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4"/>
  <workbookPr/>
  <mc:AlternateContent xmlns:mc="http://schemas.openxmlformats.org/markup-compatibility/2006">
    <mc:Choice Requires="x15">
      <x15ac:absPath xmlns:x15ac="http://schemas.microsoft.com/office/spreadsheetml/2010/11/ac" url="C:\Users\robert.paulicek\OneDrive\Praca\PO_21-27\Vyzvy_vyzvania\20_DOP_SVaV\_Final\_NA_WEB\01_ZoNFP\"/>
    </mc:Choice>
  </mc:AlternateContent>
  <xr:revisionPtr revIDLastSave="95" documentId="8_{29DCA9A2-0787-4834-9450-AB4C15277FF2}" xr6:coauthVersionLast="36" xr6:coauthVersionMax="47" xr10:uidLastSave="{DA2F8B7F-E5E6-429F-B2ED-EE14CB25AC15}"/>
  <workbookProtection workbookAlgorithmName="SHA-512" workbookHashValue="ZBjpaBWdMwrA7/QZj6ZLQyde6sXTxX6hde3a89bcy3klz9NPoNi485izrXl+OiC7yczXn8C2XgLD7j6Tr9AHoA==" workbookSaltValue="hTYR8KHD2ZC+K+3T6s4r6w==" workbookSpinCount="100000" lockStructure="1"/>
  <bookViews>
    <workbookView xWindow="-120" yWindow="-120" windowWidth="29040" windowHeight="15990" tabRatio="674" activeTab="1" xr2:uid="{00000000-000D-0000-FFFF-FFFF00000000}"/>
  </bookViews>
  <sheets>
    <sheet name="Inštrukcie" sheetId="11" r:id="rId1"/>
    <sheet name="Titulná strana" sheetId="1" r:id="rId2"/>
    <sheet name="Aktivity" sheetId="3" r:id="rId3"/>
    <sheet name="Pracovníci" sheetId="5" r:id="rId4"/>
    <sheet name="Personálna matica" sheetId="6" r:id="rId5"/>
    <sheet name="Rozpočet bez PV" sheetId="7" r:id="rId6"/>
    <sheet name="Položkový rozpočet" sheetId="12" r:id="rId7"/>
    <sheet name="Rozpočet Zmluva" sheetId="8" r:id="rId8"/>
    <sheet name="Ciselnik" sheetId="2" state="hidden" r:id="rId9"/>
    <sheet name="Intenzity" sheetId="4" state="hidden" r:id="rId10"/>
    <sheet name="Zoznam" sheetId="10" state="hidden" r:id="rId11"/>
  </sheets>
  <definedNames>
    <definedName name="AN">Ciselnik!$A$2:$A$3</definedName>
    <definedName name="Kat_Sub">Ciselnik!$B$2:$B$7</definedName>
    <definedName name="MRR_VRR">Ciselnik!$F$2:$F$3</definedName>
    <definedName name="MRR_VRR12">Ciselnik!$F$4:$F$6</definedName>
    <definedName name="Ozn_Akt">Ciselnik!$G$2:$G$21</definedName>
    <definedName name="Ozn_Sub">Ciselnik!$C$2:$C$8</definedName>
    <definedName name="Sk_vyd_all">Ciselnik!$K$2:$K$31</definedName>
    <definedName name="Typ_Akt">Ciselnik!$D$2:$D$3</definedName>
    <definedName name="Typ_poz">Ciselnik!$H$2:$H$4</definedName>
    <definedName name="Typ_Vys">Ciselnik!$E$2:$E$4</definedName>
    <definedName name="Typ_Vys1">Ciselnik!$E$2</definedName>
    <definedName name="Typ_Vys2">Ciselnik!$E$3:$E$4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0" i="4" l="1"/>
  <c r="B9" i="4"/>
  <c r="B8" i="4"/>
  <c r="C10" i="4"/>
  <c r="E10" i="4" s="1"/>
  <c r="C9" i="4"/>
  <c r="E9" i="4" s="1"/>
  <c r="C8" i="4"/>
  <c r="K9" i="4"/>
  <c r="J9" i="4"/>
  <c r="I9" i="4"/>
  <c r="H9" i="4"/>
  <c r="G9" i="4"/>
  <c r="F9" i="4"/>
  <c r="D9" i="4"/>
  <c r="K10" i="4"/>
  <c r="J10" i="4"/>
  <c r="I10" i="4"/>
  <c r="H10" i="4"/>
  <c r="G10" i="4"/>
  <c r="F10" i="4"/>
  <c r="D10" i="4"/>
  <c r="K8" i="4"/>
  <c r="J8" i="4"/>
  <c r="I8" i="4"/>
  <c r="H8" i="4"/>
  <c r="G8" i="4"/>
  <c r="F8" i="4"/>
  <c r="D8" i="4"/>
  <c r="E8" i="4"/>
  <c r="B1001" i="5" l="1"/>
  <c r="B1000" i="5"/>
  <c r="B999" i="5"/>
  <c r="B998" i="5"/>
  <c r="B997" i="5"/>
  <c r="B996" i="5"/>
  <c r="B995" i="5"/>
  <c r="B994" i="5"/>
  <c r="B993" i="5"/>
  <c r="B992" i="5"/>
  <c r="B991" i="5"/>
  <c r="B990" i="5"/>
  <c r="B989" i="5"/>
  <c r="B988" i="5"/>
  <c r="B987" i="5"/>
  <c r="B986" i="5"/>
  <c r="B985" i="5"/>
  <c r="B984" i="5"/>
  <c r="B983" i="5"/>
  <c r="B982" i="5"/>
  <c r="B981" i="5"/>
  <c r="B980" i="5"/>
  <c r="B979" i="5"/>
  <c r="B978" i="5"/>
  <c r="B977" i="5"/>
  <c r="B976" i="5"/>
  <c r="B975" i="5"/>
  <c r="B974" i="5"/>
  <c r="B973" i="5"/>
  <c r="B972" i="5"/>
  <c r="B971" i="5"/>
  <c r="B970" i="5"/>
  <c r="B969" i="5"/>
  <c r="B968" i="5"/>
  <c r="B967" i="5"/>
  <c r="B966" i="5"/>
  <c r="B965" i="5"/>
  <c r="B964" i="5"/>
  <c r="B963" i="5"/>
  <c r="B962" i="5"/>
  <c r="B961" i="5"/>
  <c r="B960" i="5"/>
  <c r="B959" i="5"/>
  <c r="B958" i="5"/>
  <c r="B957" i="5"/>
  <c r="B956" i="5"/>
  <c r="B955" i="5"/>
  <c r="B954" i="5"/>
  <c r="B953" i="5"/>
  <c r="B952" i="5"/>
  <c r="B951" i="5"/>
  <c r="B950" i="5"/>
  <c r="B949" i="5"/>
  <c r="B948" i="5"/>
  <c r="B947" i="5"/>
  <c r="B946" i="5"/>
  <c r="B945" i="5"/>
  <c r="B944" i="5"/>
  <c r="B943" i="5"/>
  <c r="B942" i="5"/>
  <c r="B941" i="5"/>
  <c r="B940" i="5"/>
  <c r="B939" i="5"/>
  <c r="B938" i="5"/>
  <c r="B937" i="5"/>
  <c r="B936" i="5"/>
  <c r="B935" i="5"/>
  <c r="B934" i="5"/>
  <c r="B933" i="5"/>
  <c r="B932" i="5"/>
  <c r="B931" i="5"/>
  <c r="B930" i="5"/>
  <c r="B929" i="5"/>
  <c r="B928" i="5"/>
  <c r="B927" i="5"/>
  <c r="B926" i="5"/>
  <c r="B925" i="5"/>
  <c r="B924" i="5"/>
  <c r="B923" i="5"/>
  <c r="B922" i="5"/>
  <c r="B921" i="5"/>
  <c r="B920" i="5"/>
  <c r="B919" i="5"/>
  <c r="B918" i="5"/>
  <c r="B917" i="5"/>
  <c r="B916" i="5"/>
  <c r="B915" i="5"/>
  <c r="B914" i="5"/>
  <c r="B913" i="5"/>
  <c r="B912" i="5"/>
  <c r="B911" i="5"/>
  <c r="B910" i="5"/>
  <c r="B909" i="5"/>
  <c r="B908" i="5"/>
  <c r="B907" i="5"/>
  <c r="B906" i="5"/>
  <c r="B905" i="5"/>
  <c r="B904" i="5"/>
  <c r="B903" i="5"/>
  <c r="B902" i="5"/>
  <c r="B901" i="5"/>
  <c r="B900" i="5"/>
  <c r="B899" i="5"/>
  <c r="B898" i="5"/>
  <c r="B897" i="5"/>
  <c r="B896" i="5"/>
  <c r="B895" i="5"/>
  <c r="B894" i="5"/>
  <c r="B893" i="5"/>
  <c r="B892" i="5"/>
  <c r="B891" i="5"/>
  <c r="B890" i="5"/>
  <c r="B889" i="5"/>
  <c r="B888" i="5"/>
  <c r="B887" i="5"/>
  <c r="B886" i="5"/>
  <c r="B885" i="5"/>
  <c r="B884" i="5"/>
  <c r="B883" i="5"/>
  <c r="B882" i="5"/>
  <c r="B881" i="5"/>
  <c r="B880" i="5"/>
  <c r="B879" i="5"/>
  <c r="B878" i="5"/>
  <c r="B877" i="5"/>
  <c r="B876" i="5"/>
  <c r="B875" i="5"/>
  <c r="B874" i="5"/>
  <c r="B873" i="5"/>
  <c r="B872" i="5"/>
  <c r="B871" i="5"/>
  <c r="B870" i="5"/>
  <c r="B869" i="5"/>
  <c r="B868" i="5"/>
  <c r="B867" i="5"/>
  <c r="B866" i="5"/>
  <c r="B865" i="5"/>
  <c r="B864" i="5"/>
  <c r="B863" i="5"/>
  <c r="B862" i="5"/>
  <c r="B861" i="5"/>
  <c r="B860" i="5"/>
  <c r="B859" i="5"/>
  <c r="B858" i="5"/>
  <c r="B857" i="5"/>
  <c r="B856" i="5"/>
  <c r="B855" i="5"/>
  <c r="B854" i="5"/>
  <c r="B853" i="5"/>
  <c r="B852" i="5"/>
  <c r="B851" i="5"/>
  <c r="B850" i="5"/>
  <c r="B849" i="5"/>
  <c r="B848" i="5"/>
  <c r="B847" i="5"/>
  <c r="B846" i="5"/>
  <c r="B845" i="5"/>
  <c r="B844" i="5"/>
  <c r="B843" i="5"/>
  <c r="B842" i="5"/>
  <c r="B841" i="5"/>
  <c r="B840" i="5"/>
  <c r="B839" i="5"/>
  <c r="B838" i="5"/>
  <c r="B837" i="5"/>
  <c r="B836" i="5"/>
  <c r="B835" i="5"/>
  <c r="B834" i="5"/>
  <c r="B833" i="5"/>
  <c r="B832" i="5"/>
  <c r="B831" i="5"/>
  <c r="B830" i="5"/>
  <c r="B829" i="5"/>
  <c r="B828" i="5"/>
  <c r="B827" i="5"/>
  <c r="B826" i="5"/>
  <c r="B825" i="5"/>
  <c r="B824" i="5"/>
  <c r="B823" i="5"/>
  <c r="B822" i="5"/>
  <c r="B821" i="5"/>
  <c r="B820" i="5"/>
  <c r="B819" i="5"/>
  <c r="B818" i="5"/>
  <c r="B817" i="5"/>
  <c r="B816" i="5"/>
  <c r="B815" i="5"/>
  <c r="B814" i="5"/>
  <c r="B813" i="5"/>
  <c r="B812" i="5"/>
  <c r="B811" i="5"/>
  <c r="B810" i="5"/>
  <c r="B809" i="5"/>
  <c r="B808" i="5"/>
  <c r="B807" i="5"/>
  <c r="B806" i="5"/>
  <c r="B805" i="5"/>
  <c r="B804" i="5"/>
  <c r="B803" i="5"/>
  <c r="B802" i="5"/>
  <c r="B801" i="5"/>
  <c r="B800" i="5"/>
  <c r="B799" i="5"/>
  <c r="B798" i="5"/>
  <c r="B797" i="5"/>
  <c r="B796" i="5"/>
  <c r="B795" i="5"/>
  <c r="B794" i="5"/>
  <c r="B793" i="5"/>
  <c r="B792" i="5"/>
  <c r="B791" i="5"/>
  <c r="B790" i="5"/>
  <c r="B789" i="5"/>
  <c r="B788" i="5"/>
  <c r="B787" i="5"/>
  <c r="B786" i="5"/>
  <c r="B785" i="5"/>
  <c r="B784" i="5"/>
  <c r="B783" i="5"/>
  <c r="B782" i="5"/>
  <c r="B781" i="5"/>
  <c r="B780" i="5"/>
  <c r="B779" i="5"/>
  <c r="B778" i="5"/>
  <c r="B777" i="5"/>
  <c r="B776" i="5"/>
  <c r="B775" i="5"/>
  <c r="B774" i="5"/>
  <c r="B773" i="5"/>
  <c r="B772" i="5"/>
  <c r="B771" i="5"/>
  <c r="B770" i="5"/>
  <c r="B769" i="5"/>
  <c r="B768" i="5"/>
  <c r="B767" i="5"/>
  <c r="B766" i="5"/>
  <c r="B765" i="5"/>
  <c r="B764" i="5"/>
  <c r="B763" i="5"/>
  <c r="B762" i="5"/>
  <c r="B761" i="5"/>
  <c r="B760" i="5"/>
  <c r="B759" i="5"/>
  <c r="B758" i="5"/>
  <c r="B757" i="5"/>
  <c r="B756" i="5"/>
  <c r="B755" i="5"/>
  <c r="B754" i="5"/>
  <c r="B753" i="5"/>
  <c r="B752" i="5"/>
  <c r="B751" i="5"/>
  <c r="B750" i="5"/>
  <c r="B749" i="5"/>
  <c r="B748" i="5"/>
  <c r="B747" i="5"/>
  <c r="B746" i="5"/>
  <c r="B745" i="5"/>
  <c r="B744" i="5"/>
  <c r="B743" i="5"/>
  <c r="B742" i="5"/>
  <c r="B741" i="5"/>
  <c r="B740" i="5"/>
  <c r="B739" i="5"/>
  <c r="B738" i="5"/>
  <c r="B737" i="5"/>
  <c r="B736" i="5"/>
  <c r="B735" i="5"/>
  <c r="B734" i="5"/>
  <c r="B733" i="5"/>
  <c r="B732" i="5"/>
  <c r="B731" i="5"/>
  <c r="B730" i="5"/>
  <c r="B729" i="5"/>
  <c r="B728" i="5"/>
  <c r="B727" i="5"/>
  <c r="B726" i="5"/>
  <c r="B725" i="5"/>
  <c r="B724" i="5"/>
  <c r="B723" i="5"/>
  <c r="B722" i="5"/>
  <c r="B721" i="5"/>
  <c r="B720" i="5"/>
  <c r="B719" i="5"/>
  <c r="B718" i="5"/>
  <c r="B717" i="5"/>
  <c r="B716" i="5"/>
  <c r="B715" i="5"/>
  <c r="B714" i="5"/>
  <c r="B713" i="5"/>
  <c r="B712" i="5"/>
  <c r="B711" i="5"/>
  <c r="B710" i="5"/>
  <c r="B709" i="5"/>
  <c r="B708" i="5"/>
  <c r="B707" i="5"/>
  <c r="B706" i="5"/>
  <c r="B705" i="5"/>
  <c r="B704" i="5"/>
  <c r="B703" i="5"/>
  <c r="B702" i="5"/>
  <c r="B701" i="5"/>
  <c r="B700" i="5"/>
  <c r="B699" i="5"/>
  <c r="B698" i="5"/>
  <c r="B697" i="5"/>
  <c r="B696" i="5"/>
  <c r="B695" i="5"/>
  <c r="B694" i="5"/>
  <c r="B693" i="5"/>
  <c r="B692" i="5"/>
  <c r="B691" i="5"/>
  <c r="B690" i="5"/>
  <c r="B689" i="5"/>
  <c r="B688" i="5"/>
  <c r="B687" i="5"/>
  <c r="B686" i="5"/>
  <c r="B685" i="5"/>
  <c r="B684" i="5"/>
  <c r="B683" i="5"/>
  <c r="B682" i="5"/>
  <c r="B681" i="5"/>
  <c r="B680" i="5"/>
  <c r="B679" i="5"/>
  <c r="B678" i="5"/>
  <c r="B677" i="5"/>
  <c r="B676" i="5"/>
  <c r="B675" i="5"/>
  <c r="B674" i="5"/>
  <c r="B673" i="5"/>
  <c r="B672" i="5"/>
  <c r="B671" i="5"/>
  <c r="B670" i="5"/>
  <c r="B669" i="5"/>
  <c r="B668" i="5"/>
  <c r="B667" i="5"/>
  <c r="B666" i="5"/>
  <c r="B665" i="5"/>
  <c r="B664" i="5"/>
  <c r="B663" i="5"/>
  <c r="B662" i="5"/>
  <c r="B661" i="5"/>
  <c r="B660" i="5"/>
  <c r="B659" i="5"/>
  <c r="B658" i="5"/>
  <c r="B657" i="5"/>
  <c r="B656" i="5"/>
  <c r="B655" i="5"/>
  <c r="B654" i="5"/>
  <c r="B653" i="5"/>
  <c r="B652" i="5"/>
  <c r="B651" i="5"/>
  <c r="B650" i="5"/>
  <c r="B649" i="5"/>
  <c r="B648" i="5"/>
  <c r="B647" i="5"/>
  <c r="B646" i="5"/>
  <c r="B645" i="5"/>
  <c r="B644" i="5"/>
  <c r="B643" i="5"/>
  <c r="B642" i="5"/>
  <c r="B641" i="5"/>
  <c r="B640" i="5"/>
  <c r="B639" i="5"/>
  <c r="B638" i="5"/>
  <c r="B637" i="5"/>
  <c r="B636" i="5"/>
  <c r="B635" i="5"/>
  <c r="B634" i="5"/>
  <c r="B633" i="5"/>
  <c r="B632" i="5"/>
  <c r="B631" i="5"/>
  <c r="B630" i="5"/>
  <c r="B629" i="5"/>
  <c r="B628" i="5"/>
  <c r="B627" i="5"/>
  <c r="B626" i="5"/>
  <c r="B625" i="5"/>
  <c r="B624" i="5"/>
  <c r="B623" i="5"/>
  <c r="B622" i="5"/>
  <c r="B621" i="5"/>
  <c r="B620" i="5"/>
  <c r="B619" i="5"/>
  <c r="B618" i="5"/>
  <c r="B617" i="5"/>
  <c r="B616" i="5"/>
  <c r="B615" i="5"/>
  <c r="B614" i="5"/>
  <c r="B613" i="5"/>
  <c r="B612" i="5"/>
  <c r="B611" i="5"/>
  <c r="B610" i="5"/>
  <c r="B609" i="5"/>
  <c r="B608" i="5"/>
  <c r="B607" i="5"/>
  <c r="B606" i="5"/>
  <c r="B605" i="5"/>
  <c r="B604" i="5"/>
  <c r="B603" i="5"/>
  <c r="B602" i="5"/>
  <c r="B601" i="5"/>
  <c r="B600" i="5"/>
  <c r="B599" i="5"/>
  <c r="B598" i="5"/>
  <c r="B597" i="5"/>
  <c r="B596" i="5"/>
  <c r="B595" i="5"/>
  <c r="B594" i="5"/>
  <c r="B593" i="5"/>
  <c r="B592" i="5"/>
  <c r="B591" i="5"/>
  <c r="B590" i="5"/>
  <c r="B589" i="5"/>
  <c r="B588" i="5"/>
  <c r="B587" i="5"/>
  <c r="B586" i="5"/>
  <c r="B585" i="5"/>
  <c r="B584" i="5"/>
  <c r="B583" i="5"/>
  <c r="B582" i="5"/>
  <c r="B581" i="5"/>
  <c r="B580" i="5"/>
  <c r="B579" i="5"/>
  <c r="B578" i="5"/>
  <c r="B577" i="5"/>
  <c r="B576" i="5"/>
  <c r="B575" i="5"/>
  <c r="B574" i="5"/>
  <c r="B573" i="5"/>
  <c r="B572" i="5"/>
  <c r="B571" i="5"/>
  <c r="B570" i="5"/>
  <c r="B569" i="5"/>
  <c r="B568" i="5"/>
  <c r="B567" i="5"/>
  <c r="B566" i="5"/>
  <c r="B565" i="5"/>
  <c r="B564" i="5"/>
  <c r="B563" i="5"/>
  <c r="B562" i="5"/>
  <c r="B561" i="5"/>
  <c r="B560" i="5"/>
  <c r="B559" i="5"/>
  <c r="B558" i="5"/>
  <c r="B557" i="5"/>
  <c r="B556" i="5"/>
  <c r="B555" i="5"/>
  <c r="B554" i="5"/>
  <c r="B553" i="5"/>
  <c r="B552" i="5"/>
  <c r="B551" i="5"/>
  <c r="B550" i="5"/>
  <c r="B549" i="5"/>
  <c r="B548" i="5"/>
  <c r="B547" i="5"/>
  <c r="B546" i="5"/>
  <c r="B545" i="5"/>
  <c r="B544" i="5"/>
  <c r="B543" i="5"/>
  <c r="B542" i="5"/>
  <c r="B541" i="5"/>
  <c r="B540" i="5"/>
  <c r="B539" i="5"/>
  <c r="B538" i="5"/>
  <c r="B537" i="5"/>
  <c r="B536" i="5"/>
  <c r="B535" i="5"/>
  <c r="B534" i="5"/>
  <c r="B533" i="5"/>
  <c r="B532" i="5"/>
  <c r="B531" i="5"/>
  <c r="B530" i="5"/>
  <c r="B529" i="5"/>
  <c r="B528" i="5"/>
  <c r="B527" i="5"/>
  <c r="B526" i="5"/>
  <c r="B525" i="5"/>
  <c r="B524" i="5"/>
  <c r="B523" i="5"/>
  <c r="B522" i="5"/>
  <c r="B521" i="5"/>
  <c r="B520" i="5"/>
  <c r="B519" i="5"/>
  <c r="B518" i="5"/>
  <c r="B517" i="5"/>
  <c r="B516" i="5"/>
  <c r="B515" i="5"/>
  <c r="B514" i="5"/>
  <c r="B513" i="5"/>
  <c r="B512" i="5"/>
  <c r="B511" i="5"/>
  <c r="B510" i="5"/>
  <c r="B509" i="5"/>
  <c r="B508" i="5"/>
  <c r="B507" i="5"/>
  <c r="B506" i="5"/>
  <c r="B505" i="5"/>
  <c r="B504" i="5"/>
  <c r="B503" i="5"/>
  <c r="B502" i="5"/>
  <c r="B501" i="5"/>
  <c r="B500" i="5"/>
  <c r="B499" i="5"/>
  <c r="B498" i="5"/>
  <c r="B497" i="5"/>
  <c r="B496" i="5"/>
  <c r="B495" i="5"/>
  <c r="B494" i="5"/>
  <c r="B493" i="5"/>
  <c r="B492" i="5"/>
  <c r="B491" i="5"/>
  <c r="B490" i="5"/>
  <c r="B489" i="5"/>
  <c r="B488" i="5"/>
  <c r="B487" i="5"/>
  <c r="B486" i="5"/>
  <c r="B485" i="5"/>
  <c r="B484" i="5"/>
  <c r="B483" i="5"/>
  <c r="B482" i="5"/>
  <c r="B481" i="5"/>
  <c r="B480" i="5"/>
  <c r="B479" i="5"/>
  <c r="B478" i="5"/>
  <c r="B477" i="5"/>
  <c r="B476" i="5"/>
  <c r="B475" i="5"/>
  <c r="B474" i="5"/>
  <c r="B473" i="5"/>
  <c r="B472" i="5"/>
  <c r="B471" i="5"/>
  <c r="B470" i="5"/>
  <c r="B469" i="5"/>
  <c r="B468" i="5"/>
  <c r="B467" i="5"/>
  <c r="B466" i="5"/>
  <c r="B465" i="5"/>
  <c r="B464" i="5"/>
  <c r="B463" i="5"/>
  <c r="B462" i="5"/>
  <c r="B461" i="5"/>
  <c r="B460" i="5"/>
  <c r="B459" i="5"/>
  <c r="B458" i="5"/>
  <c r="B457" i="5"/>
  <c r="B456" i="5"/>
  <c r="B455" i="5"/>
  <c r="B454" i="5"/>
  <c r="B453" i="5"/>
  <c r="B452" i="5"/>
  <c r="B451" i="5"/>
  <c r="B450" i="5"/>
  <c r="B449" i="5"/>
  <c r="B448" i="5"/>
  <c r="B447" i="5"/>
  <c r="B446" i="5"/>
  <c r="B445" i="5"/>
  <c r="B444" i="5"/>
  <c r="B443" i="5"/>
  <c r="B442" i="5"/>
  <c r="B441" i="5"/>
  <c r="B440" i="5"/>
  <c r="B439" i="5"/>
  <c r="B438" i="5"/>
  <c r="B437" i="5"/>
  <c r="B436" i="5"/>
  <c r="B435" i="5"/>
  <c r="B434" i="5"/>
  <c r="B433" i="5"/>
  <c r="B432" i="5"/>
  <c r="B431" i="5"/>
  <c r="B430" i="5"/>
  <c r="B429" i="5"/>
  <c r="B428" i="5"/>
  <c r="B427" i="5"/>
  <c r="B426" i="5"/>
  <c r="B425" i="5"/>
  <c r="B424" i="5"/>
  <c r="B423" i="5"/>
  <c r="B422" i="5"/>
  <c r="B421" i="5"/>
  <c r="B420" i="5"/>
  <c r="B419" i="5"/>
  <c r="B418" i="5"/>
  <c r="B417" i="5"/>
  <c r="B416" i="5"/>
  <c r="B415" i="5"/>
  <c r="B414" i="5"/>
  <c r="B413" i="5"/>
  <c r="B412" i="5"/>
  <c r="B411" i="5"/>
  <c r="B410" i="5"/>
  <c r="B409" i="5"/>
  <c r="B408" i="5"/>
  <c r="B407" i="5"/>
  <c r="B406" i="5"/>
  <c r="B405" i="5"/>
  <c r="B404" i="5"/>
  <c r="B403" i="5"/>
  <c r="B402" i="5"/>
  <c r="B401" i="5"/>
  <c r="B400" i="5"/>
  <c r="B399" i="5"/>
  <c r="B398" i="5"/>
  <c r="B397" i="5"/>
  <c r="B396" i="5"/>
  <c r="B395" i="5"/>
  <c r="B394" i="5"/>
  <c r="B393" i="5"/>
  <c r="B392" i="5"/>
  <c r="B391" i="5"/>
  <c r="B390" i="5"/>
  <c r="B389" i="5"/>
  <c r="B388" i="5"/>
  <c r="B387" i="5"/>
  <c r="B386" i="5"/>
  <c r="B385" i="5"/>
  <c r="B384" i="5"/>
  <c r="B383" i="5"/>
  <c r="B382" i="5"/>
  <c r="B381" i="5"/>
  <c r="B380" i="5"/>
  <c r="B379" i="5"/>
  <c r="B378" i="5"/>
  <c r="B377" i="5"/>
  <c r="B376" i="5"/>
  <c r="B375" i="5"/>
  <c r="B374" i="5"/>
  <c r="B373" i="5"/>
  <c r="B372" i="5"/>
  <c r="B371" i="5"/>
  <c r="B370" i="5"/>
  <c r="B369" i="5"/>
  <c r="B368" i="5"/>
  <c r="B367" i="5"/>
  <c r="B366" i="5"/>
  <c r="B365" i="5"/>
  <c r="B364" i="5"/>
  <c r="B363" i="5"/>
  <c r="B362" i="5"/>
  <c r="B361" i="5"/>
  <c r="B360" i="5"/>
  <c r="B359" i="5"/>
  <c r="B358" i="5"/>
  <c r="B357" i="5"/>
  <c r="B356" i="5"/>
  <c r="B355" i="5"/>
  <c r="B354" i="5"/>
  <c r="B353" i="5"/>
  <c r="B352" i="5"/>
  <c r="B351" i="5"/>
  <c r="B350" i="5"/>
  <c r="B349" i="5"/>
  <c r="B348" i="5"/>
  <c r="B347" i="5"/>
  <c r="B346" i="5"/>
  <c r="B345" i="5"/>
  <c r="B344" i="5"/>
  <c r="B343" i="5"/>
  <c r="B342" i="5"/>
  <c r="B341" i="5"/>
  <c r="B340" i="5"/>
  <c r="B339" i="5"/>
  <c r="B338" i="5"/>
  <c r="B337" i="5"/>
  <c r="B336" i="5"/>
  <c r="B335" i="5"/>
  <c r="B334" i="5"/>
  <c r="B333" i="5"/>
  <c r="B332" i="5"/>
  <c r="B331" i="5"/>
  <c r="B330" i="5"/>
  <c r="B329" i="5"/>
  <c r="B328" i="5"/>
  <c r="B327" i="5"/>
  <c r="B326" i="5"/>
  <c r="B325" i="5"/>
  <c r="B324" i="5"/>
  <c r="B323" i="5"/>
  <c r="B322" i="5"/>
  <c r="B321" i="5"/>
  <c r="B320" i="5"/>
  <c r="B319" i="5"/>
  <c r="B318" i="5"/>
  <c r="B317" i="5"/>
  <c r="B316" i="5"/>
  <c r="B315" i="5"/>
  <c r="B314" i="5"/>
  <c r="B313" i="5"/>
  <c r="B312" i="5"/>
  <c r="B311" i="5"/>
  <c r="B310" i="5"/>
  <c r="B309" i="5"/>
  <c r="B308" i="5"/>
  <c r="B307" i="5"/>
  <c r="B306" i="5"/>
  <c r="B305" i="5"/>
  <c r="B304" i="5"/>
  <c r="B303" i="5"/>
  <c r="B302" i="5"/>
  <c r="B301" i="5"/>
  <c r="B300" i="5"/>
  <c r="B299" i="5"/>
  <c r="B298" i="5"/>
  <c r="B297" i="5"/>
  <c r="B296" i="5"/>
  <c r="B295" i="5"/>
  <c r="B294" i="5"/>
  <c r="B293" i="5"/>
  <c r="B292" i="5"/>
  <c r="B291" i="5"/>
  <c r="B290" i="5"/>
  <c r="B289" i="5"/>
  <c r="B288" i="5"/>
  <c r="B287" i="5"/>
  <c r="B286" i="5"/>
  <c r="B285" i="5"/>
  <c r="B284" i="5"/>
  <c r="B283" i="5"/>
  <c r="B282" i="5"/>
  <c r="B281" i="5"/>
  <c r="B280" i="5"/>
  <c r="B279" i="5"/>
  <c r="B278" i="5"/>
  <c r="B277" i="5"/>
  <c r="B276" i="5"/>
  <c r="B275" i="5"/>
  <c r="B274" i="5"/>
  <c r="B273" i="5"/>
  <c r="B272" i="5"/>
  <c r="B271" i="5"/>
  <c r="B270" i="5"/>
  <c r="B269" i="5"/>
  <c r="B268" i="5"/>
  <c r="B267" i="5"/>
  <c r="B266" i="5"/>
  <c r="B265" i="5"/>
  <c r="B264" i="5"/>
  <c r="B263" i="5"/>
  <c r="B262" i="5"/>
  <c r="B261" i="5"/>
  <c r="B260" i="5"/>
  <c r="B259" i="5"/>
  <c r="B258" i="5"/>
  <c r="B257" i="5"/>
  <c r="B256" i="5"/>
  <c r="B255" i="5"/>
  <c r="B254" i="5"/>
  <c r="B253" i="5"/>
  <c r="B252" i="5"/>
  <c r="B251" i="5"/>
  <c r="B250" i="5"/>
  <c r="B249" i="5"/>
  <c r="B248" i="5"/>
  <c r="B247" i="5"/>
  <c r="B246" i="5"/>
  <c r="B245" i="5"/>
  <c r="B244" i="5"/>
  <c r="B243" i="5"/>
  <c r="B242" i="5"/>
  <c r="B241" i="5"/>
  <c r="B240" i="5"/>
  <c r="B239" i="5"/>
  <c r="B238" i="5"/>
  <c r="B237" i="5"/>
  <c r="B236" i="5"/>
  <c r="B235" i="5"/>
  <c r="B234" i="5"/>
  <c r="B233" i="5"/>
  <c r="B232" i="5"/>
  <c r="B231" i="5"/>
  <c r="B230" i="5"/>
  <c r="B229" i="5"/>
  <c r="B228" i="5"/>
  <c r="B227" i="5"/>
  <c r="B226" i="5"/>
  <c r="B225" i="5"/>
  <c r="B224" i="5"/>
  <c r="B223" i="5"/>
  <c r="B222" i="5"/>
  <c r="B221" i="5"/>
  <c r="B220" i="5"/>
  <c r="B219" i="5"/>
  <c r="B218" i="5"/>
  <c r="B217" i="5"/>
  <c r="B216" i="5"/>
  <c r="B215" i="5"/>
  <c r="B214" i="5"/>
  <c r="B213" i="5"/>
  <c r="B212" i="5"/>
  <c r="B211" i="5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95" i="5"/>
  <c r="B194" i="5"/>
  <c r="B193" i="5"/>
  <c r="B192" i="5"/>
  <c r="B191" i="5"/>
  <c r="B190" i="5"/>
  <c r="B189" i="5"/>
  <c r="B188" i="5"/>
  <c r="B187" i="5"/>
  <c r="B186" i="5"/>
  <c r="B185" i="5"/>
  <c r="B184" i="5"/>
  <c r="B183" i="5"/>
  <c r="B182" i="5"/>
  <c r="B181" i="5"/>
  <c r="B180" i="5"/>
  <c r="B179" i="5"/>
  <c r="B178" i="5"/>
  <c r="B177" i="5"/>
  <c r="B176" i="5"/>
  <c r="B175" i="5"/>
  <c r="B174" i="5"/>
  <c r="B173" i="5"/>
  <c r="B172" i="5"/>
  <c r="B171" i="5"/>
  <c r="B170" i="5"/>
  <c r="B169" i="5"/>
  <c r="B168" i="5"/>
  <c r="B167" i="5"/>
  <c r="B166" i="5"/>
  <c r="B165" i="5"/>
  <c r="B164" i="5"/>
  <c r="B163" i="5"/>
  <c r="B162" i="5"/>
  <c r="B161" i="5"/>
  <c r="B160" i="5"/>
  <c r="B159" i="5"/>
  <c r="B158" i="5"/>
  <c r="B157" i="5"/>
  <c r="B156" i="5"/>
  <c r="B155" i="5"/>
  <c r="B154" i="5"/>
  <c r="B153" i="5"/>
  <c r="B152" i="5"/>
  <c r="B151" i="5"/>
  <c r="B150" i="5"/>
  <c r="B149" i="5"/>
  <c r="B148" i="5"/>
  <c r="B147" i="5"/>
  <c r="B146" i="5"/>
  <c r="B145" i="5"/>
  <c r="B144" i="5"/>
  <c r="B143" i="5"/>
  <c r="B142" i="5"/>
  <c r="B141" i="5"/>
  <c r="B140" i="5"/>
  <c r="B139" i="5"/>
  <c r="B138" i="5"/>
  <c r="B137" i="5"/>
  <c r="B136" i="5"/>
  <c r="B135" i="5"/>
  <c r="B134" i="5"/>
  <c r="B133" i="5"/>
  <c r="B132" i="5"/>
  <c r="B131" i="5"/>
  <c r="B130" i="5"/>
  <c r="B129" i="5"/>
  <c r="B128" i="5"/>
  <c r="B127" i="5"/>
  <c r="B126" i="5"/>
  <c r="B125" i="5"/>
  <c r="B124" i="5"/>
  <c r="B123" i="5"/>
  <c r="B122" i="5"/>
  <c r="B121" i="5"/>
  <c r="B120" i="5"/>
  <c r="B119" i="5"/>
  <c r="B118" i="5"/>
  <c r="B117" i="5"/>
  <c r="B116" i="5"/>
  <c r="B115" i="5"/>
  <c r="B114" i="5"/>
  <c r="B113" i="5"/>
  <c r="B112" i="5"/>
  <c r="B111" i="5"/>
  <c r="B110" i="5"/>
  <c r="B109" i="5"/>
  <c r="B108" i="5"/>
  <c r="B107" i="5"/>
  <c r="B106" i="5"/>
  <c r="B105" i="5"/>
  <c r="B104" i="5"/>
  <c r="B103" i="5"/>
  <c r="B102" i="5"/>
  <c r="B101" i="5"/>
  <c r="B100" i="5"/>
  <c r="B99" i="5"/>
  <c r="B98" i="5"/>
  <c r="B97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D5" i="1" l="1"/>
  <c r="D6" i="1" l="1"/>
  <c r="S985" i="10" l="1"/>
  <c r="S983" i="10"/>
  <c r="S982" i="10"/>
  <c r="S981" i="10"/>
  <c r="S980" i="10"/>
  <c r="S979" i="10"/>
  <c r="S978" i="10"/>
  <c r="S977" i="10"/>
  <c r="S976" i="10"/>
  <c r="S975" i="10"/>
  <c r="S973" i="10"/>
  <c r="S971" i="10"/>
  <c r="S970" i="10"/>
  <c r="S969" i="10"/>
  <c r="S968" i="10"/>
  <c r="S967" i="10"/>
  <c r="S966" i="10"/>
  <c r="S965" i="10"/>
  <c r="S964" i="10"/>
  <c r="S963" i="10"/>
  <c r="S961" i="10"/>
  <c r="S959" i="10"/>
  <c r="S958" i="10"/>
  <c r="S957" i="10"/>
  <c r="S956" i="10"/>
  <c r="S955" i="10"/>
  <c r="S954" i="10"/>
  <c r="S953" i="10"/>
  <c r="S952" i="10"/>
  <c r="S951" i="10"/>
  <c r="S949" i="10"/>
  <c r="S947" i="10"/>
  <c r="S946" i="10"/>
  <c r="S945" i="10"/>
  <c r="S944" i="10"/>
  <c r="S943" i="10"/>
  <c r="S942" i="10"/>
  <c r="S941" i="10"/>
  <c r="S940" i="10"/>
  <c r="S939" i="10"/>
  <c r="S937" i="10"/>
  <c r="S935" i="10"/>
  <c r="S934" i="10"/>
  <c r="S933" i="10"/>
  <c r="S932" i="10"/>
  <c r="S931" i="10"/>
  <c r="S930" i="10"/>
  <c r="S929" i="10"/>
  <c r="S928" i="10"/>
  <c r="S927" i="10"/>
  <c r="S925" i="10"/>
  <c r="S923" i="10"/>
  <c r="S922" i="10"/>
  <c r="S921" i="10"/>
  <c r="S920" i="10"/>
  <c r="S919" i="10"/>
  <c r="S918" i="10"/>
  <c r="S917" i="10"/>
  <c r="S916" i="10"/>
  <c r="S915" i="10"/>
  <c r="S913" i="10"/>
  <c r="S911" i="10"/>
  <c r="S910" i="10"/>
  <c r="S909" i="10"/>
  <c r="S908" i="10"/>
  <c r="S907" i="10"/>
  <c r="S906" i="10"/>
  <c r="S905" i="10"/>
  <c r="S904" i="10"/>
  <c r="S903" i="10"/>
  <c r="S901" i="10"/>
  <c r="S899" i="10"/>
  <c r="S898" i="10"/>
  <c r="S897" i="10"/>
  <c r="S896" i="10"/>
  <c r="S895" i="10"/>
  <c r="S894" i="10"/>
  <c r="S893" i="10"/>
  <c r="S892" i="10"/>
  <c r="S891" i="10"/>
  <c r="S889" i="10"/>
  <c r="S887" i="10"/>
  <c r="S886" i="10"/>
  <c r="S885" i="10"/>
  <c r="S884" i="10"/>
  <c r="S883" i="10"/>
  <c r="S882" i="10"/>
  <c r="S881" i="10"/>
  <c r="S880" i="10"/>
  <c r="S879" i="10"/>
  <c r="S877" i="10"/>
  <c r="S875" i="10"/>
  <c r="S874" i="10"/>
  <c r="S873" i="10"/>
  <c r="S872" i="10"/>
  <c r="S871" i="10"/>
  <c r="S870" i="10"/>
  <c r="S869" i="10"/>
  <c r="S868" i="10"/>
  <c r="S867" i="10"/>
  <c r="S865" i="10"/>
  <c r="S863" i="10"/>
  <c r="S862" i="10"/>
  <c r="S861" i="10"/>
  <c r="S860" i="10"/>
  <c r="S859" i="10"/>
  <c r="S858" i="10"/>
  <c r="S857" i="10"/>
  <c r="S856" i="10"/>
  <c r="S855" i="10"/>
  <c r="S853" i="10"/>
  <c r="S851" i="10"/>
  <c r="S850" i="10"/>
  <c r="S849" i="10"/>
  <c r="S848" i="10"/>
  <c r="S847" i="10"/>
  <c r="S846" i="10"/>
  <c r="S845" i="10"/>
  <c r="S844" i="10"/>
  <c r="S843" i="10"/>
  <c r="S841" i="10"/>
  <c r="S839" i="10"/>
  <c r="S838" i="10"/>
  <c r="S837" i="10"/>
  <c r="S836" i="10"/>
  <c r="S835" i="10"/>
  <c r="S834" i="10"/>
  <c r="S833" i="10"/>
  <c r="S832" i="10"/>
  <c r="S831" i="10"/>
  <c r="S829" i="10"/>
  <c r="S827" i="10"/>
  <c r="S826" i="10"/>
  <c r="S825" i="10"/>
  <c r="S824" i="10"/>
  <c r="S823" i="10"/>
  <c r="S822" i="10"/>
  <c r="S821" i="10"/>
  <c r="S820" i="10"/>
  <c r="S819" i="10"/>
  <c r="S817" i="10"/>
  <c r="S815" i="10"/>
  <c r="S814" i="10"/>
  <c r="S813" i="10"/>
  <c r="S812" i="10"/>
  <c r="S811" i="10"/>
  <c r="S810" i="10"/>
  <c r="S809" i="10"/>
  <c r="S808" i="10"/>
  <c r="S807" i="10"/>
  <c r="S805" i="10"/>
  <c r="S803" i="10"/>
  <c r="S802" i="10"/>
  <c r="S801" i="10"/>
  <c r="S800" i="10"/>
  <c r="S799" i="10"/>
  <c r="S798" i="10"/>
  <c r="S797" i="10"/>
  <c r="S796" i="10"/>
  <c r="S795" i="10"/>
  <c r="S793" i="10"/>
  <c r="S791" i="10"/>
  <c r="S790" i="10"/>
  <c r="S789" i="10"/>
  <c r="S788" i="10"/>
  <c r="S787" i="10"/>
  <c r="S786" i="10"/>
  <c r="S785" i="10"/>
  <c r="S784" i="10"/>
  <c r="S783" i="10"/>
  <c r="S781" i="10"/>
  <c r="S779" i="10"/>
  <c r="S778" i="10"/>
  <c r="S777" i="10"/>
  <c r="S776" i="10"/>
  <c r="S775" i="10"/>
  <c r="S774" i="10"/>
  <c r="S773" i="10"/>
  <c r="S772" i="10"/>
  <c r="S771" i="10"/>
  <c r="S769" i="10"/>
  <c r="S767" i="10"/>
  <c r="S766" i="10"/>
  <c r="S765" i="10"/>
  <c r="S764" i="10"/>
  <c r="S763" i="10"/>
  <c r="S762" i="10"/>
  <c r="S761" i="10"/>
  <c r="S760" i="10"/>
  <c r="S759" i="10"/>
  <c r="S757" i="10"/>
  <c r="S755" i="10"/>
  <c r="S754" i="10"/>
  <c r="S753" i="10"/>
  <c r="S752" i="10"/>
  <c r="S751" i="10"/>
  <c r="S750" i="10"/>
  <c r="S749" i="10"/>
  <c r="S748" i="10"/>
  <c r="S747" i="10"/>
  <c r="S745" i="10"/>
  <c r="S743" i="10"/>
  <c r="S742" i="10"/>
  <c r="S741" i="10"/>
  <c r="S740" i="10"/>
  <c r="S739" i="10"/>
  <c r="S738" i="10"/>
  <c r="S737" i="10"/>
  <c r="S736" i="10"/>
  <c r="S735" i="10"/>
  <c r="S733" i="10"/>
  <c r="S731" i="10"/>
  <c r="S730" i="10"/>
  <c r="S729" i="10"/>
  <c r="S728" i="10"/>
  <c r="S727" i="10"/>
  <c r="S726" i="10"/>
  <c r="S725" i="10"/>
  <c r="S724" i="10"/>
  <c r="S723" i="10"/>
  <c r="S721" i="10"/>
  <c r="S719" i="10"/>
  <c r="S718" i="10"/>
  <c r="S717" i="10"/>
  <c r="S716" i="10"/>
  <c r="S715" i="10"/>
  <c r="S714" i="10"/>
  <c r="S713" i="10"/>
  <c r="S712" i="10"/>
  <c r="S711" i="10"/>
  <c r="S709" i="10"/>
  <c r="S707" i="10"/>
  <c r="S706" i="10"/>
  <c r="S705" i="10"/>
  <c r="S704" i="10"/>
  <c r="S703" i="10"/>
  <c r="S702" i="10"/>
  <c r="S701" i="10"/>
  <c r="S700" i="10"/>
  <c r="S699" i="10"/>
  <c r="S697" i="10"/>
  <c r="S695" i="10"/>
  <c r="S694" i="10"/>
  <c r="S693" i="10"/>
  <c r="S692" i="10"/>
  <c r="S691" i="10"/>
  <c r="S690" i="10"/>
  <c r="S689" i="10"/>
  <c r="S688" i="10"/>
  <c r="S687" i="10"/>
  <c r="S685" i="10"/>
  <c r="S683" i="10"/>
  <c r="S682" i="10"/>
  <c r="S681" i="10"/>
  <c r="S680" i="10"/>
  <c r="S679" i="10"/>
  <c r="S678" i="10"/>
  <c r="S677" i="10"/>
  <c r="S676" i="10"/>
  <c r="S675" i="10"/>
  <c r="S673" i="10"/>
  <c r="S671" i="10"/>
  <c r="S670" i="10"/>
  <c r="S669" i="10"/>
  <c r="S668" i="10"/>
  <c r="S667" i="10"/>
  <c r="S666" i="10"/>
  <c r="S665" i="10"/>
  <c r="S664" i="10"/>
  <c r="S663" i="10"/>
  <c r="S661" i="10"/>
  <c r="S659" i="10"/>
  <c r="S658" i="10"/>
  <c r="S657" i="10"/>
  <c r="S656" i="10"/>
  <c r="S655" i="10"/>
  <c r="S654" i="10"/>
  <c r="S653" i="10"/>
  <c r="S652" i="10"/>
  <c r="S651" i="10"/>
  <c r="S649" i="10"/>
  <c r="S647" i="10"/>
  <c r="S646" i="10"/>
  <c r="S645" i="10"/>
  <c r="S644" i="10"/>
  <c r="S643" i="10"/>
  <c r="S642" i="10"/>
  <c r="S641" i="10"/>
  <c r="S640" i="10"/>
  <c r="S639" i="10"/>
  <c r="S637" i="10"/>
  <c r="S635" i="10"/>
  <c r="S634" i="10"/>
  <c r="S633" i="10"/>
  <c r="S632" i="10"/>
  <c r="S631" i="10"/>
  <c r="S630" i="10"/>
  <c r="S629" i="10"/>
  <c r="S628" i="10"/>
  <c r="S627" i="10"/>
  <c r="S625" i="10"/>
  <c r="S623" i="10"/>
  <c r="S622" i="10"/>
  <c r="S621" i="10"/>
  <c r="S620" i="10"/>
  <c r="S619" i="10"/>
  <c r="S618" i="10"/>
  <c r="S617" i="10"/>
  <c r="S616" i="10"/>
  <c r="S615" i="10"/>
  <c r="S613" i="10"/>
  <c r="S611" i="10"/>
  <c r="S610" i="10"/>
  <c r="S609" i="10"/>
  <c r="S608" i="10"/>
  <c r="S607" i="10"/>
  <c r="S606" i="10"/>
  <c r="S605" i="10"/>
  <c r="S604" i="10"/>
  <c r="S603" i="10"/>
  <c r="S601" i="10"/>
  <c r="S599" i="10"/>
  <c r="S598" i="10"/>
  <c r="S597" i="10"/>
  <c r="S596" i="10"/>
  <c r="S595" i="10"/>
  <c r="S594" i="10"/>
  <c r="S593" i="10"/>
  <c r="S592" i="10"/>
  <c r="S591" i="10"/>
  <c r="S589" i="10"/>
  <c r="S587" i="10"/>
  <c r="S586" i="10"/>
  <c r="S585" i="10"/>
  <c r="S584" i="10"/>
  <c r="S583" i="10"/>
  <c r="S582" i="10"/>
  <c r="S581" i="10"/>
  <c r="S580" i="10"/>
  <c r="S579" i="10"/>
  <c r="S577" i="10"/>
  <c r="S575" i="10"/>
  <c r="S574" i="10"/>
  <c r="S573" i="10"/>
  <c r="S572" i="10"/>
  <c r="S571" i="10"/>
  <c r="S570" i="10"/>
  <c r="S569" i="10"/>
  <c r="S568" i="10"/>
  <c r="S567" i="10"/>
  <c r="S565" i="10"/>
  <c r="S563" i="10"/>
  <c r="S562" i="10"/>
  <c r="S561" i="10"/>
  <c r="S560" i="10"/>
  <c r="S559" i="10"/>
  <c r="S558" i="10"/>
  <c r="S557" i="10"/>
  <c r="S556" i="10"/>
  <c r="S555" i="10"/>
  <c r="S553" i="10"/>
  <c r="S551" i="10"/>
  <c r="S550" i="10"/>
  <c r="S549" i="10"/>
  <c r="S548" i="10"/>
  <c r="S547" i="10"/>
  <c r="S546" i="10"/>
  <c r="S545" i="10"/>
  <c r="S544" i="10"/>
  <c r="S543" i="10"/>
  <c r="S541" i="10"/>
  <c r="S539" i="10"/>
  <c r="S538" i="10"/>
  <c r="S537" i="10"/>
  <c r="S536" i="10"/>
  <c r="S535" i="10"/>
  <c r="S534" i="10"/>
  <c r="S533" i="10"/>
  <c r="S532" i="10"/>
  <c r="S531" i="10"/>
  <c r="S529" i="10"/>
  <c r="S527" i="10"/>
  <c r="S526" i="10"/>
  <c r="S525" i="10"/>
  <c r="S524" i="10"/>
  <c r="S523" i="10"/>
  <c r="S522" i="10"/>
  <c r="S521" i="10"/>
  <c r="S520" i="10"/>
  <c r="S519" i="10"/>
  <c r="S517" i="10"/>
  <c r="S515" i="10"/>
  <c r="S514" i="10"/>
  <c r="S513" i="10"/>
  <c r="S512" i="10"/>
  <c r="S511" i="10"/>
  <c r="S510" i="10"/>
  <c r="S509" i="10"/>
  <c r="S508" i="10"/>
  <c r="S507" i="10"/>
  <c r="S505" i="10"/>
  <c r="S503" i="10"/>
  <c r="S502" i="10"/>
  <c r="S501" i="10"/>
  <c r="S500" i="10"/>
  <c r="S499" i="10"/>
  <c r="S498" i="10"/>
  <c r="S497" i="10"/>
  <c r="S496" i="10"/>
  <c r="S495" i="10"/>
  <c r="S493" i="10"/>
  <c r="S491" i="10"/>
  <c r="S490" i="10"/>
  <c r="S489" i="10"/>
  <c r="S488" i="10"/>
  <c r="S487" i="10"/>
  <c r="S486" i="10"/>
  <c r="S485" i="10"/>
  <c r="S484" i="10"/>
  <c r="S483" i="10"/>
  <c r="S481" i="10"/>
  <c r="S479" i="10"/>
  <c r="S478" i="10"/>
  <c r="S477" i="10"/>
  <c r="S476" i="10"/>
  <c r="S475" i="10"/>
  <c r="S474" i="10"/>
  <c r="S473" i="10"/>
  <c r="S472" i="10"/>
  <c r="S471" i="10"/>
  <c r="S469" i="10"/>
  <c r="S467" i="10"/>
  <c r="S466" i="10"/>
  <c r="S465" i="10"/>
  <c r="S464" i="10"/>
  <c r="S463" i="10"/>
  <c r="S462" i="10"/>
  <c r="S461" i="10"/>
  <c r="S460" i="10"/>
  <c r="S459" i="10"/>
  <c r="S457" i="10"/>
  <c r="S455" i="10"/>
  <c r="S454" i="10"/>
  <c r="S453" i="10"/>
  <c r="S452" i="10"/>
  <c r="S451" i="10"/>
  <c r="S450" i="10"/>
  <c r="S449" i="10"/>
  <c r="S448" i="10"/>
  <c r="S447" i="10"/>
  <c r="S445" i="10"/>
  <c r="S443" i="10"/>
  <c r="S442" i="10"/>
  <c r="S441" i="10"/>
  <c r="S440" i="10"/>
  <c r="S439" i="10"/>
  <c r="S438" i="10"/>
  <c r="S437" i="10"/>
  <c r="S436" i="10"/>
  <c r="S435" i="10"/>
  <c r="S433" i="10"/>
  <c r="S431" i="10"/>
  <c r="S430" i="10"/>
  <c r="S429" i="10"/>
  <c r="S428" i="10"/>
  <c r="S427" i="10"/>
  <c r="S426" i="10"/>
  <c r="S425" i="10"/>
  <c r="S424" i="10"/>
  <c r="S423" i="10"/>
  <c r="S421" i="10"/>
  <c r="S419" i="10"/>
  <c r="S418" i="10"/>
  <c r="S417" i="10"/>
  <c r="S416" i="10"/>
  <c r="S415" i="10"/>
  <c r="S414" i="10"/>
  <c r="S413" i="10"/>
  <c r="S412" i="10"/>
  <c r="S411" i="10"/>
  <c r="S409" i="10"/>
  <c r="S407" i="10"/>
  <c r="S406" i="10"/>
  <c r="S405" i="10"/>
  <c r="S404" i="10"/>
  <c r="S403" i="10"/>
  <c r="S402" i="10"/>
  <c r="S401" i="10"/>
  <c r="S400" i="10"/>
  <c r="S399" i="10"/>
  <c r="S397" i="10"/>
  <c r="S395" i="10"/>
  <c r="S394" i="10"/>
  <c r="S393" i="10"/>
  <c r="S392" i="10"/>
  <c r="S391" i="10"/>
  <c r="S390" i="10"/>
  <c r="S389" i="10"/>
  <c r="S388" i="10"/>
  <c r="S387" i="10"/>
  <c r="S385" i="10"/>
  <c r="S383" i="10"/>
  <c r="S382" i="10"/>
  <c r="S381" i="10"/>
  <c r="S380" i="10"/>
  <c r="S379" i="10"/>
  <c r="S378" i="10"/>
  <c r="S377" i="10"/>
  <c r="S376" i="10"/>
  <c r="S375" i="10"/>
  <c r="S373" i="10"/>
  <c r="S371" i="10"/>
  <c r="S370" i="10"/>
  <c r="S369" i="10"/>
  <c r="S368" i="10"/>
  <c r="S367" i="10"/>
  <c r="S366" i="10"/>
  <c r="S365" i="10"/>
  <c r="S364" i="10"/>
  <c r="S363" i="10"/>
  <c r="S361" i="10"/>
  <c r="S359" i="10"/>
  <c r="S358" i="10"/>
  <c r="S357" i="10"/>
  <c r="S356" i="10"/>
  <c r="S355" i="10"/>
  <c r="S354" i="10"/>
  <c r="S353" i="10"/>
  <c r="S352" i="10"/>
  <c r="S351" i="10"/>
  <c r="S349" i="10"/>
  <c r="S347" i="10"/>
  <c r="S346" i="10"/>
  <c r="S345" i="10"/>
  <c r="S344" i="10"/>
  <c r="S343" i="10"/>
  <c r="S342" i="10"/>
  <c r="S341" i="10"/>
  <c r="S340" i="10"/>
  <c r="S339" i="10"/>
  <c r="S337" i="10"/>
  <c r="S335" i="10"/>
  <c r="S334" i="10"/>
  <c r="S333" i="10"/>
  <c r="S332" i="10"/>
  <c r="S331" i="10"/>
  <c r="S330" i="10"/>
  <c r="S329" i="10"/>
  <c r="S328" i="10"/>
  <c r="S327" i="10"/>
  <c r="S325" i="10"/>
  <c r="S323" i="10"/>
  <c r="S322" i="10"/>
  <c r="S321" i="10"/>
  <c r="S320" i="10"/>
  <c r="S319" i="10"/>
  <c r="S318" i="10"/>
  <c r="S317" i="10"/>
  <c r="S316" i="10"/>
  <c r="S315" i="10"/>
  <c r="S313" i="10"/>
  <c r="S311" i="10"/>
  <c r="S310" i="10"/>
  <c r="S309" i="10"/>
  <c r="S308" i="10"/>
  <c r="S307" i="10"/>
  <c r="S306" i="10"/>
  <c r="S305" i="10"/>
  <c r="S304" i="10"/>
  <c r="S303" i="10"/>
  <c r="S301" i="10"/>
  <c r="S299" i="10"/>
  <c r="S298" i="10"/>
  <c r="S297" i="10"/>
  <c r="S296" i="10"/>
  <c r="S295" i="10"/>
  <c r="S294" i="10"/>
  <c r="S293" i="10"/>
  <c r="S292" i="10"/>
  <c r="S291" i="10"/>
  <c r="S289" i="10"/>
  <c r="S287" i="10"/>
  <c r="S286" i="10"/>
  <c r="S285" i="10"/>
  <c r="S284" i="10"/>
  <c r="S283" i="10"/>
  <c r="S282" i="10"/>
  <c r="S281" i="10"/>
  <c r="S280" i="10"/>
  <c r="S279" i="10"/>
  <c r="S277" i="10"/>
  <c r="S275" i="10"/>
  <c r="S274" i="10"/>
  <c r="S273" i="10"/>
  <c r="S272" i="10"/>
  <c r="S271" i="10"/>
  <c r="S270" i="10"/>
  <c r="S269" i="10"/>
  <c r="S268" i="10"/>
  <c r="S267" i="10"/>
  <c r="S265" i="10"/>
  <c r="S263" i="10"/>
  <c r="S262" i="10"/>
  <c r="S261" i="10"/>
  <c r="S260" i="10"/>
  <c r="S259" i="10"/>
  <c r="S258" i="10"/>
  <c r="S257" i="10"/>
  <c r="S256" i="10"/>
  <c r="S255" i="10"/>
  <c r="S253" i="10"/>
  <c r="S251" i="10"/>
  <c r="S250" i="10"/>
  <c r="S249" i="10"/>
  <c r="S248" i="10"/>
  <c r="S247" i="10"/>
  <c r="S246" i="10"/>
  <c r="S245" i="10"/>
  <c r="S244" i="10"/>
  <c r="S243" i="10"/>
  <c r="S241" i="10"/>
  <c r="S239" i="10"/>
  <c r="S238" i="10"/>
  <c r="S237" i="10"/>
  <c r="S236" i="10"/>
  <c r="S235" i="10"/>
  <c r="S234" i="10"/>
  <c r="S233" i="10"/>
  <c r="S232" i="10"/>
  <c r="S231" i="10"/>
  <c r="S229" i="10"/>
  <c r="S227" i="10"/>
  <c r="S226" i="10"/>
  <c r="S225" i="10"/>
  <c r="S224" i="10"/>
  <c r="S223" i="10"/>
  <c r="S222" i="10"/>
  <c r="S221" i="10"/>
  <c r="S220" i="10"/>
  <c r="S219" i="10"/>
  <c r="S217" i="10"/>
  <c r="S215" i="10"/>
  <c r="S214" i="10"/>
  <c r="S213" i="10"/>
  <c r="S212" i="10"/>
  <c r="S211" i="10"/>
  <c r="S210" i="10"/>
  <c r="S209" i="10"/>
  <c r="S208" i="10"/>
  <c r="S207" i="10"/>
  <c r="S205" i="10"/>
  <c r="S203" i="10"/>
  <c r="S202" i="10"/>
  <c r="S201" i="10"/>
  <c r="S200" i="10"/>
  <c r="S199" i="10"/>
  <c r="S198" i="10"/>
  <c r="S197" i="10"/>
  <c r="S196" i="10"/>
  <c r="S195" i="10"/>
  <c r="S193" i="10"/>
  <c r="S191" i="10"/>
  <c r="S190" i="10"/>
  <c r="S189" i="10"/>
  <c r="S188" i="10"/>
  <c r="S187" i="10"/>
  <c r="S186" i="10"/>
  <c r="S185" i="10"/>
  <c r="S184" i="10"/>
  <c r="S183" i="10"/>
  <c r="S181" i="10"/>
  <c r="S179" i="10"/>
  <c r="S178" i="10"/>
  <c r="S177" i="10"/>
  <c r="S176" i="10"/>
  <c r="S175" i="10"/>
  <c r="S174" i="10"/>
  <c r="S173" i="10"/>
  <c r="S172" i="10"/>
  <c r="S171" i="10"/>
  <c r="S169" i="10"/>
  <c r="S167" i="10"/>
  <c r="S166" i="10"/>
  <c r="S165" i="10"/>
  <c r="S164" i="10"/>
  <c r="S163" i="10"/>
  <c r="S162" i="10"/>
  <c r="S161" i="10"/>
  <c r="S160" i="10"/>
  <c r="S159" i="10"/>
  <c r="S157" i="10"/>
  <c r="S155" i="10"/>
  <c r="S154" i="10"/>
  <c r="S153" i="10"/>
  <c r="S152" i="10"/>
  <c r="S151" i="10"/>
  <c r="S150" i="10"/>
  <c r="S149" i="10"/>
  <c r="S148" i="10"/>
  <c r="S147" i="10"/>
  <c r="S145" i="10"/>
  <c r="S143" i="10"/>
  <c r="S142" i="10"/>
  <c r="S141" i="10"/>
  <c r="S140" i="10"/>
  <c r="S139" i="10"/>
  <c r="S138" i="10"/>
  <c r="S137" i="10"/>
  <c r="S136" i="10"/>
  <c r="S135" i="10"/>
  <c r="S133" i="10"/>
  <c r="S131" i="10"/>
  <c r="S130" i="10"/>
  <c r="S129" i="10"/>
  <c r="S128" i="10"/>
  <c r="S127" i="10"/>
  <c r="S126" i="10"/>
  <c r="S125" i="10"/>
  <c r="S124" i="10"/>
  <c r="S123" i="10"/>
  <c r="S121" i="10"/>
  <c r="S119" i="10"/>
  <c r="S118" i="10"/>
  <c r="S117" i="10"/>
  <c r="S116" i="10"/>
  <c r="S115" i="10"/>
  <c r="S114" i="10"/>
  <c r="S113" i="10"/>
  <c r="S112" i="10"/>
  <c r="S111" i="10"/>
  <c r="S109" i="10"/>
  <c r="S107" i="10"/>
  <c r="S106" i="10"/>
  <c r="S105" i="10"/>
  <c r="S104" i="10"/>
  <c r="S103" i="10"/>
  <c r="S102" i="10"/>
  <c r="S101" i="10"/>
  <c r="S100" i="10"/>
  <c r="S99" i="10"/>
  <c r="S97" i="10"/>
  <c r="S95" i="10"/>
  <c r="S94" i="10"/>
  <c r="S93" i="10"/>
  <c r="S92" i="10"/>
  <c r="S91" i="10"/>
  <c r="S90" i="10"/>
  <c r="S89" i="10"/>
  <c r="S88" i="10"/>
  <c r="S87" i="10"/>
  <c r="S85" i="10"/>
  <c r="S83" i="10"/>
  <c r="S82" i="10"/>
  <c r="S81" i="10"/>
  <c r="S80" i="10"/>
  <c r="S79" i="10"/>
  <c r="S78" i="10"/>
  <c r="S77" i="10"/>
  <c r="S76" i="10"/>
  <c r="S75" i="10"/>
  <c r="S73" i="10"/>
  <c r="S71" i="10"/>
  <c r="S70" i="10"/>
  <c r="S69" i="10"/>
  <c r="S68" i="10"/>
  <c r="S67" i="10"/>
  <c r="S66" i="10"/>
  <c r="S65" i="10"/>
  <c r="S64" i="10"/>
  <c r="S63" i="10"/>
  <c r="S61" i="10"/>
  <c r="S59" i="10"/>
  <c r="S58" i="10"/>
  <c r="S57" i="10"/>
  <c r="S56" i="10"/>
  <c r="S55" i="10"/>
  <c r="S54" i="10"/>
  <c r="S53" i="10"/>
  <c r="S52" i="10"/>
  <c r="S51" i="10"/>
  <c r="S49" i="10"/>
  <c r="S47" i="10"/>
  <c r="S46" i="10"/>
  <c r="S45" i="10"/>
  <c r="S44" i="10"/>
  <c r="S43" i="10"/>
  <c r="S42" i="10"/>
  <c r="S41" i="10"/>
  <c r="S40" i="10"/>
  <c r="S39" i="10"/>
  <c r="S37" i="10"/>
  <c r="S35" i="10"/>
  <c r="S34" i="10"/>
  <c r="S33" i="10"/>
  <c r="S32" i="10"/>
  <c r="S31" i="10"/>
  <c r="S30" i="10"/>
  <c r="S29" i="10"/>
  <c r="S28" i="10"/>
  <c r="S27" i="10"/>
  <c r="S25" i="10"/>
  <c r="S23" i="10"/>
  <c r="S22" i="10"/>
  <c r="S21" i="10"/>
  <c r="S20" i="10"/>
  <c r="S19" i="10"/>
  <c r="S18" i="10"/>
  <c r="S17" i="10"/>
  <c r="S16" i="10"/>
  <c r="S15" i="10"/>
  <c r="S13" i="10"/>
  <c r="S11" i="10"/>
  <c r="S10" i="10"/>
  <c r="S9" i="10"/>
  <c r="S8" i="10"/>
  <c r="S7" i="10"/>
  <c r="S6" i="10"/>
  <c r="S5" i="10"/>
  <c r="S4" i="10"/>
  <c r="S3" i="10"/>
  <c r="S986" i="10"/>
  <c r="S12" i="10" l="1"/>
  <c r="S24" i="10"/>
  <c r="S36" i="10"/>
  <c r="S48" i="10"/>
  <c r="S60" i="10"/>
  <c r="S72" i="10"/>
  <c r="S84" i="10"/>
  <c r="S96" i="10"/>
  <c r="S108" i="10"/>
  <c r="S120" i="10"/>
  <c r="S132" i="10"/>
  <c r="S144" i="10"/>
  <c r="S156" i="10"/>
  <c r="S168" i="10"/>
  <c r="S180" i="10"/>
  <c r="S192" i="10"/>
  <c r="S204" i="10"/>
  <c r="S216" i="10"/>
  <c r="S228" i="10"/>
  <c r="S240" i="10"/>
  <c r="S252" i="10"/>
  <c r="S264" i="10"/>
  <c r="S276" i="10"/>
  <c r="S288" i="10"/>
  <c r="S300" i="10"/>
  <c r="S312" i="10"/>
  <c r="S324" i="10"/>
  <c r="S336" i="10"/>
  <c r="S348" i="10"/>
  <c r="S360" i="10"/>
  <c r="S372" i="10"/>
  <c r="S384" i="10"/>
  <c r="S396" i="10"/>
  <c r="S408" i="10"/>
  <c r="S420" i="10"/>
  <c r="S432" i="10"/>
  <c r="S444" i="10"/>
  <c r="S456" i="10"/>
  <c r="S468" i="10"/>
  <c r="S480" i="10"/>
  <c r="S492" i="10"/>
  <c r="S504" i="10"/>
  <c r="S516" i="10"/>
  <c r="S528" i="10"/>
  <c r="S540" i="10"/>
  <c r="S552" i="10"/>
  <c r="S564" i="10"/>
  <c r="S576" i="10"/>
  <c r="S588" i="10"/>
  <c r="S600" i="10"/>
  <c r="S612" i="10"/>
  <c r="S624" i="10"/>
  <c r="S636" i="10"/>
  <c r="S648" i="10"/>
  <c r="S660" i="10"/>
  <c r="S672" i="10"/>
  <c r="S684" i="10"/>
  <c r="S696" i="10"/>
  <c r="S708" i="10"/>
  <c r="S720" i="10"/>
  <c r="S732" i="10"/>
  <c r="S744" i="10"/>
  <c r="S756" i="10"/>
  <c r="S768" i="10"/>
  <c r="S780" i="10"/>
  <c r="S792" i="10"/>
  <c r="S804" i="10"/>
  <c r="S816" i="10"/>
  <c r="S828" i="10"/>
  <c r="S840" i="10"/>
  <c r="S852" i="10"/>
  <c r="S864" i="10"/>
  <c r="S876" i="10"/>
  <c r="S888" i="10"/>
  <c r="S900" i="10"/>
  <c r="S912" i="10"/>
  <c r="S924" i="10"/>
  <c r="S936" i="10"/>
  <c r="S948" i="10"/>
  <c r="S960" i="10"/>
  <c r="S972" i="10"/>
  <c r="S984" i="10"/>
  <c r="S14" i="10"/>
  <c r="S26" i="10"/>
  <c r="S38" i="10"/>
  <c r="S50" i="10"/>
  <c r="S62" i="10"/>
  <c r="S74" i="10"/>
  <c r="S86" i="10"/>
  <c r="S98" i="10"/>
  <c r="S110" i="10"/>
  <c r="S122" i="10"/>
  <c r="S134" i="10"/>
  <c r="S146" i="10"/>
  <c r="S158" i="10"/>
  <c r="S170" i="10"/>
  <c r="S182" i="10"/>
  <c r="S194" i="10"/>
  <c r="S206" i="10"/>
  <c r="S218" i="10"/>
  <c r="S230" i="10"/>
  <c r="S242" i="10"/>
  <c r="S254" i="10"/>
  <c r="S266" i="10"/>
  <c r="S278" i="10"/>
  <c r="S290" i="10"/>
  <c r="S302" i="10"/>
  <c r="S314" i="10"/>
  <c r="S326" i="10"/>
  <c r="S338" i="10"/>
  <c r="S350" i="10"/>
  <c r="S362" i="10"/>
  <c r="S374" i="10"/>
  <c r="S386" i="10"/>
  <c r="S398" i="10"/>
  <c r="S410" i="10"/>
  <c r="S422" i="10"/>
  <c r="S434" i="10"/>
  <c r="S446" i="10"/>
  <c r="S458" i="10"/>
  <c r="S470" i="10"/>
  <c r="S482" i="10"/>
  <c r="S494" i="10"/>
  <c r="S506" i="10"/>
  <c r="S518" i="10"/>
  <c r="S530" i="10"/>
  <c r="S542" i="10"/>
  <c r="S554" i="10"/>
  <c r="S566" i="10"/>
  <c r="S578" i="10"/>
  <c r="S590" i="10"/>
  <c r="S602" i="10"/>
  <c r="S614" i="10"/>
  <c r="S626" i="10"/>
  <c r="S638" i="10"/>
  <c r="S650" i="10"/>
  <c r="S662" i="10"/>
  <c r="S674" i="10"/>
  <c r="S686" i="10"/>
  <c r="S698" i="10"/>
  <c r="S710" i="10"/>
  <c r="S722" i="10"/>
  <c r="S734" i="10"/>
  <c r="S746" i="10"/>
  <c r="S758" i="10"/>
  <c r="S770" i="10"/>
  <c r="S782" i="10"/>
  <c r="S794" i="10"/>
  <c r="S806" i="10"/>
  <c r="S818" i="10"/>
  <c r="S830" i="10"/>
  <c r="S842" i="10"/>
  <c r="S854" i="10"/>
  <c r="S866" i="10"/>
  <c r="S878" i="10"/>
  <c r="S890" i="10"/>
  <c r="S902" i="10"/>
  <c r="S914" i="10"/>
  <c r="S926" i="10"/>
  <c r="S938" i="10"/>
  <c r="S950" i="10"/>
  <c r="S962" i="10"/>
  <c r="S974" i="10"/>
  <c r="E35" i="10"/>
  <c r="N32" i="2"/>
  <c r="E34" i="10"/>
  <c r="E33" i="10"/>
  <c r="E32" i="10"/>
  <c r="E31" i="10"/>
  <c r="E30" i="10"/>
  <c r="E29" i="10"/>
  <c r="E28" i="10"/>
  <c r="E27" i="10"/>
  <c r="E26" i="10"/>
  <c r="E25" i="10"/>
  <c r="E24" i="10"/>
  <c r="E23" i="10"/>
  <c r="E22" i="10"/>
  <c r="E21" i="10"/>
  <c r="E20" i="10"/>
  <c r="E19" i="10"/>
  <c r="E18" i="10"/>
  <c r="E17" i="10"/>
  <c r="E16" i="10"/>
  <c r="E15" i="10"/>
  <c r="E14" i="10"/>
  <c r="E13" i="10"/>
  <c r="E12" i="10"/>
  <c r="E11" i="10"/>
  <c r="E10" i="10"/>
  <c r="E9" i="10"/>
  <c r="E8" i="10"/>
  <c r="E7" i="10"/>
  <c r="E6" i="10"/>
  <c r="E5" i="10"/>
  <c r="E590" i="10" l="1"/>
  <c r="E622" i="10"/>
  <c r="E601" i="10"/>
  <c r="E633" i="10"/>
  <c r="E593" i="10"/>
  <c r="E625" i="10"/>
  <c r="E603" i="10"/>
  <c r="E635" i="10"/>
  <c r="E582" i="10"/>
  <c r="E614" i="10"/>
  <c r="E594" i="10"/>
  <c r="E626" i="10"/>
  <c r="E583" i="10"/>
  <c r="E615" i="10"/>
  <c r="E595" i="10"/>
  <c r="E627" i="10"/>
  <c r="E605" i="10"/>
  <c r="E637" i="10"/>
  <c r="E584" i="10"/>
  <c r="E616" i="10"/>
  <c r="E596" i="10"/>
  <c r="E628" i="10"/>
  <c r="E606" i="10"/>
  <c r="E638" i="10"/>
  <c r="E585" i="10"/>
  <c r="E617" i="10"/>
  <c r="E597" i="10"/>
  <c r="E629" i="10"/>
  <c r="E607" i="10"/>
  <c r="E639" i="10"/>
  <c r="E586" i="10"/>
  <c r="E618" i="10"/>
  <c r="E598" i="10"/>
  <c r="E630" i="10"/>
  <c r="E608" i="10"/>
  <c r="E640" i="10"/>
  <c r="E600" i="10"/>
  <c r="E632" i="10"/>
  <c r="E591" i="10"/>
  <c r="E623" i="10"/>
  <c r="E611" i="10"/>
  <c r="E643" i="10"/>
  <c r="E592" i="10"/>
  <c r="E624" i="10"/>
  <c r="E602" i="10"/>
  <c r="E634" i="10"/>
  <c r="E581" i="10"/>
  <c r="E613" i="10"/>
  <c r="E604" i="10"/>
  <c r="E636" i="10"/>
  <c r="E587" i="10"/>
  <c r="E619" i="10"/>
  <c r="E599" i="10"/>
  <c r="E631" i="10"/>
  <c r="E609" i="10"/>
  <c r="E641" i="10"/>
  <c r="E588" i="10"/>
  <c r="E620" i="10"/>
  <c r="E589" i="10"/>
  <c r="E621" i="10"/>
  <c r="E610" i="10"/>
  <c r="E642" i="10"/>
  <c r="E518" i="10"/>
  <c r="E550" i="10"/>
  <c r="E519" i="10"/>
  <c r="E551" i="10"/>
  <c r="E542" i="10"/>
  <c r="E574" i="10"/>
  <c r="E533" i="10"/>
  <c r="E565" i="10"/>
  <c r="E535" i="10"/>
  <c r="E567" i="10"/>
  <c r="E546" i="10"/>
  <c r="E578" i="10"/>
  <c r="E540" i="10"/>
  <c r="E572" i="10"/>
  <c r="E534" i="10"/>
  <c r="E566" i="10"/>
  <c r="E523" i="10"/>
  <c r="E555" i="10"/>
  <c r="E524" i="10"/>
  <c r="E556" i="10"/>
  <c r="E525" i="10"/>
  <c r="E557" i="10"/>
  <c r="E526" i="10"/>
  <c r="E558" i="10"/>
  <c r="E536" i="10"/>
  <c r="E568" i="10"/>
  <c r="E531" i="10"/>
  <c r="E563" i="10"/>
  <c r="E520" i="10"/>
  <c r="E552" i="10"/>
  <c r="E543" i="10"/>
  <c r="E575" i="10"/>
  <c r="E522" i="10"/>
  <c r="E554" i="10"/>
  <c r="E544" i="10"/>
  <c r="E576" i="10"/>
  <c r="E545" i="10"/>
  <c r="E577" i="10"/>
  <c r="E527" i="10"/>
  <c r="E559" i="10"/>
  <c r="E537" i="10"/>
  <c r="E569" i="10"/>
  <c r="E547" i="10"/>
  <c r="E579" i="10"/>
  <c r="E530" i="10"/>
  <c r="E562" i="10"/>
  <c r="E541" i="10"/>
  <c r="E573" i="10"/>
  <c r="E532" i="10"/>
  <c r="E564" i="10"/>
  <c r="E521" i="10"/>
  <c r="E553" i="10"/>
  <c r="E528" i="10"/>
  <c r="E560" i="10"/>
  <c r="E538" i="10"/>
  <c r="E570" i="10"/>
  <c r="E517" i="10"/>
  <c r="E549" i="10"/>
  <c r="E529" i="10"/>
  <c r="E561" i="10"/>
  <c r="E539" i="10"/>
  <c r="E571" i="10"/>
  <c r="E300" i="10"/>
  <c r="E364" i="10"/>
  <c r="E268" i="10"/>
  <c r="E492" i="10"/>
  <c r="E204" i="10"/>
  <c r="E140" i="10"/>
  <c r="E396" i="10"/>
  <c r="E236" i="10"/>
  <c r="E76" i="10"/>
  <c r="E460" i="10"/>
  <c r="E332" i="10"/>
  <c r="E108" i="10"/>
  <c r="E428" i="10"/>
  <c r="E172" i="10"/>
  <c r="E365" i="10"/>
  <c r="E205" i="10"/>
  <c r="E77" i="10"/>
  <c r="E493" i="10"/>
  <c r="E301" i="10"/>
  <c r="E237" i="10"/>
  <c r="E269" i="10"/>
  <c r="E141" i="10"/>
  <c r="E397" i="10"/>
  <c r="E461" i="10"/>
  <c r="E173" i="10"/>
  <c r="E109" i="10"/>
  <c r="E429" i="10"/>
  <c r="E333" i="10"/>
  <c r="E482" i="10"/>
  <c r="E194" i="10"/>
  <c r="E514" i="10"/>
  <c r="E450" i="10"/>
  <c r="E418" i="10"/>
  <c r="E162" i="10"/>
  <c r="E66" i="10"/>
  <c r="E290" i="10"/>
  <c r="E226" i="10"/>
  <c r="E98" i="10"/>
  <c r="E322" i="10"/>
  <c r="E258" i="10"/>
  <c r="E386" i="10"/>
  <c r="E354" i="10"/>
  <c r="E130" i="10"/>
  <c r="E494" i="10"/>
  <c r="E302" i="10"/>
  <c r="E238" i="10"/>
  <c r="E270" i="10"/>
  <c r="E462" i="10"/>
  <c r="E206" i="10"/>
  <c r="E366" i="10"/>
  <c r="E142" i="10"/>
  <c r="E398" i="10"/>
  <c r="E78" i="10"/>
  <c r="E174" i="10"/>
  <c r="E334" i="10"/>
  <c r="E110" i="10"/>
  <c r="E430" i="10"/>
  <c r="E312" i="10"/>
  <c r="E440" i="10"/>
  <c r="E280" i="10"/>
  <c r="E152" i="10"/>
  <c r="E88" i="10"/>
  <c r="E376" i="10"/>
  <c r="E344" i="10"/>
  <c r="E504" i="10"/>
  <c r="E184" i="10"/>
  <c r="E472" i="10"/>
  <c r="E120" i="10"/>
  <c r="E56" i="10"/>
  <c r="E216" i="10"/>
  <c r="E408" i="10"/>
  <c r="E248" i="10"/>
  <c r="E331" i="10"/>
  <c r="E491" i="10"/>
  <c r="E427" i="10"/>
  <c r="E267" i="10"/>
  <c r="E139" i="10"/>
  <c r="E75" i="10"/>
  <c r="E363" i="10"/>
  <c r="E107" i="10"/>
  <c r="E203" i="10"/>
  <c r="E299" i="10"/>
  <c r="E395" i="10"/>
  <c r="E235" i="10"/>
  <c r="E171" i="10"/>
  <c r="E459" i="10"/>
  <c r="E343" i="10"/>
  <c r="E503" i="10"/>
  <c r="E215" i="10"/>
  <c r="E439" i="10"/>
  <c r="E279" i="10"/>
  <c r="E151" i="10"/>
  <c r="E87" i="10"/>
  <c r="E119" i="10"/>
  <c r="E407" i="10"/>
  <c r="E247" i="10"/>
  <c r="E183" i="10"/>
  <c r="E471" i="10"/>
  <c r="E375" i="10"/>
  <c r="E311" i="10"/>
  <c r="E353" i="10"/>
  <c r="E65" i="10"/>
  <c r="E513" i="10"/>
  <c r="E257" i="10"/>
  <c r="E225" i="10"/>
  <c r="E481" i="10"/>
  <c r="E449" i="10"/>
  <c r="E193" i="10"/>
  <c r="E385" i="10"/>
  <c r="E417" i="10"/>
  <c r="E289" i="10"/>
  <c r="E161" i="10"/>
  <c r="E97" i="10"/>
  <c r="E321" i="10"/>
  <c r="E129" i="10"/>
  <c r="E399" i="10"/>
  <c r="E239" i="10"/>
  <c r="E303" i="10"/>
  <c r="E271" i="10"/>
  <c r="E463" i="10"/>
  <c r="E367" i="10"/>
  <c r="E207" i="10"/>
  <c r="E143" i="10"/>
  <c r="E495" i="10"/>
  <c r="E79" i="10"/>
  <c r="E175" i="10"/>
  <c r="E335" i="10"/>
  <c r="E111" i="10"/>
  <c r="E431" i="10"/>
  <c r="E377" i="10"/>
  <c r="E217" i="10"/>
  <c r="E89" i="10"/>
  <c r="E505" i="10"/>
  <c r="E345" i="10"/>
  <c r="E185" i="10"/>
  <c r="E473" i="10"/>
  <c r="E121" i="10"/>
  <c r="E57" i="10"/>
  <c r="E441" i="10"/>
  <c r="E281" i="10"/>
  <c r="E153" i="10"/>
  <c r="E409" i="10"/>
  <c r="E313" i="10"/>
  <c r="E249" i="10"/>
  <c r="E355" i="10"/>
  <c r="E227" i="10"/>
  <c r="E451" i="10"/>
  <c r="E483" i="10"/>
  <c r="E515" i="10"/>
  <c r="E419" i="10"/>
  <c r="E195" i="10"/>
  <c r="E163" i="10"/>
  <c r="E387" i="10"/>
  <c r="E99" i="10"/>
  <c r="E323" i="10"/>
  <c r="E259" i="10"/>
  <c r="E67" i="10"/>
  <c r="E291" i="10"/>
  <c r="E131" i="10"/>
  <c r="E240" i="10"/>
  <c r="E112" i="10"/>
  <c r="E176" i="10"/>
  <c r="E272" i="10"/>
  <c r="E496" i="10"/>
  <c r="E464" i="10"/>
  <c r="E432" i="10"/>
  <c r="E208" i="10"/>
  <c r="E144" i="10"/>
  <c r="E368" i="10"/>
  <c r="E400" i="10"/>
  <c r="E80" i="10"/>
  <c r="E304" i="10"/>
  <c r="E336" i="10"/>
  <c r="E378" i="10"/>
  <c r="E346" i="10"/>
  <c r="E90" i="10"/>
  <c r="E186" i="10"/>
  <c r="E474" i="10"/>
  <c r="E122" i="10"/>
  <c r="E58" i="10"/>
  <c r="E442" i="10"/>
  <c r="E282" i="10"/>
  <c r="E218" i="10"/>
  <c r="E314" i="10"/>
  <c r="E250" i="10"/>
  <c r="E506" i="10"/>
  <c r="E154" i="10"/>
  <c r="E410" i="10"/>
  <c r="E389" i="10"/>
  <c r="E229" i="10"/>
  <c r="E101" i="10"/>
  <c r="E453" i="10"/>
  <c r="E293" i="10"/>
  <c r="E165" i="10"/>
  <c r="E133" i="10"/>
  <c r="E325" i="10"/>
  <c r="E421" i="10"/>
  <c r="E261" i="10"/>
  <c r="E357" i="10"/>
  <c r="E197" i="10"/>
  <c r="E485" i="10"/>
  <c r="E69" i="10"/>
  <c r="E241" i="10"/>
  <c r="E177" i="10"/>
  <c r="E465" i="10"/>
  <c r="E401" i="10"/>
  <c r="E305" i="10"/>
  <c r="E113" i="10"/>
  <c r="E433" i="10"/>
  <c r="E209" i="10"/>
  <c r="E145" i="10"/>
  <c r="E81" i="10"/>
  <c r="E337" i="10"/>
  <c r="E497" i="10"/>
  <c r="E369" i="10"/>
  <c r="E273" i="10"/>
  <c r="E411" i="10"/>
  <c r="E59" i="10"/>
  <c r="E507" i="10"/>
  <c r="E475" i="10"/>
  <c r="E347" i="10"/>
  <c r="E123" i="10"/>
  <c r="E443" i="10"/>
  <c r="E283" i="10"/>
  <c r="E219" i="10"/>
  <c r="E379" i="10"/>
  <c r="E155" i="10"/>
  <c r="E91" i="10"/>
  <c r="E187" i="10"/>
  <c r="E315" i="10"/>
  <c r="E251" i="10"/>
  <c r="E422" i="10"/>
  <c r="E390" i="10"/>
  <c r="E486" i="10"/>
  <c r="E358" i="10"/>
  <c r="E102" i="10"/>
  <c r="E70" i="10"/>
  <c r="E454" i="10"/>
  <c r="E326" i="10"/>
  <c r="E166" i="10"/>
  <c r="E262" i="10"/>
  <c r="E198" i="10"/>
  <c r="E134" i="10"/>
  <c r="E294" i="10"/>
  <c r="E230" i="10"/>
  <c r="E434" i="10"/>
  <c r="E466" i="10"/>
  <c r="E402" i="10"/>
  <c r="E306" i="10"/>
  <c r="E114" i="10"/>
  <c r="E498" i="10"/>
  <c r="E242" i="10"/>
  <c r="E210" i="10"/>
  <c r="E178" i="10"/>
  <c r="E146" i="10"/>
  <c r="E82" i="10"/>
  <c r="E338" i="10"/>
  <c r="E370" i="10"/>
  <c r="E274" i="10"/>
  <c r="E508" i="10"/>
  <c r="E252" i="10"/>
  <c r="E124" i="10"/>
  <c r="E316" i="10"/>
  <c r="E348" i="10"/>
  <c r="E444" i="10"/>
  <c r="E284" i="10"/>
  <c r="E60" i="10"/>
  <c r="E220" i="10"/>
  <c r="E380" i="10"/>
  <c r="E156" i="10"/>
  <c r="E92" i="10"/>
  <c r="E188" i="10"/>
  <c r="E476" i="10"/>
  <c r="E412" i="10"/>
  <c r="E135" i="10"/>
  <c r="E327" i="10"/>
  <c r="E359" i="10"/>
  <c r="E103" i="10"/>
  <c r="E71" i="10"/>
  <c r="E167" i="10"/>
  <c r="E455" i="10"/>
  <c r="E423" i="10"/>
  <c r="E263" i="10"/>
  <c r="E199" i="10"/>
  <c r="E295" i="10"/>
  <c r="E391" i="10"/>
  <c r="E231" i="10"/>
  <c r="E487" i="10"/>
  <c r="E147" i="10"/>
  <c r="E339" i="10"/>
  <c r="E467" i="10"/>
  <c r="E435" i="10"/>
  <c r="E179" i="10"/>
  <c r="E403" i="10"/>
  <c r="E83" i="10"/>
  <c r="E307" i="10"/>
  <c r="E243" i="10"/>
  <c r="E115" i="10"/>
  <c r="E211" i="10"/>
  <c r="E499" i="10"/>
  <c r="E371" i="10"/>
  <c r="E275" i="10"/>
  <c r="E509" i="10"/>
  <c r="E253" i="10"/>
  <c r="E189" i="10"/>
  <c r="E317" i="10"/>
  <c r="E285" i="10"/>
  <c r="E477" i="10"/>
  <c r="E125" i="10"/>
  <c r="E445" i="10"/>
  <c r="E61" i="10"/>
  <c r="E221" i="10"/>
  <c r="E381" i="10"/>
  <c r="E157" i="10"/>
  <c r="E413" i="10"/>
  <c r="E349" i="10"/>
  <c r="E93" i="10"/>
  <c r="E264" i="10"/>
  <c r="E488" i="10"/>
  <c r="E104" i="10"/>
  <c r="E72" i="10"/>
  <c r="E328" i="10"/>
  <c r="E424" i="10"/>
  <c r="E200" i="10"/>
  <c r="E360" i="10"/>
  <c r="E136" i="10"/>
  <c r="E392" i="10"/>
  <c r="E232" i="10"/>
  <c r="E456" i="10"/>
  <c r="E168" i="10"/>
  <c r="E296" i="10"/>
  <c r="E276" i="10"/>
  <c r="E340" i="10"/>
  <c r="E468" i="10"/>
  <c r="E436" i="10"/>
  <c r="E180" i="10"/>
  <c r="E404" i="10"/>
  <c r="E148" i="10"/>
  <c r="E372" i="10"/>
  <c r="E308" i="10"/>
  <c r="E244" i="10"/>
  <c r="E116" i="10"/>
  <c r="E500" i="10"/>
  <c r="E84" i="10"/>
  <c r="E212" i="10"/>
  <c r="E446" i="10"/>
  <c r="E254" i="10"/>
  <c r="E190" i="10"/>
  <c r="E478" i="10"/>
  <c r="E414" i="10"/>
  <c r="E318" i="10"/>
  <c r="E126" i="10"/>
  <c r="E286" i="10"/>
  <c r="E510" i="10"/>
  <c r="E62" i="10"/>
  <c r="E222" i="10"/>
  <c r="E382" i="10"/>
  <c r="E158" i="10"/>
  <c r="E94" i="10"/>
  <c r="E350" i="10"/>
  <c r="E489" i="10"/>
  <c r="E201" i="10"/>
  <c r="E329" i="10"/>
  <c r="E425" i="10"/>
  <c r="E265" i="10"/>
  <c r="E105" i="10"/>
  <c r="E361" i="10"/>
  <c r="E137" i="10"/>
  <c r="E297" i="10"/>
  <c r="E73" i="10"/>
  <c r="E457" i="10"/>
  <c r="E169" i="10"/>
  <c r="E393" i="10"/>
  <c r="E233" i="10"/>
  <c r="E405" i="10"/>
  <c r="E149" i="10"/>
  <c r="E373" i="10"/>
  <c r="E117" i="10"/>
  <c r="E85" i="10"/>
  <c r="E501" i="10"/>
  <c r="E309" i="10"/>
  <c r="E245" i="10"/>
  <c r="E341" i="10"/>
  <c r="E181" i="10"/>
  <c r="E469" i="10"/>
  <c r="E437" i="10"/>
  <c r="E277" i="10"/>
  <c r="E213" i="10"/>
  <c r="E159" i="10"/>
  <c r="E479" i="10"/>
  <c r="E415" i="10"/>
  <c r="E319" i="10"/>
  <c r="E127" i="10"/>
  <c r="E287" i="10"/>
  <c r="E255" i="10"/>
  <c r="E223" i="10"/>
  <c r="E447" i="10"/>
  <c r="E511" i="10"/>
  <c r="E383" i="10"/>
  <c r="E95" i="10"/>
  <c r="E351" i="10"/>
  <c r="E191" i="10"/>
  <c r="E63" i="10"/>
  <c r="E490" i="10"/>
  <c r="E458" i="10"/>
  <c r="E170" i="10"/>
  <c r="E202" i="10"/>
  <c r="E426" i="10"/>
  <c r="E266" i="10"/>
  <c r="E138" i="10"/>
  <c r="E74" i="10"/>
  <c r="E330" i="10"/>
  <c r="E106" i="10"/>
  <c r="E362" i="10"/>
  <c r="E298" i="10"/>
  <c r="E394" i="10"/>
  <c r="E234" i="10"/>
  <c r="E502" i="10"/>
  <c r="E470" i="10"/>
  <c r="E182" i="10"/>
  <c r="E214" i="10"/>
  <c r="E374" i="10"/>
  <c r="E118" i="10"/>
  <c r="E86" i="10"/>
  <c r="E310" i="10"/>
  <c r="E406" i="10"/>
  <c r="E246" i="10"/>
  <c r="E342" i="10"/>
  <c r="E438" i="10"/>
  <c r="E278" i="10"/>
  <c r="E150" i="10"/>
  <c r="E288" i="10"/>
  <c r="E352" i="10"/>
  <c r="E64" i="10"/>
  <c r="E320" i="10"/>
  <c r="E256" i="10"/>
  <c r="E224" i="10"/>
  <c r="E480" i="10"/>
  <c r="E448" i="10"/>
  <c r="E512" i="10"/>
  <c r="E384" i="10"/>
  <c r="E160" i="10"/>
  <c r="E96" i="10"/>
  <c r="E416" i="10"/>
  <c r="E128" i="10"/>
  <c r="E192" i="10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7" i="6"/>
  <c r="D14" i="8" l="1"/>
  <c r="D13" i="8"/>
  <c r="G14" i="2" l="1"/>
  <c r="K22" i="4"/>
  <c r="J22" i="4"/>
  <c r="I22" i="4"/>
  <c r="H22" i="4"/>
  <c r="G22" i="4"/>
  <c r="F22" i="4"/>
  <c r="K21" i="4"/>
  <c r="J21" i="4"/>
  <c r="I21" i="4"/>
  <c r="H21" i="4"/>
  <c r="G21" i="4"/>
  <c r="F21" i="4"/>
  <c r="K20" i="4"/>
  <c r="J20" i="4"/>
  <c r="I20" i="4"/>
  <c r="H20" i="4"/>
  <c r="G20" i="4"/>
  <c r="F20" i="4"/>
  <c r="K19" i="4"/>
  <c r="J19" i="4"/>
  <c r="I19" i="4"/>
  <c r="H19" i="4"/>
  <c r="G19" i="4"/>
  <c r="F19" i="4"/>
  <c r="K18" i="4"/>
  <c r="J18" i="4"/>
  <c r="I18" i="4"/>
  <c r="H18" i="4"/>
  <c r="G18" i="4"/>
  <c r="F18" i="4"/>
  <c r="K17" i="4"/>
  <c r="J17" i="4"/>
  <c r="I17" i="4"/>
  <c r="H17" i="4"/>
  <c r="G17" i="4"/>
  <c r="F17" i="4"/>
  <c r="K16" i="4"/>
  <c r="J16" i="4"/>
  <c r="I16" i="4"/>
  <c r="H16" i="4"/>
  <c r="G16" i="4"/>
  <c r="F16" i="4"/>
  <c r="K15" i="4"/>
  <c r="J15" i="4"/>
  <c r="I15" i="4"/>
  <c r="H15" i="4"/>
  <c r="G15" i="4"/>
  <c r="F15" i="4"/>
  <c r="K14" i="4"/>
  <c r="J14" i="4"/>
  <c r="I14" i="4"/>
  <c r="H14" i="4"/>
  <c r="G14" i="4"/>
  <c r="F14" i="4"/>
  <c r="K13" i="4"/>
  <c r="J13" i="4"/>
  <c r="I13" i="4"/>
  <c r="H13" i="4"/>
  <c r="G13" i="4"/>
  <c r="F13" i="4"/>
  <c r="K12" i="4"/>
  <c r="J12" i="4"/>
  <c r="I12" i="4"/>
  <c r="H12" i="4"/>
  <c r="G12" i="4"/>
  <c r="F12" i="4"/>
  <c r="K11" i="4"/>
  <c r="J11" i="4"/>
  <c r="I11" i="4"/>
  <c r="H11" i="4"/>
  <c r="G11" i="4"/>
  <c r="F11" i="4"/>
  <c r="K7" i="4"/>
  <c r="J7" i="4"/>
  <c r="I7" i="4"/>
  <c r="H7" i="4"/>
  <c r="G7" i="4"/>
  <c r="F7" i="4"/>
  <c r="K6" i="4"/>
  <c r="J6" i="4"/>
  <c r="I6" i="4"/>
  <c r="H6" i="4"/>
  <c r="G6" i="4"/>
  <c r="F6" i="4"/>
  <c r="K5" i="4"/>
  <c r="J5" i="4"/>
  <c r="I5" i="4"/>
  <c r="H5" i="4"/>
  <c r="G5" i="4"/>
  <c r="F5" i="4"/>
  <c r="K4" i="4"/>
  <c r="J4" i="4"/>
  <c r="I4" i="4"/>
  <c r="H4" i="4"/>
  <c r="G4" i="4"/>
  <c r="F4" i="4"/>
  <c r="B26" i="3"/>
  <c r="C25" i="3"/>
  <c r="G21" i="2" s="1"/>
  <c r="C24" i="3"/>
  <c r="G20" i="2" s="1"/>
  <c r="C23" i="3"/>
  <c r="G19" i="2" s="1"/>
  <c r="C22" i="3"/>
  <c r="G18" i="2" s="1"/>
  <c r="C21" i="3"/>
  <c r="G17" i="2" s="1"/>
  <c r="C20" i="3"/>
  <c r="G16" i="2" s="1"/>
  <c r="C19" i="3"/>
  <c r="G15" i="2" s="1"/>
  <c r="C18" i="3"/>
  <c r="C17" i="3"/>
  <c r="G13" i="2" s="1"/>
  <c r="C16" i="3"/>
  <c r="G12" i="2" s="1"/>
  <c r="C15" i="3"/>
  <c r="G11" i="2" s="1"/>
  <c r="G10" i="2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C13" i="3" s="1"/>
  <c r="G9" i="2" s="1"/>
  <c r="B12" i="3"/>
  <c r="C12" i="3" s="1"/>
  <c r="G8" i="2" s="1"/>
  <c r="B11" i="3"/>
  <c r="C11" i="3" s="1"/>
  <c r="B10" i="3"/>
  <c r="C10" i="3" s="1"/>
  <c r="B9" i="3"/>
  <c r="C9" i="3" s="1"/>
  <c r="B8" i="3"/>
  <c r="C8" i="3" s="1"/>
  <c r="B7" i="3"/>
  <c r="C7" i="3" s="1"/>
  <c r="B6" i="3"/>
  <c r="D22" i="4"/>
  <c r="D21" i="4"/>
  <c r="D20" i="4"/>
  <c r="D19" i="4"/>
  <c r="D18" i="4"/>
  <c r="D17" i="4"/>
  <c r="D16" i="4"/>
  <c r="D15" i="4"/>
  <c r="D14" i="4"/>
  <c r="D13" i="4"/>
  <c r="D12" i="4"/>
  <c r="D11" i="4"/>
  <c r="D7" i="4"/>
  <c r="D6" i="4"/>
  <c r="D5" i="4"/>
  <c r="D4" i="4"/>
  <c r="C22" i="4"/>
  <c r="E22" i="4" s="1"/>
  <c r="C21" i="4"/>
  <c r="E21" i="4" s="1"/>
  <c r="C20" i="4"/>
  <c r="E20" i="4" s="1"/>
  <c r="C19" i="4"/>
  <c r="E19" i="4" s="1"/>
  <c r="C18" i="4"/>
  <c r="E18" i="4" s="1"/>
  <c r="C17" i="4"/>
  <c r="E17" i="4" s="1"/>
  <c r="C16" i="4"/>
  <c r="E16" i="4" s="1"/>
  <c r="C15" i="4"/>
  <c r="E15" i="4" s="1"/>
  <c r="C14" i="4"/>
  <c r="E14" i="4" s="1"/>
  <c r="C13" i="4"/>
  <c r="E13" i="4" s="1"/>
  <c r="C12" i="4"/>
  <c r="E12" i="4" s="1"/>
  <c r="C11" i="4"/>
  <c r="E11" i="4" s="1"/>
  <c r="C7" i="4"/>
  <c r="E7" i="4" s="1"/>
  <c r="C6" i="4"/>
  <c r="E6" i="4" s="1"/>
  <c r="C5" i="4"/>
  <c r="E5" i="4" s="1"/>
  <c r="C4" i="4"/>
  <c r="E4" i="4" s="1"/>
  <c r="B22" i="4"/>
  <c r="B21" i="4"/>
  <c r="B20" i="4"/>
  <c r="B19" i="4"/>
  <c r="B18" i="4"/>
  <c r="B17" i="4"/>
  <c r="B16" i="4"/>
  <c r="B5" i="4"/>
  <c r="B4" i="4"/>
  <c r="B7" i="4"/>
  <c r="B6" i="4"/>
  <c r="B14" i="4"/>
  <c r="B13" i="4"/>
  <c r="B12" i="4"/>
  <c r="B11" i="4"/>
  <c r="B15" i="4"/>
  <c r="C6" i="3" l="1"/>
  <c r="D26" i="10" s="1"/>
  <c r="F26" i="10" s="1"/>
  <c r="B26" i="10" l="1"/>
  <c r="L26" i="10"/>
  <c r="J26" i="10"/>
  <c r="I26" i="10"/>
  <c r="G26" i="10"/>
  <c r="K26" i="10"/>
  <c r="H26" i="10"/>
  <c r="D25" i="10"/>
  <c r="F25" i="10" s="1"/>
  <c r="B25" i="10" s="1"/>
  <c r="D34" i="10"/>
  <c r="D29" i="10"/>
  <c r="F29" i="10" s="1"/>
  <c r="D24" i="10"/>
  <c r="D31" i="10"/>
  <c r="F31" i="10" s="1"/>
  <c r="D32" i="10"/>
  <c r="F32" i="10" s="1"/>
  <c r="B32" i="10" s="1"/>
  <c r="D33" i="10"/>
  <c r="F33" i="10" s="1"/>
  <c r="B33" i="10" s="1"/>
  <c r="D30" i="10"/>
  <c r="F30" i="10" s="1"/>
  <c r="D28" i="10"/>
  <c r="F28" i="10" s="1"/>
  <c r="V2015" i="10"/>
  <c r="U2015" i="10"/>
  <c r="T2015" i="10"/>
  <c r="S2015" i="10"/>
  <c r="Q2015" i="10"/>
  <c r="P2015" i="10"/>
  <c r="S1974" i="10"/>
  <c r="S1975" i="10"/>
  <c r="S1976" i="10"/>
  <c r="S1977" i="10"/>
  <c r="S1978" i="10"/>
  <c r="S1979" i="10"/>
  <c r="S1980" i="10"/>
  <c r="S1981" i="10"/>
  <c r="S1982" i="10"/>
  <c r="S1983" i="10"/>
  <c r="S1984" i="10"/>
  <c r="S1985" i="10"/>
  <c r="S1986" i="10"/>
  <c r="S1987" i="10"/>
  <c r="S1988" i="10"/>
  <c r="S1989" i="10"/>
  <c r="S1990" i="10"/>
  <c r="S1991" i="10"/>
  <c r="S1992" i="10"/>
  <c r="S1973" i="10"/>
  <c r="Q1975" i="10"/>
  <c r="Q1976" i="10"/>
  <c r="Q1977" i="10"/>
  <c r="Q1978" i="10"/>
  <c r="Q1979" i="10"/>
  <c r="Q1980" i="10"/>
  <c r="Q1981" i="10"/>
  <c r="Q1982" i="10"/>
  <c r="Q1983" i="10"/>
  <c r="Q1984" i="10"/>
  <c r="Q1985" i="10"/>
  <c r="Q1986" i="10"/>
  <c r="Q1987" i="10"/>
  <c r="Q1988" i="10"/>
  <c r="Q1989" i="10"/>
  <c r="Q1990" i="10"/>
  <c r="Q1991" i="10"/>
  <c r="Q1992" i="10"/>
  <c r="O2010" i="10"/>
  <c r="U2010" i="10" s="1"/>
  <c r="O2011" i="10"/>
  <c r="O2012" i="10"/>
  <c r="Q2012" i="10" s="1"/>
  <c r="O2013" i="10"/>
  <c r="T2013" i="10" s="1"/>
  <c r="O1992" i="10"/>
  <c r="U1992" i="10" s="1"/>
  <c r="O1991" i="10"/>
  <c r="T1991" i="10" s="1"/>
  <c r="O1990" i="10"/>
  <c r="R1990" i="10" s="1"/>
  <c r="O1989" i="10"/>
  <c r="W1989" i="10" s="1"/>
  <c r="F24" i="10" l="1"/>
  <c r="B29" i="10"/>
  <c r="L29" i="10"/>
  <c r="K29" i="10"/>
  <c r="J29" i="10"/>
  <c r="I29" i="10"/>
  <c r="H29" i="10"/>
  <c r="G29" i="10"/>
  <c r="G34" i="10"/>
  <c r="F34" i="10"/>
  <c r="B34" i="10" s="1"/>
  <c r="B28" i="10"/>
  <c r="H28" i="10"/>
  <c r="G28" i="10"/>
  <c r="L28" i="10"/>
  <c r="K28" i="10"/>
  <c r="J28" i="10"/>
  <c r="I28" i="10"/>
  <c r="B30" i="10"/>
  <c r="J30" i="10"/>
  <c r="L30" i="10"/>
  <c r="G30" i="10"/>
  <c r="H30" i="10"/>
  <c r="I30" i="10"/>
  <c r="K30" i="10"/>
  <c r="T1992" i="10"/>
  <c r="W2012" i="10"/>
  <c r="R2012" i="10"/>
  <c r="U2012" i="10"/>
  <c r="R1991" i="10"/>
  <c r="T1989" i="10"/>
  <c r="R1989" i="10"/>
  <c r="V1989" i="10"/>
  <c r="S2011" i="10"/>
  <c r="V2011" i="10"/>
  <c r="Q2011" i="10"/>
  <c r="R2011" i="10"/>
  <c r="W2011" i="10"/>
  <c r="U2011" i="10"/>
  <c r="P2011" i="10"/>
  <c r="T2011" i="10"/>
  <c r="U1990" i="10"/>
  <c r="T1990" i="10"/>
  <c r="W1990" i="10"/>
  <c r="V1990" i="10"/>
  <c r="P1990" i="10"/>
  <c r="R2010" i="10"/>
  <c r="S2010" i="10"/>
  <c r="P2010" i="10"/>
  <c r="V2010" i="10"/>
  <c r="T2010" i="10"/>
  <c r="Q2010" i="10"/>
  <c r="W2010" i="10"/>
  <c r="P1989" i="10"/>
  <c r="U1989" i="10"/>
  <c r="V1991" i="10"/>
  <c r="U1991" i="10"/>
  <c r="S2013" i="10"/>
  <c r="R2013" i="10"/>
  <c r="V2013" i="10"/>
  <c r="Q2013" i="10"/>
  <c r="W2013" i="10"/>
  <c r="W1991" i="10"/>
  <c r="P2013" i="10"/>
  <c r="U2013" i="10"/>
  <c r="V1992" i="10"/>
  <c r="P1992" i="10"/>
  <c r="S2012" i="10"/>
  <c r="P2012" i="10"/>
  <c r="V2012" i="10"/>
  <c r="R1992" i="10"/>
  <c r="W1992" i="10"/>
  <c r="P1991" i="10"/>
  <c r="T2012" i="10"/>
  <c r="G24" i="10" l="1"/>
  <c r="N1000" i="7"/>
  <c r="N999" i="7"/>
  <c r="N998" i="7"/>
  <c r="N997" i="7"/>
  <c r="N996" i="7"/>
  <c r="N995" i="7"/>
  <c r="N994" i="7"/>
  <c r="N993" i="7"/>
  <c r="N992" i="7"/>
  <c r="N991" i="7"/>
  <c r="N990" i="7"/>
  <c r="N989" i="7"/>
  <c r="N988" i="7"/>
  <c r="N987" i="7"/>
  <c r="N986" i="7"/>
  <c r="N985" i="7"/>
  <c r="N984" i="7"/>
  <c r="N983" i="7"/>
  <c r="N982" i="7"/>
  <c r="N981" i="7"/>
  <c r="N980" i="7"/>
  <c r="N979" i="7"/>
  <c r="N978" i="7"/>
  <c r="N977" i="7"/>
  <c r="N976" i="7"/>
  <c r="N975" i="7"/>
  <c r="N974" i="7"/>
  <c r="N973" i="7"/>
  <c r="N972" i="7"/>
  <c r="N971" i="7"/>
  <c r="N970" i="7"/>
  <c r="N969" i="7"/>
  <c r="N968" i="7"/>
  <c r="N967" i="7"/>
  <c r="N966" i="7"/>
  <c r="N965" i="7"/>
  <c r="N964" i="7"/>
  <c r="N963" i="7"/>
  <c r="N962" i="7"/>
  <c r="N961" i="7"/>
  <c r="N960" i="7"/>
  <c r="N959" i="7"/>
  <c r="N958" i="7"/>
  <c r="N957" i="7"/>
  <c r="N956" i="7"/>
  <c r="N955" i="7"/>
  <c r="N954" i="7"/>
  <c r="N953" i="7"/>
  <c r="N952" i="7"/>
  <c r="N951" i="7"/>
  <c r="N950" i="7"/>
  <c r="N949" i="7"/>
  <c r="N948" i="7"/>
  <c r="N947" i="7"/>
  <c r="N946" i="7"/>
  <c r="N945" i="7"/>
  <c r="N944" i="7"/>
  <c r="N943" i="7"/>
  <c r="N942" i="7"/>
  <c r="N941" i="7"/>
  <c r="N940" i="7"/>
  <c r="N939" i="7"/>
  <c r="N938" i="7"/>
  <c r="N937" i="7"/>
  <c r="N936" i="7"/>
  <c r="N935" i="7"/>
  <c r="N934" i="7"/>
  <c r="N933" i="7"/>
  <c r="N932" i="7"/>
  <c r="N931" i="7"/>
  <c r="N930" i="7"/>
  <c r="N929" i="7"/>
  <c r="N928" i="7"/>
  <c r="N927" i="7"/>
  <c r="N926" i="7"/>
  <c r="N925" i="7"/>
  <c r="N924" i="7"/>
  <c r="N923" i="7"/>
  <c r="N922" i="7"/>
  <c r="N921" i="7"/>
  <c r="N920" i="7"/>
  <c r="N919" i="7"/>
  <c r="N918" i="7"/>
  <c r="N917" i="7"/>
  <c r="N916" i="7"/>
  <c r="N915" i="7"/>
  <c r="N914" i="7"/>
  <c r="N913" i="7"/>
  <c r="N912" i="7"/>
  <c r="N911" i="7"/>
  <c r="N910" i="7"/>
  <c r="N909" i="7"/>
  <c r="N908" i="7"/>
  <c r="N907" i="7"/>
  <c r="N906" i="7"/>
  <c r="N905" i="7"/>
  <c r="N904" i="7"/>
  <c r="N903" i="7"/>
  <c r="N902" i="7"/>
  <c r="N901" i="7"/>
  <c r="N900" i="7"/>
  <c r="N899" i="7"/>
  <c r="N898" i="7"/>
  <c r="N897" i="7"/>
  <c r="N896" i="7"/>
  <c r="N895" i="7"/>
  <c r="N894" i="7"/>
  <c r="N893" i="7"/>
  <c r="N892" i="7"/>
  <c r="N891" i="7"/>
  <c r="N890" i="7"/>
  <c r="N889" i="7"/>
  <c r="N888" i="7"/>
  <c r="N887" i="7"/>
  <c r="N886" i="7"/>
  <c r="N885" i="7"/>
  <c r="N884" i="7"/>
  <c r="N883" i="7"/>
  <c r="N882" i="7"/>
  <c r="N881" i="7"/>
  <c r="N880" i="7"/>
  <c r="N879" i="7"/>
  <c r="N878" i="7"/>
  <c r="N877" i="7"/>
  <c r="N876" i="7"/>
  <c r="N875" i="7"/>
  <c r="N874" i="7"/>
  <c r="N873" i="7"/>
  <c r="N872" i="7"/>
  <c r="N871" i="7"/>
  <c r="N870" i="7"/>
  <c r="N869" i="7"/>
  <c r="N868" i="7"/>
  <c r="N867" i="7"/>
  <c r="N866" i="7"/>
  <c r="N865" i="7"/>
  <c r="N864" i="7"/>
  <c r="N863" i="7"/>
  <c r="N862" i="7"/>
  <c r="N861" i="7"/>
  <c r="N860" i="7"/>
  <c r="N859" i="7"/>
  <c r="N858" i="7"/>
  <c r="N857" i="7"/>
  <c r="N856" i="7"/>
  <c r="N855" i="7"/>
  <c r="N854" i="7"/>
  <c r="N853" i="7"/>
  <c r="N852" i="7"/>
  <c r="N851" i="7"/>
  <c r="N850" i="7"/>
  <c r="N849" i="7"/>
  <c r="N848" i="7"/>
  <c r="N847" i="7"/>
  <c r="N846" i="7"/>
  <c r="N845" i="7"/>
  <c r="N844" i="7"/>
  <c r="N843" i="7"/>
  <c r="N842" i="7"/>
  <c r="N841" i="7"/>
  <c r="N840" i="7"/>
  <c r="N839" i="7"/>
  <c r="N838" i="7"/>
  <c r="N837" i="7"/>
  <c r="N836" i="7"/>
  <c r="N835" i="7"/>
  <c r="N834" i="7"/>
  <c r="N833" i="7"/>
  <c r="N832" i="7"/>
  <c r="N831" i="7"/>
  <c r="N830" i="7"/>
  <c r="N829" i="7"/>
  <c r="N828" i="7"/>
  <c r="N827" i="7"/>
  <c r="N826" i="7"/>
  <c r="N825" i="7"/>
  <c r="N824" i="7"/>
  <c r="N823" i="7"/>
  <c r="N822" i="7"/>
  <c r="N821" i="7"/>
  <c r="N820" i="7"/>
  <c r="N819" i="7"/>
  <c r="N818" i="7"/>
  <c r="N817" i="7"/>
  <c r="N816" i="7"/>
  <c r="N815" i="7"/>
  <c r="N814" i="7"/>
  <c r="N813" i="7"/>
  <c r="N812" i="7"/>
  <c r="N811" i="7"/>
  <c r="N810" i="7"/>
  <c r="N809" i="7"/>
  <c r="N808" i="7"/>
  <c r="N807" i="7"/>
  <c r="N806" i="7"/>
  <c r="N805" i="7"/>
  <c r="N804" i="7"/>
  <c r="N803" i="7"/>
  <c r="N802" i="7"/>
  <c r="N801" i="7"/>
  <c r="N800" i="7"/>
  <c r="N799" i="7"/>
  <c r="N798" i="7"/>
  <c r="N797" i="7"/>
  <c r="N796" i="7"/>
  <c r="N795" i="7"/>
  <c r="N794" i="7"/>
  <c r="N793" i="7"/>
  <c r="N792" i="7"/>
  <c r="N791" i="7"/>
  <c r="N790" i="7"/>
  <c r="N789" i="7"/>
  <c r="N788" i="7"/>
  <c r="N787" i="7"/>
  <c r="N786" i="7"/>
  <c r="N785" i="7"/>
  <c r="N784" i="7"/>
  <c r="N783" i="7"/>
  <c r="N782" i="7"/>
  <c r="N781" i="7"/>
  <c r="N780" i="7"/>
  <c r="N779" i="7"/>
  <c r="N778" i="7"/>
  <c r="N777" i="7"/>
  <c r="N776" i="7"/>
  <c r="N775" i="7"/>
  <c r="N774" i="7"/>
  <c r="N773" i="7"/>
  <c r="N772" i="7"/>
  <c r="N771" i="7"/>
  <c r="N770" i="7"/>
  <c r="N769" i="7"/>
  <c r="N768" i="7"/>
  <c r="N767" i="7"/>
  <c r="N766" i="7"/>
  <c r="N765" i="7"/>
  <c r="N764" i="7"/>
  <c r="N763" i="7"/>
  <c r="N762" i="7"/>
  <c r="N761" i="7"/>
  <c r="N760" i="7"/>
  <c r="N759" i="7"/>
  <c r="N758" i="7"/>
  <c r="N757" i="7"/>
  <c r="N756" i="7"/>
  <c r="N755" i="7"/>
  <c r="N754" i="7"/>
  <c r="N753" i="7"/>
  <c r="N752" i="7"/>
  <c r="N751" i="7"/>
  <c r="N750" i="7"/>
  <c r="N749" i="7"/>
  <c r="N748" i="7"/>
  <c r="N747" i="7"/>
  <c r="N746" i="7"/>
  <c r="N745" i="7"/>
  <c r="N744" i="7"/>
  <c r="N743" i="7"/>
  <c r="N742" i="7"/>
  <c r="N741" i="7"/>
  <c r="N740" i="7"/>
  <c r="N739" i="7"/>
  <c r="N738" i="7"/>
  <c r="N737" i="7"/>
  <c r="N736" i="7"/>
  <c r="N735" i="7"/>
  <c r="N734" i="7"/>
  <c r="N733" i="7"/>
  <c r="N732" i="7"/>
  <c r="N731" i="7"/>
  <c r="N730" i="7"/>
  <c r="N729" i="7"/>
  <c r="N728" i="7"/>
  <c r="N727" i="7"/>
  <c r="N726" i="7"/>
  <c r="N725" i="7"/>
  <c r="N724" i="7"/>
  <c r="N723" i="7"/>
  <c r="N722" i="7"/>
  <c r="N721" i="7"/>
  <c r="N720" i="7"/>
  <c r="N719" i="7"/>
  <c r="N718" i="7"/>
  <c r="N717" i="7"/>
  <c r="N716" i="7"/>
  <c r="N715" i="7"/>
  <c r="N714" i="7"/>
  <c r="N713" i="7"/>
  <c r="N712" i="7"/>
  <c r="N711" i="7"/>
  <c r="N710" i="7"/>
  <c r="N709" i="7"/>
  <c r="N708" i="7"/>
  <c r="N707" i="7"/>
  <c r="N706" i="7"/>
  <c r="N705" i="7"/>
  <c r="N704" i="7"/>
  <c r="N703" i="7"/>
  <c r="N702" i="7"/>
  <c r="N701" i="7"/>
  <c r="N700" i="7"/>
  <c r="N699" i="7"/>
  <c r="N698" i="7"/>
  <c r="N697" i="7"/>
  <c r="N696" i="7"/>
  <c r="N695" i="7"/>
  <c r="N694" i="7"/>
  <c r="N693" i="7"/>
  <c r="N692" i="7"/>
  <c r="N691" i="7"/>
  <c r="N690" i="7"/>
  <c r="N689" i="7"/>
  <c r="N688" i="7"/>
  <c r="N687" i="7"/>
  <c r="N686" i="7"/>
  <c r="N685" i="7"/>
  <c r="N684" i="7"/>
  <c r="N683" i="7"/>
  <c r="N682" i="7"/>
  <c r="N681" i="7"/>
  <c r="N680" i="7"/>
  <c r="N679" i="7"/>
  <c r="N678" i="7"/>
  <c r="N677" i="7"/>
  <c r="N676" i="7"/>
  <c r="N675" i="7"/>
  <c r="N674" i="7"/>
  <c r="N673" i="7"/>
  <c r="N672" i="7"/>
  <c r="N671" i="7"/>
  <c r="N670" i="7"/>
  <c r="N669" i="7"/>
  <c r="N668" i="7"/>
  <c r="N667" i="7"/>
  <c r="N666" i="7"/>
  <c r="N665" i="7"/>
  <c r="N664" i="7"/>
  <c r="N663" i="7"/>
  <c r="N662" i="7"/>
  <c r="N661" i="7"/>
  <c r="N660" i="7"/>
  <c r="N659" i="7"/>
  <c r="N658" i="7"/>
  <c r="N657" i="7"/>
  <c r="N656" i="7"/>
  <c r="N655" i="7"/>
  <c r="N654" i="7"/>
  <c r="N653" i="7"/>
  <c r="N652" i="7"/>
  <c r="N651" i="7"/>
  <c r="N650" i="7"/>
  <c r="N649" i="7"/>
  <c r="N648" i="7"/>
  <c r="N647" i="7"/>
  <c r="N646" i="7"/>
  <c r="N645" i="7"/>
  <c r="N644" i="7"/>
  <c r="N643" i="7"/>
  <c r="N642" i="7"/>
  <c r="N641" i="7"/>
  <c r="N640" i="7"/>
  <c r="N639" i="7"/>
  <c r="N638" i="7"/>
  <c r="N637" i="7"/>
  <c r="N636" i="7"/>
  <c r="N635" i="7"/>
  <c r="N634" i="7"/>
  <c r="N633" i="7"/>
  <c r="N632" i="7"/>
  <c r="N631" i="7"/>
  <c r="N630" i="7"/>
  <c r="N629" i="7"/>
  <c r="N628" i="7"/>
  <c r="N627" i="7"/>
  <c r="N626" i="7"/>
  <c r="N625" i="7"/>
  <c r="N624" i="7"/>
  <c r="N623" i="7"/>
  <c r="N622" i="7"/>
  <c r="N621" i="7"/>
  <c r="N620" i="7"/>
  <c r="N619" i="7"/>
  <c r="N618" i="7"/>
  <c r="N617" i="7"/>
  <c r="N616" i="7"/>
  <c r="N615" i="7"/>
  <c r="N614" i="7"/>
  <c r="N613" i="7"/>
  <c r="N612" i="7"/>
  <c r="N611" i="7"/>
  <c r="N610" i="7"/>
  <c r="N609" i="7"/>
  <c r="N608" i="7"/>
  <c r="N607" i="7"/>
  <c r="N606" i="7"/>
  <c r="N605" i="7"/>
  <c r="N604" i="7"/>
  <c r="N603" i="7"/>
  <c r="N602" i="7"/>
  <c r="N601" i="7"/>
  <c r="N600" i="7"/>
  <c r="N599" i="7"/>
  <c r="N598" i="7"/>
  <c r="N597" i="7"/>
  <c r="N596" i="7"/>
  <c r="N595" i="7"/>
  <c r="N594" i="7"/>
  <c r="N593" i="7"/>
  <c r="N592" i="7"/>
  <c r="N591" i="7"/>
  <c r="N590" i="7"/>
  <c r="N589" i="7"/>
  <c r="N588" i="7"/>
  <c r="N587" i="7"/>
  <c r="N586" i="7"/>
  <c r="N585" i="7"/>
  <c r="N584" i="7"/>
  <c r="N583" i="7"/>
  <c r="N582" i="7"/>
  <c r="N581" i="7"/>
  <c r="N580" i="7"/>
  <c r="N579" i="7"/>
  <c r="N578" i="7"/>
  <c r="N577" i="7"/>
  <c r="N576" i="7"/>
  <c r="N575" i="7"/>
  <c r="N574" i="7"/>
  <c r="N573" i="7"/>
  <c r="N572" i="7"/>
  <c r="N571" i="7"/>
  <c r="N570" i="7"/>
  <c r="N569" i="7"/>
  <c r="N568" i="7"/>
  <c r="N567" i="7"/>
  <c r="N566" i="7"/>
  <c r="N565" i="7"/>
  <c r="N564" i="7"/>
  <c r="N563" i="7"/>
  <c r="N562" i="7"/>
  <c r="N561" i="7"/>
  <c r="N560" i="7"/>
  <c r="N559" i="7"/>
  <c r="N558" i="7"/>
  <c r="N557" i="7"/>
  <c r="N556" i="7"/>
  <c r="N555" i="7"/>
  <c r="N554" i="7"/>
  <c r="N553" i="7"/>
  <c r="N552" i="7"/>
  <c r="N551" i="7"/>
  <c r="N550" i="7"/>
  <c r="N549" i="7"/>
  <c r="N548" i="7"/>
  <c r="N547" i="7"/>
  <c r="N546" i="7"/>
  <c r="N545" i="7"/>
  <c r="N544" i="7"/>
  <c r="N543" i="7"/>
  <c r="N542" i="7"/>
  <c r="N541" i="7"/>
  <c r="N540" i="7"/>
  <c r="N539" i="7"/>
  <c r="N538" i="7"/>
  <c r="N537" i="7"/>
  <c r="N536" i="7"/>
  <c r="N535" i="7"/>
  <c r="N534" i="7"/>
  <c r="N533" i="7"/>
  <c r="N532" i="7"/>
  <c r="N531" i="7"/>
  <c r="N530" i="7"/>
  <c r="N529" i="7"/>
  <c r="N528" i="7"/>
  <c r="N527" i="7"/>
  <c r="N526" i="7"/>
  <c r="N525" i="7"/>
  <c r="N524" i="7"/>
  <c r="N523" i="7"/>
  <c r="N522" i="7"/>
  <c r="N521" i="7"/>
  <c r="N520" i="7"/>
  <c r="N519" i="7"/>
  <c r="N518" i="7"/>
  <c r="N517" i="7"/>
  <c r="N516" i="7"/>
  <c r="N515" i="7"/>
  <c r="N514" i="7"/>
  <c r="N513" i="7"/>
  <c r="N512" i="7"/>
  <c r="N511" i="7"/>
  <c r="N510" i="7"/>
  <c r="N509" i="7"/>
  <c r="N508" i="7"/>
  <c r="N507" i="7"/>
  <c r="N506" i="7"/>
  <c r="N505" i="7"/>
  <c r="N504" i="7"/>
  <c r="N503" i="7"/>
  <c r="N502" i="7"/>
  <c r="N501" i="7"/>
  <c r="N500" i="7"/>
  <c r="N499" i="7"/>
  <c r="N498" i="7"/>
  <c r="N497" i="7"/>
  <c r="N496" i="7"/>
  <c r="N495" i="7"/>
  <c r="N494" i="7"/>
  <c r="N493" i="7"/>
  <c r="N492" i="7"/>
  <c r="N491" i="7"/>
  <c r="N490" i="7"/>
  <c r="N489" i="7"/>
  <c r="N488" i="7"/>
  <c r="N487" i="7"/>
  <c r="N486" i="7"/>
  <c r="N485" i="7"/>
  <c r="N484" i="7"/>
  <c r="N483" i="7"/>
  <c r="N482" i="7"/>
  <c r="N481" i="7"/>
  <c r="N480" i="7"/>
  <c r="N479" i="7"/>
  <c r="N478" i="7"/>
  <c r="N477" i="7"/>
  <c r="N476" i="7"/>
  <c r="N475" i="7"/>
  <c r="N474" i="7"/>
  <c r="N473" i="7"/>
  <c r="N472" i="7"/>
  <c r="N471" i="7"/>
  <c r="N470" i="7"/>
  <c r="N469" i="7"/>
  <c r="N468" i="7"/>
  <c r="N467" i="7"/>
  <c r="N466" i="7"/>
  <c r="N465" i="7"/>
  <c r="N464" i="7"/>
  <c r="N463" i="7"/>
  <c r="N462" i="7"/>
  <c r="N461" i="7"/>
  <c r="N460" i="7"/>
  <c r="N459" i="7"/>
  <c r="N458" i="7"/>
  <c r="N457" i="7"/>
  <c r="N456" i="7"/>
  <c r="N455" i="7"/>
  <c r="N454" i="7"/>
  <c r="N453" i="7"/>
  <c r="N452" i="7"/>
  <c r="N451" i="7"/>
  <c r="N450" i="7"/>
  <c r="N449" i="7"/>
  <c r="N448" i="7"/>
  <c r="N447" i="7"/>
  <c r="N446" i="7"/>
  <c r="N445" i="7"/>
  <c r="N444" i="7"/>
  <c r="N443" i="7"/>
  <c r="N442" i="7"/>
  <c r="N441" i="7"/>
  <c r="N440" i="7"/>
  <c r="N439" i="7"/>
  <c r="N438" i="7"/>
  <c r="N437" i="7"/>
  <c r="N436" i="7"/>
  <c r="N435" i="7"/>
  <c r="N434" i="7"/>
  <c r="N433" i="7"/>
  <c r="N432" i="7"/>
  <c r="N431" i="7"/>
  <c r="N430" i="7"/>
  <c r="N429" i="7"/>
  <c r="N428" i="7"/>
  <c r="N427" i="7"/>
  <c r="N426" i="7"/>
  <c r="N425" i="7"/>
  <c r="N424" i="7"/>
  <c r="N423" i="7"/>
  <c r="N422" i="7"/>
  <c r="N421" i="7"/>
  <c r="N420" i="7"/>
  <c r="N419" i="7"/>
  <c r="N418" i="7"/>
  <c r="N417" i="7"/>
  <c r="N416" i="7"/>
  <c r="N415" i="7"/>
  <c r="N414" i="7"/>
  <c r="N413" i="7"/>
  <c r="N412" i="7"/>
  <c r="N411" i="7"/>
  <c r="N410" i="7"/>
  <c r="N409" i="7"/>
  <c r="N408" i="7"/>
  <c r="N407" i="7"/>
  <c r="N406" i="7"/>
  <c r="N405" i="7"/>
  <c r="N404" i="7"/>
  <c r="N403" i="7"/>
  <c r="N402" i="7"/>
  <c r="N401" i="7"/>
  <c r="N400" i="7"/>
  <c r="N399" i="7"/>
  <c r="N398" i="7"/>
  <c r="N397" i="7"/>
  <c r="N396" i="7"/>
  <c r="N395" i="7"/>
  <c r="N394" i="7"/>
  <c r="N393" i="7"/>
  <c r="N392" i="7"/>
  <c r="N391" i="7"/>
  <c r="N390" i="7"/>
  <c r="N389" i="7"/>
  <c r="N388" i="7"/>
  <c r="N387" i="7"/>
  <c r="N386" i="7"/>
  <c r="N385" i="7"/>
  <c r="N384" i="7"/>
  <c r="N383" i="7"/>
  <c r="N382" i="7"/>
  <c r="N381" i="7"/>
  <c r="N380" i="7"/>
  <c r="N379" i="7"/>
  <c r="N378" i="7"/>
  <c r="N377" i="7"/>
  <c r="N376" i="7"/>
  <c r="N375" i="7"/>
  <c r="N374" i="7"/>
  <c r="N373" i="7"/>
  <c r="N372" i="7"/>
  <c r="N371" i="7"/>
  <c r="N370" i="7"/>
  <c r="N369" i="7"/>
  <c r="N368" i="7"/>
  <c r="N367" i="7"/>
  <c r="N366" i="7"/>
  <c r="N365" i="7"/>
  <c r="N364" i="7"/>
  <c r="N363" i="7"/>
  <c r="N362" i="7"/>
  <c r="N361" i="7"/>
  <c r="N360" i="7"/>
  <c r="N359" i="7"/>
  <c r="N358" i="7"/>
  <c r="N357" i="7"/>
  <c r="N356" i="7"/>
  <c r="N355" i="7"/>
  <c r="N354" i="7"/>
  <c r="N353" i="7"/>
  <c r="N352" i="7"/>
  <c r="N351" i="7"/>
  <c r="N350" i="7"/>
  <c r="N349" i="7"/>
  <c r="N348" i="7"/>
  <c r="N347" i="7"/>
  <c r="N346" i="7"/>
  <c r="N345" i="7"/>
  <c r="N344" i="7"/>
  <c r="N343" i="7"/>
  <c r="N342" i="7"/>
  <c r="N341" i="7"/>
  <c r="N340" i="7"/>
  <c r="N339" i="7"/>
  <c r="N338" i="7"/>
  <c r="N337" i="7"/>
  <c r="N336" i="7"/>
  <c r="N335" i="7"/>
  <c r="N334" i="7"/>
  <c r="N333" i="7"/>
  <c r="N332" i="7"/>
  <c r="N331" i="7"/>
  <c r="N330" i="7"/>
  <c r="N329" i="7"/>
  <c r="N328" i="7"/>
  <c r="N327" i="7"/>
  <c r="N326" i="7"/>
  <c r="N325" i="7"/>
  <c r="N324" i="7"/>
  <c r="N323" i="7"/>
  <c r="N322" i="7"/>
  <c r="N321" i="7"/>
  <c r="N320" i="7"/>
  <c r="N319" i="7"/>
  <c r="N318" i="7"/>
  <c r="N317" i="7"/>
  <c r="N316" i="7"/>
  <c r="N315" i="7"/>
  <c r="N314" i="7"/>
  <c r="N313" i="7"/>
  <c r="N312" i="7"/>
  <c r="N311" i="7"/>
  <c r="N310" i="7"/>
  <c r="N309" i="7"/>
  <c r="N308" i="7"/>
  <c r="N307" i="7"/>
  <c r="N306" i="7"/>
  <c r="N305" i="7"/>
  <c r="N304" i="7"/>
  <c r="N303" i="7"/>
  <c r="N302" i="7"/>
  <c r="N301" i="7"/>
  <c r="N300" i="7"/>
  <c r="N299" i="7"/>
  <c r="N298" i="7"/>
  <c r="N297" i="7"/>
  <c r="N296" i="7"/>
  <c r="N295" i="7"/>
  <c r="N294" i="7"/>
  <c r="N293" i="7"/>
  <c r="N292" i="7"/>
  <c r="N291" i="7"/>
  <c r="N290" i="7"/>
  <c r="N289" i="7"/>
  <c r="N288" i="7"/>
  <c r="N287" i="7"/>
  <c r="N286" i="7"/>
  <c r="N285" i="7"/>
  <c r="N284" i="7"/>
  <c r="N283" i="7"/>
  <c r="N282" i="7"/>
  <c r="N281" i="7"/>
  <c r="N280" i="7"/>
  <c r="N279" i="7"/>
  <c r="N278" i="7"/>
  <c r="N277" i="7"/>
  <c r="N276" i="7"/>
  <c r="N275" i="7"/>
  <c r="N274" i="7"/>
  <c r="N273" i="7"/>
  <c r="N272" i="7"/>
  <c r="N271" i="7"/>
  <c r="N270" i="7"/>
  <c r="N269" i="7"/>
  <c r="N268" i="7"/>
  <c r="N267" i="7"/>
  <c r="N266" i="7"/>
  <c r="N265" i="7"/>
  <c r="N264" i="7"/>
  <c r="N263" i="7"/>
  <c r="N262" i="7"/>
  <c r="N261" i="7"/>
  <c r="N260" i="7"/>
  <c r="N259" i="7"/>
  <c r="N258" i="7"/>
  <c r="N257" i="7"/>
  <c r="N256" i="7"/>
  <c r="N255" i="7"/>
  <c r="N254" i="7"/>
  <c r="N253" i="7"/>
  <c r="N252" i="7"/>
  <c r="N251" i="7"/>
  <c r="N250" i="7"/>
  <c r="N249" i="7"/>
  <c r="N248" i="7"/>
  <c r="N247" i="7"/>
  <c r="N246" i="7"/>
  <c r="N245" i="7"/>
  <c r="N244" i="7"/>
  <c r="N243" i="7"/>
  <c r="N242" i="7"/>
  <c r="N241" i="7"/>
  <c r="N240" i="7"/>
  <c r="N239" i="7"/>
  <c r="N238" i="7"/>
  <c r="N237" i="7"/>
  <c r="N236" i="7"/>
  <c r="N235" i="7"/>
  <c r="N234" i="7"/>
  <c r="N233" i="7"/>
  <c r="N232" i="7"/>
  <c r="N231" i="7"/>
  <c r="N230" i="7"/>
  <c r="N229" i="7"/>
  <c r="N228" i="7"/>
  <c r="N227" i="7"/>
  <c r="N226" i="7"/>
  <c r="N225" i="7"/>
  <c r="N224" i="7"/>
  <c r="N223" i="7"/>
  <c r="N222" i="7"/>
  <c r="N221" i="7"/>
  <c r="N220" i="7"/>
  <c r="N219" i="7"/>
  <c r="N218" i="7"/>
  <c r="N217" i="7"/>
  <c r="N216" i="7"/>
  <c r="N215" i="7"/>
  <c r="N214" i="7"/>
  <c r="N213" i="7"/>
  <c r="N212" i="7"/>
  <c r="N211" i="7"/>
  <c r="N210" i="7"/>
  <c r="N209" i="7"/>
  <c r="N208" i="7"/>
  <c r="N207" i="7"/>
  <c r="N206" i="7"/>
  <c r="N205" i="7"/>
  <c r="N204" i="7"/>
  <c r="N203" i="7"/>
  <c r="N202" i="7"/>
  <c r="N201" i="7"/>
  <c r="N200" i="7"/>
  <c r="N199" i="7"/>
  <c r="N198" i="7"/>
  <c r="N197" i="7"/>
  <c r="N196" i="7"/>
  <c r="N195" i="7"/>
  <c r="N194" i="7"/>
  <c r="N193" i="7"/>
  <c r="N192" i="7"/>
  <c r="N191" i="7"/>
  <c r="N190" i="7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N131" i="7"/>
  <c r="N130" i="7"/>
  <c r="N129" i="7"/>
  <c r="N128" i="7"/>
  <c r="N127" i="7"/>
  <c r="N126" i="7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2" i="7"/>
  <c r="N93" i="7" s="1"/>
  <c r="N91" i="7"/>
  <c r="N90" i="7"/>
  <c r="N89" i="7"/>
  <c r="N85" i="7"/>
  <c r="N84" i="7"/>
  <c r="N83" i="7"/>
  <c r="N81" i="7"/>
  <c r="N79" i="7"/>
  <c r="N78" i="7"/>
  <c r="N80" i="7" s="1"/>
  <c r="N82" i="7" s="1"/>
  <c r="N77" i="7"/>
  <c r="N76" i="7"/>
  <c r="N75" i="7"/>
  <c r="N74" i="7"/>
  <c r="N73" i="7"/>
  <c r="N72" i="7"/>
  <c r="N71" i="7"/>
  <c r="N69" i="7"/>
  <c r="N70" i="7" s="1"/>
  <c r="N68" i="7"/>
  <c r="N65" i="7"/>
  <c r="N64" i="7"/>
  <c r="N61" i="7"/>
  <c r="N60" i="7"/>
  <c r="N59" i="7"/>
  <c r="N43" i="7"/>
  <c r="N29" i="7"/>
  <c r="N28" i="7"/>
  <c r="N26" i="7"/>
  <c r="N27" i="7" s="1"/>
  <c r="N25" i="7"/>
  <c r="N1000" i="6"/>
  <c r="O1000" i="6" s="1"/>
  <c r="O986" i="10" s="1"/>
  <c r="M1000" i="6"/>
  <c r="N999" i="6"/>
  <c r="O999" i="6" s="1"/>
  <c r="O985" i="10" s="1"/>
  <c r="M999" i="6"/>
  <c r="N998" i="6"/>
  <c r="O998" i="6" s="1"/>
  <c r="O984" i="10" s="1"/>
  <c r="M998" i="6"/>
  <c r="N997" i="6"/>
  <c r="O997" i="6" s="1"/>
  <c r="O983" i="10" s="1"/>
  <c r="M997" i="6"/>
  <c r="N996" i="6"/>
  <c r="O996" i="6" s="1"/>
  <c r="O982" i="10" s="1"/>
  <c r="M996" i="6"/>
  <c r="N995" i="6"/>
  <c r="O995" i="6" s="1"/>
  <c r="O981" i="10" s="1"/>
  <c r="M995" i="6"/>
  <c r="N994" i="6"/>
  <c r="O994" i="6" s="1"/>
  <c r="O980" i="10" s="1"/>
  <c r="M994" i="6"/>
  <c r="N993" i="6"/>
  <c r="O993" i="6" s="1"/>
  <c r="O979" i="10" s="1"/>
  <c r="M993" i="6"/>
  <c r="N992" i="6"/>
  <c r="O992" i="6" s="1"/>
  <c r="O978" i="10" s="1"/>
  <c r="M992" i="6"/>
  <c r="N991" i="6"/>
  <c r="O991" i="6" s="1"/>
  <c r="O977" i="10" s="1"/>
  <c r="M991" i="6"/>
  <c r="N990" i="6"/>
  <c r="O990" i="6" s="1"/>
  <c r="O976" i="10" s="1"/>
  <c r="M990" i="6"/>
  <c r="N989" i="6"/>
  <c r="O989" i="6" s="1"/>
  <c r="O975" i="10" s="1"/>
  <c r="M989" i="6"/>
  <c r="N988" i="6"/>
  <c r="O988" i="6" s="1"/>
  <c r="O974" i="10" s="1"/>
  <c r="M988" i="6"/>
  <c r="N987" i="6"/>
  <c r="O987" i="6" s="1"/>
  <c r="O973" i="10" s="1"/>
  <c r="M987" i="6"/>
  <c r="N986" i="6"/>
  <c r="O986" i="6" s="1"/>
  <c r="O972" i="10" s="1"/>
  <c r="M986" i="6"/>
  <c r="N985" i="6"/>
  <c r="O985" i="6" s="1"/>
  <c r="O971" i="10" s="1"/>
  <c r="M985" i="6"/>
  <c r="N984" i="6"/>
  <c r="O984" i="6" s="1"/>
  <c r="O970" i="10" s="1"/>
  <c r="M984" i="6"/>
  <c r="N983" i="6"/>
  <c r="O983" i="6" s="1"/>
  <c r="O969" i="10" s="1"/>
  <c r="M983" i="6"/>
  <c r="N982" i="6"/>
  <c r="O982" i="6" s="1"/>
  <c r="O968" i="10" s="1"/>
  <c r="M982" i="6"/>
  <c r="N981" i="6"/>
  <c r="O981" i="6" s="1"/>
  <c r="O967" i="10" s="1"/>
  <c r="M981" i="6"/>
  <c r="N980" i="6"/>
  <c r="O980" i="6" s="1"/>
  <c r="O966" i="10" s="1"/>
  <c r="M980" i="6"/>
  <c r="N979" i="6"/>
  <c r="O979" i="6" s="1"/>
  <c r="O965" i="10" s="1"/>
  <c r="M979" i="6"/>
  <c r="N978" i="6"/>
  <c r="O978" i="6" s="1"/>
  <c r="O964" i="10" s="1"/>
  <c r="M978" i="6"/>
  <c r="N977" i="6"/>
  <c r="O977" i="6" s="1"/>
  <c r="O963" i="10" s="1"/>
  <c r="M977" i="6"/>
  <c r="N976" i="6"/>
  <c r="O976" i="6" s="1"/>
  <c r="O962" i="10" s="1"/>
  <c r="M976" i="6"/>
  <c r="N975" i="6"/>
  <c r="O975" i="6" s="1"/>
  <c r="O961" i="10" s="1"/>
  <c r="M975" i="6"/>
  <c r="N974" i="6"/>
  <c r="O974" i="6" s="1"/>
  <c r="O960" i="10" s="1"/>
  <c r="M974" i="6"/>
  <c r="N973" i="6"/>
  <c r="O973" i="6" s="1"/>
  <c r="O959" i="10" s="1"/>
  <c r="M973" i="6"/>
  <c r="N972" i="6"/>
  <c r="O972" i="6" s="1"/>
  <c r="O958" i="10" s="1"/>
  <c r="M972" i="6"/>
  <c r="N971" i="6"/>
  <c r="O971" i="6" s="1"/>
  <c r="O957" i="10" s="1"/>
  <c r="M971" i="6"/>
  <c r="N970" i="6"/>
  <c r="O970" i="6" s="1"/>
  <c r="O956" i="10" s="1"/>
  <c r="M970" i="6"/>
  <c r="N969" i="6"/>
  <c r="O969" i="6" s="1"/>
  <c r="O955" i="10" s="1"/>
  <c r="M969" i="6"/>
  <c r="N968" i="6"/>
  <c r="O968" i="6" s="1"/>
  <c r="O954" i="10" s="1"/>
  <c r="M968" i="6"/>
  <c r="N967" i="6"/>
  <c r="O967" i="6" s="1"/>
  <c r="O953" i="10" s="1"/>
  <c r="M967" i="6"/>
  <c r="N966" i="6"/>
  <c r="O966" i="6" s="1"/>
  <c r="O952" i="10" s="1"/>
  <c r="M966" i="6"/>
  <c r="N965" i="6"/>
  <c r="O965" i="6" s="1"/>
  <c r="O951" i="10" s="1"/>
  <c r="M965" i="6"/>
  <c r="N964" i="6"/>
  <c r="O964" i="6" s="1"/>
  <c r="O950" i="10" s="1"/>
  <c r="M964" i="6"/>
  <c r="N963" i="6"/>
  <c r="O963" i="6" s="1"/>
  <c r="O949" i="10" s="1"/>
  <c r="M963" i="6"/>
  <c r="N962" i="6"/>
  <c r="O962" i="6" s="1"/>
  <c r="O948" i="10" s="1"/>
  <c r="M962" i="6"/>
  <c r="N961" i="6"/>
  <c r="O961" i="6" s="1"/>
  <c r="O947" i="10" s="1"/>
  <c r="M961" i="6"/>
  <c r="N960" i="6"/>
  <c r="O960" i="6" s="1"/>
  <c r="O946" i="10" s="1"/>
  <c r="M960" i="6"/>
  <c r="N959" i="6"/>
  <c r="O959" i="6" s="1"/>
  <c r="O945" i="10" s="1"/>
  <c r="M959" i="6"/>
  <c r="N958" i="6"/>
  <c r="O958" i="6" s="1"/>
  <c r="O944" i="10" s="1"/>
  <c r="M958" i="6"/>
  <c r="N957" i="6"/>
  <c r="O957" i="6" s="1"/>
  <c r="O943" i="10" s="1"/>
  <c r="M957" i="6"/>
  <c r="N956" i="6"/>
  <c r="O956" i="6" s="1"/>
  <c r="O942" i="10" s="1"/>
  <c r="M956" i="6"/>
  <c r="N955" i="6"/>
  <c r="O955" i="6" s="1"/>
  <c r="O941" i="10" s="1"/>
  <c r="M955" i="6"/>
  <c r="N954" i="6"/>
  <c r="O954" i="6" s="1"/>
  <c r="O940" i="10" s="1"/>
  <c r="M954" i="6"/>
  <c r="N953" i="6"/>
  <c r="O953" i="6" s="1"/>
  <c r="O939" i="10" s="1"/>
  <c r="M953" i="6"/>
  <c r="N952" i="6"/>
  <c r="O952" i="6" s="1"/>
  <c r="O938" i="10" s="1"/>
  <c r="M952" i="6"/>
  <c r="N951" i="6"/>
  <c r="O951" i="6" s="1"/>
  <c r="O937" i="10" s="1"/>
  <c r="M951" i="6"/>
  <c r="N950" i="6"/>
  <c r="O950" i="6" s="1"/>
  <c r="O936" i="10" s="1"/>
  <c r="M950" i="6"/>
  <c r="N949" i="6"/>
  <c r="O949" i="6" s="1"/>
  <c r="O935" i="10" s="1"/>
  <c r="M949" i="6"/>
  <c r="N948" i="6"/>
  <c r="O948" i="6" s="1"/>
  <c r="O934" i="10" s="1"/>
  <c r="M948" i="6"/>
  <c r="N947" i="6"/>
  <c r="O947" i="6" s="1"/>
  <c r="O933" i="10" s="1"/>
  <c r="M947" i="6"/>
  <c r="N946" i="6"/>
  <c r="O946" i="6" s="1"/>
  <c r="O932" i="10" s="1"/>
  <c r="M946" i="6"/>
  <c r="N945" i="6"/>
  <c r="O945" i="6" s="1"/>
  <c r="O931" i="10" s="1"/>
  <c r="M945" i="6"/>
  <c r="N944" i="6"/>
  <c r="O944" i="6" s="1"/>
  <c r="O930" i="10" s="1"/>
  <c r="M944" i="6"/>
  <c r="N943" i="6"/>
  <c r="O943" i="6" s="1"/>
  <c r="O929" i="10" s="1"/>
  <c r="M943" i="6"/>
  <c r="N942" i="6"/>
  <c r="O942" i="6" s="1"/>
  <c r="O928" i="10" s="1"/>
  <c r="M942" i="6"/>
  <c r="N941" i="6"/>
  <c r="O941" i="6" s="1"/>
  <c r="O927" i="10" s="1"/>
  <c r="M941" i="6"/>
  <c r="N940" i="6"/>
  <c r="O940" i="6" s="1"/>
  <c r="O926" i="10" s="1"/>
  <c r="M940" i="6"/>
  <c r="N939" i="6"/>
  <c r="O939" i="6" s="1"/>
  <c r="O925" i="10" s="1"/>
  <c r="M939" i="6"/>
  <c r="N938" i="6"/>
  <c r="O938" i="6" s="1"/>
  <c r="O924" i="10" s="1"/>
  <c r="M938" i="6"/>
  <c r="N937" i="6"/>
  <c r="O937" i="6" s="1"/>
  <c r="O923" i="10" s="1"/>
  <c r="M937" i="6"/>
  <c r="N936" i="6"/>
  <c r="O936" i="6" s="1"/>
  <c r="O922" i="10" s="1"/>
  <c r="M936" i="6"/>
  <c r="N935" i="6"/>
  <c r="O935" i="6" s="1"/>
  <c r="O921" i="10" s="1"/>
  <c r="M935" i="6"/>
  <c r="N934" i="6"/>
  <c r="O934" i="6" s="1"/>
  <c r="O920" i="10" s="1"/>
  <c r="M934" i="6"/>
  <c r="N933" i="6"/>
  <c r="O933" i="6" s="1"/>
  <c r="O919" i="10" s="1"/>
  <c r="M933" i="6"/>
  <c r="N932" i="6"/>
  <c r="O932" i="6" s="1"/>
  <c r="O918" i="10" s="1"/>
  <c r="M932" i="6"/>
  <c r="N931" i="6"/>
  <c r="O931" i="6" s="1"/>
  <c r="O917" i="10" s="1"/>
  <c r="M931" i="6"/>
  <c r="N930" i="6"/>
  <c r="O930" i="6" s="1"/>
  <c r="O916" i="10" s="1"/>
  <c r="M930" i="6"/>
  <c r="N929" i="6"/>
  <c r="O929" i="6" s="1"/>
  <c r="O915" i="10" s="1"/>
  <c r="M929" i="6"/>
  <c r="N928" i="6"/>
  <c r="O928" i="6" s="1"/>
  <c r="O914" i="10" s="1"/>
  <c r="M928" i="6"/>
  <c r="N927" i="6"/>
  <c r="O927" i="6" s="1"/>
  <c r="O913" i="10" s="1"/>
  <c r="M927" i="6"/>
  <c r="N926" i="6"/>
  <c r="O926" i="6" s="1"/>
  <c r="O912" i="10" s="1"/>
  <c r="M926" i="6"/>
  <c r="N925" i="6"/>
  <c r="O925" i="6" s="1"/>
  <c r="O911" i="10" s="1"/>
  <c r="M925" i="6"/>
  <c r="N924" i="6"/>
  <c r="O924" i="6" s="1"/>
  <c r="O910" i="10" s="1"/>
  <c r="M924" i="6"/>
  <c r="N923" i="6"/>
  <c r="O923" i="6" s="1"/>
  <c r="O909" i="10" s="1"/>
  <c r="M923" i="6"/>
  <c r="N922" i="6"/>
  <c r="O922" i="6" s="1"/>
  <c r="O908" i="10" s="1"/>
  <c r="M922" i="6"/>
  <c r="N921" i="6"/>
  <c r="O921" i="6" s="1"/>
  <c r="O907" i="10" s="1"/>
  <c r="M921" i="6"/>
  <c r="N920" i="6"/>
  <c r="O920" i="6" s="1"/>
  <c r="O906" i="10" s="1"/>
  <c r="M920" i="6"/>
  <c r="N919" i="6"/>
  <c r="O919" i="6" s="1"/>
  <c r="O905" i="10" s="1"/>
  <c r="M919" i="6"/>
  <c r="N918" i="6"/>
  <c r="O918" i="6" s="1"/>
  <c r="O904" i="10" s="1"/>
  <c r="M918" i="6"/>
  <c r="N917" i="6"/>
  <c r="O917" i="6" s="1"/>
  <c r="O903" i="10" s="1"/>
  <c r="M917" i="6"/>
  <c r="N916" i="6"/>
  <c r="O916" i="6" s="1"/>
  <c r="O902" i="10" s="1"/>
  <c r="M916" i="6"/>
  <c r="N915" i="6"/>
  <c r="O915" i="6" s="1"/>
  <c r="O901" i="10" s="1"/>
  <c r="M915" i="6"/>
  <c r="N914" i="6"/>
  <c r="O914" i="6" s="1"/>
  <c r="O900" i="10" s="1"/>
  <c r="M914" i="6"/>
  <c r="N913" i="6"/>
  <c r="O913" i="6" s="1"/>
  <c r="O899" i="10" s="1"/>
  <c r="M913" i="6"/>
  <c r="N912" i="6"/>
  <c r="O912" i="6" s="1"/>
  <c r="O898" i="10" s="1"/>
  <c r="M912" i="6"/>
  <c r="N911" i="6"/>
  <c r="O911" i="6" s="1"/>
  <c r="O897" i="10" s="1"/>
  <c r="M911" i="6"/>
  <c r="N910" i="6"/>
  <c r="O910" i="6" s="1"/>
  <c r="O896" i="10" s="1"/>
  <c r="M910" i="6"/>
  <c r="N909" i="6"/>
  <c r="O909" i="6" s="1"/>
  <c r="O895" i="10" s="1"/>
  <c r="M909" i="6"/>
  <c r="N908" i="6"/>
  <c r="O908" i="6" s="1"/>
  <c r="O894" i="10" s="1"/>
  <c r="M908" i="6"/>
  <c r="N907" i="6"/>
  <c r="O907" i="6" s="1"/>
  <c r="O893" i="10" s="1"/>
  <c r="M907" i="6"/>
  <c r="N906" i="6"/>
  <c r="O906" i="6" s="1"/>
  <c r="O892" i="10" s="1"/>
  <c r="M906" i="6"/>
  <c r="N905" i="6"/>
  <c r="O905" i="6" s="1"/>
  <c r="O891" i="10" s="1"/>
  <c r="M905" i="6"/>
  <c r="N904" i="6"/>
  <c r="O904" i="6" s="1"/>
  <c r="O890" i="10" s="1"/>
  <c r="M904" i="6"/>
  <c r="N903" i="6"/>
  <c r="O903" i="6" s="1"/>
  <c r="O889" i="10" s="1"/>
  <c r="M903" i="6"/>
  <c r="N902" i="6"/>
  <c r="O902" i="6" s="1"/>
  <c r="O888" i="10" s="1"/>
  <c r="M902" i="6"/>
  <c r="N901" i="6"/>
  <c r="O901" i="6" s="1"/>
  <c r="O887" i="10" s="1"/>
  <c r="M901" i="6"/>
  <c r="N900" i="6"/>
  <c r="O900" i="6" s="1"/>
  <c r="O886" i="10" s="1"/>
  <c r="M900" i="6"/>
  <c r="N899" i="6"/>
  <c r="O899" i="6" s="1"/>
  <c r="O885" i="10" s="1"/>
  <c r="M899" i="6"/>
  <c r="N898" i="6"/>
  <c r="O898" i="6" s="1"/>
  <c r="O884" i="10" s="1"/>
  <c r="M898" i="6"/>
  <c r="N897" i="6"/>
  <c r="O897" i="6" s="1"/>
  <c r="O883" i="10" s="1"/>
  <c r="M897" i="6"/>
  <c r="N896" i="6"/>
  <c r="O896" i="6" s="1"/>
  <c r="O882" i="10" s="1"/>
  <c r="M896" i="6"/>
  <c r="N895" i="6"/>
  <c r="O895" i="6" s="1"/>
  <c r="O881" i="10" s="1"/>
  <c r="M895" i="6"/>
  <c r="N894" i="6"/>
  <c r="O894" i="6" s="1"/>
  <c r="O880" i="10" s="1"/>
  <c r="M894" i="6"/>
  <c r="N893" i="6"/>
  <c r="O893" i="6" s="1"/>
  <c r="O879" i="10" s="1"/>
  <c r="M893" i="6"/>
  <c r="N892" i="6"/>
  <c r="O892" i="6" s="1"/>
  <c r="O878" i="10" s="1"/>
  <c r="M892" i="6"/>
  <c r="N891" i="6"/>
  <c r="O891" i="6" s="1"/>
  <c r="O877" i="10" s="1"/>
  <c r="M891" i="6"/>
  <c r="N890" i="6"/>
  <c r="O890" i="6" s="1"/>
  <c r="O876" i="10" s="1"/>
  <c r="M890" i="6"/>
  <c r="N889" i="6"/>
  <c r="O889" i="6" s="1"/>
  <c r="O875" i="10" s="1"/>
  <c r="M889" i="6"/>
  <c r="N888" i="6"/>
  <c r="O888" i="6" s="1"/>
  <c r="O874" i="10" s="1"/>
  <c r="M888" i="6"/>
  <c r="N887" i="6"/>
  <c r="O887" i="6" s="1"/>
  <c r="O873" i="10" s="1"/>
  <c r="M887" i="6"/>
  <c r="N886" i="6"/>
  <c r="O886" i="6" s="1"/>
  <c r="O872" i="10" s="1"/>
  <c r="M886" i="6"/>
  <c r="N885" i="6"/>
  <c r="O885" i="6" s="1"/>
  <c r="O871" i="10" s="1"/>
  <c r="M885" i="6"/>
  <c r="N884" i="6"/>
  <c r="O884" i="6" s="1"/>
  <c r="O870" i="10" s="1"/>
  <c r="M884" i="6"/>
  <c r="N883" i="6"/>
  <c r="O883" i="6" s="1"/>
  <c r="O869" i="10" s="1"/>
  <c r="M883" i="6"/>
  <c r="N882" i="6"/>
  <c r="O882" i="6" s="1"/>
  <c r="O868" i="10" s="1"/>
  <c r="M882" i="6"/>
  <c r="N881" i="6"/>
  <c r="O881" i="6" s="1"/>
  <c r="O867" i="10" s="1"/>
  <c r="M881" i="6"/>
  <c r="N880" i="6"/>
  <c r="O880" i="6" s="1"/>
  <c r="O866" i="10" s="1"/>
  <c r="M880" i="6"/>
  <c r="N879" i="6"/>
  <c r="O879" i="6" s="1"/>
  <c r="O865" i="10" s="1"/>
  <c r="M879" i="6"/>
  <c r="N878" i="6"/>
  <c r="O878" i="6" s="1"/>
  <c r="O864" i="10" s="1"/>
  <c r="M878" i="6"/>
  <c r="N877" i="6"/>
  <c r="O877" i="6" s="1"/>
  <c r="O863" i="10" s="1"/>
  <c r="M877" i="6"/>
  <c r="N876" i="6"/>
  <c r="O876" i="6" s="1"/>
  <c r="O862" i="10" s="1"/>
  <c r="M876" i="6"/>
  <c r="N875" i="6"/>
  <c r="O875" i="6" s="1"/>
  <c r="O861" i="10" s="1"/>
  <c r="M875" i="6"/>
  <c r="N874" i="6"/>
  <c r="O874" i="6" s="1"/>
  <c r="O860" i="10" s="1"/>
  <c r="M874" i="6"/>
  <c r="N873" i="6"/>
  <c r="O873" i="6" s="1"/>
  <c r="O859" i="10" s="1"/>
  <c r="M873" i="6"/>
  <c r="N872" i="6"/>
  <c r="O872" i="6" s="1"/>
  <c r="O858" i="10" s="1"/>
  <c r="M872" i="6"/>
  <c r="N871" i="6"/>
  <c r="O871" i="6" s="1"/>
  <c r="O857" i="10" s="1"/>
  <c r="M871" i="6"/>
  <c r="N870" i="6"/>
  <c r="O870" i="6" s="1"/>
  <c r="O856" i="10" s="1"/>
  <c r="M870" i="6"/>
  <c r="N869" i="6"/>
  <c r="O869" i="6" s="1"/>
  <c r="O855" i="10" s="1"/>
  <c r="M869" i="6"/>
  <c r="N868" i="6"/>
  <c r="O868" i="6" s="1"/>
  <c r="O854" i="10" s="1"/>
  <c r="M868" i="6"/>
  <c r="N867" i="6"/>
  <c r="O867" i="6" s="1"/>
  <c r="O853" i="10" s="1"/>
  <c r="M867" i="6"/>
  <c r="N866" i="6"/>
  <c r="O866" i="6" s="1"/>
  <c r="O852" i="10" s="1"/>
  <c r="M866" i="6"/>
  <c r="N865" i="6"/>
  <c r="O865" i="6" s="1"/>
  <c r="O851" i="10" s="1"/>
  <c r="M865" i="6"/>
  <c r="N864" i="6"/>
  <c r="O864" i="6" s="1"/>
  <c r="O850" i="10" s="1"/>
  <c r="M864" i="6"/>
  <c r="N863" i="6"/>
  <c r="O863" i="6" s="1"/>
  <c r="O849" i="10" s="1"/>
  <c r="M863" i="6"/>
  <c r="N862" i="6"/>
  <c r="O862" i="6" s="1"/>
  <c r="O848" i="10" s="1"/>
  <c r="M862" i="6"/>
  <c r="N861" i="6"/>
  <c r="O861" i="6" s="1"/>
  <c r="O847" i="10" s="1"/>
  <c r="M861" i="6"/>
  <c r="N860" i="6"/>
  <c r="O860" i="6" s="1"/>
  <c r="O846" i="10" s="1"/>
  <c r="M860" i="6"/>
  <c r="N859" i="6"/>
  <c r="O859" i="6" s="1"/>
  <c r="O845" i="10" s="1"/>
  <c r="M859" i="6"/>
  <c r="N858" i="6"/>
  <c r="O858" i="6" s="1"/>
  <c r="O844" i="10" s="1"/>
  <c r="M858" i="6"/>
  <c r="N857" i="6"/>
  <c r="O857" i="6" s="1"/>
  <c r="O843" i="10" s="1"/>
  <c r="M857" i="6"/>
  <c r="N856" i="6"/>
  <c r="O856" i="6" s="1"/>
  <c r="O842" i="10" s="1"/>
  <c r="M856" i="6"/>
  <c r="N855" i="6"/>
  <c r="O855" i="6" s="1"/>
  <c r="O841" i="10" s="1"/>
  <c r="M855" i="6"/>
  <c r="N854" i="6"/>
  <c r="O854" i="6" s="1"/>
  <c r="O840" i="10" s="1"/>
  <c r="M854" i="6"/>
  <c r="N853" i="6"/>
  <c r="O853" i="6" s="1"/>
  <c r="O839" i="10" s="1"/>
  <c r="M853" i="6"/>
  <c r="N852" i="6"/>
  <c r="O852" i="6" s="1"/>
  <c r="O838" i="10" s="1"/>
  <c r="M852" i="6"/>
  <c r="N851" i="6"/>
  <c r="O851" i="6" s="1"/>
  <c r="O837" i="10" s="1"/>
  <c r="M851" i="6"/>
  <c r="N850" i="6"/>
  <c r="O850" i="6" s="1"/>
  <c r="O836" i="10" s="1"/>
  <c r="M850" i="6"/>
  <c r="N849" i="6"/>
  <c r="O849" i="6" s="1"/>
  <c r="O835" i="10" s="1"/>
  <c r="M849" i="6"/>
  <c r="N848" i="6"/>
  <c r="O848" i="6" s="1"/>
  <c r="O834" i="10" s="1"/>
  <c r="M848" i="6"/>
  <c r="N847" i="6"/>
  <c r="O847" i="6" s="1"/>
  <c r="O833" i="10" s="1"/>
  <c r="M847" i="6"/>
  <c r="N846" i="6"/>
  <c r="O846" i="6" s="1"/>
  <c r="O832" i="10" s="1"/>
  <c r="M846" i="6"/>
  <c r="N845" i="6"/>
  <c r="O845" i="6" s="1"/>
  <c r="O831" i="10" s="1"/>
  <c r="M845" i="6"/>
  <c r="N844" i="6"/>
  <c r="O844" i="6" s="1"/>
  <c r="O830" i="10" s="1"/>
  <c r="M844" i="6"/>
  <c r="N843" i="6"/>
  <c r="O843" i="6" s="1"/>
  <c r="O829" i="10" s="1"/>
  <c r="M843" i="6"/>
  <c r="N842" i="6"/>
  <c r="O842" i="6" s="1"/>
  <c r="O828" i="10" s="1"/>
  <c r="M842" i="6"/>
  <c r="N841" i="6"/>
  <c r="O841" i="6" s="1"/>
  <c r="O827" i="10" s="1"/>
  <c r="M841" i="6"/>
  <c r="N840" i="6"/>
  <c r="O840" i="6" s="1"/>
  <c r="O826" i="10" s="1"/>
  <c r="M840" i="6"/>
  <c r="N839" i="6"/>
  <c r="O839" i="6" s="1"/>
  <c r="O825" i="10" s="1"/>
  <c r="M839" i="6"/>
  <c r="N838" i="6"/>
  <c r="O838" i="6" s="1"/>
  <c r="O824" i="10" s="1"/>
  <c r="M838" i="6"/>
  <c r="N837" i="6"/>
  <c r="O837" i="6" s="1"/>
  <c r="O823" i="10" s="1"/>
  <c r="M837" i="6"/>
  <c r="N836" i="6"/>
  <c r="O836" i="6" s="1"/>
  <c r="O822" i="10" s="1"/>
  <c r="M836" i="6"/>
  <c r="N835" i="6"/>
  <c r="O835" i="6" s="1"/>
  <c r="O821" i="10" s="1"/>
  <c r="M835" i="6"/>
  <c r="N834" i="6"/>
  <c r="O834" i="6" s="1"/>
  <c r="O820" i="10" s="1"/>
  <c r="M834" i="6"/>
  <c r="N833" i="6"/>
  <c r="O833" i="6" s="1"/>
  <c r="O819" i="10" s="1"/>
  <c r="M833" i="6"/>
  <c r="N832" i="6"/>
  <c r="O832" i="6" s="1"/>
  <c r="O818" i="10" s="1"/>
  <c r="M832" i="6"/>
  <c r="N831" i="6"/>
  <c r="O831" i="6" s="1"/>
  <c r="O817" i="10" s="1"/>
  <c r="M831" i="6"/>
  <c r="N830" i="6"/>
  <c r="O830" i="6" s="1"/>
  <c r="O816" i="10" s="1"/>
  <c r="M830" i="6"/>
  <c r="N829" i="6"/>
  <c r="O829" i="6" s="1"/>
  <c r="O815" i="10" s="1"/>
  <c r="M829" i="6"/>
  <c r="N828" i="6"/>
  <c r="O828" i="6" s="1"/>
  <c r="O814" i="10" s="1"/>
  <c r="M828" i="6"/>
  <c r="N827" i="6"/>
  <c r="O827" i="6" s="1"/>
  <c r="O813" i="10" s="1"/>
  <c r="M827" i="6"/>
  <c r="N826" i="6"/>
  <c r="O826" i="6" s="1"/>
  <c r="O812" i="10" s="1"/>
  <c r="M826" i="6"/>
  <c r="N825" i="6"/>
  <c r="O825" i="6" s="1"/>
  <c r="O811" i="10" s="1"/>
  <c r="M825" i="6"/>
  <c r="N824" i="6"/>
  <c r="O824" i="6" s="1"/>
  <c r="O810" i="10" s="1"/>
  <c r="M824" i="6"/>
  <c r="N823" i="6"/>
  <c r="O823" i="6" s="1"/>
  <c r="O809" i="10" s="1"/>
  <c r="M823" i="6"/>
  <c r="N822" i="6"/>
  <c r="O822" i="6" s="1"/>
  <c r="O808" i="10" s="1"/>
  <c r="M822" i="6"/>
  <c r="N821" i="6"/>
  <c r="O821" i="6" s="1"/>
  <c r="O807" i="10" s="1"/>
  <c r="M821" i="6"/>
  <c r="N820" i="6"/>
  <c r="O820" i="6" s="1"/>
  <c r="O806" i="10" s="1"/>
  <c r="M820" i="6"/>
  <c r="N819" i="6"/>
  <c r="O819" i="6" s="1"/>
  <c r="O805" i="10" s="1"/>
  <c r="M819" i="6"/>
  <c r="N818" i="6"/>
  <c r="O818" i="6" s="1"/>
  <c r="O804" i="10" s="1"/>
  <c r="M818" i="6"/>
  <c r="N817" i="6"/>
  <c r="O817" i="6" s="1"/>
  <c r="O803" i="10" s="1"/>
  <c r="M817" i="6"/>
  <c r="N816" i="6"/>
  <c r="O816" i="6" s="1"/>
  <c r="O802" i="10" s="1"/>
  <c r="M816" i="6"/>
  <c r="N815" i="6"/>
  <c r="O815" i="6" s="1"/>
  <c r="O801" i="10" s="1"/>
  <c r="M815" i="6"/>
  <c r="N814" i="6"/>
  <c r="O814" i="6" s="1"/>
  <c r="O800" i="10" s="1"/>
  <c r="M814" i="6"/>
  <c r="N813" i="6"/>
  <c r="O813" i="6" s="1"/>
  <c r="O799" i="10" s="1"/>
  <c r="M813" i="6"/>
  <c r="N812" i="6"/>
  <c r="O812" i="6" s="1"/>
  <c r="O798" i="10" s="1"/>
  <c r="M812" i="6"/>
  <c r="N811" i="6"/>
  <c r="O811" i="6" s="1"/>
  <c r="O797" i="10" s="1"/>
  <c r="M811" i="6"/>
  <c r="N810" i="6"/>
  <c r="O810" i="6" s="1"/>
  <c r="O796" i="10" s="1"/>
  <c r="M810" i="6"/>
  <c r="N809" i="6"/>
  <c r="O809" i="6" s="1"/>
  <c r="O795" i="10" s="1"/>
  <c r="M809" i="6"/>
  <c r="N808" i="6"/>
  <c r="O808" i="6" s="1"/>
  <c r="O794" i="10" s="1"/>
  <c r="M808" i="6"/>
  <c r="N807" i="6"/>
  <c r="O807" i="6" s="1"/>
  <c r="O793" i="10" s="1"/>
  <c r="M807" i="6"/>
  <c r="N806" i="6"/>
  <c r="O806" i="6" s="1"/>
  <c r="O792" i="10" s="1"/>
  <c r="M806" i="6"/>
  <c r="N805" i="6"/>
  <c r="O805" i="6" s="1"/>
  <c r="O791" i="10" s="1"/>
  <c r="M805" i="6"/>
  <c r="N804" i="6"/>
  <c r="O804" i="6" s="1"/>
  <c r="O790" i="10" s="1"/>
  <c r="M804" i="6"/>
  <c r="N803" i="6"/>
  <c r="O803" i="6" s="1"/>
  <c r="O789" i="10" s="1"/>
  <c r="M803" i="6"/>
  <c r="N802" i="6"/>
  <c r="O802" i="6" s="1"/>
  <c r="O788" i="10" s="1"/>
  <c r="M802" i="6"/>
  <c r="N801" i="6"/>
  <c r="O801" i="6" s="1"/>
  <c r="O787" i="10" s="1"/>
  <c r="M801" i="6"/>
  <c r="N800" i="6"/>
  <c r="O800" i="6" s="1"/>
  <c r="O786" i="10" s="1"/>
  <c r="M800" i="6"/>
  <c r="N799" i="6"/>
  <c r="O799" i="6" s="1"/>
  <c r="O785" i="10" s="1"/>
  <c r="M799" i="6"/>
  <c r="N798" i="6"/>
  <c r="O798" i="6" s="1"/>
  <c r="O784" i="10" s="1"/>
  <c r="M798" i="6"/>
  <c r="N797" i="6"/>
  <c r="O797" i="6" s="1"/>
  <c r="O783" i="10" s="1"/>
  <c r="M797" i="6"/>
  <c r="N796" i="6"/>
  <c r="O796" i="6" s="1"/>
  <c r="O782" i="10" s="1"/>
  <c r="M796" i="6"/>
  <c r="N795" i="6"/>
  <c r="O795" i="6" s="1"/>
  <c r="O781" i="10" s="1"/>
  <c r="M795" i="6"/>
  <c r="N794" i="6"/>
  <c r="O794" i="6" s="1"/>
  <c r="O780" i="10" s="1"/>
  <c r="M794" i="6"/>
  <c r="N793" i="6"/>
  <c r="O793" i="6" s="1"/>
  <c r="O779" i="10" s="1"/>
  <c r="M793" i="6"/>
  <c r="N792" i="6"/>
  <c r="O792" i="6" s="1"/>
  <c r="O778" i="10" s="1"/>
  <c r="M792" i="6"/>
  <c r="N791" i="6"/>
  <c r="O791" i="6" s="1"/>
  <c r="O777" i="10" s="1"/>
  <c r="M791" i="6"/>
  <c r="N790" i="6"/>
  <c r="O790" i="6" s="1"/>
  <c r="O776" i="10" s="1"/>
  <c r="M790" i="6"/>
  <c r="N789" i="6"/>
  <c r="O789" i="6" s="1"/>
  <c r="O775" i="10" s="1"/>
  <c r="M789" i="6"/>
  <c r="N788" i="6"/>
  <c r="O788" i="6" s="1"/>
  <c r="O774" i="10" s="1"/>
  <c r="M788" i="6"/>
  <c r="N787" i="6"/>
  <c r="O787" i="6" s="1"/>
  <c r="O773" i="10" s="1"/>
  <c r="M787" i="6"/>
  <c r="N786" i="6"/>
  <c r="O786" i="6" s="1"/>
  <c r="O772" i="10" s="1"/>
  <c r="M786" i="6"/>
  <c r="N785" i="6"/>
  <c r="O785" i="6" s="1"/>
  <c r="O771" i="10" s="1"/>
  <c r="M785" i="6"/>
  <c r="N784" i="6"/>
  <c r="O784" i="6" s="1"/>
  <c r="O770" i="10" s="1"/>
  <c r="M784" i="6"/>
  <c r="N783" i="6"/>
  <c r="O783" i="6" s="1"/>
  <c r="O769" i="10" s="1"/>
  <c r="M783" i="6"/>
  <c r="N782" i="6"/>
  <c r="O782" i="6" s="1"/>
  <c r="O768" i="10" s="1"/>
  <c r="M782" i="6"/>
  <c r="N781" i="6"/>
  <c r="O781" i="6" s="1"/>
  <c r="O767" i="10" s="1"/>
  <c r="M781" i="6"/>
  <c r="N780" i="6"/>
  <c r="O780" i="6" s="1"/>
  <c r="O766" i="10" s="1"/>
  <c r="M780" i="6"/>
  <c r="N779" i="6"/>
  <c r="O779" i="6" s="1"/>
  <c r="O765" i="10" s="1"/>
  <c r="M779" i="6"/>
  <c r="N778" i="6"/>
  <c r="O778" i="6" s="1"/>
  <c r="O764" i="10" s="1"/>
  <c r="M778" i="6"/>
  <c r="N777" i="6"/>
  <c r="O777" i="6" s="1"/>
  <c r="O763" i="10" s="1"/>
  <c r="M777" i="6"/>
  <c r="N776" i="6"/>
  <c r="O776" i="6" s="1"/>
  <c r="O762" i="10" s="1"/>
  <c r="M776" i="6"/>
  <c r="N775" i="6"/>
  <c r="O775" i="6" s="1"/>
  <c r="O761" i="10" s="1"/>
  <c r="M775" i="6"/>
  <c r="N774" i="6"/>
  <c r="O774" i="6" s="1"/>
  <c r="O760" i="10" s="1"/>
  <c r="M774" i="6"/>
  <c r="N773" i="6"/>
  <c r="O773" i="6" s="1"/>
  <c r="O759" i="10" s="1"/>
  <c r="M773" i="6"/>
  <c r="N772" i="6"/>
  <c r="O772" i="6" s="1"/>
  <c r="O758" i="10" s="1"/>
  <c r="M772" i="6"/>
  <c r="N771" i="6"/>
  <c r="O771" i="6" s="1"/>
  <c r="O757" i="10" s="1"/>
  <c r="M771" i="6"/>
  <c r="N770" i="6"/>
  <c r="O770" i="6" s="1"/>
  <c r="O756" i="10" s="1"/>
  <c r="M770" i="6"/>
  <c r="N769" i="6"/>
  <c r="O769" i="6" s="1"/>
  <c r="O755" i="10" s="1"/>
  <c r="M769" i="6"/>
  <c r="N768" i="6"/>
  <c r="O768" i="6" s="1"/>
  <c r="O754" i="10" s="1"/>
  <c r="M768" i="6"/>
  <c r="N767" i="6"/>
  <c r="O767" i="6" s="1"/>
  <c r="O753" i="10" s="1"/>
  <c r="M767" i="6"/>
  <c r="N766" i="6"/>
  <c r="O766" i="6" s="1"/>
  <c r="O752" i="10" s="1"/>
  <c r="M766" i="6"/>
  <c r="N765" i="6"/>
  <c r="O765" i="6" s="1"/>
  <c r="O751" i="10" s="1"/>
  <c r="M765" i="6"/>
  <c r="N764" i="6"/>
  <c r="O764" i="6" s="1"/>
  <c r="O750" i="10" s="1"/>
  <c r="M764" i="6"/>
  <c r="N763" i="6"/>
  <c r="O763" i="6" s="1"/>
  <c r="O749" i="10" s="1"/>
  <c r="M763" i="6"/>
  <c r="N762" i="6"/>
  <c r="O762" i="6" s="1"/>
  <c r="O748" i="10" s="1"/>
  <c r="M762" i="6"/>
  <c r="N761" i="6"/>
  <c r="O761" i="6" s="1"/>
  <c r="O747" i="10" s="1"/>
  <c r="M761" i="6"/>
  <c r="N760" i="6"/>
  <c r="O760" i="6" s="1"/>
  <c r="O746" i="10" s="1"/>
  <c r="M760" i="6"/>
  <c r="N759" i="6"/>
  <c r="O759" i="6" s="1"/>
  <c r="O745" i="10" s="1"/>
  <c r="M759" i="6"/>
  <c r="N758" i="6"/>
  <c r="O758" i="6" s="1"/>
  <c r="O744" i="10" s="1"/>
  <c r="M758" i="6"/>
  <c r="N757" i="6"/>
  <c r="O757" i="6" s="1"/>
  <c r="O743" i="10" s="1"/>
  <c r="M757" i="6"/>
  <c r="N756" i="6"/>
  <c r="O756" i="6" s="1"/>
  <c r="O742" i="10" s="1"/>
  <c r="M756" i="6"/>
  <c r="N755" i="6"/>
  <c r="O755" i="6" s="1"/>
  <c r="O741" i="10" s="1"/>
  <c r="M755" i="6"/>
  <c r="N754" i="6"/>
  <c r="O754" i="6" s="1"/>
  <c r="O740" i="10" s="1"/>
  <c r="M754" i="6"/>
  <c r="N753" i="6"/>
  <c r="O753" i="6" s="1"/>
  <c r="O739" i="10" s="1"/>
  <c r="M753" i="6"/>
  <c r="N752" i="6"/>
  <c r="O752" i="6" s="1"/>
  <c r="O738" i="10" s="1"/>
  <c r="M752" i="6"/>
  <c r="N751" i="6"/>
  <c r="O751" i="6" s="1"/>
  <c r="O737" i="10" s="1"/>
  <c r="M751" i="6"/>
  <c r="N750" i="6"/>
  <c r="O750" i="6" s="1"/>
  <c r="O736" i="10" s="1"/>
  <c r="M750" i="6"/>
  <c r="N749" i="6"/>
  <c r="O749" i="6" s="1"/>
  <c r="O735" i="10" s="1"/>
  <c r="M749" i="6"/>
  <c r="N748" i="6"/>
  <c r="O748" i="6" s="1"/>
  <c r="O734" i="10" s="1"/>
  <c r="M748" i="6"/>
  <c r="N747" i="6"/>
  <c r="O747" i="6" s="1"/>
  <c r="O733" i="10" s="1"/>
  <c r="M747" i="6"/>
  <c r="N746" i="6"/>
  <c r="O746" i="6" s="1"/>
  <c r="O732" i="10" s="1"/>
  <c r="M746" i="6"/>
  <c r="N745" i="6"/>
  <c r="O745" i="6" s="1"/>
  <c r="O731" i="10" s="1"/>
  <c r="M745" i="6"/>
  <c r="N744" i="6"/>
  <c r="O744" i="6" s="1"/>
  <c r="O730" i="10" s="1"/>
  <c r="M744" i="6"/>
  <c r="N743" i="6"/>
  <c r="O743" i="6" s="1"/>
  <c r="O729" i="10" s="1"/>
  <c r="M743" i="6"/>
  <c r="N742" i="6"/>
  <c r="O742" i="6" s="1"/>
  <c r="O728" i="10" s="1"/>
  <c r="M742" i="6"/>
  <c r="N741" i="6"/>
  <c r="O741" i="6" s="1"/>
  <c r="O727" i="10" s="1"/>
  <c r="M741" i="6"/>
  <c r="N740" i="6"/>
  <c r="O740" i="6" s="1"/>
  <c r="O726" i="10" s="1"/>
  <c r="M740" i="6"/>
  <c r="N739" i="6"/>
  <c r="O739" i="6" s="1"/>
  <c r="O725" i="10" s="1"/>
  <c r="M739" i="6"/>
  <c r="N738" i="6"/>
  <c r="O738" i="6" s="1"/>
  <c r="O724" i="10" s="1"/>
  <c r="M738" i="6"/>
  <c r="N737" i="6"/>
  <c r="O737" i="6" s="1"/>
  <c r="O723" i="10" s="1"/>
  <c r="M737" i="6"/>
  <c r="N736" i="6"/>
  <c r="O736" i="6" s="1"/>
  <c r="O722" i="10" s="1"/>
  <c r="M736" i="6"/>
  <c r="N735" i="6"/>
  <c r="O735" i="6" s="1"/>
  <c r="O721" i="10" s="1"/>
  <c r="M735" i="6"/>
  <c r="N734" i="6"/>
  <c r="O734" i="6" s="1"/>
  <c r="O720" i="10" s="1"/>
  <c r="M734" i="6"/>
  <c r="N733" i="6"/>
  <c r="O733" i="6" s="1"/>
  <c r="O719" i="10" s="1"/>
  <c r="M733" i="6"/>
  <c r="N732" i="6"/>
  <c r="O732" i="6" s="1"/>
  <c r="O718" i="10" s="1"/>
  <c r="M732" i="6"/>
  <c r="N731" i="6"/>
  <c r="O731" i="6" s="1"/>
  <c r="O717" i="10" s="1"/>
  <c r="M731" i="6"/>
  <c r="N730" i="6"/>
  <c r="O730" i="6" s="1"/>
  <c r="O716" i="10" s="1"/>
  <c r="M730" i="6"/>
  <c r="N729" i="6"/>
  <c r="O729" i="6" s="1"/>
  <c r="O715" i="10" s="1"/>
  <c r="M729" i="6"/>
  <c r="N728" i="6"/>
  <c r="O728" i="6" s="1"/>
  <c r="O714" i="10" s="1"/>
  <c r="M728" i="6"/>
  <c r="N727" i="6"/>
  <c r="O727" i="6" s="1"/>
  <c r="O713" i="10" s="1"/>
  <c r="M727" i="6"/>
  <c r="N726" i="6"/>
  <c r="O726" i="6" s="1"/>
  <c r="O712" i="10" s="1"/>
  <c r="M726" i="6"/>
  <c r="N725" i="6"/>
  <c r="O725" i="6" s="1"/>
  <c r="O711" i="10" s="1"/>
  <c r="M725" i="6"/>
  <c r="N724" i="6"/>
  <c r="O724" i="6" s="1"/>
  <c r="O710" i="10" s="1"/>
  <c r="M724" i="6"/>
  <c r="N723" i="6"/>
  <c r="O723" i="6" s="1"/>
  <c r="O709" i="10" s="1"/>
  <c r="M723" i="6"/>
  <c r="N722" i="6"/>
  <c r="O722" i="6" s="1"/>
  <c r="O708" i="10" s="1"/>
  <c r="M722" i="6"/>
  <c r="N721" i="6"/>
  <c r="O721" i="6" s="1"/>
  <c r="O707" i="10" s="1"/>
  <c r="M721" i="6"/>
  <c r="N720" i="6"/>
  <c r="O720" i="6" s="1"/>
  <c r="O706" i="10" s="1"/>
  <c r="M720" i="6"/>
  <c r="N719" i="6"/>
  <c r="O719" i="6" s="1"/>
  <c r="O705" i="10" s="1"/>
  <c r="M719" i="6"/>
  <c r="N718" i="6"/>
  <c r="O718" i="6" s="1"/>
  <c r="O704" i="10" s="1"/>
  <c r="M718" i="6"/>
  <c r="N717" i="6"/>
  <c r="O717" i="6" s="1"/>
  <c r="O703" i="10" s="1"/>
  <c r="M717" i="6"/>
  <c r="N716" i="6"/>
  <c r="O716" i="6" s="1"/>
  <c r="O702" i="10" s="1"/>
  <c r="M716" i="6"/>
  <c r="N715" i="6"/>
  <c r="O715" i="6" s="1"/>
  <c r="O701" i="10" s="1"/>
  <c r="M715" i="6"/>
  <c r="N714" i="6"/>
  <c r="O714" i="6" s="1"/>
  <c r="O700" i="10" s="1"/>
  <c r="M714" i="6"/>
  <c r="N713" i="6"/>
  <c r="O713" i="6" s="1"/>
  <c r="O699" i="10" s="1"/>
  <c r="M713" i="6"/>
  <c r="N712" i="6"/>
  <c r="O712" i="6" s="1"/>
  <c r="O698" i="10" s="1"/>
  <c r="M712" i="6"/>
  <c r="N711" i="6"/>
  <c r="O711" i="6" s="1"/>
  <c r="O697" i="10" s="1"/>
  <c r="M711" i="6"/>
  <c r="N710" i="6"/>
  <c r="O710" i="6" s="1"/>
  <c r="O696" i="10" s="1"/>
  <c r="M710" i="6"/>
  <c r="N709" i="6"/>
  <c r="O709" i="6" s="1"/>
  <c r="O695" i="10" s="1"/>
  <c r="M709" i="6"/>
  <c r="N708" i="6"/>
  <c r="O708" i="6" s="1"/>
  <c r="O694" i="10" s="1"/>
  <c r="M708" i="6"/>
  <c r="N707" i="6"/>
  <c r="O707" i="6" s="1"/>
  <c r="O693" i="10" s="1"/>
  <c r="M707" i="6"/>
  <c r="N706" i="6"/>
  <c r="O706" i="6" s="1"/>
  <c r="O692" i="10" s="1"/>
  <c r="M706" i="6"/>
  <c r="N705" i="6"/>
  <c r="O705" i="6" s="1"/>
  <c r="O691" i="10" s="1"/>
  <c r="M705" i="6"/>
  <c r="N704" i="6"/>
  <c r="O704" i="6" s="1"/>
  <c r="O690" i="10" s="1"/>
  <c r="M704" i="6"/>
  <c r="N703" i="6"/>
  <c r="O703" i="6" s="1"/>
  <c r="O689" i="10" s="1"/>
  <c r="M703" i="6"/>
  <c r="N702" i="6"/>
  <c r="O702" i="6" s="1"/>
  <c r="O688" i="10" s="1"/>
  <c r="M702" i="6"/>
  <c r="N701" i="6"/>
  <c r="O701" i="6" s="1"/>
  <c r="O687" i="10" s="1"/>
  <c r="M701" i="6"/>
  <c r="N700" i="6"/>
  <c r="O700" i="6" s="1"/>
  <c r="O686" i="10" s="1"/>
  <c r="M700" i="6"/>
  <c r="N699" i="6"/>
  <c r="O699" i="6" s="1"/>
  <c r="O685" i="10" s="1"/>
  <c r="M699" i="6"/>
  <c r="N698" i="6"/>
  <c r="O698" i="6" s="1"/>
  <c r="O684" i="10" s="1"/>
  <c r="M698" i="6"/>
  <c r="N697" i="6"/>
  <c r="O697" i="6" s="1"/>
  <c r="O683" i="10" s="1"/>
  <c r="M697" i="6"/>
  <c r="N696" i="6"/>
  <c r="O696" i="6" s="1"/>
  <c r="O682" i="10" s="1"/>
  <c r="M696" i="6"/>
  <c r="N695" i="6"/>
  <c r="O695" i="6" s="1"/>
  <c r="O681" i="10" s="1"/>
  <c r="M695" i="6"/>
  <c r="N694" i="6"/>
  <c r="O694" i="6" s="1"/>
  <c r="O680" i="10" s="1"/>
  <c r="M694" i="6"/>
  <c r="N693" i="6"/>
  <c r="O693" i="6" s="1"/>
  <c r="O679" i="10" s="1"/>
  <c r="M693" i="6"/>
  <c r="N692" i="6"/>
  <c r="O692" i="6" s="1"/>
  <c r="O678" i="10" s="1"/>
  <c r="M692" i="6"/>
  <c r="N691" i="6"/>
  <c r="O691" i="6" s="1"/>
  <c r="O677" i="10" s="1"/>
  <c r="M691" i="6"/>
  <c r="N690" i="6"/>
  <c r="O690" i="6" s="1"/>
  <c r="O676" i="10" s="1"/>
  <c r="M690" i="6"/>
  <c r="N689" i="6"/>
  <c r="O689" i="6" s="1"/>
  <c r="O675" i="10" s="1"/>
  <c r="M689" i="6"/>
  <c r="N688" i="6"/>
  <c r="O688" i="6" s="1"/>
  <c r="O674" i="10" s="1"/>
  <c r="M688" i="6"/>
  <c r="N687" i="6"/>
  <c r="O687" i="6" s="1"/>
  <c r="O673" i="10" s="1"/>
  <c r="M687" i="6"/>
  <c r="N686" i="6"/>
  <c r="O686" i="6" s="1"/>
  <c r="O672" i="10" s="1"/>
  <c r="M686" i="6"/>
  <c r="N685" i="6"/>
  <c r="O685" i="6" s="1"/>
  <c r="O671" i="10" s="1"/>
  <c r="M685" i="6"/>
  <c r="N684" i="6"/>
  <c r="O684" i="6" s="1"/>
  <c r="O670" i="10" s="1"/>
  <c r="M684" i="6"/>
  <c r="N683" i="6"/>
  <c r="O683" i="6" s="1"/>
  <c r="O669" i="10" s="1"/>
  <c r="M683" i="6"/>
  <c r="N682" i="6"/>
  <c r="O682" i="6" s="1"/>
  <c r="O668" i="10" s="1"/>
  <c r="M682" i="6"/>
  <c r="N681" i="6"/>
  <c r="O681" i="6" s="1"/>
  <c r="O667" i="10" s="1"/>
  <c r="M681" i="6"/>
  <c r="N680" i="6"/>
  <c r="O680" i="6" s="1"/>
  <c r="O666" i="10" s="1"/>
  <c r="M680" i="6"/>
  <c r="N679" i="6"/>
  <c r="O679" i="6" s="1"/>
  <c r="O665" i="10" s="1"/>
  <c r="M679" i="6"/>
  <c r="N678" i="6"/>
  <c r="O678" i="6" s="1"/>
  <c r="O664" i="10" s="1"/>
  <c r="M678" i="6"/>
  <c r="N677" i="6"/>
  <c r="O677" i="6" s="1"/>
  <c r="O663" i="10" s="1"/>
  <c r="M677" i="6"/>
  <c r="N676" i="6"/>
  <c r="O676" i="6" s="1"/>
  <c r="O662" i="10" s="1"/>
  <c r="M676" i="6"/>
  <c r="N675" i="6"/>
  <c r="O675" i="6" s="1"/>
  <c r="O661" i="10" s="1"/>
  <c r="M675" i="6"/>
  <c r="N674" i="6"/>
  <c r="O674" i="6" s="1"/>
  <c r="O660" i="10" s="1"/>
  <c r="M674" i="6"/>
  <c r="N673" i="6"/>
  <c r="O673" i="6" s="1"/>
  <c r="O659" i="10" s="1"/>
  <c r="M673" i="6"/>
  <c r="N672" i="6"/>
  <c r="O672" i="6" s="1"/>
  <c r="O658" i="10" s="1"/>
  <c r="M672" i="6"/>
  <c r="N671" i="6"/>
  <c r="O671" i="6" s="1"/>
  <c r="O657" i="10" s="1"/>
  <c r="M671" i="6"/>
  <c r="N670" i="6"/>
  <c r="O670" i="6" s="1"/>
  <c r="O656" i="10" s="1"/>
  <c r="M670" i="6"/>
  <c r="N669" i="6"/>
  <c r="O669" i="6" s="1"/>
  <c r="O655" i="10" s="1"/>
  <c r="M669" i="6"/>
  <c r="N668" i="6"/>
  <c r="O668" i="6" s="1"/>
  <c r="O654" i="10" s="1"/>
  <c r="M668" i="6"/>
  <c r="N667" i="6"/>
  <c r="O667" i="6" s="1"/>
  <c r="O653" i="10" s="1"/>
  <c r="M667" i="6"/>
  <c r="N666" i="6"/>
  <c r="O666" i="6" s="1"/>
  <c r="O652" i="10" s="1"/>
  <c r="M666" i="6"/>
  <c r="N665" i="6"/>
  <c r="O665" i="6" s="1"/>
  <c r="O651" i="10" s="1"/>
  <c r="M665" i="6"/>
  <c r="N664" i="6"/>
  <c r="O664" i="6" s="1"/>
  <c r="O650" i="10" s="1"/>
  <c r="M664" i="6"/>
  <c r="N663" i="6"/>
  <c r="O663" i="6" s="1"/>
  <c r="O649" i="10" s="1"/>
  <c r="M663" i="6"/>
  <c r="N662" i="6"/>
  <c r="O662" i="6" s="1"/>
  <c r="O648" i="10" s="1"/>
  <c r="M662" i="6"/>
  <c r="N661" i="6"/>
  <c r="O661" i="6" s="1"/>
  <c r="O647" i="10" s="1"/>
  <c r="M661" i="6"/>
  <c r="N660" i="6"/>
  <c r="O660" i="6" s="1"/>
  <c r="O646" i="10" s="1"/>
  <c r="M660" i="6"/>
  <c r="N659" i="6"/>
  <c r="O659" i="6" s="1"/>
  <c r="O645" i="10" s="1"/>
  <c r="M659" i="6"/>
  <c r="N658" i="6"/>
  <c r="O658" i="6" s="1"/>
  <c r="O644" i="10" s="1"/>
  <c r="M658" i="6"/>
  <c r="N657" i="6"/>
  <c r="O657" i="6" s="1"/>
  <c r="O643" i="10" s="1"/>
  <c r="M657" i="6"/>
  <c r="N656" i="6"/>
  <c r="O656" i="6" s="1"/>
  <c r="O642" i="10" s="1"/>
  <c r="M656" i="6"/>
  <c r="N655" i="6"/>
  <c r="O655" i="6" s="1"/>
  <c r="O641" i="10" s="1"/>
  <c r="M655" i="6"/>
  <c r="N654" i="6"/>
  <c r="O654" i="6" s="1"/>
  <c r="O640" i="10" s="1"/>
  <c r="M654" i="6"/>
  <c r="N653" i="6"/>
  <c r="O653" i="6" s="1"/>
  <c r="O639" i="10" s="1"/>
  <c r="M653" i="6"/>
  <c r="N652" i="6"/>
  <c r="O652" i="6" s="1"/>
  <c r="O638" i="10" s="1"/>
  <c r="M652" i="6"/>
  <c r="N651" i="6"/>
  <c r="O651" i="6" s="1"/>
  <c r="O637" i="10" s="1"/>
  <c r="M651" i="6"/>
  <c r="N650" i="6"/>
  <c r="O650" i="6" s="1"/>
  <c r="O636" i="10" s="1"/>
  <c r="M650" i="6"/>
  <c r="N649" i="6"/>
  <c r="O649" i="6" s="1"/>
  <c r="O635" i="10" s="1"/>
  <c r="M649" i="6"/>
  <c r="N648" i="6"/>
  <c r="O648" i="6" s="1"/>
  <c r="O634" i="10" s="1"/>
  <c r="M648" i="6"/>
  <c r="N647" i="6"/>
  <c r="O647" i="6" s="1"/>
  <c r="O633" i="10" s="1"/>
  <c r="M647" i="6"/>
  <c r="N646" i="6"/>
  <c r="O646" i="6" s="1"/>
  <c r="O632" i="10" s="1"/>
  <c r="M646" i="6"/>
  <c r="N645" i="6"/>
  <c r="O645" i="6" s="1"/>
  <c r="O631" i="10" s="1"/>
  <c r="M645" i="6"/>
  <c r="N644" i="6"/>
  <c r="O644" i="6" s="1"/>
  <c r="O630" i="10" s="1"/>
  <c r="M644" i="6"/>
  <c r="N643" i="6"/>
  <c r="O643" i="6" s="1"/>
  <c r="O629" i="10" s="1"/>
  <c r="M643" i="6"/>
  <c r="N642" i="6"/>
  <c r="O642" i="6" s="1"/>
  <c r="O628" i="10" s="1"/>
  <c r="M642" i="6"/>
  <c r="N641" i="6"/>
  <c r="O641" i="6" s="1"/>
  <c r="O627" i="10" s="1"/>
  <c r="M641" i="6"/>
  <c r="N640" i="6"/>
  <c r="O640" i="6" s="1"/>
  <c r="O626" i="10" s="1"/>
  <c r="M640" i="6"/>
  <c r="N639" i="6"/>
  <c r="O639" i="6" s="1"/>
  <c r="O625" i="10" s="1"/>
  <c r="M639" i="6"/>
  <c r="N638" i="6"/>
  <c r="O638" i="6" s="1"/>
  <c r="O624" i="10" s="1"/>
  <c r="M638" i="6"/>
  <c r="N637" i="6"/>
  <c r="O637" i="6" s="1"/>
  <c r="O623" i="10" s="1"/>
  <c r="M637" i="6"/>
  <c r="N636" i="6"/>
  <c r="O636" i="6" s="1"/>
  <c r="O622" i="10" s="1"/>
  <c r="M636" i="6"/>
  <c r="N635" i="6"/>
  <c r="O635" i="6" s="1"/>
  <c r="O621" i="10" s="1"/>
  <c r="M635" i="6"/>
  <c r="N634" i="6"/>
  <c r="O634" i="6" s="1"/>
  <c r="O620" i="10" s="1"/>
  <c r="M634" i="6"/>
  <c r="N633" i="6"/>
  <c r="O633" i="6" s="1"/>
  <c r="O619" i="10" s="1"/>
  <c r="M633" i="6"/>
  <c r="N632" i="6"/>
  <c r="O632" i="6" s="1"/>
  <c r="O618" i="10" s="1"/>
  <c r="M632" i="6"/>
  <c r="N631" i="6"/>
  <c r="O631" i="6" s="1"/>
  <c r="O617" i="10" s="1"/>
  <c r="M631" i="6"/>
  <c r="N630" i="6"/>
  <c r="O630" i="6" s="1"/>
  <c r="O616" i="10" s="1"/>
  <c r="M630" i="6"/>
  <c r="N629" i="6"/>
  <c r="O629" i="6" s="1"/>
  <c r="O615" i="10" s="1"/>
  <c r="M629" i="6"/>
  <c r="N628" i="6"/>
  <c r="O628" i="6" s="1"/>
  <c r="O614" i="10" s="1"/>
  <c r="M628" i="6"/>
  <c r="N627" i="6"/>
  <c r="O627" i="6" s="1"/>
  <c r="O613" i="10" s="1"/>
  <c r="M627" i="6"/>
  <c r="N626" i="6"/>
  <c r="O626" i="6" s="1"/>
  <c r="O612" i="10" s="1"/>
  <c r="M626" i="6"/>
  <c r="N625" i="6"/>
  <c r="O625" i="6" s="1"/>
  <c r="O611" i="10" s="1"/>
  <c r="M625" i="6"/>
  <c r="N624" i="6"/>
  <c r="O624" i="6" s="1"/>
  <c r="O610" i="10" s="1"/>
  <c r="M624" i="6"/>
  <c r="N623" i="6"/>
  <c r="O623" i="6" s="1"/>
  <c r="O609" i="10" s="1"/>
  <c r="M623" i="6"/>
  <c r="N622" i="6"/>
  <c r="O622" i="6" s="1"/>
  <c r="O608" i="10" s="1"/>
  <c r="M622" i="6"/>
  <c r="N621" i="6"/>
  <c r="O621" i="6" s="1"/>
  <c r="O607" i="10" s="1"/>
  <c r="M621" i="6"/>
  <c r="N620" i="6"/>
  <c r="O620" i="6" s="1"/>
  <c r="O606" i="10" s="1"/>
  <c r="M620" i="6"/>
  <c r="N619" i="6"/>
  <c r="O619" i="6" s="1"/>
  <c r="O605" i="10" s="1"/>
  <c r="M619" i="6"/>
  <c r="N618" i="6"/>
  <c r="O618" i="6" s="1"/>
  <c r="O604" i="10" s="1"/>
  <c r="M618" i="6"/>
  <c r="N617" i="6"/>
  <c r="O617" i="6" s="1"/>
  <c r="O603" i="10" s="1"/>
  <c r="M617" i="6"/>
  <c r="N616" i="6"/>
  <c r="O616" i="6" s="1"/>
  <c r="O602" i="10" s="1"/>
  <c r="M616" i="6"/>
  <c r="N615" i="6"/>
  <c r="O615" i="6" s="1"/>
  <c r="O601" i="10" s="1"/>
  <c r="M615" i="6"/>
  <c r="N614" i="6"/>
  <c r="O614" i="6" s="1"/>
  <c r="O600" i="10" s="1"/>
  <c r="M614" i="6"/>
  <c r="N613" i="6"/>
  <c r="O613" i="6" s="1"/>
  <c r="O599" i="10" s="1"/>
  <c r="M613" i="6"/>
  <c r="N612" i="6"/>
  <c r="O612" i="6" s="1"/>
  <c r="O598" i="10" s="1"/>
  <c r="M612" i="6"/>
  <c r="N611" i="6"/>
  <c r="O611" i="6" s="1"/>
  <c r="O597" i="10" s="1"/>
  <c r="M611" i="6"/>
  <c r="N610" i="6"/>
  <c r="O610" i="6" s="1"/>
  <c r="O596" i="10" s="1"/>
  <c r="M610" i="6"/>
  <c r="N609" i="6"/>
  <c r="O609" i="6" s="1"/>
  <c r="O595" i="10" s="1"/>
  <c r="M609" i="6"/>
  <c r="N608" i="6"/>
  <c r="O608" i="6" s="1"/>
  <c r="O594" i="10" s="1"/>
  <c r="M608" i="6"/>
  <c r="N607" i="6"/>
  <c r="O607" i="6" s="1"/>
  <c r="O593" i="10" s="1"/>
  <c r="M607" i="6"/>
  <c r="N606" i="6"/>
  <c r="O606" i="6" s="1"/>
  <c r="O592" i="10" s="1"/>
  <c r="M606" i="6"/>
  <c r="N605" i="6"/>
  <c r="O605" i="6" s="1"/>
  <c r="O591" i="10" s="1"/>
  <c r="M605" i="6"/>
  <c r="N604" i="6"/>
  <c r="O604" i="6" s="1"/>
  <c r="O590" i="10" s="1"/>
  <c r="M604" i="6"/>
  <c r="N603" i="6"/>
  <c r="O603" i="6" s="1"/>
  <c r="O589" i="10" s="1"/>
  <c r="M603" i="6"/>
  <c r="N602" i="6"/>
  <c r="O602" i="6" s="1"/>
  <c r="O588" i="10" s="1"/>
  <c r="M602" i="6"/>
  <c r="N601" i="6"/>
  <c r="O601" i="6" s="1"/>
  <c r="O587" i="10" s="1"/>
  <c r="M601" i="6"/>
  <c r="N600" i="6"/>
  <c r="O600" i="6" s="1"/>
  <c r="O586" i="10" s="1"/>
  <c r="M600" i="6"/>
  <c r="N599" i="6"/>
  <c r="O599" i="6" s="1"/>
  <c r="O585" i="10" s="1"/>
  <c r="M599" i="6"/>
  <c r="N598" i="6"/>
  <c r="O598" i="6" s="1"/>
  <c r="O584" i="10" s="1"/>
  <c r="M598" i="6"/>
  <c r="N597" i="6"/>
  <c r="O597" i="6" s="1"/>
  <c r="O583" i="10" s="1"/>
  <c r="M597" i="6"/>
  <c r="N596" i="6"/>
  <c r="O596" i="6" s="1"/>
  <c r="O582" i="10" s="1"/>
  <c r="M596" i="6"/>
  <c r="N595" i="6"/>
  <c r="O595" i="6" s="1"/>
  <c r="O581" i="10" s="1"/>
  <c r="M595" i="6"/>
  <c r="N594" i="6"/>
  <c r="O594" i="6" s="1"/>
  <c r="O580" i="10" s="1"/>
  <c r="M594" i="6"/>
  <c r="N593" i="6"/>
  <c r="O593" i="6" s="1"/>
  <c r="O579" i="10" s="1"/>
  <c r="M593" i="6"/>
  <c r="N592" i="6"/>
  <c r="O592" i="6" s="1"/>
  <c r="O578" i="10" s="1"/>
  <c r="M592" i="6"/>
  <c r="N591" i="6"/>
  <c r="O591" i="6" s="1"/>
  <c r="O577" i="10" s="1"/>
  <c r="M591" i="6"/>
  <c r="N590" i="6"/>
  <c r="O590" i="6" s="1"/>
  <c r="O576" i="10" s="1"/>
  <c r="M590" i="6"/>
  <c r="N589" i="6"/>
  <c r="O589" i="6" s="1"/>
  <c r="O575" i="10" s="1"/>
  <c r="M589" i="6"/>
  <c r="N588" i="6"/>
  <c r="O588" i="6" s="1"/>
  <c r="O574" i="10" s="1"/>
  <c r="M588" i="6"/>
  <c r="N587" i="6"/>
  <c r="O587" i="6" s="1"/>
  <c r="O573" i="10" s="1"/>
  <c r="M587" i="6"/>
  <c r="N586" i="6"/>
  <c r="O586" i="6" s="1"/>
  <c r="O572" i="10" s="1"/>
  <c r="M586" i="6"/>
  <c r="N585" i="6"/>
  <c r="O585" i="6" s="1"/>
  <c r="O571" i="10" s="1"/>
  <c r="M585" i="6"/>
  <c r="N584" i="6"/>
  <c r="O584" i="6" s="1"/>
  <c r="O570" i="10" s="1"/>
  <c r="M584" i="6"/>
  <c r="N583" i="6"/>
  <c r="O583" i="6" s="1"/>
  <c r="O569" i="10" s="1"/>
  <c r="M583" i="6"/>
  <c r="N582" i="6"/>
  <c r="O582" i="6" s="1"/>
  <c r="O568" i="10" s="1"/>
  <c r="M582" i="6"/>
  <c r="N581" i="6"/>
  <c r="O581" i="6" s="1"/>
  <c r="O567" i="10" s="1"/>
  <c r="M581" i="6"/>
  <c r="N580" i="6"/>
  <c r="O580" i="6" s="1"/>
  <c r="O566" i="10" s="1"/>
  <c r="M580" i="6"/>
  <c r="N579" i="6"/>
  <c r="O579" i="6" s="1"/>
  <c r="O565" i="10" s="1"/>
  <c r="M579" i="6"/>
  <c r="N578" i="6"/>
  <c r="O578" i="6" s="1"/>
  <c r="O564" i="10" s="1"/>
  <c r="M578" i="6"/>
  <c r="N577" i="6"/>
  <c r="O577" i="6" s="1"/>
  <c r="O563" i="10" s="1"/>
  <c r="M577" i="6"/>
  <c r="N576" i="6"/>
  <c r="O576" i="6" s="1"/>
  <c r="O562" i="10" s="1"/>
  <c r="M576" i="6"/>
  <c r="N575" i="6"/>
  <c r="O575" i="6" s="1"/>
  <c r="O561" i="10" s="1"/>
  <c r="M575" i="6"/>
  <c r="N574" i="6"/>
  <c r="O574" i="6" s="1"/>
  <c r="O560" i="10" s="1"/>
  <c r="M574" i="6"/>
  <c r="N573" i="6"/>
  <c r="O573" i="6" s="1"/>
  <c r="O559" i="10" s="1"/>
  <c r="M573" i="6"/>
  <c r="N572" i="6"/>
  <c r="O572" i="6" s="1"/>
  <c r="O558" i="10" s="1"/>
  <c r="M572" i="6"/>
  <c r="N571" i="6"/>
  <c r="O571" i="6" s="1"/>
  <c r="O557" i="10" s="1"/>
  <c r="M571" i="6"/>
  <c r="N570" i="6"/>
  <c r="O570" i="6" s="1"/>
  <c r="O556" i="10" s="1"/>
  <c r="M570" i="6"/>
  <c r="N569" i="6"/>
  <c r="O569" i="6" s="1"/>
  <c r="O555" i="10" s="1"/>
  <c r="M569" i="6"/>
  <c r="N568" i="6"/>
  <c r="O568" i="6" s="1"/>
  <c r="O554" i="10" s="1"/>
  <c r="M568" i="6"/>
  <c r="N567" i="6"/>
  <c r="O567" i="6" s="1"/>
  <c r="O553" i="10" s="1"/>
  <c r="M567" i="6"/>
  <c r="N566" i="6"/>
  <c r="O566" i="6" s="1"/>
  <c r="O552" i="10" s="1"/>
  <c r="M566" i="6"/>
  <c r="N565" i="6"/>
  <c r="O565" i="6" s="1"/>
  <c r="O551" i="10" s="1"/>
  <c r="M565" i="6"/>
  <c r="N564" i="6"/>
  <c r="O564" i="6" s="1"/>
  <c r="O550" i="10" s="1"/>
  <c r="M564" i="6"/>
  <c r="N563" i="6"/>
  <c r="O563" i="6" s="1"/>
  <c r="O549" i="10" s="1"/>
  <c r="M563" i="6"/>
  <c r="N562" i="6"/>
  <c r="O562" i="6" s="1"/>
  <c r="O548" i="10" s="1"/>
  <c r="M562" i="6"/>
  <c r="N561" i="6"/>
  <c r="O561" i="6" s="1"/>
  <c r="O547" i="10" s="1"/>
  <c r="M561" i="6"/>
  <c r="N560" i="6"/>
  <c r="O560" i="6" s="1"/>
  <c r="O546" i="10" s="1"/>
  <c r="M560" i="6"/>
  <c r="N559" i="6"/>
  <c r="O559" i="6" s="1"/>
  <c r="O545" i="10" s="1"/>
  <c r="M559" i="6"/>
  <c r="N558" i="6"/>
  <c r="O558" i="6" s="1"/>
  <c r="O544" i="10" s="1"/>
  <c r="M558" i="6"/>
  <c r="N557" i="6"/>
  <c r="O557" i="6" s="1"/>
  <c r="O543" i="10" s="1"/>
  <c r="M557" i="6"/>
  <c r="N556" i="6"/>
  <c r="O556" i="6" s="1"/>
  <c r="O542" i="10" s="1"/>
  <c r="M556" i="6"/>
  <c r="N555" i="6"/>
  <c r="O555" i="6" s="1"/>
  <c r="O541" i="10" s="1"/>
  <c r="M555" i="6"/>
  <c r="N554" i="6"/>
  <c r="O554" i="6" s="1"/>
  <c r="O540" i="10" s="1"/>
  <c r="M554" i="6"/>
  <c r="N553" i="6"/>
  <c r="O553" i="6" s="1"/>
  <c r="O539" i="10" s="1"/>
  <c r="M553" i="6"/>
  <c r="N552" i="6"/>
  <c r="O552" i="6" s="1"/>
  <c r="O538" i="10" s="1"/>
  <c r="M552" i="6"/>
  <c r="N551" i="6"/>
  <c r="O551" i="6" s="1"/>
  <c r="O537" i="10" s="1"/>
  <c r="M551" i="6"/>
  <c r="N550" i="6"/>
  <c r="O550" i="6" s="1"/>
  <c r="O536" i="10" s="1"/>
  <c r="M550" i="6"/>
  <c r="N549" i="6"/>
  <c r="O549" i="6" s="1"/>
  <c r="O535" i="10" s="1"/>
  <c r="M549" i="6"/>
  <c r="N548" i="6"/>
  <c r="O548" i="6" s="1"/>
  <c r="O534" i="10" s="1"/>
  <c r="M548" i="6"/>
  <c r="N547" i="6"/>
  <c r="O547" i="6" s="1"/>
  <c r="O533" i="10" s="1"/>
  <c r="M547" i="6"/>
  <c r="N546" i="6"/>
  <c r="O546" i="6" s="1"/>
  <c r="O532" i="10" s="1"/>
  <c r="M546" i="6"/>
  <c r="N545" i="6"/>
  <c r="O545" i="6" s="1"/>
  <c r="O531" i="10" s="1"/>
  <c r="M545" i="6"/>
  <c r="N544" i="6"/>
  <c r="O544" i="6" s="1"/>
  <c r="O530" i="10" s="1"/>
  <c r="M544" i="6"/>
  <c r="N543" i="6"/>
  <c r="O543" i="6" s="1"/>
  <c r="O529" i="10" s="1"/>
  <c r="M543" i="6"/>
  <c r="N542" i="6"/>
  <c r="O542" i="6" s="1"/>
  <c r="O528" i="10" s="1"/>
  <c r="M542" i="6"/>
  <c r="N541" i="6"/>
  <c r="O541" i="6" s="1"/>
  <c r="O527" i="10" s="1"/>
  <c r="M541" i="6"/>
  <c r="N540" i="6"/>
  <c r="O540" i="6" s="1"/>
  <c r="O526" i="10" s="1"/>
  <c r="M540" i="6"/>
  <c r="N539" i="6"/>
  <c r="O539" i="6" s="1"/>
  <c r="O525" i="10" s="1"/>
  <c r="M539" i="6"/>
  <c r="N538" i="6"/>
  <c r="O538" i="6" s="1"/>
  <c r="O524" i="10" s="1"/>
  <c r="M538" i="6"/>
  <c r="N537" i="6"/>
  <c r="O537" i="6" s="1"/>
  <c r="O523" i="10" s="1"/>
  <c r="M537" i="6"/>
  <c r="N536" i="6"/>
  <c r="O536" i="6" s="1"/>
  <c r="O522" i="10" s="1"/>
  <c r="M536" i="6"/>
  <c r="N535" i="6"/>
  <c r="O535" i="6" s="1"/>
  <c r="O521" i="10" s="1"/>
  <c r="M535" i="6"/>
  <c r="N534" i="6"/>
  <c r="O534" i="6" s="1"/>
  <c r="O520" i="10" s="1"/>
  <c r="M534" i="6"/>
  <c r="N533" i="6"/>
  <c r="O533" i="6" s="1"/>
  <c r="O519" i="10" s="1"/>
  <c r="M533" i="6"/>
  <c r="N532" i="6"/>
  <c r="O532" i="6" s="1"/>
  <c r="O518" i="10" s="1"/>
  <c r="M532" i="6"/>
  <c r="N531" i="6"/>
  <c r="O531" i="6" s="1"/>
  <c r="O517" i="10" s="1"/>
  <c r="M531" i="6"/>
  <c r="N530" i="6"/>
  <c r="O530" i="6" s="1"/>
  <c r="O516" i="10" s="1"/>
  <c r="M530" i="6"/>
  <c r="N529" i="6"/>
  <c r="O529" i="6" s="1"/>
  <c r="O515" i="10" s="1"/>
  <c r="M529" i="6"/>
  <c r="N528" i="6"/>
  <c r="O528" i="6" s="1"/>
  <c r="O514" i="10" s="1"/>
  <c r="M528" i="6"/>
  <c r="N527" i="6"/>
  <c r="O527" i="6" s="1"/>
  <c r="O513" i="10" s="1"/>
  <c r="M527" i="6"/>
  <c r="N526" i="6"/>
  <c r="O526" i="6" s="1"/>
  <c r="O512" i="10" s="1"/>
  <c r="M526" i="6"/>
  <c r="N525" i="6"/>
  <c r="O525" i="6" s="1"/>
  <c r="O511" i="10" s="1"/>
  <c r="M525" i="6"/>
  <c r="N524" i="6"/>
  <c r="O524" i="6" s="1"/>
  <c r="O510" i="10" s="1"/>
  <c r="M524" i="6"/>
  <c r="N523" i="6"/>
  <c r="O523" i="6" s="1"/>
  <c r="O509" i="10" s="1"/>
  <c r="M523" i="6"/>
  <c r="N522" i="6"/>
  <c r="O522" i="6" s="1"/>
  <c r="O508" i="10" s="1"/>
  <c r="M522" i="6"/>
  <c r="N521" i="6"/>
  <c r="O521" i="6" s="1"/>
  <c r="O507" i="10" s="1"/>
  <c r="M521" i="6"/>
  <c r="N520" i="6"/>
  <c r="O520" i="6" s="1"/>
  <c r="O506" i="10" s="1"/>
  <c r="M520" i="6"/>
  <c r="N519" i="6"/>
  <c r="O519" i="6" s="1"/>
  <c r="O505" i="10" s="1"/>
  <c r="M519" i="6"/>
  <c r="N518" i="6"/>
  <c r="O518" i="6" s="1"/>
  <c r="O504" i="10" s="1"/>
  <c r="M518" i="6"/>
  <c r="N517" i="6"/>
  <c r="O517" i="6" s="1"/>
  <c r="O503" i="10" s="1"/>
  <c r="M517" i="6"/>
  <c r="N516" i="6"/>
  <c r="O516" i="6" s="1"/>
  <c r="O502" i="10" s="1"/>
  <c r="M516" i="6"/>
  <c r="N515" i="6"/>
  <c r="O515" i="6" s="1"/>
  <c r="O501" i="10" s="1"/>
  <c r="M515" i="6"/>
  <c r="N514" i="6"/>
  <c r="O514" i="6" s="1"/>
  <c r="O500" i="10" s="1"/>
  <c r="M514" i="6"/>
  <c r="N513" i="6"/>
  <c r="O513" i="6" s="1"/>
  <c r="O499" i="10" s="1"/>
  <c r="M513" i="6"/>
  <c r="N512" i="6"/>
  <c r="O512" i="6" s="1"/>
  <c r="O498" i="10" s="1"/>
  <c r="M512" i="6"/>
  <c r="N511" i="6"/>
  <c r="O511" i="6" s="1"/>
  <c r="O497" i="10" s="1"/>
  <c r="M511" i="6"/>
  <c r="N510" i="6"/>
  <c r="O510" i="6" s="1"/>
  <c r="O496" i="10" s="1"/>
  <c r="M510" i="6"/>
  <c r="N509" i="6"/>
  <c r="O509" i="6" s="1"/>
  <c r="O495" i="10" s="1"/>
  <c r="M509" i="6"/>
  <c r="N508" i="6"/>
  <c r="O508" i="6" s="1"/>
  <c r="O494" i="10" s="1"/>
  <c r="M508" i="6"/>
  <c r="N507" i="6"/>
  <c r="O507" i="6" s="1"/>
  <c r="O493" i="10" s="1"/>
  <c r="M507" i="6"/>
  <c r="N506" i="6"/>
  <c r="O506" i="6" s="1"/>
  <c r="O492" i="10" s="1"/>
  <c r="M506" i="6"/>
  <c r="N505" i="6"/>
  <c r="O505" i="6" s="1"/>
  <c r="O491" i="10" s="1"/>
  <c r="M505" i="6"/>
  <c r="N504" i="6"/>
  <c r="O504" i="6" s="1"/>
  <c r="O490" i="10" s="1"/>
  <c r="M504" i="6"/>
  <c r="N503" i="6"/>
  <c r="O503" i="6" s="1"/>
  <c r="O489" i="10" s="1"/>
  <c r="M503" i="6"/>
  <c r="N502" i="6"/>
  <c r="O502" i="6" s="1"/>
  <c r="O488" i="10" s="1"/>
  <c r="M502" i="6"/>
  <c r="N501" i="6"/>
  <c r="O501" i="6" s="1"/>
  <c r="O487" i="10" s="1"/>
  <c r="M501" i="6"/>
  <c r="N500" i="6"/>
  <c r="O500" i="6" s="1"/>
  <c r="O486" i="10" s="1"/>
  <c r="M500" i="6"/>
  <c r="N499" i="6"/>
  <c r="O499" i="6" s="1"/>
  <c r="O485" i="10" s="1"/>
  <c r="M499" i="6"/>
  <c r="N498" i="6"/>
  <c r="O498" i="6" s="1"/>
  <c r="O484" i="10" s="1"/>
  <c r="M498" i="6"/>
  <c r="N497" i="6"/>
  <c r="O497" i="6" s="1"/>
  <c r="O483" i="10" s="1"/>
  <c r="M497" i="6"/>
  <c r="N496" i="6"/>
  <c r="O496" i="6" s="1"/>
  <c r="O482" i="10" s="1"/>
  <c r="M496" i="6"/>
  <c r="N495" i="6"/>
  <c r="O495" i="6" s="1"/>
  <c r="O481" i="10" s="1"/>
  <c r="M495" i="6"/>
  <c r="N494" i="6"/>
  <c r="O494" i="6" s="1"/>
  <c r="O480" i="10" s="1"/>
  <c r="M494" i="6"/>
  <c r="N493" i="6"/>
  <c r="O493" i="6" s="1"/>
  <c r="O479" i="10" s="1"/>
  <c r="M493" i="6"/>
  <c r="N492" i="6"/>
  <c r="O492" i="6" s="1"/>
  <c r="O478" i="10" s="1"/>
  <c r="M492" i="6"/>
  <c r="N491" i="6"/>
  <c r="O491" i="6" s="1"/>
  <c r="O477" i="10" s="1"/>
  <c r="M491" i="6"/>
  <c r="N490" i="6"/>
  <c r="O490" i="6" s="1"/>
  <c r="O476" i="10" s="1"/>
  <c r="M490" i="6"/>
  <c r="N489" i="6"/>
  <c r="O489" i="6" s="1"/>
  <c r="O475" i="10" s="1"/>
  <c r="M489" i="6"/>
  <c r="N488" i="6"/>
  <c r="O488" i="6" s="1"/>
  <c r="O474" i="10" s="1"/>
  <c r="M488" i="6"/>
  <c r="N487" i="6"/>
  <c r="O487" i="6" s="1"/>
  <c r="O473" i="10" s="1"/>
  <c r="M487" i="6"/>
  <c r="N486" i="6"/>
  <c r="O486" i="6" s="1"/>
  <c r="O472" i="10" s="1"/>
  <c r="M486" i="6"/>
  <c r="N485" i="6"/>
  <c r="O485" i="6" s="1"/>
  <c r="O471" i="10" s="1"/>
  <c r="M485" i="6"/>
  <c r="N484" i="6"/>
  <c r="O484" i="6" s="1"/>
  <c r="O470" i="10" s="1"/>
  <c r="M484" i="6"/>
  <c r="N483" i="6"/>
  <c r="O483" i="6" s="1"/>
  <c r="O469" i="10" s="1"/>
  <c r="M483" i="6"/>
  <c r="N482" i="6"/>
  <c r="O482" i="6" s="1"/>
  <c r="O468" i="10" s="1"/>
  <c r="M482" i="6"/>
  <c r="N481" i="6"/>
  <c r="O481" i="6" s="1"/>
  <c r="O467" i="10" s="1"/>
  <c r="M481" i="6"/>
  <c r="N480" i="6"/>
  <c r="O480" i="6" s="1"/>
  <c r="O466" i="10" s="1"/>
  <c r="M480" i="6"/>
  <c r="N479" i="6"/>
  <c r="O479" i="6" s="1"/>
  <c r="O465" i="10" s="1"/>
  <c r="M479" i="6"/>
  <c r="N478" i="6"/>
  <c r="O478" i="6" s="1"/>
  <c r="O464" i="10" s="1"/>
  <c r="M478" i="6"/>
  <c r="N477" i="6"/>
  <c r="O477" i="6" s="1"/>
  <c r="O463" i="10" s="1"/>
  <c r="M477" i="6"/>
  <c r="N476" i="6"/>
  <c r="O476" i="6" s="1"/>
  <c r="O462" i="10" s="1"/>
  <c r="M476" i="6"/>
  <c r="N475" i="6"/>
  <c r="O475" i="6" s="1"/>
  <c r="O461" i="10" s="1"/>
  <c r="M475" i="6"/>
  <c r="N474" i="6"/>
  <c r="O474" i="6" s="1"/>
  <c r="O460" i="10" s="1"/>
  <c r="M474" i="6"/>
  <c r="N473" i="6"/>
  <c r="O473" i="6" s="1"/>
  <c r="O459" i="10" s="1"/>
  <c r="M473" i="6"/>
  <c r="N472" i="6"/>
  <c r="O472" i="6" s="1"/>
  <c r="O458" i="10" s="1"/>
  <c r="M472" i="6"/>
  <c r="N471" i="6"/>
  <c r="O471" i="6" s="1"/>
  <c r="O457" i="10" s="1"/>
  <c r="M471" i="6"/>
  <c r="N470" i="6"/>
  <c r="O470" i="6" s="1"/>
  <c r="O456" i="10" s="1"/>
  <c r="M470" i="6"/>
  <c r="N469" i="6"/>
  <c r="O469" i="6" s="1"/>
  <c r="O455" i="10" s="1"/>
  <c r="M469" i="6"/>
  <c r="N468" i="6"/>
  <c r="O468" i="6" s="1"/>
  <c r="O454" i="10" s="1"/>
  <c r="M468" i="6"/>
  <c r="N467" i="6"/>
  <c r="O467" i="6" s="1"/>
  <c r="O453" i="10" s="1"/>
  <c r="M467" i="6"/>
  <c r="N466" i="6"/>
  <c r="O466" i="6" s="1"/>
  <c r="O452" i="10" s="1"/>
  <c r="M466" i="6"/>
  <c r="N465" i="6"/>
  <c r="O465" i="6" s="1"/>
  <c r="O451" i="10" s="1"/>
  <c r="M465" i="6"/>
  <c r="N464" i="6"/>
  <c r="O464" i="6" s="1"/>
  <c r="O450" i="10" s="1"/>
  <c r="M464" i="6"/>
  <c r="N463" i="6"/>
  <c r="O463" i="6" s="1"/>
  <c r="O449" i="10" s="1"/>
  <c r="M463" i="6"/>
  <c r="N462" i="6"/>
  <c r="O462" i="6" s="1"/>
  <c r="O448" i="10" s="1"/>
  <c r="M462" i="6"/>
  <c r="N461" i="6"/>
  <c r="O461" i="6" s="1"/>
  <c r="O447" i="10" s="1"/>
  <c r="M461" i="6"/>
  <c r="N460" i="6"/>
  <c r="O460" i="6" s="1"/>
  <c r="O446" i="10" s="1"/>
  <c r="M460" i="6"/>
  <c r="N459" i="6"/>
  <c r="O459" i="6" s="1"/>
  <c r="O445" i="10" s="1"/>
  <c r="M459" i="6"/>
  <c r="N458" i="6"/>
  <c r="O458" i="6" s="1"/>
  <c r="O444" i="10" s="1"/>
  <c r="M458" i="6"/>
  <c r="N457" i="6"/>
  <c r="O457" i="6" s="1"/>
  <c r="O443" i="10" s="1"/>
  <c r="M457" i="6"/>
  <c r="N456" i="6"/>
  <c r="O456" i="6" s="1"/>
  <c r="O442" i="10" s="1"/>
  <c r="M456" i="6"/>
  <c r="N455" i="6"/>
  <c r="O455" i="6" s="1"/>
  <c r="O441" i="10" s="1"/>
  <c r="M455" i="6"/>
  <c r="N454" i="6"/>
  <c r="O454" i="6" s="1"/>
  <c r="O440" i="10" s="1"/>
  <c r="M454" i="6"/>
  <c r="N453" i="6"/>
  <c r="O453" i="6" s="1"/>
  <c r="O439" i="10" s="1"/>
  <c r="M453" i="6"/>
  <c r="N452" i="6"/>
  <c r="O452" i="6" s="1"/>
  <c r="O438" i="10" s="1"/>
  <c r="M452" i="6"/>
  <c r="N451" i="6"/>
  <c r="O451" i="6" s="1"/>
  <c r="O437" i="10" s="1"/>
  <c r="M451" i="6"/>
  <c r="N450" i="6"/>
  <c r="O450" i="6" s="1"/>
  <c r="O436" i="10" s="1"/>
  <c r="M450" i="6"/>
  <c r="N449" i="6"/>
  <c r="O449" i="6" s="1"/>
  <c r="O435" i="10" s="1"/>
  <c r="M449" i="6"/>
  <c r="N448" i="6"/>
  <c r="O448" i="6" s="1"/>
  <c r="O434" i="10" s="1"/>
  <c r="M448" i="6"/>
  <c r="N447" i="6"/>
  <c r="O447" i="6" s="1"/>
  <c r="O433" i="10" s="1"/>
  <c r="M447" i="6"/>
  <c r="N446" i="6"/>
  <c r="O446" i="6" s="1"/>
  <c r="O432" i="10" s="1"/>
  <c r="M446" i="6"/>
  <c r="N445" i="6"/>
  <c r="O445" i="6" s="1"/>
  <c r="O431" i="10" s="1"/>
  <c r="M445" i="6"/>
  <c r="N444" i="6"/>
  <c r="O444" i="6" s="1"/>
  <c r="O430" i="10" s="1"/>
  <c r="M444" i="6"/>
  <c r="N443" i="6"/>
  <c r="O443" i="6" s="1"/>
  <c r="O429" i="10" s="1"/>
  <c r="M443" i="6"/>
  <c r="N442" i="6"/>
  <c r="O442" i="6" s="1"/>
  <c r="O428" i="10" s="1"/>
  <c r="M442" i="6"/>
  <c r="N441" i="6"/>
  <c r="O441" i="6" s="1"/>
  <c r="O427" i="10" s="1"/>
  <c r="M441" i="6"/>
  <c r="N440" i="6"/>
  <c r="O440" i="6" s="1"/>
  <c r="O426" i="10" s="1"/>
  <c r="M440" i="6"/>
  <c r="N439" i="6"/>
  <c r="O439" i="6" s="1"/>
  <c r="O425" i="10" s="1"/>
  <c r="M439" i="6"/>
  <c r="N438" i="6"/>
  <c r="O438" i="6" s="1"/>
  <c r="O424" i="10" s="1"/>
  <c r="M438" i="6"/>
  <c r="N437" i="6"/>
  <c r="O437" i="6" s="1"/>
  <c r="O423" i="10" s="1"/>
  <c r="M437" i="6"/>
  <c r="N436" i="6"/>
  <c r="O436" i="6" s="1"/>
  <c r="O422" i="10" s="1"/>
  <c r="M436" i="6"/>
  <c r="N435" i="6"/>
  <c r="O435" i="6" s="1"/>
  <c r="O421" i="10" s="1"/>
  <c r="M435" i="6"/>
  <c r="N434" i="6"/>
  <c r="O434" i="6" s="1"/>
  <c r="O420" i="10" s="1"/>
  <c r="M434" i="6"/>
  <c r="N433" i="6"/>
  <c r="O433" i="6" s="1"/>
  <c r="O419" i="10" s="1"/>
  <c r="M433" i="6"/>
  <c r="N432" i="6"/>
  <c r="O432" i="6" s="1"/>
  <c r="O418" i="10" s="1"/>
  <c r="M432" i="6"/>
  <c r="N431" i="6"/>
  <c r="O431" i="6" s="1"/>
  <c r="O417" i="10" s="1"/>
  <c r="M431" i="6"/>
  <c r="N430" i="6"/>
  <c r="O430" i="6" s="1"/>
  <c r="O416" i="10" s="1"/>
  <c r="M430" i="6"/>
  <c r="N429" i="6"/>
  <c r="O429" i="6" s="1"/>
  <c r="O415" i="10" s="1"/>
  <c r="M429" i="6"/>
  <c r="N428" i="6"/>
  <c r="O428" i="6" s="1"/>
  <c r="O414" i="10" s="1"/>
  <c r="M428" i="6"/>
  <c r="N427" i="6"/>
  <c r="O427" i="6" s="1"/>
  <c r="O413" i="10" s="1"/>
  <c r="M427" i="6"/>
  <c r="N426" i="6"/>
  <c r="O426" i="6" s="1"/>
  <c r="O412" i="10" s="1"/>
  <c r="M426" i="6"/>
  <c r="N425" i="6"/>
  <c r="O425" i="6" s="1"/>
  <c r="O411" i="10" s="1"/>
  <c r="M425" i="6"/>
  <c r="N424" i="6"/>
  <c r="O424" i="6" s="1"/>
  <c r="O410" i="10" s="1"/>
  <c r="M424" i="6"/>
  <c r="N423" i="6"/>
  <c r="O423" i="6" s="1"/>
  <c r="O409" i="10" s="1"/>
  <c r="M423" i="6"/>
  <c r="N422" i="6"/>
  <c r="O422" i="6" s="1"/>
  <c r="O408" i="10" s="1"/>
  <c r="M422" i="6"/>
  <c r="N421" i="6"/>
  <c r="O421" i="6" s="1"/>
  <c r="O407" i="10" s="1"/>
  <c r="M421" i="6"/>
  <c r="N420" i="6"/>
  <c r="O420" i="6" s="1"/>
  <c r="O406" i="10" s="1"/>
  <c r="M420" i="6"/>
  <c r="N419" i="6"/>
  <c r="O419" i="6" s="1"/>
  <c r="O405" i="10" s="1"/>
  <c r="M419" i="6"/>
  <c r="N418" i="6"/>
  <c r="O418" i="6" s="1"/>
  <c r="O404" i="10" s="1"/>
  <c r="M418" i="6"/>
  <c r="N417" i="6"/>
  <c r="O417" i="6" s="1"/>
  <c r="O403" i="10" s="1"/>
  <c r="M417" i="6"/>
  <c r="N416" i="6"/>
  <c r="O416" i="6" s="1"/>
  <c r="O402" i="10" s="1"/>
  <c r="M416" i="6"/>
  <c r="N415" i="6"/>
  <c r="O415" i="6" s="1"/>
  <c r="O401" i="10" s="1"/>
  <c r="M415" i="6"/>
  <c r="N414" i="6"/>
  <c r="O414" i="6" s="1"/>
  <c r="O400" i="10" s="1"/>
  <c r="M414" i="6"/>
  <c r="N413" i="6"/>
  <c r="O413" i="6" s="1"/>
  <c r="O399" i="10" s="1"/>
  <c r="M413" i="6"/>
  <c r="N412" i="6"/>
  <c r="O412" i="6" s="1"/>
  <c r="O398" i="10" s="1"/>
  <c r="M412" i="6"/>
  <c r="N411" i="6"/>
  <c r="O411" i="6" s="1"/>
  <c r="O397" i="10" s="1"/>
  <c r="M411" i="6"/>
  <c r="N410" i="6"/>
  <c r="O410" i="6" s="1"/>
  <c r="O396" i="10" s="1"/>
  <c r="M410" i="6"/>
  <c r="N409" i="6"/>
  <c r="O409" i="6" s="1"/>
  <c r="O395" i="10" s="1"/>
  <c r="M409" i="6"/>
  <c r="N408" i="6"/>
  <c r="O408" i="6" s="1"/>
  <c r="O394" i="10" s="1"/>
  <c r="M408" i="6"/>
  <c r="N407" i="6"/>
  <c r="O407" i="6" s="1"/>
  <c r="O393" i="10" s="1"/>
  <c r="M407" i="6"/>
  <c r="N406" i="6"/>
  <c r="O406" i="6" s="1"/>
  <c r="O392" i="10" s="1"/>
  <c r="M406" i="6"/>
  <c r="N405" i="6"/>
  <c r="O405" i="6" s="1"/>
  <c r="O391" i="10" s="1"/>
  <c r="M405" i="6"/>
  <c r="N404" i="6"/>
  <c r="O404" i="6" s="1"/>
  <c r="O390" i="10" s="1"/>
  <c r="M404" i="6"/>
  <c r="N403" i="6"/>
  <c r="O403" i="6" s="1"/>
  <c r="O389" i="10" s="1"/>
  <c r="M403" i="6"/>
  <c r="N402" i="6"/>
  <c r="O402" i="6" s="1"/>
  <c r="O388" i="10" s="1"/>
  <c r="M402" i="6"/>
  <c r="N401" i="6"/>
  <c r="O401" i="6" s="1"/>
  <c r="O387" i="10" s="1"/>
  <c r="M401" i="6"/>
  <c r="N400" i="6"/>
  <c r="O400" i="6" s="1"/>
  <c r="O386" i="10" s="1"/>
  <c r="M400" i="6"/>
  <c r="N399" i="6"/>
  <c r="O399" i="6" s="1"/>
  <c r="O385" i="10" s="1"/>
  <c r="M399" i="6"/>
  <c r="N398" i="6"/>
  <c r="O398" i="6" s="1"/>
  <c r="O384" i="10" s="1"/>
  <c r="M398" i="6"/>
  <c r="N397" i="6"/>
  <c r="O397" i="6" s="1"/>
  <c r="O383" i="10" s="1"/>
  <c r="M397" i="6"/>
  <c r="N396" i="6"/>
  <c r="O396" i="6" s="1"/>
  <c r="O382" i="10" s="1"/>
  <c r="M396" i="6"/>
  <c r="N395" i="6"/>
  <c r="O395" i="6" s="1"/>
  <c r="O381" i="10" s="1"/>
  <c r="M395" i="6"/>
  <c r="N394" i="6"/>
  <c r="O394" i="6" s="1"/>
  <c r="O380" i="10" s="1"/>
  <c r="M394" i="6"/>
  <c r="N393" i="6"/>
  <c r="O393" i="6" s="1"/>
  <c r="O379" i="10" s="1"/>
  <c r="M393" i="6"/>
  <c r="N392" i="6"/>
  <c r="O392" i="6" s="1"/>
  <c r="O378" i="10" s="1"/>
  <c r="M392" i="6"/>
  <c r="N391" i="6"/>
  <c r="O391" i="6" s="1"/>
  <c r="O377" i="10" s="1"/>
  <c r="M391" i="6"/>
  <c r="N390" i="6"/>
  <c r="O390" i="6" s="1"/>
  <c r="O376" i="10" s="1"/>
  <c r="M390" i="6"/>
  <c r="N389" i="6"/>
  <c r="O389" i="6" s="1"/>
  <c r="O375" i="10" s="1"/>
  <c r="M389" i="6"/>
  <c r="N388" i="6"/>
  <c r="O388" i="6" s="1"/>
  <c r="O374" i="10" s="1"/>
  <c r="M388" i="6"/>
  <c r="N387" i="6"/>
  <c r="O387" i="6" s="1"/>
  <c r="O373" i="10" s="1"/>
  <c r="M387" i="6"/>
  <c r="N386" i="6"/>
  <c r="O386" i="6" s="1"/>
  <c r="O372" i="10" s="1"/>
  <c r="M386" i="6"/>
  <c r="N385" i="6"/>
  <c r="O385" i="6" s="1"/>
  <c r="O371" i="10" s="1"/>
  <c r="M385" i="6"/>
  <c r="N384" i="6"/>
  <c r="O384" i="6" s="1"/>
  <c r="O370" i="10" s="1"/>
  <c r="M384" i="6"/>
  <c r="N383" i="6"/>
  <c r="O383" i="6" s="1"/>
  <c r="O369" i="10" s="1"/>
  <c r="M383" i="6"/>
  <c r="N382" i="6"/>
  <c r="O382" i="6" s="1"/>
  <c r="O368" i="10" s="1"/>
  <c r="M382" i="6"/>
  <c r="N381" i="6"/>
  <c r="O381" i="6" s="1"/>
  <c r="O367" i="10" s="1"/>
  <c r="M381" i="6"/>
  <c r="N380" i="6"/>
  <c r="O380" i="6" s="1"/>
  <c r="O366" i="10" s="1"/>
  <c r="M380" i="6"/>
  <c r="N379" i="6"/>
  <c r="O379" i="6" s="1"/>
  <c r="O365" i="10" s="1"/>
  <c r="M379" i="6"/>
  <c r="N378" i="6"/>
  <c r="O378" i="6" s="1"/>
  <c r="O364" i="10" s="1"/>
  <c r="M378" i="6"/>
  <c r="N377" i="6"/>
  <c r="O377" i="6" s="1"/>
  <c r="O363" i="10" s="1"/>
  <c r="M377" i="6"/>
  <c r="N376" i="6"/>
  <c r="O376" i="6" s="1"/>
  <c r="O362" i="10" s="1"/>
  <c r="M376" i="6"/>
  <c r="N375" i="6"/>
  <c r="O375" i="6" s="1"/>
  <c r="O361" i="10" s="1"/>
  <c r="M375" i="6"/>
  <c r="N374" i="6"/>
  <c r="O374" i="6" s="1"/>
  <c r="O360" i="10" s="1"/>
  <c r="M374" i="6"/>
  <c r="N373" i="6"/>
  <c r="O373" i="6" s="1"/>
  <c r="O359" i="10" s="1"/>
  <c r="M373" i="6"/>
  <c r="N372" i="6"/>
  <c r="O372" i="6" s="1"/>
  <c r="O358" i="10" s="1"/>
  <c r="M372" i="6"/>
  <c r="N371" i="6"/>
  <c r="O371" i="6" s="1"/>
  <c r="O357" i="10" s="1"/>
  <c r="M371" i="6"/>
  <c r="N370" i="6"/>
  <c r="O370" i="6" s="1"/>
  <c r="O356" i="10" s="1"/>
  <c r="M370" i="6"/>
  <c r="N369" i="6"/>
  <c r="O369" i="6" s="1"/>
  <c r="O355" i="10" s="1"/>
  <c r="M369" i="6"/>
  <c r="N368" i="6"/>
  <c r="O368" i="6" s="1"/>
  <c r="O354" i="10" s="1"/>
  <c r="M368" i="6"/>
  <c r="N367" i="6"/>
  <c r="O367" i="6" s="1"/>
  <c r="O353" i="10" s="1"/>
  <c r="M367" i="6"/>
  <c r="N366" i="6"/>
  <c r="O366" i="6" s="1"/>
  <c r="O352" i="10" s="1"/>
  <c r="M366" i="6"/>
  <c r="N365" i="6"/>
  <c r="O365" i="6" s="1"/>
  <c r="O351" i="10" s="1"/>
  <c r="M365" i="6"/>
  <c r="N364" i="6"/>
  <c r="O364" i="6" s="1"/>
  <c r="O350" i="10" s="1"/>
  <c r="M364" i="6"/>
  <c r="N363" i="6"/>
  <c r="O363" i="6" s="1"/>
  <c r="O349" i="10" s="1"/>
  <c r="M363" i="6"/>
  <c r="N362" i="6"/>
  <c r="O362" i="6" s="1"/>
  <c r="O348" i="10" s="1"/>
  <c r="M362" i="6"/>
  <c r="N361" i="6"/>
  <c r="O361" i="6" s="1"/>
  <c r="O347" i="10" s="1"/>
  <c r="M361" i="6"/>
  <c r="N360" i="6"/>
  <c r="O360" i="6" s="1"/>
  <c r="O346" i="10" s="1"/>
  <c r="M360" i="6"/>
  <c r="N359" i="6"/>
  <c r="O359" i="6" s="1"/>
  <c r="O345" i="10" s="1"/>
  <c r="M359" i="6"/>
  <c r="N358" i="6"/>
  <c r="O358" i="6" s="1"/>
  <c r="O344" i="10" s="1"/>
  <c r="M358" i="6"/>
  <c r="N357" i="6"/>
  <c r="O357" i="6" s="1"/>
  <c r="O343" i="10" s="1"/>
  <c r="M357" i="6"/>
  <c r="N356" i="6"/>
  <c r="O356" i="6" s="1"/>
  <c r="O342" i="10" s="1"/>
  <c r="M356" i="6"/>
  <c r="N355" i="6"/>
  <c r="O355" i="6" s="1"/>
  <c r="O341" i="10" s="1"/>
  <c r="M355" i="6"/>
  <c r="N354" i="6"/>
  <c r="O354" i="6" s="1"/>
  <c r="O340" i="10" s="1"/>
  <c r="M354" i="6"/>
  <c r="N353" i="6"/>
  <c r="O353" i="6" s="1"/>
  <c r="O339" i="10" s="1"/>
  <c r="M353" i="6"/>
  <c r="N352" i="6"/>
  <c r="O352" i="6" s="1"/>
  <c r="O338" i="10" s="1"/>
  <c r="M352" i="6"/>
  <c r="N351" i="6"/>
  <c r="O351" i="6" s="1"/>
  <c r="O337" i="10" s="1"/>
  <c r="M351" i="6"/>
  <c r="N350" i="6"/>
  <c r="O350" i="6" s="1"/>
  <c r="O336" i="10" s="1"/>
  <c r="M350" i="6"/>
  <c r="N349" i="6"/>
  <c r="O349" i="6" s="1"/>
  <c r="O335" i="10" s="1"/>
  <c r="M349" i="6"/>
  <c r="N348" i="6"/>
  <c r="O348" i="6" s="1"/>
  <c r="O334" i="10" s="1"/>
  <c r="M348" i="6"/>
  <c r="N347" i="6"/>
  <c r="O347" i="6" s="1"/>
  <c r="O333" i="10" s="1"/>
  <c r="M347" i="6"/>
  <c r="N346" i="6"/>
  <c r="O346" i="6" s="1"/>
  <c r="O332" i="10" s="1"/>
  <c r="M346" i="6"/>
  <c r="N345" i="6"/>
  <c r="O345" i="6" s="1"/>
  <c r="O331" i="10" s="1"/>
  <c r="M345" i="6"/>
  <c r="N344" i="6"/>
  <c r="O344" i="6" s="1"/>
  <c r="O330" i="10" s="1"/>
  <c r="M344" i="6"/>
  <c r="N343" i="6"/>
  <c r="O343" i="6" s="1"/>
  <c r="O329" i="10" s="1"/>
  <c r="M343" i="6"/>
  <c r="N342" i="6"/>
  <c r="O342" i="6" s="1"/>
  <c r="O328" i="10" s="1"/>
  <c r="M342" i="6"/>
  <c r="N341" i="6"/>
  <c r="O341" i="6" s="1"/>
  <c r="O327" i="10" s="1"/>
  <c r="M341" i="6"/>
  <c r="N340" i="6"/>
  <c r="O340" i="6" s="1"/>
  <c r="O326" i="10" s="1"/>
  <c r="M340" i="6"/>
  <c r="N339" i="6"/>
  <c r="O339" i="6" s="1"/>
  <c r="O325" i="10" s="1"/>
  <c r="M339" i="6"/>
  <c r="N338" i="6"/>
  <c r="O338" i="6" s="1"/>
  <c r="O324" i="10" s="1"/>
  <c r="M338" i="6"/>
  <c r="N337" i="6"/>
  <c r="O337" i="6" s="1"/>
  <c r="O323" i="10" s="1"/>
  <c r="M337" i="6"/>
  <c r="N336" i="6"/>
  <c r="O336" i="6" s="1"/>
  <c r="O322" i="10" s="1"/>
  <c r="M336" i="6"/>
  <c r="N335" i="6"/>
  <c r="O335" i="6" s="1"/>
  <c r="O321" i="10" s="1"/>
  <c r="M335" i="6"/>
  <c r="N334" i="6"/>
  <c r="O334" i="6" s="1"/>
  <c r="O320" i="10" s="1"/>
  <c r="M334" i="6"/>
  <c r="N333" i="6"/>
  <c r="O333" i="6" s="1"/>
  <c r="O319" i="10" s="1"/>
  <c r="M333" i="6"/>
  <c r="N332" i="6"/>
  <c r="O332" i="6" s="1"/>
  <c r="O318" i="10" s="1"/>
  <c r="M332" i="6"/>
  <c r="N331" i="6"/>
  <c r="O331" i="6" s="1"/>
  <c r="O317" i="10" s="1"/>
  <c r="M331" i="6"/>
  <c r="N330" i="6"/>
  <c r="O330" i="6" s="1"/>
  <c r="O316" i="10" s="1"/>
  <c r="M330" i="6"/>
  <c r="N329" i="6"/>
  <c r="O329" i="6" s="1"/>
  <c r="O315" i="10" s="1"/>
  <c r="M329" i="6"/>
  <c r="N328" i="6"/>
  <c r="O328" i="6" s="1"/>
  <c r="O314" i="10" s="1"/>
  <c r="M328" i="6"/>
  <c r="N327" i="6"/>
  <c r="O327" i="6" s="1"/>
  <c r="O313" i="10" s="1"/>
  <c r="M327" i="6"/>
  <c r="N326" i="6"/>
  <c r="O326" i="6" s="1"/>
  <c r="O312" i="10" s="1"/>
  <c r="M326" i="6"/>
  <c r="N325" i="6"/>
  <c r="O325" i="6" s="1"/>
  <c r="O311" i="10" s="1"/>
  <c r="M325" i="6"/>
  <c r="N324" i="6"/>
  <c r="O324" i="6" s="1"/>
  <c r="O310" i="10" s="1"/>
  <c r="M324" i="6"/>
  <c r="N323" i="6"/>
  <c r="O323" i="6" s="1"/>
  <c r="O309" i="10" s="1"/>
  <c r="M323" i="6"/>
  <c r="N322" i="6"/>
  <c r="O322" i="6" s="1"/>
  <c r="O308" i="10" s="1"/>
  <c r="M322" i="6"/>
  <c r="N321" i="6"/>
  <c r="O321" i="6" s="1"/>
  <c r="O307" i="10" s="1"/>
  <c r="M321" i="6"/>
  <c r="N320" i="6"/>
  <c r="O320" i="6" s="1"/>
  <c r="O306" i="10" s="1"/>
  <c r="M320" i="6"/>
  <c r="N319" i="6"/>
  <c r="O319" i="6" s="1"/>
  <c r="O305" i="10" s="1"/>
  <c r="M319" i="6"/>
  <c r="N318" i="6"/>
  <c r="O318" i="6" s="1"/>
  <c r="O304" i="10" s="1"/>
  <c r="M318" i="6"/>
  <c r="N317" i="6"/>
  <c r="O317" i="6" s="1"/>
  <c r="O303" i="10" s="1"/>
  <c r="M317" i="6"/>
  <c r="N316" i="6"/>
  <c r="O316" i="6" s="1"/>
  <c r="O302" i="10" s="1"/>
  <c r="M316" i="6"/>
  <c r="N315" i="6"/>
  <c r="O315" i="6" s="1"/>
  <c r="O301" i="10" s="1"/>
  <c r="M315" i="6"/>
  <c r="N314" i="6"/>
  <c r="O314" i="6" s="1"/>
  <c r="O300" i="10" s="1"/>
  <c r="M314" i="6"/>
  <c r="N313" i="6"/>
  <c r="O313" i="6" s="1"/>
  <c r="O299" i="10" s="1"/>
  <c r="M313" i="6"/>
  <c r="N312" i="6"/>
  <c r="O312" i="6" s="1"/>
  <c r="O298" i="10" s="1"/>
  <c r="M312" i="6"/>
  <c r="N311" i="6"/>
  <c r="O311" i="6" s="1"/>
  <c r="O297" i="10" s="1"/>
  <c r="M311" i="6"/>
  <c r="N310" i="6"/>
  <c r="O310" i="6" s="1"/>
  <c r="O296" i="10" s="1"/>
  <c r="M310" i="6"/>
  <c r="N309" i="6"/>
  <c r="O309" i="6" s="1"/>
  <c r="O295" i="10" s="1"/>
  <c r="M309" i="6"/>
  <c r="N308" i="6"/>
  <c r="O308" i="6" s="1"/>
  <c r="O294" i="10" s="1"/>
  <c r="M308" i="6"/>
  <c r="N307" i="6"/>
  <c r="O307" i="6" s="1"/>
  <c r="O293" i="10" s="1"/>
  <c r="M307" i="6"/>
  <c r="N306" i="6"/>
  <c r="O306" i="6" s="1"/>
  <c r="O292" i="10" s="1"/>
  <c r="M306" i="6"/>
  <c r="N305" i="6"/>
  <c r="O305" i="6" s="1"/>
  <c r="O291" i="10" s="1"/>
  <c r="M305" i="6"/>
  <c r="N304" i="6"/>
  <c r="O304" i="6" s="1"/>
  <c r="O290" i="10" s="1"/>
  <c r="M304" i="6"/>
  <c r="N303" i="6"/>
  <c r="O303" i="6" s="1"/>
  <c r="O289" i="10" s="1"/>
  <c r="M303" i="6"/>
  <c r="N302" i="6"/>
  <c r="O302" i="6" s="1"/>
  <c r="O288" i="10" s="1"/>
  <c r="M302" i="6"/>
  <c r="N301" i="6"/>
  <c r="O301" i="6" s="1"/>
  <c r="O287" i="10" s="1"/>
  <c r="M301" i="6"/>
  <c r="N300" i="6"/>
  <c r="O300" i="6" s="1"/>
  <c r="O286" i="10" s="1"/>
  <c r="M300" i="6"/>
  <c r="N299" i="6"/>
  <c r="O299" i="6" s="1"/>
  <c r="O285" i="10" s="1"/>
  <c r="M299" i="6"/>
  <c r="N298" i="6"/>
  <c r="O298" i="6" s="1"/>
  <c r="O284" i="10" s="1"/>
  <c r="M298" i="6"/>
  <c r="N297" i="6"/>
  <c r="O297" i="6" s="1"/>
  <c r="O283" i="10" s="1"/>
  <c r="M297" i="6"/>
  <c r="N296" i="6"/>
  <c r="O296" i="6" s="1"/>
  <c r="O282" i="10" s="1"/>
  <c r="M296" i="6"/>
  <c r="N295" i="6"/>
  <c r="O295" i="6" s="1"/>
  <c r="O281" i="10" s="1"/>
  <c r="M295" i="6"/>
  <c r="N294" i="6"/>
  <c r="O294" i="6" s="1"/>
  <c r="O280" i="10" s="1"/>
  <c r="M294" i="6"/>
  <c r="N293" i="6"/>
  <c r="O293" i="6" s="1"/>
  <c r="O279" i="10" s="1"/>
  <c r="M293" i="6"/>
  <c r="N292" i="6"/>
  <c r="O292" i="6" s="1"/>
  <c r="O278" i="10" s="1"/>
  <c r="M292" i="6"/>
  <c r="N291" i="6"/>
  <c r="O291" i="6" s="1"/>
  <c r="O277" i="10" s="1"/>
  <c r="M291" i="6"/>
  <c r="N290" i="6"/>
  <c r="O290" i="6" s="1"/>
  <c r="O276" i="10" s="1"/>
  <c r="M290" i="6"/>
  <c r="N289" i="6"/>
  <c r="O289" i="6" s="1"/>
  <c r="O275" i="10" s="1"/>
  <c r="M289" i="6"/>
  <c r="N288" i="6"/>
  <c r="O288" i="6" s="1"/>
  <c r="O274" i="10" s="1"/>
  <c r="M288" i="6"/>
  <c r="N287" i="6"/>
  <c r="O287" i="6" s="1"/>
  <c r="O273" i="10" s="1"/>
  <c r="M287" i="6"/>
  <c r="N286" i="6"/>
  <c r="O286" i="6" s="1"/>
  <c r="O272" i="10" s="1"/>
  <c r="M286" i="6"/>
  <c r="N285" i="6"/>
  <c r="O285" i="6" s="1"/>
  <c r="O271" i="10" s="1"/>
  <c r="M285" i="6"/>
  <c r="N284" i="6"/>
  <c r="O284" i="6" s="1"/>
  <c r="O270" i="10" s="1"/>
  <c r="M284" i="6"/>
  <c r="N283" i="6"/>
  <c r="O283" i="6" s="1"/>
  <c r="O269" i="10" s="1"/>
  <c r="M283" i="6"/>
  <c r="N282" i="6"/>
  <c r="O282" i="6" s="1"/>
  <c r="O268" i="10" s="1"/>
  <c r="M282" i="6"/>
  <c r="N281" i="6"/>
  <c r="O281" i="6" s="1"/>
  <c r="O267" i="10" s="1"/>
  <c r="M281" i="6"/>
  <c r="N280" i="6"/>
  <c r="O280" i="6" s="1"/>
  <c r="O266" i="10" s="1"/>
  <c r="M280" i="6"/>
  <c r="N279" i="6"/>
  <c r="O279" i="6" s="1"/>
  <c r="O265" i="10" s="1"/>
  <c r="M279" i="6"/>
  <c r="N278" i="6"/>
  <c r="O278" i="6" s="1"/>
  <c r="O264" i="10" s="1"/>
  <c r="M278" i="6"/>
  <c r="N277" i="6"/>
  <c r="O277" i="6" s="1"/>
  <c r="O263" i="10" s="1"/>
  <c r="M277" i="6"/>
  <c r="N276" i="6"/>
  <c r="O276" i="6" s="1"/>
  <c r="O262" i="10" s="1"/>
  <c r="M276" i="6"/>
  <c r="N275" i="6"/>
  <c r="O275" i="6" s="1"/>
  <c r="O261" i="10" s="1"/>
  <c r="M275" i="6"/>
  <c r="N274" i="6"/>
  <c r="O274" i="6" s="1"/>
  <c r="O260" i="10" s="1"/>
  <c r="M274" i="6"/>
  <c r="N273" i="6"/>
  <c r="O273" i="6" s="1"/>
  <c r="O259" i="10" s="1"/>
  <c r="M273" i="6"/>
  <c r="N272" i="6"/>
  <c r="O272" i="6" s="1"/>
  <c r="O258" i="10" s="1"/>
  <c r="M272" i="6"/>
  <c r="N271" i="6"/>
  <c r="O271" i="6" s="1"/>
  <c r="O257" i="10" s="1"/>
  <c r="M271" i="6"/>
  <c r="N270" i="6"/>
  <c r="O270" i="6" s="1"/>
  <c r="O256" i="10" s="1"/>
  <c r="M270" i="6"/>
  <c r="N269" i="6"/>
  <c r="O269" i="6" s="1"/>
  <c r="O255" i="10" s="1"/>
  <c r="M269" i="6"/>
  <c r="N268" i="6"/>
  <c r="O268" i="6" s="1"/>
  <c r="O254" i="10" s="1"/>
  <c r="M268" i="6"/>
  <c r="N267" i="6"/>
  <c r="O267" i="6" s="1"/>
  <c r="O253" i="10" s="1"/>
  <c r="M267" i="6"/>
  <c r="N266" i="6"/>
  <c r="O266" i="6" s="1"/>
  <c r="O252" i="10" s="1"/>
  <c r="M266" i="6"/>
  <c r="N265" i="6"/>
  <c r="O265" i="6" s="1"/>
  <c r="O251" i="10" s="1"/>
  <c r="M265" i="6"/>
  <c r="N264" i="6"/>
  <c r="O264" i="6" s="1"/>
  <c r="O250" i="10" s="1"/>
  <c r="M264" i="6"/>
  <c r="N263" i="6"/>
  <c r="O263" i="6" s="1"/>
  <c r="O249" i="10" s="1"/>
  <c r="M263" i="6"/>
  <c r="N262" i="6"/>
  <c r="O262" i="6" s="1"/>
  <c r="O248" i="10" s="1"/>
  <c r="M262" i="6"/>
  <c r="N261" i="6"/>
  <c r="O261" i="6" s="1"/>
  <c r="O247" i="10" s="1"/>
  <c r="M261" i="6"/>
  <c r="N260" i="6"/>
  <c r="O260" i="6" s="1"/>
  <c r="O246" i="10" s="1"/>
  <c r="M260" i="6"/>
  <c r="N259" i="6"/>
  <c r="O259" i="6" s="1"/>
  <c r="O245" i="10" s="1"/>
  <c r="M259" i="6"/>
  <c r="N258" i="6"/>
  <c r="O258" i="6" s="1"/>
  <c r="O244" i="10" s="1"/>
  <c r="M258" i="6"/>
  <c r="N257" i="6"/>
  <c r="O257" i="6" s="1"/>
  <c r="O243" i="10" s="1"/>
  <c r="M257" i="6"/>
  <c r="N256" i="6"/>
  <c r="O256" i="6" s="1"/>
  <c r="O242" i="10" s="1"/>
  <c r="M256" i="6"/>
  <c r="N255" i="6"/>
  <c r="O255" i="6" s="1"/>
  <c r="O241" i="10" s="1"/>
  <c r="M255" i="6"/>
  <c r="N254" i="6"/>
  <c r="O254" i="6" s="1"/>
  <c r="O240" i="10" s="1"/>
  <c r="M254" i="6"/>
  <c r="N253" i="6"/>
  <c r="O253" i="6" s="1"/>
  <c r="O239" i="10" s="1"/>
  <c r="M253" i="6"/>
  <c r="N252" i="6"/>
  <c r="O252" i="6" s="1"/>
  <c r="O238" i="10" s="1"/>
  <c r="M252" i="6"/>
  <c r="N251" i="6"/>
  <c r="O251" i="6" s="1"/>
  <c r="O237" i="10" s="1"/>
  <c r="M251" i="6"/>
  <c r="N250" i="6"/>
  <c r="O250" i="6" s="1"/>
  <c r="O236" i="10" s="1"/>
  <c r="M250" i="6"/>
  <c r="N249" i="6"/>
  <c r="O249" i="6" s="1"/>
  <c r="O235" i="10" s="1"/>
  <c r="M249" i="6"/>
  <c r="N248" i="6"/>
  <c r="O248" i="6" s="1"/>
  <c r="O234" i="10" s="1"/>
  <c r="M248" i="6"/>
  <c r="N247" i="6"/>
  <c r="O247" i="6" s="1"/>
  <c r="O233" i="10" s="1"/>
  <c r="M247" i="6"/>
  <c r="N246" i="6"/>
  <c r="O246" i="6" s="1"/>
  <c r="O232" i="10" s="1"/>
  <c r="M246" i="6"/>
  <c r="N245" i="6"/>
  <c r="O245" i="6" s="1"/>
  <c r="O231" i="10" s="1"/>
  <c r="M245" i="6"/>
  <c r="N244" i="6"/>
  <c r="O244" i="6" s="1"/>
  <c r="O230" i="10" s="1"/>
  <c r="M244" i="6"/>
  <c r="N243" i="6"/>
  <c r="O243" i="6" s="1"/>
  <c r="O229" i="10" s="1"/>
  <c r="M243" i="6"/>
  <c r="N242" i="6"/>
  <c r="O242" i="6" s="1"/>
  <c r="O228" i="10" s="1"/>
  <c r="M242" i="6"/>
  <c r="N241" i="6"/>
  <c r="O241" i="6" s="1"/>
  <c r="O227" i="10" s="1"/>
  <c r="M241" i="6"/>
  <c r="N240" i="6"/>
  <c r="O240" i="6" s="1"/>
  <c r="O226" i="10" s="1"/>
  <c r="M240" i="6"/>
  <c r="N239" i="6"/>
  <c r="O239" i="6" s="1"/>
  <c r="O225" i="10" s="1"/>
  <c r="M239" i="6"/>
  <c r="N238" i="6"/>
  <c r="O238" i="6" s="1"/>
  <c r="O224" i="10" s="1"/>
  <c r="M238" i="6"/>
  <c r="N237" i="6"/>
  <c r="O237" i="6" s="1"/>
  <c r="O223" i="10" s="1"/>
  <c r="M237" i="6"/>
  <c r="N236" i="6"/>
  <c r="O236" i="6" s="1"/>
  <c r="O222" i="10" s="1"/>
  <c r="M236" i="6"/>
  <c r="N235" i="6"/>
  <c r="O235" i="6" s="1"/>
  <c r="O221" i="10" s="1"/>
  <c r="M235" i="6"/>
  <c r="N234" i="6"/>
  <c r="O234" i="6" s="1"/>
  <c r="O220" i="10" s="1"/>
  <c r="M234" i="6"/>
  <c r="N233" i="6"/>
  <c r="O233" i="6" s="1"/>
  <c r="O219" i="10" s="1"/>
  <c r="M233" i="6"/>
  <c r="N232" i="6"/>
  <c r="O232" i="6" s="1"/>
  <c r="O218" i="10" s="1"/>
  <c r="M232" i="6"/>
  <c r="N231" i="6"/>
  <c r="O231" i="6" s="1"/>
  <c r="O217" i="10" s="1"/>
  <c r="M231" i="6"/>
  <c r="N230" i="6"/>
  <c r="O230" i="6" s="1"/>
  <c r="O216" i="10" s="1"/>
  <c r="M230" i="6"/>
  <c r="N229" i="6"/>
  <c r="O229" i="6" s="1"/>
  <c r="O215" i="10" s="1"/>
  <c r="M229" i="6"/>
  <c r="N228" i="6"/>
  <c r="O228" i="6" s="1"/>
  <c r="O214" i="10" s="1"/>
  <c r="M228" i="6"/>
  <c r="N227" i="6"/>
  <c r="O227" i="6" s="1"/>
  <c r="O213" i="10" s="1"/>
  <c r="M227" i="6"/>
  <c r="N226" i="6"/>
  <c r="O226" i="6" s="1"/>
  <c r="O212" i="10" s="1"/>
  <c r="M226" i="6"/>
  <c r="N225" i="6"/>
  <c r="O225" i="6" s="1"/>
  <c r="O211" i="10" s="1"/>
  <c r="M225" i="6"/>
  <c r="N224" i="6"/>
  <c r="O224" i="6" s="1"/>
  <c r="O210" i="10" s="1"/>
  <c r="M224" i="6"/>
  <c r="N223" i="6"/>
  <c r="O223" i="6" s="1"/>
  <c r="O209" i="10" s="1"/>
  <c r="M223" i="6"/>
  <c r="N222" i="6"/>
  <c r="O222" i="6" s="1"/>
  <c r="O208" i="10" s="1"/>
  <c r="M222" i="6"/>
  <c r="N221" i="6"/>
  <c r="O221" i="6" s="1"/>
  <c r="O207" i="10" s="1"/>
  <c r="M221" i="6"/>
  <c r="N220" i="6"/>
  <c r="O220" i="6" s="1"/>
  <c r="O206" i="10" s="1"/>
  <c r="M220" i="6"/>
  <c r="N219" i="6"/>
  <c r="O219" i="6" s="1"/>
  <c r="O205" i="10" s="1"/>
  <c r="M219" i="6"/>
  <c r="N218" i="6"/>
  <c r="O218" i="6" s="1"/>
  <c r="O204" i="10" s="1"/>
  <c r="M218" i="6"/>
  <c r="N217" i="6"/>
  <c r="O217" i="6" s="1"/>
  <c r="O203" i="10" s="1"/>
  <c r="M217" i="6"/>
  <c r="N216" i="6"/>
  <c r="O216" i="6" s="1"/>
  <c r="O202" i="10" s="1"/>
  <c r="M216" i="6"/>
  <c r="N215" i="6"/>
  <c r="O215" i="6" s="1"/>
  <c r="O201" i="10" s="1"/>
  <c r="M215" i="6"/>
  <c r="N214" i="6"/>
  <c r="O214" i="6" s="1"/>
  <c r="O200" i="10" s="1"/>
  <c r="M214" i="6"/>
  <c r="N213" i="6"/>
  <c r="O213" i="6" s="1"/>
  <c r="O199" i="10" s="1"/>
  <c r="M213" i="6"/>
  <c r="N212" i="6"/>
  <c r="O212" i="6" s="1"/>
  <c r="O198" i="10" s="1"/>
  <c r="M212" i="6"/>
  <c r="N211" i="6"/>
  <c r="O211" i="6" s="1"/>
  <c r="O197" i="10" s="1"/>
  <c r="M211" i="6"/>
  <c r="N210" i="6"/>
  <c r="O210" i="6" s="1"/>
  <c r="O196" i="10" s="1"/>
  <c r="M210" i="6"/>
  <c r="N209" i="6"/>
  <c r="O209" i="6" s="1"/>
  <c r="O195" i="10" s="1"/>
  <c r="M209" i="6"/>
  <c r="N208" i="6"/>
  <c r="O208" i="6" s="1"/>
  <c r="O194" i="10" s="1"/>
  <c r="M208" i="6"/>
  <c r="N207" i="6"/>
  <c r="O207" i="6" s="1"/>
  <c r="O193" i="10" s="1"/>
  <c r="M207" i="6"/>
  <c r="N206" i="6"/>
  <c r="O206" i="6" s="1"/>
  <c r="O192" i="10" s="1"/>
  <c r="M206" i="6"/>
  <c r="N205" i="6"/>
  <c r="O205" i="6" s="1"/>
  <c r="O191" i="10" s="1"/>
  <c r="M205" i="6"/>
  <c r="N204" i="6"/>
  <c r="O204" i="6" s="1"/>
  <c r="O190" i="10" s="1"/>
  <c r="M204" i="6"/>
  <c r="N203" i="6"/>
  <c r="O203" i="6" s="1"/>
  <c r="O189" i="10" s="1"/>
  <c r="M203" i="6"/>
  <c r="N202" i="6"/>
  <c r="O202" i="6" s="1"/>
  <c r="O188" i="10" s="1"/>
  <c r="M202" i="6"/>
  <c r="N201" i="6"/>
  <c r="O201" i="6" s="1"/>
  <c r="O187" i="10" s="1"/>
  <c r="M201" i="6"/>
  <c r="N200" i="6"/>
  <c r="O200" i="6" s="1"/>
  <c r="O186" i="10" s="1"/>
  <c r="M200" i="6"/>
  <c r="N199" i="6"/>
  <c r="O199" i="6" s="1"/>
  <c r="O185" i="10" s="1"/>
  <c r="M199" i="6"/>
  <c r="N198" i="6"/>
  <c r="O198" i="6" s="1"/>
  <c r="O184" i="10" s="1"/>
  <c r="M198" i="6"/>
  <c r="N197" i="6"/>
  <c r="O197" i="6" s="1"/>
  <c r="O183" i="10" s="1"/>
  <c r="M197" i="6"/>
  <c r="N196" i="6"/>
  <c r="O196" i="6" s="1"/>
  <c r="O182" i="10" s="1"/>
  <c r="M196" i="6"/>
  <c r="N195" i="6"/>
  <c r="O195" i="6" s="1"/>
  <c r="O181" i="10" s="1"/>
  <c r="M195" i="6"/>
  <c r="N194" i="6"/>
  <c r="O194" i="6" s="1"/>
  <c r="O180" i="10" s="1"/>
  <c r="M194" i="6"/>
  <c r="N193" i="6"/>
  <c r="O193" i="6" s="1"/>
  <c r="O179" i="10" s="1"/>
  <c r="M193" i="6"/>
  <c r="N192" i="6"/>
  <c r="O192" i="6" s="1"/>
  <c r="O178" i="10" s="1"/>
  <c r="M192" i="6"/>
  <c r="N191" i="6"/>
  <c r="O191" i="6" s="1"/>
  <c r="O177" i="10" s="1"/>
  <c r="M191" i="6"/>
  <c r="N190" i="6"/>
  <c r="O190" i="6" s="1"/>
  <c r="O176" i="10" s="1"/>
  <c r="M190" i="6"/>
  <c r="N189" i="6"/>
  <c r="O189" i="6" s="1"/>
  <c r="O175" i="10" s="1"/>
  <c r="M189" i="6"/>
  <c r="N188" i="6"/>
  <c r="O188" i="6" s="1"/>
  <c r="O174" i="10" s="1"/>
  <c r="M188" i="6"/>
  <c r="N187" i="6"/>
  <c r="O187" i="6" s="1"/>
  <c r="O173" i="10" s="1"/>
  <c r="M187" i="6"/>
  <c r="N186" i="6"/>
  <c r="O186" i="6" s="1"/>
  <c r="O172" i="10" s="1"/>
  <c r="M186" i="6"/>
  <c r="N185" i="6"/>
  <c r="O185" i="6" s="1"/>
  <c r="O171" i="10" s="1"/>
  <c r="M185" i="6"/>
  <c r="N184" i="6"/>
  <c r="O184" i="6" s="1"/>
  <c r="O170" i="10" s="1"/>
  <c r="M184" i="6"/>
  <c r="N183" i="6"/>
  <c r="O183" i="6" s="1"/>
  <c r="O169" i="10" s="1"/>
  <c r="M183" i="6"/>
  <c r="N182" i="6"/>
  <c r="O182" i="6" s="1"/>
  <c r="O168" i="10" s="1"/>
  <c r="M182" i="6"/>
  <c r="N181" i="6"/>
  <c r="O181" i="6" s="1"/>
  <c r="O167" i="10" s="1"/>
  <c r="M181" i="6"/>
  <c r="N180" i="6"/>
  <c r="O180" i="6" s="1"/>
  <c r="O166" i="10" s="1"/>
  <c r="M180" i="6"/>
  <c r="N179" i="6"/>
  <c r="O179" i="6" s="1"/>
  <c r="O165" i="10" s="1"/>
  <c r="M179" i="6"/>
  <c r="N178" i="6"/>
  <c r="O178" i="6" s="1"/>
  <c r="O164" i="10" s="1"/>
  <c r="M178" i="6"/>
  <c r="N177" i="6"/>
  <c r="O177" i="6" s="1"/>
  <c r="O163" i="10" s="1"/>
  <c r="M177" i="6"/>
  <c r="N176" i="6"/>
  <c r="O176" i="6" s="1"/>
  <c r="O162" i="10" s="1"/>
  <c r="M176" i="6"/>
  <c r="N175" i="6"/>
  <c r="O175" i="6" s="1"/>
  <c r="O161" i="10" s="1"/>
  <c r="M175" i="6"/>
  <c r="N174" i="6"/>
  <c r="O174" i="6" s="1"/>
  <c r="O160" i="10" s="1"/>
  <c r="M174" i="6"/>
  <c r="M173" i="6"/>
  <c r="N173" i="6" s="1"/>
  <c r="O173" i="6" s="1"/>
  <c r="O159" i="10" s="1"/>
  <c r="M172" i="6"/>
  <c r="M171" i="6"/>
  <c r="M170" i="6"/>
  <c r="M169" i="6"/>
  <c r="M168" i="6"/>
  <c r="M167" i="6"/>
  <c r="M166" i="6"/>
  <c r="M165" i="6"/>
  <c r="N165" i="6" s="1"/>
  <c r="O165" i="6" s="1"/>
  <c r="O151" i="10" s="1"/>
  <c r="M164" i="6"/>
  <c r="M163" i="6"/>
  <c r="M162" i="6"/>
  <c r="M161" i="6"/>
  <c r="M160" i="6"/>
  <c r="M159" i="6"/>
  <c r="N159" i="6" s="1"/>
  <c r="O159" i="6" s="1"/>
  <c r="O145" i="10" s="1"/>
  <c r="M158" i="6"/>
  <c r="N158" i="6" s="1"/>
  <c r="O158" i="6" s="1"/>
  <c r="O144" i="10" s="1"/>
  <c r="M157" i="6"/>
  <c r="N157" i="6" s="1"/>
  <c r="O157" i="6" s="1"/>
  <c r="O143" i="10" s="1"/>
  <c r="M156" i="6"/>
  <c r="N156" i="6" s="1"/>
  <c r="O156" i="6" s="1"/>
  <c r="O142" i="10" s="1"/>
  <c r="M155" i="6"/>
  <c r="N155" i="6" s="1"/>
  <c r="O155" i="6" s="1"/>
  <c r="O141" i="10" s="1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N132" i="6" s="1"/>
  <c r="O132" i="6" s="1"/>
  <c r="O118" i="10" s="1"/>
  <c r="M131" i="6"/>
  <c r="M130" i="6"/>
  <c r="N129" i="6"/>
  <c r="O129" i="6" s="1"/>
  <c r="O115" i="10" s="1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N104" i="6" s="1"/>
  <c r="O104" i="6" s="1"/>
  <c r="O90" i="10" s="1"/>
  <c r="N103" i="6"/>
  <c r="O103" i="6" s="1"/>
  <c r="O89" i="10" s="1"/>
  <c r="M103" i="6"/>
  <c r="M102" i="6"/>
  <c r="N102" i="6" s="1"/>
  <c r="O102" i="6" s="1"/>
  <c r="O88" i="10" s="1"/>
  <c r="M101" i="6"/>
  <c r="N101" i="6" s="1"/>
  <c r="O101" i="6" s="1"/>
  <c r="O87" i="10" s="1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N79" i="6"/>
  <c r="O79" i="6" s="1"/>
  <c r="O65" i="10" s="1"/>
  <c r="M79" i="6"/>
  <c r="N78" i="6"/>
  <c r="O78" i="6" s="1"/>
  <c r="O64" i="10" s="1"/>
  <c r="M78" i="6"/>
  <c r="N77" i="6"/>
  <c r="O77" i="6" s="1"/>
  <c r="O63" i="10" s="1"/>
  <c r="M77" i="6"/>
  <c r="N76" i="6"/>
  <c r="O76" i="6" s="1"/>
  <c r="O62" i="10" s="1"/>
  <c r="M76" i="6"/>
  <c r="N75" i="6"/>
  <c r="O75" i="6" s="1"/>
  <c r="O61" i="10" s="1"/>
  <c r="M75" i="6"/>
  <c r="N74" i="6"/>
  <c r="O74" i="6" s="1"/>
  <c r="O60" i="10" s="1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N46" i="6"/>
  <c r="O46" i="6" s="1"/>
  <c r="O32" i="10" s="1"/>
  <c r="M46" i="6"/>
  <c r="M45" i="6"/>
  <c r="M44" i="6"/>
  <c r="M43" i="6"/>
  <c r="N42" i="6"/>
  <c r="O42" i="6" s="1"/>
  <c r="O28" i="10" s="1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N47" i="6" l="1"/>
  <c r="N94" i="7"/>
  <c r="N97" i="7" s="1"/>
  <c r="N95" i="7"/>
  <c r="N96" i="7" s="1"/>
  <c r="N86" i="7"/>
  <c r="N87" i="7" s="1"/>
  <c r="N66" i="7"/>
  <c r="N67" i="7" s="1"/>
  <c r="D67" i="7" s="1"/>
  <c r="N62" i="7"/>
  <c r="N63" i="7" s="1"/>
  <c r="D63" i="7" s="1"/>
  <c r="N44" i="7"/>
  <c r="N30" i="7"/>
  <c r="N31" i="7" s="1"/>
  <c r="N32" i="7" s="1"/>
  <c r="D32" i="7" s="1"/>
  <c r="N48" i="6"/>
  <c r="O48" i="6" s="1"/>
  <c r="O34" i="10" s="1"/>
  <c r="N49" i="6"/>
  <c r="O49" i="6" s="1"/>
  <c r="O35" i="10" s="1"/>
  <c r="N43" i="6"/>
  <c r="O43" i="6" s="1"/>
  <c r="O29" i="10" s="1"/>
  <c r="N44" i="6"/>
  <c r="O44" i="6" s="1"/>
  <c r="O30" i="10" s="1"/>
  <c r="D1000" i="7"/>
  <c r="C1000" i="7"/>
  <c r="D999" i="7"/>
  <c r="C999" i="7"/>
  <c r="D998" i="7"/>
  <c r="C998" i="7"/>
  <c r="D997" i="7"/>
  <c r="K997" i="7" s="1"/>
  <c r="C997" i="7"/>
  <c r="D996" i="7"/>
  <c r="C996" i="7"/>
  <c r="D995" i="7"/>
  <c r="C995" i="7"/>
  <c r="D994" i="7"/>
  <c r="K994" i="7" s="1"/>
  <c r="C994" i="7"/>
  <c r="D993" i="7"/>
  <c r="C993" i="7"/>
  <c r="D992" i="7"/>
  <c r="C992" i="7"/>
  <c r="D991" i="7"/>
  <c r="C991" i="7"/>
  <c r="D990" i="7"/>
  <c r="K990" i="7" s="1"/>
  <c r="C990" i="7"/>
  <c r="D989" i="7"/>
  <c r="K989" i="7" s="1"/>
  <c r="C989" i="7"/>
  <c r="D988" i="7"/>
  <c r="C988" i="7"/>
  <c r="D987" i="7"/>
  <c r="C987" i="7"/>
  <c r="D986" i="7"/>
  <c r="C986" i="7"/>
  <c r="D985" i="7"/>
  <c r="C985" i="7"/>
  <c r="D984" i="7"/>
  <c r="C984" i="7"/>
  <c r="D983" i="7"/>
  <c r="C983" i="7"/>
  <c r="D982" i="7"/>
  <c r="C982" i="7"/>
  <c r="D981" i="7"/>
  <c r="C981" i="7"/>
  <c r="D980" i="7"/>
  <c r="C980" i="7"/>
  <c r="D979" i="7"/>
  <c r="C979" i="7"/>
  <c r="D978" i="7"/>
  <c r="K978" i="7" s="1"/>
  <c r="C978" i="7"/>
  <c r="D977" i="7"/>
  <c r="C977" i="7"/>
  <c r="D976" i="7"/>
  <c r="C976" i="7"/>
  <c r="D975" i="7"/>
  <c r="C975" i="7"/>
  <c r="D974" i="7"/>
  <c r="K974" i="7" s="1"/>
  <c r="C974" i="7"/>
  <c r="D973" i="7"/>
  <c r="K973" i="7" s="1"/>
  <c r="C973" i="7"/>
  <c r="D972" i="7"/>
  <c r="C972" i="7"/>
  <c r="D971" i="7"/>
  <c r="C971" i="7"/>
  <c r="D970" i="7"/>
  <c r="C970" i="7"/>
  <c r="D969" i="7"/>
  <c r="C969" i="7"/>
  <c r="D968" i="7"/>
  <c r="C968" i="7"/>
  <c r="D967" i="7"/>
  <c r="C967" i="7"/>
  <c r="D966" i="7"/>
  <c r="K966" i="7" s="1"/>
  <c r="C966" i="7"/>
  <c r="D965" i="7"/>
  <c r="C965" i="7"/>
  <c r="D964" i="7"/>
  <c r="C964" i="7"/>
  <c r="D963" i="7"/>
  <c r="C963" i="7"/>
  <c r="D962" i="7"/>
  <c r="K962" i="7" s="1"/>
  <c r="C962" i="7"/>
  <c r="D961" i="7"/>
  <c r="C961" i="7"/>
  <c r="D960" i="7"/>
  <c r="C960" i="7"/>
  <c r="D959" i="7"/>
  <c r="C959" i="7"/>
  <c r="D958" i="7"/>
  <c r="K958" i="7" s="1"/>
  <c r="C958" i="7"/>
  <c r="D957" i="7"/>
  <c r="C957" i="7"/>
  <c r="D956" i="7"/>
  <c r="C956" i="7"/>
  <c r="D955" i="7"/>
  <c r="C955" i="7"/>
  <c r="D954" i="7"/>
  <c r="C954" i="7"/>
  <c r="D953" i="7"/>
  <c r="C953" i="7"/>
  <c r="D952" i="7"/>
  <c r="K952" i="7" s="1"/>
  <c r="C952" i="7"/>
  <c r="D951" i="7"/>
  <c r="C951" i="7"/>
  <c r="D950" i="7"/>
  <c r="C950" i="7"/>
  <c r="D949" i="7"/>
  <c r="K949" i="7" s="1"/>
  <c r="C949" i="7"/>
  <c r="D948" i="7"/>
  <c r="K948" i="7" s="1"/>
  <c r="C948" i="7"/>
  <c r="D947" i="7"/>
  <c r="C947" i="7"/>
  <c r="D946" i="7"/>
  <c r="C946" i="7"/>
  <c r="D945" i="7"/>
  <c r="K945" i="7" s="1"/>
  <c r="C945" i="7"/>
  <c r="D944" i="7"/>
  <c r="C944" i="7"/>
  <c r="D943" i="7"/>
  <c r="C943" i="7"/>
  <c r="D942" i="7"/>
  <c r="C942" i="7"/>
  <c r="D941" i="7"/>
  <c r="K941" i="7" s="1"/>
  <c r="C941" i="7"/>
  <c r="D940" i="7"/>
  <c r="K940" i="7" s="1"/>
  <c r="C940" i="7"/>
  <c r="D939" i="7"/>
  <c r="C939" i="7"/>
  <c r="D938" i="7"/>
  <c r="C938" i="7"/>
  <c r="D937" i="7"/>
  <c r="C937" i="7"/>
  <c r="D936" i="7"/>
  <c r="C936" i="7"/>
  <c r="D935" i="7"/>
  <c r="C935" i="7"/>
  <c r="D934" i="7"/>
  <c r="C934" i="7"/>
  <c r="D933" i="7"/>
  <c r="K933" i="7" s="1"/>
  <c r="C933" i="7"/>
  <c r="D932" i="7"/>
  <c r="K932" i="7" s="1"/>
  <c r="C932" i="7"/>
  <c r="D931" i="7"/>
  <c r="C931" i="7"/>
  <c r="D930" i="7"/>
  <c r="C930" i="7"/>
  <c r="D929" i="7"/>
  <c r="K929" i="7" s="1"/>
  <c r="C929" i="7"/>
  <c r="D928" i="7"/>
  <c r="C928" i="7"/>
  <c r="D927" i="7"/>
  <c r="C927" i="7"/>
  <c r="D926" i="7"/>
  <c r="C926" i="7"/>
  <c r="D925" i="7"/>
  <c r="K925" i="7" s="1"/>
  <c r="C925" i="7"/>
  <c r="D924" i="7"/>
  <c r="K924" i="7" s="1"/>
  <c r="C924" i="7"/>
  <c r="D923" i="7"/>
  <c r="C923" i="7"/>
  <c r="D922" i="7"/>
  <c r="C922" i="7"/>
  <c r="D921" i="7"/>
  <c r="C921" i="7"/>
  <c r="D920" i="7"/>
  <c r="C920" i="7"/>
  <c r="D919" i="7"/>
  <c r="C919" i="7"/>
  <c r="D918" i="7"/>
  <c r="C918" i="7"/>
  <c r="D917" i="7"/>
  <c r="K917" i="7" s="1"/>
  <c r="C917" i="7"/>
  <c r="D916" i="7"/>
  <c r="K916" i="7" s="1"/>
  <c r="C916" i="7"/>
  <c r="D915" i="7"/>
  <c r="C915" i="7"/>
  <c r="D914" i="7"/>
  <c r="C914" i="7"/>
  <c r="D913" i="7"/>
  <c r="C913" i="7"/>
  <c r="D912" i="7"/>
  <c r="K912" i="7" s="1"/>
  <c r="C912" i="7"/>
  <c r="D911" i="7"/>
  <c r="C911" i="7"/>
  <c r="D910" i="7"/>
  <c r="C910" i="7"/>
  <c r="D909" i="7"/>
  <c r="K909" i="7" s="1"/>
  <c r="C909" i="7"/>
  <c r="D908" i="7"/>
  <c r="K908" i="7" s="1"/>
  <c r="C908" i="7"/>
  <c r="D907" i="7"/>
  <c r="C907" i="7"/>
  <c r="D906" i="7"/>
  <c r="C906" i="7"/>
  <c r="D905" i="7"/>
  <c r="K905" i="7" s="1"/>
  <c r="C905" i="7"/>
  <c r="D904" i="7"/>
  <c r="K904" i="7" s="1"/>
  <c r="C904" i="7"/>
  <c r="D903" i="7"/>
  <c r="C903" i="7"/>
  <c r="D902" i="7"/>
  <c r="C902" i="7"/>
  <c r="D901" i="7"/>
  <c r="C901" i="7"/>
  <c r="D900" i="7"/>
  <c r="C900" i="7"/>
  <c r="D899" i="7"/>
  <c r="C899" i="7"/>
  <c r="D898" i="7"/>
  <c r="C898" i="7"/>
  <c r="D897" i="7"/>
  <c r="C897" i="7"/>
  <c r="D896" i="7"/>
  <c r="C896" i="7"/>
  <c r="D895" i="7"/>
  <c r="K895" i="7" s="1"/>
  <c r="C895" i="7"/>
  <c r="D894" i="7"/>
  <c r="C894" i="7"/>
  <c r="D893" i="7"/>
  <c r="C893" i="7"/>
  <c r="D892" i="7"/>
  <c r="C892" i="7"/>
  <c r="D891" i="7"/>
  <c r="C891" i="7"/>
  <c r="D890" i="7"/>
  <c r="C890" i="7"/>
  <c r="D889" i="7"/>
  <c r="C889" i="7"/>
  <c r="D888" i="7"/>
  <c r="C888" i="7"/>
  <c r="D887" i="7"/>
  <c r="K887" i="7" s="1"/>
  <c r="C887" i="7"/>
  <c r="D886" i="7"/>
  <c r="C886" i="7"/>
  <c r="D885" i="7"/>
  <c r="C885" i="7"/>
  <c r="D884" i="7"/>
  <c r="C884" i="7"/>
  <c r="D883" i="7"/>
  <c r="C883" i="7"/>
  <c r="D882" i="7"/>
  <c r="C882" i="7"/>
  <c r="D881" i="7"/>
  <c r="C881" i="7"/>
  <c r="D880" i="7"/>
  <c r="C880" i="7"/>
  <c r="D879" i="7"/>
  <c r="K879" i="7" s="1"/>
  <c r="C879" i="7"/>
  <c r="D878" i="7"/>
  <c r="C878" i="7"/>
  <c r="D877" i="7"/>
  <c r="C877" i="7"/>
  <c r="D876" i="7"/>
  <c r="C876" i="7"/>
  <c r="D875" i="7"/>
  <c r="K875" i="7" s="1"/>
  <c r="C875" i="7"/>
  <c r="D874" i="7"/>
  <c r="C874" i="7"/>
  <c r="D873" i="7"/>
  <c r="C873" i="7"/>
  <c r="D872" i="7"/>
  <c r="C872" i="7"/>
  <c r="D871" i="7"/>
  <c r="K871" i="7" s="1"/>
  <c r="C871" i="7"/>
  <c r="D870" i="7"/>
  <c r="C870" i="7"/>
  <c r="D869" i="7"/>
  <c r="K869" i="7" s="1"/>
  <c r="C869" i="7"/>
  <c r="D868" i="7"/>
  <c r="C868" i="7"/>
  <c r="D867" i="7"/>
  <c r="K867" i="7" s="1"/>
  <c r="C867" i="7"/>
  <c r="D866" i="7"/>
  <c r="K866" i="7" s="1"/>
  <c r="C866" i="7"/>
  <c r="D865" i="7"/>
  <c r="C865" i="7"/>
  <c r="D864" i="7"/>
  <c r="C864" i="7"/>
  <c r="D863" i="7"/>
  <c r="C863" i="7"/>
  <c r="D862" i="7"/>
  <c r="C862" i="7"/>
  <c r="D861" i="7"/>
  <c r="C861" i="7"/>
  <c r="D860" i="7"/>
  <c r="C860" i="7"/>
  <c r="D859" i="7"/>
  <c r="K859" i="7" s="1"/>
  <c r="C859" i="7"/>
  <c r="D858" i="7"/>
  <c r="K858" i="7" s="1"/>
  <c r="C858" i="7"/>
  <c r="D857" i="7"/>
  <c r="C857" i="7"/>
  <c r="D856" i="7"/>
  <c r="C856" i="7"/>
  <c r="D855" i="7"/>
  <c r="C855" i="7"/>
  <c r="D854" i="7"/>
  <c r="C854" i="7"/>
  <c r="D853" i="7"/>
  <c r="C853" i="7"/>
  <c r="D852" i="7"/>
  <c r="C852" i="7"/>
  <c r="D851" i="7"/>
  <c r="K851" i="7" s="1"/>
  <c r="C851" i="7"/>
  <c r="D850" i="7"/>
  <c r="K850" i="7" s="1"/>
  <c r="C850" i="7"/>
  <c r="D849" i="7"/>
  <c r="C849" i="7"/>
  <c r="D848" i="7"/>
  <c r="C848" i="7"/>
  <c r="D847" i="7"/>
  <c r="K847" i="7" s="1"/>
  <c r="C847" i="7"/>
  <c r="D846" i="7"/>
  <c r="C846" i="7"/>
  <c r="D845" i="7"/>
  <c r="C845" i="7"/>
  <c r="D844" i="7"/>
  <c r="C844" i="7"/>
  <c r="D843" i="7"/>
  <c r="K843" i="7" s="1"/>
  <c r="C843" i="7"/>
  <c r="D842" i="7"/>
  <c r="C842" i="7"/>
  <c r="D841" i="7"/>
  <c r="C841" i="7"/>
  <c r="D840" i="7"/>
  <c r="C840" i="7"/>
  <c r="D839" i="7"/>
  <c r="C839" i="7"/>
  <c r="D838" i="7"/>
  <c r="C838" i="7"/>
  <c r="D837" i="7"/>
  <c r="C837" i="7"/>
  <c r="D836" i="7"/>
  <c r="C836" i="7"/>
  <c r="D835" i="7"/>
  <c r="K835" i="7" s="1"/>
  <c r="C835" i="7"/>
  <c r="D834" i="7"/>
  <c r="C834" i="7"/>
  <c r="D833" i="7"/>
  <c r="C833" i="7"/>
  <c r="D832" i="7"/>
  <c r="C832" i="7"/>
  <c r="D831" i="7"/>
  <c r="K831" i="7" s="1"/>
  <c r="C831" i="7"/>
  <c r="D830" i="7"/>
  <c r="C830" i="7"/>
  <c r="D829" i="7"/>
  <c r="C829" i="7"/>
  <c r="D828" i="7"/>
  <c r="C828" i="7"/>
  <c r="D827" i="7"/>
  <c r="C827" i="7"/>
  <c r="D826" i="7"/>
  <c r="C826" i="7"/>
  <c r="D825" i="7"/>
  <c r="C825" i="7"/>
  <c r="D824" i="7"/>
  <c r="C824" i="7"/>
  <c r="D823" i="7"/>
  <c r="C823" i="7"/>
  <c r="D822" i="7"/>
  <c r="K822" i="7" s="1"/>
  <c r="C822" i="7"/>
  <c r="D821" i="7"/>
  <c r="K821" i="7" s="1"/>
  <c r="C821" i="7"/>
  <c r="D820" i="7"/>
  <c r="C820" i="7"/>
  <c r="D819" i="7"/>
  <c r="C819" i="7"/>
  <c r="D818" i="7"/>
  <c r="K818" i="7" s="1"/>
  <c r="C818" i="7"/>
  <c r="D817" i="7"/>
  <c r="K817" i="7" s="1"/>
  <c r="C817" i="7"/>
  <c r="D816" i="7"/>
  <c r="C816" i="7"/>
  <c r="D815" i="7"/>
  <c r="C815" i="7"/>
  <c r="D814" i="7"/>
  <c r="K814" i="7" s="1"/>
  <c r="C814" i="7"/>
  <c r="D813" i="7"/>
  <c r="C813" i="7"/>
  <c r="D812" i="7"/>
  <c r="C812" i="7"/>
  <c r="D811" i="7"/>
  <c r="C811" i="7"/>
  <c r="D810" i="7"/>
  <c r="K810" i="7" s="1"/>
  <c r="C810" i="7"/>
  <c r="D809" i="7"/>
  <c r="C809" i="7"/>
  <c r="D808" i="7"/>
  <c r="C808" i="7"/>
  <c r="D807" i="7"/>
  <c r="C807" i="7"/>
  <c r="D806" i="7"/>
  <c r="K806" i="7" s="1"/>
  <c r="C806" i="7"/>
  <c r="D805" i="7"/>
  <c r="C805" i="7"/>
  <c r="D804" i="7"/>
  <c r="C804" i="7"/>
  <c r="D803" i="7"/>
  <c r="C803" i="7"/>
  <c r="D802" i="7"/>
  <c r="K802" i="7" s="1"/>
  <c r="C802" i="7"/>
  <c r="D801" i="7"/>
  <c r="C801" i="7"/>
  <c r="D800" i="7"/>
  <c r="C800" i="7"/>
  <c r="D799" i="7"/>
  <c r="C799" i="7"/>
  <c r="D798" i="7"/>
  <c r="K798" i="7" s="1"/>
  <c r="C798" i="7"/>
  <c r="D797" i="7"/>
  <c r="C797" i="7"/>
  <c r="D796" i="7"/>
  <c r="C796" i="7"/>
  <c r="D795" i="7"/>
  <c r="C795" i="7"/>
  <c r="D794" i="7"/>
  <c r="K794" i="7" s="1"/>
  <c r="C794" i="7"/>
  <c r="D793" i="7"/>
  <c r="C793" i="7"/>
  <c r="D792" i="7"/>
  <c r="C792" i="7"/>
  <c r="D791" i="7"/>
  <c r="C791" i="7"/>
  <c r="D790" i="7"/>
  <c r="K790" i="7" s="1"/>
  <c r="C790" i="7"/>
  <c r="D789" i="7"/>
  <c r="C789" i="7"/>
  <c r="D788" i="7"/>
  <c r="C788" i="7"/>
  <c r="D787" i="7"/>
  <c r="C787" i="7"/>
  <c r="D786" i="7"/>
  <c r="K786" i="7" s="1"/>
  <c r="C786" i="7"/>
  <c r="D785" i="7"/>
  <c r="C785" i="7"/>
  <c r="D784" i="7"/>
  <c r="C784" i="7"/>
  <c r="D783" i="7"/>
  <c r="C783" i="7"/>
  <c r="D782" i="7"/>
  <c r="K782" i="7" s="1"/>
  <c r="C782" i="7"/>
  <c r="D781" i="7"/>
  <c r="C781" i="7"/>
  <c r="D780" i="7"/>
  <c r="C780" i="7"/>
  <c r="D779" i="7"/>
  <c r="C779" i="7"/>
  <c r="D778" i="7"/>
  <c r="K778" i="7" s="1"/>
  <c r="C778" i="7"/>
  <c r="D777" i="7"/>
  <c r="C777" i="7"/>
  <c r="D776" i="7"/>
  <c r="C776" i="7"/>
  <c r="D775" i="7"/>
  <c r="C775" i="7"/>
  <c r="D774" i="7"/>
  <c r="K774" i="7" s="1"/>
  <c r="C774" i="7"/>
  <c r="D773" i="7"/>
  <c r="C773" i="7"/>
  <c r="D772" i="7"/>
  <c r="C772" i="7"/>
  <c r="D771" i="7"/>
  <c r="C771" i="7"/>
  <c r="D770" i="7"/>
  <c r="K770" i="7" s="1"/>
  <c r="C770" i="7"/>
  <c r="D769" i="7"/>
  <c r="C769" i="7"/>
  <c r="D768" i="7"/>
  <c r="C768" i="7"/>
  <c r="D767" i="7"/>
  <c r="C767" i="7"/>
  <c r="D766" i="7"/>
  <c r="K766" i="7" s="1"/>
  <c r="C766" i="7"/>
  <c r="D765" i="7"/>
  <c r="C765" i="7"/>
  <c r="D764" i="7"/>
  <c r="C764" i="7"/>
  <c r="D763" i="7"/>
  <c r="C763" i="7"/>
  <c r="D762" i="7"/>
  <c r="K762" i="7" s="1"/>
  <c r="C762" i="7"/>
  <c r="D761" i="7"/>
  <c r="C761" i="7"/>
  <c r="D760" i="7"/>
  <c r="C760" i="7"/>
  <c r="D759" i="7"/>
  <c r="C759" i="7"/>
  <c r="D758" i="7"/>
  <c r="K758" i="7" s="1"/>
  <c r="C758" i="7"/>
  <c r="D757" i="7"/>
  <c r="C757" i="7"/>
  <c r="D756" i="7"/>
  <c r="C756" i="7"/>
  <c r="D755" i="7"/>
  <c r="C755" i="7"/>
  <c r="D754" i="7"/>
  <c r="K754" i="7" s="1"/>
  <c r="C754" i="7"/>
  <c r="D753" i="7"/>
  <c r="C753" i="7"/>
  <c r="D752" i="7"/>
  <c r="C752" i="7"/>
  <c r="D751" i="7"/>
  <c r="C751" i="7"/>
  <c r="D750" i="7"/>
  <c r="K750" i="7" s="1"/>
  <c r="C750" i="7"/>
  <c r="D749" i="7"/>
  <c r="C749" i="7"/>
  <c r="D748" i="7"/>
  <c r="C748" i="7"/>
  <c r="D747" i="7"/>
  <c r="K747" i="7" s="1"/>
  <c r="C747" i="7"/>
  <c r="D746" i="7"/>
  <c r="C746" i="7"/>
  <c r="D745" i="7"/>
  <c r="K745" i="7" s="1"/>
  <c r="C745" i="7"/>
  <c r="D744" i="7"/>
  <c r="C744" i="7"/>
  <c r="D743" i="7"/>
  <c r="C743" i="7"/>
  <c r="D742" i="7"/>
  <c r="C742" i="7"/>
  <c r="D741" i="7"/>
  <c r="K741" i="7" s="1"/>
  <c r="C741" i="7"/>
  <c r="D740" i="7"/>
  <c r="C740" i="7"/>
  <c r="D739" i="7"/>
  <c r="C739" i="7"/>
  <c r="D738" i="7"/>
  <c r="C738" i="7"/>
  <c r="D737" i="7"/>
  <c r="K737" i="7" s="1"/>
  <c r="C737" i="7"/>
  <c r="D736" i="7"/>
  <c r="C736" i="7"/>
  <c r="D735" i="7"/>
  <c r="C735" i="7"/>
  <c r="D734" i="7"/>
  <c r="C734" i="7"/>
  <c r="D733" i="7"/>
  <c r="K733" i="7" s="1"/>
  <c r="C733" i="7"/>
  <c r="D732" i="7"/>
  <c r="C732" i="7"/>
  <c r="D731" i="7"/>
  <c r="C731" i="7"/>
  <c r="D730" i="7"/>
  <c r="C730" i="7"/>
  <c r="D729" i="7"/>
  <c r="K729" i="7" s="1"/>
  <c r="C729" i="7"/>
  <c r="D728" i="7"/>
  <c r="C728" i="7"/>
  <c r="D727" i="7"/>
  <c r="C727" i="7"/>
  <c r="D726" i="7"/>
  <c r="C726" i="7"/>
  <c r="D725" i="7"/>
  <c r="K725" i="7" s="1"/>
  <c r="C725" i="7"/>
  <c r="D724" i="7"/>
  <c r="C724" i="7"/>
  <c r="D723" i="7"/>
  <c r="C723" i="7"/>
  <c r="D722" i="7"/>
  <c r="C722" i="7"/>
  <c r="D721" i="7"/>
  <c r="K721" i="7" s="1"/>
  <c r="C721" i="7"/>
  <c r="D720" i="7"/>
  <c r="C720" i="7"/>
  <c r="D719" i="7"/>
  <c r="C719" i="7"/>
  <c r="D718" i="7"/>
  <c r="C718" i="7"/>
  <c r="D717" i="7"/>
  <c r="C717" i="7"/>
  <c r="D716" i="7"/>
  <c r="C716" i="7"/>
  <c r="D715" i="7"/>
  <c r="C715" i="7"/>
  <c r="D714" i="7"/>
  <c r="C714" i="7"/>
  <c r="D713" i="7"/>
  <c r="C713" i="7"/>
  <c r="D712" i="7"/>
  <c r="C712" i="7"/>
  <c r="D711" i="7"/>
  <c r="C711" i="7"/>
  <c r="D710" i="7"/>
  <c r="C710" i="7"/>
  <c r="D709" i="7"/>
  <c r="C709" i="7"/>
  <c r="D708" i="7"/>
  <c r="C708" i="7"/>
  <c r="D707" i="7"/>
  <c r="C707" i="7"/>
  <c r="D706" i="7"/>
  <c r="C706" i="7"/>
  <c r="D705" i="7"/>
  <c r="C705" i="7"/>
  <c r="D704" i="7"/>
  <c r="C704" i="7"/>
  <c r="D703" i="7"/>
  <c r="C703" i="7"/>
  <c r="D702" i="7"/>
  <c r="C702" i="7"/>
  <c r="D701" i="7"/>
  <c r="C701" i="7"/>
  <c r="D700" i="7"/>
  <c r="C700" i="7"/>
  <c r="D699" i="7"/>
  <c r="C699" i="7"/>
  <c r="D698" i="7"/>
  <c r="K698" i="7" s="1"/>
  <c r="C698" i="7"/>
  <c r="D697" i="7"/>
  <c r="K697" i="7" s="1"/>
  <c r="C697" i="7"/>
  <c r="D696" i="7"/>
  <c r="C696" i="7"/>
  <c r="D695" i="7"/>
  <c r="C695" i="7"/>
  <c r="D694" i="7"/>
  <c r="C694" i="7"/>
  <c r="D693" i="7"/>
  <c r="K693" i="7" s="1"/>
  <c r="C693" i="7"/>
  <c r="D692" i="7"/>
  <c r="C692" i="7"/>
  <c r="D691" i="7"/>
  <c r="C691" i="7"/>
  <c r="D690" i="7"/>
  <c r="C690" i="7"/>
  <c r="D689" i="7"/>
  <c r="C689" i="7"/>
  <c r="D688" i="7"/>
  <c r="C688" i="7"/>
  <c r="D687" i="7"/>
  <c r="C687" i="7"/>
  <c r="D686" i="7"/>
  <c r="K686" i="7" s="1"/>
  <c r="C686" i="7"/>
  <c r="D685" i="7"/>
  <c r="K685" i="7" s="1"/>
  <c r="C685" i="7"/>
  <c r="D684" i="7"/>
  <c r="C684" i="7"/>
  <c r="D683" i="7"/>
  <c r="C683" i="7"/>
  <c r="D682" i="7"/>
  <c r="C682" i="7"/>
  <c r="D681" i="7"/>
  <c r="C681" i="7"/>
  <c r="D680" i="7"/>
  <c r="C680" i="7"/>
  <c r="D679" i="7"/>
  <c r="C679" i="7"/>
  <c r="D678" i="7"/>
  <c r="C678" i="7"/>
  <c r="D677" i="7"/>
  <c r="K677" i="7" s="1"/>
  <c r="C677" i="7"/>
  <c r="D676" i="7"/>
  <c r="C676" i="7"/>
  <c r="D675" i="7"/>
  <c r="C675" i="7"/>
  <c r="D674" i="7"/>
  <c r="C674" i="7"/>
  <c r="D673" i="7"/>
  <c r="C673" i="7"/>
  <c r="D672" i="7"/>
  <c r="C672" i="7"/>
  <c r="D671" i="7"/>
  <c r="C671" i="7"/>
  <c r="D670" i="7"/>
  <c r="C670" i="7"/>
  <c r="D669" i="7"/>
  <c r="C669" i="7"/>
  <c r="D668" i="7"/>
  <c r="K668" i="7" s="1"/>
  <c r="C668" i="7"/>
  <c r="D667" i="7"/>
  <c r="C667" i="7"/>
  <c r="D666" i="7"/>
  <c r="K666" i="7" s="1"/>
  <c r="C666" i="7"/>
  <c r="D665" i="7"/>
  <c r="K665" i="7" s="1"/>
  <c r="C665" i="7"/>
  <c r="D664" i="7"/>
  <c r="C664" i="7"/>
  <c r="D663" i="7"/>
  <c r="C663" i="7"/>
  <c r="D662" i="7"/>
  <c r="K662" i="7" s="1"/>
  <c r="C662" i="7"/>
  <c r="D661" i="7"/>
  <c r="C661" i="7"/>
  <c r="D660" i="7"/>
  <c r="C660" i="7"/>
  <c r="D659" i="7"/>
  <c r="C659" i="7"/>
  <c r="D658" i="7"/>
  <c r="C658" i="7"/>
  <c r="D657" i="7"/>
  <c r="C657" i="7"/>
  <c r="D656" i="7"/>
  <c r="K656" i="7" s="1"/>
  <c r="C656" i="7"/>
  <c r="D655" i="7"/>
  <c r="K655" i="7" s="1"/>
  <c r="C655" i="7"/>
  <c r="D654" i="7"/>
  <c r="C654" i="7"/>
  <c r="D653" i="7"/>
  <c r="C653" i="7"/>
  <c r="D652" i="7"/>
  <c r="C652" i="7"/>
  <c r="D651" i="7"/>
  <c r="C651" i="7"/>
  <c r="D650" i="7"/>
  <c r="C650" i="7"/>
  <c r="D649" i="7"/>
  <c r="C649" i="7"/>
  <c r="D648" i="7"/>
  <c r="K648" i="7" s="1"/>
  <c r="C648" i="7"/>
  <c r="D647" i="7"/>
  <c r="K647" i="7" s="1"/>
  <c r="C647" i="7"/>
  <c r="D646" i="7"/>
  <c r="C646" i="7"/>
  <c r="D645" i="7"/>
  <c r="C645" i="7"/>
  <c r="D644" i="7"/>
  <c r="C644" i="7"/>
  <c r="D643" i="7"/>
  <c r="K643" i="7" s="1"/>
  <c r="C643" i="7"/>
  <c r="D642" i="7"/>
  <c r="C642" i="7"/>
  <c r="D641" i="7"/>
  <c r="C641" i="7"/>
  <c r="D640" i="7"/>
  <c r="C640" i="7"/>
  <c r="D639" i="7"/>
  <c r="C639" i="7"/>
  <c r="D638" i="7"/>
  <c r="C638" i="7"/>
  <c r="D637" i="7"/>
  <c r="C637" i="7"/>
  <c r="D636" i="7"/>
  <c r="K636" i="7" s="1"/>
  <c r="C636" i="7"/>
  <c r="D635" i="7"/>
  <c r="C635" i="7"/>
  <c r="D634" i="7"/>
  <c r="C634" i="7"/>
  <c r="D633" i="7"/>
  <c r="C633" i="7"/>
  <c r="D632" i="7"/>
  <c r="K632" i="7" s="1"/>
  <c r="C632" i="7"/>
  <c r="D631" i="7"/>
  <c r="C631" i="7"/>
  <c r="D630" i="7"/>
  <c r="C630" i="7"/>
  <c r="D629" i="7"/>
  <c r="C629" i="7"/>
  <c r="D628" i="7"/>
  <c r="K628" i="7" s="1"/>
  <c r="C628" i="7"/>
  <c r="D627" i="7"/>
  <c r="C627" i="7"/>
  <c r="D626" i="7"/>
  <c r="C626" i="7"/>
  <c r="D625" i="7"/>
  <c r="C625" i="7"/>
  <c r="D624" i="7"/>
  <c r="K624" i="7" s="1"/>
  <c r="C624" i="7"/>
  <c r="D623" i="7"/>
  <c r="C623" i="7"/>
  <c r="D622" i="7"/>
  <c r="C622" i="7"/>
  <c r="D621" i="7"/>
  <c r="C621" i="7"/>
  <c r="D620" i="7"/>
  <c r="K620" i="7" s="1"/>
  <c r="C620" i="7"/>
  <c r="D619" i="7"/>
  <c r="C619" i="7"/>
  <c r="D618" i="7"/>
  <c r="C618" i="7"/>
  <c r="D617" i="7"/>
  <c r="C617" i="7"/>
  <c r="D616" i="7"/>
  <c r="K616" i="7" s="1"/>
  <c r="C616" i="7"/>
  <c r="D615" i="7"/>
  <c r="C615" i="7"/>
  <c r="D614" i="7"/>
  <c r="C614" i="7"/>
  <c r="D613" i="7"/>
  <c r="C613" i="7"/>
  <c r="D612" i="7"/>
  <c r="K612" i="7" s="1"/>
  <c r="C612" i="7"/>
  <c r="D611" i="7"/>
  <c r="C611" i="7"/>
  <c r="D610" i="7"/>
  <c r="C610" i="7"/>
  <c r="D609" i="7"/>
  <c r="C609" i="7"/>
  <c r="D608" i="7"/>
  <c r="K608" i="7" s="1"/>
  <c r="C608" i="7"/>
  <c r="D607" i="7"/>
  <c r="C607" i="7"/>
  <c r="D606" i="7"/>
  <c r="C606" i="7"/>
  <c r="D605" i="7"/>
  <c r="C605" i="7"/>
  <c r="D604" i="7"/>
  <c r="K604" i="7" s="1"/>
  <c r="C604" i="7"/>
  <c r="D603" i="7"/>
  <c r="C603" i="7"/>
  <c r="D602" i="7"/>
  <c r="C602" i="7"/>
  <c r="D601" i="7"/>
  <c r="C601" i="7"/>
  <c r="D600" i="7"/>
  <c r="K600" i="7" s="1"/>
  <c r="C600" i="7"/>
  <c r="D599" i="7"/>
  <c r="C599" i="7"/>
  <c r="D598" i="7"/>
  <c r="C598" i="7"/>
  <c r="D597" i="7"/>
  <c r="C597" i="7"/>
  <c r="D596" i="7"/>
  <c r="K596" i="7" s="1"/>
  <c r="C596" i="7"/>
  <c r="D595" i="7"/>
  <c r="C595" i="7"/>
  <c r="D594" i="7"/>
  <c r="C594" i="7"/>
  <c r="D593" i="7"/>
  <c r="C593" i="7"/>
  <c r="D592" i="7"/>
  <c r="K592" i="7" s="1"/>
  <c r="C592" i="7"/>
  <c r="D591" i="7"/>
  <c r="C591" i="7"/>
  <c r="D590" i="7"/>
  <c r="C590" i="7"/>
  <c r="D589" i="7"/>
  <c r="C589" i="7"/>
  <c r="D588" i="7"/>
  <c r="K588" i="7" s="1"/>
  <c r="C588" i="7"/>
  <c r="D587" i="7"/>
  <c r="C587" i="7"/>
  <c r="D586" i="7"/>
  <c r="C586" i="7"/>
  <c r="D585" i="7"/>
  <c r="C585" i="7"/>
  <c r="D584" i="7"/>
  <c r="K584" i="7" s="1"/>
  <c r="C584" i="7"/>
  <c r="D583" i="7"/>
  <c r="C583" i="7"/>
  <c r="D582" i="7"/>
  <c r="C582" i="7"/>
  <c r="D581" i="7"/>
  <c r="C581" i="7"/>
  <c r="D580" i="7"/>
  <c r="K580" i="7" s="1"/>
  <c r="C580" i="7"/>
  <c r="D579" i="7"/>
  <c r="C579" i="7"/>
  <c r="D578" i="7"/>
  <c r="C578" i="7"/>
  <c r="D577" i="7"/>
  <c r="C577" i="7"/>
  <c r="D576" i="7"/>
  <c r="K576" i="7" s="1"/>
  <c r="C576" i="7"/>
  <c r="D575" i="7"/>
  <c r="C575" i="7"/>
  <c r="D574" i="7"/>
  <c r="C574" i="7"/>
  <c r="D573" i="7"/>
  <c r="C573" i="7"/>
  <c r="D572" i="7"/>
  <c r="K572" i="7" s="1"/>
  <c r="C572" i="7"/>
  <c r="D571" i="7"/>
  <c r="C571" i="7"/>
  <c r="D570" i="7"/>
  <c r="C570" i="7"/>
  <c r="D569" i="7"/>
  <c r="C569" i="7"/>
  <c r="D568" i="7"/>
  <c r="K568" i="7" s="1"/>
  <c r="C568" i="7"/>
  <c r="D567" i="7"/>
  <c r="C567" i="7"/>
  <c r="D566" i="7"/>
  <c r="C566" i="7"/>
  <c r="D565" i="7"/>
  <c r="C565" i="7"/>
  <c r="D564" i="7"/>
  <c r="K564" i="7" s="1"/>
  <c r="C564" i="7"/>
  <c r="D563" i="7"/>
  <c r="C563" i="7"/>
  <c r="D562" i="7"/>
  <c r="C562" i="7"/>
  <c r="D561" i="7"/>
  <c r="C561" i="7"/>
  <c r="D560" i="7"/>
  <c r="K560" i="7" s="1"/>
  <c r="C560" i="7"/>
  <c r="D559" i="7"/>
  <c r="C559" i="7"/>
  <c r="D558" i="7"/>
  <c r="C558" i="7"/>
  <c r="D557" i="7"/>
  <c r="C557" i="7"/>
  <c r="D556" i="7"/>
  <c r="K556" i="7" s="1"/>
  <c r="C556" i="7"/>
  <c r="D555" i="7"/>
  <c r="C555" i="7"/>
  <c r="D554" i="7"/>
  <c r="C554" i="7"/>
  <c r="D553" i="7"/>
  <c r="C553" i="7"/>
  <c r="D552" i="7"/>
  <c r="K552" i="7" s="1"/>
  <c r="C552" i="7"/>
  <c r="D551" i="7"/>
  <c r="C551" i="7"/>
  <c r="D550" i="7"/>
  <c r="C550" i="7"/>
  <c r="D549" i="7"/>
  <c r="C549" i="7"/>
  <c r="D548" i="7"/>
  <c r="K548" i="7" s="1"/>
  <c r="C548" i="7"/>
  <c r="D547" i="7"/>
  <c r="C547" i="7"/>
  <c r="D546" i="7"/>
  <c r="C546" i="7"/>
  <c r="D545" i="7"/>
  <c r="C545" i="7"/>
  <c r="D544" i="7"/>
  <c r="K544" i="7" s="1"/>
  <c r="C544" i="7"/>
  <c r="D543" i="7"/>
  <c r="C543" i="7"/>
  <c r="D542" i="7"/>
  <c r="C542" i="7"/>
  <c r="D541" i="7"/>
  <c r="C541" i="7"/>
  <c r="D540" i="7"/>
  <c r="K540" i="7" s="1"/>
  <c r="C540" i="7"/>
  <c r="D539" i="7"/>
  <c r="K539" i="7" s="1"/>
  <c r="C539" i="7"/>
  <c r="D538" i="7"/>
  <c r="K538" i="7" s="1"/>
  <c r="C538" i="7"/>
  <c r="D537" i="7"/>
  <c r="C537" i="7"/>
  <c r="D536" i="7"/>
  <c r="C536" i="7"/>
  <c r="D535" i="7"/>
  <c r="K535" i="7" s="1"/>
  <c r="C535" i="7"/>
  <c r="D534" i="7"/>
  <c r="K534" i="7" s="1"/>
  <c r="C534" i="7"/>
  <c r="D533" i="7"/>
  <c r="C533" i="7"/>
  <c r="D532" i="7"/>
  <c r="C532" i="7"/>
  <c r="D531" i="7"/>
  <c r="K531" i="7" s="1"/>
  <c r="C531" i="7"/>
  <c r="D530" i="7"/>
  <c r="K530" i="7" s="1"/>
  <c r="C530" i="7"/>
  <c r="D529" i="7"/>
  <c r="C529" i="7"/>
  <c r="D528" i="7"/>
  <c r="C528" i="7"/>
  <c r="D527" i="7"/>
  <c r="C527" i="7"/>
  <c r="D526" i="7"/>
  <c r="C526" i="7"/>
  <c r="D525" i="7"/>
  <c r="C525" i="7"/>
  <c r="D524" i="7"/>
  <c r="C524" i="7"/>
  <c r="D523" i="7"/>
  <c r="K523" i="7" s="1"/>
  <c r="C523" i="7"/>
  <c r="D522" i="7"/>
  <c r="K522" i="7" s="1"/>
  <c r="C522" i="7"/>
  <c r="D521" i="7"/>
  <c r="C521" i="7"/>
  <c r="D520" i="7"/>
  <c r="C520" i="7"/>
  <c r="D519" i="7"/>
  <c r="C519" i="7"/>
  <c r="D518" i="7"/>
  <c r="C518" i="7"/>
  <c r="D517" i="7"/>
  <c r="C517" i="7"/>
  <c r="D516" i="7"/>
  <c r="C516" i="7"/>
  <c r="D515" i="7"/>
  <c r="K515" i="7" s="1"/>
  <c r="C515" i="7"/>
  <c r="D514" i="7"/>
  <c r="K514" i="7" s="1"/>
  <c r="C514" i="7"/>
  <c r="D513" i="7"/>
  <c r="C513" i="7"/>
  <c r="D512" i="7"/>
  <c r="C512" i="7"/>
  <c r="D511" i="7"/>
  <c r="C511" i="7"/>
  <c r="D510" i="7"/>
  <c r="C510" i="7"/>
  <c r="D509" i="7"/>
  <c r="C509" i="7"/>
  <c r="D508" i="7"/>
  <c r="C508" i="7"/>
  <c r="D507" i="7"/>
  <c r="K507" i="7" s="1"/>
  <c r="C507" i="7"/>
  <c r="D506" i="7"/>
  <c r="K506" i="7" s="1"/>
  <c r="C506" i="7"/>
  <c r="D505" i="7"/>
  <c r="C505" i="7"/>
  <c r="D504" i="7"/>
  <c r="C504" i="7"/>
  <c r="D503" i="7"/>
  <c r="C503" i="7"/>
  <c r="D502" i="7"/>
  <c r="C502" i="7"/>
  <c r="D501" i="7"/>
  <c r="C501" i="7"/>
  <c r="D500" i="7"/>
  <c r="C500" i="7"/>
  <c r="D499" i="7"/>
  <c r="K499" i="7" s="1"/>
  <c r="C499" i="7"/>
  <c r="D498" i="7"/>
  <c r="C498" i="7"/>
  <c r="D497" i="7"/>
  <c r="K497" i="7" s="1"/>
  <c r="C497" i="7"/>
  <c r="D496" i="7"/>
  <c r="C496" i="7"/>
  <c r="D495" i="7"/>
  <c r="K495" i="7" s="1"/>
  <c r="C495" i="7"/>
  <c r="D494" i="7"/>
  <c r="K494" i="7" s="1"/>
  <c r="C494" i="7"/>
  <c r="D493" i="7"/>
  <c r="C493" i="7"/>
  <c r="D492" i="7"/>
  <c r="C492" i="7"/>
  <c r="D491" i="7"/>
  <c r="C491" i="7"/>
  <c r="D490" i="7"/>
  <c r="K490" i="7" s="1"/>
  <c r="C490" i="7"/>
  <c r="D489" i="7"/>
  <c r="C489" i="7"/>
  <c r="D488" i="7"/>
  <c r="C488" i="7"/>
  <c r="D487" i="7"/>
  <c r="C487" i="7"/>
  <c r="D486" i="7"/>
  <c r="C486" i="7"/>
  <c r="D485" i="7"/>
  <c r="C485" i="7"/>
  <c r="D484" i="7"/>
  <c r="C484" i="7"/>
  <c r="D483" i="7"/>
  <c r="C483" i="7"/>
  <c r="D482" i="7"/>
  <c r="K482" i="7" s="1"/>
  <c r="C482" i="7"/>
  <c r="D481" i="7"/>
  <c r="K481" i="7" s="1"/>
  <c r="C481" i="7"/>
  <c r="D480" i="7"/>
  <c r="C480" i="7"/>
  <c r="D479" i="7"/>
  <c r="K479" i="7" s="1"/>
  <c r="C479" i="7"/>
  <c r="D478" i="7"/>
  <c r="K478" i="7" s="1"/>
  <c r="C478" i="7"/>
  <c r="D477" i="7"/>
  <c r="C477" i="7"/>
  <c r="D476" i="7"/>
  <c r="C476" i="7"/>
  <c r="D475" i="7"/>
  <c r="C475" i="7"/>
  <c r="D474" i="7"/>
  <c r="K474" i="7" s="1"/>
  <c r="C474" i="7"/>
  <c r="D473" i="7"/>
  <c r="C473" i="7"/>
  <c r="D472" i="7"/>
  <c r="C472" i="7"/>
  <c r="D471" i="7"/>
  <c r="K471" i="7" s="1"/>
  <c r="C471" i="7"/>
  <c r="D470" i="7"/>
  <c r="K470" i="7" s="1"/>
  <c r="C470" i="7"/>
  <c r="D469" i="7"/>
  <c r="C469" i="7"/>
  <c r="D468" i="7"/>
  <c r="C468" i="7"/>
  <c r="D467" i="7"/>
  <c r="K467" i="7" s="1"/>
  <c r="C467" i="7"/>
  <c r="D466" i="7"/>
  <c r="C466" i="7"/>
  <c r="D465" i="7"/>
  <c r="C465" i="7"/>
  <c r="D464" i="7"/>
  <c r="C464" i="7"/>
  <c r="D463" i="7"/>
  <c r="C463" i="7"/>
  <c r="D462" i="7"/>
  <c r="C462" i="7"/>
  <c r="D461" i="7"/>
  <c r="K461" i="7" s="1"/>
  <c r="C461" i="7"/>
  <c r="D460" i="7"/>
  <c r="C460" i="7"/>
  <c r="D459" i="7"/>
  <c r="K459" i="7" s="1"/>
  <c r="C459" i="7"/>
  <c r="D458" i="7"/>
  <c r="C458" i="7"/>
  <c r="D457" i="7"/>
  <c r="C457" i="7"/>
  <c r="D456" i="7"/>
  <c r="C456" i="7"/>
  <c r="D455" i="7"/>
  <c r="C455" i="7"/>
  <c r="D454" i="7"/>
  <c r="C454" i="7"/>
  <c r="D453" i="7"/>
  <c r="C453" i="7"/>
  <c r="D452" i="7"/>
  <c r="C452" i="7"/>
  <c r="D451" i="7"/>
  <c r="C451" i="7"/>
  <c r="D450" i="7"/>
  <c r="K450" i="7" s="1"/>
  <c r="C450" i="7"/>
  <c r="D449" i="7"/>
  <c r="K449" i="7" s="1"/>
  <c r="C449" i="7"/>
  <c r="D448" i="7"/>
  <c r="C448" i="7"/>
  <c r="D447" i="7"/>
  <c r="K447" i="7" s="1"/>
  <c r="C447" i="7"/>
  <c r="D446" i="7"/>
  <c r="K446" i="7" s="1"/>
  <c r="C446" i="7"/>
  <c r="D445" i="7"/>
  <c r="C445" i="7"/>
  <c r="D444" i="7"/>
  <c r="C444" i="7"/>
  <c r="D443" i="7"/>
  <c r="C443" i="7"/>
  <c r="D442" i="7"/>
  <c r="K442" i="7" s="1"/>
  <c r="C442" i="7"/>
  <c r="D441" i="7"/>
  <c r="C441" i="7"/>
  <c r="D440" i="7"/>
  <c r="C440" i="7"/>
  <c r="D439" i="7"/>
  <c r="K439" i="7" s="1"/>
  <c r="C439" i="7"/>
  <c r="D438" i="7"/>
  <c r="K438" i="7" s="1"/>
  <c r="C438" i="7"/>
  <c r="D437" i="7"/>
  <c r="C437" i="7"/>
  <c r="D436" i="7"/>
  <c r="C436" i="7"/>
  <c r="D435" i="7"/>
  <c r="K435" i="7" s="1"/>
  <c r="C435" i="7"/>
  <c r="D434" i="7"/>
  <c r="C434" i="7"/>
  <c r="D433" i="7"/>
  <c r="C433" i="7"/>
  <c r="D432" i="7"/>
  <c r="C432" i="7"/>
  <c r="D431" i="7"/>
  <c r="C431" i="7"/>
  <c r="D430" i="7"/>
  <c r="C430" i="7"/>
  <c r="D429" i="7"/>
  <c r="K429" i="7" s="1"/>
  <c r="C429" i="7"/>
  <c r="D428" i="7"/>
  <c r="C428" i="7"/>
  <c r="D427" i="7"/>
  <c r="K427" i="7" s="1"/>
  <c r="C427" i="7"/>
  <c r="D426" i="7"/>
  <c r="C426" i="7"/>
  <c r="D425" i="7"/>
  <c r="C425" i="7"/>
  <c r="D424" i="7"/>
  <c r="C424" i="7"/>
  <c r="D423" i="7"/>
  <c r="C423" i="7"/>
  <c r="D422" i="7"/>
  <c r="C422" i="7"/>
  <c r="D421" i="7"/>
  <c r="C421" i="7"/>
  <c r="D420" i="7"/>
  <c r="C420" i="7"/>
  <c r="D419" i="7"/>
  <c r="K419" i="7" s="1"/>
  <c r="C419" i="7"/>
  <c r="D418" i="7"/>
  <c r="C418" i="7"/>
  <c r="D417" i="7"/>
  <c r="C417" i="7"/>
  <c r="D416" i="7"/>
  <c r="C416" i="7"/>
  <c r="D415" i="7"/>
  <c r="K415" i="7" s="1"/>
  <c r="C415" i="7"/>
  <c r="D414" i="7"/>
  <c r="K414" i="7" s="1"/>
  <c r="C414" i="7"/>
  <c r="D413" i="7"/>
  <c r="K413" i="7" s="1"/>
  <c r="C413" i="7"/>
  <c r="D412" i="7"/>
  <c r="C412" i="7"/>
  <c r="D411" i="7"/>
  <c r="C411" i="7"/>
  <c r="D410" i="7"/>
  <c r="C410" i="7"/>
  <c r="D409" i="7"/>
  <c r="K409" i="7" s="1"/>
  <c r="C409" i="7"/>
  <c r="D408" i="7"/>
  <c r="K408" i="7" s="1"/>
  <c r="C408" i="7"/>
  <c r="D407" i="7"/>
  <c r="C407" i="7"/>
  <c r="D406" i="7"/>
  <c r="K406" i="7" s="1"/>
  <c r="C406" i="7"/>
  <c r="D405" i="7"/>
  <c r="K405" i="7" s="1"/>
  <c r="C405" i="7"/>
  <c r="D404" i="7"/>
  <c r="C404" i="7"/>
  <c r="D403" i="7"/>
  <c r="C403" i="7"/>
  <c r="D402" i="7"/>
  <c r="C402" i="7"/>
  <c r="D401" i="7"/>
  <c r="C401" i="7"/>
  <c r="D400" i="7"/>
  <c r="C400" i="7"/>
  <c r="D399" i="7"/>
  <c r="C399" i="7"/>
  <c r="D398" i="7"/>
  <c r="C398" i="7"/>
  <c r="D397" i="7"/>
  <c r="C397" i="7"/>
  <c r="D396" i="7"/>
  <c r="C396" i="7"/>
  <c r="D395" i="7"/>
  <c r="C395" i="7"/>
  <c r="D394" i="7"/>
  <c r="K394" i="7" s="1"/>
  <c r="C394" i="7"/>
  <c r="D393" i="7"/>
  <c r="C393" i="7"/>
  <c r="D392" i="7"/>
  <c r="C392" i="7"/>
  <c r="D391" i="7"/>
  <c r="C391" i="7"/>
  <c r="D390" i="7"/>
  <c r="C390" i="7"/>
  <c r="D389" i="7"/>
  <c r="C389" i="7"/>
  <c r="D388" i="7"/>
  <c r="C388" i="7"/>
  <c r="D387" i="7"/>
  <c r="C387" i="7"/>
  <c r="D386" i="7"/>
  <c r="K386" i="7" s="1"/>
  <c r="C386" i="7"/>
  <c r="D385" i="7"/>
  <c r="K385" i="7" s="1"/>
  <c r="C385" i="7"/>
  <c r="D384" i="7"/>
  <c r="C384" i="7"/>
  <c r="D383" i="7"/>
  <c r="C383" i="7"/>
  <c r="D382" i="7"/>
  <c r="K382" i="7" s="1"/>
  <c r="C382" i="7"/>
  <c r="D381" i="7"/>
  <c r="K381" i="7" s="1"/>
  <c r="C381" i="7"/>
  <c r="D380" i="7"/>
  <c r="C380" i="7"/>
  <c r="D379" i="7"/>
  <c r="C379" i="7"/>
  <c r="D378" i="7"/>
  <c r="C378" i="7"/>
  <c r="D377" i="7"/>
  <c r="K377" i="7" s="1"/>
  <c r="C377" i="7"/>
  <c r="D376" i="7"/>
  <c r="C376" i="7"/>
  <c r="D375" i="7"/>
  <c r="C375" i="7"/>
  <c r="D374" i="7"/>
  <c r="K374" i="7" s="1"/>
  <c r="C374" i="7"/>
  <c r="D373" i="7"/>
  <c r="C373" i="7"/>
  <c r="D372" i="7"/>
  <c r="C372" i="7"/>
  <c r="D371" i="7"/>
  <c r="C371" i="7"/>
  <c r="D370" i="7"/>
  <c r="C370" i="7"/>
  <c r="D369" i="7"/>
  <c r="C369" i="7"/>
  <c r="D368" i="7"/>
  <c r="C368" i="7"/>
  <c r="D367" i="7"/>
  <c r="C367" i="7"/>
  <c r="D366" i="7"/>
  <c r="K366" i="7" s="1"/>
  <c r="C366" i="7"/>
  <c r="D365" i="7"/>
  <c r="C365" i="7"/>
  <c r="D364" i="7"/>
  <c r="C364" i="7"/>
  <c r="D363" i="7"/>
  <c r="C363" i="7"/>
  <c r="D362" i="7"/>
  <c r="C362" i="7"/>
  <c r="D361" i="7"/>
  <c r="C361" i="7"/>
  <c r="D360" i="7"/>
  <c r="C360" i="7"/>
  <c r="D359" i="7"/>
  <c r="C359" i="7"/>
  <c r="D358" i="7"/>
  <c r="K358" i="7" s="1"/>
  <c r="C358" i="7"/>
  <c r="D357" i="7"/>
  <c r="C357" i="7"/>
  <c r="D356" i="7"/>
  <c r="C356" i="7"/>
  <c r="D355" i="7"/>
  <c r="C355" i="7"/>
  <c r="D354" i="7"/>
  <c r="C354" i="7"/>
  <c r="D353" i="7"/>
  <c r="C353" i="7"/>
  <c r="D352" i="7"/>
  <c r="C352" i="7"/>
  <c r="D351" i="7"/>
  <c r="C351" i="7"/>
  <c r="D350" i="7"/>
  <c r="K350" i="7" s="1"/>
  <c r="C350" i="7"/>
  <c r="D349" i="7"/>
  <c r="C349" i="7"/>
  <c r="D348" i="7"/>
  <c r="C348" i="7"/>
  <c r="D347" i="7"/>
  <c r="C347" i="7"/>
  <c r="D346" i="7"/>
  <c r="C346" i="7"/>
  <c r="D345" i="7"/>
  <c r="C345" i="7"/>
  <c r="D344" i="7"/>
  <c r="C344" i="7"/>
  <c r="D343" i="7"/>
  <c r="C343" i="7"/>
  <c r="D342" i="7"/>
  <c r="K342" i="7" s="1"/>
  <c r="C342" i="7"/>
  <c r="D341" i="7"/>
  <c r="C341" i="7"/>
  <c r="D340" i="7"/>
  <c r="C340" i="7"/>
  <c r="D339" i="7"/>
  <c r="C339" i="7"/>
  <c r="D338" i="7"/>
  <c r="C338" i="7"/>
  <c r="D337" i="7"/>
  <c r="C337" i="7"/>
  <c r="D336" i="7"/>
  <c r="K336" i="7" s="1"/>
  <c r="C336" i="7"/>
  <c r="D335" i="7"/>
  <c r="C335" i="7"/>
  <c r="D334" i="7"/>
  <c r="C334" i="7"/>
  <c r="D333" i="7"/>
  <c r="C333" i="7"/>
  <c r="D332" i="7"/>
  <c r="C332" i="7"/>
  <c r="D331" i="7"/>
  <c r="C331" i="7"/>
  <c r="D330" i="7"/>
  <c r="C330" i="7"/>
  <c r="D329" i="7"/>
  <c r="C329" i="7"/>
  <c r="D328" i="7"/>
  <c r="K328" i="7" s="1"/>
  <c r="C328" i="7"/>
  <c r="D327" i="7"/>
  <c r="C327" i="7"/>
  <c r="D326" i="7"/>
  <c r="C326" i="7"/>
  <c r="D325" i="7"/>
  <c r="C325" i="7"/>
  <c r="D324" i="7"/>
  <c r="C324" i="7"/>
  <c r="D323" i="7"/>
  <c r="C323" i="7"/>
  <c r="D322" i="7"/>
  <c r="C322" i="7"/>
  <c r="D321" i="7"/>
  <c r="C321" i="7"/>
  <c r="D320" i="7"/>
  <c r="K320" i="7" s="1"/>
  <c r="C320" i="7"/>
  <c r="D319" i="7"/>
  <c r="C319" i="7"/>
  <c r="D318" i="7"/>
  <c r="C318" i="7"/>
  <c r="D317" i="7"/>
  <c r="C317" i="7"/>
  <c r="D316" i="7"/>
  <c r="C316" i="7"/>
  <c r="D315" i="7"/>
  <c r="C315" i="7"/>
  <c r="D314" i="7"/>
  <c r="C314" i="7"/>
  <c r="D313" i="7"/>
  <c r="C313" i="7"/>
  <c r="D312" i="7"/>
  <c r="K312" i="7" s="1"/>
  <c r="C312" i="7"/>
  <c r="D311" i="7"/>
  <c r="C311" i="7"/>
  <c r="D310" i="7"/>
  <c r="C310" i="7"/>
  <c r="D309" i="7"/>
  <c r="C309" i="7"/>
  <c r="D308" i="7"/>
  <c r="C308" i="7"/>
  <c r="D307" i="7"/>
  <c r="C307" i="7"/>
  <c r="D306" i="7"/>
  <c r="C306" i="7"/>
  <c r="D305" i="7"/>
  <c r="C305" i="7"/>
  <c r="D304" i="7"/>
  <c r="K304" i="7" s="1"/>
  <c r="C304" i="7"/>
  <c r="D303" i="7"/>
  <c r="C303" i="7"/>
  <c r="D302" i="7"/>
  <c r="C302" i="7"/>
  <c r="D301" i="7"/>
  <c r="C301" i="7"/>
  <c r="D300" i="7"/>
  <c r="C300" i="7"/>
  <c r="D299" i="7"/>
  <c r="C299" i="7"/>
  <c r="D298" i="7"/>
  <c r="C298" i="7"/>
  <c r="D297" i="7"/>
  <c r="C297" i="7"/>
  <c r="D296" i="7"/>
  <c r="C296" i="7"/>
  <c r="D295" i="7"/>
  <c r="C295" i="7"/>
  <c r="D294" i="7"/>
  <c r="C294" i="7"/>
  <c r="D293" i="7"/>
  <c r="C293" i="7"/>
  <c r="D292" i="7"/>
  <c r="K292" i="7" s="1"/>
  <c r="C292" i="7"/>
  <c r="D291" i="7"/>
  <c r="C291" i="7"/>
  <c r="D290" i="7"/>
  <c r="C290" i="7"/>
  <c r="D289" i="7"/>
  <c r="C289" i="7"/>
  <c r="D288" i="7"/>
  <c r="C288" i="7"/>
  <c r="D287" i="7"/>
  <c r="C287" i="7"/>
  <c r="D286" i="7"/>
  <c r="C286" i="7"/>
  <c r="D285" i="7"/>
  <c r="C285" i="7"/>
  <c r="D284" i="7"/>
  <c r="K284" i="7" s="1"/>
  <c r="C284" i="7"/>
  <c r="D283" i="7"/>
  <c r="C283" i="7"/>
  <c r="D282" i="7"/>
  <c r="C282" i="7"/>
  <c r="D281" i="7"/>
  <c r="C281" i="7"/>
  <c r="D280" i="7"/>
  <c r="C280" i="7"/>
  <c r="D279" i="7"/>
  <c r="C279" i="7"/>
  <c r="D278" i="7"/>
  <c r="C278" i="7"/>
  <c r="D277" i="7"/>
  <c r="C277" i="7"/>
  <c r="D276" i="7"/>
  <c r="K276" i="7" s="1"/>
  <c r="C276" i="7"/>
  <c r="D275" i="7"/>
  <c r="C275" i="7"/>
  <c r="D274" i="7"/>
  <c r="C274" i="7"/>
  <c r="D273" i="7"/>
  <c r="C273" i="7"/>
  <c r="D272" i="7"/>
  <c r="C272" i="7"/>
  <c r="D271" i="7"/>
  <c r="K271" i="7" s="1"/>
  <c r="C271" i="7"/>
  <c r="D270" i="7"/>
  <c r="C270" i="7"/>
  <c r="D269" i="7"/>
  <c r="C269" i="7"/>
  <c r="D268" i="7"/>
  <c r="K268" i="7" s="1"/>
  <c r="C268" i="7"/>
  <c r="D267" i="7"/>
  <c r="C267" i="7"/>
  <c r="D266" i="7"/>
  <c r="C266" i="7"/>
  <c r="D265" i="7"/>
  <c r="C265" i="7"/>
  <c r="D264" i="7"/>
  <c r="C264" i="7"/>
  <c r="D263" i="7"/>
  <c r="K263" i="7" s="1"/>
  <c r="C263" i="7"/>
  <c r="D262" i="7"/>
  <c r="C262" i="7"/>
  <c r="D261" i="7"/>
  <c r="C261" i="7"/>
  <c r="D260" i="7"/>
  <c r="K260" i="7" s="1"/>
  <c r="C260" i="7"/>
  <c r="D259" i="7"/>
  <c r="C259" i="7"/>
  <c r="D258" i="7"/>
  <c r="C258" i="7"/>
  <c r="D257" i="7"/>
  <c r="C257" i="7"/>
  <c r="D256" i="7"/>
  <c r="C256" i="7"/>
  <c r="D255" i="7"/>
  <c r="K255" i="7" s="1"/>
  <c r="C255" i="7"/>
  <c r="D254" i="7"/>
  <c r="C254" i="7"/>
  <c r="D253" i="7"/>
  <c r="C253" i="7"/>
  <c r="D252" i="7"/>
  <c r="K252" i="7" s="1"/>
  <c r="C252" i="7"/>
  <c r="D251" i="7"/>
  <c r="C251" i="7"/>
  <c r="D250" i="7"/>
  <c r="C250" i="7"/>
  <c r="D249" i="7"/>
  <c r="C249" i="7"/>
  <c r="D248" i="7"/>
  <c r="C248" i="7"/>
  <c r="D247" i="7"/>
  <c r="K247" i="7" s="1"/>
  <c r="C247" i="7"/>
  <c r="D246" i="7"/>
  <c r="C246" i="7"/>
  <c r="D245" i="7"/>
  <c r="C245" i="7"/>
  <c r="D244" i="7"/>
  <c r="K244" i="7" s="1"/>
  <c r="C244" i="7"/>
  <c r="D243" i="7"/>
  <c r="C243" i="7"/>
  <c r="D242" i="7"/>
  <c r="C242" i="7"/>
  <c r="D241" i="7"/>
  <c r="C241" i="7"/>
  <c r="D240" i="7"/>
  <c r="C240" i="7"/>
  <c r="D239" i="7"/>
  <c r="K239" i="7" s="1"/>
  <c r="C239" i="7"/>
  <c r="D238" i="7"/>
  <c r="C238" i="7"/>
  <c r="D237" i="7"/>
  <c r="C237" i="7"/>
  <c r="D236" i="7"/>
  <c r="K236" i="7" s="1"/>
  <c r="C236" i="7"/>
  <c r="D235" i="7"/>
  <c r="C235" i="7"/>
  <c r="D234" i="7"/>
  <c r="C234" i="7"/>
  <c r="D233" i="7"/>
  <c r="C233" i="7"/>
  <c r="D232" i="7"/>
  <c r="C232" i="7"/>
  <c r="D231" i="7"/>
  <c r="K231" i="7" s="1"/>
  <c r="C231" i="7"/>
  <c r="D230" i="7"/>
  <c r="C230" i="7"/>
  <c r="D229" i="7"/>
  <c r="C229" i="7"/>
  <c r="D228" i="7"/>
  <c r="K228" i="7" s="1"/>
  <c r="C228" i="7"/>
  <c r="D227" i="7"/>
  <c r="C227" i="7"/>
  <c r="D226" i="7"/>
  <c r="C226" i="7"/>
  <c r="D225" i="7"/>
  <c r="C225" i="7"/>
  <c r="D224" i="7"/>
  <c r="C224" i="7"/>
  <c r="D223" i="7"/>
  <c r="C223" i="7"/>
  <c r="D222" i="7"/>
  <c r="C222" i="7"/>
  <c r="D221" i="7"/>
  <c r="C221" i="7"/>
  <c r="D220" i="7"/>
  <c r="C220" i="7"/>
  <c r="D219" i="7"/>
  <c r="C219" i="7"/>
  <c r="D218" i="7"/>
  <c r="K218" i="7" s="1"/>
  <c r="C218" i="7"/>
  <c r="D217" i="7"/>
  <c r="C217" i="7"/>
  <c r="D216" i="7"/>
  <c r="K216" i="7" s="1"/>
  <c r="C216" i="7"/>
  <c r="D215" i="7"/>
  <c r="C215" i="7"/>
  <c r="D214" i="7"/>
  <c r="C214" i="7"/>
  <c r="D213" i="7"/>
  <c r="C213" i="7"/>
  <c r="D212" i="7"/>
  <c r="K212" i="7" s="1"/>
  <c r="C212" i="7"/>
  <c r="D211" i="7"/>
  <c r="C211" i="7"/>
  <c r="D210" i="7"/>
  <c r="K210" i="7" s="1"/>
  <c r="C210" i="7"/>
  <c r="D209" i="7"/>
  <c r="C209" i="7"/>
  <c r="D208" i="7"/>
  <c r="K208" i="7" s="1"/>
  <c r="C208" i="7"/>
  <c r="D207" i="7"/>
  <c r="C207" i="7"/>
  <c r="D206" i="7"/>
  <c r="C206" i="7"/>
  <c r="D205" i="7"/>
  <c r="C205" i="7"/>
  <c r="D204" i="7"/>
  <c r="K204" i="7" s="1"/>
  <c r="C204" i="7"/>
  <c r="D203" i="7"/>
  <c r="C203" i="7"/>
  <c r="D202" i="7"/>
  <c r="C202" i="7"/>
  <c r="D201" i="7"/>
  <c r="C201" i="7"/>
  <c r="D200" i="7"/>
  <c r="C200" i="7"/>
  <c r="D199" i="7"/>
  <c r="K199" i="7" s="1"/>
  <c r="C199" i="7"/>
  <c r="D198" i="7"/>
  <c r="K198" i="7" s="1"/>
  <c r="C198" i="7"/>
  <c r="D197" i="7"/>
  <c r="C197" i="7"/>
  <c r="D196" i="7"/>
  <c r="C196" i="7"/>
  <c r="D195" i="7"/>
  <c r="K195" i="7" s="1"/>
  <c r="C195" i="7"/>
  <c r="D194" i="7"/>
  <c r="C194" i="7"/>
  <c r="D193" i="7"/>
  <c r="C193" i="7"/>
  <c r="D192" i="7"/>
  <c r="C192" i="7"/>
  <c r="D191" i="7"/>
  <c r="K191" i="7" s="1"/>
  <c r="C191" i="7"/>
  <c r="D190" i="7"/>
  <c r="K190" i="7" s="1"/>
  <c r="C190" i="7"/>
  <c r="D189" i="7"/>
  <c r="C189" i="7"/>
  <c r="D188" i="7"/>
  <c r="C188" i="7"/>
  <c r="D187" i="7"/>
  <c r="K187" i="7" s="1"/>
  <c r="C187" i="7"/>
  <c r="D186" i="7"/>
  <c r="K186" i="7" s="1"/>
  <c r="C186" i="7"/>
  <c r="D185" i="7"/>
  <c r="C185" i="7"/>
  <c r="D184" i="7"/>
  <c r="K184" i="7" s="1"/>
  <c r="C184" i="7"/>
  <c r="D183" i="7"/>
  <c r="C183" i="7"/>
  <c r="D182" i="7"/>
  <c r="C182" i="7"/>
  <c r="D181" i="7"/>
  <c r="C181" i="7"/>
  <c r="D180" i="7"/>
  <c r="K180" i="7" s="1"/>
  <c r="C180" i="7"/>
  <c r="D179" i="7"/>
  <c r="C179" i="7"/>
  <c r="D178" i="7"/>
  <c r="K178" i="7" s="1"/>
  <c r="C178" i="7"/>
  <c r="D177" i="7"/>
  <c r="C177" i="7"/>
  <c r="D176" i="7"/>
  <c r="C176" i="7"/>
  <c r="D175" i="7"/>
  <c r="C175" i="7"/>
  <c r="D174" i="7"/>
  <c r="K174" i="7" s="1"/>
  <c r="C174" i="7"/>
  <c r="D173" i="7"/>
  <c r="C173" i="7"/>
  <c r="D172" i="7"/>
  <c r="K172" i="7" s="1"/>
  <c r="C172" i="7"/>
  <c r="D171" i="7"/>
  <c r="C171" i="7"/>
  <c r="D170" i="7"/>
  <c r="K170" i="7" s="1"/>
  <c r="C170" i="7"/>
  <c r="D169" i="7"/>
  <c r="C169" i="7"/>
  <c r="D168" i="7"/>
  <c r="C168" i="7"/>
  <c r="D167" i="7"/>
  <c r="C167" i="7"/>
  <c r="D166" i="7"/>
  <c r="K166" i="7" s="1"/>
  <c r="C166" i="7"/>
  <c r="D165" i="7"/>
  <c r="C165" i="7"/>
  <c r="D164" i="7"/>
  <c r="K164" i="7" s="1"/>
  <c r="C164" i="7"/>
  <c r="D163" i="7"/>
  <c r="C163" i="7"/>
  <c r="D162" i="7"/>
  <c r="C162" i="7"/>
  <c r="D161" i="7"/>
  <c r="C161" i="7"/>
  <c r="D160" i="7"/>
  <c r="K160" i="7" s="1"/>
  <c r="C160" i="7"/>
  <c r="D159" i="7"/>
  <c r="C159" i="7"/>
  <c r="D158" i="7"/>
  <c r="C158" i="7"/>
  <c r="D157" i="7"/>
  <c r="C157" i="7"/>
  <c r="D156" i="7"/>
  <c r="C156" i="7"/>
  <c r="D155" i="7"/>
  <c r="C155" i="7"/>
  <c r="D154" i="7"/>
  <c r="C154" i="7"/>
  <c r="D153" i="7"/>
  <c r="C153" i="7"/>
  <c r="D152" i="7"/>
  <c r="K152" i="7" s="1"/>
  <c r="C152" i="7"/>
  <c r="D151" i="7"/>
  <c r="C151" i="7"/>
  <c r="D150" i="7"/>
  <c r="C150" i="7"/>
  <c r="D149" i="7"/>
  <c r="C149" i="7"/>
  <c r="D148" i="7"/>
  <c r="C148" i="7"/>
  <c r="D147" i="7"/>
  <c r="C147" i="7"/>
  <c r="D146" i="7"/>
  <c r="K146" i="7" s="1"/>
  <c r="C146" i="7"/>
  <c r="D145" i="7"/>
  <c r="C145" i="7"/>
  <c r="D144" i="7"/>
  <c r="C144" i="7"/>
  <c r="D143" i="7"/>
  <c r="C143" i="7"/>
  <c r="D142" i="7"/>
  <c r="K142" i="7" s="1"/>
  <c r="C142" i="7"/>
  <c r="D141" i="7"/>
  <c r="C141" i="7"/>
  <c r="D140" i="7"/>
  <c r="K140" i="7" s="1"/>
  <c r="C140" i="7"/>
  <c r="D139" i="7"/>
  <c r="C139" i="7"/>
  <c r="D138" i="7"/>
  <c r="K138" i="7" s="1"/>
  <c r="C138" i="7"/>
  <c r="D137" i="7"/>
  <c r="C137" i="7"/>
  <c r="D136" i="7"/>
  <c r="C136" i="7"/>
  <c r="D135" i="7"/>
  <c r="C135" i="7"/>
  <c r="D134" i="7"/>
  <c r="K134" i="7" s="1"/>
  <c r="C134" i="7"/>
  <c r="D133" i="7"/>
  <c r="C133" i="7"/>
  <c r="D132" i="7"/>
  <c r="K132" i="7" s="1"/>
  <c r="C132" i="7"/>
  <c r="D131" i="7"/>
  <c r="C131" i="7"/>
  <c r="D130" i="7"/>
  <c r="C130" i="7"/>
  <c r="D129" i="7"/>
  <c r="C129" i="7"/>
  <c r="D128" i="7"/>
  <c r="K128" i="7" s="1"/>
  <c r="C128" i="7"/>
  <c r="D127" i="7"/>
  <c r="C127" i="7"/>
  <c r="D126" i="7"/>
  <c r="C126" i="7"/>
  <c r="D125" i="7"/>
  <c r="C125" i="7"/>
  <c r="D124" i="7"/>
  <c r="C124" i="7"/>
  <c r="D123" i="7"/>
  <c r="C123" i="7"/>
  <c r="D122" i="7"/>
  <c r="C122" i="7"/>
  <c r="D121" i="7"/>
  <c r="C121" i="7"/>
  <c r="D120" i="7"/>
  <c r="K120" i="7" s="1"/>
  <c r="C120" i="7"/>
  <c r="D119" i="7"/>
  <c r="C119" i="7"/>
  <c r="D118" i="7"/>
  <c r="C118" i="7"/>
  <c r="D117" i="7"/>
  <c r="C117" i="7"/>
  <c r="D116" i="7"/>
  <c r="C116" i="7"/>
  <c r="D115" i="7"/>
  <c r="C115" i="7"/>
  <c r="D114" i="7"/>
  <c r="K114" i="7" s="1"/>
  <c r="C114" i="7"/>
  <c r="D113" i="7"/>
  <c r="C113" i="7"/>
  <c r="D112" i="7"/>
  <c r="C112" i="7"/>
  <c r="D111" i="7"/>
  <c r="C111" i="7"/>
  <c r="D110" i="7"/>
  <c r="K110" i="7" s="1"/>
  <c r="C110" i="7"/>
  <c r="D109" i="7"/>
  <c r="C109" i="7"/>
  <c r="D108" i="7"/>
  <c r="K108" i="7" s="1"/>
  <c r="C108" i="7"/>
  <c r="D107" i="7"/>
  <c r="C107" i="7"/>
  <c r="D106" i="7"/>
  <c r="K106" i="7" s="1"/>
  <c r="C106" i="7"/>
  <c r="D105" i="7"/>
  <c r="C105" i="7"/>
  <c r="D104" i="7"/>
  <c r="C104" i="7"/>
  <c r="D103" i="7"/>
  <c r="C103" i="7"/>
  <c r="D102" i="7"/>
  <c r="K102" i="7" s="1"/>
  <c r="C102" i="7"/>
  <c r="D101" i="7"/>
  <c r="C101" i="7"/>
  <c r="D100" i="7"/>
  <c r="K100" i="7" s="1"/>
  <c r="C100" i="7"/>
  <c r="D99" i="7"/>
  <c r="C99" i="7"/>
  <c r="C98" i="7"/>
  <c r="C97" i="7"/>
  <c r="D96" i="7"/>
  <c r="C96" i="7"/>
  <c r="D95" i="7"/>
  <c r="C95" i="7"/>
  <c r="D94" i="7"/>
  <c r="C94" i="7"/>
  <c r="D93" i="7"/>
  <c r="C93" i="7"/>
  <c r="D92" i="7"/>
  <c r="K92" i="7" s="1"/>
  <c r="C92" i="7"/>
  <c r="D91" i="7"/>
  <c r="C91" i="7"/>
  <c r="D90" i="7"/>
  <c r="K90" i="7" s="1"/>
  <c r="C90" i="7"/>
  <c r="D89" i="7"/>
  <c r="C89" i="7"/>
  <c r="C88" i="7"/>
  <c r="D87" i="7"/>
  <c r="C87" i="7"/>
  <c r="D86" i="7"/>
  <c r="C86" i="7"/>
  <c r="D85" i="7"/>
  <c r="C85" i="7"/>
  <c r="D84" i="7"/>
  <c r="K84" i="7" s="1"/>
  <c r="C84" i="7"/>
  <c r="D83" i="7"/>
  <c r="C83" i="7"/>
  <c r="D82" i="7"/>
  <c r="K82" i="7" s="1"/>
  <c r="C82" i="7"/>
  <c r="D81" i="7"/>
  <c r="C81" i="7"/>
  <c r="D80" i="7"/>
  <c r="C80" i="7"/>
  <c r="D79" i="7"/>
  <c r="C79" i="7"/>
  <c r="D78" i="7"/>
  <c r="C78" i="7"/>
  <c r="D77" i="7"/>
  <c r="C77" i="7"/>
  <c r="D76" i="7"/>
  <c r="K76" i="7" s="1"/>
  <c r="C76" i="7"/>
  <c r="D75" i="7"/>
  <c r="C75" i="7"/>
  <c r="D74" i="7"/>
  <c r="K74" i="7" s="1"/>
  <c r="C74" i="7"/>
  <c r="D73" i="7"/>
  <c r="C73" i="7"/>
  <c r="D72" i="7"/>
  <c r="C72" i="7"/>
  <c r="D71" i="7"/>
  <c r="C71" i="7"/>
  <c r="D70" i="7"/>
  <c r="C70" i="7"/>
  <c r="D69" i="7"/>
  <c r="C69" i="7"/>
  <c r="D68" i="7"/>
  <c r="K68" i="7" s="1"/>
  <c r="C68" i="7"/>
  <c r="C67" i="7"/>
  <c r="D66" i="7"/>
  <c r="K66" i="7" s="1"/>
  <c r="C66" i="7"/>
  <c r="D65" i="7"/>
  <c r="C65" i="7"/>
  <c r="D64" i="7"/>
  <c r="C64" i="7"/>
  <c r="C63" i="7"/>
  <c r="D62" i="7"/>
  <c r="C62" i="7"/>
  <c r="D61" i="7"/>
  <c r="C61" i="7"/>
  <c r="D60" i="7"/>
  <c r="K60" i="7" s="1"/>
  <c r="C60" i="7"/>
  <c r="D59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D44" i="7"/>
  <c r="K44" i="7" s="1"/>
  <c r="C44" i="7"/>
  <c r="D43" i="7"/>
  <c r="C43" i="7"/>
  <c r="C42" i="7"/>
  <c r="C41" i="7"/>
  <c r="C40" i="7"/>
  <c r="C39" i="7"/>
  <c r="C38" i="7"/>
  <c r="C37" i="7"/>
  <c r="C36" i="7"/>
  <c r="C35" i="7"/>
  <c r="C34" i="7"/>
  <c r="C33" i="7"/>
  <c r="C32" i="7"/>
  <c r="D1000" i="6"/>
  <c r="C1000" i="6"/>
  <c r="D999" i="6"/>
  <c r="C999" i="6"/>
  <c r="D998" i="6"/>
  <c r="C998" i="6"/>
  <c r="D997" i="6"/>
  <c r="C997" i="6"/>
  <c r="D996" i="6"/>
  <c r="C996" i="6"/>
  <c r="D995" i="6"/>
  <c r="C995" i="6"/>
  <c r="D994" i="6"/>
  <c r="C994" i="6"/>
  <c r="D993" i="6"/>
  <c r="C993" i="6"/>
  <c r="D992" i="6"/>
  <c r="C992" i="6"/>
  <c r="D991" i="6"/>
  <c r="C991" i="6"/>
  <c r="D990" i="6"/>
  <c r="C990" i="6"/>
  <c r="D989" i="6"/>
  <c r="C989" i="6"/>
  <c r="D988" i="6"/>
  <c r="C988" i="6"/>
  <c r="D987" i="6"/>
  <c r="C987" i="6"/>
  <c r="D986" i="6"/>
  <c r="C986" i="6"/>
  <c r="D985" i="6"/>
  <c r="C985" i="6"/>
  <c r="D984" i="6"/>
  <c r="C984" i="6"/>
  <c r="D983" i="6"/>
  <c r="C983" i="6"/>
  <c r="D982" i="6"/>
  <c r="C982" i="6"/>
  <c r="D981" i="6"/>
  <c r="C981" i="6"/>
  <c r="D980" i="6"/>
  <c r="C980" i="6"/>
  <c r="D979" i="6"/>
  <c r="C979" i="6"/>
  <c r="D978" i="6"/>
  <c r="C978" i="6"/>
  <c r="D977" i="6"/>
  <c r="C977" i="6"/>
  <c r="D976" i="6"/>
  <c r="C976" i="6"/>
  <c r="D975" i="6"/>
  <c r="C975" i="6"/>
  <c r="D974" i="6"/>
  <c r="C974" i="6"/>
  <c r="D973" i="6"/>
  <c r="C973" i="6"/>
  <c r="D972" i="6"/>
  <c r="C972" i="6"/>
  <c r="D971" i="6"/>
  <c r="C971" i="6"/>
  <c r="D970" i="6"/>
  <c r="C970" i="6"/>
  <c r="D969" i="6"/>
  <c r="C969" i="6"/>
  <c r="D968" i="6"/>
  <c r="C968" i="6"/>
  <c r="D967" i="6"/>
  <c r="C967" i="6"/>
  <c r="D966" i="6"/>
  <c r="C966" i="6"/>
  <c r="D965" i="6"/>
  <c r="C965" i="6"/>
  <c r="D964" i="6"/>
  <c r="C964" i="6"/>
  <c r="D963" i="6"/>
  <c r="C963" i="6"/>
  <c r="D962" i="6"/>
  <c r="C962" i="6"/>
  <c r="D961" i="6"/>
  <c r="C961" i="6"/>
  <c r="D960" i="6"/>
  <c r="C960" i="6"/>
  <c r="D959" i="6"/>
  <c r="C959" i="6"/>
  <c r="D958" i="6"/>
  <c r="C958" i="6"/>
  <c r="D957" i="6"/>
  <c r="C957" i="6"/>
  <c r="D956" i="6"/>
  <c r="C956" i="6"/>
  <c r="D955" i="6"/>
  <c r="C955" i="6"/>
  <c r="D954" i="6"/>
  <c r="C954" i="6"/>
  <c r="D953" i="6"/>
  <c r="C953" i="6"/>
  <c r="D952" i="6"/>
  <c r="C952" i="6"/>
  <c r="D951" i="6"/>
  <c r="C951" i="6"/>
  <c r="D950" i="6"/>
  <c r="C950" i="6"/>
  <c r="D949" i="6"/>
  <c r="C949" i="6"/>
  <c r="D948" i="6"/>
  <c r="C948" i="6"/>
  <c r="D947" i="6"/>
  <c r="C947" i="6"/>
  <c r="D946" i="6"/>
  <c r="C946" i="6"/>
  <c r="D945" i="6"/>
  <c r="C945" i="6"/>
  <c r="D944" i="6"/>
  <c r="C944" i="6"/>
  <c r="D943" i="6"/>
  <c r="C943" i="6"/>
  <c r="D942" i="6"/>
  <c r="C942" i="6"/>
  <c r="D941" i="6"/>
  <c r="C941" i="6"/>
  <c r="D940" i="6"/>
  <c r="C940" i="6"/>
  <c r="D939" i="6"/>
  <c r="C939" i="6"/>
  <c r="D938" i="6"/>
  <c r="C938" i="6"/>
  <c r="D937" i="6"/>
  <c r="C937" i="6"/>
  <c r="D936" i="6"/>
  <c r="C936" i="6"/>
  <c r="D935" i="6"/>
  <c r="C935" i="6"/>
  <c r="D934" i="6"/>
  <c r="C934" i="6"/>
  <c r="D933" i="6"/>
  <c r="C933" i="6"/>
  <c r="D932" i="6"/>
  <c r="C932" i="6"/>
  <c r="D931" i="6"/>
  <c r="C931" i="6"/>
  <c r="D930" i="6"/>
  <c r="C930" i="6"/>
  <c r="D929" i="6"/>
  <c r="C929" i="6"/>
  <c r="D928" i="6"/>
  <c r="C928" i="6"/>
  <c r="D927" i="6"/>
  <c r="C927" i="6"/>
  <c r="D926" i="6"/>
  <c r="C926" i="6"/>
  <c r="D925" i="6"/>
  <c r="C925" i="6"/>
  <c r="D924" i="6"/>
  <c r="C924" i="6"/>
  <c r="D923" i="6"/>
  <c r="C923" i="6"/>
  <c r="D922" i="6"/>
  <c r="C922" i="6"/>
  <c r="D921" i="6"/>
  <c r="C921" i="6"/>
  <c r="D920" i="6"/>
  <c r="C920" i="6"/>
  <c r="D919" i="6"/>
  <c r="C919" i="6"/>
  <c r="D918" i="6"/>
  <c r="C918" i="6"/>
  <c r="D917" i="6"/>
  <c r="C917" i="6"/>
  <c r="D916" i="6"/>
  <c r="C916" i="6"/>
  <c r="D915" i="6"/>
  <c r="C915" i="6"/>
  <c r="D914" i="6"/>
  <c r="C914" i="6"/>
  <c r="D913" i="6"/>
  <c r="C913" i="6"/>
  <c r="D912" i="6"/>
  <c r="C912" i="6"/>
  <c r="D911" i="6"/>
  <c r="C911" i="6"/>
  <c r="D910" i="6"/>
  <c r="C910" i="6"/>
  <c r="D909" i="6"/>
  <c r="C909" i="6"/>
  <c r="D908" i="6"/>
  <c r="C908" i="6"/>
  <c r="D907" i="6"/>
  <c r="C907" i="6"/>
  <c r="D906" i="6"/>
  <c r="C906" i="6"/>
  <c r="D905" i="6"/>
  <c r="C905" i="6"/>
  <c r="D904" i="6"/>
  <c r="C904" i="6"/>
  <c r="D903" i="6"/>
  <c r="C903" i="6"/>
  <c r="D902" i="6"/>
  <c r="C902" i="6"/>
  <c r="D901" i="6"/>
  <c r="C901" i="6"/>
  <c r="D900" i="6"/>
  <c r="C900" i="6"/>
  <c r="D899" i="6"/>
  <c r="C899" i="6"/>
  <c r="D898" i="6"/>
  <c r="C898" i="6"/>
  <c r="D897" i="6"/>
  <c r="C897" i="6"/>
  <c r="D896" i="6"/>
  <c r="C896" i="6"/>
  <c r="D895" i="6"/>
  <c r="C895" i="6"/>
  <c r="D894" i="6"/>
  <c r="C894" i="6"/>
  <c r="D893" i="6"/>
  <c r="C893" i="6"/>
  <c r="D892" i="6"/>
  <c r="C892" i="6"/>
  <c r="D891" i="6"/>
  <c r="C891" i="6"/>
  <c r="D890" i="6"/>
  <c r="C890" i="6"/>
  <c r="D889" i="6"/>
  <c r="C889" i="6"/>
  <c r="D888" i="6"/>
  <c r="C888" i="6"/>
  <c r="D887" i="6"/>
  <c r="C887" i="6"/>
  <c r="D886" i="6"/>
  <c r="C886" i="6"/>
  <c r="D885" i="6"/>
  <c r="C885" i="6"/>
  <c r="D884" i="6"/>
  <c r="C884" i="6"/>
  <c r="D883" i="6"/>
  <c r="C883" i="6"/>
  <c r="D882" i="6"/>
  <c r="C882" i="6"/>
  <c r="D881" i="6"/>
  <c r="C881" i="6"/>
  <c r="D880" i="6"/>
  <c r="C880" i="6"/>
  <c r="D879" i="6"/>
  <c r="C879" i="6"/>
  <c r="D878" i="6"/>
  <c r="C878" i="6"/>
  <c r="D877" i="6"/>
  <c r="C877" i="6"/>
  <c r="D876" i="6"/>
  <c r="C876" i="6"/>
  <c r="D875" i="6"/>
  <c r="C875" i="6"/>
  <c r="D874" i="6"/>
  <c r="C874" i="6"/>
  <c r="D873" i="6"/>
  <c r="C873" i="6"/>
  <c r="D872" i="6"/>
  <c r="C872" i="6"/>
  <c r="D871" i="6"/>
  <c r="C871" i="6"/>
  <c r="D870" i="6"/>
  <c r="C870" i="6"/>
  <c r="D869" i="6"/>
  <c r="C869" i="6"/>
  <c r="D868" i="6"/>
  <c r="C868" i="6"/>
  <c r="D867" i="6"/>
  <c r="C867" i="6"/>
  <c r="D866" i="6"/>
  <c r="C866" i="6"/>
  <c r="D865" i="6"/>
  <c r="C865" i="6"/>
  <c r="D864" i="6"/>
  <c r="C864" i="6"/>
  <c r="D863" i="6"/>
  <c r="C863" i="6"/>
  <c r="D862" i="6"/>
  <c r="C862" i="6"/>
  <c r="D861" i="6"/>
  <c r="C861" i="6"/>
  <c r="D860" i="6"/>
  <c r="C860" i="6"/>
  <c r="D859" i="6"/>
  <c r="C859" i="6"/>
  <c r="D858" i="6"/>
  <c r="C858" i="6"/>
  <c r="D857" i="6"/>
  <c r="C857" i="6"/>
  <c r="D856" i="6"/>
  <c r="C856" i="6"/>
  <c r="D855" i="6"/>
  <c r="C855" i="6"/>
  <c r="D854" i="6"/>
  <c r="C854" i="6"/>
  <c r="D853" i="6"/>
  <c r="C853" i="6"/>
  <c r="D852" i="6"/>
  <c r="C852" i="6"/>
  <c r="D851" i="6"/>
  <c r="C851" i="6"/>
  <c r="D850" i="6"/>
  <c r="C850" i="6"/>
  <c r="D849" i="6"/>
  <c r="C849" i="6"/>
  <c r="D848" i="6"/>
  <c r="C848" i="6"/>
  <c r="D847" i="6"/>
  <c r="C847" i="6"/>
  <c r="D846" i="6"/>
  <c r="C846" i="6"/>
  <c r="D845" i="6"/>
  <c r="C845" i="6"/>
  <c r="D844" i="6"/>
  <c r="C844" i="6"/>
  <c r="D843" i="6"/>
  <c r="C843" i="6"/>
  <c r="D842" i="6"/>
  <c r="C842" i="6"/>
  <c r="D841" i="6"/>
  <c r="C841" i="6"/>
  <c r="D840" i="6"/>
  <c r="C840" i="6"/>
  <c r="D839" i="6"/>
  <c r="C839" i="6"/>
  <c r="D838" i="6"/>
  <c r="C838" i="6"/>
  <c r="D837" i="6"/>
  <c r="C837" i="6"/>
  <c r="D836" i="6"/>
  <c r="C836" i="6"/>
  <c r="D835" i="6"/>
  <c r="C835" i="6"/>
  <c r="D834" i="6"/>
  <c r="C834" i="6"/>
  <c r="D833" i="6"/>
  <c r="C833" i="6"/>
  <c r="D832" i="6"/>
  <c r="C832" i="6"/>
  <c r="D831" i="6"/>
  <c r="C831" i="6"/>
  <c r="D830" i="6"/>
  <c r="C830" i="6"/>
  <c r="D829" i="6"/>
  <c r="C829" i="6"/>
  <c r="D828" i="6"/>
  <c r="C828" i="6"/>
  <c r="D827" i="6"/>
  <c r="C827" i="6"/>
  <c r="D826" i="6"/>
  <c r="C826" i="6"/>
  <c r="D825" i="6"/>
  <c r="C825" i="6"/>
  <c r="D824" i="6"/>
  <c r="C824" i="6"/>
  <c r="D823" i="6"/>
  <c r="C823" i="6"/>
  <c r="D822" i="6"/>
  <c r="C822" i="6"/>
  <c r="D821" i="6"/>
  <c r="C821" i="6"/>
  <c r="D820" i="6"/>
  <c r="C820" i="6"/>
  <c r="D819" i="6"/>
  <c r="C819" i="6"/>
  <c r="D818" i="6"/>
  <c r="C818" i="6"/>
  <c r="D817" i="6"/>
  <c r="C817" i="6"/>
  <c r="D816" i="6"/>
  <c r="C816" i="6"/>
  <c r="D815" i="6"/>
  <c r="C815" i="6"/>
  <c r="D814" i="6"/>
  <c r="C814" i="6"/>
  <c r="D813" i="6"/>
  <c r="C813" i="6"/>
  <c r="D812" i="6"/>
  <c r="C812" i="6"/>
  <c r="D811" i="6"/>
  <c r="C811" i="6"/>
  <c r="D810" i="6"/>
  <c r="C810" i="6"/>
  <c r="D809" i="6"/>
  <c r="C809" i="6"/>
  <c r="D808" i="6"/>
  <c r="C808" i="6"/>
  <c r="D807" i="6"/>
  <c r="C807" i="6"/>
  <c r="D806" i="6"/>
  <c r="C806" i="6"/>
  <c r="D805" i="6"/>
  <c r="C805" i="6"/>
  <c r="D804" i="6"/>
  <c r="C804" i="6"/>
  <c r="D803" i="6"/>
  <c r="C803" i="6"/>
  <c r="D802" i="6"/>
  <c r="C802" i="6"/>
  <c r="D801" i="6"/>
  <c r="C801" i="6"/>
  <c r="D800" i="6"/>
  <c r="C800" i="6"/>
  <c r="D799" i="6"/>
  <c r="C799" i="6"/>
  <c r="D798" i="6"/>
  <c r="C798" i="6"/>
  <c r="D797" i="6"/>
  <c r="C797" i="6"/>
  <c r="D796" i="6"/>
  <c r="C796" i="6"/>
  <c r="D795" i="6"/>
  <c r="C795" i="6"/>
  <c r="D794" i="6"/>
  <c r="C794" i="6"/>
  <c r="D793" i="6"/>
  <c r="C793" i="6"/>
  <c r="D792" i="6"/>
  <c r="C792" i="6"/>
  <c r="D791" i="6"/>
  <c r="C791" i="6"/>
  <c r="D790" i="6"/>
  <c r="C790" i="6"/>
  <c r="D789" i="6"/>
  <c r="C789" i="6"/>
  <c r="D788" i="6"/>
  <c r="C788" i="6"/>
  <c r="D787" i="6"/>
  <c r="C787" i="6"/>
  <c r="D786" i="6"/>
  <c r="C786" i="6"/>
  <c r="D785" i="6"/>
  <c r="C785" i="6"/>
  <c r="D784" i="6"/>
  <c r="C784" i="6"/>
  <c r="D783" i="6"/>
  <c r="C783" i="6"/>
  <c r="D782" i="6"/>
  <c r="C782" i="6"/>
  <c r="D781" i="6"/>
  <c r="C781" i="6"/>
  <c r="D780" i="6"/>
  <c r="C780" i="6"/>
  <c r="D779" i="6"/>
  <c r="C779" i="6"/>
  <c r="D778" i="6"/>
  <c r="C778" i="6"/>
  <c r="D777" i="6"/>
  <c r="C777" i="6"/>
  <c r="D776" i="6"/>
  <c r="C776" i="6"/>
  <c r="D775" i="6"/>
  <c r="C775" i="6"/>
  <c r="D774" i="6"/>
  <c r="C774" i="6"/>
  <c r="D773" i="6"/>
  <c r="C773" i="6"/>
  <c r="D772" i="6"/>
  <c r="C772" i="6"/>
  <c r="D771" i="6"/>
  <c r="C771" i="6"/>
  <c r="D770" i="6"/>
  <c r="C770" i="6"/>
  <c r="D769" i="6"/>
  <c r="C769" i="6"/>
  <c r="D768" i="6"/>
  <c r="C768" i="6"/>
  <c r="D767" i="6"/>
  <c r="C767" i="6"/>
  <c r="D766" i="6"/>
  <c r="C766" i="6"/>
  <c r="D765" i="6"/>
  <c r="C765" i="6"/>
  <c r="D764" i="6"/>
  <c r="C764" i="6"/>
  <c r="D763" i="6"/>
  <c r="C763" i="6"/>
  <c r="D762" i="6"/>
  <c r="C762" i="6"/>
  <c r="D761" i="6"/>
  <c r="C761" i="6"/>
  <c r="D760" i="6"/>
  <c r="C760" i="6"/>
  <c r="D759" i="6"/>
  <c r="C759" i="6"/>
  <c r="D758" i="6"/>
  <c r="C758" i="6"/>
  <c r="D757" i="6"/>
  <c r="C757" i="6"/>
  <c r="D756" i="6"/>
  <c r="C756" i="6"/>
  <c r="D755" i="6"/>
  <c r="C755" i="6"/>
  <c r="D754" i="6"/>
  <c r="C754" i="6"/>
  <c r="D753" i="6"/>
  <c r="C753" i="6"/>
  <c r="D752" i="6"/>
  <c r="C752" i="6"/>
  <c r="D751" i="6"/>
  <c r="C751" i="6"/>
  <c r="D750" i="6"/>
  <c r="C750" i="6"/>
  <c r="D749" i="6"/>
  <c r="C749" i="6"/>
  <c r="D748" i="6"/>
  <c r="C748" i="6"/>
  <c r="D747" i="6"/>
  <c r="C747" i="6"/>
  <c r="D746" i="6"/>
  <c r="C746" i="6"/>
  <c r="D745" i="6"/>
  <c r="C745" i="6"/>
  <c r="D744" i="6"/>
  <c r="C744" i="6"/>
  <c r="D743" i="6"/>
  <c r="C743" i="6"/>
  <c r="D742" i="6"/>
  <c r="C742" i="6"/>
  <c r="D741" i="6"/>
  <c r="C741" i="6"/>
  <c r="D740" i="6"/>
  <c r="C740" i="6"/>
  <c r="D739" i="6"/>
  <c r="C739" i="6"/>
  <c r="D738" i="6"/>
  <c r="C738" i="6"/>
  <c r="D737" i="6"/>
  <c r="C737" i="6"/>
  <c r="D736" i="6"/>
  <c r="C736" i="6"/>
  <c r="D735" i="6"/>
  <c r="C735" i="6"/>
  <c r="D734" i="6"/>
  <c r="C734" i="6"/>
  <c r="D733" i="6"/>
  <c r="C733" i="6"/>
  <c r="D732" i="6"/>
  <c r="C732" i="6"/>
  <c r="D731" i="6"/>
  <c r="C731" i="6"/>
  <c r="D730" i="6"/>
  <c r="C730" i="6"/>
  <c r="D729" i="6"/>
  <c r="C729" i="6"/>
  <c r="D728" i="6"/>
  <c r="C728" i="6"/>
  <c r="D727" i="6"/>
  <c r="C727" i="6"/>
  <c r="D726" i="6"/>
  <c r="C726" i="6"/>
  <c r="D725" i="6"/>
  <c r="C725" i="6"/>
  <c r="D724" i="6"/>
  <c r="C724" i="6"/>
  <c r="D723" i="6"/>
  <c r="C723" i="6"/>
  <c r="D722" i="6"/>
  <c r="C722" i="6"/>
  <c r="D721" i="6"/>
  <c r="C721" i="6"/>
  <c r="D720" i="6"/>
  <c r="C720" i="6"/>
  <c r="D719" i="6"/>
  <c r="C719" i="6"/>
  <c r="D718" i="6"/>
  <c r="C718" i="6"/>
  <c r="D717" i="6"/>
  <c r="C717" i="6"/>
  <c r="D716" i="6"/>
  <c r="C716" i="6"/>
  <c r="D715" i="6"/>
  <c r="C715" i="6"/>
  <c r="D714" i="6"/>
  <c r="C714" i="6"/>
  <c r="D713" i="6"/>
  <c r="C713" i="6"/>
  <c r="D712" i="6"/>
  <c r="C712" i="6"/>
  <c r="D711" i="6"/>
  <c r="C711" i="6"/>
  <c r="D710" i="6"/>
  <c r="C710" i="6"/>
  <c r="D709" i="6"/>
  <c r="C709" i="6"/>
  <c r="D708" i="6"/>
  <c r="C708" i="6"/>
  <c r="D707" i="6"/>
  <c r="C707" i="6"/>
  <c r="D706" i="6"/>
  <c r="C706" i="6"/>
  <c r="D705" i="6"/>
  <c r="C705" i="6"/>
  <c r="D704" i="6"/>
  <c r="C704" i="6"/>
  <c r="D703" i="6"/>
  <c r="C703" i="6"/>
  <c r="D702" i="6"/>
  <c r="C702" i="6"/>
  <c r="D701" i="6"/>
  <c r="C701" i="6"/>
  <c r="D700" i="6"/>
  <c r="C700" i="6"/>
  <c r="D699" i="6"/>
  <c r="C699" i="6"/>
  <c r="D698" i="6"/>
  <c r="C698" i="6"/>
  <c r="D697" i="6"/>
  <c r="C697" i="6"/>
  <c r="D696" i="6"/>
  <c r="C696" i="6"/>
  <c r="D695" i="6"/>
  <c r="C695" i="6"/>
  <c r="D694" i="6"/>
  <c r="C694" i="6"/>
  <c r="D693" i="6"/>
  <c r="C693" i="6"/>
  <c r="D692" i="6"/>
  <c r="C692" i="6"/>
  <c r="D691" i="6"/>
  <c r="C691" i="6"/>
  <c r="D690" i="6"/>
  <c r="C690" i="6"/>
  <c r="D689" i="6"/>
  <c r="C689" i="6"/>
  <c r="D688" i="6"/>
  <c r="C688" i="6"/>
  <c r="D687" i="6"/>
  <c r="C687" i="6"/>
  <c r="D686" i="6"/>
  <c r="C686" i="6"/>
  <c r="D685" i="6"/>
  <c r="C685" i="6"/>
  <c r="D684" i="6"/>
  <c r="C684" i="6"/>
  <c r="D683" i="6"/>
  <c r="C683" i="6"/>
  <c r="D682" i="6"/>
  <c r="C682" i="6"/>
  <c r="D681" i="6"/>
  <c r="C681" i="6"/>
  <c r="D680" i="6"/>
  <c r="C680" i="6"/>
  <c r="D679" i="6"/>
  <c r="C679" i="6"/>
  <c r="D678" i="6"/>
  <c r="C678" i="6"/>
  <c r="D677" i="6"/>
  <c r="C677" i="6"/>
  <c r="D676" i="6"/>
  <c r="C676" i="6"/>
  <c r="D675" i="6"/>
  <c r="C675" i="6"/>
  <c r="D674" i="6"/>
  <c r="C674" i="6"/>
  <c r="D673" i="6"/>
  <c r="C673" i="6"/>
  <c r="D672" i="6"/>
  <c r="C672" i="6"/>
  <c r="D671" i="6"/>
  <c r="C671" i="6"/>
  <c r="D670" i="6"/>
  <c r="C670" i="6"/>
  <c r="D669" i="6"/>
  <c r="C669" i="6"/>
  <c r="D668" i="6"/>
  <c r="C668" i="6"/>
  <c r="D667" i="6"/>
  <c r="C667" i="6"/>
  <c r="D666" i="6"/>
  <c r="C666" i="6"/>
  <c r="D665" i="6"/>
  <c r="C665" i="6"/>
  <c r="D664" i="6"/>
  <c r="C664" i="6"/>
  <c r="D663" i="6"/>
  <c r="C663" i="6"/>
  <c r="D662" i="6"/>
  <c r="C662" i="6"/>
  <c r="D661" i="6"/>
  <c r="C661" i="6"/>
  <c r="D660" i="6"/>
  <c r="C660" i="6"/>
  <c r="D659" i="6"/>
  <c r="C659" i="6"/>
  <c r="D658" i="6"/>
  <c r="C658" i="6"/>
  <c r="D657" i="6"/>
  <c r="C657" i="6"/>
  <c r="D656" i="6"/>
  <c r="C656" i="6"/>
  <c r="D655" i="6"/>
  <c r="C655" i="6"/>
  <c r="D654" i="6"/>
  <c r="C654" i="6"/>
  <c r="D653" i="6"/>
  <c r="C653" i="6"/>
  <c r="D652" i="6"/>
  <c r="C652" i="6"/>
  <c r="D651" i="6"/>
  <c r="C651" i="6"/>
  <c r="D650" i="6"/>
  <c r="C650" i="6"/>
  <c r="D649" i="6"/>
  <c r="C649" i="6"/>
  <c r="D648" i="6"/>
  <c r="C648" i="6"/>
  <c r="D647" i="6"/>
  <c r="C647" i="6"/>
  <c r="D646" i="6"/>
  <c r="C646" i="6"/>
  <c r="D645" i="6"/>
  <c r="C645" i="6"/>
  <c r="D644" i="6"/>
  <c r="C644" i="6"/>
  <c r="D643" i="6"/>
  <c r="C643" i="6"/>
  <c r="D642" i="6"/>
  <c r="C642" i="6"/>
  <c r="D641" i="6"/>
  <c r="C641" i="6"/>
  <c r="D640" i="6"/>
  <c r="C640" i="6"/>
  <c r="D639" i="6"/>
  <c r="C639" i="6"/>
  <c r="D638" i="6"/>
  <c r="C638" i="6"/>
  <c r="D637" i="6"/>
  <c r="C637" i="6"/>
  <c r="D636" i="6"/>
  <c r="C636" i="6"/>
  <c r="D635" i="6"/>
  <c r="C635" i="6"/>
  <c r="D634" i="6"/>
  <c r="C634" i="6"/>
  <c r="D633" i="6"/>
  <c r="C633" i="6"/>
  <c r="D632" i="6"/>
  <c r="C632" i="6"/>
  <c r="D631" i="6"/>
  <c r="C631" i="6"/>
  <c r="D630" i="6"/>
  <c r="C630" i="6"/>
  <c r="D629" i="6"/>
  <c r="C629" i="6"/>
  <c r="D628" i="6"/>
  <c r="C628" i="6"/>
  <c r="D627" i="6"/>
  <c r="C627" i="6"/>
  <c r="D626" i="6"/>
  <c r="C626" i="6"/>
  <c r="D625" i="6"/>
  <c r="C625" i="6"/>
  <c r="D624" i="6"/>
  <c r="C624" i="6"/>
  <c r="D623" i="6"/>
  <c r="C623" i="6"/>
  <c r="D622" i="6"/>
  <c r="C622" i="6"/>
  <c r="D621" i="6"/>
  <c r="C621" i="6"/>
  <c r="D620" i="6"/>
  <c r="C620" i="6"/>
  <c r="D619" i="6"/>
  <c r="C619" i="6"/>
  <c r="D618" i="6"/>
  <c r="C618" i="6"/>
  <c r="D617" i="6"/>
  <c r="C617" i="6"/>
  <c r="D616" i="6"/>
  <c r="C616" i="6"/>
  <c r="D615" i="6"/>
  <c r="C615" i="6"/>
  <c r="D614" i="6"/>
  <c r="C614" i="6"/>
  <c r="D613" i="6"/>
  <c r="C613" i="6"/>
  <c r="D612" i="6"/>
  <c r="C612" i="6"/>
  <c r="D611" i="6"/>
  <c r="C611" i="6"/>
  <c r="D610" i="6"/>
  <c r="C610" i="6"/>
  <c r="D609" i="6"/>
  <c r="C609" i="6"/>
  <c r="D608" i="6"/>
  <c r="C608" i="6"/>
  <c r="D607" i="6"/>
  <c r="C607" i="6"/>
  <c r="D606" i="6"/>
  <c r="C606" i="6"/>
  <c r="D605" i="6"/>
  <c r="C605" i="6"/>
  <c r="D604" i="6"/>
  <c r="C604" i="6"/>
  <c r="D603" i="6"/>
  <c r="C603" i="6"/>
  <c r="D602" i="6"/>
  <c r="C602" i="6"/>
  <c r="D601" i="6"/>
  <c r="C601" i="6"/>
  <c r="D600" i="6"/>
  <c r="C600" i="6"/>
  <c r="D599" i="6"/>
  <c r="C599" i="6"/>
  <c r="D598" i="6"/>
  <c r="C598" i="6"/>
  <c r="D597" i="6"/>
  <c r="C597" i="6"/>
  <c r="D596" i="6"/>
  <c r="C596" i="6"/>
  <c r="D595" i="6"/>
  <c r="C595" i="6"/>
  <c r="D594" i="6"/>
  <c r="C594" i="6"/>
  <c r="D593" i="6"/>
  <c r="C593" i="6"/>
  <c r="D592" i="6"/>
  <c r="C592" i="6"/>
  <c r="D591" i="6"/>
  <c r="C591" i="6"/>
  <c r="D590" i="6"/>
  <c r="C590" i="6"/>
  <c r="D589" i="6"/>
  <c r="C589" i="6"/>
  <c r="D588" i="6"/>
  <c r="C588" i="6"/>
  <c r="D587" i="6"/>
  <c r="C587" i="6"/>
  <c r="D586" i="6"/>
  <c r="C586" i="6"/>
  <c r="D585" i="6"/>
  <c r="C585" i="6"/>
  <c r="D584" i="6"/>
  <c r="C584" i="6"/>
  <c r="D583" i="6"/>
  <c r="C583" i="6"/>
  <c r="D582" i="6"/>
  <c r="C582" i="6"/>
  <c r="D581" i="6"/>
  <c r="C581" i="6"/>
  <c r="D580" i="6"/>
  <c r="C580" i="6"/>
  <c r="D579" i="6"/>
  <c r="C579" i="6"/>
  <c r="D578" i="6"/>
  <c r="C578" i="6"/>
  <c r="D577" i="6"/>
  <c r="C577" i="6"/>
  <c r="D576" i="6"/>
  <c r="C576" i="6"/>
  <c r="D575" i="6"/>
  <c r="C575" i="6"/>
  <c r="D574" i="6"/>
  <c r="C574" i="6"/>
  <c r="D573" i="6"/>
  <c r="C573" i="6"/>
  <c r="D572" i="6"/>
  <c r="C572" i="6"/>
  <c r="D571" i="6"/>
  <c r="C571" i="6"/>
  <c r="D570" i="6"/>
  <c r="C570" i="6"/>
  <c r="D569" i="6"/>
  <c r="C569" i="6"/>
  <c r="D568" i="6"/>
  <c r="C568" i="6"/>
  <c r="D567" i="6"/>
  <c r="C567" i="6"/>
  <c r="D566" i="6"/>
  <c r="C566" i="6"/>
  <c r="D565" i="6"/>
  <c r="C565" i="6"/>
  <c r="D564" i="6"/>
  <c r="C564" i="6"/>
  <c r="D563" i="6"/>
  <c r="C563" i="6"/>
  <c r="D562" i="6"/>
  <c r="C562" i="6"/>
  <c r="D561" i="6"/>
  <c r="C561" i="6"/>
  <c r="D560" i="6"/>
  <c r="C560" i="6"/>
  <c r="D559" i="6"/>
  <c r="C559" i="6"/>
  <c r="D558" i="6"/>
  <c r="C558" i="6"/>
  <c r="D557" i="6"/>
  <c r="C557" i="6"/>
  <c r="D556" i="6"/>
  <c r="C556" i="6"/>
  <c r="D555" i="6"/>
  <c r="C555" i="6"/>
  <c r="D554" i="6"/>
  <c r="C554" i="6"/>
  <c r="D553" i="6"/>
  <c r="C553" i="6"/>
  <c r="D552" i="6"/>
  <c r="C552" i="6"/>
  <c r="D551" i="6"/>
  <c r="C551" i="6"/>
  <c r="D550" i="6"/>
  <c r="C550" i="6"/>
  <c r="D549" i="6"/>
  <c r="C549" i="6"/>
  <c r="D548" i="6"/>
  <c r="C548" i="6"/>
  <c r="D547" i="6"/>
  <c r="C547" i="6"/>
  <c r="D546" i="6"/>
  <c r="C546" i="6"/>
  <c r="D545" i="6"/>
  <c r="C545" i="6"/>
  <c r="D544" i="6"/>
  <c r="C544" i="6"/>
  <c r="D543" i="6"/>
  <c r="C543" i="6"/>
  <c r="D542" i="6"/>
  <c r="C542" i="6"/>
  <c r="D541" i="6"/>
  <c r="C541" i="6"/>
  <c r="D540" i="6"/>
  <c r="C540" i="6"/>
  <c r="D539" i="6"/>
  <c r="C539" i="6"/>
  <c r="D538" i="6"/>
  <c r="C538" i="6"/>
  <c r="D537" i="6"/>
  <c r="C537" i="6"/>
  <c r="D536" i="6"/>
  <c r="C536" i="6"/>
  <c r="D535" i="6"/>
  <c r="C535" i="6"/>
  <c r="D534" i="6"/>
  <c r="C534" i="6"/>
  <c r="D533" i="6"/>
  <c r="C533" i="6"/>
  <c r="D532" i="6"/>
  <c r="C532" i="6"/>
  <c r="D531" i="6"/>
  <c r="C531" i="6"/>
  <c r="D530" i="6"/>
  <c r="C530" i="6"/>
  <c r="D529" i="6"/>
  <c r="C529" i="6"/>
  <c r="D528" i="6"/>
  <c r="C528" i="6"/>
  <c r="D527" i="6"/>
  <c r="C527" i="6"/>
  <c r="D526" i="6"/>
  <c r="C526" i="6"/>
  <c r="D525" i="6"/>
  <c r="C525" i="6"/>
  <c r="D524" i="6"/>
  <c r="C524" i="6"/>
  <c r="D523" i="6"/>
  <c r="C523" i="6"/>
  <c r="D522" i="6"/>
  <c r="C522" i="6"/>
  <c r="D521" i="6"/>
  <c r="C521" i="6"/>
  <c r="D520" i="6"/>
  <c r="C520" i="6"/>
  <c r="D519" i="6"/>
  <c r="C519" i="6"/>
  <c r="D518" i="6"/>
  <c r="C518" i="6"/>
  <c r="D517" i="6"/>
  <c r="C517" i="6"/>
  <c r="D516" i="6"/>
  <c r="C516" i="6"/>
  <c r="D515" i="6"/>
  <c r="C515" i="6"/>
  <c r="D514" i="6"/>
  <c r="C514" i="6"/>
  <c r="D513" i="6"/>
  <c r="C513" i="6"/>
  <c r="D512" i="6"/>
  <c r="C512" i="6"/>
  <c r="D511" i="6"/>
  <c r="C511" i="6"/>
  <c r="D510" i="6"/>
  <c r="C510" i="6"/>
  <c r="D509" i="6"/>
  <c r="C509" i="6"/>
  <c r="D508" i="6"/>
  <c r="C508" i="6"/>
  <c r="D507" i="6"/>
  <c r="C507" i="6"/>
  <c r="D506" i="6"/>
  <c r="C506" i="6"/>
  <c r="D505" i="6"/>
  <c r="C505" i="6"/>
  <c r="D504" i="6"/>
  <c r="C504" i="6"/>
  <c r="D503" i="6"/>
  <c r="C503" i="6"/>
  <c r="D502" i="6"/>
  <c r="C502" i="6"/>
  <c r="D501" i="6"/>
  <c r="C501" i="6"/>
  <c r="D500" i="6"/>
  <c r="C500" i="6"/>
  <c r="D499" i="6"/>
  <c r="C499" i="6"/>
  <c r="D498" i="6"/>
  <c r="C498" i="6"/>
  <c r="D497" i="6"/>
  <c r="C497" i="6"/>
  <c r="D496" i="6"/>
  <c r="C496" i="6"/>
  <c r="D495" i="6"/>
  <c r="C495" i="6"/>
  <c r="D494" i="6"/>
  <c r="C494" i="6"/>
  <c r="D493" i="6"/>
  <c r="C493" i="6"/>
  <c r="D492" i="6"/>
  <c r="C492" i="6"/>
  <c r="D491" i="6"/>
  <c r="C491" i="6"/>
  <c r="D490" i="6"/>
  <c r="C490" i="6"/>
  <c r="D489" i="6"/>
  <c r="C489" i="6"/>
  <c r="D488" i="6"/>
  <c r="C488" i="6"/>
  <c r="D487" i="6"/>
  <c r="C487" i="6"/>
  <c r="D486" i="6"/>
  <c r="C486" i="6"/>
  <c r="D485" i="6"/>
  <c r="C485" i="6"/>
  <c r="D484" i="6"/>
  <c r="C484" i="6"/>
  <c r="D483" i="6"/>
  <c r="C483" i="6"/>
  <c r="D482" i="6"/>
  <c r="C482" i="6"/>
  <c r="D481" i="6"/>
  <c r="C481" i="6"/>
  <c r="D480" i="6"/>
  <c r="C480" i="6"/>
  <c r="D479" i="6"/>
  <c r="C479" i="6"/>
  <c r="D478" i="6"/>
  <c r="C478" i="6"/>
  <c r="D477" i="6"/>
  <c r="C477" i="6"/>
  <c r="D476" i="6"/>
  <c r="C476" i="6"/>
  <c r="D475" i="6"/>
  <c r="C475" i="6"/>
  <c r="D474" i="6"/>
  <c r="C474" i="6"/>
  <c r="D473" i="6"/>
  <c r="C473" i="6"/>
  <c r="D472" i="6"/>
  <c r="C472" i="6"/>
  <c r="D471" i="6"/>
  <c r="C471" i="6"/>
  <c r="D470" i="6"/>
  <c r="C470" i="6"/>
  <c r="D469" i="6"/>
  <c r="C469" i="6"/>
  <c r="D468" i="6"/>
  <c r="C468" i="6"/>
  <c r="D467" i="6"/>
  <c r="C467" i="6"/>
  <c r="D466" i="6"/>
  <c r="C466" i="6"/>
  <c r="D465" i="6"/>
  <c r="C465" i="6"/>
  <c r="D464" i="6"/>
  <c r="C464" i="6"/>
  <c r="D463" i="6"/>
  <c r="C463" i="6"/>
  <c r="D462" i="6"/>
  <c r="C462" i="6"/>
  <c r="D461" i="6"/>
  <c r="C461" i="6"/>
  <c r="D460" i="6"/>
  <c r="C460" i="6"/>
  <c r="D459" i="6"/>
  <c r="C459" i="6"/>
  <c r="D458" i="6"/>
  <c r="C458" i="6"/>
  <c r="D457" i="6"/>
  <c r="C457" i="6"/>
  <c r="D456" i="6"/>
  <c r="C456" i="6"/>
  <c r="D455" i="6"/>
  <c r="C455" i="6"/>
  <c r="D454" i="6"/>
  <c r="C454" i="6"/>
  <c r="D453" i="6"/>
  <c r="C453" i="6"/>
  <c r="D452" i="6"/>
  <c r="C452" i="6"/>
  <c r="D451" i="6"/>
  <c r="C451" i="6"/>
  <c r="D450" i="6"/>
  <c r="C450" i="6"/>
  <c r="D449" i="6"/>
  <c r="C449" i="6"/>
  <c r="D448" i="6"/>
  <c r="C448" i="6"/>
  <c r="D447" i="6"/>
  <c r="C447" i="6"/>
  <c r="D446" i="6"/>
  <c r="C446" i="6"/>
  <c r="D445" i="6"/>
  <c r="C445" i="6"/>
  <c r="D444" i="6"/>
  <c r="C444" i="6"/>
  <c r="D443" i="6"/>
  <c r="C443" i="6"/>
  <c r="D442" i="6"/>
  <c r="C442" i="6"/>
  <c r="D441" i="6"/>
  <c r="C441" i="6"/>
  <c r="D440" i="6"/>
  <c r="C440" i="6"/>
  <c r="D439" i="6"/>
  <c r="C439" i="6"/>
  <c r="D438" i="6"/>
  <c r="C438" i="6"/>
  <c r="D437" i="6"/>
  <c r="C437" i="6"/>
  <c r="D436" i="6"/>
  <c r="C436" i="6"/>
  <c r="D435" i="6"/>
  <c r="C435" i="6"/>
  <c r="D434" i="6"/>
  <c r="C434" i="6"/>
  <c r="D433" i="6"/>
  <c r="C433" i="6"/>
  <c r="D432" i="6"/>
  <c r="C432" i="6"/>
  <c r="D431" i="6"/>
  <c r="C431" i="6"/>
  <c r="D430" i="6"/>
  <c r="C430" i="6"/>
  <c r="D429" i="6"/>
  <c r="C429" i="6"/>
  <c r="D428" i="6"/>
  <c r="C428" i="6"/>
  <c r="D427" i="6"/>
  <c r="C427" i="6"/>
  <c r="D426" i="6"/>
  <c r="C426" i="6"/>
  <c r="D425" i="6"/>
  <c r="C425" i="6"/>
  <c r="D424" i="6"/>
  <c r="C424" i="6"/>
  <c r="D423" i="6"/>
  <c r="C423" i="6"/>
  <c r="D422" i="6"/>
  <c r="C422" i="6"/>
  <c r="D421" i="6"/>
  <c r="C421" i="6"/>
  <c r="D420" i="6"/>
  <c r="C420" i="6"/>
  <c r="D419" i="6"/>
  <c r="C419" i="6"/>
  <c r="D418" i="6"/>
  <c r="C418" i="6"/>
  <c r="D417" i="6"/>
  <c r="C417" i="6"/>
  <c r="D416" i="6"/>
  <c r="C416" i="6"/>
  <c r="D415" i="6"/>
  <c r="C415" i="6"/>
  <c r="D414" i="6"/>
  <c r="C414" i="6"/>
  <c r="D413" i="6"/>
  <c r="C413" i="6"/>
  <c r="D412" i="6"/>
  <c r="C412" i="6"/>
  <c r="D411" i="6"/>
  <c r="C411" i="6"/>
  <c r="D410" i="6"/>
  <c r="C410" i="6"/>
  <c r="D409" i="6"/>
  <c r="C409" i="6"/>
  <c r="D408" i="6"/>
  <c r="C408" i="6"/>
  <c r="D407" i="6"/>
  <c r="C407" i="6"/>
  <c r="D406" i="6"/>
  <c r="C406" i="6"/>
  <c r="D405" i="6"/>
  <c r="C405" i="6"/>
  <c r="D404" i="6"/>
  <c r="C404" i="6"/>
  <c r="D403" i="6"/>
  <c r="C403" i="6"/>
  <c r="D402" i="6"/>
  <c r="C402" i="6"/>
  <c r="D401" i="6"/>
  <c r="C401" i="6"/>
  <c r="D400" i="6"/>
  <c r="C400" i="6"/>
  <c r="D399" i="6"/>
  <c r="C399" i="6"/>
  <c r="D398" i="6"/>
  <c r="C398" i="6"/>
  <c r="D397" i="6"/>
  <c r="C397" i="6"/>
  <c r="D396" i="6"/>
  <c r="C396" i="6"/>
  <c r="D395" i="6"/>
  <c r="C395" i="6"/>
  <c r="D394" i="6"/>
  <c r="C394" i="6"/>
  <c r="D393" i="6"/>
  <c r="C393" i="6"/>
  <c r="D392" i="6"/>
  <c r="C392" i="6"/>
  <c r="D391" i="6"/>
  <c r="C391" i="6"/>
  <c r="D390" i="6"/>
  <c r="C390" i="6"/>
  <c r="D389" i="6"/>
  <c r="C389" i="6"/>
  <c r="D388" i="6"/>
  <c r="C388" i="6"/>
  <c r="D387" i="6"/>
  <c r="C387" i="6"/>
  <c r="D386" i="6"/>
  <c r="C386" i="6"/>
  <c r="D385" i="6"/>
  <c r="C385" i="6"/>
  <c r="D384" i="6"/>
  <c r="C384" i="6"/>
  <c r="D383" i="6"/>
  <c r="C383" i="6"/>
  <c r="D382" i="6"/>
  <c r="C382" i="6"/>
  <c r="D381" i="6"/>
  <c r="C381" i="6"/>
  <c r="D380" i="6"/>
  <c r="C380" i="6"/>
  <c r="D379" i="6"/>
  <c r="C379" i="6"/>
  <c r="D378" i="6"/>
  <c r="C378" i="6"/>
  <c r="D377" i="6"/>
  <c r="C377" i="6"/>
  <c r="D376" i="6"/>
  <c r="C376" i="6"/>
  <c r="D375" i="6"/>
  <c r="C375" i="6"/>
  <c r="D374" i="6"/>
  <c r="C374" i="6"/>
  <c r="D373" i="6"/>
  <c r="C373" i="6"/>
  <c r="D372" i="6"/>
  <c r="C372" i="6"/>
  <c r="D371" i="6"/>
  <c r="C371" i="6"/>
  <c r="D370" i="6"/>
  <c r="C370" i="6"/>
  <c r="D369" i="6"/>
  <c r="C369" i="6"/>
  <c r="D368" i="6"/>
  <c r="C368" i="6"/>
  <c r="D367" i="6"/>
  <c r="C367" i="6"/>
  <c r="D366" i="6"/>
  <c r="C366" i="6"/>
  <c r="D365" i="6"/>
  <c r="C365" i="6"/>
  <c r="D364" i="6"/>
  <c r="C364" i="6"/>
  <c r="D363" i="6"/>
  <c r="C363" i="6"/>
  <c r="D362" i="6"/>
  <c r="C362" i="6"/>
  <c r="D361" i="6"/>
  <c r="C361" i="6"/>
  <c r="D360" i="6"/>
  <c r="C360" i="6"/>
  <c r="D359" i="6"/>
  <c r="C359" i="6"/>
  <c r="D358" i="6"/>
  <c r="C358" i="6"/>
  <c r="D357" i="6"/>
  <c r="C357" i="6"/>
  <c r="D356" i="6"/>
  <c r="C356" i="6"/>
  <c r="D355" i="6"/>
  <c r="C355" i="6"/>
  <c r="D354" i="6"/>
  <c r="C354" i="6"/>
  <c r="D353" i="6"/>
  <c r="C353" i="6"/>
  <c r="D352" i="6"/>
  <c r="C352" i="6"/>
  <c r="D351" i="6"/>
  <c r="C351" i="6"/>
  <c r="D350" i="6"/>
  <c r="C350" i="6"/>
  <c r="D349" i="6"/>
  <c r="C349" i="6"/>
  <c r="D348" i="6"/>
  <c r="C348" i="6"/>
  <c r="D347" i="6"/>
  <c r="C347" i="6"/>
  <c r="D346" i="6"/>
  <c r="C346" i="6"/>
  <c r="D345" i="6"/>
  <c r="C345" i="6"/>
  <c r="D344" i="6"/>
  <c r="C344" i="6"/>
  <c r="D343" i="6"/>
  <c r="C343" i="6"/>
  <c r="D342" i="6"/>
  <c r="C342" i="6"/>
  <c r="D341" i="6"/>
  <c r="C341" i="6"/>
  <c r="D340" i="6"/>
  <c r="C340" i="6"/>
  <c r="D339" i="6"/>
  <c r="C339" i="6"/>
  <c r="D338" i="6"/>
  <c r="C338" i="6"/>
  <c r="D337" i="6"/>
  <c r="C337" i="6"/>
  <c r="D336" i="6"/>
  <c r="C336" i="6"/>
  <c r="D335" i="6"/>
  <c r="C335" i="6"/>
  <c r="D334" i="6"/>
  <c r="C334" i="6"/>
  <c r="D333" i="6"/>
  <c r="C333" i="6"/>
  <c r="D332" i="6"/>
  <c r="C332" i="6"/>
  <c r="D331" i="6"/>
  <c r="C331" i="6"/>
  <c r="D330" i="6"/>
  <c r="C330" i="6"/>
  <c r="D329" i="6"/>
  <c r="C329" i="6"/>
  <c r="D328" i="6"/>
  <c r="C328" i="6"/>
  <c r="D327" i="6"/>
  <c r="C327" i="6"/>
  <c r="D326" i="6"/>
  <c r="C326" i="6"/>
  <c r="D325" i="6"/>
  <c r="C325" i="6"/>
  <c r="D324" i="6"/>
  <c r="C324" i="6"/>
  <c r="D323" i="6"/>
  <c r="C323" i="6"/>
  <c r="D322" i="6"/>
  <c r="C322" i="6"/>
  <c r="D321" i="6"/>
  <c r="C321" i="6"/>
  <c r="D320" i="6"/>
  <c r="C320" i="6"/>
  <c r="D319" i="6"/>
  <c r="C319" i="6"/>
  <c r="D318" i="6"/>
  <c r="C318" i="6"/>
  <c r="D317" i="6"/>
  <c r="C317" i="6"/>
  <c r="D316" i="6"/>
  <c r="C316" i="6"/>
  <c r="D315" i="6"/>
  <c r="C315" i="6"/>
  <c r="D314" i="6"/>
  <c r="C314" i="6"/>
  <c r="D313" i="6"/>
  <c r="C313" i="6"/>
  <c r="D312" i="6"/>
  <c r="C312" i="6"/>
  <c r="D311" i="6"/>
  <c r="C311" i="6"/>
  <c r="D310" i="6"/>
  <c r="C310" i="6"/>
  <c r="D309" i="6"/>
  <c r="C309" i="6"/>
  <c r="D308" i="6"/>
  <c r="C308" i="6"/>
  <c r="D307" i="6"/>
  <c r="C307" i="6"/>
  <c r="D306" i="6"/>
  <c r="C306" i="6"/>
  <c r="D305" i="6"/>
  <c r="C305" i="6"/>
  <c r="D304" i="6"/>
  <c r="C304" i="6"/>
  <c r="D303" i="6"/>
  <c r="C303" i="6"/>
  <c r="D302" i="6"/>
  <c r="C302" i="6"/>
  <c r="D301" i="6"/>
  <c r="C301" i="6"/>
  <c r="D300" i="6"/>
  <c r="C300" i="6"/>
  <c r="D299" i="6"/>
  <c r="C299" i="6"/>
  <c r="D298" i="6"/>
  <c r="C298" i="6"/>
  <c r="D297" i="6"/>
  <c r="C297" i="6"/>
  <c r="D296" i="6"/>
  <c r="C296" i="6"/>
  <c r="D295" i="6"/>
  <c r="C295" i="6"/>
  <c r="D294" i="6"/>
  <c r="C294" i="6"/>
  <c r="D293" i="6"/>
  <c r="C293" i="6"/>
  <c r="D292" i="6"/>
  <c r="C292" i="6"/>
  <c r="D291" i="6"/>
  <c r="C291" i="6"/>
  <c r="D290" i="6"/>
  <c r="C290" i="6"/>
  <c r="D289" i="6"/>
  <c r="C289" i="6"/>
  <c r="D288" i="6"/>
  <c r="C288" i="6"/>
  <c r="D287" i="6"/>
  <c r="C287" i="6"/>
  <c r="D286" i="6"/>
  <c r="C286" i="6"/>
  <c r="D285" i="6"/>
  <c r="C285" i="6"/>
  <c r="D284" i="6"/>
  <c r="C284" i="6"/>
  <c r="D283" i="6"/>
  <c r="C283" i="6"/>
  <c r="D282" i="6"/>
  <c r="C282" i="6"/>
  <c r="D281" i="6"/>
  <c r="C281" i="6"/>
  <c r="D280" i="6"/>
  <c r="C280" i="6"/>
  <c r="D279" i="6"/>
  <c r="C279" i="6"/>
  <c r="D278" i="6"/>
  <c r="C278" i="6"/>
  <c r="D277" i="6"/>
  <c r="C277" i="6"/>
  <c r="D276" i="6"/>
  <c r="C276" i="6"/>
  <c r="D275" i="6"/>
  <c r="C275" i="6"/>
  <c r="D274" i="6"/>
  <c r="C274" i="6"/>
  <c r="D273" i="6"/>
  <c r="C273" i="6"/>
  <c r="D272" i="6"/>
  <c r="C272" i="6"/>
  <c r="D271" i="6"/>
  <c r="C271" i="6"/>
  <c r="D270" i="6"/>
  <c r="C270" i="6"/>
  <c r="D269" i="6"/>
  <c r="C269" i="6"/>
  <c r="D268" i="6"/>
  <c r="C268" i="6"/>
  <c r="D267" i="6"/>
  <c r="C267" i="6"/>
  <c r="D266" i="6"/>
  <c r="C266" i="6"/>
  <c r="D265" i="6"/>
  <c r="C265" i="6"/>
  <c r="D264" i="6"/>
  <c r="C264" i="6"/>
  <c r="D263" i="6"/>
  <c r="C263" i="6"/>
  <c r="D262" i="6"/>
  <c r="C262" i="6"/>
  <c r="D261" i="6"/>
  <c r="C261" i="6"/>
  <c r="D260" i="6"/>
  <c r="C260" i="6"/>
  <c r="D259" i="6"/>
  <c r="C259" i="6"/>
  <c r="D258" i="6"/>
  <c r="C258" i="6"/>
  <c r="D257" i="6"/>
  <c r="C257" i="6"/>
  <c r="D256" i="6"/>
  <c r="C256" i="6"/>
  <c r="D255" i="6"/>
  <c r="C255" i="6"/>
  <c r="D254" i="6"/>
  <c r="C254" i="6"/>
  <c r="D253" i="6"/>
  <c r="C253" i="6"/>
  <c r="D252" i="6"/>
  <c r="C252" i="6"/>
  <c r="D251" i="6"/>
  <c r="C251" i="6"/>
  <c r="D250" i="6"/>
  <c r="C250" i="6"/>
  <c r="D249" i="6"/>
  <c r="C249" i="6"/>
  <c r="D248" i="6"/>
  <c r="C248" i="6"/>
  <c r="D247" i="6"/>
  <c r="C247" i="6"/>
  <c r="D246" i="6"/>
  <c r="C246" i="6"/>
  <c r="D245" i="6"/>
  <c r="C245" i="6"/>
  <c r="D244" i="6"/>
  <c r="C244" i="6"/>
  <c r="D243" i="6"/>
  <c r="C243" i="6"/>
  <c r="D242" i="6"/>
  <c r="C242" i="6"/>
  <c r="D241" i="6"/>
  <c r="C241" i="6"/>
  <c r="D240" i="6"/>
  <c r="C240" i="6"/>
  <c r="D239" i="6"/>
  <c r="C239" i="6"/>
  <c r="D238" i="6"/>
  <c r="C238" i="6"/>
  <c r="D237" i="6"/>
  <c r="C237" i="6"/>
  <c r="D236" i="6"/>
  <c r="C236" i="6"/>
  <c r="D235" i="6"/>
  <c r="C235" i="6"/>
  <c r="D234" i="6"/>
  <c r="C234" i="6"/>
  <c r="D233" i="6"/>
  <c r="C233" i="6"/>
  <c r="D232" i="6"/>
  <c r="C232" i="6"/>
  <c r="D231" i="6"/>
  <c r="C231" i="6"/>
  <c r="D230" i="6"/>
  <c r="C230" i="6"/>
  <c r="D229" i="6"/>
  <c r="C229" i="6"/>
  <c r="D228" i="6"/>
  <c r="C228" i="6"/>
  <c r="D227" i="6"/>
  <c r="C227" i="6"/>
  <c r="D226" i="6"/>
  <c r="C226" i="6"/>
  <c r="D225" i="6"/>
  <c r="C225" i="6"/>
  <c r="D224" i="6"/>
  <c r="C224" i="6"/>
  <c r="D223" i="6"/>
  <c r="C223" i="6"/>
  <c r="D222" i="6"/>
  <c r="C222" i="6"/>
  <c r="D221" i="6"/>
  <c r="C221" i="6"/>
  <c r="D220" i="6"/>
  <c r="C220" i="6"/>
  <c r="D219" i="6"/>
  <c r="C219" i="6"/>
  <c r="D218" i="6"/>
  <c r="C218" i="6"/>
  <c r="D217" i="6"/>
  <c r="C217" i="6"/>
  <c r="D216" i="6"/>
  <c r="C216" i="6"/>
  <c r="D215" i="6"/>
  <c r="C215" i="6"/>
  <c r="D214" i="6"/>
  <c r="C214" i="6"/>
  <c r="D213" i="6"/>
  <c r="C213" i="6"/>
  <c r="D212" i="6"/>
  <c r="C212" i="6"/>
  <c r="D211" i="6"/>
  <c r="C211" i="6"/>
  <c r="D210" i="6"/>
  <c r="C210" i="6"/>
  <c r="D209" i="6"/>
  <c r="C209" i="6"/>
  <c r="D208" i="6"/>
  <c r="C208" i="6"/>
  <c r="D207" i="6"/>
  <c r="C207" i="6"/>
  <c r="D206" i="6"/>
  <c r="C206" i="6"/>
  <c r="D205" i="6"/>
  <c r="C205" i="6"/>
  <c r="D204" i="6"/>
  <c r="C204" i="6"/>
  <c r="D203" i="6"/>
  <c r="C203" i="6"/>
  <c r="D202" i="6"/>
  <c r="C202" i="6"/>
  <c r="D201" i="6"/>
  <c r="C201" i="6"/>
  <c r="D200" i="6"/>
  <c r="C200" i="6"/>
  <c r="D199" i="6"/>
  <c r="C199" i="6"/>
  <c r="D198" i="6"/>
  <c r="C198" i="6"/>
  <c r="D197" i="6"/>
  <c r="C197" i="6"/>
  <c r="D196" i="6"/>
  <c r="C196" i="6"/>
  <c r="D195" i="6"/>
  <c r="C195" i="6"/>
  <c r="D194" i="6"/>
  <c r="C194" i="6"/>
  <c r="D193" i="6"/>
  <c r="C193" i="6"/>
  <c r="D192" i="6"/>
  <c r="C192" i="6"/>
  <c r="D191" i="6"/>
  <c r="C191" i="6"/>
  <c r="D190" i="6"/>
  <c r="C190" i="6"/>
  <c r="D189" i="6"/>
  <c r="C189" i="6"/>
  <c r="D188" i="6"/>
  <c r="C188" i="6"/>
  <c r="D187" i="6"/>
  <c r="C187" i="6"/>
  <c r="D186" i="6"/>
  <c r="C186" i="6"/>
  <c r="D185" i="6"/>
  <c r="C185" i="6"/>
  <c r="D184" i="6"/>
  <c r="C184" i="6"/>
  <c r="D183" i="6"/>
  <c r="C183" i="6"/>
  <c r="D182" i="6"/>
  <c r="C182" i="6"/>
  <c r="D181" i="6"/>
  <c r="C181" i="6"/>
  <c r="D180" i="6"/>
  <c r="C180" i="6"/>
  <c r="D179" i="6"/>
  <c r="C179" i="6"/>
  <c r="D178" i="6"/>
  <c r="C178" i="6"/>
  <c r="D177" i="6"/>
  <c r="C177" i="6"/>
  <c r="D176" i="6"/>
  <c r="C176" i="6"/>
  <c r="D175" i="6"/>
  <c r="C175" i="6"/>
  <c r="D174" i="6"/>
  <c r="C174" i="6"/>
  <c r="D173" i="6"/>
  <c r="C173" i="6"/>
  <c r="C172" i="6"/>
  <c r="C171" i="6"/>
  <c r="C170" i="6"/>
  <c r="C169" i="6"/>
  <c r="C168" i="6"/>
  <c r="C167" i="6"/>
  <c r="C166" i="6"/>
  <c r="D165" i="6"/>
  <c r="C165" i="6"/>
  <c r="C164" i="6"/>
  <c r="C163" i="6"/>
  <c r="C162" i="6"/>
  <c r="C161" i="6"/>
  <c r="C160" i="6"/>
  <c r="D159" i="6"/>
  <c r="C159" i="6"/>
  <c r="D158" i="6"/>
  <c r="C158" i="6"/>
  <c r="D157" i="6"/>
  <c r="C157" i="6"/>
  <c r="D156" i="6"/>
  <c r="C156" i="6"/>
  <c r="D155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D132" i="6"/>
  <c r="C132" i="6"/>
  <c r="C131" i="6"/>
  <c r="C130" i="6"/>
  <c r="D129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D104" i="6"/>
  <c r="C104" i="6"/>
  <c r="D103" i="6"/>
  <c r="C103" i="6"/>
  <c r="D102" i="6"/>
  <c r="C102" i="6"/>
  <c r="D101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D79" i="6"/>
  <c r="C79" i="6"/>
  <c r="D78" i="6"/>
  <c r="C78" i="6"/>
  <c r="D77" i="6"/>
  <c r="C77" i="6"/>
  <c r="D76" i="6"/>
  <c r="C76" i="6"/>
  <c r="D75" i="6"/>
  <c r="C75" i="6"/>
  <c r="D74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D49" i="6"/>
  <c r="C49" i="6"/>
  <c r="D48" i="6"/>
  <c r="C48" i="6"/>
  <c r="D47" i="6"/>
  <c r="C47" i="6"/>
  <c r="D46" i="6"/>
  <c r="C46" i="6"/>
  <c r="C45" i="6"/>
  <c r="D44" i="6"/>
  <c r="C44" i="6"/>
  <c r="D43" i="6"/>
  <c r="C43" i="6"/>
  <c r="D42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I1000" i="5"/>
  <c r="I999" i="5"/>
  <c r="I998" i="5"/>
  <c r="I997" i="5"/>
  <c r="I996" i="5"/>
  <c r="I995" i="5"/>
  <c r="I994" i="5"/>
  <c r="I993" i="5"/>
  <c r="I992" i="5"/>
  <c r="I991" i="5"/>
  <c r="I990" i="5"/>
  <c r="I989" i="5"/>
  <c r="I988" i="5"/>
  <c r="I987" i="5"/>
  <c r="I986" i="5"/>
  <c r="I985" i="5"/>
  <c r="I984" i="5"/>
  <c r="I983" i="5"/>
  <c r="I982" i="5"/>
  <c r="I981" i="5"/>
  <c r="I980" i="5"/>
  <c r="I979" i="5"/>
  <c r="I978" i="5"/>
  <c r="I977" i="5"/>
  <c r="I976" i="5"/>
  <c r="I975" i="5"/>
  <c r="I974" i="5"/>
  <c r="I973" i="5"/>
  <c r="I972" i="5"/>
  <c r="I971" i="5"/>
  <c r="I970" i="5"/>
  <c r="I969" i="5"/>
  <c r="I968" i="5"/>
  <c r="I967" i="5"/>
  <c r="I966" i="5"/>
  <c r="I965" i="5"/>
  <c r="I964" i="5"/>
  <c r="I963" i="5"/>
  <c r="I962" i="5"/>
  <c r="I961" i="5"/>
  <c r="I960" i="5"/>
  <c r="I959" i="5"/>
  <c r="I958" i="5"/>
  <c r="I957" i="5"/>
  <c r="I956" i="5"/>
  <c r="I955" i="5"/>
  <c r="I954" i="5"/>
  <c r="I953" i="5"/>
  <c r="I952" i="5"/>
  <c r="I951" i="5"/>
  <c r="I950" i="5"/>
  <c r="I949" i="5"/>
  <c r="I948" i="5"/>
  <c r="I947" i="5"/>
  <c r="I946" i="5"/>
  <c r="I945" i="5"/>
  <c r="I944" i="5"/>
  <c r="I943" i="5"/>
  <c r="I942" i="5"/>
  <c r="I941" i="5"/>
  <c r="I940" i="5"/>
  <c r="I939" i="5"/>
  <c r="I938" i="5"/>
  <c r="I937" i="5"/>
  <c r="I936" i="5"/>
  <c r="I935" i="5"/>
  <c r="I934" i="5"/>
  <c r="I933" i="5"/>
  <c r="I932" i="5"/>
  <c r="I931" i="5"/>
  <c r="I930" i="5"/>
  <c r="I929" i="5"/>
  <c r="I928" i="5"/>
  <c r="I927" i="5"/>
  <c r="I926" i="5"/>
  <c r="I925" i="5"/>
  <c r="I924" i="5"/>
  <c r="I923" i="5"/>
  <c r="I922" i="5"/>
  <c r="I921" i="5"/>
  <c r="I920" i="5"/>
  <c r="I919" i="5"/>
  <c r="I918" i="5"/>
  <c r="I917" i="5"/>
  <c r="I916" i="5"/>
  <c r="I915" i="5"/>
  <c r="I914" i="5"/>
  <c r="I913" i="5"/>
  <c r="I912" i="5"/>
  <c r="I911" i="5"/>
  <c r="I910" i="5"/>
  <c r="I909" i="5"/>
  <c r="I908" i="5"/>
  <c r="I907" i="5"/>
  <c r="I906" i="5"/>
  <c r="I905" i="5"/>
  <c r="I904" i="5"/>
  <c r="I903" i="5"/>
  <c r="I902" i="5"/>
  <c r="I901" i="5"/>
  <c r="I900" i="5"/>
  <c r="I899" i="5"/>
  <c r="I898" i="5"/>
  <c r="I897" i="5"/>
  <c r="I896" i="5"/>
  <c r="I895" i="5"/>
  <c r="I894" i="5"/>
  <c r="I893" i="5"/>
  <c r="I892" i="5"/>
  <c r="I891" i="5"/>
  <c r="I890" i="5"/>
  <c r="I889" i="5"/>
  <c r="I888" i="5"/>
  <c r="I887" i="5"/>
  <c r="I886" i="5"/>
  <c r="I885" i="5"/>
  <c r="I884" i="5"/>
  <c r="I883" i="5"/>
  <c r="I882" i="5"/>
  <c r="I881" i="5"/>
  <c r="I880" i="5"/>
  <c r="I879" i="5"/>
  <c r="I878" i="5"/>
  <c r="I877" i="5"/>
  <c r="I876" i="5"/>
  <c r="I875" i="5"/>
  <c r="I874" i="5"/>
  <c r="I873" i="5"/>
  <c r="I872" i="5"/>
  <c r="I871" i="5"/>
  <c r="I870" i="5"/>
  <c r="I869" i="5"/>
  <c r="I868" i="5"/>
  <c r="I867" i="5"/>
  <c r="I866" i="5"/>
  <c r="I865" i="5"/>
  <c r="I864" i="5"/>
  <c r="I863" i="5"/>
  <c r="I862" i="5"/>
  <c r="I861" i="5"/>
  <c r="I860" i="5"/>
  <c r="I859" i="5"/>
  <c r="I858" i="5"/>
  <c r="I857" i="5"/>
  <c r="I856" i="5"/>
  <c r="I855" i="5"/>
  <c r="I854" i="5"/>
  <c r="I853" i="5"/>
  <c r="I852" i="5"/>
  <c r="I851" i="5"/>
  <c r="I850" i="5"/>
  <c r="I849" i="5"/>
  <c r="I848" i="5"/>
  <c r="I847" i="5"/>
  <c r="I846" i="5"/>
  <c r="I845" i="5"/>
  <c r="I844" i="5"/>
  <c r="I843" i="5"/>
  <c r="I842" i="5"/>
  <c r="I841" i="5"/>
  <c r="I840" i="5"/>
  <c r="I839" i="5"/>
  <c r="I838" i="5"/>
  <c r="I837" i="5"/>
  <c r="I836" i="5"/>
  <c r="I835" i="5"/>
  <c r="I834" i="5"/>
  <c r="I833" i="5"/>
  <c r="I832" i="5"/>
  <c r="I831" i="5"/>
  <c r="I830" i="5"/>
  <c r="I829" i="5"/>
  <c r="I828" i="5"/>
  <c r="I827" i="5"/>
  <c r="I826" i="5"/>
  <c r="I825" i="5"/>
  <c r="I824" i="5"/>
  <c r="I823" i="5"/>
  <c r="I822" i="5"/>
  <c r="I821" i="5"/>
  <c r="I820" i="5"/>
  <c r="I819" i="5"/>
  <c r="I818" i="5"/>
  <c r="I817" i="5"/>
  <c r="I816" i="5"/>
  <c r="I815" i="5"/>
  <c r="I814" i="5"/>
  <c r="I813" i="5"/>
  <c r="I812" i="5"/>
  <c r="I811" i="5"/>
  <c r="I810" i="5"/>
  <c r="I809" i="5"/>
  <c r="I808" i="5"/>
  <c r="I807" i="5"/>
  <c r="I806" i="5"/>
  <c r="I805" i="5"/>
  <c r="I804" i="5"/>
  <c r="I803" i="5"/>
  <c r="I802" i="5"/>
  <c r="I801" i="5"/>
  <c r="I800" i="5"/>
  <c r="I799" i="5"/>
  <c r="I798" i="5"/>
  <c r="I797" i="5"/>
  <c r="I796" i="5"/>
  <c r="I795" i="5"/>
  <c r="I794" i="5"/>
  <c r="I793" i="5"/>
  <c r="I792" i="5"/>
  <c r="I791" i="5"/>
  <c r="I790" i="5"/>
  <c r="I789" i="5"/>
  <c r="I788" i="5"/>
  <c r="I787" i="5"/>
  <c r="I786" i="5"/>
  <c r="I785" i="5"/>
  <c r="I784" i="5"/>
  <c r="I783" i="5"/>
  <c r="I782" i="5"/>
  <c r="I781" i="5"/>
  <c r="I780" i="5"/>
  <c r="I779" i="5"/>
  <c r="I778" i="5"/>
  <c r="I777" i="5"/>
  <c r="I776" i="5"/>
  <c r="I775" i="5"/>
  <c r="I774" i="5"/>
  <c r="I773" i="5"/>
  <c r="I772" i="5"/>
  <c r="I771" i="5"/>
  <c r="I770" i="5"/>
  <c r="I769" i="5"/>
  <c r="I768" i="5"/>
  <c r="I767" i="5"/>
  <c r="I766" i="5"/>
  <c r="I765" i="5"/>
  <c r="I764" i="5"/>
  <c r="I763" i="5"/>
  <c r="I762" i="5"/>
  <c r="I761" i="5"/>
  <c r="I760" i="5"/>
  <c r="I759" i="5"/>
  <c r="I758" i="5"/>
  <c r="I757" i="5"/>
  <c r="I756" i="5"/>
  <c r="I755" i="5"/>
  <c r="I754" i="5"/>
  <c r="I753" i="5"/>
  <c r="I752" i="5"/>
  <c r="I751" i="5"/>
  <c r="I750" i="5"/>
  <c r="I749" i="5"/>
  <c r="I748" i="5"/>
  <c r="I747" i="5"/>
  <c r="I746" i="5"/>
  <c r="I745" i="5"/>
  <c r="I744" i="5"/>
  <c r="I743" i="5"/>
  <c r="I742" i="5"/>
  <c r="I741" i="5"/>
  <c r="I740" i="5"/>
  <c r="I739" i="5"/>
  <c r="I738" i="5"/>
  <c r="I737" i="5"/>
  <c r="I736" i="5"/>
  <c r="I735" i="5"/>
  <c r="I734" i="5"/>
  <c r="I733" i="5"/>
  <c r="I732" i="5"/>
  <c r="I731" i="5"/>
  <c r="I730" i="5"/>
  <c r="I729" i="5"/>
  <c r="I728" i="5"/>
  <c r="I727" i="5"/>
  <c r="I726" i="5"/>
  <c r="I725" i="5"/>
  <c r="I724" i="5"/>
  <c r="I723" i="5"/>
  <c r="I722" i="5"/>
  <c r="I721" i="5"/>
  <c r="I720" i="5"/>
  <c r="I719" i="5"/>
  <c r="I718" i="5"/>
  <c r="I717" i="5"/>
  <c r="I716" i="5"/>
  <c r="I715" i="5"/>
  <c r="I714" i="5"/>
  <c r="I713" i="5"/>
  <c r="I712" i="5"/>
  <c r="I711" i="5"/>
  <c r="I710" i="5"/>
  <c r="I709" i="5"/>
  <c r="I708" i="5"/>
  <c r="I707" i="5"/>
  <c r="I706" i="5"/>
  <c r="I705" i="5"/>
  <c r="I704" i="5"/>
  <c r="I703" i="5"/>
  <c r="I702" i="5"/>
  <c r="I701" i="5"/>
  <c r="I700" i="5"/>
  <c r="I699" i="5"/>
  <c r="I698" i="5"/>
  <c r="I697" i="5"/>
  <c r="I696" i="5"/>
  <c r="I695" i="5"/>
  <c r="I694" i="5"/>
  <c r="I693" i="5"/>
  <c r="I692" i="5"/>
  <c r="I691" i="5"/>
  <c r="I690" i="5"/>
  <c r="I689" i="5"/>
  <c r="I688" i="5"/>
  <c r="I687" i="5"/>
  <c r="I686" i="5"/>
  <c r="I685" i="5"/>
  <c r="I684" i="5"/>
  <c r="I683" i="5"/>
  <c r="I682" i="5"/>
  <c r="I681" i="5"/>
  <c r="I680" i="5"/>
  <c r="I679" i="5"/>
  <c r="I678" i="5"/>
  <c r="I677" i="5"/>
  <c r="I676" i="5"/>
  <c r="I675" i="5"/>
  <c r="I674" i="5"/>
  <c r="I673" i="5"/>
  <c r="I672" i="5"/>
  <c r="I671" i="5"/>
  <c r="I670" i="5"/>
  <c r="I669" i="5"/>
  <c r="I668" i="5"/>
  <c r="I667" i="5"/>
  <c r="I666" i="5"/>
  <c r="I665" i="5"/>
  <c r="I664" i="5"/>
  <c r="I663" i="5"/>
  <c r="I662" i="5"/>
  <c r="I661" i="5"/>
  <c r="I660" i="5"/>
  <c r="I659" i="5"/>
  <c r="I658" i="5"/>
  <c r="I657" i="5"/>
  <c r="I656" i="5"/>
  <c r="I655" i="5"/>
  <c r="I654" i="5"/>
  <c r="I653" i="5"/>
  <c r="I652" i="5"/>
  <c r="I651" i="5"/>
  <c r="I650" i="5"/>
  <c r="I649" i="5"/>
  <c r="I648" i="5"/>
  <c r="I647" i="5"/>
  <c r="I646" i="5"/>
  <c r="I645" i="5"/>
  <c r="I644" i="5"/>
  <c r="I643" i="5"/>
  <c r="I642" i="5"/>
  <c r="I641" i="5"/>
  <c r="I640" i="5"/>
  <c r="I639" i="5"/>
  <c r="I638" i="5"/>
  <c r="I637" i="5"/>
  <c r="I636" i="5"/>
  <c r="I635" i="5"/>
  <c r="I634" i="5"/>
  <c r="I633" i="5"/>
  <c r="I632" i="5"/>
  <c r="I631" i="5"/>
  <c r="I630" i="5"/>
  <c r="I629" i="5"/>
  <c r="I628" i="5"/>
  <c r="I627" i="5"/>
  <c r="I626" i="5"/>
  <c r="I625" i="5"/>
  <c r="I624" i="5"/>
  <c r="I623" i="5"/>
  <c r="I622" i="5"/>
  <c r="I621" i="5"/>
  <c r="I620" i="5"/>
  <c r="I619" i="5"/>
  <c r="I618" i="5"/>
  <c r="I617" i="5"/>
  <c r="I616" i="5"/>
  <c r="I615" i="5"/>
  <c r="I614" i="5"/>
  <c r="I613" i="5"/>
  <c r="I612" i="5"/>
  <c r="I611" i="5"/>
  <c r="I610" i="5"/>
  <c r="I609" i="5"/>
  <c r="I608" i="5"/>
  <c r="I607" i="5"/>
  <c r="I606" i="5"/>
  <c r="I605" i="5"/>
  <c r="I604" i="5"/>
  <c r="I603" i="5"/>
  <c r="I602" i="5"/>
  <c r="I601" i="5"/>
  <c r="I600" i="5"/>
  <c r="I599" i="5"/>
  <c r="I598" i="5"/>
  <c r="I597" i="5"/>
  <c r="I596" i="5"/>
  <c r="I595" i="5"/>
  <c r="I594" i="5"/>
  <c r="I593" i="5"/>
  <c r="I592" i="5"/>
  <c r="I591" i="5"/>
  <c r="I590" i="5"/>
  <c r="I589" i="5"/>
  <c r="I588" i="5"/>
  <c r="I587" i="5"/>
  <c r="I586" i="5"/>
  <c r="I585" i="5"/>
  <c r="I584" i="5"/>
  <c r="I583" i="5"/>
  <c r="I582" i="5"/>
  <c r="I581" i="5"/>
  <c r="I580" i="5"/>
  <c r="I579" i="5"/>
  <c r="I578" i="5"/>
  <c r="I577" i="5"/>
  <c r="I576" i="5"/>
  <c r="I575" i="5"/>
  <c r="I574" i="5"/>
  <c r="I573" i="5"/>
  <c r="I572" i="5"/>
  <c r="I571" i="5"/>
  <c r="I570" i="5"/>
  <c r="I569" i="5"/>
  <c r="I568" i="5"/>
  <c r="I567" i="5"/>
  <c r="I566" i="5"/>
  <c r="I565" i="5"/>
  <c r="I564" i="5"/>
  <c r="I563" i="5"/>
  <c r="I562" i="5"/>
  <c r="I561" i="5"/>
  <c r="I560" i="5"/>
  <c r="I559" i="5"/>
  <c r="I558" i="5"/>
  <c r="I557" i="5"/>
  <c r="I556" i="5"/>
  <c r="I555" i="5"/>
  <c r="I554" i="5"/>
  <c r="I553" i="5"/>
  <c r="I552" i="5"/>
  <c r="I551" i="5"/>
  <c r="I550" i="5"/>
  <c r="I549" i="5"/>
  <c r="I548" i="5"/>
  <c r="I547" i="5"/>
  <c r="I546" i="5"/>
  <c r="I545" i="5"/>
  <c r="I544" i="5"/>
  <c r="I543" i="5"/>
  <c r="I542" i="5"/>
  <c r="I541" i="5"/>
  <c r="I540" i="5"/>
  <c r="I539" i="5"/>
  <c r="I538" i="5"/>
  <c r="I537" i="5"/>
  <c r="I536" i="5"/>
  <c r="I535" i="5"/>
  <c r="I534" i="5"/>
  <c r="I533" i="5"/>
  <c r="I532" i="5"/>
  <c r="I531" i="5"/>
  <c r="I530" i="5"/>
  <c r="I529" i="5"/>
  <c r="I528" i="5"/>
  <c r="I527" i="5"/>
  <c r="I526" i="5"/>
  <c r="I525" i="5"/>
  <c r="I524" i="5"/>
  <c r="I523" i="5"/>
  <c r="I522" i="5"/>
  <c r="I521" i="5"/>
  <c r="I520" i="5"/>
  <c r="I519" i="5"/>
  <c r="I518" i="5"/>
  <c r="I517" i="5"/>
  <c r="I516" i="5"/>
  <c r="I515" i="5"/>
  <c r="I514" i="5"/>
  <c r="I513" i="5"/>
  <c r="I512" i="5"/>
  <c r="I511" i="5"/>
  <c r="I510" i="5"/>
  <c r="I509" i="5"/>
  <c r="I508" i="5"/>
  <c r="I507" i="5"/>
  <c r="I506" i="5"/>
  <c r="I505" i="5"/>
  <c r="I504" i="5"/>
  <c r="I503" i="5"/>
  <c r="I502" i="5"/>
  <c r="I501" i="5"/>
  <c r="I500" i="5"/>
  <c r="I499" i="5"/>
  <c r="I498" i="5"/>
  <c r="I497" i="5"/>
  <c r="I496" i="5"/>
  <c r="I495" i="5"/>
  <c r="I494" i="5"/>
  <c r="I493" i="5"/>
  <c r="I492" i="5"/>
  <c r="I491" i="5"/>
  <c r="I490" i="5"/>
  <c r="I489" i="5"/>
  <c r="I488" i="5"/>
  <c r="I487" i="5"/>
  <c r="I486" i="5"/>
  <c r="I485" i="5"/>
  <c r="I484" i="5"/>
  <c r="I483" i="5"/>
  <c r="I482" i="5"/>
  <c r="I481" i="5"/>
  <c r="I480" i="5"/>
  <c r="I479" i="5"/>
  <c r="I478" i="5"/>
  <c r="I477" i="5"/>
  <c r="I476" i="5"/>
  <c r="I475" i="5"/>
  <c r="I474" i="5"/>
  <c r="I473" i="5"/>
  <c r="I472" i="5"/>
  <c r="I471" i="5"/>
  <c r="I470" i="5"/>
  <c r="I469" i="5"/>
  <c r="I468" i="5"/>
  <c r="I467" i="5"/>
  <c r="I466" i="5"/>
  <c r="I465" i="5"/>
  <c r="I464" i="5"/>
  <c r="I463" i="5"/>
  <c r="I462" i="5"/>
  <c r="I461" i="5"/>
  <c r="I460" i="5"/>
  <c r="I459" i="5"/>
  <c r="I458" i="5"/>
  <c r="I457" i="5"/>
  <c r="I456" i="5"/>
  <c r="I455" i="5"/>
  <c r="I454" i="5"/>
  <c r="I453" i="5"/>
  <c r="I452" i="5"/>
  <c r="I451" i="5"/>
  <c r="I450" i="5"/>
  <c r="I449" i="5"/>
  <c r="I448" i="5"/>
  <c r="I447" i="5"/>
  <c r="I446" i="5"/>
  <c r="I445" i="5"/>
  <c r="I444" i="5"/>
  <c r="I443" i="5"/>
  <c r="I442" i="5"/>
  <c r="I441" i="5"/>
  <c r="I440" i="5"/>
  <c r="I439" i="5"/>
  <c r="I438" i="5"/>
  <c r="I437" i="5"/>
  <c r="I436" i="5"/>
  <c r="I435" i="5"/>
  <c r="I434" i="5"/>
  <c r="I433" i="5"/>
  <c r="I432" i="5"/>
  <c r="I431" i="5"/>
  <c r="I430" i="5"/>
  <c r="I429" i="5"/>
  <c r="I428" i="5"/>
  <c r="I427" i="5"/>
  <c r="I426" i="5"/>
  <c r="I425" i="5"/>
  <c r="I424" i="5"/>
  <c r="I423" i="5"/>
  <c r="I422" i="5"/>
  <c r="I421" i="5"/>
  <c r="I420" i="5"/>
  <c r="I419" i="5"/>
  <c r="I418" i="5"/>
  <c r="I417" i="5"/>
  <c r="I416" i="5"/>
  <c r="I415" i="5"/>
  <c r="I414" i="5"/>
  <c r="I413" i="5"/>
  <c r="I412" i="5"/>
  <c r="I411" i="5"/>
  <c r="I410" i="5"/>
  <c r="I409" i="5"/>
  <c r="I408" i="5"/>
  <c r="I407" i="5"/>
  <c r="I406" i="5"/>
  <c r="I405" i="5"/>
  <c r="I404" i="5"/>
  <c r="I403" i="5"/>
  <c r="I402" i="5"/>
  <c r="I401" i="5"/>
  <c r="I400" i="5"/>
  <c r="I399" i="5"/>
  <c r="I398" i="5"/>
  <c r="I397" i="5"/>
  <c r="I396" i="5"/>
  <c r="I395" i="5"/>
  <c r="I394" i="5"/>
  <c r="I393" i="5"/>
  <c r="I392" i="5"/>
  <c r="I391" i="5"/>
  <c r="I390" i="5"/>
  <c r="I389" i="5"/>
  <c r="I388" i="5"/>
  <c r="I387" i="5"/>
  <c r="I386" i="5"/>
  <c r="I385" i="5"/>
  <c r="I384" i="5"/>
  <c r="I383" i="5"/>
  <c r="I382" i="5"/>
  <c r="I381" i="5"/>
  <c r="I380" i="5"/>
  <c r="I379" i="5"/>
  <c r="I378" i="5"/>
  <c r="I377" i="5"/>
  <c r="I376" i="5"/>
  <c r="I375" i="5"/>
  <c r="I374" i="5"/>
  <c r="I373" i="5"/>
  <c r="I372" i="5"/>
  <c r="I371" i="5"/>
  <c r="I370" i="5"/>
  <c r="I369" i="5"/>
  <c r="I368" i="5"/>
  <c r="I367" i="5"/>
  <c r="I366" i="5"/>
  <c r="I365" i="5"/>
  <c r="I364" i="5"/>
  <c r="I363" i="5"/>
  <c r="I362" i="5"/>
  <c r="I361" i="5"/>
  <c r="I360" i="5"/>
  <c r="I359" i="5"/>
  <c r="I358" i="5"/>
  <c r="I357" i="5"/>
  <c r="I356" i="5"/>
  <c r="I355" i="5"/>
  <c r="I354" i="5"/>
  <c r="I353" i="5"/>
  <c r="I352" i="5"/>
  <c r="I351" i="5"/>
  <c r="I350" i="5"/>
  <c r="I349" i="5"/>
  <c r="I348" i="5"/>
  <c r="I347" i="5"/>
  <c r="I346" i="5"/>
  <c r="I345" i="5"/>
  <c r="I344" i="5"/>
  <c r="I343" i="5"/>
  <c r="I342" i="5"/>
  <c r="I341" i="5"/>
  <c r="I340" i="5"/>
  <c r="I339" i="5"/>
  <c r="I338" i="5"/>
  <c r="I337" i="5"/>
  <c r="I336" i="5"/>
  <c r="I335" i="5"/>
  <c r="I334" i="5"/>
  <c r="I333" i="5"/>
  <c r="I332" i="5"/>
  <c r="I331" i="5"/>
  <c r="I330" i="5"/>
  <c r="I329" i="5"/>
  <c r="I328" i="5"/>
  <c r="I327" i="5"/>
  <c r="I326" i="5"/>
  <c r="I325" i="5"/>
  <c r="I324" i="5"/>
  <c r="I323" i="5"/>
  <c r="I322" i="5"/>
  <c r="I321" i="5"/>
  <c r="I320" i="5"/>
  <c r="I319" i="5"/>
  <c r="I318" i="5"/>
  <c r="I317" i="5"/>
  <c r="I316" i="5"/>
  <c r="I315" i="5"/>
  <c r="I314" i="5"/>
  <c r="I313" i="5"/>
  <c r="I312" i="5"/>
  <c r="I311" i="5"/>
  <c r="I310" i="5"/>
  <c r="I309" i="5"/>
  <c r="I308" i="5"/>
  <c r="I307" i="5"/>
  <c r="I306" i="5"/>
  <c r="I305" i="5"/>
  <c r="I304" i="5"/>
  <c r="I303" i="5"/>
  <c r="I302" i="5"/>
  <c r="I301" i="5"/>
  <c r="I300" i="5"/>
  <c r="I299" i="5"/>
  <c r="I298" i="5"/>
  <c r="I297" i="5"/>
  <c r="I296" i="5"/>
  <c r="I295" i="5"/>
  <c r="I294" i="5"/>
  <c r="I293" i="5"/>
  <c r="I292" i="5"/>
  <c r="I291" i="5"/>
  <c r="I290" i="5"/>
  <c r="I289" i="5"/>
  <c r="I288" i="5"/>
  <c r="I287" i="5"/>
  <c r="I286" i="5"/>
  <c r="I285" i="5"/>
  <c r="I284" i="5"/>
  <c r="I283" i="5"/>
  <c r="I282" i="5"/>
  <c r="I281" i="5"/>
  <c r="I280" i="5"/>
  <c r="I279" i="5"/>
  <c r="I278" i="5"/>
  <c r="I277" i="5"/>
  <c r="I276" i="5"/>
  <c r="I275" i="5"/>
  <c r="I274" i="5"/>
  <c r="I273" i="5"/>
  <c r="I272" i="5"/>
  <c r="I271" i="5"/>
  <c r="I270" i="5"/>
  <c r="I269" i="5"/>
  <c r="I268" i="5"/>
  <c r="I267" i="5"/>
  <c r="I266" i="5"/>
  <c r="I265" i="5"/>
  <c r="I264" i="5"/>
  <c r="I263" i="5"/>
  <c r="I262" i="5"/>
  <c r="I261" i="5"/>
  <c r="I260" i="5"/>
  <c r="I259" i="5"/>
  <c r="I258" i="5"/>
  <c r="I257" i="5"/>
  <c r="I256" i="5"/>
  <c r="I255" i="5"/>
  <c r="I254" i="5"/>
  <c r="I253" i="5"/>
  <c r="I252" i="5"/>
  <c r="I251" i="5"/>
  <c r="I250" i="5"/>
  <c r="I249" i="5"/>
  <c r="I248" i="5"/>
  <c r="I247" i="5"/>
  <c r="I246" i="5"/>
  <c r="I245" i="5"/>
  <c r="I244" i="5"/>
  <c r="I243" i="5"/>
  <c r="I242" i="5"/>
  <c r="I241" i="5"/>
  <c r="I240" i="5"/>
  <c r="I239" i="5"/>
  <c r="I238" i="5"/>
  <c r="I237" i="5"/>
  <c r="I236" i="5"/>
  <c r="I235" i="5"/>
  <c r="I234" i="5"/>
  <c r="I233" i="5"/>
  <c r="I232" i="5"/>
  <c r="I231" i="5"/>
  <c r="I230" i="5"/>
  <c r="I229" i="5"/>
  <c r="I228" i="5"/>
  <c r="I227" i="5"/>
  <c r="I226" i="5"/>
  <c r="I225" i="5"/>
  <c r="I224" i="5"/>
  <c r="I223" i="5"/>
  <c r="I222" i="5"/>
  <c r="I221" i="5"/>
  <c r="I220" i="5"/>
  <c r="I219" i="5"/>
  <c r="I218" i="5"/>
  <c r="I217" i="5"/>
  <c r="I216" i="5"/>
  <c r="I215" i="5"/>
  <c r="I214" i="5"/>
  <c r="I213" i="5"/>
  <c r="I212" i="5"/>
  <c r="I211" i="5"/>
  <c r="I210" i="5"/>
  <c r="I209" i="5"/>
  <c r="I208" i="5"/>
  <c r="I207" i="5"/>
  <c r="I206" i="5"/>
  <c r="I205" i="5"/>
  <c r="I204" i="5"/>
  <c r="I203" i="5"/>
  <c r="I202" i="5"/>
  <c r="I201" i="5"/>
  <c r="I200" i="5"/>
  <c r="I199" i="5"/>
  <c r="I198" i="5"/>
  <c r="I197" i="5"/>
  <c r="I196" i="5"/>
  <c r="I195" i="5"/>
  <c r="I194" i="5"/>
  <c r="I193" i="5"/>
  <c r="I192" i="5"/>
  <c r="I191" i="5"/>
  <c r="I190" i="5"/>
  <c r="I189" i="5"/>
  <c r="I188" i="5"/>
  <c r="I187" i="5"/>
  <c r="I186" i="5"/>
  <c r="I185" i="5"/>
  <c r="I184" i="5"/>
  <c r="I183" i="5"/>
  <c r="I182" i="5"/>
  <c r="I181" i="5"/>
  <c r="I180" i="5"/>
  <c r="I179" i="5"/>
  <c r="I178" i="5"/>
  <c r="I177" i="5"/>
  <c r="I176" i="5"/>
  <c r="I175" i="5"/>
  <c r="I174" i="5"/>
  <c r="I173" i="5"/>
  <c r="I172" i="5"/>
  <c r="I171" i="5"/>
  <c r="I170" i="5"/>
  <c r="I169" i="5"/>
  <c r="I168" i="5"/>
  <c r="I167" i="5"/>
  <c r="I166" i="5"/>
  <c r="I165" i="5"/>
  <c r="I164" i="5"/>
  <c r="I163" i="5"/>
  <c r="I162" i="5"/>
  <c r="I161" i="5"/>
  <c r="I160" i="5"/>
  <c r="I159" i="5"/>
  <c r="I158" i="5"/>
  <c r="I157" i="5"/>
  <c r="I156" i="5"/>
  <c r="I155" i="5"/>
  <c r="I154" i="5"/>
  <c r="I153" i="5"/>
  <c r="I152" i="5"/>
  <c r="I151" i="5"/>
  <c r="I150" i="5"/>
  <c r="I149" i="5"/>
  <c r="I148" i="5"/>
  <c r="I147" i="5"/>
  <c r="I146" i="5"/>
  <c r="I145" i="5"/>
  <c r="I144" i="5"/>
  <c r="I143" i="5"/>
  <c r="I142" i="5"/>
  <c r="I141" i="5"/>
  <c r="I140" i="5"/>
  <c r="I139" i="5"/>
  <c r="I138" i="5"/>
  <c r="I137" i="5"/>
  <c r="I136" i="5"/>
  <c r="I135" i="5"/>
  <c r="I134" i="5"/>
  <c r="I133" i="5"/>
  <c r="I132" i="5"/>
  <c r="I131" i="5"/>
  <c r="I130" i="5"/>
  <c r="I129" i="5"/>
  <c r="I128" i="5"/>
  <c r="I127" i="5"/>
  <c r="I126" i="5"/>
  <c r="I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J184" i="6" l="1"/>
  <c r="I184" i="6"/>
  <c r="B185" i="6" s="1"/>
  <c r="S185" i="6" s="1"/>
  <c r="J196" i="6"/>
  <c r="I196" i="6"/>
  <c r="B197" i="6" s="1"/>
  <c r="S197" i="6" s="1"/>
  <c r="J208" i="6"/>
  <c r="I208" i="6"/>
  <c r="B209" i="6" s="1"/>
  <c r="S209" i="6" s="1"/>
  <c r="J220" i="6"/>
  <c r="I220" i="6"/>
  <c r="B221" i="6" s="1"/>
  <c r="S221" i="6" s="1"/>
  <c r="J232" i="6"/>
  <c r="I232" i="6"/>
  <c r="B233" i="6" s="1"/>
  <c r="S233" i="6" s="1"/>
  <c r="J244" i="6"/>
  <c r="I244" i="6"/>
  <c r="B245" i="6" s="1"/>
  <c r="S245" i="6" s="1"/>
  <c r="J256" i="6"/>
  <c r="I256" i="6"/>
  <c r="B257" i="6" s="1"/>
  <c r="S257" i="6" s="1"/>
  <c r="J268" i="6"/>
  <c r="I268" i="6"/>
  <c r="B269" i="6" s="1"/>
  <c r="S269" i="6" s="1"/>
  <c r="P274" i="6"/>
  <c r="Q274" i="6" s="1"/>
  <c r="I274" i="6"/>
  <c r="B275" i="6" s="1"/>
  <c r="S275" i="6" s="1"/>
  <c r="J274" i="6"/>
  <c r="P286" i="6"/>
  <c r="P272" i="10" s="1"/>
  <c r="I286" i="6"/>
  <c r="B287" i="6" s="1"/>
  <c r="S287" i="6" s="1"/>
  <c r="J286" i="6"/>
  <c r="P298" i="6"/>
  <c r="Q298" i="6" s="1"/>
  <c r="J298" i="6"/>
  <c r="I298" i="6"/>
  <c r="B299" i="6" s="1"/>
  <c r="S299" i="6" s="1"/>
  <c r="J316" i="6"/>
  <c r="I316" i="6"/>
  <c r="B317" i="6" s="1"/>
  <c r="S317" i="6" s="1"/>
  <c r="J328" i="6"/>
  <c r="I328" i="6"/>
  <c r="B329" i="6" s="1"/>
  <c r="S329" i="6" s="1"/>
  <c r="J340" i="6"/>
  <c r="I340" i="6"/>
  <c r="B341" i="6" s="1"/>
  <c r="S341" i="6" s="1"/>
  <c r="J352" i="6"/>
  <c r="I352" i="6"/>
  <c r="B353" i="6" s="1"/>
  <c r="S353" i="6" s="1"/>
  <c r="J364" i="6"/>
  <c r="I364" i="6"/>
  <c r="B365" i="6" s="1"/>
  <c r="S365" i="6" s="1"/>
  <c r="J376" i="6"/>
  <c r="I376" i="6"/>
  <c r="B377" i="6" s="1"/>
  <c r="S377" i="6" s="1"/>
  <c r="I388" i="6"/>
  <c r="B389" i="6" s="1"/>
  <c r="S389" i="6" s="1"/>
  <c r="J388" i="6"/>
  <c r="J400" i="6"/>
  <c r="I400" i="6"/>
  <c r="B401" i="6" s="1"/>
  <c r="S401" i="6" s="1"/>
  <c r="P412" i="6"/>
  <c r="Q412" i="6" s="1"/>
  <c r="J412" i="6"/>
  <c r="I412" i="6"/>
  <c r="B413" i="6" s="1"/>
  <c r="S413" i="6" s="1"/>
  <c r="J424" i="6"/>
  <c r="I424" i="6"/>
  <c r="B425" i="6" s="1"/>
  <c r="S425" i="6" s="1"/>
  <c r="I436" i="6"/>
  <c r="B437" i="6" s="1"/>
  <c r="S437" i="6" s="1"/>
  <c r="J436" i="6"/>
  <c r="P448" i="6"/>
  <c r="J448" i="6"/>
  <c r="I448" i="6"/>
  <c r="B449" i="6" s="1"/>
  <c r="S449" i="6" s="1"/>
  <c r="P460" i="6"/>
  <c r="J460" i="6"/>
  <c r="I460" i="6"/>
  <c r="B461" i="6" s="1"/>
  <c r="S461" i="6" s="1"/>
  <c r="P472" i="6"/>
  <c r="Q472" i="6" s="1"/>
  <c r="J472" i="6"/>
  <c r="I472" i="6"/>
  <c r="B473" i="6" s="1"/>
  <c r="S473" i="6" s="1"/>
  <c r="P484" i="6"/>
  <c r="Q484" i="6" s="1"/>
  <c r="J484" i="6"/>
  <c r="I484" i="6"/>
  <c r="B485" i="6" s="1"/>
  <c r="S485" i="6" s="1"/>
  <c r="P496" i="6"/>
  <c r="I496" i="6"/>
  <c r="B497" i="6" s="1"/>
  <c r="S497" i="6" s="1"/>
  <c r="J496" i="6"/>
  <c r="P508" i="6"/>
  <c r="J508" i="6"/>
  <c r="I508" i="6"/>
  <c r="B509" i="6" s="1"/>
  <c r="S509" i="6" s="1"/>
  <c r="P520" i="6"/>
  <c r="P506" i="10" s="1"/>
  <c r="J520" i="6"/>
  <c r="I520" i="6"/>
  <c r="B521" i="6" s="1"/>
  <c r="S521" i="6" s="1"/>
  <c r="P532" i="6"/>
  <c r="Q532" i="6" s="1"/>
  <c r="I532" i="6"/>
  <c r="B533" i="6" s="1"/>
  <c r="S533" i="6" s="1"/>
  <c r="J532" i="6"/>
  <c r="P544" i="6"/>
  <c r="J544" i="6"/>
  <c r="I544" i="6"/>
  <c r="B545" i="6" s="1"/>
  <c r="S545" i="6" s="1"/>
  <c r="J556" i="6"/>
  <c r="I556" i="6"/>
  <c r="B557" i="6" s="1"/>
  <c r="S557" i="6" s="1"/>
  <c r="I568" i="6"/>
  <c r="B569" i="6" s="1"/>
  <c r="S569" i="6" s="1"/>
  <c r="J568" i="6"/>
  <c r="P580" i="6"/>
  <c r="Q580" i="6" s="1"/>
  <c r="J580" i="6"/>
  <c r="I580" i="6"/>
  <c r="B581" i="6" s="1"/>
  <c r="S581" i="6" s="1"/>
  <c r="P592" i="6"/>
  <c r="Q592" i="6" s="1"/>
  <c r="J592" i="6"/>
  <c r="I592" i="6"/>
  <c r="B593" i="6" s="1"/>
  <c r="S593" i="6" s="1"/>
  <c r="P604" i="6"/>
  <c r="J604" i="6"/>
  <c r="I604" i="6"/>
  <c r="B605" i="6" s="1"/>
  <c r="S605" i="6" s="1"/>
  <c r="P616" i="6"/>
  <c r="J616" i="6"/>
  <c r="I616" i="6"/>
  <c r="B617" i="6" s="1"/>
  <c r="S617" i="6" s="1"/>
  <c r="P628" i="6"/>
  <c r="Q628" i="6" s="1"/>
  <c r="J628" i="6"/>
  <c r="I628" i="6"/>
  <c r="B629" i="6" s="1"/>
  <c r="S629" i="6" s="1"/>
  <c r="P640" i="6"/>
  <c r="Q640" i="6" s="1"/>
  <c r="I640" i="6"/>
  <c r="B641" i="6" s="1"/>
  <c r="S641" i="6" s="1"/>
  <c r="J640" i="6"/>
  <c r="P652" i="6"/>
  <c r="I652" i="6"/>
  <c r="B653" i="6" s="1"/>
  <c r="S653" i="6" s="1"/>
  <c r="J652" i="6"/>
  <c r="P664" i="6"/>
  <c r="Q664" i="6" s="1"/>
  <c r="J664" i="6"/>
  <c r="I664" i="6"/>
  <c r="B665" i="6" s="1"/>
  <c r="S665" i="6" s="1"/>
  <c r="P676" i="6"/>
  <c r="P662" i="10" s="1"/>
  <c r="J676" i="6"/>
  <c r="I676" i="6"/>
  <c r="B677" i="6" s="1"/>
  <c r="S677" i="6" s="1"/>
  <c r="P688" i="6"/>
  <c r="P674" i="10" s="1"/>
  <c r="J688" i="6"/>
  <c r="I688" i="6"/>
  <c r="B689" i="6" s="1"/>
  <c r="S689" i="6" s="1"/>
  <c r="P700" i="6"/>
  <c r="J700" i="6"/>
  <c r="I700" i="6"/>
  <c r="B701" i="6" s="1"/>
  <c r="S701" i="6" s="1"/>
  <c r="P712" i="6"/>
  <c r="P698" i="10" s="1"/>
  <c r="I712" i="6"/>
  <c r="B713" i="6" s="1"/>
  <c r="S713" i="6" s="1"/>
  <c r="J712" i="6"/>
  <c r="P724" i="6"/>
  <c r="P710" i="10" s="1"/>
  <c r="J724" i="6"/>
  <c r="I724" i="6"/>
  <c r="B725" i="6" s="1"/>
  <c r="S725" i="6" s="1"/>
  <c r="P736" i="6"/>
  <c r="Q736" i="6" s="1"/>
  <c r="I736" i="6"/>
  <c r="B737" i="6" s="1"/>
  <c r="S737" i="6" s="1"/>
  <c r="J736" i="6"/>
  <c r="P748" i="6"/>
  <c r="J748" i="6"/>
  <c r="I748" i="6"/>
  <c r="B749" i="6" s="1"/>
  <c r="S749" i="6" s="1"/>
  <c r="J754" i="6"/>
  <c r="I754" i="6"/>
  <c r="B755" i="6" s="1"/>
  <c r="S755" i="6" s="1"/>
  <c r="J766" i="6"/>
  <c r="I766" i="6"/>
  <c r="B767" i="6" s="1"/>
  <c r="S767" i="6" s="1"/>
  <c r="J778" i="6"/>
  <c r="I778" i="6"/>
  <c r="B779" i="6" s="1"/>
  <c r="S779" i="6" s="1"/>
  <c r="J790" i="6"/>
  <c r="I790" i="6"/>
  <c r="B791" i="6" s="1"/>
  <c r="S791" i="6" s="1"/>
  <c r="J802" i="6"/>
  <c r="I802" i="6"/>
  <c r="B803" i="6" s="1"/>
  <c r="S803" i="6" s="1"/>
  <c r="P814" i="6"/>
  <c r="J814" i="6"/>
  <c r="I814" i="6"/>
  <c r="B815" i="6" s="1"/>
  <c r="S815" i="6" s="1"/>
  <c r="J826" i="6"/>
  <c r="I826" i="6"/>
  <c r="B827" i="6" s="1"/>
  <c r="S827" i="6" s="1"/>
  <c r="J838" i="6"/>
  <c r="I838" i="6"/>
  <c r="B839" i="6" s="1"/>
  <c r="S839" i="6" s="1"/>
  <c r="J850" i="6"/>
  <c r="I850" i="6"/>
  <c r="B851" i="6" s="1"/>
  <c r="S851" i="6" s="1"/>
  <c r="J862" i="6"/>
  <c r="I862" i="6"/>
  <c r="B863" i="6" s="1"/>
  <c r="S863" i="6" s="1"/>
  <c r="P874" i="6"/>
  <c r="J874" i="6"/>
  <c r="I874" i="6"/>
  <c r="B875" i="6" s="1"/>
  <c r="S875" i="6" s="1"/>
  <c r="P886" i="6"/>
  <c r="Q886" i="6" s="1"/>
  <c r="I886" i="6"/>
  <c r="B887" i="6" s="1"/>
  <c r="S887" i="6" s="1"/>
  <c r="J886" i="6"/>
  <c r="J898" i="6"/>
  <c r="I898" i="6"/>
  <c r="B899" i="6" s="1"/>
  <c r="S899" i="6" s="1"/>
  <c r="P910" i="6"/>
  <c r="Q910" i="6" s="1"/>
  <c r="J910" i="6"/>
  <c r="I910" i="6"/>
  <c r="B911" i="6" s="1"/>
  <c r="S911" i="6" s="1"/>
  <c r="P922" i="6"/>
  <c r="I922" i="6"/>
  <c r="B923" i="6" s="1"/>
  <c r="S923" i="6" s="1"/>
  <c r="J922" i="6"/>
  <c r="P934" i="6"/>
  <c r="J934" i="6"/>
  <c r="I934" i="6"/>
  <c r="B935" i="6" s="1"/>
  <c r="S935" i="6" s="1"/>
  <c r="J940" i="6"/>
  <c r="I940" i="6"/>
  <c r="B941" i="6" s="1"/>
  <c r="S941" i="6" s="1"/>
  <c r="J952" i="6"/>
  <c r="I952" i="6"/>
  <c r="B953" i="6" s="1"/>
  <c r="S953" i="6" s="1"/>
  <c r="J964" i="6"/>
  <c r="I964" i="6"/>
  <c r="B965" i="6" s="1"/>
  <c r="S965" i="6" s="1"/>
  <c r="P976" i="6"/>
  <c r="J976" i="6"/>
  <c r="I976" i="6"/>
  <c r="B977" i="6" s="1"/>
  <c r="S977" i="6" s="1"/>
  <c r="P988" i="6"/>
  <c r="J988" i="6"/>
  <c r="I988" i="6"/>
  <c r="B989" i="6" s="1"/>
  <c r="S989" i="6" s="1"/>
  <c r="P1000" i="6"/>
  <c r="Q1000" i="6" s="1"/>
  <c r="J1000" i="6"/>
  <c r="I1000" i="6"/>
  <c r="B1001" i="6" s="1"/>
  <c r="P48" i="6"/>
  <c r="Q48" i="6" s="1"/>
  <c r="J48" i="6"/>
  <c r="I48" i="6"/>
  <c r="B49" i="6" s="1"/>
  <c r="P78" i="6"/>
  <c r="J78" i="6"/>
  <c r="I78" i="6"/>
  <c r="B79" i="6" s="1"/>
  <c r="P155" i="6"/>
  <c r="I155" i="6"/>
  <c r="B156" i="6" s="1"/>
  <c r="J155" i="6"/>
  <c r="P179" i="6"/>
  <c r="Q179" i="6" s="1"/>
  <c r="I179" i="6"/>
  <c r="B180" i="6" s="1"/>
  <c r="S180" i="6" s="1"/>
  <c r="J179" i="6"/>
  <c r="P191" i="6"/>
  <c r="Q191" i="6" s="1"/>
  <c r="I191" i="6"/>
  <c r="B192" i="6" s="1"/>
  <c r="S192" i="6" s="1"/>
  <c r="J191" i="6"/>
  <c r="P203" i="6"/>
  <c r="J203" i="6"/>
  <c r="I203" i="6"/>
  <c r="B204" i="6" s="1"/>
  <c r="S204" i="6" s="1"/>
  <c r="P215" i="6"/>
  <c r="J215" i="6"/>
  <c r="I215" i="6"/>
  <c r="B216" i="6" s="1"/>
  <c r="S216" i="6" s="1"/>
  <c r="P227" i="6"/>
  <c r="Q227" i="6" s="1"/>
  <c r="J227" i="6"/>
  <c r="I227" i="6"/>
  <c r="B228" i="6" s="1"/>
  <c r="S228" i="6" s="1"/>
  <c r="P239" i="6"/>
  <c r="Q239" i="6" s="1"/>
  <c r="J239" i="6"/>
  <c r="I239" i="6"/>
  <c r="B240" i="6" s="1"/>
  <c r="S240" i="6" s="1"/>
  <c r="P251" i="6"/>
  <c r="J251" i="6"/>
  <c r="I251" i="6"/>
  <c r="B252" i="6" s="1"/>
  <c r="S252" i="6" s="1"/>
  <c r="P263" i="6"/>
  <c r="I263" i="6"/>
  <c r="B264" i="6" s="1"/>
  <c r="S264" i="6" s="1"/>
  <c r="J263" i="6"/>
  <c r="P275" i="6"/>
  <c r="Q275" i="6" s="1"/>
  <c r="J275" i="6"/>
  <c r="I275" i="6"/>
  <c r="B276" i="6" s="1"/>
  <c r="S276" i="6" s="1"/>
  <c r="P287" i="6"/>
  <c r="Q287" i="6" s="1"/>
  <c r="J287" i="6"/>
  <c r="I287" i="6"/>
  <c r="B288" i="6" s="1"/>
  <c r="S288" i="6" s="1"/>
  <c r="P299" i="6"/>
  <c r="J299" i="6"/>
  <c r="I299" i="6"/>
  <c r="B300" i="6" s="1"/>
  <c r="S300" i="6" s="1"/>
  <c r="P311" i="6"/>
  <c r="Q311" i="6" s="1"/>
  <c r="J311" i="6"/>
  <c r="I311" i="6"/>
  <c r="B312" i="6" s="1"/>
  <c r="S312" i="6" s="1"/>
  <c r="P323" i="6"/>
  <c r="P309" i="10" s="1"/>
  <c r="J323" i="6"/>
  <c r="I323" i="6"/>
  <c r="B324" i="6" s="1"/>
  <c r="S324" i="6" s="1"/>
  <c r="P335" i="6"/>
  <c r="Q335" i="6" s="1"/>
  <c r="I335" i="6"/>
  <c r="B336" i="6" s="1"/>
  <c r="S336" i="6" s="1"/>
  <c r="J335" i="6"/>
  <c r="P347" i="6"/>
  <c r="J347" i="6"/>
  <c r="I347" i="6"/>
  <c r="B348" i="6" s="1"/>
  <c r="S348" i="6" s="1"/>
  <c r="I359" i="6"/>
  <c r="B360" i="6" s="1"/>
  <c r="S360" i="6" s="1"/>
  <c r="J359" i="6"/>
  <c r="J371" i="6"/>
  <c r="I371" i="6"/>
  <c r="B372" i="6" s="1"/>
  <c r="S372" i="6" s="1"/>
  <c r="J377" i="6"/>
  <c r="I377" i="6"/>
  <c r="B378" i="6" s="1"/>
  <c r="S378" i="6" s="1"/>
  <c r="P389" i="6"/>
  <c r="P375" i="10" s="1"/>
  <c r="J389" i="6"/>
  <c r="I389" i="6"/>
  <c r="B390" i="6" s="1"/>
  <c r="S390" i="6" s="1"/>
  <c r="P401" i="6"/>
  <c r="J401" i="6"/>
  <c r="I401" i="6"/>
  <c r="B402" i="6" s="1"/>
  <c r="S402" i="6" s="1"/>
  <c r="P413" i="6"/>
  <c r="Q413" i="6" s="1"/>
  <c r="J413" i="6"/>
  <c r="I413" i="6"/>
  <c r="B414" i="6" s="1"/>
  <c r="S414" i="6" s="1"/>
  <c r="P425" i="6"/>
  <c r="J425" i="6"/>
  <c r="I425" i="6"/>
  <c r="B426" i="6" s="1"/>
  <c r="S426" i="6" s="1"/>
  <c r="P437" i="6"/>
  <c r="P423" i="10" s="1"/>
  <c r="J437" i="6"/>
  <c r="I437" i="6"/>
  <c r="B438" i="6" s="1"/>
  <c r="S438" i="6" s="1"/>
  <c r="J449" i="6"/>
  <c r="I449" i="6"/>
  <c r="B450" i="6" s="1"/>
  <c r="S450" i="6" s="1"/>
  <c r="J461" i="6"/>
  <c r="I461" i="6"/>
  <c r="B462" i="6" s="1"/>
  <c r="S462" i="6" s="1"/>
  <c r="J473" i="6"/>
  <c r="I473" i="6"/>
  <c r="B474" i="6" s="1"/>
  <c r="S474" i="6" s="1"/>
  <c r="I485" i="6"/>
  <c r="B486" i="6" s="1"/>
  <c r="S486" i="6" s="1"/>
  <c r="J485" i="6"/>
  <c r="I497" i="6"/>
  <c r="B498" i="6" s="1"/>
  <c r="S498" i="6" s="1"/>
  <c r="J497" i="6"/>
  <c r="I509" i="6"/>
  <c r="B510" i="6" s="1"/>
  <c r="S510" i="6" s="1"/>
  <c r="J509" i="6"/>
  <c r="I521" i="6"/>
  <c r="B522" i="6" s="1"/>
  <c r="S522" i="6" s="1"/>
  <c r="J521" i="6"/>
  <c r="I533" i="6"/>
  <c r="B534" i="6" s="1"/>
  <c r="S534" i="6" s="1"/>
  <c r="J533" i="6"/>
  <c r="I545" i="6"/>
  <c r="B546" i="6" s="1"/>
  <c r="S546" i="6" s="1"/>
  <c r="J545" i="6"/>
  <c r="I557" i="6"/>
  <c r="B558" i="6" s="1"/>
  <c r="S558" i="6" s="1"/>
  <c r="J557" i="6"/>
  <c r="I569" i="6"/>
  <c r="B570" i="6" s="1"/>
  <c r="S570" i="6" s="1"/>
  <c r="J569" i="6"/>
  <c r="I581" i="6"/>
  <c r="B582" i="6" s="1"/>
  <c r="S582" i="6" s="1"/>
  <c r="J581" i="6"/>
  <c r="I593" i="6"/>
  <c r="B594" i="6" s="1"/>
  <c r="S594" i="6" s="1"/>
  <c r="J593" i="6"/>
  <c r="I605" i="6"/>
  <c r="B606" i="6" s="1"/>
  <c r="S606" i="6" s="1"/>
  <c r="J605" i="6"/>
  <c r="I617" i="6"/>
  <c r="B618" i="6" s="1"/>
  <c r="S618" i="6" s="1"/>
  <c r="J617" i="6"/>
  <c r="I629" i="6"/>
  <c r="B630" i="6" s="1"/>
  <c r="S630" i="6" s="1"/>
  <c r="J629" i="6"/>
  <c r="I641" i="6"/>
  <c r="B642" i="6" s="1"/>
  <c r="S642" i="6" s="1"/>
  <c r="J641" i="6"/>
  <c r="I659" i="6"/>
  <c r="B660" i="6" s="1"/>
  <c r="S660" i="6" s="1"/>
  <c r="J659" i="6"/>
  <c r="I677" i="6"/>
  <c r="B678" i="6" s="1"/>
  <c r="S678" i="6" s="1"/>
  <c r="J677" i="6"/>
  <c r="I689" i="6"/>
  <c r="B690" i="6" s="1"/>
  <c r="S690" i="6" s="1"/>
  <c r="J689" i="6"/>
  <c r="I701" i="6"/>
  <c r="B702" i="6" s="1"/>
  <c r="S702" i="6" s="1"/>
  <c r="J701" i="6"/>
  <c r="I713" i="6"/>
  <c r="B714" i="6" s="1"/>
  <c r="S714" i="6" s="1"/>
  <c r="J713" i="6"/>
  <c r="I725" i="6"/>
  <c r="B726" i="6" s="1"/>
  <c r="S726" i="6" s="1"/>
  <c r="J725" i="6"/>
  <c r="I737" i="6"/>
  <c r="B738" i="6" s="1"/>
  <c r="S738" i="6" s="1"/>
  <c r="J737" i="6"/>
  <c r="I749" i="6"/>
  <c r="B750" i="6" s="1"/>
  <c r="S750" i="6" s="1"/>
  <c r="J749" i="6"/>
  <c r="I761" i="6"/>
  <c r="B762" i="6" s="1"/>
  <c r="S762" i="6" s="1"/>
  <c r="J761" i="6"/>
  <c r="I773" i="6"/>
  <c r="B774" i="6" s="1"/>
  <c r="S774" i="6" s="1"/>
  <c r="J773" i="6"/>
  <c r="I785" i="6"/>
  <c r="B786" i="6" s="1"/>
  <c r="S786" i="6" s="1"/>
  <c r="J785" i="6"/>
  <c r="I797" i="6"/>
  <c r="B798" i="6" s="1"/>
  <c r="S798" i="6" s="1"/>
  <c r="J797" i="6"/>
  <c r="I809" i="6"/>
  <c r="B810" i="6" s="1"/>
  <c r="S810" i="6" s="1"/>
  <c r="J809" i="6"/>
  <c r="I821" i="6"/>
  <c r="B822" i="6" s="1"/>
  <c r="S822" i="6" s="1"/>
  <c r="J821" i="6"/>
  <c r="I833" i="6"/>
  <c r="B834" i="6" s="1"/>
  <c r="S834" i="6" s="1"/>
  <c r="J833" i="6"/>
  <c r="I845" i="6"/>
  <c r="B846" i="6" s="1"/>
  <c r="S846" i="6" s="1"/>
  <c r="J845" i="6"/>
  <c r="P857" i="6"/>
  <c r="Q857" i="6" s="1"/>
  <c r="I857" i="6"/>
  <c r="B858" i="6" s="1"/>
  <c r="S858" i="6" s="1"/>
  <c r="J857" i="6"/>
  <c r="I869" i="6"/>
  <c r="B870" i="6" s="1"/>
  <c r="S870" i="6" s="1"/>
  <c r="J869" i="6"/>
  <c r="I881" i="6"/>
  <c r="B882" i="6" s="1"/>
  <c r="S882" i="6" s="1"/>
  <c r="J881" i="6"/>
  <c r="I893" i="6"/>
  <c r="B894" i="6" s="1"/>
  <c r="S894" i="6" s="1"/>
  <c r="J893" i="6"/>
  <c r="P905" i="6"/>
  <c r="I905" i="6"/>
  <c r="B906" i="6" s="1"/>
  <c r="S906" i="6" s="1"/>
  <c r="J905" i="6"/>
  <c r="P917" i="6"/>
  <c r="P903" i="10" s="1"/>
  <c r="I917" i="6"/>
  <c r="B918" i="6" s="1"/>
  <c r="S918" i="6" s="1"/>
  <c r="J917" i="6"/>
  <c r="P929" i="6"/>
  <c r="Q929" i="6" s="1"/>
  <c r="I929" i="6"/>
  <c r="B930" i="6" s="1"/>
  <c r="S930" i="6" s="1"/>
  <c r="J929" i="6"/>
  <c r="P941" i="6"/>
  <c r="I941" i="6"/>
  <c r="B942" i="6" s="1"/>
  <c r="S942" i="6" s="1"/>
  <c r="J941" i="6"/>
  <c r="I953" i="6"/>
  <c r="B954" i="6" s="1"/>
  <c r="S954" i="6" s="1"/>
  <c r="J953" i="6"/>
  <c r="P965" i="6"/>
  <c r="P951" i="10" s="1"/>
  <c r="I965" i="6"/>
  <c r="B966" i="6" s="1"/>
  <c r="S966" i="6" s="1"/>
  <c r="J965" i="6"/>
  <c r="P971" i="6"/>
  <c r="Q971" i="6" s="1"/>
  <c r="I971" i="6"/>
  <c r="B972" i="6" s="1"/>
  <c r="S972" i="6" s="1"/>
  <c r="J971" i="6"/>
  <c r="I983" i="6"/>
  <c r="B984" i="6" s="1"/>
  <c r="S984" i="6" s="1"/>
  <c r="J983" i="6"/>
  <c r="I989" i="6"/>
  <c r="B990" i="6" s="1"/>
  <c r="S990" i="6" s="1"/>
  <c r="J989" i="6"/>
  <c r="J104" i="6"/>
  <c r="I104" i="6"/>
  <c r="B105" i="6" s="1"/>
  <c r="P158" i="6"/>
  <c r="Q158" i="6" s="1"/>
  <c r="I158" i="6"/>
  <c r="B159" i="6" s="1"/>
  <c r="J158" i="6"/>
  <c r="J176" i="6"/>
  <c r="I176" i="6"/>
  <c r="B177" i="6" s="1"/>
  <c r="S177" i="6" s="1"/>
  <c r="P182" i="6"/>
  <c r="Q182" i="6" s="1"/>
  <c r="J182" i="6"/>
  <c r="I182" i="6"/>
  <c r="B183" i="6" s="1"/>
  <c r="S183" i="6" s="1"/>
  <c r="J188" i="6"/>
  <c r="I188" i="6"/>
  <c r="B189" i="6" s="1"/>
  <c r="S189" i="6" s="1"/>
  <c r="P194" i="6"/>
  <c r="Q194" i="6" s="1"/>
  <c r="J194" i="6"/>
  <c r="I194" i="6"/>
  <c r="B195" i="6" s="1"/>
  <c r="S195" i="6" s="1"/>
  <c r="J200" i="6"/>
  <c r="I200" i="6"/>
  <c r="B201" i="6" s="1"/>
  <c r="S201" i="6" s="1"/>
  <c r="P206" i="6"/>
  <c r="Q206" i="6" s="1"/>
  <c r="J206" i="6"/>
  <c r="I206" i="6"/>
  <c r="B207" i="6" s="1"/>
  <c r="S207" i="6" s="1"/>
  <c r="J212" i="6"/>
  <c r="I212" i="6"/>
  <c r="B213" i="6" s="1"/>
  <c r="S213" i="6" s="1"/>
  <c r="P218" i="6"/>
  <c r="J218" i="6"/>
  <c r="I218" i="6"/>
  <c r="B219" i="6" s="1"/>
  <c r="S219" i="6" s="1"/>
  <c r="J224" i="6"/>
  <c r="I224" i="6"/>
  <c r="B225" i="6" s="1"/>
  <c r="S225" i="6" s="1"/>
  <c r="P230" i="6"/>
  <c r="Q230" i="6" s="1"/>
  <c r="I230" i="6"/>
  <c r="B231" i="6" s="1"/>
  <c r="S231" i="6" s="1"/>
  <c r="J230" i="6"/>
  <c r="J236" i="6"/>
  <c r="I236" i="6"/>
  <c r="B237" i="6" s="1"/>
  <c r="S237" i="6" s="1"/>
  <c r="P242" i="6"/>
  <c r="Q242" i="6" s="1"/>
  <c r="J242" i="6"/>
  <c r="I242" i="6"/>
  <c r="B243" i="6" s="1"/>
  <c r="S243" i="6" s="1"/>
  <c r="I248" i="6"/>
  <c r="B249" i="6" s="1"/>
  <c r="S249" i="6" s="1"/>
  <c r="J248" i="6"/>
  <c r="P254" i="6"/>
  <c r="J254" i="6"/>
  <c r="I254" i="6"/>
  <c r="B255" i="6" s="1"/>
  <c r="S255" i="6" s="1"/>
  <c r="J260" i="6"/>
  <c r="I260" i="6"/>
  <c r="B261" i="6" s="1"/>
  <c r="S261" i="6" s="1"/>
  <c r="P266" i="6"/>
  <c r="Q266" i="6" s="1"/>
  <c r="J266" i="6"/>
  <c r="I266" i="6"/>
  <c r="B267" i="6" s="1"/>
  <c r="S267" i="6" s="1"/>
  <c r="I272" i="6"/>
  <c r="B273" i="6" s="1"/>
  <c r="S273" i="6" s="1"/>
  <c r="J272" i="6"/>
  <c r="P278" i="6"/>
  <c r="J278" i="6"/>
  <c r="I278" i="6"/>
  <c r="B279" i="6" s="1"/>
  <c r="S279" i="6" s="1"/>
  <c r="J284" i="6"/>
  <c r="I284" i="6"/>
  <c r="B285" i="6" s="1"/>
  <c r="S285" i="6" s="1"/>
  <c r="P290" i="6"/>
  <c r="Q290" i="6" s="1"/>
  <c r="J290" i="6"/>
  <c r="I290" i="6"/>
  <c r="B291" i="6" s="1"/>
  <c r="S291" i="6" s="1"/>
  <c r="J296" i="6"/>
  <c r="I296" i="6"/>
  <c r="B297" i="6" s="1"/>
  <c r="S297" i="6" s="1"/>
  <c r="P302" i="6"/>
  <c r="I302" i="6"/>
  <c r="B303" i="6" s="1"/>
  <c r="S303" i="6" s="1"/>
  <c r="J302" i="6"/>
  <c r="J308" i="6"/>
  <c r="I308" i="6"/>
  <c r="B309" i="6" s="1"/>
  <c r="S309" i="6" s="1"/>
  <c r="P314" i="6"/>
  <c r="Q314" i="6" s="1"/>
  <c r="J314" i="6"/>
  <c r="I314" i="6"/>
  <c r="B315" i="6" s="1"/>
  <c r="S315" i="6" s="1"/>
  <c r="I320" i="6"/>
  <c r="B321" i="6" s="1"/>
  <c r="S321" i="6" s="1"/>
  <c r="J320" i="6"/>
  <c r="P326" i="6"/>
  <c r="P312" i="10" s="1"/>
  <c r="J326" i="6"/>
  <c r="I326" i="6"/>
  <c r="B327" i="6" s="1"/>
  <c r="S327" i="6" s="1"/>
  <c r="J332" i="6"/>
  <c r="I332" i="6"/>
  <c r="B333" i="6" s="1"/>
  <c r="S333" i="6" s="1"/>
  <c r="P338" i="6"/>
  <c r="I338" i="6"/>
  <c r="B339" i="6" s="1"/>
  <c r="S339" i="6" s="1"/>
  <c r="J338" i="6"/>
  <c r="J344" i="6"/>
  <c r="I344" i="6"/>
  <c r="B345" i="6" s="1"/>
  <c r="S345" i="6" s="1"/>
  <c r="P350" i="6"/>
  <c r="Q350" i="6" s="1"/>
  <c r="J350" i="6"/>
  <c r="I350" i="6"/>
  <c r="B351" i="6" s="1"/>
  <c r="S351" i="6" s="1"/>
  <c r="J356" i="6"/>
  <c r="I356" i="6"/>
  <c r="B357" i="6" s="1"/>
  <c r="S357" i="6" s="1"/>
  <c r="P362" i="6"/>
  <c r="J362" i="6"/>
  <c r="I362" i="6"/>
  <c r="B363" i="6" s="1"/>
  <c r="S363" i="6" s="1"/>
  <c r="J368" i="6"/>
  <c r="I368" i="6"/>
  <c r="B369" i="6" s="1"/>
  <c r="S369" i="6" s="1"/>
  <c r="P374" i="6"/>
  <c r="P360" i="10" s="1"/>
  <c r="J374" i="6"/>
  <c r="I374" i="6"/>
  <c r="B375" i="6" s="1"/>
  <c r="S375" i="6" s="1"/>
  <c r="P380" i="6"/>
  <c r="Q380" i="6" s="1"/>
  <c r="J380" i="6"/>
  <c r="I380" i="6"/>
  <c r="B381" i="6" s="1"/>
  <c r="S381" i="6" s="1"/>
  <c r="P386" i="6"/>
  <c r="J386" i="6"/>
  <c r="I386" i="6"/>
  <c r="B387" i="6" s="1"/>
  <c r="S387" i="6" s="1"/>
  <c r="P392" i="6"/>
  <c r="Q392" i="6" s="1"/>
  <c r="J392" i="6"/>
  <c r="I392" i="6"/>
  <c r="B393" i="6" s="1"/>
  <c r="S393" i="6" s="1"/>
  <c r="P398" i="6"/>
  <c r="Q398" i="6" s="1"/>
  <c r="J398" i="6"/>
  <c r="I398" i="6"/>
  <c r="B399" i="6" s="1"/>
  <c r="S399" i="6" s="1"/>
  <c r="J404" i="6"/>
  <c r="I404" i="6"/>
  <c r="B405" i="6" s="1"/>
  <c r="S405" i="6" s="1"/>
  <c r="P410" i="6"/>
  <c r="Q410" i="6" s="1"/>
  <c r="J410" i="6"/>
  <c r="I410" i="6"/>
  <c r="B411" i="6" s="1"/>
  <c r="S411" i="6" s="1"/>
  <c r="J416" i="6"/>
  <c r="I416" i="6"/>
  <c r="B417" i="6" s="1"/>
  <c r="S417" i="6" s="1"/>
  <c r="P422" i="6"/>
  <c r="Q422" i="6" s="1"/>
  <c r="J422" i="6"/>
  <c r="I422" i="6"/>
  <c r="B423" i="6" s="1"/>
  <c r="S423" i="6" s="1"/>
  <c r="I428" i="6"/>
  <c r="B429" i="6" s="1"/>
  <c r="S429" i="6" s="1"/>
  <c r="J428" i="6"/>
  <c r="P434" i="6"/>
  <c r="Q434" i="6" s="1"/>
  <c r="J434" i="6"/>
  <c r="I434" i="6"/>
  <c r="B435" i="6" s="1"/>
  <c r="S435" i="6" s="1"/>
  <c r="J440" i="6"/>
  <c r="I440" i="6"/>
  <c r="B441" i="6" s="1"/>
  <c r="S441" i="6" s="1"/>
  <c r="P446" i="6"/>
  <c r="J446" i="6"/>
  <c r="I446" i="6"/>
  <c r="B447" i="6" s="1"/>
  <c r="S447" i="6" s="1"/>
  <c r="P452" i="6"/>
  <c r="Q452" i="6" s="1"/>
  <c r="I452" i="6"/>
  <c r="B453" i="6" s="1"/>
  <c r="S453" i="6" s="1"/>
  <c r="J452" i="6"/>
  <c r="J458" i="6"/>
  <c r="I458" i="6"/>
  <c r="B459" i="6" s="1"/>
  <c r="S459" i="6" s="1"/>
  <c r="P464" i="6"/>
  <c r="Q464" i="6" s="1"/>
  <c r="J464" i="6"/>
  <c r="I464" i="6"/>
  <c r="B465" i="6" s="1"/>
  <c r="S465" i="6" s="1"/>
  <c r="J470" i="6"/>
  <c r="I470" i="6"/>
  <c r="B471" i="6" s="1"/>
  <c r="S471" i="6" s="1"/>
  <c r="P476" i="6"/>
  <c r="J476" i="6"/>
  <c r="I476" i="6"/>
  <c r="B477" i="6" s="1"/>
  <c r="S477" i="6" s="1"/>
  <c r="J482" i="6"/>
  <c r="I482" i="6"/>
  <c r="B483" i="6" s="1"/>
  <c r="S483" i="6" s="1"/>
  <c r="P488" i="6"/>
  <c r="Q488" i="6" s="1"/>
  <c r="J488" i="6"/>
  <c r="I488" i="6"/>
  <c r="B489" i="6" s="1"/>
  <c r="S489" i="6" s="1"/>
  <c r="J494" i="6"/>
  <c r="I494" i="6"/>
  <c r="B495" i="6" s="1"/>
  <c r="S495" i="6" s="1"/>
  <c r="P500" i="6"/>
  <c r="J500" i="6"/>
  <c r="I500" i="6"/>
  <c r="B501" i="6" s="1"/>
  <c r="S501" i="6" s="1"/>
  <c r="I506" i="6"/>
  <c r="B507" i="6" s="1"/>
  <c r="S507" i="6" s="1"/>
  <c r="J506" i="6"/>
  <c r="P512" i="6"/>
  <c r="Q512" i="6" s="1"/>
  <c r="J512" i="6"/>
  <c r="I512" i="6"/>
  <c r="B513" i="6" s="1"/>
  <c r="S513" i="6" s="1"/>
  <c r="J518" i="6"/>
  <c r="I518" i="6"/>
  <c r="B519" i="6" s="1"/>
  <c r="S519" i="6" s="1"/>
  <c r="P524" i="6"/>
  <c r="Q524" i="6" s="1"/>
  <c r="I524" i="6"/>
  <c r="B525" i="6" s="1"/>
  <c r="S525" i="6" s="1"/>
  <c r="J524" i="6"/>
  <c r="J530" i="6"/>
  <c r="I530" i="6"/>
  <c r="B531" i="6" s="1"/>
  <c r="S531" i="6" s="1"/>
  <c r="P536" i="6"/>
  <c r="J536" i="6"/>
  <c r="I536" i="6"/>
  <c r="B537" i="6" s="1"/>
  <c r="S537" i="6" s="1"/>
  <c r="I542" i="6"/>
  <c r="B543" i="6" s="1"/>
  <c r="S543" i="6" s="1"/>
  <c r="J542" i="6"/>
  <c r="P548" i="6"/>
  <c r="P534" i="10" s="1"/>
  <c r="J548" i="6"/>
  <c r="I548" i="6"/>
  <c r="B549" i="6" s="1"/>
  <c r="S549" i="6" s="1"/>
  <c r="J554" i="6"/>
  <c r="I554" i="6"/>
  <c r="B555" i="6" s="1"/>
  <c r="S555" i="6" s="1"/>
  <c r="P560" i="6"/>
  <c r="J560" i="6"/>
  <c r="I560" i="6"/>
  <c r="B561" i="6" s="1"/>
  <c r="S561" i="6" s="1"/>
  <c r="P566" i="6"/>
  <c r="Q566" i="6" s="1"/>
  <c r="J566" i="6"/>
  <c r="I566" i="6"/>
  <c r="B567" i="6" s="1"/>
  <c r="S567" i="6" s="1"/>
  <c r="P572" i="6"/>
  <c r="Q572" i="6" s="1"/>
  <c r="I572" i="6"/>
  <c r="B573" i="6" s="1"/>
  <c r="S573" i="6" s="1"/>
  <c r="J572" i="6"/>
  <c r="J578" i="6"/>
  <c r="I578" i="6"/>
  <c r="B579" i="6" s="1"/>
  <c r="S579" i="6" s="1"/>
  <c r="P584" i="6"/>
  <c r="J584" i="6"/>
  <c r="I584" i="6"/>
  <c r="B585" i="6" s="1"/>
  <c r="S585" i="6" s="1"/>
  <c r="J590" i="6"/>
  <c r="I590" i="6"/>
  <c r="B591" i="6" s="1"/>
  <c r="S591" i="6" s="1"/>
  <c r="P596" i="6"/>
  <c r="Q596" i="6" s="1"/>
  <c r="J596" i="6"/>
  <c r="I596" i="6"/>
  <c r="B597" i="6" s="1"/>
  <c r="S597" i="6" s="1"/>
  <c r="P602" i="6"/>
  <c r="Q602" i="6" s="1"/>
  <c r="I602" i="6"/>
  <c r="B603" i="6" s="1"/>
  <c r="S603" i="6" s="1"/>
  <c r="J602" i="6"/>
  <c r="P608" i="6"/>
  <c r="I608" i="6"/>
  <c r="B609" i="6" s="1"/>
  <c r="S609" i="6" s="1"/>
  <c r="J608" i="6"/>
  <c r="P614" i="6"/>
  <c r="I614" i="6"/>
  <c r="B615" i="6" s="1"/>
  <c r="S615" i="6" s="1"/>
  <c r="J614" i="6"/>
  <c r="P620" i="6"/>
  <c r="Q620" i="6" s="1"/>
  <c r="J620" i="6"/>
  <c r="I620" i="6"/>
  <c r="B621" i="6" s="1"/>
  <c r="S621" i="6" s="1"/>
  <c r="I626" i="6"/>
  <c r="B627" i="6" s="1"/>
  <c r="S627" i="6" s="1"/>
  <c r="J626" i="6"/>
  <c r="P632" i="6"/>
  <c r="Q632" i="6" s="1"/>
  <c r="J632" i="6"/>
  <c r="I632" i="6"/>
  <c r="B633" i="6" s="1"/>
  <c r="S633" i="6" s="1"/>
  <c r="J638" i="6"/>
  <c r="I638" i="6"/>
  <c r="B639" i="6" s="1"/>
  <c r="S639" i="6" s="1"/>
  <c r="P644" i="6"/>
  <c r="I644" i="6"/>
  <c r="B645" i="6" s="1"/>
  <c r="S645" i="6" s="1"/>
  <c r="J644" i="6"/>
  <c r="P650" i="6"/>
  <c r="Q650" i="6" s="1"/>
  <c r="J650" i="6"/>
  <c r="I650" i="6"/>
  <c r="B651" i="6" s="1"/>
  <c r="S651" i="6" s="1"/>
  <c r="P656" i="6"/>
  <c r="Q656" i="6" s="1"/>
  <c r="I656" i="6"/>
  <c r="B657" i="6" s="1"/>
  <c r="S657" i="6" s="1"/>
  <c r="J656" i="6"/>
  <c r="P662" i="6"/>
  <c r="J662" i="6"/>
  <c r="I662" i="6"/>
  <c r="B663" i="6" s="1"/>
  <c r="S663" i="6" s="1"/>
  <c r="P668" i="6"/>
  <c r="J668" i="6"/>
  <c r="I668" i="6"/>
  <c r="B669" i="6" s="1"/>
  <c r="S669" i="6" s="1"/>
  <c r="P674" i="6"/>
  <c r="Q674" i="6" s="1"/>
  <c r="J674" i="6"/>
  <c r="I674" i="6"/>
  <c r="B675" i="6" s="1"/>
  <c r="S675" i="6" s="1"/>
  <c r="P680" i="6"/>
  <c r="Q680" i="6" s="1"/>
  <c r="I680" i="6"/>
  <c r="B681" i="6" s="1"/>
  <c r="S681" i="6" s="1"/>
  <c r="J680" i="6"/>
  <c r="P686" i="6"/>
  <c r="I686" i="6"/>
  <c r="B687" i="6" s="1"/>
  <c r="S687" i="6" s="1"/>
  <c r="J686" i="6"/>
  <c r="P692" i="6"/>
  <c r="J692" i="6"/>
  <c r="I692" i="6"/>
  <c r="B693" i="6" s="1"/>
  <c r="S693" i="6" s="1"/>
  <c r="P698" i="6"/>
  <c r="Q698" i="6" s="1"/>
  <c r="J698" i="6"/>
  <c r="I698" i="6"/>
  <c r="B699" i="6" s="1"/>
  <c r="S699" i="6" s="1"/>
  <c r="P704" i="6"/>
  <c r="Q704" i="6" s="1"/>
  <c r="I704" i="6"/>
  <c r="B705" i="6" s="1"/>
  <c r="S705" i="6" s="1"/>
  <c r="J704" i="6"/>
  <c r="P710" i="6"/>
  <c r="J710" i="6"/>
  <c r="I710" i="6"/>
  <c r="B711" i="6" s="1"/>
  <c r="S711" i="6" s="1"/>
  <c r="P716" i="6"/>
  <c r="Q716" i="6" s="1"/>
  <c r="I716" i="6"/>
  <c r="B717" i="6" s="1"/>
  <c r="S717" i="6" s="1"/>
  <c r="J716" i="6"/>
  <c r="P722" i="6"/>
  <c r="Q722" i="6" s="1"/>
  <c r="I722" i="6"/>
  <c r="B723" i="6" s="1"/>
  <c r="S723" i="6" s="1"/>
  <c r="J722" i="6"/>
  <c r="P728" i="6"/>
  <c r="Q728" i="6" s="1"/>
  <c r="J728" i="6"/>
  <c r="I728" i="6"/>
  <c r="B729" i="6" s="1"/>
  <c r="S729" i="6" s="1"/>
  <c r="P734" i="6"/>
  <c r="I734" i="6"/>
  <c r="B735" i="6" s="1"/>
  <c r="S735" i="6" s="1"/>
  <c r="J734" i="6"/>
  <c r="P740" i="6"/>
  <c r="Q740" i="6" s="1"/>
  <c r="J740" i="6"/>
  <c r="I740" i="6"/>
  <c r="B741" i="6" s="1"/>
  <c r="S741" i="6" s="1"/>
  <c r="P746" i="6"/>
  <c r="Q746" i="6" s="1"/>
  <c r="J746" i="6"/>
  <c r="I746" i="6"/>
  <c r="B747" i="6" s="1"/>
  <c r="S747" i="6" s="1"/>
  <c r="P752" i="6"/>
  <c r="P738" i="10" s="1"/>
  <c r="J752" i="6"/>
  <c r="I752" i="6"/>
  <c r="B753" i="6" s="1"/>
  <c r="S753" i="6" s="1"/>
  <c r="I758" i="6"/>
  <c r="B759" i="6" s="1"/>
  <c r="S759" i="6" s="1"/>
  <c r="J758" i="6"/>
  <c r="P764" i="6"/>
  <c r="Q764" i="6" s="1"/>
  <c r="J764" i="6"/>
  <c r="I764" i="6"/>
  <c r="B765" i="6" s="1"/>
  <c r="S765" i="6" s="1"/>
  <c r="J770" i="6"/>
  <c r="I770" i="6"/>
  <c r="B771" i="6" s="1"/>
  <c r="S771" i="6" s="1"/>
  <c r="P776" i="6"/>
  <c r="Q776" i="6" s="1"/>
  <c r="J776" i="6"/>
  <c r="I776" i="6"/>
  <c r="B777" i="6" s="1"/>
  <c r="S777" i="6" s="1"/>
  <c r="J782" i="6"/>
  <c r="I782" i="6"/>
  <c r="B783" i="6" s="1"/>
  <c r="S783" i="6" s="1"/>
  <c r="P788" i="6"/>
  <c r="J788" i="6"/>
  <c r="I788" i="6"/>
  <c r="B789" i="6" s="1"/>
  <c r="S789" i="6" s="1"/>
  <c r="I794" i="6"/>
  <c r="B795" i="6" s="1"/>
  <c r="S795" i="6" s="1"/>
  <c r="J794" i="6"/>
  <c r="P800" i="6"/>
  <c r="Q800" i="6" s="1"/>
  <c r="J800" i="6"/>
  <c r="I800" i="6"/>
  <c r="B801" i="6" s="1"/>
  <c r="S801" i="6" s="1"/>
  <c r="I806" i="6"/>
  <c r="B807" i="6" s="1"/>
  <c r="S807" i="6" s="1"/>
  <c r="J806" i="6"/>
  <c r="P812" i="6"/>
  <c r="Q812" i="6" s="1"/>
  <c r="J812" i="6"/>
  <c r="I812" i="6"/>
  <c r="B813" i="6" s="1"/>
  <c r="S813" i="6" s="1"/>
  <c r="P818" i="6"/>
  <c r="J818" i="6"/>
  <c r="I818" i="6"/>
  <c r="B819" i="6" s="1"/>
  <c r="S819" i="6" s="1"/>
  <c r="P824" i="6"/>
  <c r="P810" i="10" s="1"/>
  <c r="I824" i="6"/>
  <c r="B825" i="6" s="1"/>
  <c r="S825" i="6" s="1"/>
  <c r="J824" i="6"/>
  <c r="I830" i="6"/>
  <c r="B831" i="6" s="1"/>
  <c r="S831" i="6" s="1"/>
  <c r="J830" i="6"/>
  <c r="P836" i="6"/>
  <c r="Q836" i="6" s="1"/>
  <c r="J836" i="6"/>
  <c r="I836" i="6"/>
  <c r="B837" i="6" s="1"/>
  <c r="S837" i="6" s="1"/>
  <c r="J842" i="6"/>
  <c r="I842" i="6"/>
  <c r="B843" i="6" s="1"/>
  <c r="S843" i="6" s="1"/>
  <c r="P848" i="6"/>
  <c r="Q848" i="6" s="1"/>
  <c r="J848" i="6"/>
  <c r="I848" i="6"/>
  <c r="B849" i="6" s="1"/>
  <c r="S849" i="6" s="1"/>
  <c r="J854" i="6"/>
  <c r="I854" i="6"/>
  <c r="B855" i="6" s="1"/>
  <c r="S855" i="6" s="1"/>
  <c r="P860" i="6"/>
  <c r="Q860" i="6" s="1"/>
  <c r="J860" i="6"/>
  <c r="I860" i="6"/>
  <c r="B861" i="6" s="1"/>
  <c r="S861" i="6" s="1"/>
  <c r="P866" i="6"/>
  <c r="Q866" i="6" s="1"/>
  <c r="J866" i="6"/>
  <c r="I866" i="6"/>
  <c r="B867" i="6" s="1"/>
  <c r="S867" i="6" s="1"/>
  <c r="P872" i="6"/>
  <c r="I872" i="6"/>
  <c r="B873" i="6" s="1"/>
  <c r="S873" i="6" s="1"/>
  <c r="J872" i="6"/>
  <c r="P878" i="6"/>
  <c r="J878" i="6"/>
  <c r="I878" i="6"/>
  <c r="B879" i="6" s="1"/>
  <c r="S879" i="6" s="1"/>
  <c r="P884" i="6"/>
  <c r="Q884" i="6" s="1"/>
  <c r="J884" i="6"/>
  <c r="I884" i="6"/>
  <c r="B885" i="6" s="1"/>
  <c r="S885" i="6" s="1"/>
  <c r="P890" i="6"/>
  <c r="Q890" i="6" s="1"/>
  <c r="J890" i="6"/>
  <c r="I890" i="6"/>
  <c r="B891" i="6" s="1"/>
  <c r="S891" i="6" s="1"/>
  <c r="P896" i="6"/>
  <c r="I896" i="6"/>
  <c r="B897" i="6" s="1"/>
  <c r="S897" i="6" s="1"/>
  <c r="J896" i="6"/>
  <c r="I902" i="6"/>
  <c r="B903" i="6" s="1"/>
  <c r="S903" i="6" s="1"/>
  <c r="J902" i="6"/>
  <c r="P908" i="6"/>
  <c r="Q908" i="6" s="1"/>
  <c r="J908" i="6"/>
  <c r="I908" i="6"/>
  <c r="B909" i="6" s="1"/>
  <c r="S909" i="6" s="1"/>
  <c r="P914" i="6"/>
  <c r="P900" i="10" s="1"/>
  <c r="J914" i="6"/>
  <c r="I914" i="6"/>
  <c r="B915" i="6" s="1"/>
  <c r="S915" i="6" s="1"/>
  <c r="J920" i="6"/>
  <c r="I920" i="6"/>
  <c r="B921" i="6" s="1"/>
  <c r="S921" i="6" s="1"/>
  <c r="P926" i="6"/>
  <c r="J926" i="6"/>
  <c r="I926" i="6"/>
  <c r="B927" i="6" s="1"/>
  <c r="S927" i="6" s="1"/>
  <c r="J932" i="6"/>
  <c r="I932" i="6"/>
  <c r="B933" i="6" s="1"/>
  <c r="S933" i="6" s="1"/>
  <c r="P938" i="6"/>
  <c r="Q938" i="6" s="1"/>
  <c r="J938" i="6"/>
  <c r="I938" i="6"/>
  <c r="B939" i="6" s="1"/>
  <c r="S939" i="6" s="1"/>
  <c r="I944" i="6"/>
  <c r="B945" i="6" s="1"/>
  <c r="S945" i="6" s="1"/>
  <c r="J944" i="6"/>
  <c r="P950" i="6"/>
  <c r="J950" i="6"/>
  <c r="I950" i="6"/>
  <c r="B951" i="6" s="1"/>
  <c r="S951" i="6" s="1"/>
  <c r="J956" i="6"/>
  <c r="I956" i="6"/>
  <c r="B957" i="6" s="1"/>
  <c r="S957" i="6" s="1"/>
  <c r="P962" i="6"/>
  <c r="Q962" i="6" s="1"/>
  <c r="I962" i="6"/>
  <c r="B963" i="6" s="1"/>
  <c r="S963" i="6" s="1"/>
  <c r="J962" i="6"/>
  <c r="J968" i="6"/>
  <c r="I968" i="6"/>
  <c r="B969" i="6" s="1"/>
  <c r="S969" i="6" s="1"/>
  <c r="I974" i="6"/>
  <c r="B975" i="6" s="1"/>
  <c r="S975" i="6" s="1"/>
  <c r="J974" i="6"/>
  <c r="P980" i="6"/>
  <c r="J980" i="6"/>
  <c r="I980" i="6"/>
  <c r="B981" i="6" s="1"/>
  <c r="S981" i="6" s="1"/>
  <c r="I986" i="6"/>
  <c r="B987" i="6" s="1"/>
  <c r="S987" i="6" s="1"/>
  <c r="J986" i="6"/>
  <c r="P992" i="6"/>
  <c r="Q992" i="6" s="1"/>
  <c r="J992" i="6"/>
  <c r="I992" i="6"/>
  <c r="B993" i="6" s="1"/>
  <c r="S993" i="6" s="1"/>
  <c r="J998" i="6"/>
  <c r="I998" i="6"/>
  <c r="B999" i="6" s="1"/>
  <c r="S999" i="6" s="1"/>
  <c r="W999" i="6" s="1"/>
  <c r="J46" i="6"/>
  <c r="I46" i="6"/>
  <c r="B47" i="6" s="1"/>
  <c r="I76" i="6"/>
  <c r="B77" i="6" s="1"/>
  <c r="J76" i="6"/>
  <c r="J304" i="6"/>
  <c r="I304" i="6"/>
  <c r="B305" i="6" s="1"/>
  <c r="S305" i="6" s="1"/>
  <c r="J173" i="6"/>
  <c r="I173" i="6"/>
  <c r="B174" i="6" s="1"/>
  <c r="P219" i="6"/>
  <c r="Q219" i="6" s="1"/>
  <c r="I219" i="6"/>
  <c r="B220" i="6" s="1"/>
  <c r="S220" i="6" s="1"/>
  <c r="J219" i="6"/>
  <c r="J309" i="6"/>
  <c r="I309" i="6"/>
  <c r="B310" i="6" s="1"/>
  <c r="S310" i="6" s="1"/>
  <c r="J387" i="6"/>
  <c r="I387" i="6"/>
  <c r="B388" i="6" s="1"/>
  <c r="S388" i="6" s="1"/>
  <c r="J453" i="6"/>
  <c r="I453" i="6"/>
  <c r="B454" i="6" s="1"/>
  <c r="S454" i="6" s="1"/>
  <c r="J507" i="6"/>
  <c r="I507" i="6"/>
  <c r="B508" i="6" s="1"/>
  <c r="S508" i="6" s="1"/>
  <c r="I549" i="6"/>
  <c r="B550" i="6" s="1"/>
  <c r="S550" i="6" s="1"/>
  <c r="J549" i="6"/>
  <c r="J585" i="6"/>
  <c r="I585" i="6"/>
  <c r="B586" i="6" s="1"/>
  <c r="S586" i="6" s="1"/>
  <c r="J597" i="6"/>
  <c r="I597" i="6"/>
  <c r="B598" i="6" s="1"/>
  <c r="S598" i="6" s="1"/>
  <c r="J609" i="6"/>
  <c r="I609" i="6"/>
  <c r="B610" i="6" s="1"/>
  <c r="S610" i="6" s="1"/>
  <c r="P615" i="6"/>
  <c r="I615" i="6"/>
  <c r="B616" i="6" s="1"/>
  <c r="S616" i="6" s="1"/>
  <c r="J615" i="6"/>
  <c r="J621" i="6"/>
  <c r="I621" i="6"/>
  <c r="B622" i="6" s="1"/>
  <c r="S622" i="6" s="1"/>
  <c r="P627" i="6"/>
  <c r="Q627" i="6" s="1"/>
  <c r="I627" i="6"/>
  <c r="B628" i="6" s="1"/>
  <c r="S628" i="6" s="1"/>
  <c r="J627" i="6"/>
  <c r="J633" i="6"/>
  <c r="I633" i="6"/>
  <c r="B634" i="6" s="1"/>
  <c r="S634" i="6" s="1"/>
  <c r="P639" i="6"/>
  <c r="I639" i="6"/>
  <c r="B640" i="6" s="1"/>
  <c r="S640" i="6" s="1"/>
  <c r="J639" i="6"/>
  <c r="I645" i="6"/>
  <c r="B646" i="6" s="1"/>
  <c r="S646" i="6" s="1"/>
  <c r="J645" i="6"/>
  <c r="J651" i="6"/>
  <c r="I651" i="6"/>
  <c r="B652" i="6" s="1"/>
  <c r="S652" i="6" s="1"/>
  <c r="J657" i="6"/>
  <c r="I657" i="6"/>
  <c r="B658" i="6" s="1"/>
  <c r="S658" i="6" s="1"/>
  <c r="J663" i="6"/>
  <c r="I663" i="6"/>
  <c r="B664" i="6" s="1"/>
  <c r="S664" i="6" s="1"/>
  <c r="I669" i="6"/>
  <c r="B670" i="6" s="1"/>
  <c r="S670" i="6" s="1"/>
  <c r="J669" i="6"/>
  <c r="J675" i="6"/>
  <c r="I675" i="6"/>
  <c r="B676" i="6" s="1"/>
  <c r="S676" i="6" s="1"/>
  <c r="J681" i="6"/>
  <c r="I681" i="6"/>
  <c r="B682" i="6" s="1"/>
  <c r="S682" i="6" s="1"/>
  <c r="I687" i="6"/>
  <c r="B688" i="6" s="1"/>
  <c r="S688" i="6" s="1"/>
  <c r="J687" i="6"/>
  <c r="J693" i="6"/>
  <c r="I693" i="6"/>
  <c r="B694" i="6" s="1"/>
  <c r="S694" i="6" s="1"/>
  <c r="I699" i="6"/>
  <c r="B700" i="6" s="1"/>
  <c r="S700" i="6" s="1"/>
  <c r="J699" i="6"/>
  <c r="J705" i="6"/>
  <c r="I705" i="6"/>
  <c r="B706" i="6" s="1"/>
  <c r="S706" i="6" s="1"/>
  <c r="J711" i="6"/>
  <c r="I711" i="6"/>
  <c r="B712" i="6" s="1"/>
  <c r="S712" i="6" s="1"/>
  <c r="J723" i="6"/>
  <c r="I723" i="6"/>
  <c r="B724" i="6" s="1"/>
  <c r="S724" i="6" s="1"/>
  <c r="I729" i="6"/>
  <c r="B730" i="6" s="1"/>
  <c r="S730" i="6" s="1"/>
  <c r="J729" i="6"/>
  <c r="J735" i="6"/>
  <c r="I735" i="6"/>
  <c r="B736" i="6" s="1"/>
  <c r="S736" i="6" s="1"/>
  <c r="I741" i="6"/>
  <c r="B742" i="6" s="1"/>
  <c r="S742" i="6" s="1"/>
  <c r="J741" i="6"/>
  <c r="J747" i="6"/>
  <c r="I747" i="6"/>
  <c r="B748" i="6" s="1"/>
  <c r="S748" i="6" s="1"/>
  <c r="J753" i="6"/>
  <c r="I753" i="6"/>
  <c r="B754" i="6" s="1"/>
  <c r="S754" i="6" s="1"/>
  <c r="J759" i="6"/>
  <c r="I759" i="6"/>
  <c r="B760" i="6" s="1"/>
  <c r="S760" i="6" s="1"/>
  <c r="I765" i="6"/>
  <c r="B766" i="6" s="1"/>
  <c r="S766" i="6" s="1"/>
  <c r="J765" i="6"/>
  <c r="I771" i="6"/>
  <c r="B772" i="6" s="1"/>
  <c r="S772" i="6" s="1"/>
  <c r="J771" i="6"/>
  <c r="J777" i="6"/>
  <c r="I777" i="6"/>
  <c r="B778" i="6" s="1"/>
  <c r="S778" i="6" s="1"/>
  <c r="J783" i="6"/>
  <c r="I783" i="6"/>
  <c r="B784" i="6" s="1"/>
  <c r="S784" i="6" s="1"/>
  <c r="I789" i="6"/>
  <c r="B790" i="6" s="1"/>
  <c r="S790" i="6" s="1"/>
  <c r="J789" i="6"/>
  <c r="J795" i="6"/>
  <c r="I795" i="6"/>
  <c r="B796" i="6" s="1"/>
  <c r="S796" i="6" s="1"/>
  <c r="J801" i="6"/>
  <c r="I801" i="6"/>
  <c r="B802" i="6" s="1"/>
  <c r="S802" i="6" s="1"/>
  <c r="J807" i="6"/>
  <c r="I807" i="6"/>
  <c r="B808" i="6" s="1"/>
  <c r="S808" i="6" s="1"/>
  <c r="J813" i="6"/>
  <c r="I813" i="6"/>
  <c r="B814" i="6" s="1"/>
  <c r="S814" i="6" s="1"/>
  <c r="J819" i="6"/>
  <c r="I819" i="6"/>
  <c r="B820" i="6" s="1"/>
  <c r="S820" i="6" s="1"/>
  <c r="J825" i="6"/>
  <c r="I825" i="6"/>
  <c r="B826" i="6" s="1"/>
  <c r="S826" i="6" s="1"/>
  <c r="J831" i="6"/>
  <c r="I831" i="6"/>
  <c r="B832" i="6" s="1"/>
  <c r="S832" i="6" s="1"/>
  <c r="J837" i="6"/>
  <c r="I837" i="6"/>
  <c r="B838" i="6" s="1"/>
  <c r="S838" i="6" s="1"/>
  <c r="I843" i="6"/>
  <c r="B844" i="6" s="1"/>
  <c r="S844" i="6" s="1"/>
  <c r="J843" i="6"/>
  <c r="J849" i="6"/>
  <c r="I849" i="6"/>
  <c r="B850" i="6" s="1"/>
  <c r="S850" i="6" s="1"/>
  <c r="P855" i="6"/>
  <c r="P841" i="10" s="1"/>
  <c r="J855" i="6"/>
  <c r="I855" i="6"/>
  <c r="B856" i="6" s="1"/>
  <c r="S856" i="6" s="1"/>
  <c r="J861" i="6"/>
  <c r="I861" i="6"/>
  <c r="B862" i="6" s="1"/>
  <c r="S862" i="6" s="1"/>
  <c r="P867" i="6"/>
  <c r="Q867" i="6" s="1"/>
  <c r="I867" i="6"/>
  <c r="B868" i="6" s="1"/>
  <c r="S868" i="6" s="1"/>
  <c r="J867" i="6"/>
  <c r="J873" i="6"/>
  <c r="I873" i="6"/>
  <c r="B874" i="6" s="1"/>
  <c r="S874" i="6" s="1"/>
  <c r="P879" i="6"/>
  <c r="Q879" i="6" s="1"/>
  <c r="I879" i="6"/>
  <c r="B880" i="6" s="1"/>
  <c r="S880" i="6" s="1"/>
  <c r="J879" i="6"/>
  <c r="J885" i="6"/>
  <c r="I885" i="6"/>
  <c r="B886" i="6" s="1"/>
  <c r="S886" i="6" s="1"/>
  <c r="P891" i="6"/>
  <c r="I891" i="6"/>
  <c r="B892" i="6" s="1"/>
  <c r="S892" i="6" s="1"/>
  <c r="J891" i="6"/>
  <c r="P897" i="6"/>
  <c r="Q897" i="6" s="1"/>
  <c r="J897" i="6"/>
  <c r="I897" i="6"/>
  <c r="B898" i="6" s="1"/>
  <c r="S898" i="6" s="1"/>
  <c r="P903" i="6"/>
  <c r="Q903" i="6" s="1"/>
  <c r="J903" i="6"/>
  <c r="I903" i="6"/>
  <c r="B904" i="6" s="1"/>
  <c r="S904" i="6" s="1"/>
  <c r="P909" i="6"/>
  <c r="Q909" i="6" s="1"/>
  <c r="J909" i="6"/>
  <c r="I909" i="6"/>
  <c r="B910" i="6" s="1"/>
  <c r="S910" i="6" s="1"/>
  <c r="P915" i="6"/>
  <c r="I915" i="6"/>
  <c r="B916" i="6" s="1"/>
  <c r="S916" i="6" s="1"/>
  <c r="J915" i="6"/>
  <c r="J921" i="6"/>
  <c r="I921" i="6"/>
  <c r="B922" i="6" s="1"/>
  <c r="S922" i="6" s="1"/>
  <c r="P927" i="6"/>
  <c r="Q927" i="6" s="1"/>
  <c r="J927" i="6"/>
  <c r="I927" i="6"/>
  <c r="B928" i="6" s="1"/>
  <c r="S928" i="6" s="1"/>
  <c r="I933" i="6"/>
  <c r="B934" i="6" s="1"/>
  <c r="S934" i="6" s="1"/>
  <c r="J933" i="6"/>
  <c r="P939" i="6"/>
  <c r="J939" i="6"/>
  <c r="I939" i="6"/>
  <c r="B940" i="6" s="1"/>
  <c r="S940" i="6" s="1"/>
  <c r="P945" i="6"/>
  <c r="Q945" i="6" s="1"/>
  <c r="J945" i="6"/>
  <c r="I945" i="6"/>
  <c r="B946" i="6" s="1"/>
  <c r="S946" i="6" s="1"/>
  <c r="P951" i="6"/>
  <c r="P937" i="10" s="1"/>
  <c r="J951" i="6"/>
  <c r="I951" i="6"/>
  <c r="B952" i="6" s="1"/>
  <c r="S952" i="6" s="1"/>
  <c r="P957" i="6"/>
  <c r="Q957" i="6" s="1"/>
  <c r="J957" i="6"/>
  <c r="I957" i="6"/>
  <c r="B958" i="6" s="1"/>
  <c r="S958" i="6" s="1"/>
  <c r="J963" i="6"/>
  <c r="I963" i="6"/>
  <c r="B964" i="6" s="1"/>
  <c r="S964" i="6" s="1"/>
  <c r="J969" i="6"/>
  <c r="I969" i="6"/>
  <c r="B970" i="6" s="1"/>
  <c r="S970" i="6" s="1"/>
  <c r="P975" i="6"/>
  <c r="P961" i="10" s="1"/>
  <c r="J975" i="6"/>
  <c r="I975" i="6"/>
  <c r="B976" i="6" s="1"/>
  <c r="S976" i="6" s="1"/>
  <c r="J981" i="6"/>
  <c r="I981" i="6"/>
  <c r="B982" i="6" s="1"/>
  <c r="S982" i="6" s="1"/>
  <c r="I987" i="6"/>
  <c r="B988" i="6" s="1"/>
  <c r="S988" i="6" s="1"/>
  <c r="J987" i="6"/>
  <c r="J993" i="6"/>
  <c r="I993" i="6"/>
  <c r="B994" i="6" s="1"/>
  <c r="S994" i="6" s="1"/>
  <c r="P999" i="6"/>
  <c r="J999" i="6"/>
  <c r="I999" i="6"/>
  <c r="B1000" i="6" s="1"/>
  <c r="S1000" i="6" s="1"/>
  <c r="P178" i="6"/>
  <c r="Q178" i="6" s="1"/>
  <c r="I178" i="6"/>
  <c r="B179" i="6" s="1"/>
  <c r="S179" i="6" s="1"/>
  <c r="J178" i="6"/>
  <c r="P190" i="6"/>
  <c r="Q190" i="6" s="1"/>
  <c r="J190" i="6"/>
  <c r="I190" i="6"/>
  <c r="B191" i="6" s="1"/>
  <c r="S191" i="6" s="1"/>
  <c r="P202" i="6"/>
  <c r="Q202" i="6" s="1"/>
  <c r="I202" i="6"/>
  <c r="B203" i="6" s="1"/>
  <c r="S203" i="6" s="1"/>
  <c r="J202" i="6"/>
  <c r="P214" i="6"/>
  <c r="J214" i="6"/>
  <c r="I214" i="6"/>
  <c r="B215" i="6" s="1"/>
  <c r="S215" i="6" s="1"/>
  <c r="P226" i="6"/>
  <c r="Q226" i="6" s="1"/>
  <c r="I226" i="6"/>
  <c r="B227" i="6" s="1"/>
  <c r="S227" i="6" s="1"/>
  <c r="J226" i="6"/>
  <c r="P238" i="6"/>
  <c r="Q238" i="6" s="1"/>
  <c r="J238" i="6"/>
  <c r="I238" i="6"/>
  <c r="B239" i="6" s="1"/>
  <c r="S239" i="6" s="1"/>
  <c r="P250" i="6"/>
  <c r="P236" i="10" s="1"/>
  <c r="I250" i="6"/>
  <c r="B251" i="6" s="1"/>
  <c r="S251" i="6" s="1"/>
  <c r="J250" i="6"/>
  <c r="P262" i="6"/>
  <c r="J262" i="6"/>
  <c r="I262" i="6"/>
  <c r="B263" i="6" s="1"/>
  <c r="S263" i="6" s="1"/>
  <c r="J280" i="6"/>
  <c r="I280" i="6"/>
  <c r="B281" i="6" s="1"/>
  <c r="S281" i="6" s="1"/>
  <c r="I292" i="6"/>
  <c r="B293" i="6" s="1"/>
  <c r="S293" i="6" s="1"/>
  <c r="J292" i="6"/>
  <c r="P310" i="6"/>
  <c r="P296" i="10" s="1"/>
  <c r="I310" i="6"/>
  <c r="B311" i="6" s="1"/>
  <c r="S311" i="6" s="1"/>
  <c r="J310" i="6"/>
  <c r="P322" i="6"/>
  <c r="Q322" i="6" s="1"/>
  <c r="J322" i="6"/>
  <c r="I322" i="6"/>
  <c r="B323" i="6" s="1"/>
  <c r="S323" i="6" s="1"/>
  <c r="P334" i="6"/>
  <c r="J334" i="6"/>
  <c r="I334" i="6"/>
  <c r="B335" i="6" s="1"/>
  <c r="S335" i="6" s="1"/>
  <c r="P346" i="6"/>
  <c r="Q346" i="6" s="1"/>
  <c r="J346" i="6"/>
  <c r="I346" i="6"/>
  <c r="B347" i="6" s="1"/>
  <c r="S347" i="6" s="1"/>
  <c r="P358" i="6"/>
  <c r="Q358" i="6" s="1"/>
  <c r="J358" i="6"/>
  <c r="I358" i="6"/>
  <c r="B359" i="6" s="1"/>
  <c r="S359" i="6" s="1"/>
  <c r="P370" i="6"/>
  <c r="Q370" i="6" s="1"/>
  <c r="J370" i="6"/>
  <c r="I370" i="6"/>
  <c r="B371" i="6" s="1"/>
  <c r="S371" i="6" s="1"/>
  <c r="P382" i="6"/>
  <c r="J382" i="6"/>
  <c r="I382" i="6"/>
  <c r="B383" i="6" s="1"/>
  <c r="S383" i="6" s="1"/>
  <c r="P394" i="6"/>
  <c r="Q394" i="6" s="1"/>
  <c r="J394" i="6"/>
  <c r="I394" i="6"/>
  <c r="B395" i="6" s="1"/>
  <c r="S395" i="6" s="1"/>
  <c r="P406" i="6"/>
  <c r="Q406" i="6" s="1"/>
  <c r="J406" i="6"/>
  <c r="I406" i="6"/>
  <c r="B407" i="6" s="1"/>
  <c r="S407" i="6" s="1"/>
  <c r="P418" i="6"/>
  <c r="Q418" i="6" s="1"/>
  <c r="I418" i="6"/>
  <c r="B419" i="6" s="1"/>
  <c r="S419" i="6" s="1"/>
  <c r="J418" i="6"/>
  <c r="P430" i="6"/>
  <c r="J430" i="6"/>
  <c r="I430" i="6"/>
  <c r="B431" i="6" s="1"/>
  <c r="S431" i="6" s="1"/>
  <c r="P442" i="6"/>
  <c r="Q442" i="6" s="1"/>
  <c r="J442" i="6"/>
  <c r="I442" i="6"/>
  <c r="B443" i="6" s="1"/>
  <c r="S443" i="6" s="1"/>
  <c r="I454" i="6"/>
  <c r="B455" i="6" s="1"/>
  <c r="S455" i="6" s="1"/>
  <c r="J454" i="6"/>
  <c r="J466" i="6"/>
  <c r="I466" i="6"/>
  <c r="B467" i="6" s="1"/>
  <c r="S467" i="6" s="1"/>
  <c r="I478" i="6"/>
  <c r="B479" i="6" s="1"/>
  <c r="S479" i="6" s="1"/>
  <c r="J478" i="6"/>
  <c r="J490" i="6"/>
  <c r="I490" i="6"/>
  <c r="B491" i="6" s="1"/>
  <c r="S491" i="6" s="1"/>
  <c r="J502" i="6"/>
  <c r="I502" i="6"/>
  <c r="B503" i="6" s="1"/>
  <c r="S503" i="6" s="1"/>
  <c r="J514" i="6"/>
  <c r="I514" i="6"/>
  <c r="B515" i="6" s="1"/>
  <c r="S515" i="6" s="1"/>
  <c r="J526" i="6"/>
  <c r="I526" i="6"/>
  <c r="B527" i="6" s="1"/>
  <c r="S527" i="6" s="1"/>
  <c r="J538" i="6"/>
  <c r="I538" i="6"/>
  <c r="B539" i="6" s="1"/>
  <c r="S539" i="6" s="1"/>
  <c r="P550" i="6"/>
  <c r="J550" i="6"/>
  <c r="I550" i="6"/>
  <c r="B551" i="6" s="1"/>
  <c r="S551" i="6" s="1"/>
  <c r="I562" i="6"/>
  <c r="B563" i="6" s="1"/>
  <c r="S563" i="6" s="1"/>
  <c r="J562" i="6"/>
  <c r="J574" i="6"/>
  <c r="I574" i="6"/>
  <c r="B575" i="6" s="1"/>
  <c r="S575" i="6" s="1"/>
  <c r="P586" i="6"/>
  <c r="Q586" i="6" s="1"/>
  <c r="I586" i="6"/>
  <c r="B587" i="6" s="1"/>
  <c r="S587" i="6" s="1"/>
  <c r="J586" i="6"/>
  <c r="P598" i="6"/>
  <c r="P584" i="10" s="1"/>
  <c r="J598" i="6"/>
  <c r="I598" i="6"/>
  <c r="B599" i="6" s="1"/>
  <c r="S599" i="6" s="1"/>
  <c r="J610" i="6"/>
  <c r="I610" i="6"/>
  <c r="B611" i="6" s="1"/>
  <c r="S611" i="6" s="1"/>
  <c r="I622" i="6"/>
  <c r="B623" i="6" s="1"/>
  <c r="S623" i="6" s="1"/>
  <c r="J622" i="6"/>
  <c r="P634" i="6"/>
  <c r="Q634" i="6" s="1"/>
  <c r="J634" i="6"/>
  <c r="I634" i="6"/>
  <c r="B635" i="6" s="1"/>
  <c r="S635" i="6" s="1"/>
  <c r="P646" i="6"/>
  <c r="P632" i="10" s="1"/>
  <c r="J646" i="6"/>
  <c r="I646" i="6"/>
  <c r="B647" i="6" s="1"/>
  <c r="S647" i="6" s="1"/>
  <c r="P658" i="6"/>
  <c r="Q658" i="6" s="1"/>
  <c r="J658" i="6"/>
  <c r="I658" i="6"/>
  <c r="B659" i="6" s="1"/>
  <c r="S659" i="6" s="1"/>
  <c r="P670" i="6"/>
  <c r="I670" i="6"/>
  <c r="B671" i="6" s="1"/>
  <c r="S671" i="6" s="1"/>
  <c r="J670" i="6"/>
  <c r="P682" i="6"/>
  <c r="Q682" i="6" s="1"/>
  <c r="J682" i="6"/>
  <c r="I682" i="6"/>
  <c r="B683" i="6" s="1"/>
  <c r="S683" i="6" s="1"/>
  <c r="P694" i="6"/>
  <c r="Q694" i="6" s="1"/>
  <c r="J694" i="6"/>
  <c r="I694" i="6"/>
  <c r="B695" i="6" s="1"/>
  <c r="S695" i="6" s="1"/>
  <c r="P706" i="6"/>
  <c r="Q706" i="6" s="1"/>
  <c r="J706" i="6"/>
  <c r="I706" i="6"/>
  <c r="B707" i="6" s="1"/>
  <c r="S707" i="6" s="1"/>
  <c r="P718" i="6"/>
  <c r="J718" i="6"/>
  <c r="I718" i="6"/>
  <c r="B719" i="6" s="1"/>
  <c r="S719" i="6" s="1"/>
  <c r="P730" i="6"/>
  <c r="I730" i="6"/>
  <c r="B731" i="6" s="1"/>
  <c r="S731" i="6" s="1"/>
  <c r="J730" i="6"/>
  <c r="P742" i="6"/>
  <c r="P728" i="10" s="1"/>
  <c r="J742" i="6"/>
  <c r="I742" i="6"/>
  <c r="B743" i="6" s="1"/>
  <c r="S743" i="6" s="1"/>
  <c r="P760" i="6"/>
  <c r="Q760" i="6" s="1"/>
  <c r="J760" i="6"/>
  <c r="I760" i="6"/>
  <c r="B761" i="6" s="1"/>
  <c r="S761" i="6" s="1"/>
  <c r="P772" i="6"/>
  <c r="I772" i="6"/>
  <c r="B773" i="6" s="1"/>
  <c r="S773" i="6" s="1"/>
  <c r="J772" i="6"/>
  <c r="P784" i="6"/>
  <c r="I784" i="6"/>
  <c r="B785" i="6" s="1"/>
  <c r="S785" i="6" s="1"/>
  <c r="J784" i="6"/>
  <c r="P796" i="6"/>
  <c r="Q796" i="6" s="1"/>
  <c r="J796" i="6"/>
  <c r="I796" i="6"/>
  <c r="B797" i="6" s="1"/>
  <c r="S797" i="6" s="1"/>
  <c r="P808" i="6"/>
  <c r="Q808" i="6" s="1"/>
  <c r="J808" i="6"/>
  <c r="I808" i="6"/>
  <c r="B809" i="6" s="1"/>
  <c r="S809" i="6" s="1"/>
  <c r="P820" i="6"/>
  <c r="J820" i="6"/>
  <c r="I820" i="6"/>
  <c r="B821" i="6" s="1"/>
  <c r="S821" i="6" s="1"/>
  <c r="P832" i="6"/>
  <c r="Q832" i="6" s="1"/>
  <c r="I832" i="6"/>
  <c r="B833" i="6" s="1"/>
  <c r="S833" i="6" s="1"/>
  <c r="J832" i="6"/>
  <c r="P844" i="6"/>
  <c r="Q844" i="6" s="1"/>
  <c r="J844" i="6"/>
  <c r="I844" i="6"/>
  <c r="B845" i="6" s="1"/>
  <c r="S845" i="6" s="1"/>
  <c r="I856" i="6"/>
  <c r="B857" i="6" s="1"/>
  <c r="S857" i="6" s="1"/>
  <c r="J856" i="6"/>
  <c r="P868" i="6"/>
  <c r="Q868" i="6" s="1"/>
  <c r="J868" i="6"/>
  <c r="I868" i="6"/>
  <c r="B869" i="6" s="1"/>
  <c r="S869" i="6" s="1"/>
  <c r="P880" i="6"/>
  <c r="Q880" i="6" s="1"/>
  <c r="J880" i="6"/>
  <c r="I880" i="6"/>
  <c r="B881" i="6" s="1"/>
  <c r="S881" i="6" s="1"/>
  <c r="P892" i="6"/>
  <c r="Q892" i="6" s="1"/>
  <c r="J892" i="6"/>
  <c r="I892" i="6"/>
  <c r="B893" i="6" s="1"/>
  <c r="S893" i="6" s="1"/>
  <c r="P904" i="6"/>
  <c r="Q904" i="6" s="1"/>
  <c r="J904" i="6"/>
  <c r="I904" i="6"/>
  <c r="B905" i="6" s="1"/>
  <c r="S905" i="6" s="1"/>
  <c r="I916" i="6"/>
  <c r="B917" i="6" s="1"/>
  <c r="S917" i="6" s="1"/>
  <c r="J916" i="6"/>
  <c r="I928" i="6"/>
  <c r="B929" i="6" s="1"/>
  <c r="S929" i="6" s="1"/>
  <c r="J928" i="6"/>
  <c r="P946" i="6"/>
  <c r="Q946" i="6" s="1"/>
  <c r="J946" i="6"/>
  <c r="I946" i="6"/>
  <c r="B947" i="6" s="1"/>
  <c r="S947" i="6" s="1"/>
  <c r="P958" i="6"/>
  <c r="P944" i="10" s="1"/>
  <c r="I958" i="6"/>
  <c r="B959" i="6" s="1"/>
  <c r="S959" i="6" s="1"/>
  <c r="J958" i="6"/>
  <c r="P970" i="6"/>
  <c r="P956" i="10" s="1"/>
  <c r="J970" i="6"/>
  <c r="I970" i="6"/>
  <c r="B971" i="6" s="1"/>
  <c r="S971" i="6" s="1"/>
  <c r="J982" i="6"/>
  <c r="I982" i="6"/>
  <c r="B983" i="6" s="1"/>
  <c r="S983" i="6" s="1"/>
  <c r="J994" i="6"/>
  <c r="I994" i="6"/>
  <c r="B995" i="6" s="1"/>
  <c r="S995" i="6" s="1"/>
  <c r="J42" i="6"/>
  <c r="I42" i="6"/>
  <c r="B43" i="6" s="1"/>
  <c r="P101" i="6"/>
  <c r="P87" i="10" s="1"/>
  <c r="J101" i="6"/>
  <c r="I101" i="6"/>
  <c r="B102" i="6" s="1"/>
  <c r="I132" i="6"/>
  <c r="B133" i="6" s="1"/>
  <c r="J132" i="6"/>
  <c r="P185" i="6"/>
  <c r="J185" i="6"/>
  <c r="I185" i="6"/>
  <c r="B186" i="6" s="1"/>
  <c r="S186" i="6" s="1"/>
  <c r="J197" i="6"/>
  <c r="I197" i="6"/>
  <c r="B198" i="6" s="1"/>
  <c r="S198" i="6" s="1"/>
  <c r="P209" i="6"/>
  <c r="P195" i="10" s="1"/>
  <c r="I209" i="6"/>
  <c r="B210" i="6" s="1"/>
  <c r="S210" i="6" s="1"/>
  <c r="J209" i="6"/>
  <c r="J221" i="6"/>
  <c r="I221" i="6"/>
  <c r="B222" i="6" s="1"/>
  <c r="S222" i="6" s="1"/>
  <c r="P233" i="6"/>
  <c r="Q233" i="6" s="1"/>
  <c r="I233" i="6"/>
  <c r="B234" i="6" s="1"/>
  <c r="S234" i="6" s="1"/>
  <c r="J233" i="6"/>
  <c r="I245" i="6"/>
  <c r="B246" i="6" s="1"/>
  <c r="S246" i="6" s="1"/>
  <c r="J245" i="6"/>
  <c r="P257" i="6"/>
  <c r="Q257" i="6" s="1"/>
  <c r="I257" i="6"/>
  <c r="B258" i="6" s="1"/>
  <c r="S258" i="6" s="1"/>
  <c r="J257" i="6"/>
  <c r="J269" i="6"/>
  <c r="I269" i="6"/>
  <c r="B270" i="6" s="1"/>
  <c r="S270" i="6" s="1"/>
  <c r="P281" i="6"/>
  <c r="Q281" i="6" s="1"/>
  <c r="I281" i="6"/>
  <c r="B282" i="6" s="1"/>
  <c r="S282" i="6" s="1"/>
  <c r="J281" i="6"/>
  <c r="J293" i="6"/>
  <c r="I293" i="6"/>
  <c r="B294" i="6" s="1"/>
  <c r="S294" i="6" s="1"/>
  <c r="J305" i="6"/>
  <c r="I305" i="6"/>
  <c r="B306" i="6" s="1"/>
  <c r="S306" i="6" s="1"/>
  <c r="J317" i="6"/>
  <c r="I317" i="6"/>
  <c r="B318" i="6" s="1"/>
  <c r="S318" i="6" s="1"/>
  <c r="J329" i="6"/>
  <c r="I329" i="6"/>
  <c r="B330" i="6" s="1"/>
  <c r="S330" i="6" s="1"/>
  <c r="J341" i="6"/>
  <c r="I341" i="6"/>
  <c r="B342" i="6" s="1"/>
  <c r="S342" i="6" s="1"/>
  <c r="J353" i="6"/>
  <c r="I353" i="6"/>
  <c r="B354" i="6" s="1"/>
  <c r="S354" i="6" s="1"/>
  <c r="J365" i="6"/>
  <c r="I365" i="6"/>
  <c r="B366" i="6" s="1"/>
  <c r="S366" i="6" s="1"/>
  <c r="J383" i="6"/>
  <c r="I383" i="6"/>
  <c r="B384" i="6" s="1"/>
  <c r="S384" i="6" s="1"/>
  <c r="J395" i="6"/>
  <c r="I395" i="6"/>
  <c r="B396" i="6" s="1"/>
  <c r="S396" i="6" s="1"/>
  <c r="I407" i="6"/>
  <c r="B408" i="6" s="1"/>
  <c r="S408" i="6" s="1"/>
  <c r="J407" i="6"/>
  <c r="J419" i="6"/>
  <c r="I419" i="6"/>
  <c r="B420" i="6" s="1"/>
  <c r="S420" i="6" s="1"/>
  <c r="J431" i="6"/>
  <c r="I431" i="6"/>
  <c r="B432" i="6" s="1"/>
  <c r="S432" i="6" s="1"/>
  <c r="I443" i="6"/>
  <c r="B444" i="6" s="1"/>
  <c r="S444" i="6" s="1"/>
  <c r="J443" i="6"/>
  <c r="J455" i="6"/>
  <c r="I455" i="6"/>
  <c r="B456" i="6" s="1"/>
  <c r="S456" i="6" s="1"/>
  <c r="I467" i="6"/>
  <c r="B468" i="6" s="1"/>
  <c r="S468" i="6" s="1"/>
  <c r="J467" i="6"/>
  <c r="J479" i="6"/>
  <c r="I479" i="6"/>
  <c r="B480" i="6" s="1"/>
  <c r="S480" i="6" s="1"/>
  <c r="I491" i="6"/>
  <c r="B492" i="6" s="1"/>
  <c r="S492" i="6" s="1"/>
  <c r="J491" i="6"/>
  <c r="I503" i="6"/>
  <c r="B504" i="6" s="1"/>
  <c r="S504" i="6" s="1"/>
  <c r="J503" i="6"/>
  <c r="I515" i="6"/>
  <c r="B516" i="6" s="1"/>
  <c r="S516" i="6" s="1"/>
  <c r="J515" i="6"/>
  <c r="I527" i="6"/>
  <c r="B528" i="6" s="1"/>
  <c r="S528" i="6" s="1"/>
  <c r="J527" i="6"/>
  <c r="I539" i="6"/>
  <c r="B540" i="6" s="1"/>
  <c r="S540" i="6" s="1"/>
  <c r="J539" i="6"/>
  <c r="P551" i="6"/>
  <c r="P537" i="10" s="1"/>
  <c r="I551" i="6"/>
  <c r="B552" i="6" s="1"/>
  <c r="S552" i="6" s="1"/>
  <c r="J551" i="6"/>
  <c r="P563" i="6"/>
  <c r="Q563" i="6" s="1"/>
  <c r="I563" i="6"/>
  <c r="B564" i="6" s="1"/>
  <c r="S564" i="6" s="1"/>
  <c r="J563" i="6"/>
  <c r="P575" i="6"/>
  <c r="I575" i="6"/>
  <c r="B576" i="6" s="1"/>
  <c r="S576" i="6" s="1"/>
  <c r="J575" i="6"/>
  <c r="P587" i="6"/>
  <c r="I587" i="6"/>
  <c r="B588" i="6" s="1"/>
  <c r="S588" i="6" s="1"/>
  <c r="J587" i="6"/>
  <c r="P599" i="6"/>
  <c r="Q599" i="6" s="1"/>
  <c r="I599" i="6"/>
  <c r="B600" i="6" s="1"/>
  <c r="S600" i="6" s="1"/>
  <c r="J599" i="6"/>
  <c r="P611" i="6"/>
  <c r="Q611" i="6" s="1"/>
  <c r="I611" i="6"/>
  <c r="B612" i="6" s="1"/>
  <c r="S612" i="6" s="1"/>
  <c r="J611" i="6"/>
  <c r="P623" i="6"/>
  <c r="I623" i="6"/>
  <c r="B624" i="6" s="1"/>
  <c r="S624" i="6" s="1"/>
  <c r="J623" i="6"/>
  <c r="P635" i="6"/>
  <c r="Q635" i="6" s="1"/>
  <c r="I635" i="6"/>
  <c r="B636" i="6" s="1"/>
  <c r="S636" i="6" s="1"/>
  <c r="J635" i="6"/>
  <c r="I647" i="6"/>
  <c r="B648" i="6" s="1"/>
  <c r="S648" i="6" s="1"/>
  <c r="J647" i="6"/>
  <c r="I653" i="6"/>
  <c r="B654" i="6" s="1"/>
  <c r="S654" i="6" s="1"/>
  <c r="J653" i="6"/>
  <c r="I665" i="6"/>
  <c r="B666" i="6" s="1"/>
  <c r="S666" i="6" s="1"/>
  <c r="J665" i="6"/>
  <c r="I671" i="6"/>
  <c r="B672" i="6" s="1"/>
  <c r="S672" i="6" s="1"/>
  <c r="J671" i="6"/>
  <c r="I683" i="6"/>
  <c r="B684" i="6" s="1"/>
  <c r="S684" i="6" s="1"/>
  <c r="J683" i="6"/>
  <c r="I695" i="6"/>
  <c r="B696" i="6" s="1"/>
  <c r="S696" i="6" s="1"/>
  <c r="J695" i="6"/>
  <c r="I707" i="6"/>
  <c r="B708" i="6" s="1"/>
  <c r="S708" i="6" s="1"/>
  <c r="J707" i="6"/>
  <c r="I719" i="6"/>
  <c r="B720" i="6" s="1"/>
  <c r="S720" i="6" s="1"/>
  <c r="J719" i="6"/>
  <c r="I731" i="6"/>
  <c r="B732" i="6" s="1"/>
  <c r="S732" i="6" s="1"/>
  <c r="J731" i="6"/>
  <c r="I743" i="6"/>
  <c r="B744" i="6" s="1"/>
  <c r="S744" i="6" s="1"/>
  <c r="J743" i="6"/>
  <c r="I755" i="6"/>
  <c r="B756" i="6" s="1"/>
  <c r="S756" i="6" s="1"/>
  <c r="J755" i="6"/>
  <c r="I767" i="6"/>
  <c r="B768" i="6" s="1"/>
  <c r="S768" i="6" s="1"/>
  <c r="J767" i="6"/>
  <c r="I779" i="6"/>
  <c r="B780" i="6" s="1"/>
  <c r="S780" i="6" s="1"/>
  <c r="J779" i="6"/>
  <c r="I791" i="6"/>
  <c r="B792" i="6" s="1"/>
  <c r="S792" i="6" s="1"/>
  <c r="J791" i="6"/>
  <c r="I803" i="6"/>
  <c r="B804" i="6" s="1"/>
  <c r="S804" i="6" s="1"/>
  <c r="J803" i="6"/>
  <c r="I815" i="6"/>
  <c r="B816" i="6" s="1"/>
  <c r="S816" i="6" s="1"/>
  <c r="J815" i="6"/>
  <c r="I827" i="6"/>
  <c r="B828" i="6" s="1"/>
  <c r="S828" i="6" s="1"/>
  <c r="J827" i="6"/>
  <c r="I839" i="6"/>
  <c r="B840" i="6" s="1"/>
  <c r="S840" i="6" s="1"/>
  <c r="J839" i="6"/>
  <c r="I851" i="6"/>
  <c r="B852" i="6" s="1"/>
  <c r="S852" i="6" s="1"/>
  <c r="J851" i="6"/>
  <c r="P863" i="6"/>
  <c r="Q863" i="6" s="1"/>
  <c r="I863" i="6"/>
  <c r="B864" i="6" s="1"/>
  <c r="S864" i="6" s="1"/>
  <c r="J863" i="6"/>
  <c r="P875" i="6"/>
  <c r="P861" i="10" s="1"/>
  <c r="I875" i="6"/>
  <c r="B876" i="6" s="1"/>
  <c r="S876" i="6" s="1"/>
  <c r="J875" i="6"/>
  <c r="P887" i="6"/>
  <c r="I887" i="6"/>
  <c r="B888" i="6" s="1"/>
  <c r="S888" i="6" s="1"/>
  <c r="J887" i="6"/>
  <c r="P899" i="6"/>
  <c r="P885" i="10" s="1"/>
  <c r="I899" i="6"/>
  <c r="B900" i="6" s="1"/>
  <c r="S900" i="6" s="1"/>
  <c r="J899" i="6"/>
  <c r="P911" i="6"/>
  <c r="Q911" i="6" s="1"/>
  <c r="I911" i="6"/>
  <c r="B912" i="6" s="1"/>
  <c r="S912" i="6" s="1"/>
  <c r="J911" i="6"/>
  <c r="P923" i="6"/>
  <c r="P909" i="10" s="1"/>
  <c r="I923" i="6"/>
  <c r="B924" i="6" s="1"/>
  <c r="S924" i="6" s="1"/>
  <c r="J923" i="6"/>
  <c r="P935" i="6"/>
  <c r="I935" i="6"/>
  <c r="B936" i="6" s="1"/>
  <c r="S936" i="6" s="1"/>
  <c r="J935" i="6"/>
  <c r="P947" i="6"/>
  <c r="Q947" i="6" s="1"/>
  <c r="I947" i="6"/>
  <c r="B948" i="6" s="1"/>
  <c r="S948" i="6" s="1"/>
  <c r="J947" i="6"/>
  <c r="P959" i="6"/>
  <c r="Q959" i="6" s="1"/>
  <c r="I959" i="6"/>
  <c r="B960" i="6" s="1"/>
  <c r="S960" i="6" s="1"/>
  <c r="J959" i="6"/>
  <c r="I977" i="6"/>
  <c r="B978" i="6" s="1"/>
  <c r="S978" i="6" s="1"/>
  <c r="J977" i="6"/>
  <c r="P995" i="6"/>
  <c r="Q995" i="6" s="1"/>
  <c r="I995" i="6"/>
  <c r="B996" i="6" s="1"/>
  <c r="S996" i="6" s="1"/>
  <c r="J995" i="6"/>
  <c r="P129" i="6"/>
  <c r="I129" i="6"/>
  <c r="B130" i="6" s="1"/>
  <c r="J129" i="6"/>
  <c r="P159" i="6"/>
  <c r="Q159" i="6" s="1"/>
  <c r="I159" i="6"/>
  <c r="B160" i="6" s="1"/>
  <c r="J159" i="6"/>
  <c r="P177" i="6"/>
  <c r="P163" i="10" s="1"/>
  <c r="I177" i="6"/>
  <c r="B178" i="6" s="1"/>
  <c r="S178" i="6" s="1"/>
  <c r="J177" i="6"/>
  <c r="P183" i="6"/>
  <c r="I183" i="6"/>
  <c r="B184" i="6" s="1"/>
  <c r="S184" i="6" s="1"/>
  <c r="J183" i="6"/>
  <c r="I189" i="6"/>
  <c r="B190" i="6" s="1"/>
  <c r="S190" i="6" s="1"/>
  <c r="J189" i="6"/>
  <c r="P195" i="6"/>
  <c r="Q195" i="6" s="1"/>
  <c r="I195" i="6"/>
  <c r="B196" i="6" s="1"/>
  <c r="S196" i="6" s="1"/>
  <c r="J195" i="6"/>
  <c r="P201" i="6"/>
  <c r="Q201" i="6" s="1"/>
  <c r="I201" i="6"/>
  <c r="B202" i="6" s="1"/>
  <c r="S202" i="6" s="1"/>
  <c r="J201" i="6"/>
  <c r="P207" i="6"/>
  <c r="I207" i="6"/>
  <c r="B208" i="6" s="1"/>
  <c r="S208" i="6" s="1"/>
  <c r="J207" i="6"/>
  <c r="I213" i="6"/>
  <c r="B214" i="6" s="1"/>
  <c r="S214" i="6" s="1"/>
  <c r="J213" i="6"/>
  <c r="P225" i="6"/>
  <c r="P211" i="10" s="1"/>
  <c r="I225" i="6"/>
  <c r="B226" i="6" s="1"/>
  <c r="S226" i="6" s="1"/>
  <c r="J225" i="6"/>
  <c r="P231" i="6"/>
  <c r="Q231" i="6" s="1"/>
  <c r="I231" i="6"/>
  <c r="B232" i="6" s="1"/>
  <c r="S232" i="6" s="1"/>
  <c r="J231" i="6"/>
  <c r="I237" i="6"/>
  <c r="B238" i="6" s="1"/>
  <c r="S238" i="6" s="1"/>
  <c r="J237" i="6"/>
  <c r="P243" i="6"/>
  <c r="I243" i="6"/>
  <c r="B244" i="6" s="1"/>
  <c r="S244" i="6" s="1"/>
  <c r="J243" i="6"/>
  <c r="P249" i="6"/>
  <c r="P235" i="10" s="1"/>
  <c r="I249" i="6"/>
  <c r="B250" i="6" s="1"/>
  <c r="S250" i="6" s="1"/>
  <c r="J249" i="6"/>
  <c r="P255" i="6"/>
  <c r="Q255" i="6" s="1"/>
  <c r="I255" i="6"/>
  <c r="B256" i="6" s="1"/>
  <c r="S256" i="6" s="1"/>
  <c r="J255" i="6"/>
  <c r="I261" i="6"/>
  <c r="B262" i="6" s="1"/>
  <c r="S262" i="6" s="1"/>
  <c r="J261" i="6"/>
  <c r="P267" i="6"/>
  <c r="I267" i="6"/>
  <c r="B268" i="6" s="1"/>
  <c r="S268" i="6" s="1"/>
  <c r="J267" i="6"/>
  <c r="P273" i="6"/>
  <c r="Q273" i="6" s="1"/>
  <c r="J273" i="6"/>
  <c r="I273" i="6"/>
  <c r="B274" i="6" s="1"/>
  <c r="S274" i="6" s="1"/>
  <c r="P279" i="6"/>
  <c r="P265" i="10" s="1"/>
  <c r="J279" i="6"/>
  <c r="I279" i="6"/>
  <c r="B280" i="6" s="1"/>
  <c r="S280" i="6" s="1"/>
  <c r="J285" i="6"/>
  <c r="I285" i="6"/>
  <c r="B286" i="6" s="1"/>
  <c r="S286" i="6" s="1"/>
  <c r="P291" i="6"/>
  <c r="P277" i="10" s="1"/>
  <c r="J291" i="6"/>
  <c r="I291" i="6"/>
  <c r="B292" i="6" s="1"/>
  <c r="S292" i="6" s="1"/>
  <c r="J297" i="6"/>
  <c r="I297" i="6"/>
  <c r="B298" i="6" s="1"/>
  <c r="S298" i="6" s="1"/>
  <c r="P303" i="6"/>
  <c r="J303" i="6"/>
  <c r="I303" i="6"/>
  <c r="B304" i="6" s="1"/>
  <c r="S304" i="6" s="1"/>
  <c r="P315" i="6"/>
  <c r="Q315" i="6" s="1"/>
  <c r="J315" i="6"/>
  <c r="I315" i="6"/>
  <c r="B316" i="6" s="1"/>
  <c r="S316" i="6" s="1"/>
  <c r="J321" i="6"/>
  <c r="I321" i="6"/>
  <c r="B322" i="6" s="1"/>
  <c r="S322" i="6" s="1"/>
  <c r="P327" i="6"/>
  <c r="J327" i="6"/>
  <c r="I327" i="6"/>
  <c r="B328" i="6" s="1"/>
  <c r="S328" i="6" s="1"/>
  <c r="J333" i="6"/>
  <c r="I333" i="6"/>
  <c r="B334" i="6" s="1"/>
  <c r="S334" i="6" s="1"/>
  <c r="P339" i="6"/>
  <c r="P325" i="10" s="1"/>
  <c r="J339" i="6"/>
  <c r="I339" i="6"/>
  <c r="B340" i="6" s="1"/>
  <c r="S340" i="6" s="1"/>
  <c r="J345" i="6"/>
  <c r="I345" i="6"/>
  <c r="B346" i="6" s="1"/>
  <c r="S346" i="6" s="1"/>
  <c r="P351" i="6"/>
  <c r="Q351" i="6" s="1"/>
  <c r="J351" i="6"/>
  <c r="I351" i="6"/>
  <c r="B352" i="6" s="1"/>
  <c r="S352" i="6" s="1"/>
  <c r="J357" i="6"/>
  <c r="I357" i="6"/>
  <c r="B358" i="6" s="1"/>
  <c r="S358" i="6" s="1"/>
  <c r="J363" i="6"/>
  <c r="I363" i="6"/>
  <c r="B364" i="6" s="1"/>
  <c r="S364" i="6" s="1"/>
  <c r="J369" i="6"/>
  <c r="I369" i="6"/>
  <c r="B370" i="6" s="1"/>
  <c r="S370" i="6" s="1"/>
  <c r="J375" i="6"/>
  <c r="I375" i="6"/>
  <c r="B376" i="6" s="1"/>
  <c r="S376" i="6" s="1"/>
  <c r="P381" i="6"/>
  <c r="Q381" i="6" s="1"/>
  <c r="J381" i="6"/>
  <c r="I381" i="6"/>
  <c r="B382" i="6" s="1"/>
  <c r="S382" i="6" s="1"/>
  <c r="P393" i="6"/>
  <c r="J393" i="6"/>
  <c r="I393" i="6"/>
  <c r="B394" i="6" s="1"/>
  <c r="S394" i="6" s="1"/>
  <c r="J399" i="6"/>
  <c r="I399" i="6"/>
  <c r="B400" i="6" s="1"/>
  <c r="S400" i="6" s="1"/>
  <c r="P405" i="6"/>
  <c r="Q405" i="6" s="1"/>
  <c r="J405" i="6"/>
  <c r="I405" i="6"/>
  <c r="B406" i="6" s="1"/>
  <c r="S406" i="6" s="1"/>
  <c r="J411" i="6"/>
  <c r="I411" i="6"/>
  <c r="B412" i="6" s="1"/>
  <c r="S412" i="6" s="1"/>
  <c r="P417" i="6"/>
  <c r="P403" i="10" s="1"/>
  <c r="J417" i="6"/>
  <c r="I417" i="6"/>
  <c r="B418" i="6" s="1"/>
  <c r="S418" i="6" s="1"/>
  <c r="J423" i="6"/>
  <c r="I423" i="6"/>
  <c r="B424" i="6" s="1"/>
  <c r="S424" i="6" s="1"/>
  <c r="P429" i="6"/>
  <c r="J429" i="6"/>
  <c r="I429" i="6"/>
  <c r="B430" i="6" s="1"/>
  <c r="S430" i="6" s="1"/>
  <c r="J435" i="6"/>
  <c r="I435" i="6"/>
  <c r="B436" i="6" s="1"/>
  <c r="S436" i="6" s="1"/>
  <c r="P441" i="6"/>
  <c r="Q441" i="6" s="1"/>
  <c r="J441" i="6"/>
  <c r="I441" i="6"/>
  <c r="B442" i="6" s="1"/>
  <c r="S442" i="6" s="1"/>
  <c r="J447" i="6"/>
  <c r="I447" i="6"/>
  <c r="B448" i="6" s="1"/>
  <c r="S448" i="6" s="1"/>
  <c r="J459" i="6"/>
  <c r="I459" i="6"/>
  <c r="B460" i="6" s="1"/>
  <c r="S460" i="6" s="1"/>
  <c r="J465" i="6"/>
  <c r="I465" i="6"/>
  <c r="B466" i="6" s="1"/>
  <c r="S466" i="6" s="1"/>
  <c r="J471" i="6"/>
  <c r="I471" i="6"/>
  <c r="B472" i="6" s="1"/>
  <c r="S472" i="6" s="1"/>
  <c r="J477" i="6"/>
  <c r="I477" i="6"/>
  <c r="B478" i="6" s="1"/>
  <c r="S478" i="6" s="1"/>
  <c r="J483" i="6"/>
  <c r="I483" i="6"/>
  <c r="B484" i="6" s="1"/>
  <c r="S484" i="6" s="1"/>
  <c r="J489" i="6"/>
  <c r="I489" i="6"/>
  <c r="B490" i="6" s="1"/>
  <c r="S490" i="6" s="1"/>
  <c r="J495" i="6"/>
  <c r="I495" i="6"/>
  <c r="B496" i="6" s="1"/>
  <c r="S496" i="6" s="1"/>
  <c r="J501" i="6"/>
  <c r="I501" i="6"/>
  <c r="B502" i="6" s="1"/>
  <c r="S502" i="6" s="1"/>
  <c r="J513" i="6"/>
  <c r="I513" i="6"/>
  <c r="B514" i="6" s="1"/>
  <c r="S514" i="6" s="1"/>
  <c r="J519" i="6"/>
  <c r="I519" i="6"/>
  <c r="B520" i="6" s="1"/>
  <c r="S520" i="6" s="1"/>
  <c r="I525" i="6"/>
  <c r="B526" i="6" s="1"/>
  <c r="S526" i="6" s="1"/>
  <c r="J525" i="6"/>
  <c r="J531" i="6"/>
  <c r="I531" i="6"/>
  <c r="B532" i="6" s="1"/>
  <c r="S532" i="6" s="1"/>
  <c r="I537" i="6"/>
  <c r="B538" i="6" s="1"/>
  <c r="S538" i="6" s="1"/>
  <c r="J537" i="6"/>
  <c r="J543" i="6"/>
  <c r="I543" i="6"/>
  <c r="B544" i="6" s="1"/>
  <c r="S544" i="6" s="1"/>
  <c r="I555" i="6"/>
  <c r="B556" i="6" s="1"/>
  <c r="S556" i="6" s="1"/>
  <c r="J555" i="6"/>
  <c r="J561" i="6"/>
  <c r="I561" i="6"/>
  <c r="B562" i="6" s="1"/>
  <c r="S562" i="6" s="1"/>
  <c r="J567" i="6"/>
  <c r="I567" i="6"/>
  <c r="B568" i="6" s="1"/>
  <c r="S568" i="6" s="1"/>
  <c r="J573" i="6"/>
  <c r="I573" i="6"/>
  <c r="B574" i="6" s="1"/>
  <c r="S574" i="6" s="1"/>
  <c r="I579" i="6"/>
  <c r="B580" i="6" s="1"/>
  <c r="S580" i="6" s="1"/>
  <c r="J579" i="6"/>
  <c r="J591" i="6"/>
  <c r="I591" i="6"/>
  <c r="B592" i="6" s="1"/>
  <c r="S592" i="6" s="1"/>
  <c r="P603" i="6"/>
  <c r="P589" i="10" s="1"/>
  <c r="J603" i="6"/>
  <c r="I603" i="6"/>
  <c r="B604" i="6" s="1"/>
  <c r="S604" i="6" s="1"/>
  <c r="J717" i="6"/>
  <c r="I717" i="6"/>
  <c r="B718" i="6" s="1"/>
  <c r="S718" i="6" s="1"/>
  <c r="P47" i="6"/>
  <c r="Q47" i="6" s="1"/>
  <c r="I47" i="6"/>
  <c r="B48" i="6" s="1"/>
  <c r="J47" i="6"/>
  <c r="P77" i="6"/>
  <c r="J77" i="6"/>
  <c r="I77" i="6"/>
  <c r="B78" i="6" s="1"/>
  <c r="P49" i="6"/>
  <c r="J49" i="6"/>
  <c r="I49" i="6"/>
  <c r="B50" i="6" s="1"/>
  <c r="P79" i="6"/>
  <c r="P65" i="10" s="1"/>
  <c r="J79" i="6"/>
  <c r="I79" i="6"/>
  <c r="B80" i="6" s="1"/>
  <c r="P102" i="6"/>
  <c r="Q102" i="6" s="1"/>
  <c r="J102" i="6"/>
  <c r="I102" i="6"/>
  <c r="B103" i="6" s="1"/>
  <c r="J156" i="6"/>
  <c r="I156" i="6"/>
  <c r="B157" i="6" s="1"/>
  <c r="J180" i="6"/>
  <c r="I180" i="6"/>
  <c r="B181" i="6" s="1"/>
  <c r="S181" i="6" s="1"/>
  <c r="J192" i="6"/>
  <c r="I192" i="6"/>
  <c r="B193" i="6" s="1"/>
  <c r="S193" i="6" s="1"/>
  <c r="I204" i="6"/>
  <c r="B205" i="6" s="1"/>
  <c r="S205" i="6" s="1"/>
  <c r="J204" i="6"/>
  <c r="J216" i="6"/>
  <c r="I216" i="6"/>
  <c r="B217" i="6" s="1"/>
  <c r="S217" i="6" s="1"/>
  <c r="J228" i="6"/>
  <c r="I228" i="6"/>
  <c r="B229" i="6" s="1"/>
  <c r="S229" i="6" s="1"/>
  <c r="J240" i="6"/>
  <c r="I240" i="6"/>
  <c r="B241" i="6" s="1"/>
  <c r="S241" i="6" s="1"/>
  <c r="I252" i="6"/>
  <c r="B253" i="6" s="1"/>
  <c r="S253" i="6" s="1"/>
  <c r="J252" i="6"/>
  <c r="P270" i="6"/>
  <c r="Q270" i="6" s="1"/>
  <c r="J270" i="6"/>
  <c r="I270" i="6"/>
  <c r="B271" i="6" s="1"/>
  <c r="S271" i="6" s="1"/>
  <c r="J288" i="6"/>
  <c r="I288" i="6"/>
  <c r="B289" i="6" s="1"/>
  <c r="S289" i="6" s="1"/>
  <c r="J300" i="6"/>
  <c r="I300" i="6"/>
  <c r="B301" i="6" s="1"/>
  <c r="S301" i="6" s="1"/>
  <c r="J312" i="6"/>
  <c r="I312" i="6"/>
  <c r="B313" i="6" s="1"/>
  <c r="S313" i="6" s="1"/>
  <c r="J324" i="6"/>
  <c r="I324" i="6"/>
  <c r="B325" i="6" s="1"/>
  <c r="S325" i="6" s="1"/>
  <c r="P342" i="6"/>
  <c r="J342" i="6"/>
  <c r="I342" i="6"/>
  <c r="B343" i="6" s="1"/>
  <c r="S343" i="6" s="1"/>
  <c r="P354" i="6"/>
  <c r="Q354" i="6" s="1"/>
  <c r="J354" i="6"/>
  <c r="I354" i="6"/>
  <c r="B355" i="6" s="1"/>
  <c r="S355" i="6" s="1"/>
  <c r="P366" i="6"/>
  <c r="Q366" i="6" s="1"/>
  <c r="J366" i="6"/>
  <c r="I366" i="6"/>
  <c r="B367" i="6" s="1"/>
  <c r="S367" i="6" s="1"/>
  <c r="P378" i="6"/>
  <c r="P364" i="10" s="1"/>
  <c r="I378" i="6"/>
  <c r="B379" i="6" s="1"/>
  <c r="S379" i="6" s="1"/>
  <c r="J378" i="6"/>
  <c r="P390" i="6"/>
  <c r="Q390" i="6" s="1"/>
  <c r="J390" i="6"/>
  <c r="I390" i="6"/>
  <c r="B391" i="6" s="1"/>
  <c r="S391" i="6" s="1"/>
  <c r="P408" i="6"/>
  <c r="Q408" i="6" s="1"/>
  <c r="J408" i="6"/>
  <c r="I408" i="6"/>
  <c r="B409" i="6" s="1"/>
  <c r="S409" i="6" s="1"/>
  <c r="J420" i="6"/>
  <c r="I420" i="6"/>
  <c r="B421" i="6" s="1"/>
  <c r="S421" i="6" s="1"/>
  <c r="J432" i="6"/>
  <c r="I432" i="6"/>
  <c r="B433" i="6" s="1"/>
  <c r="S433" i="6" s="1"/>
  <c r="J444" i="6"/>
  <c r="I444" i="6"/>
  <c r="B445" i="6" s="1"/>
  <c r="S445" i="6" s="1"/>
  <c r="P456" i="6"/>
  <c r="J456" i="6"/>
  <c r="I456" i="6"/>
  <c r="B457" i="6" s="1"/>
  <c r="S457" i="6" s="1"/>
  <c r="P468" i="6"/>
  <c r="Q468" i="6" s="1"/>
  <c r="J468" i="6"/>
  <c r="I468" i="6"/>
  <c r="B469" i="6" s="1"/>
  <c r="S469" i="6" s="1"/>
  <c r="P480" i="6"/>
  <c r="Q480" i="6" s="1"/>
  <c r="I480" i="6"/>
  <c r="B481" i="6" s="1"/>
  <c r="S481" i="6" s="1"/>
  <c r="J480" i="6"/>
  <c r="P492" i="6"/>
  <c r="Q492" i="6" s="1"/>
  <c r="J492" i="6"/>
  <c r="I492" i="6"/>
  <c r="B493" i="6" s="1"/>
  <c r="S493" i="6" s="1"/>
  <c r="P504" i="6"/>
  <c r="Q504" i="6" s="1"/>
  <c r="J504" i="6"/>
  <c r="I504" i="6"/>
  <c r="B505" i="6" s="1"/>
  <c r="S505" i="6" s="1"/>
  <c r="J510" i="6"/>
  <c r="I510" i="6"/>
  <c r="B511" i="6" s="1"/>
  <c r="S511" i="6" s="1"/>
  <c r="P516" i="6"/>
  <c r="Q516" i="6" s="1"/>
  <c r="I516" i="6"/>
  <c r="B517" i="6" s="1"/>
  <c r="S517" i="6" s="1"/>
  <c r="J516" i="6"/>
  <c r="J522" i="6"/>
  <c r="I522" i="6"/>
  <c r="B523" i="6" s="1"/>
  <c r="S523" i="6" s="1"/>
  <c r="J534" i="6"/>
  <c r="I534" i="6"/>
  <c r="B535" i="6" s="1"/>
  <c r="S535" i="6" s="1"/>
  <c r="P540" i="6"/>
  <c r="Q540" i="6" s="1"/>
  <c r="J540" i="6"/>
  <c r="I540" i="6"/>
  <c r="B541" i="6" s="1"/>
  <c r="S541" i="6" s="1"/>
  <c r="J546" i="6"/>
  <c r="I546" i="6"/>
  <c r="B547" i="6" s="1"/>
  <c r="S547" i="6" s="1"/>
  <c r="P552" i="6"/>
  <c r="Q552" i="6" s="1"/>
  <c r="J552" i="6"/>
  <c r="I552" i="6"/>
  <c r="B553" i="6" s="1"/>
  <c r="S553" i="6" s="1"/>
  <c r="I558" i="6"/>
  <c r="B559" i="6" s="1"/>
  <c r="S559" i="6" s="1"/>
  <c r="J558" i="6"/>
  <c r="J564" i="6"/>
  <c r="I564" i="6"/>
  <c r="B565" i="6" s="1"/>
  <c r="S565" i="6" s="1"/>
  <c r="P570" i="6"/>
  <c r="P556" i="10" s="1"/>
  <c r="J570" i="6"/>
  <c r="I570" i="6"/>
  <c r="B571" i="6" s="1"/>
  <c r="S571" i="6" s="1"/>
  <c r="I576" i="6"/>
  <c r="B577" i="6" s="1"/>
  <c r="S577" i="6" s="1"/>
  <c r="J576" i="6"/>
  <c r="P582" i="6"/>
  <c r="Q582" i="6" s="1"/>
  <c r="J582" i="6"/>
  <c r="I582" i="6"/>
  <c r="B583" i="6" s="1"/>
  <c r="S583" i="6" s="1"/>
  <c r="P588" i="6"/>
  <c r="I588" i="6"/>
  <c r="B589" i="6" s="1"/>
  <c r="S589" i="6" s="1"/>
  <c r="J588" i="6"/>
  <c r="P600" i="6"/>
  <c r="J600" i="6"/>
  <c r="I600" i="6"/>
  <c r="B601" i="6" s="1"/>
  <c r="S601" i="6" s="1"/>
  <c r="J606" i="6"/>
  <c r="I606" i="6"/>
  <c r="B607" i="6" s="1"/>
  <c r="S607" i="6" s="1"/>
  <c r="P612" i="6"/>
  <c r="Q612" i="6" s="1"/>
  <c r="J612" i="6"/>
  <c r="I612" i="6"/>
  <c r="B613" i="6" s="1"/>
  <c r="S613" i="6" s="1"/>
  <c r="P618" i="6"/>
  <c r="Q618" i="6" s="1"/>
  <c r="I618" i="6"/>
  <c r="B619" i="6" s="1"/>
  <c r="S619" i="6" s="1"/>
  <c r="J618" i="6"/>
  <c r="P624" i="6"/>
  <c r="J624" i="6"/>
  <c r="I624" i="6"/>
  <c r="B625" i="6" s="1"/>
  <c r="S625" i="6" s="1"/>
  <c r="P630" i="6"/>
  <c r="Q630" i="6" s="1"/>
  <c r="J630" i="6"/>
  <c r="I630" i="6"/>
  <c r="B631" i="6" s="1"/>
  <c r="S631" i="6" s="1"/>
  <c r="P636" i="6"/>
  <c r="P622" i="10" s="1"/>
  <c r="J636" i="6"/>
  <c r="I636" i="6"/>
  <c r="B637" i="6" s="1"/>
  <c r="S637" i="6" s="1"/>
  <c r="J642" i="6"/>
  <c r="I642" i="6"/>
  <c r="B643" i="6" s="1"/>
  <c r="S643" i="6" s="1"/>
  <c r="P648" i="6"/>
  <c r="P634" i="10" s="1"/>
  <c r="J648" i="6"/>
  <c r="I648" i="6"/>
  <c r="B649" i="6" s="1"/>
  <c r="S649" i="6" s="1"/>
  <c r="P654" i="6"/>
  <c r="Q654" i="6" s="1"/>
  <c r="J654" i="6"/>
  <c r="I654" i="6"/>
  <c r="B655" i="6" s="1"/>
  <c r="S655" i="6" s="1"/>
  <c r="P660" i="6"/>
  <c r="Q660" i="6" s="1"/>
  <c r="I660" i="6"/>
  <c r="B661" i="6" s="1"/>
  <c r="S661" i="6" s="1"/>
  <c r="J660" i="6"/>
  <c r="P666" i="6"/>
  <c r="Q666" i="6" s="1"/>
  <c r="J666" i="6"/>
  <c r="I666" i="6"/>
  <c r="B667" i="6" s="1"/>
  <c r="S667" i="6" s="1"/>
  <c r="P672" i="6"/>
  <c r="I672" i="6"/>
  <c r="B673" i="6" s="1"/>
  <c r="S673" i="6" s="1"/>
  <c r="J672" i="6"/>
  <c r="P678" i="6"/>
  <c r="Q678" i="6" s="1"/>
  <c r="J678" i="6"/>
  <c r="I678" i="6"/>
  <c r="B679" i="6" s="1"/>
  <c r="S679" i="6" s="1"/>
  <c r="P684" i="6"/>
  <c r="Q684" i="6" s="1"/>
  <c r="J684" i="6"/>
  <c r="I684" i="6"/>
  <c r="B685" i="6" s="1"/>
  <c r="S685" i="6" s="1"/>
  <c r="P690" i="6"/>
  <c r="Q690" i="6" s="1"/>
  <c r="I690" i="6"/>
  <c r="B691" i="6" s="1"/>
  <c r="S691" i="6" s="1"/>
  <c r="J690" i="6"/>
  <c r="P696" i="6"/>
  <c r="P682" i="10" s="1"/>
  <c r="J696" i="6"/>
  <c r="I696" i="6"/>
  <c r="B697" i="6" s="1"/>
  <c r="S697" i="6" s="1"/>
  <c r="P702" i="6"/>
  <c r="J702" i="6"/>
  <c r="I702" i="6"/>
  <c r="B703" i="6" s="1"/>
  <c r="S703" i="6" s="1"/>
  <c r="P708" i="6"/>
  <c r="Q708" i="6" s="1"/>
  <c r="I708" i="6"/>
  <c r="B709" i="6" s="1"/>
  <c r="S709" i="6" s="1"/>
  <c r="J708" i="6"/>
  <c r="P714" i="6"/>
  <c r="Q714" i="6" s="1"/>
  <c r="J714" i="6"/>
  <c r="I714" i="6"/>
  <c r="B715" i="6" s="1"/>
  <c r="S715" i="6" s="1"/>
  <c r="P720" i="6"/>
  <c r="Q720" i="6" s="1"/>
  <c r="J720" i="6"/>
  <c r="I720" i="6"/>
  <c r="B721" i="6" s="1"/>
  <c r="S721" i="6" s="1"/>
  <c r="P726" i="6"/>
  <c r="J726" i="6"/>
  <c r="I726" i="6"/>
  <c r="B727" i="6" s="1"/>
  <c r="S727" i="6" s="1"/>
  <c r="P732" i="6"/>
  <c r="Q732" i="6" s="1"/>
  <c r="I732" i="6"/>
  <c r="B733" i="6" s="1"/>
  <c r="S733" i="6" s="1"/>
  <c r="J732" i="6"/>
  <c r="P738" i="6"/>
  <c r="Q738" i="6" s="1"/>
  <c r="J738" i="6"/>
  <c r="I738" i="6"/>
  <c r="B739" i="6" s="1"/>
  <c r="S739" i="6" s="1"/>
  <c r="P744" i="6"/>
  <c r="J744" i="6"/>
  <c r="I744" i="6"/>
  <c r="B745" i="6" s="1"/>
  <c r="S745" i="6" s="1"/>
  <c r="P750" i="6"/>
  <c r="J750" i="6"/>
  <c r="I750" i="6"/>
  <c r="B751" i="6" s="1"/>
  <c r="S751" i="6" s="1"/>
  <c r="P756" i="6"/>
  <c r="Q756" i="6" s="1"/>
  <c r="I756" i="6"/>
  <c r="B757" i="6" s="1"/>
  <c r="S757" i="6" s="1"/>
  <c r="J756" i="6"/>
  <c r="J762" i="6"/>
  <c r="I762" i="6"/>
  <c r="B763" i="6" s="1"/>
  <c r="S763" i="6" s="1"/>
  <c r="P768" i="6"/>
  <c r="Q768" i="6" s="1"/>
  <c r="J768" i="6"/>
  <c r="I768" i="6"/>
  <c r="B769" i="6" s="1"/>
  <c r="S769" i="6" s="1"/>
  <c r="J774" i="6"/>
  <c r="I774" i="6"/>
  <c r="B775" i="6" s="1"/>
  <c r="S775" i="6" s="1"/>
  <c r="P780" i="6"/>
  <c r="P766" i="10" s="1"/>
  <c r="J780" i="6"/>
  <c r="I780" i="6"/>
  <c r="B781" i="6" s="1"/>
  <c r="S781" i="6" s="1"/>
  <c r="J786" i="6"/>
  <c r="I786" i="6"/>
  <c r="B787" i="6" s="1"/>
  <c r="S787" i="6" s="1"/>
  <c r="P792" i="6"/>
  <c r="P778" i="10" s="1"/>
  <c r="J792" i="6"/>
  <c r="I792" i="6"/>
  <c r="B793" i="6" s="1"/>
  <c r="S793" i="6" s="1"/>
  <c r="I798" i="6"/>
  <c r="B799" i="6" s="1"/>
  <c r="S799" i="6" s="1"/>
  <c r="J798" i="6"/>
  <c r="P804" i="6"/>
  <c r="I804" i="6"/>
  <c r="B805" i="6" s="1"/>
  <c r="S805" i="6" s="1"/>
  <c r="J804" i="6"/>
  <c r="P810" i="6"/>
  <c r="Q810" i="6" s="1"/>
  <c r="J810" i="6"/>
  <c r="I810" i="6"/>
  <c r="B811" i="6" s="1"/>
  <c r="S811" i="6" s="1"/>
  <c r="P816" i="6"/>
  <c r="Q816" i="6" s="1"/>
  <c r="J816" i="6"/>
  <c r="I816" i="6"/>
  <c r="B817" i="6" s="1"/>
  <c r="S817" i="6" s="1"/>
  <c r="P822" i="6"/>
  <c r="I822" i="6"/>
  <c r="B823" i="6" s="1"/>
  <c r="S823" i="6" s="1"/>
  <c r="J822" i="6"/>
  <c r="P828" i="6"/>
  <c r="P814" i="10" s="1"/>
  <c r="J828" i="6"/>
  <c r="I828" i="6"/>
  <c r="B829" i="6" s="1"/>
  <c r="S829" i="6" s="1"/>
  <c r="J834" i="6"/>
  <c r="I834" i="6"/>
  <c r="B835" i="6" s="1"/>
  <c r="S835" i="6" s="1"/>
  <c r="P840" i="6"/>
  <c r="Q840" i="6" s="1"/>
  <c r="J840" i="6"/>
  <c r="I840" i="6"/>
  <c r="B841" i="6" s="1"/>
  <c r="S841" i="6" s="1"/>
  <c r="I846" i="6"/>
  <c r="B847" i="6" s="1"/>
  <c r="S847" i="6" s="1"/>
  <c r="J846" i="6"/>
  <c r="P852" i="6"/>
  <c r="I852" i="6"/>
  <c r="B853" i="6" s="1"/>
  <c r="S853" i="6" s="1"/>
  <c r="J852" i="6"/>
  <c r="I858" i="6"/>
  <c r="B859" i="6" s="1"/>
  <c r="S859" i="6" s="1"/>
  <c r="J858" i="6"/>
  <c r="P864" i="6"/>
  <c r="P850" i="10" s="1"/>
  <c r="J864" i="6"/>
  <c r="I864" i="6"/>
  <c r="B865" i="6" s="1"/>
  <c r="S865" i="6" s="1"/>
  <c r="P870" i="6"/>
  <c r="P856" i="10" s="1"/>
  <c r="J870" i="6"/>
  <c r="I870" i="6"/>
  <c r="B871" i="6" s="1"/>
  <c r="S871" i="6" s="1"/>
  <c r="P876" i="6"/>
  <c r="I876" i="6"/>
  <c r="B877" i="6" s="1"/>
  <c r="S877" i="6" s="1"/>
  <c r="J876" i="6"/>
  <c r="P882" i="6"/>
  <c r="Q882" i="6" s="1"/>
  <c r="J882" i="6"/>
  <c r="I882" i="6"/>
  <c r="B883" i="6" s="1"/>
  <c r="S883" i="6" s="1"/>
  <c r="P888" i="6"/>
  <c r="Q888" i="6" s="1"/>
  <c r="J888" i="6"/>
  <c r="I888" i="6"/>
  <c r="B889" i="6" s="1"/>
  <c r="S889" i="6" s="1"/>
  <c r="J894" i="6"/>
  <c r="I894" i="6"/>
  <c r="B895" i="6" s="1"/>
  <c r="S895" i="6" s="1"/>
  <c r="P900" i="6"/>
  <c r="Q900" i="6" s="1"/>
  <c r="J900" i="6"/>
  <c r="I900" i="6"/>
  <c r="B901" i="6" s="1"/>
  <c r="S901" i="6" s="1"/>
  <c r="J906" i="6"/>
  <c r="I906" i="6"/>
  <c r="B907" i="6" s="1"/>
  <c r="S907" i="6" s="1"/>
  <c r="J912" i="6"/>
  <c r="I912" i="6"/>
  <c r="B913" i="6" s="1"/>
  <c r="S913" i="6" s="1"/>
  <c r="P918" i="6"/>
  <c r="Q918" i="6" s="1"/>
  <c r="J918" i="6"/>
  <c r="I918" i="6"/>
  <c r="B919" i="6" s="1"/>
  <c r="S919" i="6" s="1"/>
  <c r="J924" i="6"/>
  <c r="I924" i="6"/>
  <c r="B925" i="6" s="1"/>
  <c r="S925" i="6" s="1"/>
  <c r="P930" i="6"/>
  <c r="Q930" i="6" s="1"/>
  <c r="J930" i="6"/>
  <c r="I930" i="6"/>
  <c r="B931" i="6" s="1"/>
  <c r="S931" i="6" s="1"/>
  <c r="J936" i="6"/>
  <c r="I936" i="6"/>
  <c r="B937" i="6" s="1"/>
  <c r="S937" i="6" s="1"/>
  <c r="P942" i="6"/>
  <c r="Q942" i="6" s="1"/>
  <c r="J942" i="6"/>
  <c r="I942" i="6"/>
  <c r="B943" i="6" s="1"/>
  <c r="S943" i="6" s="1"/>
  <c r="I948" i="6"/>
  <c r="B949" i="6" s="1"/>
  <c r="S949" i="6" s="1"/>
  <c r="J948" i="6"/>
  <c r="J960" i="6"/>
  <c r="I960" i="6"/>
  <c r="B961" i="6" s="1"/>
  <c r="S961" i="6" s="1"/>
  <c r="I972" i="6"/>
  <c r="B973" i="6" s="1"/>
  <c r="S973" i="6" s="1"/>
  <c r="J972" i="6"/>
  <c r="J978" i="6"/>
  <c r="I978" i="6"/>
  <c r="B979" i="6" s="1"/>
  <c r="S979" i="6" s="1"/>
  <c r="P984" i="6"/>
  <c r="J984" i="6"/>
  <c r="I984" i="6"/>
  <c r="B985" i="6" s="1"/>
  <c r="S985" i="6" s="1"/>
  <c r="J990" i="6"/>
  <c r="I990" i="6"/>
  <c r="B991" i="6" s="1"/>
  <c r="S991" i="6" s="1"/>
  <c r="P996" i="6"/>
  <c r="P982" i="10" s="1"/>
  <c r="J996" i="6"/>
  <c r="I996" i="6"/>
  <c r="B997" i="6" s="1"/>
  <c r="S997" i="6" s="1"/>
  <c r="P74" i="6"/>
  <c r="P60" i="10" s="1"/>
  <c r="J74" i="6"/>
  <c r="I74" i="6"/>
  <c r="B75" i="6" s="1"/>
  <c r="I165" i="6"/>
  <c r="B166" i="6" s="1"/>
  <c r="J165" i="6"/>
  <c r="P402" i="6"/>
  <c r="Q402" i="6" s="1"/>
  <c r="J402" i="6"/>
  <c r="I402" i="6"/>
  <c r="B403" i="6" s="1"/>
  <c r="S403" i="6" s="1"/>
  <c r="P954" i="6"/>
  <c r="Q954" i="6" s="1"/>
  <c r="J954" i="6"/>
  <c r="I954" i="6"/>
  <c r="B955" i="6" s="1"/>
  <c r="S955" i="6" s="1"/>
  <c r="P199" i="6"/>
  <c r="Q199" i="6" s="1"/>
  <c r="J199" i="6"/>
  <c r="I199" i="6"/>
  <c r="B200" i="6" s="1"/>
  <c r="S200" i="6" s="1"/>
  <c r="P307" i="6"/>
  <c r="Q307" i="6" s="1"/>
  <c r="J307" i="6"/>
  <c r="I307" i="6"/>
  <c r="B308" i="6" s="1"/>
  <c r="S308" i="6" s="1"/>
  <c r="P409" i="6"/>
  <c r="Q409" i="6" s="1"/>
  <c r="J409" i="6"/>
  <c r="I409" i="6"/>
  <c r="B410" i="6" s="1"/>
  <c r="S410" i="6" s="1"/>
  <c r="J505" i="6"/>
  <c r="I505" i="6"/>
  <c r="B506" i="6" s="1"/>
  <c r="S506" i="6" s="1"/>
  <c r="P583" i="6"/>
  <c r="Q583" i="6" s="1"/>
  <c r="J583" i="6"/>
  <c r="I583" i="6"/>
  <c r="B584" i="6" s="1"/>
  <c r="S584" i="6" s="1"/>
  <c r="P643" i="6"/>
  <c r="J643" i="6"/>
  <c r="I643" i="6"/>
  <c r="B644" i="6" s="1"/>
  <c r="S644" i="6" s="1"/>
  <c r="I691" i="6"/>
  <c r="B692" i="6" s="1"/>
  <c r="S692" i="6" s="1"/>
  <c r="J691" i="6"/>
  <c r="J733" i="6"/>
  <c r="I733" i="6"/>
  <c r="B734" i="6" s="1"/>
  <c r="S734" i="6" s="1"/>
  <c r="I763" i="6"/>
  <c r="B764" i="6" s="1"/>
  <c r="S764" i="6" s="1"/>
  <c r="J763" i="6"/>
  <c r="I781" i="6"/>
  <c r="B782" i="6" s="1"/>
  <c r="S782" i="6" s="1"/>
  <c r="J781" i="6"/>
  <c r="J787" i="6"/>
  <c r="I787" i="6"/>
  <c r="B788" i="6" s="1"/>
  <c r="S788" i="6" s="1"/>
  <c r="J799" i="6"/>
  <c r="I799" i="6"/>
  <c r="B800" i="6" s="1"/>
  <c r="S800" i="6" s="1"/>
  <c r="J805" i="6"/>
  <c r="I805" i="6"/>
  <c r="B806" i="6" s="1"/>
  <c r="S806" i="6" s="1"/>
  <c r="J811" i="6"/>
  <c r="I811" i="6"/>
  <c r="B812" i="6" s="1"/>
  <c r="S812" i="6" s="1"/>
  <c r="I817" i="6"/>
  <c r="B818" i="6" s="1"/>
  <c r="S818" i="6" s="1"/>
  <c r="J817" i="6"/>
  <c r="J823" i="6"/>
  <c r="I823" i="6"/>
  <c r="B824" i="6" s="1"/>
  <c r="S824" i="6" s="1"/>
  <c r="I829" i="6"/>
  <c r="B830" i="6" s="1"/>
  <c r="S830" i="6" s="1"/>
  <c r="J829" i="6"/>
  <c r="J835" i="6"/>
  <c r="I835" i="6"/>
  <c r="B836" i="6" s="1"/>
  <c r="S836" i="6" s="1"/>
  <c r="J841" i="6"/>
  <c r="I841" i="6"/>
  <c r="B842" i="6" s="1"/>
  <c r="S842" i="6" s="1"/>
  <c r="J847" i="6"/>
  <c r="I847" i="6"/>
  <c r="B848" i="6" s="1"/>
  <c r="S848" i="6" s="1"/>
  <c r="J853" i="6"/>
  <c r="I853" i="6"/>
  <c r="B854" i="6" s="1"/>
  <c r="S854" i="6" s="1"/>
  <c r="P859" i="6"/>
  <c r="Q859" i="6" s="1"/>
  <c r="I859" i="6"/>
  <c r="B860" i="6" s="1"/>
  <c r="S860" i="6" s="1"/>
  <c r="J859" i="6"/>
  <c r="I865" i="6"/>
  <c r="B866" i="6" s="1"/>
  <c r="S866" i="6" s="1"/>
  <c r="J865" i="6"/>
  <c r="P871" i="6"/>
  <c r="J871" i="6"/>
  <c r="I871" i="6"/>
  <c r="B872" i="6" s="1"/>
  <c r="S872" i="6" s="1"/>
  <c r="J877" i="6"/>
  <c r="I877" i="6"/>
  <c r="B878" i="6" s="1"/>
  <c r="S878" i="6" s="1"/>
  <c r="P883" i="6"/>
  <c r="Q883" i="6" s="1"/>
  <c r="J883" i="6"/>
  <c r="I883" i="6"/>
  <c r="B884" i="6" s="1"/>
  <c r="S884" i="6" s="1"/>
  <c r="I889" i="6"/>
  <c r="B890" i="6" s="1"/>
  <c r="S890" i="6" s="1"/>
  <c r="J889" i="6"/>
  <c r="J895" i="6"/>
  <c r="I895" i="6"/>
  <c r="B896" i="6" s="1"/>
  <c r="S896" i="6" s="1"/>
  <c r="P901" i="6"/>
  <c r="Q901" i="6" s="1"/>
  <c r="J901" i="6"/>
  <c r="I901" i="6"/>
  <c r="B902" i="6" s="1"/>
  <c r="S902" i="6" s="1"/>
  <c r="J907" i="6"/>
  <c r="I907" i="6"/>
  <c r="B908" i="6" s="1"/>
  <c r="S908" i="6" s="1"/>
  <c r="P913" i="6"/>
  <c r="Q913" i="6" s="1"/>
  <c r="J913" i="6"/>
  <c r="I913" i="6"/>
  <c r="B914" i="6" s="1"/>
  <c r="S914" i="6" s="1"/>
  <c r="P919" i="6"/>
  <c r="P905" i="10" s="1"/>
  <c r="J919" i="6"/>
  <c r="I919" i="6"/>
  <c r="B920" i="6" s="1"/>
  <c r="S920" i="6" s="1"/>
  <c r="P925" i="6"/>
  <c r="J925" i="6"/>
  <c r="I925" i="6"/>
  <c r="B926" i="6" s="1"/>
  <c r="S926" i="6" s="1"/>
  <c r="P931" i="6"/>
  <c r="P917" i="10" s="1"/>
  <c r="J931" i="6"/>
  <c r="I931" i="6"/>
  <c r="B932" i="6" s="1"/>
  <c r="S932" i="6" s="1"/>
  <c r="I937" i="6"/>
  <c r="B938" i="6" s="1"/>
  <c r="S938" i="6" s="1"/>
  <c r="J937" i="6"/>
  <c r="P943" i="6"/>
  <c r="P929" i="10" s="1"/>
  <c r="J943" i="6"/>
  <c r="I943" i="6"/>
  <c r="B944" i="6" s="1"/>
  <c r="S944" i="6" s="1"/>
  <c r="J949" i="6"/>
  <c r="I949" i="6"/>
  <c r="B950" i="6" s="1"/>
  <c r="S950" i="6" s="1"/>
  <c r="P955" i="6"/>
  <c r="Q955" i="6" s="1"/>
  <c r="J955" i="6"/>
  <c r="I955" i="6"/>
  <c r="B956" i="6" s="1"/>
  <c r="S956" i="6" s="1"/>
  <c r="P961" i="6"/>
  <c r="Q961" i="6" s="1"/>
  <c r="I961" i="6"/>
  <c r="B962" i="6" s="1"/>
  <c r="S962" i="6" s="1"/>
  <c r="J961" i="6"/>
  <c r="P967" i="6"/>
  <c r="P953" i="10" s="1"/>
  <c r="J967" i="6"/>
  <c r="I967" i="6"/>
  <c r="B968" i="6" s="1"/>
  <c r="S968" i="6" s="1"/>
  <c r="I973" i="6"/>
  <c r="B974" i="6" s="1"/>
  <c r="S974" i="6" s="1"/>
  <c r="J973" i="6"/>
  <c r="J985" i="6"/>
  <c r="I985" i="6"/>
  <c r="B986" i="6" s="1"/>
  <c r="S986" i="6" s="1"/>
  <c r="P991" i="6"/>
  <c r="Q991" i="6" s="1"/>
  <c r="J991" i="6"/>
  <c r="I991" i="6"/>
  <c r="B992" i="6" s="1"/>
  <c r="S992" i="6" s="1"/>
  <c r="J997" i="6"/>
  <c r="I997" i="6"/>
  <c r="B998" i="6" s="1"/>
  <c r="S998" i="6" s="1"/>
  <c r="P43" i="6"/>
  <c r="Q43" i="6" s="1"/>
  <c r="J43" i="6"/>
  <c r="I43" i="6"/>
  <c r="B44" i="6" s="1"/>
  <c r="P174" i="6"/>
  <c r="Q174" i="6" s="1"/>
  <c r="I174" i="6"/>
  <c r="B175" i="6" s="1"/>
  <c r="J174" i="6"/>
  <c r="P186" i="6"/>
  <c r="Q186" i="6" s="1"/>
  <c r="I186" i="6"/>
  <c r="B187" i="6" s="1"/>
  <c r="S187" i="6" s="1"/>
  <c r="J186" i="6"/>
  <c r="P198" i="6"/>
  <c r="Q198" i="6" s="1"/>
  <c r="J198" i="6"/>
  <c r="I198" i="6"/>
  <c r="B199" i="6" s="1"/>
  <c r="S199" i="6" s="1"/>
  <c r="P210" i="6"/>
  <c r="J210" i="6"/>
  <c r="I210" i="6"/>
  <c r="B211" i="6" s="1"/>
  <c r="S211" i="6" s="1"/>
  <c r="P222" i="6"/>
  <c r="P208" i="10" s="1"/>
  <c r="J222" i="6"/>
  <c r="I222" i="6"/>
  <c r="B223" i="6" s="1"/>
  <c r="S223" i="6" s="1"/>
  <c r="P234" i="6"/>
  <c r="P220" i="10" s="1"/>
  <c r="J234" i="6"/>
  <c r="I234" i="6"/>
  <c r="B235" i="6" s="1"/>
  <c r="S235" i="6" s="1"/>
  <c r="P246" i="6"/>
  <c r="Q246" i="6" s="1"/>
  <c r="J246" i="6"/>
  <c r="I246" i="6"/>
  <c r="B247" i="6" s="1"/>
  <c r="S247" i="6" s="1"/>
  <c r="P258" i="6"/>
  <c r="Q258" i="6" s="1"/>
  <c r="J258" i="6"/>
  <c r="I258" i="6"/>
  <c r="B259" i="6" s="1"/>
  <c r="S259" i="6" s="1"/>
  <c r="J264" i="6"/>
  <c r="I264" i="6"/>
  <c r="B265" i="6" s="1"/>
  <c r="S265" i="6" s="1"/>
  <c r="J276" i="6"/>
  <c r="I276" i="6"/>
  <c r="B277" i="6" s="1"/>
  <c r="S277" i="6" s="1"/>
  <c r="P282" i="6"/>
  <c r="Q282" i="6" s="1"/>
  <c r="J282" i="6"/>
  <c r="I282" i="6"/>
  <c r="B283" i="6" s="1"/>
  <c r="S283" i="6" s="1"/>
  <c r="P294" i="6"/>
  <c r="P280" i="10" s="1"/>
  <c r="J294" i="6"/>
  <c r="I294" i="6"/>
  <c r="B295" i="6" s="1"/>
  <c r="S295" i="6" s="1"/>
  <c r="P306" i="6"/>
  <c r="Q306" i="6" s="1"/>
  <c r="J306" i="6"/>
  <c r="I306" i="6"/>
  <c r="B307" i="6" s="1"/>
  <c r="S307" i="6" s="1"/>
  <c r="P318" i="6"/>
  <c r="J318" i="6"/>
  <c r="I318" i="6"/>
  <c r="B319" i="6" s="1"/>
  <c r="S319" i="6" s="1"/>
  <c r="P330" i="6"/>
  <c r="Q330" i="6" s="1"/>
  <c r="I330" i="6"/>
  <c r="B331" i="6" s="1"/>
  <c r="S331" i="6" s="1"/>
  <c r="J330" i="6"/>
  <c r="J336" i="6"/>
  <c r="I336" i="6"/>
  <c r="B337" i="6" s="1"/>
  <c r="S337" i="6" s="1"/>
  <c r="J348" i="6"/>
  <c r="I348" i="6"/>
  <c r="B349" i="6" s="1"/>
  <c r="S349" i="6" s="1"/>
  <c r="J360" i="6"/>
  <c r="I360" i="6"/>
  <c r="B361" i="6" s="1"/>
  <c r="S361" i="6" s="1"/>
  <c r="J372" i="6"/>
  <c r="I372" i="6"/>
  <c r="B373" i="6" s="1"/>
  <c r="S373" i="6" s="1"/>
  <c r="J384" i="6"/>
  <c r="I384" i="6"/>
  <c r="B385" i="6" s="1"/>
  <c r="S385" i="6" s="1"/>
  <c r="P396" i="6"/>
  <c r="I396" i="6"/>
  <c r="B397" i="6" s="1"/>
  <c r="S397" i="6" s="1"/>
  <c r="J396" i="6"/>
  <c r="P414" i="6"/>
  <c r="Q414" i="6" s="1"/>
  <c r="I414" i="6"/>
  <c r="B415" i="6" s="1"/>
  <c r="S415" i="6" s="1"/>
  <c r="J414" i="6"/>
  <c r="P426" i="6"/>
  <c r="P412" i="10" s="1"/>
  <c r="J426" i="6"/>
  <c r="I426" i="6"/>
  <c r="B427" i="6" s="1"/>
  <c r="S427" i="6" s="1"/>
  <c r="P438" i="6"/>
  <c r="J438" i="6"/>
  <c r="I438" i="6"/>
  <c r="B439" i="6" s="1"/>
  <c r="S439" i="6" s="1"/>
  <c r="I450" i="6"/>
  <c r="B451" i="6" s="1"/>
  <c r="S451" i="6" s="1"/>
  <c r="J450" i="6"/>
  <c r="J462" i="6"/>
  <c r="I462" i="6"/>
  <c r="B463" i="6" s="1"/>
  <c r="S463" i="6" s="1"/>
  <c r="I474" i="6"/>
  <c r="B475" i="6" s="1"/>
  <c r="S475" i="6" s="1"/>
  <c r="J474" i="6"/>
  <c r="J486" i="6"/>
  <c r="I486" i="6"/>
  <c r="B487" i="6" s="1"/>
  <c r="S487" i="6" s="1"/>
  <c r="I498" i="6"/>
  <c r="B499" i="6" s="1"/>
  <c r="S499" i="6" s="1"/>
  <c r="J498" i="6"/>
  <c r="P528" i="6"/>
  <c r="J528" i="6"/>
  <c r="I528" i="6"/>
  <c r="B529" i="6" s="1"/>
  <c r="S529" i="6" s="1"/>
  <c r="J594" i="6"/>
  <c r="I594" i="6"/>
  <c r="B595" i="6" s="1"/>
  <c r="S595" i="6" s="1"/>
  <c r="P966" i="6"/>
  <c r="Q966" i="6" s="1"/>
  <c r="J966" i="6"/>
  <c r="I966" i="6"/>
  <c r="B967" i="6" s="1"/>
  <c r="S967" i="6" s="1"/>
  <c r="P44" i="6"/>
  <c r="Q44" i="6" s="1"/>
  <c r="I44" i="6"/>
  <c r="B45" i="6" s="1"/>
  <c r="J44" i="6"/>
  <c r="P103" i="6"/>
  <c r="I103" i="6"/>
  <c r="B104" i="6" s="1"/>
  <c r="J103" i="6"/>
  <c r="P157" i="6"/>
  <c r="Q157" i="6" s="1"/>
  <c r="J157" i="6"/>
  <c r="I157" i="6"/>
  <c r="B158" i="6" s="1"/>
  <c r="P175" i="6"/>
  <c r="P161" i="10" s="1"/>
  <c r="J175" i="6"/>
  <c r="I175" i="6"/>
  <c r="B176" i="6" s="1"/>
  <c r="S176" i="6" s="1"/>
  <c r="J181" i="6"/>
  <c r="I181" i="6"/>
  <c r="B182" i="6" s="1"/>
  <c r="S182" i="6" s="1"/>
  <c r="P187" i="6"/>
  <c r="P173" i="10" s="1"/>
  <c r="J187" i="6"/>
  <c r="I187" i="6"/>
  <c r="B188" i="6" s="1"/>
  <c r="S188" i="6" s="1"/>
  <c r="P193" i="6"/>
  <c r="J193" i="6"/>
  <c r="I193" i="6"/>
  <c r="B194" i="6" s="1"/>
  <c r="S194" i="6" s="1"/>
  <c r="J205" i="6"/>
  <c r="I205" i="6"/>
  <c r="B206" i="6" s="1"/>
  <c r="S206" i="6" s="1"/>
  <c r="P211" i="6"/>
  <c r="Q211" i="6" s="1"/>
  <c r="J211" i="6"/>
  <c r="I211" i="6"/>
  <c r="B212" i="6" s="1"/>
  <c r="S212" i="6" s="1"/>
  <c r="P217" i="6"/>
  <c r="Q217" i="6" s="1"/>
  <c r="I217" i="6"/>
  <c r="B218" i="6" s="1"/>
  <c r="S218" i="6" s="1"/>
  <c r="J217" i="6"/>
  <c r="P223" i="6"/>
  <c r="Q223" i="6" s="1"/>
  <c r="J223" i="6"/>
  <c r="I223" i="6"/>
  <c r="B224" i="6" s="1"/>
  <c r="S224" i="6" s="1"/>
  <c r="J229" i="6"/>
  <c r="I229" i="6"/>
  <c r="B230" i="6" s="1"/>
  <c r="S230" i="6" s="1"/>
  <c r="P235" i="6"/>
  <c r="Q235" i="6" s="1"/>
  <c r="J235" i="6"/>
  <c r="I235" i="6"/>
  <c r="B236" i="6" s="1"/>
  <c r="S236" i="6" s="1"/>
  <c r="P241" i="6"/>
  <c r="P227" i="10" s="1"/>
  <c r="J241" i="6"/>
  <c r="I241" i="6"/>
  <c r="B242" i="6" s="1"/>
  <c r="S242" i="6" s="1"/>
  <c r="P247" i="6"/>
  <c r="J247" i="6"/>
  <c r="I247" i="6"/>
  <c r="B248" i="6" s="1"/>
  <c r="S248" i="6" s="1"/>
  <c r="J253" i="6"/>
  <c r="I253" i="6"/>
  <c r="B254" i="6" s="1"/>
  <c r="S254" i="6" s="1"/>
  <c r="P259" i="6"/>
  <c r="Q259" i="6" s="1"/>
  <c r="J259" i="6"/>
  <c r="I259" i="6"/>
  <c r="B260" i="6" s="1"/>
  <c r="S260" i="6" s="1"/>
  <c r="P265" i="6"/>
  <c r="Q265" i="6" s="1"/>
  <c r="J265" i="6"/>
  <c r="I265" i="6"/>
  <c r="B266" i="6" s="1"/>
  <c r="S266" i="6" s="1"/>
  <c r="P271" i="6"/>
  <c r="J271" i="6"/>
  <c r="I271" i="6"/>
  <c r="B272" i="6" s="1"/>
  <c r="S272" i="6" s="1"/>
  <c r="J277" i="6"/>
  <c r="I277" i="6"/>
  <c r="B278" i="6" s="1"/>
  <c r="S278" i="6" s="1"/>
  <c r="P283" i="6"/>
  <c r="Q283" i="6" s="1"/>
  <c r="J283" i="6"/>
  <c r="I283" i="6"/>
  <c r="B284" i="6" s="1"/>
  <c r="S284" i="6" s="1"/>
  <c r="J289" i="6"/>
  <c r="I289" i="6"/>
  <c r="B290" i="6" s="1"/>
  <c r="S290" i="6" s="1"/>
  <c r="P295" i="6"/>
  <c r="P281" i="10" s="1"/>
  <c r="J295" i="6"/>
  <c r="I295" i="6"/>
  <c r="B296" i="6" s="1"/>
  <c r="S296" i="6" s="1"/>
  <c r="I301" i="6"/>
  <c r="B302" i="6" s="1"/>
  <c r="S302" i="6" s="1"/>
  <c r="J301" i="6"/>
  <c r="I313" i="6"/>
  <c r="B314" i="6" s="1"/>
  <c r="S314" i="6" s="1"/>
  <c r="J313" i="6"/>
  <c r="P319" i="6"/>
  <c r="Q319" i="6" s="1"/>
  <c r="J319" i="6"/>
  <c r="I319" i="6"/>
  <c r="B320" i="6" s="1"/>
  <c r="S320" i="6" s="1"/>
  <c r="J325" i="6"/>
  <c r="I325" i="6"/>
  <c r="B326" i="6" s="1"/>
  <c r="S326" i="6" s="1"/>
  <c r="P331" i="6"/>
  <c r="Q331" i="6" s="1"/>
  <c r="J331" i="6"/>
  <c r="I331" i="6"/>
  <c r="B332" i="6" s="1"/>
  <c r="S332" i="6" s="1"/>
  <c r="J337" i="6"/>
  <c r="I337" i="6"/>
  <c r="B338" i="6" s="1"/>
  <c r="S338" i="6" s="1"/>
  <c r="P343" i="6"/>
  <c r="I343" i="6"/>
  <c r="B344" i="6" s="1"/>
  <c r="S344" i="6" s="1"/>
  <c r="J343" i="6"/>
  <c r="I349" i="6"/>
  <c r="B350" i="6" s="1"/>
  <c r="S350" i="6" s="1"/>
  <c r="J349" i="6"/>
  <c r="J355" i="6"/>
  <c r="I355" i="6"/>
  <c r="B356" i="6" s="1"/>
  <c r="S356" i="6" s="1"/>
  <c r="J361" i="6"/>
  <c r="I361" i="6"/>
  <c r="B362" i="6" s="1"/>
  <c r="S362" i="6" s="1"/>
  <c r="I367" i="6"/>
  <c r="B368" i="6" s="1"/>
  <c r="S368" i="6" s="1"/>
  <c r="J367" i="6"/>
  <c r="J373" i="6"/>
  <c r="I373" i="6"/>
  <c r="B374" i="6" s="1"/>
  <c r="S374" i="6" s="1"/>
  <c r="J379" i="6"/>
  <c r="I379" i="6"/>
  <c r="B380" i="6" s="1"/>
  <c r="S380" i="6" s="1"/>
  <c r="P385" i="6"/>
  <c r="Q385" i="6" s="1"/>
  <c r="J385" i="6"/>
  <c r="I385" i="6"/>
  <c r="B386" i="6" s="1"/>
  <c r="S386" i="6" s="1"/>
  <c r="J391" i="6"/>
  <c r="I391" i="6"/>
  <c r="B392" i="6" s="1"/>
  <c r="S392" i="6" s="1"/>
  <c r="P397" i="6"/>
  <c r="Q397" i="6" s="1"/>
  <c r="J397" i="6"/>
  <c r="I397" i="6"/>
  <c r="B398" i="6" s="1"/>
  <c r="S398" i="6" s="1"/>
  <c r="J403" i="6"/>
  <c r="I403" i="6"/>
  <c r="B404" i="6" s="1"/>
  <c r="S404" i="6" s="1"/>
  <c r="J415" i="6"/>
  <c r="I415" i="6"/>
  <c r="B416" i="6" s="1"/>
  <c r="S416" i="6" s="1"/>
  <c r="P421" i="6"/>
  <c r="Q421" i="6" s="1"/>
  <c r="I421" i="6"/>
  <c r="B422" i="6" s="1"/>
  <c r="S422" i="6" s="1"/>
  <c r="J421" i="6"/>
  <c r="J427" i="6"/>
  <c r="I427" i="6"/>
  <c r="B428" i="6" s="1"/>
  <c r="S428" i="6" s="1"/>
  <c r="P433" i="6"/>
  <c r="Q433" i="6" s="1"/>
  <c r="J433" i="6"/>
  <c r="I433" i="6"/>
  <c r="B434" i="6" s="1"/>
  <c r="S434" i="6" s="1"/>
  <c r="J439" i="6"/>
  <c r="I439" i="6"/>
  <c r="B440" i="6" s="1"/>
  <c r="S440" i="6" s="1"/>
  <c r="P445" i="6"/>
  <c r="Q445" i="6" s="1"/>
  <c r="J445" i="6"/>
  <c r="I445" i="6"/>
  <c r="B446" i="6" s="1"/>
  <c r="S446" i="6" s="1"/>
  <c r="I451" i="6"/>
  <c r="B452" i="6" s="1"/>
  <c r="S452" i="6" s="1"/>
  <c r="J451" i="6"/>
  <c r="J457" i="6"/>
  <c r="I457" i="6"/>
  <c r="B458" i="6" s="1"/>
  <c r="S458" i="6" s="1"/>
  <c r="J463" i="6"/>
  <c r="I463" i="6"/>
  <c r="B464" i="6" s="1"/>
  <c r="S464" i="6" s="1"/>
  <c r="J469" i="6"/>
  <c r="I469" i="6"/>
  <c r="B470" i="6" s="1"/>
  <c r="S470" i="6" s="1"/>
  <c r="J475" i="6"/>
  <c r="I475" i="6"/>
  <c r="B476" i="6" s="1"/>
  <c r="S476" i="6" s="1"/>
  <c r="J481" i="6"/>
  <c r="I481" i="6"/>
  <c r="B482" i="6" s="1"/>
  <c r="S482" i="6" s="1"/>
  <c r="J487" i="6"/>
  <c r="I487" i="6"/>
  <c r="B488" i="6" s="1"/>
  <c r="S488" i="6" s="1"/>
  <c r="J493" i="6"/>
  <c r="I493" i="6"/>
  <c r="B494" i="6" s="1"/>
  <c r="S494" i="6" s="1"/>
  <c r="J499" i="6"/>
  <c r="I499" i="6"/>
  <c r="B500" i="6" s="1"/>
  <c r="S500" i="6" s="1"/>
  <c r="J511" i="6"/>
  <c r="I511" i="6"/>
  <c r="B512" i="6" s="1"/>
  <c r="S512" i="6" s="1"/>
  <c r="J517" i="6"/>
  <c r="I517" i="6"/>
  <c r="B518" i="6" s="1"/>
  <c r="S518" i="6" s="1"/>
  <c r="J523" i="6"/>
  <c r="I523" i="6"/>
  <c r="B524" i="6" s="1"/>
  <c r="S524" i="6" s="1"/>
  <c r="I529" i="6"/>
  <c r="B530" i="6" s="1"/>
  <c r="S530" i="6" s="1"/>
  <c r="J529" i="6"/>
  <c r="J535" i="6"/>
  <c r="I535" i="6"/>
  <c r="B536" i="6" s="1"/>
  <c r="S536" i="6" s="1"/>
  <c r="J541" i="6"/>
  <c r="I541" i="6"/>
  <c r="B542" i="6" s="1"/>
  <c r="S542" i="6" s="1"/>
  <c r="P547" i="6"/>
  <c r="P533" i="10" s="1"/>
  <c r="J547" i="6"/>
  <c r="I547" i="6"/>
  <c r="B548" i="6" s="1"/>
  <c r="S548" i="6" s="1"/>
  <c r="J553" i="6"/>
  <c r="I553" i="6"/>
  <c r="B554" i="6" s="1"/>
  <c r="S554" i="6" s="1"/>
  <c r="J559" i="6"/>
  <c r="I559" i="6"/>
  <c r="B560" i="6" s="1"/>
  <c r="S560" i="6" s="1"/>
  <c r="I565" i="6"/>
  <c r="B566" i="6" s="1"/>
  <c r="S566" i="6" s="1"/>
  <c r="J565" i="6"/>
  <c r="P571" i="6"/>
  <c r="P557" i="10" s="1"/>
  <c r="J571" i="6"/>
  <c r="I571" i="6"/>
  <c r="B572" i="6" s="1"/>
  <c r="S572" i="6" s="1"/>
  <c r="J577" i="6"/>
  <c r="I577" i="6"/>
  <c r="B578" i="6" s="1"/>
  <c r="S578" i="6" s="1"/>
  <c r="J589" i="6"/>
  <c r="I589" i="6"/>
  <c r="B590" i="6" s="1"/>
  <c r="S590" i="6" s="1"/>
  <c r="P595" i="6"/>
  <c r="Q595" i="6" s="1"/>
  <c r="J595" i="6"/>
  <c r="I595" i="6"/>
  <c r="B596" i="6" s="1"/>
  <c r="S596" i="6" s="1"/>
  <c r="I601" i="6"/>
  <c r="B602" i="6" s="1"/>
  <c r="S602" i="6" s="1"/>
  <c r="J601" i="6"/>
  <c r="P607" i="6"/>
  <c r="Q607" i="6" s="1"/>
  <c r="J607" i="6"/>
  <c r="I607" i="6"/>
  <c r="B608" i="6" s="1"/>
  <c r="S608" i="6" s="1"/>
  <c r="J613" i="6"/>
  <c r="I613" i="6"/>
  <c r="B614" i="6" s="1"/>
  <c r="S614" i="6" s="1"/>
  <c r="P619" i="6"/>
  <c r="J619" i="6"/>
  <c r="I619" i="6"/>
  <c r="B620" i="6" s="1"/>
  <c r="S620" i="6" s="1"/>
  <c r="J625" i="6"/>
  <c r="I625" i="6"/>
  <c r="B626" i="6" s="1"/>
  <c r="S626" i="6" s="1"/>
  <c r="P631" i="6"/>
  <c r="Q631" i="6" s="1"/>
  <c r="I631" i="6"/>
  <c r="B632" i="6" s="1"/>
  <c r="S632" i="6" s="1"/>
  <c r="J631" i="6"/>
  <c r="J637" i="6"/>
  <c r="I637" i="6"/>
  <c r="B638" i="6" s="1"/>
  <c r="S638" i="6" s="1"/>
  <c r="J649" i="6"/>
  <c r="I649" i="6"/>
  <c r="B650" i="6" s="1"/>
  <c r="S650" i="6" s="1"/>
  <c r="I655" i="6"/>
  <c r="B656" i="6" s="1"/>
  <c r="S656" i="6" s="1"/>
  <c r="J655" i="6"/>
  <c r="I661" i="6"/>
  <c r="B662" i="6" s="1"/>
  <c r="S662" i="6" s="1"/>
  <c r="J661" i="6"/>
  <c r="J667" i="6"/>
  <c r="I667" i="6"/>
  <c r="B668" i="6" s="1"/>
  <c r="S668" i="6" s="1"/>
  <c r="I673" i="6"/>
  <c r="B674" i="6" s="1"/>
  <c r="S674" i="6" s="1"/>
  <c r="J673" i="6"/>
  <c r="J679" i="6"/>
  <c r="I679" i="6"/>
  <c r="B680" i="6" s="1"/>
  <c r="S680" i="6" s="1"/>
  <c r="J685" i="6"/>
  <c r="I685" i="6"/>
  <c r="B686" i="6" s="1"/>
  <c r="S686" i="6" s="1"/>
  <c r="J697" i="6"/>
  <c r="I697" i="6"/>
  <c r="B698" i="6" s="1"/>
  <c r="S698" i="6" s="1"/>
  <c r="J703" i="6"/>
  <c r="I703" i="6"/>
  <c r="B704" i="6" s="1"/>
  <c r="S704" i="6" s="1"/>
  <c r="J709" i="6"/>
  <c r="I709" i="6"/>
  <c r="B710" i="6" s="1"/>
  <c r="S710" i="6" s="1"/>
  <c r="I715" i="6"/>
  <c r="B716" i="6" s="1"/>
  <c r="S716" i="6" s="1"/>
  <c r="J715" i="6"/>
  <c r="J721" i="6"/>
  <c r="I721" i="6"/>
  <c r="B722" i="6" s="1"/>
  <c r="S722" i="6" s="1"/>
  <c r="J727" i="6"/>
  <c r="I727" i="6"/>
  <c r="B728" i="6" s="1"/>
  <c r="S728" i="6" s="1"/>
  <c r="J739" i="6"/>
  <c r="I739" i="6"/>
  <c r="B740" i="6" s="1"/>
  <c r="S740" i="6" s="1"/>
  <c r="I745" i="6"/>
  <c r="B746" i="6" s="1"/>
  <c r="S746" i="6" s="1"/>
  <c r="J745" i="6"/>
  <c r="P751" i="6"/>
  <c r="Q751" i="6" s="1"/>
  <c r="J751" i="6"/>
  <c r="I751" i="6"/>
  <c r="B752" i="6" s="1"/>
  <c r="S752" i="6" s="1"/>
  <c r="J757" i="6"/>
  <c r="I757" i="6"/>
  <c r="B758" i="6" s="1"/>
  <c r="S758" i="6" s="1"/>
  <c r="J769" i="6"/>
  <c r="I769" i="6"/>
  <c r="B770" i="6" s="1"/>
  <c r="S770" i="6" s="1"/>
  <c r="J775" i="6"/>
  <c r="I775" i="6"/>
  <c r="B776" i="6" s="1"/>
  <c r="S776" i="6" s="1"/>
  <c r="J793" i="6"/>
  <c r="I793" i="6"/>
  <c r="B794" i="6" s="1"/>
  <c r="S794" i="6" s="1"/>
  <c r="P979" i="6"/>
  <c r="Q979" i="6" s="1"/>
  <c r="I979" i="6"/>
  <c r="B980" i="6" s="1"/>
  <c r="S980" i="6" s="1"/>
  <c r="J979" i="6"/>
  <c r="P75" i="6"/>
  <c r="Q75" i="6" s="1"/>
  <c r="I75" i="6"/>
  <c r="B76" i="6" s="1"/>
  <c r="J75" i="6"/>
  <c r="O47" i="6"/>
  <c r="N98" i="7"/>
  <c r="D98" i="7" s="1"/>
  <c r="D97" i="7"/>
  <c r="O97" i="7" s="1"/>
  <c r="O1068" i="10" s="1"/>
  <c r="N88" i="7"/>
  <c r="D88" i="7" s="1"/>
  <c r="P88" i="7" s="1"/>
  <c r="N45" i="7"/>
  <c r="N46" i="7" s="1"/>
  <c r="N33" i="7"/>
  <c r="N34" i="7" s="1"/>
  <c r="N50" i="6"/>
  <c r="N51" i="6"/>
  <c r="N45" i="6"/>
  <c r="P168" i="10"/>
  <c r="P180" i="10"/>
  <c r="Q214" i="6"/>
  <c r="P200" i="10"/>
  <c r="Q234" i="6"/>
  <c r="Q254" i="6"/>
  <c r="P240" i="10"/>
  <c r="Q302" i="6"/>
  <c r="P288" i="10"/>
  <c r="Q318" i="6"/>
  <c r="P304" i="10"/>
  <c r="Q334" i="6"/>
  <c r="P320" i="10"/>
  <c r="Q338" i="6"/>
  <c r="P324" i="10"/>
  <c r="Q342" i="6"/>
  <c r="P328" i="10"/>
  <c r="Q362" i="6"/>
  <c r="P348" i="10"/>
  <c r="Q378" i="6"/>
  <c r="Q382" i="6"/>
  <c r="P368" i="10"/>
  <c r="Q386" i="6"/>
  <c r="P372" i="10"/>
  <c r="P378" i="10"/>
  <c r="P380" i="10"/>
  <c r="Q396" i="6"/>
  <c r="P382" i="10"/>
  <c r="P398" i="10"/>
  <c r="Q430" i="6"/>
  <c r="P416" i="10"/>
  <c r="Q438" i="6"/>
  <c r="P424" i="10"/>
  <c r="Q446" i="6"/>
  <c r="P432" i="10"/>
  <c r="Q448" i="6"/>
  <c r="P434" i="10"/>
  <c r="P438" i="10"/>
  <c r="Q456" i="6"/>
  <c r="P442" i="10"/>
  <c r="Q460" i="6"/>
  <c r="P446" i="10"/>
  <c r="Q476" i="6"/>
  <c r="P462" i="10"/>
  <c r="P478" i="10"/>
  <c r="Q496" i="6"/>
  <c r="P482" i="10"/>
  <c r="Q500" i="6"/>
  <c r="P486" i="10"/>
  <c r="Q508" i="6"/>
  <c r="P494" i="10"/>
  <c r="Q528" i="6"/>
  <c r="P514" i="10"/>
  <c r="Q536" i="6"/>
  <c r="P522" i="10"/>
  <c r="Q544" i="6"/>
  <c r="P530" i="10"/>
  <c r="Q550" i="6"/>
  <c r="P536" i="10"/>
  <c r="Q560" i="6"/>
  <c r="P546" i="10"/>
  <c r="Q584" i="6"/>
  <c r="P570" i="10"/>
  <c r="Q588" i="6"/>
  <c r="P574" i="10"/>
  <c r="Q600" i="6"/>
  <c r="P586" i="10"/>
  <c r="Q604" i="6"/>
  <c r="P590" i="10"/>
  <c r="Q608" i="6"/>
  <c r="P594" i="10"/>
  <c r="Q614" i="6"/>
  <c r="P600" i="10"/>
  <c r="Q616" i="6"/>
  <c r="P602" i="10"/>
  <c r="Q624" i="6"/>
  <c r="P610" i="10"/>
  <c r="Q644" i="6"/>
  <c r="P630" i="10"/>
  <c r="Q646" i="6"/>
  <c r="Q648" i="6"/>
  <c r="Q652" i="6"/>
  <c r="P638" i="10"/>
  <c r="Q662" i="6"/>
  <c r="P648" i="10"/>
  <c r="Q668" i="6"/>
  <c r="P654" i="10"/>
  <c r="Q670" i="6"/>
  <c r="P656" i="10"/>
  <c r="Q672" i="6"/>
  <c r="P658" i="10"/>
  <c r="P668" i="10"/>
  <c r="Q686" i="6"/>
  <c r="P672" i="10"/>
  <c r="Q692" i="6"/>
  <c r="P678" i="10"/>
  <c r="Q696" i="6"/>
  <c r="Q700" i="6"/>
  <c r="P686" i="10"/>
  <c r="Q702" i="6"/>
  <c r="P688" i="10"/>
  <c r="Q710" i="6"/>
  <c r="P696" i="10"/>
  <c r="Q718" i="6"/>
  <c r="P704" i="10"/>
  <c r="P706" i="10"/>
  <c r="Q726" i="6"/>
  <c r="P712" i="10"/>
  <c r="Q730" i="6"/>
  <c r="P716" i="10"/>
  <c r="Q734" i="6"/>
  <c r="P720" i="10"/>
  <c r="Q744" i="6"/>
  <c r="P730" i="10"/>
  <c r="Q748" i="6"/>
  <c r="P734" i="10"/>
  <c r="Q750" i="6"/>
  <c r="P736" i="10"/>
  <c r="P754" i="10"/>
  <c r="Q772" i="6"/>
  <c r="P758" i="10"/>
  <c r="Q784" i="6"/>
  <c r="P770" i="10"/>
  <c r="Q788" i="6"/>
  <c r="P774" i="10"/>
  <c r="Q804" i="6"/>
  <c r="P790" i="10"/>
  <c r="Q814" i="6"/>
  <c r="P800" i="10"/>
  <c r="Q818" i="6"/>
  <c r="P804" i="10"/>
  <c r="Q820" i="6"/>
  <c r="P806" i="10"/>
  <c r="Q822" i="6"/>
  <c r="P808" i="10"/>
  <c r="Q828" i="6"/>
  <c r="P818" i="10"/>
  <c r="P834" i="10"/>
  <c r="Q852" i="6"/>
  <c r="P838" i="10"/>
  <c r="Q864" i="6"/>
  <c r="P854" i="10"/>
  <c r="Q872" i="6"/>
  <c r="P858" i="10"/>
  <c r="Q874" i="6"/>
  <c r="P860" i="10"/>
  <c r="Q876" i="6"/>
  <c r="P862" i="10"/>
  <c r="Q878" i="6"/>
  <c r="P864" i="10"/>
  <c r="P868" i="10"/>
  <c r="Q896" i="6"/>
  <c r="P882" i="10"/>
  <c r="Q78" i="6"/>
  <c r="P64" i="10"/>
  <c r="P172" i="10"/>
  <c r="P184" i="10"/>
  <c r="Q210" i="6"/>
  <c r="P196" i="10"/>
  <c r="Q218" i="6"/>
  <c r="P204" i="10"/>
  <c r="Q262" i="6"/>
  <c r="P248" i="10"/>
  <c r="P256" i="10"/>
  <c r="Q278" i="6"/>
  <c r="P264" i="10"/>
  <c r="Q922" i="6"/>
  <c r="P908" i="10"/>
  <c r="Q926" i="6"/>
  <c r="P912" i="10"/>
  <c r="Q934" i="6"/>
  <c r="P920" i="10"/>
  <c r="Q950" i="6"/>
  <c r="P936" i="10"/>
  <c r="Q976" i="6"/>
  <c r="P962" i="10"/>
  <c r="Q980" i="6"/>
  <c r="P966" i="10"/>
  <c r="Q984" i="6"/>
  <c r="P970" i="10"/>
  <c r="Q988" i="6"/>
  <c r="P974" i="10"/>
  <c r="Q49" i="6"/>
  <c r="P35" i="10"/>
  <c r="Q155" i="6"/>
  <c r="P141" i="10"/>
  <c r="Q183" i="6"/>
  <c r="P169" i="10"/>
  <c r="Q187" i="6"/>
  <c r="Q193" i="6"/>
  <c r="P179" i="10"/>
  <c r="Q203" i="6"/>
  <c r="P189" i="10"/>
  <c r="Q207" i="6"/>
  <c r="P193" i="10"/>
  <c r="Q215" i="6"/>
  <c r="P201" i="10"/>
  <c r="Q243" i="6"/>
  <c r="P229" i="10"/>
  <c r="Q247" i="6"/>
  <c r="P233" i="10"/>
  <c r="Q249" i="6"/>
  <c r="Q251" i="6"/>
  <c r="P237" i="10"/>
  <c r="Q263" i="6"/>
  <c r="P249" i="10"/>
  <c r="Q267" i="6"/>
  <c r="P253" i="10"/>
  <c r="Q271" i="6"/>
  <c r="P257" i="10"/>
  <c r="P259" i="10"/>
  <c r="Q279" i="6"/>
  <c r="Q299" i="6"/>
  <c r="P285" i="10"/>
  <c r="Q303" i="6"/>
  <c r="P289" i="10"/>
  <c r="P293" i="10"/>
  <c r="Q327" i="6"/>
  <c r="P313" i="10"/>
  <c r="Q343" i="6"/>
  <c r="P329" i="10"/>
  <c r="Q347" i="6"/>
  <c r="P333" i="10"/>
  <c r="Q393" i="6"/>
  <c r="P379" i="10"/>
  <c r="Q401" i="6"/>
  <c r="P387" i="10"/>
  <c r="P399" i="10"/>
  <c r="P407" i="10"/>
  <c r="Q425" i="6"/>
  <c r="P411" i="10"/>
  <c r="Q429" i="6"/>
  <c r="P415" i="10"/>
  <c r="Q547" i="6"/>
  <c r="Q575" i="6"/>
  <c r="P561" i="10"/>
  <c r="Q587" i="6"/>
  <c r="P573" i="10"/>
  <c r="P581" i="10"/>
  <c r="Q615" i="6"/>
  <c r="P601" i="10"/>
  <c r="Q619" i="6"/>
  <c r="P605" i="10"/>
  <c r="Q623" i="6"/>
  <c r="P609" i="10"/>
  <c r="P621" i="10"/>
  <c r="Q639" i="6"/>
  <c r="P625" i="10"/>
  <c r="Q643" i="6"/>
  <c r="P629" i="10"/>
  <c r="Q871" i="6"/>
  <c r="P857" i="10"/>
  <c r="Q887" i="6"/>
  <c r="P873" i="10"/>
  <c r="Q891" i="6"/>
  <c r="P877" i="10"/>
  <c r="P887" i="10"/>
  <c r="Q905" i="6"/>
  <c r="P891" i="10"/>
  <c r="Q77" i="6"/>
  <c r="P63" i="10"/>
  <c r="Q103" i="6"/>
  <c r="P89" i="10"/>
  <c r="Q129" i="6"/>
  <c r="P115" i="10"/>
  <c r="Q185" i="6"/>
  <c r="P171" i="10"/>
  <c r="Q915" i="6"/>
  <c r="P901" i="10"/>
  <c r="Q925" i="6"/>
  <c r="P911" i="10"/>
  <c r="Q935" i="6"/>
  <c r="P921" i="10"/>
  <c r="Q939" i="6"/>
  <c r="P925" i="10"/>
  <c r="Q941" i="6"/>
  <c r="P927" i="10"/>
  <c r="P941" i="10"/>
  <c r="Q975" i="6"/>
  <c r="P981" i="10"/>
  <c r="Q999" i="6"/>
  <c r="P985" i="10"/>
  <c r="P78" i="7"/>
  <c r="O78" i="7"/>
  <c r="O1049" i="10" s="1"/>
  <c r="K78" i="7"/>
  <c r="K119" i="7"/>
  <c r="T119" i="7"/>
  <c r="O119" i="7"/>
  <c r="O1090" i="10" s="1"/>
  <c r="S119" i="7"/>
  <c r="P119" i="7"/>
  <c r="U119" i="7"/>
  <c r="K222" i="7"/>
  <c r="U222" i="7"/>
  <c r="P222" i="7"/>
  <c r="T222" i="7"/>
  <c r="O222" i="7"/>
  <c r="O1193" i="10" s="1"/>
  <c r="S222" i="7"/>
  <c r="K270" i="7"/>
  <c r="T270" i="7"/>
  <c r="O270" i="7"/>
  <c r="O1241" i="10" s="1"/>
  <c r="P270" i="7"/>
  <c r="U270" i="7"/>
  <c r="S270" i="7"/>
  <c r="K283" i="7"/>
  <c r="U283" i="7"/>
  <c r="P283" i="7"/>
  <c r="O283" i="7"/>
  <c r="O1254" i="10" s="1"/>
  <c r="T283" i="7"/>
  <c r="S283" i="7"/>
  <c r="K363" i="7"/>
  <c r="U363" i="7"/>
  <c r="P363" i="7"/>
  <c r="T363" i="7"/>
  <c r="O363" i="7"/>
  <c r="O1334" i="10" s="1"/>
  <c r="S363" i="7"/>
  <c r="U389" i="7"/>
  <c r="P389" i="7"/>
  <c r="S389" i="7"/>
  <c r="T389" i="7"/>
  <c r="O389" i="7"/>
  <c r="O1360" i="10" s="1"/>
  <c r="K389" i="7"/>
  <c r="S443" i="7"/>
  <c r="U443" i="7"/>
  <c r="P443" i="7"/>
  <c r="T443" i="7"/>
  <c r="O443" i="7"/>
  <c r="O1414" i="10" s="1"/>
  <c r="K443" i="7"/>
  <c r="T462" i="7"/>
  <c r="O462" i="7"/>
  <c r="O1433" i="10" s="1"/>
  <c r="U462" i="7"/>
  <c r="S462" i="7"/>
  <c r="P462" i="7"/>
  <c r="K462" i="7"/>
  <c r="K484" i="7"/>
  <c r="T484" i="7"/>
  <c r="O484" i="7"/>
  <c r="O1455" i="10" s="1"/>
  <c r="U484" i="7"/>
  <c r="S484" i="7"/>
  <c r="P484" i="7"/>
  <c r="K488" i="7"/>
  <c r="T488" i="7"/>
  <c r="O488" i="7"/>
  <c r="O1459" i="10" s="1"/>
  <c r="U488" i="7"/>
  <c r="S488" i="7"/>
  <c r="P488" i="7"/>
  <c r="K492" i="7"/>
  <c r="T492" i="7"/>
  <c r="O492" i="7"/>
  <c r="O1463" i="10" s="1"/>
  <c r="U492" i="7"/>
  <c r="S492" i="7"/>
  <c r="P492" i="7"/>
  <c r="T510" i="7"/>
  <c r="O510" i="7"/>
  <c r="O1481" i="10" s="1"/>
  <c r="U510" i="7"/>
  <c r="S510" i="7"/>
  <c r="P510" i="7"/>
  <c r="K510" i="7"/>
  <c r="K543" i="7"/>
  <c r="T543" i="7"/>
  <c r="O543" i="7"/>
  <c r="O1514" i="10" s="1"/>
  <c r="U543" i="7"/>
  <c r="P543" i="7"/>
  <c r="S543" i="7"/>
  <c r="K551" i="7"/>
  <c r="T551" i="7"/>
  <c r="O551" i="7"/>
  <c r="O1522" i="10" s="1"/>
  <c r="P551" i="7"/>
  <c r="S551" i="7"/>
  <c r="U551" i="7"/>
  <c r="K559" i="7"/>
  <c r="T559" i="7"/>
  <c r="O559" i="7"/>
  <c r="O1530" i="10" s="1"/>
  <c r="P559" i="7"/>
  <c r="S559" i="7"/>
  <c r="U559" i="7"/>
  <c r="K567" i="7"/>
  <c r="T567" i="7"/>
  <c r="O567" i="7"/>
  <c r="O1538" i="10" s="1"/>
  <c r="P567" i="7"/>
  <c r="S567" i="7"/>
  <c r="U567" i="7"/>
  <c r="K575" i="7"/>
  <c r="T575" i="7"/>
  <c r="O575" i="7"/>
  <c r="O1546" i="10" s="1"/>
  <c r="P575" i="7"/>
  <c r="S575" i="7"/>
  <c r="U575" i="7"/>
  <c r="K583" i="7"/>
  <c r="T583" i="7"/>
  <c r="O583" i="7"/>
  <c r="O1554" i="10" s="1"/>
  <c r="P583" i="7"/>
  <c r="S583" i="7"/>
  <c r="U583" i="7"/>
  <c r="K591" i="7"/>
  <c r="T591" i="7"/>
  <c r="O591" i="7"/>
  <c r="O1562" i="10" s="1"/>
  <c r="P591" i="7"/>
  <c r="S591" i="7"/>
  <c r="U591" i="7"/>
  <c r="K599" i="7"/>
  <c r="T599" i="7"/>
  <c r="O599" i="7"/>
  <c r="O1570" i="10" s="1"/>
  <c r="P599" i="7"/>
  <c r="S599" i="7"/>
  <c r="U599" i="7"/>
  <c r="K607" i="7"/>
  <c r="T607" i="7"/>
  <c r="O607" i="7"/>
  <c r="O1578" i="10" s="1"/>
  <c r="P607" i="7"/>
  <c r="S607" i="7"/>
  <c r="U607" i="7"/>
  <c r="K615" i="7"/>
  <c r="T615" i="7"/>
  <c r="O615" i="7"/>
  <c r="O1586" i="10" s="1"/>
  <c r="P615" i="7"/>
  <c r="U615" i="7"/>
  <c r="S615" i="7"/>
  <c r="K623" i="7"/>
  <c r="T623" i="7"/>
  <c r="O623" i="7"/>
  <c r="O1594" i="10" s="1"/>
  <c r="P623" i="7"/>
  <c r="U623" i="7"/>
  <c r="S623" i="7"/>
  <c r="K631" i="7"/>
  <c r="T631" i="7"/>
  <c r="O631" i="7"/>
  <c r="O1602" i="10" s="1"/>
  <c r="P631" i="7"/>
  <c r="U631" i="7"/>
  <c r="S631" i="7"/>
  <c r="K684" i="7"/>
  <c r="U684" i="7"/>
  <c r="P684" i="7"/>
  <c r="T684" i="7"/>
  <c r="O684" i="7"/>
  <c r="O1655" i="10" s="1"/>
  <c r="S684" i="7"/>
  <c r="K688" i="7"/>
  <c r="U688" i="7"/>
  <c r="P688" i="7"/>
  <c r="T688" i="7"/>
  <c r="O688" i="7"/>
  <c r="O1659" i="10" s="1"/>
  <c r="S688" i="7"/>
  <c r="K711" i="7"/>
  <c r="T711" i="7"/>
  <c r="O711" i="7"/>
  <c r="O1682" i="10" s="1"/>
  <c r="S711" i="7"/>
  <c r="P711" i="7"/>
  <c r="U711" i="7"/>
  <c r="U712" i="7"/>
  <c r="P712" i="7"/>
  <c r="T712" i="7"/>
  <c r="O712" i="7"/>
  <c r="O1683" i="10" s="1"/>
  <c r="S712" i="7"/>
  <c r="K712" i="7"/>
  <c r="K722" i="7"/>
  <c r="T722" i="7"/>
  <c r="S722" i="7"/>
  <c r="P722" i="7"/>
  <c r="O722" i="7"/>
  <c r="O1693" i="10" s="1"/>
  <c r="U722" i="7"/>
  <c r="K730" i="7"/>
  <c r="T730" i="7"/>
  <c r="O730" i="7"/>
  <c r="O1701" i="10" s="1"/>
  <c r="P730" i="7"/>
  <c r="U730" i="7"/>
  <c r="S730" i="7"/>
  <c r="K738" i="7"/>
  <c r="T738" i="7"/>
  <c r="O738" i="7"/>
  <c r="O1709" i="10" s="1"/>
  <c r="P738" i="7"/>
  <c r="U738" i="7"/>
  <c r="S738" i="7"/>
  <c r="T746" i="7"/>
  <c r="O746" i="7"/>
  <c r="O1717" i="10" s="1"/>
  <c r="P746" i="7"/>
  <c r="U746" i="7"/>
  <c r="S746" i="7"/>
  <c r="K746" i="7"/>
  <c r="K777" i="7"/>
  <c r="S777" i="7"/>
  <c r="U777" i="7"/>
  <c r="P777" i="7"/>
  <c r="O777" i="7"/>
  <c r="O1748" i="10" s="1"/>
  <c r="T777" i="7"/>
  <c r="P96" i="7"/>
  <c r="O96" i="7"/>
  <c r="O1067" i="10" s="1"/>
  <c r="K96" i="7"/>
  <c r="S168" i="7"/>
  <c r="U168" i="7"/>
  <c r="P168" i="7"/>
  <c r="O168" i="7"/>
  <c r="O1139" i="10" s="1"/>
  <c r="T168" i="7"/>
  <c r="K168" i="7"/>
  <c r="K301" i="7"/>
  <c r="S301" i="7"/>
  <c r="T301" i="7"/>
  <c r="P301" i="7"/>
  <c r="O301" i="7"/>
  <c r="O1272" i="10" s="1"/>
  <c r="U301" i="7"/>
  <c r="K357" i="7"/>
  <c r="S357" i="7"/>
  <c r="T357" i="7"/>
  <c r="P357" i="7"/>
  <c r="O357" i="7"/>
  <c r="O1328" i="10" s="1"/>
  <c r="U357" i="7"/>
  <c r="K373" i="7"/>
  <c r="S373" i="7"/>
  <c r="T373" i="7"/>
  <c r="P373" i="7"/>
  <c r="O373" i="7"/>
  <c r="O1344" i="10" s="1"/>
  <c r="U373" i="7"/>
  <c r="K32" i="7"/>
  <c r="P32" i="7"/>
  <c r="O32" i="7"/>
  <c r="O1003" i="10" s="1"/>
  <c r="P94" i="7"/>
  <c r="O94" i="7"/>
  <c r="O1065" i="10" s="1"/>
  <c r="K94" i="7"/>
  <c r="S104" i="7"/>
  <c r="U104" i="7"/>
  <c r="P104" i="7"/>
  <c r="O104" i="7"/>
  <c r="O1075" i="10" s="1"/>
  <c r="T104" i="7"/>
  <c r="K104" i="7"/>
  <c r="S112" i="7"/>
  <c r="U112" i="7"/>
  <c r="P112" i="7"/>
  <c r="O112" i="7"/>
  <c r="O1083" i="10" s="1"/>
  <c r="T112" i="7"/>
  <c r="K112" i="7"/>
  <c r="S116" i="7"/>
  <c r="U116" i="7"/>
  <c r="P116" i="7"/>
  <c r="O116" i="7"/>
  <c r="O1087" i="10" s="1"/>
  <c r="T116" i="7"/>
  <c r="K116" i="7"/>
  <c r="K147" i="7"/>
  <c r="U147" i="7"/>
  <c r="P147" i="7"/>
  <c r="T147" i="7"/>
  <c r="O147" i="7"/>
  <c r="O1118" i="10" s="1"/>
  <c r="S147" i="7"/>
  <c r="U154" i="7"/>
  <c r="P154" i="7"/>
  <c r="T154" i="7"/>
  <c r="O154" i="7"/>
  <c r="O1125" i="10" s="1"/>
  <c r="S154" i="7"/>
  <c r="K154" i="7"/>
  <c r="U183" i="7"/>
  <c r="P183" i="7"/>
  <c r="T183" i="7"/>
  <c r="O183" i="7"/>
  <c r="O1154" i="10" s="1"/>
  <c r="S183" i="7"/>
  <c r="K183" i="7"/>
  <c r="S240" i="7"/>
  <c r="U240" i="7"/>
  <c r="P240" i="7"/>
  <c r="O240" i="7"/>
  <c r="O1211" i="10" s="1"/>
  <c r="T240" i="7"/>
  <c r="K240" i="7"/>
  <c r="K254" i="7"/>
  <c r="U254" i="7"/>
  <c r="P254" i="7"/>
  <c r="T254" i="7"/>
  <c r="O254" i="7"/>
  <c r="O1225" i="10" s="1"/>
  <c r="S254" i="7"/>
  <c r="K282" i="7"/>
  <c r="T282" i="7"/>
  <c r="O282" i="7"/>
  <c r="O1253" i="10" s="1"/>
  <c r="S282" i="7"/>
  <c r="P282" i="7"/>
  <c r="U282" i="7"/>
  <c r="K289" i="7"/>
  <c r="S289" i="7"/>
  <c r="T289" i="7"/>
  <c r="P289" i="7"/>
  <c r="O289" i="7"/>
  <c r="O1260" i="10" s="1"/>
  <c r="U289" i="7"/>
  <c r="U300" i="7"/>
  <c r="P300" i="7"/>
  <c r="T300" i="7"/>
  <c r="S300" i="7"/>
  <c r="O300" i="7"/>
  <c r="O1271" i="10" s="1"/>
  <c r="K300" i="7"/>
  <c r="K307" i="7"/>
  <c r="U307" i="7"/>
  <c r="P307" i="7"/>
  <c r="T307" i="7"/>
  <c r="O307" i="7"/>
  <c r="O1278" i="10" s="1"/>
  <c r="S307" i="7"/>
  <c r="U316" i="7"/>
  <c r="P316" i="7"/>
  <c r="T316" i="7"/>
  <c r="S316" i="7"/>
  <c r="O316" i="7"/>
  <c r="O1287" i="10" s="1"/>
  <c r="K316" i="7"/>
  <c r="K335" i="7"/>
  <c r="U335" i="7"/>
  <c r="P335" i="7"/>
  <c r="T335" i="7"/>
  <c r="O335" i="7"/>
  <c r="O1306" i="10" s="1"/>
  <c r="S335" i="7"/>
  <c r="U340" i="7"/>
  <c r="P340" i="7"/>
  <c r="T340" i="7"/>
  <c r="S340" i="7"/>
  <c r="O340" i="7"/>
  <c r="O1311" i="10" s="1"/>
  <c r="K340" i="7"/>
  <c r="T378" i="7"/>
  <c r="O378" i="7"/>
  <c r="O1349" i="10" s="1"/>
  <c r="P378" i="7"/>
  <c r="U378" i="7"/>
  <c r="S378" i="7"/>
  <c r="K378" i="7"/>
  <c r="K384" i="7"/>
  <c r="T384" i="7"/>
  <c r="O384" i="7"/>
  <c r="O1355" i="10" s="1"/>
  <c r="U384" i="7"/>
  <c r="S384" i="7"/>
  <c r="P384" i="7"/>
  <c r="U401" i="7"/>
  <c r="P401" i="7"/>
  <c r="S401" i="7"/>
  <c r="T401" i="7"/>
  <c r="O401" i="7"/>
  <c r="O1372" i="10" s="1"/>
  <c r="K401" i="7"/>
  <c r="T402" i="7"/>
  <c r="O402" i="7"/>
  <c r="O1373" i="10" s="1"/>
  <c r="U402" i="7"/>
  <c r="S402" i="7"/>
  <c r="P402" i="7"/>
  <c r="K402" i="7"/>
  <c r="T454" i="7"/>
  <c r="O454" i="7"/>
  <c r="O1425" i="10" s="1"/>
  <c r="U454" i="7"/>
  <c r="S454" i="7"/>
  <c r="P454" i="7"/>
  <c r="K454" i="7"/>
  <c r="S455" i="7"/>
  <c r="U455" i="7"/>
  <c r="P455" i="7"/>
  <c r="T455" i="7"/>
  <c r="O455" i="7"/>
  <c r="O1426" i="10" s="1"/>
  <c r="K455" i="7"/>
  <c r="K537" i="7"/>
  <c r="T537" i="7"/>
  <c r="O537" i="7"/>
  <c r="O1508" i="10" s="1"/>
  <c r="U537" i="7"/>
  <c r="P537" i="7"/>
  <c r="S537" i="7"/>
  <c r="U640" i="7"/>
  <c r="P640" i="7"/>
  <c r="S640" i="7"/>
  <c r="O640" i="7"/>
  <c r="O1611" i="10" s="1"/>
  <c r="T640" i="7"/>
  <c r="K640" i="7"/>
  <c r="S642" i="7"/>
  <c r="U642" i="7"/>
  <c r="P642" i="7"/>
  <c r="O642" i="7"/>
  <c r="O1613" i="10" s="1"/>
  <c r="T642" i="7"/>
  <c r="K642" i="7"/>
  <c r="K650" i="7"/>
  <c r="S650" i="7"/>
  <c r="U650" i="7"/>
  <c r="P650" i="7"/>
  <c r="O650" i="7"/>
  <c r="O1621" i="10" s="1"/>
  <c r="T650" i="7"/>
  <c r="U660" i="7"/>
  <c r="P660" i="7"/>
  <c r="T660" i="7"/>
  <c r="O660" i="7"/>
  <c r="O1631" i="10" s="1"/>
  <c r="S660" i="7"/>
  <c r="K660" i="7"/>
  <c r="S674" i="7"/>
  <c r="U674" i="7"/>
  <c r="P674" i="7"/>
  <c r="O674" i="7"/>
  <c r="O1645" i="10" s="1"/>
  <c r="T674" i="7"/>
  <c r="K674" i="7"/>
  <c r="S706" i="7"/>
  <c r="U706" i="7"/>
  <c r="P706" i="7"/>
  <c r="O706" i="7"/>
  <c r="O1677" i="10" s="1"/>
  <c r="T706" i="7"/>
  <c r="K706" i="7"/>
  <c r="U708" i="7"/>
  <c r="P708" i="7"/>
  <c r="T708" i="7"/>
  <c r="O708" i="7"/>
  <c r="O1679" i="10" s="1"/>
  <c r="S708" i="7"/>
  <c r="K708" i="7"/>
  <c r="U717" i="7"/>
  <c r="P717" i="7"/>
  <c r="T717" i="7"/>
  <c r="O717" i="7"/>
  <c r="O1688" i="10" s="1"/>
  <c r="S717" i="7"/>
  <c r="K717" i="7"/>
  <c r="S718" i="7"/>
  <c r="U718" i="7"/>
  <c r="P718" i="7"/>
  <c r="T718" i="7"/>
  <c r="O718" i="7"/>
  <c r="O1689" i="10" s="1"/>
  <c r="K718" i="7"/>
  <c r="K769" i="7"/>
  <c r="S769" i="7"/>
  <c r="U769" i="7"/>
  <c r="P769" i="7"/>
  <c r="O769" i="7"/>
  <c r="O1740" i="10" s="1"/>
  <c r="T769" i="7"/>
  <c r="K801" i="7"/>
  <c r="T801" i="7"/>
  <c r="O801" i="7"/>
  <c r="O1772" i="10" s="1"/>
  <c r="U801" i="7"/>
  <c r="S801" i="7"/>
  <c r="P801" i="7"/>
  <c r="K155" i="7"/>
  <c r="U155" i="7"/>
  <c r="P155" i="7"/>
  <c r="T155" i="7"/>
  <c r="O155" i="7"/>
  <c r="O1126" i="10" s="1"/>
  <c r="S155" i="7"/>
  <c r="S176" i="7"/>
  <c r="U176" i="7"/>
  <c r="P176" i="7"/>
  <c r="O176" i="7"/>
  <c r="O1147" i="10" s="1"/>
  <c r="T176" i="7"/>
  <c r="K176" i="7"/>
  <c r="K245" i="7"/>
  <c r="T245" i="7"/>
  <c r="O245" i="7"/>
  <c r="O1216" i="10" s="1"/>
  <c r="S245" i="7"/>
  <c r="P245" i="7"/>
  <c r="U245" i="7"/>
  <c r="K317" i="7"/>
  <c r="S317" i="7"/>
  <c r="T317" i="7"/>
  <c r="P317" i="7"/>
  <c r="O317" i="7"/>
  <c r="O1288" i="10" s="1"/>
  <c r="U317" i="7"/>
  <c r="K341" i="7"/>
  <c r="S341" i="7"/>
  <c r="T341" i="7"/>
  <c r="P341" i="7"/>
  <c r="O341" i="7"/>
  <c r="O1312" i="10" s="1"/>
  <c r="U341" i="7"/>
  <c r="K512" i="7"/>
  <c r="T512" i="7"/>
  <c r="O512" i="7"/>
  <c r="O1483" i="10" s="1"/>
  <c r="U512" i="7"/>
  <c r="S512" i="7"/>
  <c r="P512" i="7"/>
  <c r="K43" i="7"/>
  <c r="O43" i="7"/>
  <c r="O1014" i="10" s="1"/>
  <c r="P43" i="7"/>
  <c r="K59" i="7"/>
  <c r="O59" i="7"/>
  <c r="O1030" i="10" s="1"/>
  <c r="P59" i="7"/>
  <c r="K62" i="7"/>
  <c r="P62" i="7"/>
  <c r="O62" i="7"/>
  <c r="O1033" i="10" s="1"/>
  <c r="K81" i="7"/>
  <c r="O81" i="7"/>
  <c r="O1052" i="10" s="1"/>
  <c r="P81" i="7"/>
  <c r="U130" i="7"/>
  <c r="P130" i="7"/>
  <c r="S130" i="7"/>
  <c r="O130" i="7"/>
  <c r="O1101" i="10" s="1"/>
  <c r="T130" i="7"/>
  <c r="K130" i="7"/>
  <c r="K153" i="7"/>
  <c r="T153" i="7"/>
  <c r="O153" i="7"/>
  <c r="O1124" i="10" s="1"/>
  <c r="S153" i="7"/>
  <c r="U153" i="7"/>
  <c r="P153" i="7"/>
  <c r="K159" i="7"/>
  <c r="U159" i="7"/>
  <c r="P159" i="7"/>
  <c r="T159" i="7"/>
  <c r="O159" i="7"/>
  <c r="O1130" i="10" s="1"/>
  <c r="S159" i="7"/>
  <c r="K161" i="7"/>
  <c r="T161" i="7"/>
  <c r="O161" i="7"/>
  <c r="O1132" i="10" s="1"/>
  <c r="S161" i="7"/>
  <c r="U161" i="7"/>
  <c r="P161" i="7"/>
  <c r="K165" i="7"/>
  <c r="T165" i="7"/>
  <c r="O165" i="7"/>
  <c r="O1136" i="10" s="1"/>
  <c r="S165" i="7"/>
  <c r="P165" i="7"/>
  <c r="U165" i="7"/>
  <c r="S188" i="7"/>
  <c r="U188" i="7"/>
  <c r="P188" i="7"/>
  <c r="T188" i="7"/>
  <c r="O188" i="7"/>
  <c r="O1159" i="10" s="1"/>
  <c r="K188" i="7"/>
  <c r="U207" i="7"/>
  <c r="P207" i="7"/>
  <c r="T207" i="7"/>
  <c r="O207" i="7"/>
  <c r="O1178" i="10" s="1"/>
  <c r="S207" i="7"/>
  <c r="K207" i="7"/>
  <c r="K238" i="7"/>
  <c r="U238" i="7"/>
  <c r="P238" i="7"/>
  <c r="T238" i="7"/>
  <c r="O238" i="7"/>
  <c r="O1209" i="10" s="1"/>
  <c r="S238" i="7"/>
  <c r="U275" i="7"/>
  <c r="P275" i="7"/>
  <c r="O275" i="7"/>
  <c r="O1246" i="10" s="1"/>
  <c r="T275" i="7"/>
  <c r="S275" i="7"/>
  <c r="K275" i="7"/>
  <c r="K277" i="7"/>
  <c r="S277" i="7"/>
  <c r="P277" i="7"/>
  <c r="U277" i="7"/>
  <c r="O277" i="7"/>
  <c r="O1248" i="10" s="1"/>
  <c r="T277" i="7"/>
  <c r="U288" i="7"/>
  <c r="P288" i="7"/>
  <c r="T288" i="7"/>
  <c r="S288" i="7"/>
  <c r="O288" i="7"/>
  <c r="O1259" i="10" s="1"/>
  <c r="K288" i="7"/>
  <c r="K298" i="7"/>
  <c r="T298" i="7"/>
  <c r="O298" i="7"/>
  <c r="O1269" i="10" s="1"/>
  <c r="S298" i="7"/>
  <c r="P298" i="7"/>
  <c r="U298" i="7"/>
  <c r="K325" i="7"/>
  <c r="S325" i="7"/>
  <c r="T325" i="7"/>
  <c r="P325" i="7"/>
  <c r="O325" i="7"/>
  <c r="O1296" i="10" s="1"/>
  <c r="U325" i="7"/>
  <c r="K330" i="7"/>
  <c r="T330" i="7"/>
  <c r="O330" i="7"/>
  <c r="O1301" i="10" s="1"/>
  <c r="S330" i="7"/>
  <c r="P330" i="7"/>
  <c r="U330" i="7"/>
  <c r="K344" i="7"/>
  <c r="U344" i="7"/>
  <c r="P344" i="7"/>
  <c r="T344" i="7"/>
  <c r="S344" i="7"/>
  <c r="O344" i="7"/>
  <c r="O1315" i="10" s="1"/>
  <c r="K360" i="7"/>
  <c r="U360" i="7"/>
  <c r="P360" i="7"/>
  <c r="T360" i="7"/>
  <c r="S360" i="7"/>
  <c r="O360" i="7"/>
  <c r="O1331" i="10" s="1"/>
  <c r="K376" i="7"/>
  <c r="U376" i="7"/>
  <c r="P376" i="7"/>
  <c r="T376" i="7"/>
  <c r="S376" i="7"/>
  <c r="O376" i="7"/>
  <c r="O1347" i="10" s="1"/>
  <c r="U393" i="7"/>
  <c r="P393" i="7"/>
  <c r="S393" i="7"/>
  <c r="T393" i="7"/>
  <c r="O393" i="7"/>
  <c r="O1364" i="10" s="1"/>
  <c r="K393" i="7"/>
  <c r="K411" i="7"/>
  <c r="S411" i="7"/>
  <c r="U411" i="7"/>
  <c r="P411" i="7"/>
  <c r="T411" i="7"/>
  <c r="O411" i="7"/>
  <c r="O1382" i="10" s="1"/>
  <c r="K412" i="7"/>
  <c r="T412" i="7"/>
  <c r="O412" i="7"/>
  <c r="O1383" i="10" s="1"/>
  <c r="U412" i="7"/>
  <c r="S412" i="7"/>
  <c r="P412" i="7"/>
  <c r="T434" i="7"/>
  <c r="O434" i="7"/>
  <c r="O1405" i="10" s="1"/>
  <c r="U434" i="7"/>
  <c r="S434" i="7"/>
  <c r="P434" i="7"/>
  <c r="K434" i="7"/>
  <c r="S451" i="7"/>
  <c r="U451" i="7"/>
  <c r="P451" i="7"/>
  <c r="T451" i="7"/>
  <c r="O451" i="7"/>
  <c r="O1422" i="10" s="1"/>
  <c r="K451" i="7"/>
  <c r="U477" i="7"/>
  <c r="P477" i="7"/>
  <c r="S477" i="7"/>
  <c r="T477" i="7"/>
  <c r="O477" i="7"/>
  <c r="O1448" i="10" s="1"/>
  <c r="K477" i="7"/>
  <c r="S519" i="7"/>
  <c r="U519" i="7"/>
  <c r="P519" i="7"/>
  <c r="T519" i="7"/>
  <c r="O519" i="7"/>
  <c r="O1490" i="10" s="1"/>
  <c r="K519" i="7"/>
  <c r="K529" i="7"/>
  <c r="U529" i="7"/>
  <c r="P529" i="7"/>
  <c r="S529" i="7"/>
  <c r="T529" i="7"/>
  <c r="O529" i="7"/>
  <c r="O1500" i="10" s="1"/>
  <c r="K533" i="7"/>
  <c r="U533" i="7"/>
  <c r="P533" i="7"/>
  <c r="S533" i="7"/>
  <c r="T533" i="7"/>
  <c r="O533" i="7"/>
  <c r="O1504" i="10" s="1"/>
  <c r="K547" i="7"/>
  <c r="T547" i="7"/>
  <c r="O547" i="7"/>
  <c r="O1518" i="10" s="1"/>
  <c r="P547" i="7"/>
  <c r="S547" i="7"/>
  <c r="U547" i="7"/>
  <c r="K555" i="7"/>
  <c r="T555" i="7"/>
  <c r="O555" i="7"/>
  <c r="O1526" i="10" s="1"/>
  <c r="P555" i="7"/>
  <c r="S555" i="7"/>
  <c r="U555" i="7"/>
  <c r="K563" i="7"/>
  <c r="T563" i="7"/>
  <c r="O563" i="7"/>
  <c r="O1534" i="10" s="1"/>
  <c r="P563" i="7"/>
  <c r="S563" i="7"/>
  <c r="U563" i="7"/>
  <c r="K571" i="7"/>
  <c r="T571" i="7"/>
  <c r="O571" i="7"/>
  <c r="O1542" i="10" s="1"/>
  <c r="P571" i="7"/>
  <c r="S571" i="7"/>
  <c r="U571" i="7"/>
  <c r="K579" i="7"/>
  <c r="T579" i="7"/>
  <c r="O579" i="7"/>
  <c r="O1550" i="10" s="1"/>
  <c r="P579" i="7"/>
  <c r="S579" i="7"/>
  <c r="U579" i="7"/>
  <c r="K587" i="7"/>
  <c r="T587" i="7"/>
  <c r="O587" i="7"/>
  <c r="O1558" i="10" s="1"/>
  <c r="P587" i="7"/>
  <c r="S587" i="7"/>
  <c r="U587" i="7"/>
  <c r="K595" i="7"/>
  <c r="T595" i="7"/>
  <c r="O595" i="7"/>
  <c r="O1566" i="10" s="1"/>
  <c r="P595" i="7"/>
  <c r="S595" i="7"/>
  <c r="U595" i="7"/>
  <c r="K603" i="7"/>
  <c r="T603" i="7"/>
  <c r="O603" i="7"/>
  <c r="O1574" i="10" s="1"/>
  <c r="P603" i="7"/>
  <c r="S603" i="7"/>
  <c r="U603" i="7"/>
  <c r="K611" i="7"/>
  <c r="T611" i="7"/>
  <c r="O611" i="7"/>
  <c r="O1582" i="10" s="1"/>
  <c r="P611" i="7"/>
  <c r="S611" i="7"/>
  <c r="U611" i="7"/>
  <c r="K619" i="7"/>
  <c r="T619" i="7"/>
  <c r="O619" i="7"/>
  <c r="O1590" i="10" s="1"/>
  <c r="P619" i="7"/>
  <c r="U619" i="7"/>
  <c r="S619" i="7"/>
  <c r="K627" i="7"/>
  <c r="T627" i="7"/>
  <c r="O627" i="7"/>
  <c r="O1598" i="10" s="1"/>
  <c r="P627" i="7"/>
  <c r="U627" i="7"/>
  <c r="S627" i="7"/>
  <c r="T635" i="7"/>
  <c r="O635" i="7"/>
  <c r="O1606" i="10" s="1"/>
  <c r="P635" i="7"/>
  <c r="U635" i="7"/>
  <c r="S635" i="7"/>
  <c r="K635" i="7"/>
  <c r="S638" i="7"/>
  <c r="U638" i="7"/>
  <c r="P638" i="7"/>
  <c r="O638" i="7"/>
  <c r="O1609" i="10" s="1"/>
  <c r="T638" i="7"/>
  <c r="K638" i="7"/>
  <c r="K649" i="7"/>
  <c r="U649" i="7"/>
  <c r="P649" i="7"/>
  <c r="T649" i="7"/>
  <c r="O649" i="7"/>
  <c r="O1620" i="10" s="1"/>
  <c r="S649" i="7"/>
  <c r="T659" i="7"/>
  <c r="O659" i="7"/>
  <c r="O1630" i="10" s="1"/>
  <c r="S659" i="7"/>
  <c r="U659" i="7"/>
  <c r="P659" i="7"/>
  <c r="K659" i="7"/>
  <c r="S670" i="7"/>
  <c r="U670" i="7"/>
  <c r="P670" i="7"/>
  <c r="T670" i="7"/>
  <c r="O670" i="7"/>
  <c r="O1641" i="10" s="1"/>
  <c r="K670" i="7"/>
  <c r="S690" i="7"/>
  <c r="U690" i="7"/>
  <c r="P690" i="7"/>
  <c r="O690" i="7"/>
  <c r="O1661" i="10" s="1"/>
  <c r="T690" i="7"/>
  <c r="K690" i="7"/>
  <c r="U692" i="7"/>
  <c r="P692" i="7"/>
  <c r="T692" i="7"/>
  <c r="O692" i="7"/>
  <c r="O1663" i="10" s="1"/>
  <c r="S692" i="7"/>
  <c r="K692" i="7"/>
  <c r="S694" i="7"/>
  <c r="U694" i="7"/>
  <c r="P694" i="7"/>
  <c r="T694" i="7"/>
  <c r="O694" i="7"/>
  <c r="O1665" i="10" s="1"/>
  <c r="K694" i="7"/>
  <c r="K726" i="7"/>
  <c r="P726" i="7"/>
  <c r="U726" i="7"/>
  <c r="O726" i="7"/>
  <c r="O1697" i="10" s="1"/>
  <c r="T726" i="7"/>
  <c r="S726" i="7"/>
  <c r="K734" i="7"/>
  <c r="T734" i="7"/>
  <c r="O734" i="7"/>
  <c r="O1705" i="10" s="1"/>
  <c r="P734" i="7"/>
  <c r="U734" i="7"/>
  <c r="S734" i="7"/>
  <c r="K742" i="7"/>
  <c r="T742" i="7"/>
  <c r="O742" i="7"/>
  <c r="O1713" i="10" s="1"/>
  <c r="P742" i="7"/>
  <c r="U742" i="7"/>
  <c r="S742" i="7"/>
  <c r="K761" i="7"/>
  <c r="S761" i="7"/>
  <c r="U761" i="7"/>
  <c r="P761" i="7"/>
  <c r="O761" i="7"/>
  <c r="O1732" i="10" s="1"/>
  <c r="T761" i="7"/>
  <c r="K793" i="7"/>
  <c r="S793" i="7"/>
  <c r="P793" i="7"/>
  <c r="U793" i="7"/>
  <c r="O793" i="7"/>
  <c r="O1764" i="10" s="1"/>
  <c r="T793" i="7"/>
  <c r="K87" i="7"/>
  <c r="O87" i="7"/>
  <c r="O1058" i="10" s="1"/>
  <c r="P87" i="7"/>
  <c r="U243" i="7"/>
  <c r="P243" i="7"/>
  <c r="T243" i="7"/>
  <c r="O243" i="7"/>
  <c r="O1214" i="10" s="1"/>
  <c r="S243" i="7"/>
  <c r="K243" i="7"/>
  <c r="S256" i="7"/>
  <c r="U256" i="7"/>
  <c r="P256" i="7"/>
  <c r="O256" i="7"/>
  <c r="O1227" i="10" s="1"/>
  <c r="T256" i="7"/>
  <c r="K256" i="7"/>
  <c r="K347" i="7"/>
  <c r="U347" i="7"/>
  <c r="P347" i="7"/>
  <c r="T347" i="7"/>
  <c r="O347" i="7"/>
  <c r="O1318" i="10" s="1"/>
  <c r="S347" i="7"/>
  <c r="K71" i="7"/>
  <c r="O71" i="7"/>
  <c r="O1042" i="10" s="1"/>
  <c r="P71" i="7"/>
  <c r="P80" i="7"/>
  <c r="O80" i="7"/>
  <c r="O1051" i="10" s="1"/>
  <c r="K80" i="7"/>
  <c r="K101" i="7"/>
  <c r="T101" i="7"/>
  <c r="O101" i="7"/>
  <c r="O1072" i="10" s="1"/>
  <c r="S101" i="7"/>
  <c r="P101" i="7"/>
  <c r="U101" i="7"/>
  <c r="K141" i="7"/>
  <c r="T141" i="7"/>
  <c r="O141" i="7"/>
  <c r="O1112" i="10" s="1"/>
  <c r="S141" i="7"/>
  <c r="P141" i="7"/>
  <c r="U141" i="7"/>
  <c r="U150" i="7"/>
  <c r="P150" i="7"/>
  <c r="T150" i="7"/>
  <c r="O150" i="7"/>
  <c r="O1121" i="10" s="1"/>
  <c r="S150" i="7"/>
  <c r="K150" i="7"/>
  <c r="S156" i="7"/>
  <c r="U156" i="7"/>
  <c r="P156" i="7"/>
  <c r="T156" i="7"/>
  <c r="O156" i="7"/>
  <c r="O1127" i="10" s="1"/>
  <c r="K156" i="7"/>
  <c r="U158" i="7"/>
  <c r="P158" i="7"/>
  <c r="T158" i="7"/>
  <c r="O158" i="7"/>
  <c r="O1129" i="10" s="1"/>
  <c r="S158" i="7"/>
  <c r="K158" i="7"/>
  <c r="K193" i="7"/>
  <c r="T193" i="7"/>
  <c r="O193" i="7"/>
  <c r="O1164" i="10" s="1"/>
  <c r="S193" i="7"/>
  <c r="U193" i="7"/>
  <c r="P193" i="7"/>
  <c r="K197" i="7"/>
  <c r="T197" i="7"/>
  <c r="O197" i="7"/>
  <c r="O1168" i="10" s="1"/>
  <c r="S197" i="7"/>
  <c r="U197" i="7"/>
  <c r="P197" i="7"/>
  <c r="S200" i="7"/>
  <c r="U200" i="7"/>
  <c r="P200" i="7"/>
  <c r="O200" i="7"/>
  <c r="O1171" i="10" s="1"/>
  <c r="T200" i="7"/>
  <c r="K200" i="7"/>
  <c r="U206" i="7"/>
  <c r="P206" i="7"/>
  <c r="T206" i="7"/>
  <c r="O206" i="7"/>
  <c r="O1177" i="10" s="1"/>
  <c r="S206" i="7"/>
  <c r="K206" i="7"/>
  <c r="U211" i="7"/>
  <c r="P211" i="7"/>
  <c r="T211" i="7"/>
  <c r="O211" i="7"/>
  <c r="O1182" i="10" s="1"/>
  <c r="S211" i="7"/>
  <c r="K211" i="7"/>
  <c r="U214" i="7"/>
  <c r="P214" i="7"/>
  <c r="T214" i="7"/>
  <c r="O214" i="7"/>
  <c r="O1185" i="10" s="1"/>
  <c r="S214" i="7"/>
  <c r="K214" i="7"/>
  <c r="K217" i="7"/>
  <c r="T217" i="7"/>
  <c r="O217" i="7"/>
  <c r="O1188" i="10" s="1"/>
  <c r="S217" i="7"/>
  <c r="U217" i="7"/>
  <c r="P217" i="7"/>
  <c r="U259" i="7"/>
  <c r="P259" i="7"/>
  <c r="T259" i="7"/>
  <c r="O259" i="7"/>
  <c r="O1230" i="10" s="1"/>
  <c r="S259" i="7"/>
  <c r="K259" i="7"/>
  <c r="K261" i="7"/>
  <c r="T261" i="7"/>
  <c r="O261" i="7"/>
  <c r="O1232" i="10" s="1"/>
  <c r="S261" i="7"/>
  <c r="P261" i="7"/>
  <c r="U261" i="7"/>
  <c r="S272" i="7"/>
  <c r="P272" i="7"/>
  <c r="U272" i="7"/>
  <c r="O272" i="7"/>
  <c r="O1243" i="10" s="1"/>
  <c r="T272" i="7"/>
  <c r="K272" i="7"/>
  <c r="S280" i="7"/>
  <c r="P280" i="7"/>
  <c r="U280" i="7"/>
  <c r="O280" i="7"/>
  <c r="O1251" i="10" s="1"/>
  <c r="T280" i="7"/>
  <c r="K280" i="7"/>
  <c r="K286" i="7"/>
  <c r="T286" i="7"/>
  <c r="O286" i="7"/>
  <c r="O1257" i="10" s="1"/>
  <c r="P286" i="7"/>
  <c r="U286" i="7"/>
  <c r="S286" i="7"/>
  <c r="K291" i="7"/>
  <c r="U291" i="7"/>
  <c r="P291" i="7"/>
  <c r="T291" i="7"/>
  <c r="O291" i="7"/>
  <c r="O1262" i="10" s="1"/>
  <c r="S291" i="7"/>
  <c r="K310" i="7"/>
  <c r="T310" i="7"/>
  <c r="O310" i="7"/>
  <c r="O1281" i="10" s="1"/>
  <c r="S310" i="7"/>
  <c r="P310" i="7"/>
  <c r="U310" i="7"/>
  <c r="U324" i="7"/>
  <c r="P324" i="7"/>
  <c r="T324" i="7"/>
  <c r="S324" i="7"/>
  <c r="O324" i="7"/>
  <c r="O1295" i="10" s="1"/>
  <c r="K324" i="7"/>
  <c r="T354" i="7"/>
  <c r="O354" i="7"/>
  <c r="O1325" i="10" s="1"/>
  <c r="S354" i="7"/>
  <c r="P354" i="7"/>
  <c r="U354" i="7"/>
  <c r="K354" i="7"/>
  <c r="T370" i="7"/>
  <c r="O370" i="7"/>
  <c r="O1341" i="10" s="1"/>
  <c r="S370" i="7"/>
  <c r="P370" i="7"/>
  <c r="U370" i="7"/>
  <c r="K370" i="7"/>
  <c r="T390" i="7"/>
  <c r="O390" i="7"/>
  <c r="O1361" i="10" s="1"/>
  <c r="U390" i="7"/>
  <c r="S390" i="7"/>
  <c r="P390" i="7"/>
  <c r="K390" i="7"/>
  <c r="T392" i="7"/>
  <c r="O392" i="7"/>
  <c r="O1363" i="10" s="1"/>
  <c r="U392" i="7"/>
  <c r="S392" i="7"/>
  <c r="P392" i="7"/>
  <c r="K392" i="7"/>
  <c r="T398" i="7"/>
  <c r="O398" i="7"/>
  <c r="O1369" i="10" s="1"/>
  <c r="U398" i="7"/>
  <c r="S398" i="7"/>
  <c r="P398" i="7"/>
  <c r="K398" i="7"/>
  <c r="K424" i="7"/>
  <c r="T424" i="7"/>
  <c r="O424" i="7"/>
  <c r="O1395" i="10" s="1"/>
  <c r="U424" i="7"/>
  <c r="S424" i="7"/>
  <c r="P424" i="7"/>
  <c r="K432" i="7"/>
  <c r="T432" i="7"/>
  <c r="O432" i="7"/>
  <c r="O1403" i="10" s="1"/>
  <c r="U432" i="7"/>
  <c r="S432" i="7"/>
  <c r="P432" i="7"/>
  <c r="U433" i="7"/>
  <c r="P433" i="7"/>
  <c r="S433" i="7"/>
  <c r="T433" i="7"/>
  <c r="O433" i="7"/>
  <c r="O1404" i="10" s="1"/>
  <c r="K433" i="7"/>
  <c r="T458" i="7"/>
  <c r="O458" i="7"/>
  <c r="O1429" i="10" s="1"/>
  <c r="U458" i="7"/>
  <c r="S458" i="7"/>
  <c r="P458" i="7"/>
  <c r="K458" i="7"/>
  <c r="S463" i="7"/>
  <c r="U463" i="7"/>
  <c r="P463" i="7"/>
  <c r="T463" i="7"/>
  <c r="O463" i="7"/>
  <c r="O1434" i="10" s="1"/>
  <c r="K463" i="7"/>
  <c r="K469" i="7"/>
  <c r="U469" i="7"/>
  <c r="P469" i="7"/>
  <c r="S469" i="7"/>
  <c r="T469" i="7"/>
  <c r="O469" i="7"/>
  <c r="O1440" i="10" s="1"/>
  <c r="K473" i="7"/>
  <c r="U473" i="7"/>
  <c r="P473" i="7"/>
  <c r="S473" i="7"/>
  <c r="T473" i="7"/>
  <c r="O473" i="7"/>
  <c r="O1444" i="10" s="1"/>
  <c r="K476" i="7"/>
  <c r="T476" i="7"/>
  <c r="O476" i="7"/>
  <c r="O1447" i="10" s="1"/>
  <c r="U476" i="7"/>
  <c r="S476" i="7"/>
  <c r="P476" i="7"/>
  <c r="U493" i="7"/>
  <c r="P493" i="7"/>
  <c r="S493" i="7"/>
  <c r="T493" i="7"/>
  <c r="O493" i="7"/>
  <c r="O1464" i="10" s="1"/>
  <c r="K493" i="7"/>
  <c r="S503" i="7"/>
  <c r="U503" i="7"/>
  <c r="P503" i="7"/>
  <c r="T503" i="7"/>
  <c r="O503" i="7"/>
  <c r="O1474" i="10" s="1"/>
  <c r="K503" i="7"/>
  <c r="K513" i="7"/>
  <c r="U513" i="7"/>
  <c r="P513" i="7"/>
  <c r="S513" i="7"/>
  <c r="T513" i="7"/>
  <c r="O513" i="7"/>
  <c r="O1484" i="10" s="1"/>
  <c r="T526" i="7"/>
  <c r="O526" i="7"/>
  <c r="O1497" i="10" s="1"/>
  <c r="U526" i="7"/>
  <c r="S526" i="7"/>
  <c r="P526" i="7"/>
  <c r="K526" i="7"/>
  <c r="K528" i="7"/>
  <c r="T528" i="7"/>
  <c r="O528" i="7"/>
  <c r="O1499" i="10" s="1"/>
  <c r="U528" i="7"/>
  <c r="S528" i="7"/>
  <c r="P528" i="7"/>
  <c r="U669" i="7"/>
  <c r="P669" i="7"/>
  <c r="T669" i="7"/>
  <c r="O669" i="7"/>
  <c r="O1640" i="10" s="1"/>
  <c r="S669" i="7"/>
  <c r="K669" i="7"/>
  <c r="U689" i="7"/>
  <c r="P689" i="7"/>
  <c r="T689" i="7"/>
  <c r="O689" i="7"/>
  <c r="O1660" i="10" s="1"/>
  <c r="S689" i="7"/>
  <c r="K689" i="7"/>
  <c r="K703" i="7"/>
  <c r="T703" i="7"/>
  <c r="O703" i="7"/>
  <c r="O1674" i="10" s="1"/>
  <c r="S703" i="7"/>
  <c r="P703" i="7"/>
  <c r="U703" i="7"/>
  <c r="U713" i="7"/>
  <c r="P713" i="7"/>
  <c r="T713" i="7"/>
  <c r="O713" i="7"/>
  <c r="O1684" i="10" s="1"/>
  <c r="S713" i="7"/>
  <c r="K713" i="7"/>
  <c r="K715" i="7"/>
  <c r="T715" i="7"/>
  <c r="O715" i="7"/>
  <c r="O1686" i="10" s="1"/>
  <c r="S715" i="7"/>
  <c r="U715" i="7"/>
  <c r="P715" i="7"/>
  <c r="K753" i="7"/>
  <c r="S753" i="7"/>
  <c r="U753" i="7"/>
  <c r="P753" i="7"/>
  <c r="O753" i="7"/>
  <c r="O1724" i="10" s="1"/>
  <c r="T753" i="7"/>
  <c r="K785" i="7"/>
  <c r="S785" i="7"/>
  <c r="U785" i="7"/>
  <c r="P785" i="7"/>
  <c r="T785" i="7"/>
  <c r="O785" i="7"/>
  <c r="O1756" i="10" s="1"/>
  <c r="K809" i="7"/>
  <c r="U809" i="7"/>
  <c r="P809" i="7"/>
  <c r="T809" i="7"/>
  <c r="O809" i="7"/>
  <c r="O1780" i="10" s="1"/>
  <c r="S809" i="7"/>
  <c r="U813" i="7"/>
  <c r="P813" i="7"/>
  <c r="T813" i="7"/>
  <c r="O813" i="7"/>
  <c r="O1784" i="10" s="1"/>
  <c r="S813" i="7"/>
  <c r="U825" i="7"/>
  <c r="P825" i="7"/>
  <c r="T825" i="7"/>
  <c r="O825" i="7"/>
  <c r="O1796" i="10" s="1"/>
  <c r="S825" i="7"/>
  <c r="K833" i="7"/>
  <c r="U833" i="7"/>
  <c r="P833" i="7"/>
  <c r="T833" i="7"/>
  <c r="O833" i="7"/>
  <c r="O1804" i="10" s="1"/>
  <c r="S833" i="7"/>
  <c r="K837" i="7"/>
  <c r="U837" i="7"/>
  <c r="P837" i="7"/>
  <c r="T837" i="7"/>
  <c r="O837" i="7"/>
  <c r="O1808" i="10" s="1"/>
  <c r="S837" i="7"/>
  <c r="K848" i="7"/>
  <c r="U848" i="7"/>
  <c r="P848" i="7"/>
  <c r="T848" i="7"/>
  <c r="O848" i="7"/>
  <c r="O1819" i="10" s="1"/>
  <c r="S848" i="7"/>
  <c r="S854" i="7"/>
  <c r="U854" i="7"/>
  <c r="P854" i="7"/>
  <c r="O854" i="7"/>
  <c r="O1825" i="10" s="1"/>
  <c r="T854" i="7"/>
  <c r="K861" i="7"/>
  <c r="U861" i="7"/>
  <c r="P861" i="7"/>
  <c r="T861" i="7"/>
  <c r="O861" i="7"/>
  <c r="O1832" i="10" s="1"/>
  <c r="S861" i="7"/>
  <c r="T863" i="7"/>
  <c r="O863" i="7"/>
  <c r="O1834" i="10" s="1"/>
  <c r="S863" i="7"/>
  <c r="U863" i="7"/>
  <c r="P863" i="7"/>
  <c r="K877" i="7"/>
  <c r="U877" i="7"/>
  <c r="O877" i="7"/>
  <c r="O1848" i="10" s="1"/>
  <c r="T877" i="7"/>
  <c r="S877" i="7"/>
  <c r="P877" i="7"/>
  <c r="U891" i="7"/>
  <c r="P891" i="7"/>
  <c r="T891" i="7"/>
  <c r="O891" i="7"/>
  <c r="O1862" i="10" s="1"/>
  <c r="S891" i="7"/>
  <c r="K906" i="7"/>
  <c r="T906" i="7"/>
  <c r="O906" i="7"/>
  <c r="O1877" i="10" s="1"/>
  <c r="S906" i="7"/>
  <c r="P906" i="7"/>
  <c r="U906" i="7"/>
  <c r="T920" i="7"/>
  <c r="O920" i="7"/>
  <c r="O1891" i="10" s="1"/>
  <c r="U920" i="7"/>
  <c r="S920" i="7"/>
  <c r="P920" i="7"/>
  <c r="T936" i="7"/>
  <c r="O936" i="7"/>
  <c r="O1907" i="10" s="1"/>
  <c r="S936" i="7"/>
  <c r="U936" i="7"/>
  <c r="P936" i="7"/>
  <c r="K960" i="7"/>
  <c r="U960" i="7"/>
  <c r="P960" i="7"/>
  <c r="T960" i="7"/>
  <c r="O960" i="7"/>
  <c r="O1931" i="10" s="1"/>
  <c r="S960" i="7"/>
  <c r="K963" i="7"/>
  <c r="T963" i="7"/>
  <c r="O963" i="7"/>
  <c r="O1934" i="10" s="1"/>
  <c r="S963" i="7"/>
  <c r="U963" i="7"/>
  <c r="P963" i="7"/>
  <c r="K975" i="7"/>
  <c r="T975" i="7"/>
  <c r="O975" i="7"/>
  <c r="O1946" i="10" s="1"/>
  <c r="S975" i="7"/>
  <c r="U975" i="7"/>
  <c r="P975" i="7"/>
  <c r="U981" i="7"/>
  <c r="P981" i="7"/>
  <c r="T981" i="7"/>
  <c r="O981" i="7"/>
  <c r="O1952" i="10" s="1"/>
  <c r="S981" i="7"/>
  <c r="K999" i="7"/>
  <c r="T999" i="7"/>
  <c r="O999" i="7"/>
  <c r="O1970" i="10" s="1"/>
  <c r="S999" i="7"/>
  <c r="U999" i="7"/>
  <c r="P999" i="7"/>
  <c r="K67" i="7"/>
  <c r="O67" i="7"/>
  <c r="O1038" i="10" s="1"/>
  <c r="P67" i="7"/>
  <c r="P74" i="7"/>
  <c r="O74" i="7"/>
  <c r="O1045" i="10" s="1"/>
  <c r="P76" i="7"/>
  <c r="O76" i="7"/>
  <c r="O1047" i="10" s="1"/>
  <c r="K77" i="7"/>
  <c r="O77" i="7"/>
  <c r="O1048" i="10" s="1"/>
  <c r="P77" i="7"/>
  <c r="K83" i="7"/>
  <c r="O83" i="7"/>
  <c r="O1054" i="10" s="1"/>
  <c r="P83" i="7"/>
  <c r="P90" i="7"/>
  <c r="O90" i="7"/>
  <c r="O1061" i="10" s="1"/>
  <c r="P92" i="7"/>
  <c r="O92" i="7"/>
  <c r="O1063" i="10" s="1"/>
  <c r="K93" i="7"/>
  <c r="O93" i="7"/>
  <c r="O1064" i="10" s="1"/>
  <c r="P93" i="7"/>
  <c r="S100" i="7"/>
  <c r="U100" i="7"/>
  <c r="P100" i="7"/>
  <c r="O100" i="7"/>
  <c r="O1071" i="10" s="1"/>
  <c r="T100" i="7"/>
  <c r="K103" i="7"/>
  <c r="T103" i="7"/>
  <c r="O103" i="7"/>
  <c r="O1074" i="10" s="1"/>
  <c r="S103" i="7"/>
  <c r="P103" i="7"/>
  <c r="U103" i="7"/>
  <c r="U114" i="7"/>
  <c r="P114" i="7"/>
  <c r="S114" i="7"/>
  <c r="O114" i="7"/>
  <c r="O1085" i="10" s="1"/>
  <c r="T114" i="7"/>
  <c r="K125" i="7"/>
  <c r="T125" i="7"/>
  <c r="O125" i="7"/>
  <c r="O1096" i="10" s="1"/>
  <c r="S125" i="7"/>
  <c r="P125" i="7"/>
  <c r="U125" i="7"/>
  <c r="K131" i="7"/>
  <c r="T131" i="7"/>
  <c r="O131" i="7"/>
  <c r="O1102" i="10" s="1"/>
  <c r="S131" i="7"/>
  <c r="P131" i="7"/>
  <c r="U131" i="7"/>
  <c r="U134" i="7"/>
  <c r="P134" i="7"/>
  <c r="S134" i="7"/>
  <c r="O134" i="7"/>
  <c r="O1105" i="10" s="1"/>
  <c r="T134" i="7"/>
  <c r="K137" i="7"/>
  <c r="T137" i="7"/>
  <c r="O137" i="7"/>
  <c r="O1108" i="10" s="1"/>
  <c r="S137" i="7"/>
  <c r="P137" i="7"/>
  <c r="U137" i="7"/>
  <c r="U138" i="7"/>
  <c r="P138" i="7"/>
  <c r="S138" i="7"/>
  <c r="O138" i="7"/>
  <c r="O1109" i="10" s="1"/>
  <c r="T138" i="7"/>
  <c r="K139" i="7"/>
  <c r="U139" i="7"/>
  <c r="T139" i="7"/>
  <c r="O139" i="7"/>
  <c r="O1110" i="10" s="1"/>
  <c r="S139" i="7"/>
  <c r="P139" i="7"/>
  <c r="S140" i="7"/>
  <c r="U140" i="7"/>
  <c r="P140" i="7"/>
  <c r="T140" i="7"/>
  <c r="O140" i="7"/>
  <c r="O1111" i="10" s="1"/>
  <c r="U142" i="7"/>
  <c r="P142" i="7"/>
  <c r="T142" i="7"/>
  <c r="O142" i="7"/>
  <c r="O1113" i="10" s="1"/>
  <c r="S142" i="7"/>
  <c r="K143" i="7"/>
  <c r="U143" i="7"/>
  <c r="P143" i="7"/>
  <c r="T143" i="7"/>
  <c r="O143" i="7"/>
  <c r="O1114" i="10" s="1"/>
  <c r="S143" i="7"/>
  <c r="K145" i="7"/>
  <c r="T145" i="7"/>
  <c r="O145" i="7"/>
  <c r="O1116" i="10" s="1"/>
  <c r="S145" i="7"/>
  <c r="U145" i="7"/>
  <c r="P145" i="7"/>
  <c r="K149" i="7"/>
  <c r="T149" i="7"/>
  <c r="O149" i="7"/>
  <c r="O1120" i="10" s="1"/>
  <c r="S149" i="7"/>
  <c r="P149" i="7"/>
  <c r="U149" i="7"/>
  <c r="S152" i="7"/>
  <c r="U152" i="7"/>
  <c r="P152" i="7"/>
  <c r="O152" i="7"/>
  <c r="O1123" i="10" s="1"/>
  <c r="T152" i="7"/>
  <c r="S160" i="7"/>
  <c r="U160" i="7"/>
  <c r="P160" i="7"/>
  <c r="O160" i="7"/>
  <c r="O1131" i="10" s="1"/>
  <c r="T160" i="7"/>
  <c r="S164" i="7"/>
  <c r="U164" i="7"/>
  <c r="P164" i="7"/>
  <c r="T164" i="7"/>
  <c r="O164" i="7"/>
  <c r="O1135" i="10" s="1"/>
  <c r="K167" i="7"/>
  <c r="U167" i="7"/>
  <c r="P167" i="7"/>
  <c r="T167" i="7"/>
  <c r="O167" i="7"/>
  <c r="O1138" i="10" s="1"/>
  <c r="S167" i="7"/>
  <c r="U178" i="7"/>
  <c r="P178" i="7"/>
  <c r="T178" i="7"/>
  <c r="O178" i="7"/>
  <c r="O1149" i="10" s="1"/>
  <c r="S178" i="7"/>
  <c r="S180" i="7"/>
  <c r="U180" i="7"/>
  <c r="P180" i="7"/>
  <c r="T180" i="7"/>
  <c r="O180" i="7"/>
  <c r="O1151" i="10" s="1"/>
  <c r="K185" i="7"/>
  <c r="T185" i="7"/>
  <c r="O185" i="7"/>
  <c r="O1156" i="10" s="1"/>
  <c r="S185" i="7"/>
  <c r="U185" i="7"/>
  <c r="P185" i="7"/>
  <c r="U186" i="7"/>
  <c r="P186" i="7"/>
  <c r="T186" i="7"/>
  <c r="O186" i="7"/>
  <c r="O1157" i="10" s="1"/>
  <c r="S186" i="7"/>
  <c r="U187" i="7"/>
  <c r="P187" i="7"/>
  <c r="T187" i="7"/>
  <c r="O187" i="7"/>
  <c r="O1158" i="10" s="1"/>
  <c r="S187" i="7"/>
  <c r="U199" i="7"/>
  <c r="P199" i="7"/>
  <c r="T199" i="7"/>
  <c r="O199" i="7"/>
  <c r="O1170" i="10" s="1"/>
  <c r="S199" i="7"/>
  <c r="S204" i="7"/>
  <c r="U204" i="7"/>
  <c r="P204" i="7"/>
  <c r="T204" i="7"/>
  <c r="O204" i="7"/>
  <c r="O1175" i="10" s="1"/>
  <c r="K209" i="7"/>
  <c r="T209" i="7"/>
  <c r="O209" i="7"/>
  <c r="O1180" i="10" s="1"/>
  <c r="S209" i="7"/>
  <c r="U209" i="7"/>
  <c r="P209" i="7"/>
  <c r="K213" i="7"/>
  <c r="T213" i="7"/>
  <c r="O213" i="7"/>
  <c r="O1184" i="10" s="1"/>
  <c r="S213" i="7"/>
  <c r="P213" i="7"/>
  <c r="U213" i="7"/>
  <c r="S216" i="7"/>
  <c r="U216" i="7"/>
  <c r="P216" i="7"/>
  <c r="O216" i="7"/>
  <c r="O1187" i="10" s="1"/>
  <c r="T216" i="7"/>
  <c r="U218" i="7"/>
  <c r="P218" i="7"/>
  <c r="T218" i="7"/>
  <c r="O218" i="7"/>
  <c r="O1189" i="10" s="1"/>
  <c r="S218" i="7"/>
  <c r="K219" i="7"/>
  <c r="U219" i="7"/>
  <c r="P219" i="7"/>
  <c r="T219" i="7"/>
  <c r="O219" i="7"/>
  <c r="O1190" i="10" s="1"/>
  <c r="S219" i="7"/>
  <c r="K221" i="7"/>
  <c r="T221" i="7"/>
  <c r="O221" i="7"/>
  <c r="O1192" i="10" s="1"/>
  <c r="S221" i="7"/>
  <c r="P221" i="7"/>
  <c r="U221" i="7"/>
  <c r="S228" i="7"/>
  <c r="U228" i="7"/>
  <c r="P228" i="7"/>
  <c r="T228" i="7"/>
  <c r="O228" i="7"/>
  <c r="O1199" i="10" s="1"/>
  <c r="K229" i="7"/>
  <c r="T229" i="7"/>
  <c r="O229" i="7"/>
  <c r="O1200" i="10" s="1"/>
  <c r="S229" i="7"/>
  <c r="P229" i="7"/>
  <c r="U229" i="7"/>
  <c r="U231" i="7"/>
  <c r="P231" i="7"/>
  <c r="T231" i="7"/>
  <c r="O231" i="7"/>
  <c r="O1202" i="10" s="1"/>
  <c r="S231" i="7"/>
  <c r="K233" i="7"/>
  <c r="T233" i="7"/>
  <c r="O233" i="7"/>
  <c r="O1204" i="10" s="1"/>
  <c r="S233" i="7"/>
  <c r="U233" i="7"/>
  <c r="P233" i="7"/>
  <c r="K242" i="7"/>
  <c r="U242" i="7"/>
  <c r="P242" i="7"/>
  <c r="T242" i="7"/>
  <c r="O242" i="7"/>
  <c r="O1213" i="10" s="1"/>
  <c r="S242" i="7"/>
  <c r="S244" i="7"/>
  <c r="U244" i="7"/>
  <c r="P244" i="7"/>
  <c r="T244" i="7"/>
  <c r="O244" i="7"/>
  <c r="O1215" i="10" s="1"/>
  <c r="U247" i="7"/>
  <c r="P247" i="7"/>
  <c r="T247" i="7"/>
  <c r="O247" i="7"/>
  <c r="O1218" i="10" s="1"/>
  <c r="S247" i="7"/>
  <c r="K249" i="7"/>
  <c r="T249" i="7"/>
  <c r="O249" i="7"/>
  <c r="O1220" i="10" s="1"/>
  <c r="S249" i="7"/>
  <c r="U249" i="7"/>
  <c r="P249" i="7"/>
  <c r="K258" i="7"/>
  <c r="U258" i="7"/>
  <c r="P258" i="7"/>
  <c r="T258" i="7"/>
  <c r="O258" i="7"/>
  <c r="O1229" i="10" s="1"/>
  <c r="S258" i="7"/>
  <c r="S260" i="7"/>
  <c r="U260" i="7"/>
  <c r="P260" i="7"/>
  <c r="T260" i="7"/>
  <c r="O260" i="7"/>
  <c r="O1231" i="10" s="1"/>
  <c r="U263" i="7"/>
  <c r="P263" i="7"/>
  <c r="T263" i="7"/>
  <c r="O263" i="7"/>
  <c r="O1234" i="10" s="1"/>
  <c r="S263" i="7"/>
  <c r="K265" i="7"/>
  <c r="S265" i="7"/>
  <c r="U265" i="7"/>
  <c r="O265" i="7"/>
  <c r="O1236" i="10" s="1"/>
  <c r="T265" i="7"/>
  <c r="P265" i="7"/>
  <c r="K274" i="7"/>
  <c r="T274" i="7"/>
  <c r="O274" i="7"/>
  <c r="O1245" i="10" s="1"/>
  <c r="S274" i="7"/>
  <c r="P274" i="7"/>
  <c r="U274" i="7"/>
  <c r="U276" i="7"/>
  <c r="O276" i="7"/>
  <c r="O1247" i="10" s="1"/>
  <c r="T276" i="7"/>
  <c r="S276" i="7"/>
  <c r="P276" i="7"/>
  <c r="K278" i="7"/>
  <c r="T278" i="7"/>
  <c r="O278" i="7"/>
  <c r="O1249" i="10" s="1"/>
  <c r="P278" i="7"/>
  <c r="U278" i="7"/>
  <c r="S278" i="7"/>
  <c r="K279" i="7"/>
  <c r="U279" i="7"/>
  <c r="P279" i="7"/>
  <c r="T279" i="7"/>
  <c r="S279" i="7"/>
  <c r="O279" i="7"/>
  <c r="O1250" i="10" s="1"/>
  <c r="K281" i="7"/>
  <c r="S281" i="7"/>
  <c r="U281" i="7"/>
  <c r="O281" i="7"/>
  <c r="O1252" i="10" s="1"/>
  <c r="T281" i="7"/>
  <c r="P281" i="7"/>
  <c r="K290" i="7"/>
  <c r="T290" i="7"/>
  <c r="O290" i="7"/>
  <c r="O1261" i="10" s="1"/>
  <c r="S290" i="7"/>
  <c r="P290" i="7"/>
  <c r="U290" i="7"/>
  <c r="U292" i="7"/>
  <c r="P292" i="7"/>
  <c r="T292" i="7"/>
  <c r="S292" i="7"/>
  <c r="O292" i="7"/>
  <c r="O1263" i="10" s="1"/>
  <c r="K293" i="7"/>
  <c r="S293" i="7"/>
  <c r="T293" i="7"/>
  <c r="P293" i="7"/>
  <c r="O293" i="7"/>
  <c r="O1264" i="10" s="1"/>
  <c r="U293" i="7"/>
  <c r="K295" i="7"/>
  <c r="U295" i="7"/>
  <c r="P295" i="7"/>
  <c r="T295" i="7"/>
  <c r="O295" i="7"/>
  <c r="O1266" i="10" s="1"/>
  <c r="S295" i="7"/>
  <c r="K303" i="7"/>
  <c r="U303" i="7"/>
  <c r="P303" i="7"/>
  <c r="T303" i="7"/>
  <c r="O303" i="7"/>
  <c r="O1274" i="10" s="1"/>
  <c r="S303" i="7"/>
  <c r="K306" i="7"/>
  <c r="T306" i="7"/>
  <c r="O306" i="7"/>
  <c r="O1277" i="10" s="1"/>
  <c r="S306" i="7"/>
  <c r="P306" i="7"/>
  <c r="U306" i="7"/>
  <c r="U312" i="7"/>
  <c r="P312" i="7"/>
  <c r="T312" i="7"/>
  <c r="S312" i="7"/>
  <c r="O312" i="7"/>
  <c r="O1283" i="10" s="1"/>
  <c r="K313" i="7"/>
  <c r="S313" i="7"/>
  <c r="T313" i="7"/>
  <c r="P313" i="7"/>
  <c r="O313" i="7"/>
  <c r="O1284" i="10" s="1"/>
  <c r="U313" i="7"/>
  <c r="K319" i="7"/>
  <c r="U319" i="7"/>
  <c r="P319" i="7"/>
  <c r="T319" i="7"/>
  <c r="O319" i="7"/>
  <c r="O1290" i="10" s="1"/>
  <c r="S319" i="7"/>
  <c r="K323" i="7"/>
  <c r="U323" i="7"/>
  <c r="P323" i="7"/>
  <c r="T323" i="7"/>
  <c r="O323" i="7"/>
  <c r="O1294" i="10" s="1"/>
  <c r="S323" i="7"/>
  <c r="U328" i="7"/>
  <c r="P328" i="7"/>
  <c r="T328" i="7"/>
  <c r="S328" i="7"/>
  <c r="O328" i="7"/>
  <c r="O1299" i="10" s="1"/>
  <c r="K329" i="7"/>
  <c r="S329" i="7"/>
  <c r="T329" i="7"/>
  <c r="P329" i="7"/>
  <c r="O329" i="7"/>
  <c r="O1300" i="10" s="1"/>
  <c r="U329" i="7"/>
  <c r="K334" i="7"/>
  <c r="T334" i="7"/>
  <c r="O334" i="7"/>
  <c r="O1305" i="10" s="1"/>
  <c r="S334" i="7"/>
  <c r="P334" i="7"/>
  <c r="U334" i="7"/>
  <c r="K339" i="7"/>
  <c r="U339" i="7"/>
  <c r="P339" i="7"/>
  <c r="T339" i="7"/>
  <c r="O339" i="7"/>
  <c r="O1310" i="10" s="1"/>
  <c r="S339" i="7"/>
  <c r="K343" i="7"/>
  <c r="U343" i="7"/>
  <c r="P343" i="7"/>
  <c r="T343" i="7"/>
  <c r="O343" i="7"/>
  <c r="O1314" i="10" s="1"/>
  <c r="S343" i="7"/>
  <c r="T350" i="7"/>
  <c r="O350" i="7"/>
  <c r="O1321" i="10" s="1"/>
  <c r="S350" i="7"/>
  <c r="P350" i="7"/>
  <c r="U350" i="7"/>
  <c r="K353" i="7"/>
  <c r="S353" i="7"/>
  <c r="T353" i="7"/>
  <c r="P353" i="7"/>
  <c r="O353" i="7"/>
  <c r="O1324" i="10" s="1"/>
  <c r="U353" i="7"/>
  <c r="K356" i="7"/>
  <c r="U356" i="7"/>
  <c r="P356" i="7"/>
  <c r="T356" i="7"/>
  <c r="S356" i="7"/>
  <c r="O356" i="7"/>
  <c r="O1327" i="10" s="1"/>
  <c r="K359" i="7"/>
  <c r="U359" i="7"/>
  <c r="P359" i="7"/>
  <c r="T359" i="7"/>
  <c r="O359" i="7"/>
  <c r="O1330" i="10" s="1"/>
  <c r="S359" i="7"/>
  <c r="T366" i="7"/>
  <c r="O366" i="7"/>
  <c r="O1337" i="10" s="1"/>
  <c r="S366" i="7"/>
  <c r="P366" i="7"/>
  <c r="U366" i="7"/>
  <c r="K369" i="7"/>
  <c r="S369" i="7"/>
  <c r="T369" i="7"/>
  <c r="P369" i="7"/>
  <c r="O369" i="7"/>
  <c r="O1340" i="10" s="1"/>
  <c r="U369" i="7"/>
  <c r="K372" i="7"/>
  <c r="U372" i="7"/>
  <c r="P372" i="7"/>
  <c r="T372" i="7"/>
  <c r="S372" i="7"/>
  <c r="O372" i="7"/>
  <c r="O1343" i="10" s="1"/>
  <c r="K375" i="7"/>
  <c r="U375" i="7"/>
  <c r="P375" i="7"/>
  <c r="T375" i="7"/>
  <c r="O375" i="7"/>
  <c r="O1346" i="10" s="1"/>
  <c r="S375" i="7"/>
  <c r="S381" i="7"/>
  <c r="P381" i="7"/>
  <c r="U381" i="7"/>
  <c r="O381" i="7"/>
  <c r="O1352" i="10" s="1"/>
  <c r="T381" i="7"/>
  <c r="K383" i="7"/>
  <c r="S383" i="7"/>
  <c r="U383" i="7"/>
  <c r="P383" i="7"/>
  <c r="T383" i="7"/>
  <c r="O383" i="7"/>
  <c r="O1354" i="10" s="1"/>
  <c r="K387" i="7"/>
  <c r="S387" i="7"/>
  <c r="U387" i="7"/>
  <c r="P387" i="7"/>
  <c r="T387" i="7"/>
  <c r="O387" i="7"/>
  <c r="O1358" i="10" s="1"/>
  <c r="K388" i="7"/>
  <c r="T388" i="7"/>
  <c r="O388" i="7"/>
  <c r="O1359" i="10" s="1"/>
  <c r="U388" i="7"/>
  <c r="S388" i="7"/>
  <c r="P388" i="7"/>
  <c r="T394" i="7"/>
  <c r="O394" i="7"/>
  <c r="O1365" i="10" s="1"/>
  <c r="U394" i="7"/>
  <c r="S394" i="7"/>
  <c r="P394" i="7"/>
  <c r="K400" i="7"/>
  <c r="T400" i="7"/>
  <c r="O400" i="7"/>
  <c r="O1371" i="10" s="1"/>
  <c r="U400" i="7"/>
  <c r="S400" i="7"/>
  <c r="P400" i="7"/>
  <c r="U405" i="7"/>
  <c r="P405" i="7"/>
  <c r="S405" i="7"/>
  <c r="T405" i="7"/>
  <c r="O405" i="7"/>
  <c r="O1376" i="10" s="1"/>
  <c r="T406" i="7"/>
  <c r="O406" i="7"/>
  <c r="O1377" i="10" s="1"/>
  <c r="U406" i="7"/>
  <c r="S406" i="7"/>
  <c r="P406" i="7"/>
  <c r="T408" i="7"/>
  <c r="O408" i="7"/>
  <c r="O1379" i="10" s="1"/>
  <c r="U408" i="7"/>
  <c r="S408" i="7"/>
  <c r="P408" i="7"/>
  <c r="U409" i="7"/>
  <c r="P409" i="7"/>
  <c r="S409" i="7"/>
  <c r="T409" i="7"/>
  <c r="O409" i="7"/>
  <c r="O1380" i="10" s="1"/>
  <c r="T414" i="7"/>
  <c r="O414" i="7"/>
  <c r="O1385" i="10" s="1"/>
  <c r="U414" i="7"/>
  <c r="S414" i="7"/>
  <c r="P414" i="7"/>
  <c r="K416" i="7"/>
  <c r="T416" i="7"/>
  <c r="O416" i="7"/>
  <c r="O1387" i="10" s="1"/>
  <c r="U416" i="7"/>
  <c r="S416" i="7"/>
  <c r="P416" i="7"/>
  <c r="S419" i="7"/>
  <c r="U419" i="7"/>
  <c r="P419" i="7"/>
  <c r="T419" i="7"/>
  <c r="O419" i="7"/>
  <c r="O1390" i="10" s="1"/>
  <c r="S427" i="7"/>
  <c r="U427" i="7"/>
  <c r="P427" i="7"/>
  <c r="T427" i="7"/>
  <c r="O427" i="7"/>
  <c r="O1398" i="10" s="1"/>
  <c r="S435" i="7"/>
  <c r="U435" i="7"/>
  <c r="P435" i="7"/>
  <c r="T435" i="7"/>
  <c r="O435" i="7"/>
  <c r="O1406" i="10" s="1"/>
  <c r="T438" i="7"/>
  <c r="O438" i="7"/>
  <c r="O1409" i="10" s="1"/>
  <c r="U438" i="7"/>
  <c r="S438" i="7"/>
  <c r="P438" i="7"/>
  <c r="S439" i="7"/>
  <c r="U439" i="7"/>
  <c r="P439" i="7"/>
  <c r="T439" i="7"/>
  <c r="O439" i="7"/>
  <c r="O1410" i="10" s="1"/>
  <c r="T442" i="7"/>
  <c r="O442" i="7"/>
  <c r="O1413" i="10" s="1"/>
  <c r="U442" i="7"/>
  <c r="S442" i="7"/>
  <c r="P442" i="7"/>
  <c r="T446" i="7"/>
  <c r="O446" i="7"/>
  <c r="O1417" i="10" s="1"/>
  <c r="U446" i="7"/>
  <c r="S446" i="7"/>
  <c r="P446" i="7"/>
  <c r="S447" i="7"/>
  <c r="U447" i="7"/>
  <c r="P447" i="7"/>
  <c r="T447" i="7"/>
  <c r="O447" i="7"/>
  <c r="O1418" i="10" s="1"/>
  <c r="K453" i="7"/>
  <c r="U453" i="7"/>
  <c r="P453" i="7"/>
  <c r="S453" i="7"/>
  <c r="T453" i="7"/>
  <c r="O453" i="7"/>
  <c r="O1424" i="10" s="1"/>
  <c r="K457" i="7"/>
  <c r="U457" i="7"/>
  <c r="P457" i="7"/>
  <c r="S457" i="7"/>
  <c r="T457" i="7"/>
  <c r="O457" i="7"/>
  <c r="O1428" i="10" s="1"/>
  <c r="K460" i="7"/>
  <c r="T460" i="7"/>
  <c r="O460" i="7"/>
  <c r="O1431" i="10" s="1"/>
  <c r="U460" i="7"/>
  <c r="S460" i="7"/>
  <c r="P460" i="7"/>
  <c r="U461" i="7"/>
  <c r="P461" i="7"/>
  <c r="S461" i="7"/>
  <c r="T461" i="7"/>
  <c r="O461" i="7"/>
  <c r="O1432" i="10" s="1"/>
  <c r="K468" i="7"/>
  <c r="T468" i="7"/>
  <c r="O468" i="7"/>
  <c r="O1439" i="10" s="1"/>
  <c r="U468" i="7"/>
  <c r="S468" i="7"/>
  <c r="P468" i="7"/>
  <c r="K472" i="7"/>
  <c r="T472" i="7"/>
  <c r="O472" i="7"/>
  <c r="O1443" i="10" s="1"/>
  <c r="U472" i="7"/>
  <c r="S472" i="7"/>
  <c r="P472" i="7"/>
  <c r="K480" i="7"/>
  <c r="T480" i="7"/>
  <c r="O480" i="7"/>
  <c r="O1451" i="10" s="1"/>
  <c r="U480" i="7"/>
  <c r="S480" i="7"/>
  <c r="P480" i="7"/>
  <c r="U481" i="7"/>
  <c r="P481" i="7"/>
  <c r="S481" i="7"/>
  <c r="T481" i="7"/>
  <c r="O481" i="7"/>
  <c r="O1452" i="10" s="1"/>
  <c r="T482" i="7"/>
  <c r="O482" i="7"/>
  <c r="O1453" i="10" s="1"/>
  <c r="U482" i="7"/>
  <c r="S482" i="7"/>
  <c r="P482" i="7"/>
  <c r="K496" i="7"/>
  <c r="T496" i="7"/>
  <c r="O496" i="7"/>
  <c r="O1467" i="10" s="1"/>
  <c r="U496" i="7"/>
  <c r="S496" i="7"/>
  <c r="P496" i="7"/>
  <c r="U497" i="7"/>
  <c r="P497" i="7"/>
  <c r="S497" i="7"/>
  <c r="T497" i="7"/>
  <c r="O497" i="7"/>
  <c r="O1468" i="10" s="1"/>
  <c r="K500" i="7"/>
  <c r="T500" i="7"/>
  <c r="O500" i="7"/>
  <c r="O1471" i="10" s="1"/>
  <c r="U500" i="7"/>
  <c r="S500" i="7"/>
  <c r="P500" i="7"/>
  <c r="K501" i="7"/>
  <c r="U501" i="7"/>
  <c r="P501" i="7"/>
  <c r="S501" i="7"/>
  <c r="T501" i="7"/>
  <c r="O501" i="7"/>
  <c r="O1472" i="10" s="1"/>
  <c r="S507" i="7"/>
  <c r="U507" i="7"/>
  <c r="P507" i="7"/>
  <c r="T507" i="7"/>
  <c r="O507" i="7"/>
  <c r="O1478" i="10" s="1"/>
  <c r="T514" i="7"/>
  <c r="O514" i="7"/>
  <c r="O1485" i="10" s="1"/>
  <c r="U514" i="7"/>
  <c r="S514" i="7"/>
  <c r="P514" i="7"/>
  <c r="K516" i="7"/>
  <c r="T516" i="7"/>
  <c r="O516" i="7"/>
  <c r="O1487" i="10" s="1"/>
  <c r="U516" i="7"/>
  <c r="S516" i="7"/>
  <c r="P516" i="7"/>
  <c r="K517" i="7"/>
  <c r="U517" i="7"/>
  <c r="P517" i="7"/>
  <c r="S517" i="7"/>
  <c r="T517" i="7"/>
  <c r="O517" i="7"/>
  <c r="O1488" i="10" s="1"/>
  <c r="S523" i="7"/>
  <c r="U523" i="7"/>
  <c r="P523" i="7"/>
  <c r="T523" i="7"/>
  <c r="O523" i="7"/>
  <c r="O1494" i="10" s="1"/>
  <c r="T530" i="7"/>
  <c r="O530" i="7"/>
  <c r="O1501" i="10" s="1"/>
  <c r="U530" i="7"/>
  <c r="S530" i="7"/>
  <c r="P530" i="7"/>
  <c r="K532" i="7"/>
  <c r="T532" i="7"/>
  <c r="O532" i="7"/>
  <c r="O1503" i="10" s="1"/>
  <c r="U532" i="7"/>
  <c r="S532" i="7"/>
  <c r="P532" i="7"/>
  <c r="K536" i="7"/>
  <c r="U536" i="7"/>
  <c r="P536" i="7"/>
  <c r="S536" i="7"/>
  <c r="T536" i="7"/>
  <c r="O536" i="7"/>
  <c r="O1507" i="10" s="1"/>
  <c r="K542" i="7"/>
  <c r="S542" i="7"/>
  <c r="U542" i="7"/>
  <c r="P542" i="7"/>
  <c r="T542" i="7"/>
  <c r="O542" i="7"/>
  <c r="O1513" i="10" s="1"/>
  <c r="K546" i="7"/>
  <c r="S546" i="7"/>
  <c r="U546" i="7"/>
  <c r="P546" i="7"/>
  <c r="T546" i="7"/>
  <c r="O546" i="7"/>
  <c r="O1517" i="10" s="1"/>
  <c r="K550" i="7"/>
  <c r="S550" i="7"/>
  <c r="U550" i="7"/>
  <c r="P550" i="7"/>
  <c r="O550" i="7"/>
  <c r="O1521" i="10" s="1"/>
  <c r="T550" i="7"/>
  <c r="K554" i="7"/>
  <c r="S554" i="7"/>
  <c r="U554" i="7"/>
  <c r="P554" i="7"/>
  <c r="O554" i="7"/>
  <c r="O1525" i="10" s="1"/>
  <c r="T554" i="7"/>
  <c r="K558" i="7"/>
  <c r="S558" i="7"/>
  <c r="U558" i="7"/>
  <c r="P558" i="7"/>
  <c r="O558" i="7"/>
  <c r="O1529" i="10" s="1"/>
  <c r="T558" i="7"/>
  <c r="K562" i="7"/>
  <c r="S562" i="7"/>
  <c r="U562" i="7"/>
  <c r="P562" i="7"/>
  <c r="O562" i="7"/>
  <c r="O1533" i="10" s="1"/>
  <c r="T562" i="7"/>
  <c r="K566" i="7"/>
  <c r="S566" i="7"/>
  <c r="U566" i="7"/>
  <c r="P566" i="7"/>
  <c r="O566" i="7"/>
  <c r="O1537" i="10" s="1"/>
  <c r="T566" i="7"/>
  <c r="K570" i="7"/>
  <c r="S570" i="7"/>
  <c r="U570" i="7"/>
  <c r="P570" i="7"/>
  <c r="O570" i="7"/>
  <c r="O1541" i="10" s="1"/>
  <c r="T570" i="7"/>
  <c r="K574" i="7"/>
  <c r="S574" i="7"/>
  <c r="U574" i="7"/>
  <c r="P574" i="7"/>
  <c r="O574" i="7"/>
  <c r="O1545" i="10" s="1"/>
  <c r="T574" i="7"/>
  <c r="K578" i="7"/>
  <c r="S578" i="7"/>
  <c r="U578" i="7"/>
  <c r="P578" i="7"/>
  <c r="O578" i="7"/>
  <c r="O1549" i="10" s="1"/>
  <c r="T578" i="7"/>
  <c r="K582" i="7"/>
  <c r="S582" i="7"/>
  <c r="U582" i="7"/>
  <c r="P582" i="7"/>
  <c r="O582" i="7"/>
  <c r="O1553" i="10" s="1"/>
  <c r="T582" i="7"/>
  <c r="K586" i="7"/>
  <c r="S586" i="7"/>
  <c r="U586" i="7"/>
  <c r="P586" i="7"/>
  <c r="O586" i="7"/>
  <c r="O1557" i="10" s="1"/>
  <c r="T586" i="7"/>
  <c r="K590" i="7"/>
  <c r="S590" i="7"/>
  <c r="U590" i="7"/>
  <c r="P590" i="7"/>
  <c r="O590" i="7"/>
  <c r="O1561" i="10" s="1"/>
  <c r="T590" i="7"/>
  <c r="K594" i="7"/>
  <c r="S594" i="7"/>
  <c r="U594" i="7"/>
  <c r="P594" i="7"/>
  <c r="O594" i="7"/>
  <c r="O1565" i="10" s="1"/>
  <c r="T594" i="7"/>
  <c r="K598" i="7"/>
  <c r="S598" i="7"/>
  <c r="U598" i="7"/>
  <c r="P598" i="7"/>
  <c r="O598" i="7"/>
  <c r="O1569" i="10" s="1"/>
  <c r="T598" i="7"/>
  <c r="K602" i="7"/>
  <c r="S602" i="7"/>
  <c r="U602" i="7"/>
  <c r="P602" i="7"/>
  <c r="O602" i="7"/>
  <c r="O1573" i="10" s="1"/>
  <c r="T602" i="7"/>
  <c r="K606" i="7"/>
  <c r="S606" i="7"/>
  <c r="U606" i="7"/>
  <c r="P606" i="7"/>
  <c r="O606" i="7"/>
  <c r="O1577" i="10" s="1"/>
  <c r="T606" i="7"/>
  <c r="K610" i="7"/>
  <c r="S610" i="7"/>
  <c r="U610" i="7"/>
  <c r="P610" i="7"/>
  <c r="O610" i="7"/>
  <c r="O1581" i="10" s="1"/>
  <c r="T610" i="7"/>
  <c r="K614" i="7"/>
  <c r="S614" i="7"/>
  <c r="U614" i="7"/>
  <c r="P614" i="7"/>
  <c r="O614" i="7"/>
  <c r="O1585" i="10" s="1"/>
  <c r="T614" i="7"/>
  <c r="K618" i="7"/>
  <c r="S618" i="7"/>
  <c r="U618" i="7"/>
  <c r="P618" i="7"/>
  <c r="O618" i="7"/>
  <c r="O1589" i="10" s="1"/>
  <c r="T618" i="7"/>
  <c r="K622" i="7"/>
  <c r="S622" i="7"/>
  <c r="U622" i="7"/>
  <c r="P622" i="7"/>
  <c r="O622" i="7"/>
  <c r="O1593" i="10" s="1"/>
  <c r="T622" i="7"/>
  <c r="K626" i="7"/>
  <c r="S626" i="7"/>
  <c r="U626" i="7"/>
  <c r="P626" i="7"/>
  <c r="O626" i="7"/>
  <c r="O1597" i="10" s="1"/>
  <c r="T626" i="7"/>
  <c r="K630" i="7"/>
  <c r="S630" i="7"/>
  <c r="U630" i="7"/>
  <c r="P630" i="7"/>
  <c r="O630" i="7"/>
  <c r="O1601" i="10" s="1"/>
  <c r="T630" i="7"/>
  <c r="K634" i="7"/>
  <c r="S634" i="7"/>
  <c r="U634" i="7"/>
  <c r="P634" i="7"/>
  <c r="O634" i="7"/>
  <c r="O1605" i="10" s="1"/>
  <c r="T634" i="7"/>
  <c r="U636" i="7"/>
  <c r="P636" i="7"/>
  <c r="S636" i="7"/>
  <c r="O636" i="7"/>
  <c r="O1607" i="10" s="1"/>
  <c r="T636" i="7"/>
  <c r="T643" i="7"/>
  <c r="O643" i="7"/>
  <c r="O1614" i="10" s="1"/>
  <c r="P643" i="7"/>
  <c r="U643" i="7"/>
  <c r="S643" i="7"/>
  <c r="K646" i="7"/>
  <c r="S646" i="7"/>
  <c r="U646" i="7"/>
  <c r="P646" i="7"/>
  <c r="T646" i="7"/>
  <c r="O646" i="7"/>
  <c r="O1617" i="10" s="1"/>
  <c r="T655" i="7"/>
  <c r="O655" i="7"/>
  <c r="O1626" i="10" s="1"/>
  <c r="S655" i="7"/>
  <c r="P655" i="7"/>
  <c r="U655" i="7"/>
  <c r="U656" i="7"/>
  <c r="P656" i="7"/>
  <c r="T656" i="7"/>
  <c r="O656" i="7"/>
  <c r="O1627" i="10" s="1"/>
  <c r="S656" i="7"/>
  <c r="K661" i="7"/>
  <c r="U661" i="7"/>
  <c r="P661" i="7"/>
  <c r="T661" i="7"/>
  <c r="O661" i="7"/>
  <c r="O1632" i="10" s="1"/>
  <c r="S661" i="7"/>
  <c r="S662" i="7"/>
  <c r="U662" i="7"/>
  <c r="P662" i="7"/>
  <c r="T662" i="7"/>
  <c r="O662" i="7"/>
  <c r="O1633" i="10" s="1"/>
  <c r="U665" i="7"/>
  <c r="P665" i="7"/>
  <c r="T665" i="7"/>
  <c r="O665" i="7"/>
  <c r="O1636" i="10" s="1"/>
  <c r="S665" i="7"/>
  <c r="K667" i="7"/>
  <c r="T667" i="7"/>
  <c r="O667" i="7"/>
  <c r="O1638" i="10" s="1"/>
  <c r="S667" i="7"/>
  <c r="U667" i="7"/>
  <c r="P667" i="7"/>
  <c r="K687" i="7"/>
  <c r="T687" i="7"/>
  <c r="O687" i="7"/>
  <c r="O1658" i="10" s="1"/>
  <c r="S687" i="7"/>
  <c r="P687" i="7"/>
  <c r="U687" i="7"/>
  <c r="U697" i="7"/>
  <c r="P697" i="7"/>
  <c r="T697" i="7"/>
  <c r="O697" i="7"/>
  <c r="O1668" i="10" s="1"/>
  <c r="S697" i="7"/>
  <c r="K699" i="7"/>
  <c r="T699" i="7"/>
  <c r="O699" i="7"/>
  <c r="O1670" i="10" s="1"/>
  <c r="S699" i="7"/>
  <c r="U699" i="7"/>
  <c r="P699" i="7"/>
  <c r="K716" i="7"/>
  <c r="U716" i="7"/>
  <c r="P716" i="7"/>
  <c r="T716" i="7"/>
  <c r="O716" i="7"/>
  <c r="O1687" i="10" s="1"/>
  <c r="S716" i="7"/>
  <c r="K720" i="7"/>
  <c r="U720" i="7"/>
  <c r="P720" i="7"/>
  <c r="T720" i="7"/>
  <c r="O720" i="7"/>
  <c r="O1691" i="10" s="1"/>
  <c r="S720" i="7"/>
  <c r="K724" i="7"/>
  <c r="T724" i="7"/>
  <c r="O724" i="7"/>
  <c r="O1695" i="10" s="1"/>
  <c r="U724" i="7"/>
  <c r="S724" i="7"/>
  <c r="P724" i="7"/>
  <c r="K728" i="7"/>
  <c r="T728" i="7"/>
  <c r="O728" i="7"/>
  <c r="O1699" i="10" s="1"/>
  <c r="P728" i="7"/>
  <c r="U728" i="7"/>
  <c r="S728" i="7"/>
  <c r="K732" i="7"/>
  <c r="T732" i="7"/>
  <c r="O732" i="7"/>
  <c r="O1703" i="10" s="1"/>
  <c r="P732" i="7"/>
  <c r="U732" i="7"/>
  <c r="S732" i="7"/>
  <c r="K736" i="7"/>
  <c r="T736" i="7"/>
  <c r="O736" i="7"/>
  <c r="O1707" i="10" s="1"/>
  <c r="P736" i="7"/>
  <c r="U736" i="7"/>
  <c r="S736" i="7"/>
  <c r="K740" i="7"/>
  <c r="T740" i="7"/>
  <c r="O740" i="7"/>
  <c r="O1711" i="10" s="1"/>
  <c r="P740" i="7"/>
  <c r="U740" i="7"/>
  <c r="S740" i="7"/>
  <c r="K744" i="7"/>
  <c r="T744" i="7"/>
  <c r="O744" i="7"/>
  <c r="O1715" i="10" s="1"/>
  <c r="P744" i="7"/>
  <c r="U744" i="7"/>
  <c r="S744" i="7"/>
  <c r="U747" i="7"/>
  <c r="P747" i="7"/>
  <c r="S747" i="7"/>
  <c r="O747" i="7"/>
  <c r="O1718" i="10" s="1"/>
  <c r="T747" i="7"/>
  <c r="T750" i="7"/>
  <c r="O750" i="7"/>
  <c r="O1721" i="10" s="1"/>
  <c r="P750" i="7"/>
  <c r="U750" i="7"/>
  <c r="S750" i="7"/>
  <c r="K751" i="7"/>
  <c r="U751" i="7"/>
  <c r="P751" i="7"/>
  <c r="S751" i="7"/>
  <c r="O751" i="7"/>
  <c r="O1722" i="10" s="1"/>
  <c r="T751" i="7"/>
  <c r="K752" i="7"/>
  <c r="T752" i="7"/>
  <c r="O752" i="7"/>
  <c r="O1723" i="10" s="1"/>
  <c r="P752" i="7"/>
  <c r="U752" i="7"/>
  <c r="S752" i="7"/>
  <c r="T758" i="7"/>
  <c r="O758" i="7"/>
  <c r="O1729" i="10" s="1"/>
  <c r="P758" i="7"/>
  <c r="U758" i="7"/>
  <c r="S758" i="7"/>
  <c r="K759" i="7"/>
  <c r="U759" i="7"/>
  <c r="P759" i="7"/>
  <c r="S759" i="7"/>
  <c r="O759" i="7"/>
  <c r="O1730" i="10" s="1"/>
  <c r="T759" i="7"/>
  <c r="K760" i="7"/>
  <c r="T760" i="7"/>
  <c r="O760" i="7"/>
  <c r="O1731" i="10" s="1"/>
  <c r="P760" i="7"/>
  <c r="U760" i="7"/>
  <c r="S760" i="7"/>
  <c r="T766" i="7"/>
  <c r="O766" i="7"/>
  <c r="O1737" i="10" s="1"/>
  <c r="P766" i="7"/>
  <c r="U766" i="7"/>
  <c r="S766" i="7"/>
  <c r="K767" i="7"/>
  <c r="U767" i="7"/>
  <c r="P767" i="7"/>
  <c r="S767" i="7"/>
  <c r="O767" i="7"/>
  <c r="O1738" i="10" s="1"/>
  <c r="T767" i="7"/>
  <c r="K768" i="7"/>
  <c r="T768" i="7"/>
  <c r="O768" i="7"/>
  <c r="O1739" i="10" s="1"/>
  <c r="P768" i="7"/>
  <c r="U768" i="7"/>
  <c r="S768" i="7"/>
  <c r="T774" i="7"/>
  <c r="O774" i="7"/>
  <c r="O1745" i="10" s="1"/>
  <c r="P774" i="7"/>
  <c r="U774" i="7"/>
  <c r="S774" i="7"/>
  <c r="K775" i="7"/>
  <c r="U775" i="7"/>
  <c r="P775" i="7"/>
  <c r="S775" i="7"/>
  <c r="O775" i="7"/>
  <c r="O1746" i="10" s="1"/>
  <c r="T775" i="7"/>
  <c r="K776" i="7"/>
  <c r="T776" i="7"/>
  <c r="O776" i="7"/>
  <c r="O1747" i="10" s="1"/>
  <c r="P776" i="7"/>
  <c r="U776" i="7"/>
  <c r="S776" i="7"/>
  <c r="T782" i="7"/>
  <c r="O782" i="7"/>
  <c r="O1753" i="10" s="1"/>
  <c r="S782" i="7"/>
  <c r="U782" i="7"/>
  <c r="P782" i="7"/>
  <c r="K783" i="7"/>
  <c r="U783" i="7"/>
  <c r="P783" i="7"/>
  <c r="T783" i="7"/>
  <c r="O783" i="7"/>
  <c r="O1754" i="10" s="1"/>
  <c r="S783" i="7"/>
  <c r="K784" i="7"/>
  <c r="U784" i="7"/>
  <c r="P784" i="7"/>
  <c r="T784" i="7"/>
  <c r="O784" i="7"/>
  <c r="O1755" i="10" s="1"/>
  <c r="S784" i="7"/>
  <c r="S790" i="7"/>
  <c r="P790" i="7"/>
  <c r="U790" i="7"/>
  <c r="O790" i="7"/>
  <c r="O1761" i="10" s="1"/>
  <c r="T790" i="7"/>
  <c r="K791" i="7"/>
  <c r="T791" i="7"/>
  <c r="O791" i="7"/>
  <c r="O1762" i="10" s="1"/>
  <c r="P791" i="7"/>
  <c r="U791" i="7"/>
  <c r="S791" i="7"/>
  <c r="K792" i="7"/>
  <c r="U792" i="7"/>
  <c r="P792" i="7"/>
  <c r="T792" i="7"/>
  <c r="S792" i="7"/>
  <c r="O792" i="7"/>
  <c r="O1763" i="10" s="1"/>
  <c r="S798" i="7"/>
  <c r="P798" i="7"/>
  <c r="U798" i="7"/>
  <c r="O798" i="7"/>
  <c r="O1769" i="10" s="1"/>
  <c r="T798" i="7"/>
  <c r="K799" i="7"/>
  <c r="T799" i="7"/>
  <c r="O799" i="7"/>
  <c r="O1770" i="10" s="1"/>
  <c r="P799" i="7"/>
  <c r="U799" i="7"/>
  <c r="S799" i="7"/>
  <c r="K800" i="7"/>
  <c r="U800" i="7"/>
  <c r="P800" i="7"/>
  <c r="S800" i="7"/>
  <c r="T800" i="7"/>
  <c r="O800" i="7"/>
  <c r="O1771" i="10" s="1"/>
  <c r="S806" i="7"/>
  <c r="U806" i="7"/>
  <c r="P806" i="7"/>
  <c r="O806" i="7"/>
  <c r="O1777" i="10" s="1"/>
  <c r="T806" i="7"/>
  <c r="K807" i="7"/>
  <c r="T807" i="7"/>
  <c r="O807" i="7"/>
  <c r="O1778" i="10" s="1"/>
  <c r="S807" i="7"/>
  <c r="U807" i="7"/>
  <c r="P807" i="7"/>
  <c r="K808" i="7"/>
  <c r="U808" i="7"/>
  <c r="P808" i="7"/>
  <c r="T808" i="7"/>
  <c r="O808" i="7"/>
  <c r="O1779" i="10" s="1"/>
  <c r="S808" i="7"/>
  <c r="K813" i="7"/>
  <c r="S822" i="7"/>
  <c r="U822" i="7"/>
  <c r="P822" i="7"/>
  <c r="O822" i="7"/>
  <c r="O1793" i="10" s="1"/>
  <c r="T822" i="7"/>
  <c r="K824" i="7"/>
  <c r="U824" i="7"/>
  <c r="P824" i="7"/>
  <c r="T824" i="7"/>
  <c r="O824" i="7"/>
  <c r="O1795" i="10" s="1"/>
  <c r="S824" i="7"/>
  <c r="K825" i="7"/>
  <c r="K827" i="7"/>
  <c r="T827" i="7"/>
  <c r="O827" i="7"/>
  <c r="O1798" i="10" s="1"/>
  <c r="S827" i="7"/>
  <c r="U827" i="7"/>
  <c r="P827" i="7"/>
  <c r="K832" i="7"/>
  <c r="U832" i="7"/>
  <c r="P832" i="7"/>
  <c r="T832" i="7"/>
  <c r="O832" i="7"/>
  <c r="O1803" i="10" s="1"/>
  <c r="S832" i="7"/>
  <c r="K836" i="7"/>
  <c r="U836" i="7"/>
  <c r="P836" i="7"/>
  <c r="T836" i="7"/>
  <c r="O836" i="7"/>
  <c r="O1807" i="10" s="1"/>
  <c r="S836" i="7"/>
  <c r="K844" i="7"/>
  <c r="U844" i="7"/>
  <c r="P844" i="7"/>
  <c r="T844" i="7"/>
  <c r="O844" i="7"/>
  <c r="O1815" i="10" s="1"/>
  <c r="S844" i="7"/>
  <c r="S850" i="7"/>
  <c r="U850" i="7"/>
  <c r="P850" i="7"/>
  <c r="T850" i="7"/>
  <c r="O850" i="7"/>
  <c r="O1821" i="10" s="1"/>
  <c r="K854" i="7"/>
  <c r="K857" i="7"/>
  <c r="U857" i="7"/>
  <c r="P857" i="7"/>
  <c r="T857" i="7"/>
  <c r="O857" i="7"/>
  <c r="O1828" i="10" s="1"/>
  <c r="S857" i="7"/>
  <c r="T859" i="7"/>
  <c r="O859" i="7"/>
  <c r="O1830" i="10" s="1"/>
  <c r="S859" i="7"/>
  <c r="U859" i="7"/>
  <c r="P859" i="7"/>
  <c r="K860" i="7"/>
  <c r="U860" i="7"/>
  <c r="P860" i="7"/>
  <c r="T860" i="7"/>
  <c r="O860" i="7"/>
  <c r="O1831" i="10" s="1"/>
  <c r="S860" i="7"/>
  <c r="K863" i="7"/>
  <c r="S866" i="7"/>
  <c r="U866" i="7"/>
  <c r="P866" i="7"/>
  <c r="T866" i="7"/>
  <c r="O866" i="7"/>
  <c r="O1837" i="10" s="1"/>
  <c r="U869" i="7"/>
  <c r="P869" i="7"/>
  <c r="T869" i="7"/>
  <c r="O869" i="7"/>
  <c r="O1840" i="10" s="1"/>
  <c r="S869" i="7"/>
  <c r="K870" i="7"/>
  <c r="S870" i="7"/>
  <c r="U870" i="7"/>
  <c r="P870" i="7"/>
  <c r="O870" i="7"/>
  <c r="O1841" i="10" s="1"/>
  <c r="T870" i="7"/>
  <c r="T871" i="7"/>
  <c r="O871" i="7"/>
  <c r="O1842" i="10" s="1"/>
  <c r="S871" i="7"/>
  <c r="U871" i="7"/>
  <c r="P871" i="7"/>
  <c r="K873" i="7"/>
  <c r="S873" i="7"/>
  <c r="P873" i="7"/>
  <c r="U873" i="7"/>
  <c r="O873" i="7"/>
  <c r="O1844" i="10" s="1"/>
  <c r="T873" i="7"/>
  <c r="K874" i="7"/>
  <c r="S874" i="7"/>
  <c r="U874" i="7"/>
  <c r="O874" i="7"/>
  <c r="O1845" i="10" s="1"/>
  <c r="T874" i="7"/>
  <c r="P874" i="7"/>
  <c r="K880" i="7"/>
  <c r="U880" i="7"/>
  <c r="P880" i="7"/>
  <c r="T880" i="7"/>
  <c r="S880" i="7"/>
  <c r="O880" i="7"/>
  <c r="O1851" i="10" s="1"/>
  <c r="T887" i="7"/>
  <c r="O887" i="7"/>
  <c r="O1858" i="10" s="1"/>
  <c r="P887" i="7"/>
  <c r="U887" i="7"/>
  <c r="S887" i="7"/>
  <c r="K889" i="7"/>
  <c r="S889" i="7"/>
  <c r="T889" i="7"/>
  <c r="P889" i="7"/>
  <c r="O889" i="7"/>
  <c r="O1860" i="10" s="1"/>
  <c r="U889" i="7"/>
  <c r="K890" i="7"/>
  <c r="T890" i="7"/>
  <c r="O890" i="7"/>
  <c r="O1861" i="10" s="1"/>
  <c r="S890" i="7"/>
  <c r="P890" i="7"/>
  <c r="U890" i="7"/>
  <c r="K891" i="7"/>
  <c r="K896" i="7"/>
  <c r="U896" i="7"/>
  <c r="P896" i="7"/>
  <c r="T896" i="7"/>
  <c r="S896" i="7"/>
  <c r="O896" i="7"/>
  <c r="O1867" i="10" s="1"/>
  <c r="K903" i="7"/>
  <c r="U903" i="7"/>
  <c r="P903" i="7"/>
  <c r="T903" i="7"/>
  <c r="O903" i="7"/>
  <c r="O1874" i="10" s="1"/>
  <c r="S903" i="7"/>
  <c r="U908" i="7"/>
  <c r="P908" i="7"/>
  <c r="T908" i="7"/>
  <c r="S908" i="7"/>
  <c r="O908" i="7"/>
  <c r="O1879" i="10" s="1"/>
  <c r="T916" i="7"/>
  <c r="O916" i="7"/>
  <c r="O1887" i="10" s="1"/>
  <c r="U916" i="7"/>
  <c r="S916" i="7"/>
  <c r="P916" i="7"/>
  <c r="K920" i="7"/>
  <c r="K923" i="7"/>
  <c r="S923" i="7"/>
  <c r="U923" i="7"/>
  <c r="P923" i="7"/>
  <c r="T923" i="7"/>
  <c r="O923" i="7"/>
  <c r="O1894" i="10" s="1"/>
  <c r="U925" i="7"/>
  <c r="P925" i="7"/>
  <c r="S925" i="7"/>
  <c r="T925" i="7"/>
  <c r="O925" i="7"/>
  <c r="O1896" i="10" s="1"/>
  <c r="K926" i="7"/>
  <c r="T926" i="7"/>
  <c r="O926" i="7"/>
  <c r="O1897" i="10" s="1"/>
  <c r="U926" i="7"/>
  <c r="S926" i="7"/>
  <c r="P926" i="7"/>
  <c r="T932" i="7"/>
  <c r="O932" i="7"/>
  <c r="O1903" i="10" s="1"/>
  <c r="U932" i="7"/>
  <c r="S932" i="7"/>
  <c r="P932" i="7"/>
  <c r="K936" i="7"/>
  <c r="K939" i="7"/>
  <c r="S939" i="7"/>
  <c r="U939" i="7"/>
  <c r="P939" i="7"/>
  <c r="O939" i="7"/>
  <c r="O1910" i="10" s="1"/>
  <c r="T939" i="7"/>
  <c r="U941" i="7"/>
  <c r="P941" i="7"/>
  <c r="T941" i="7"/>
  <c r="O941" i="7"/>
  <c r="O1912" i="10" s="1"/>
  <c r="S941" i="7"/>
  <c r="K942" i="7"/>
  <c r="U942" i="7"/>
  <c r="P942" i="7"/>
  <c r="T942" i="7"/>
  <c r="O942" i="7"/>
  <c r="O1913" i="10" s="1"/>
  <c r="S942" i="7"/>
  <c r="U948" i="7"/>
  <c r="P948" i="7"/>
  <c r="T948" i="7"/>
  <c r="O948" i="7"/>
  <c r="O1919" i="10" s="1"/>
  <c r="S948" i="7"/>
  <c r="S966" i="7"/>
  <c r="U966" i="7"/>
  <c r="P966" i="7"/>
  <c r="T966" i="7"/>
  <c r="O966" i="7"/>
  <c r="O1937" i="10" s="1"/>
  <c r="K967" i="7"/>
  <c r="T967" i="7"/>
  <c r="O967" i="7"/>
  <c r="O1938" i="10" s="1"/>
  <c r="S967" i="7"/>
  <c r="U967" i="7"/>
  <c r="P967" i="7"/>
  <c r="K972" i="7"/>
  <c r="U972" i="7"/>
  <c r="P972" i="7"/>
  <c r="T972" i="7"/>
  <c r="O972" i="7"/>
  <c r="O1943" i="10" s="1"/>
  <c r="S972" i="7"/>
  <c r="K979" i="7"/>
  <c r="T979" i="7"/>
  <c r="O979" i="7"/>
  <c r="O1950" i="10" s="1"/>
  <c r="S979" i="7"/>
  <c r="U979" i="7"/>
  <c r="P979" i="7"/>
  <c r="K980" i="7"/>
  <c r="U980" i="7"/>
  <c r="P980" i="7"/>
  <c r="T980" i="7"/>
  <c r="O980" i="7"/>
  <c r="O1951" i="10" s="1"/>
  <c r="S980" i="7"/>
  <c r="K981" i="7"/>
  <c r="K991" i="7"/>
  <c r="T991" i="7"/>
  <c r="O991" i="7"/>
  <c r="O1962" i="10" s="1"/>
  <c r="S991" i="7"/>
  <c r="U991" i="7"/>
  <c r="P991" i="7"/>
  <c r="K995" i="7"/>
  <c r="T995" i="7"/>
  <c r="O995" i="7"/>
  <c r="O1966" i="10" s="1"/>
  <c r="S995" i="7"/>
  <c r="U995" i="7"/>
  <c r="P995" i="7"/>
  <c r="K996" i="7"/>
  <c r="U996" i="7"/>
  <c r="P996" i="7"/>
  <c r="T996" i="7"/>
  <c r="O996" i="7"/>
  <c r="O1967" i="10" s="1"/>
  <c r="S996" i="7"/>
  <c r="S814" i="7"/>
  <c r="U814" i="7"/>
  <c r="P814" i="7"/>
  <c r="O814" i="7"/>
  <c r="O1785" i="10" s="1"/>
  <c r="T814" i="7"/>
  <c r="U821" i="7"/>
  <c r="P821" i="7"/>
  <c r="T821" i="7"/>
  <c r="O821" i="7"/>
  <c r="O1792" i="10" s="1"/>
  <c r="S821" i="7"/>
  <c r="K842" i="7"/>
  <c r="S842" i="7"/>
  <c r="U842" i="7"/>
  <c r="P842" i="7"/>
  <c r="T842" i="7"/>
  <c r="O842" i="7"/>
  <c r="O1813" i="10" s="1"/>
  <c r="K845" i="7"/>
  <c r="U845" i="7"/>
  <c r="P845" i="7"/>
  <c r="T845" i="7"/>
  <c r="O845" i="7"/>
  <c r="O1816" i="10" s="1"/>
  <c r="S845" i="7"/>
  <c r="T867" i="7"/>
  <c r="O867" i="7"/>
  <c r="O1838" i="10" s="1"/>
  <c r="S867" i="7"/>
  <c r="U867" i="7"/>
  <c r="P867" i="7"/>
  <c r="T875" i="7"/>
  <c r="O875" i="7"/>
  <c r="O1846" i="10" s="1"/>
  <c r="S875" i="7"/>
  <c r="P875" i="7"/>
  <c r="U875" i="7"/>
  <c r="K893" i="7"/>
  <c r="S893" i="7"/>
  <c r="T893" i="7"/>
  <c r="P893" i="7"/>
  <c r="O893" i="7"/>
  <c r="O1864" i="10" s="1"/>
  <c r="U893" i="7"/>
  <c r="K900" i="7"/>
  <c r="U900" i="7"/>
  <c r="P900" i="7"/>
  <c r="T900" i="7"/>
  <c r="S900" i="7"/>
  <c r="O900" i="7"/>
  <c r="O1871" i="10" s="1"/>
  <c r="S905" i="7"/>
  <c r="T905" i="7"/>
  <c r="P905" i="7"/>
  <c r="O905" i="7"/>
  <c r="O1876" i="10" s="1"/>
  <c r="U905" i="7"/>
  <c r="T912" i="7"/>
  <c r="O912" i="7"/>
  <c r="O1883" i="10" s="1"/>
  <c r="U912" i="7"/>
  <c r="S912" i="7"/>
  <c r="P912" i="7"/>
  <c r="U929" i="7"/>
  <c r="P929" i="7"/>
  <c r="S929" i="7"/>
  <c r="T929" i="7"/>
  <c r="O929" i="7"/>
  <c r="O1900" i="10" s="1"/>
  <c r="K943" i="7"/>
  <c r="S943" i="7"/>
  <c r="U943" i="7"/>
  <c r="P943" i="7"/>
  <c r="T943" i="7"/>
  <c r="O943" i="7"/>
  <c r="O1914" i="10" s="1"/>
  <c r="U945" i="7"/>
  <c r="P945" i="7"/>
  <c r="S945" i="7"/>
  <c r="O945" i="7"/>
  <c r="O1916" i="10" s="1"/>
  <c r="T945" i="7"/>
  <c r="U952" i="7"/>
  <c r="P952" i="7"/>
  <c r="T952" i="7"/>
  <c r="O952" i="7"/>
  <c r="O1923" i="10" s="1"/>
  <c r="S952" i="7"/>
  <c r="K968" i="7"/>
  <c r="U968" i="7"/>
  <c r="P968" i="7"/>
  <c r="T968" i="7"/>
  <c r="O968" i="7"/>
  <c r="O1939" i="10" s="1"/>
  <c r="S968" i="7"/>
  <c r="S974" i="7"/>
  <c r="U974" i="7"/>
  <c r="P974" i="7"/>
  <c r="T974" i="7"/>
  <c r="O974" i="7"/>
  <c r="O1945" i="10" s="1"/>
  <c r="K987" i="7"/>
  <c r="T987" i="7"/>
  <c r="O987" i="7"/>
  <c r="O1958" i="10" s="1"/>
  <c r="S987" i="7"/>
  <c r="U987" i="7"/>
  <c r="P987" i="7"/>
  <c r="K988" i="7"/>
  <c r="U988" i="7"/>
  <c r="P988" i="7"/>
  <c r="T988" i="7"/>
  <c r="O988" i="7"/>
  <c r="O1959" i="10" s="1"/>
  <c r="S988" i="7"/>
  <c r="P64" i="7"/>
  <c r="O64" i="7"/>
  <c r="O1035" i="10" s="1"/>
  <c r="K65" i="7"/>
  <c r="O65" i="7"/>
  <c r="O1036" i="10" s="1"/>
  <c r="P65" i="7"/>
  <c r="P70" i="7"/>
  <c r="O70" i="7"/>
  <c r="O1041" i="10" s="1"/>
  <c r="P72" i="7"/>
  <c r="O72" i="7"/>
  <c r="O1043" i="10" s="1"/>
  <c r="K73" i="7"/>
  <c r="O73" i="7"/>
  <c r="O1044" i="10" s="1"/>
  <c r="P73" i="7"/>
  <c r="K79" i="7"/>
  <c r="O79" i="7"/>
  <c r="O1050" i="10" s="1"/>
  <c r="P79" i="7"/>
  <c r="P86" i="7"/>
  <c r="O86" i="7"/>
  <c r="O1057" i="10" s="1"/>
  <c r="K89" i="7"/>
  <c r="O89" i="7"/>
  <c r="O1060" i="10" s="1"/>
  <c r="P89" i="7"/>
  <c r="K95" i="7"/>
  <c r="O95" i="7"/>
  <c r="O1066" i="10" s="1"/>
  <c r="P95" i="7"/>
  <c r="P98" i="7"/>
  <c r="O98" i="7"/>
  <c r="O1069" i="10" s="1"/>
  <c r="K109" i="7"/>
  <c r="T109" i="7"/>
  <c r="O109" i="7"/>
  <c r="O1080" i="10" s="1"/>
  <c r="S109" i="7"/>
  <c r="P109" i="7"/>
  <c r="U109" i="7"/>
  <c r="K115" i="7"/>
  <c r="T115" i="7"/>
  <c r="O115" i="7"/>
  <c r="O1086" i="10" s="1"/>
  <c r="S115" i="7"/>
  <c r="P115" i="7"/>
  <c r="U115" i="7"/>
  <c r="U118" i="7"/>
  <c r="P118" i="7"/>
  <c r="S118" i="7"/>
  <c r="O118" i="7"/>
  <c r="O1089" i="10" s="1"/>
  <c r="T118" i="7"/>
  <c r="K121" i="7"/>
  <c r="T121" i="7"/>
  <c r="O121" i="7"/>
  <c r="O1092" i="10" s="1"/>
  <c r="S121" i="7"/>
  <c r="P121" i="7"/>
  <c r="U121" i="7"/>
  <c r="U122" i="7"/>
  <c r="P122" i="7"/>
  <c r="S122" i="7"/>
  <c r="O122" i="7"/>
  <c r="O1093" i="10" s="1"/>
  <c r="T122" i="7"/>
  <c r="K123" i="7"/>
  <c r="T123" i="7"/>
  <c r="O123" i="7"/>
  <c r="O1094" i="10" s="1"/>
  <c r="S123" i="7"/>
  <c r="P123" i="7"/>
  <c r="U123" i="7"/>
  <c r="S124" i="7"/>
  <c r="U124" i="7"/>
  <c r="P124" i="7"/>
  <c r="O124" i="7"/>
  <c r="O1095" i="10" s="1"/>
  <c r="T124" i="7"/>
  <c r="U126" i="7"/>
  <c r="P126" i="7"/>
  <c r="S126" i="7"/>
  <c r="O126" i="7"/>
  <c r="O1097" i="10" s="1"/>
  <c r="T126" i="7"/>
  <c r="K127" i="7"/>
  <c r="T127" i="7"/>
  <c r="O127" i="7"/>
  <c r="O1098" i="10" s="1"/>
  <c r="S127" i="7"/>
  <c r="P127" i="7"/>
  <c r="U127" i="7"/>
  <c r="K129" i="7"/>
  <c r="T129" i="7"/>
  <c r="O129" i="7"/>
  <c r="O1100" i="10" s="1"/>
  <c r="S129" i="7"/>
  <c r="P129" i="7"/>
  <c r="U129" i="7"/>
  <c r="K133" i="7"/>
  <c r="T133" i="7"/>
  <c r="O133" i="7"/>
  <c r="O1104" i="10" s="1"/>
  <c r="S133" i="7"/>
  <c r="P133" i="7"/>
  <c r="U133" i="7"/>
  <c r="S136" i="7"/>
  <c r="U136" i="7"/>
  <c r="P136" i="7"/>
  <c r="O136" i="7"/>
  <c r="O1107" i="10" s="1"/>
  <c r="T136" i="7"/>
  <c r="S144" i="7"/>
  <c r="U144" i="7"/>
  <c r="P144" i="7"/>
  <c r="O144" i="7"/>
  <c r="O1115" i="10" s="1"/>
  <c r="T144" i="7"/>
  <c r="S148" i="7"/>
  <c r="U148" i="7"/>
  <c r="P148" i="7"/>
  <c r="T148" i="7"/>
  <c r="O148" i="7"/>
  <c r="O1119" i="10" s="1"/>
  <c r="K151" i="7"/>
  <c r="U151" i="7"/>
  <c r="P151" i="7"/>
  <c r="T151" i="7"/>
  <c r="O151" i="7"/>
  <c r="O1122" i="10" s="1"/>
  <c r="S151" i="7"/>
  <c r="U162" i="7"/>
  <c r="P162" i="7"/>
  <c r="T162" i="7"/>
  <c r="O162" i="7"/>
  <c r="O1133" i="10" s="1"/>
  <c r="S162" i="7"/>
  <c r="K173" i="7"/>
  <c r="T173" i="7"/>
  <c r="O173" i="7"/>
  <c r="O1144" i="10" s="1"/>
  <c r="S173" i="7"/>
  <c r="P173" i="7"/>
  <c r="U173" i="7"/>
  <c r="U179" i="7"/>
  <c r="P179" i="7"/>
  <c r="T179" i="7"/>
  <c r="O179" i="7"/>
  <c r="O1150" i="10" s="1"/>
  <c r="S179" i="7"/>
  <c r="U182" i="7"/>
  <c r="P182" i="7"/>
  <c r="T182" i="7"/>
  <c r="O182" i="7"/>
  <c r="O1153" i="10" s="1"/>
  <c r="S182" i="7"/>
  <c r="K189" i="7"/>
  <c r="T189" i="7"/>
  <c r="O189" i="7"/>
  <c r="O1160" i="10" s="1"/>
  <c r="S189" i="7"/>
  <c r="P189" i="7"/>
  <c r="U189" i="7"/>
  <c r="S192" i="7"/>
  <c r="U192" i="7"/>
  <c r="P192" i="7"/>
  <c r="O192" i="7"/>
  <c r="O1163" i="10" s="1"/>
  <c r="T192" i="7"/>
  <c r="U194" i="7"/>
  <c r="P194" i="7"/>
  <c r="T194" i="7"/>
  <c r="O194" i="7"/>
  <c r="O1165" i="10" s="1"/>
  <c r="S194" i="7"/>
  <c r="S196" i="7"/>
  <c r="U196" i="7"/>
  <c r="P196" i="7"/>
  <c r="T196" i="7"/>
  <c r="O196" i="7"/>
  <c r="O1167" i="10" s="1"/>
  <c r="K201" i="7"/>
  <c r="T201" i="7"/>
  <c r="O201" i="7"/>
  <c r="O1172" i="10" s="1"/>
  <c r="S201" i="7"/>
  <c r="U201" i="7"/>
  <c r="P201" i="7"/>
  <c r="U202" i="7"/>
  <c r="P202" i="7"/>
  <c r="T202" i="7"/>
  <c r="O202" i="7"/>
  <c r="O1173" i="10" s="1"/>
  <c r="S202" i="7"/>
  <c r="U203" i="7"/>
  <c r="P203" i="7"/>
  <c r="T203" i="7"/>
  <c r="O203" i="7"/>
  <c r="O1174" i="10" s="1"/>
  <c r="S203" i="7"/>
  <c r="U215" i="7"/>
  <c r="P215" i="7"/>
  <c r="T215" i="7"/>
  <c r="O215" i="7"/>
  <c r="O1186" i="10" s="1"/>
  <c r="S215" i="7"/>
  <c r="S220" i="7"/>
  <c r="U220" i="7"/>
  <c r="P220" i="7"/>
  <c r="T220" i="7"/>
  <c r="O220" i="7"/>
  <c r="O1191" i="10" s="1"/>
  <c r="S224" i="7"/>
  <c r="U224" i="7"/>
  <c r="P224" i="7"/>
  <c r="O224" i="7"/>
  <c r="O1195" i="10" s="1"/>
  <c r="T224" i="7"/>
  <c r="K225" i="7"/>
  <c r="T225" i="7"/>
  <c r="O225" i="7"/>
  <c r="O1196" i="10" s="1"/>
  <c r="S225" i="7"/>
  <c r="U225" i="7"/>
  <c r="P225" i="7"/>
  <c r="K227" i="7"/>
  <c r="U227" i="7"/>
  <c r="P227" i="7"/>
  <c r="T227" i="7"/>
  <c r="O227" i="7"/>
  <c r="O1198" i="10" s="1"/>
  <c r="S227" i="7"/>
  <c r="K230" i="7"/>
  <c r="U230" i="7"/>
  <c r="P230" i="7"/>
  <c r="T230" i="7"/>
  <c r="O230" i="7"/>
  <c r="O1201" i="10" s="1"/>
  <c r="S230" i="7"/>
  <c r="S232" i="7"/>
  <c r="U232" i="7"/>
  <c r="P232" i="7"/>
  <c r="O232" i="7"/>
  <c r="O1203" i="10" s="1"/>
  <c r="T232" i="7"/>
  <c r="U235" i="7"/>
  <c r="P235" i="7"/>
  <c r="T235" i="7"/>
  <c r="O235" i="7"/>
  <c r="O1206" i="10" s="1"/>
  <c r="S235" i="7"/>
  <c r="K237" i="7"/>
  <c r="T237" i="7"/>
  <c r="O237" i="7"/>
  <c r="O1208" i="10" s="1"/>
  <c r="S237" i="7"/>
  <c r="U237" i="7"/>
  <c r="P237" i="7"/>
  <c r="K246" i="7"/>
  <c r="U246" i="7"/>
  <c r="P246" i="7"/>
  <c r="T246" i="7"/>
  <c r="O246" i="7"/>
  <c r="O1217" i="10" s="1"/>
  <c r="S246" i="7"/>
  <c r="S248" i="7"/>
  <c r="U248" i="7"/>
  <c r="P248" i="7"/>
  <c r="O248" i="7"/>
  <c r="O1219" i="10" s="1"/>
  <c r="T248" i="7"/>
  <c r="U251" i="7"/>
  <c r="P251" i="7"/>
  <c r="T251" i="7"/>
  <c r="O251" i="7"/>
  <c r="O1222" i="10" s="1"/>
  <c r="S251" i="7"/>
  <c r="K253" i="7"/>
  <c r="T253" i="7"/>
  <c r="O253" i="7"/>
  <c r="O1224" i="10" s="1"/>
  <c r="S253" i="7"/>
  <c r="P253" i="7"/>
  <c r="U253" i="7"/>
  <c r="K262" i="7"/>
  <c r="U262" i="7"/>
  <c r="P262" i="7"/>
  <c r="T262" i="7"/>
  <c r="O262" i="7"/>
  <c r="O1233" i="10" s="1"/>
  <c r="S262" i="7"/>
  <c r="S264" i="7"/>
  <c r="U264" i="7"/>
  <c r="P264" i="7"/>
  <c r="O264" i="7"/>
  <c r="O1235" i="10" s="1"/>
  <c r="T264" i="7"/>
  <c r="U267" i="7"/>
  <c r="P267" i="7"/>
  <c r="O267" i="7"/>
  <c r="O1238" i="10" s="1"/>
  <c r="T267" i="7"/>
  <c r="S267" i="7"/>
  <c r="K269" i="7"/>
  <c r="S269" i="7"/>
  <c r="P269" i="7"/>
  <c r="U269" i="7"/>
  <c r="O269" i="7"/>
  <c r="O1240" i="10" s="1"/>
  <c r="T269" i="7"/>
  <c r="K294" i="7"/>
  <c r="T294" i="7"/>
  <c r="O294" i="7"/>
  <c r="O1265" i="10" s="1"/>
  <c r="S294" i="7"/>
  <c r="P294" i="7"/>
  <c r="U294" i="7"/>
  <c r="U296" i="7"/>
  <c r="P296" i="7"/>
  <c r="T296" i="7"/>
  <c r="S296" i="7"/>
  <c r="O296" i="7"/>
  <c r="O1267" i="10" s="1"/>
  <c r="K297" i="7"/>
  <c r="S297" i="7"/>
  <c r="T297" i="7"/>
  <c r="P297" i="7"/>
  <c r="O297" i="7"/>
  <c r="O1268" i="10" s="1"/>
  <c r="U297" i="7"/>
  <c r="K302" i="7"/>
  <c r="T302" i="7"/>
  <c r="O302" i="7"/>
  <c r="O1273" i="10" s="1"/>
  <c r="S302" i="7"/>
  <c r="P302" i="7"/>
  <c r="U302" i="7"/>
  <c r="U308" i="7"/>
  <c r="P308" i="7"/>
  <c r="T308" i="7"/>
  <c r="S308" i="7"/>
  <c r="O308" i="7"/>
  <c r="O1279" i="10" s="1"/>
  <c r="K309" i="7"/>
  <c r="S309" i="7"/>
  <c r="T309" i="7"/>
  <c r="P309" i="7"/>
  <c r="O309" i="7"/>
  <c r="O1280" i="10" s="1"/>
  <c r="U309" i="7"/>
  <c r="K315" i="7"/>
  <c r="U315" i="7"/>
  <c r="P315" i="7"/>
  <c r="T315" i="7"/>
  <c r="O315" i="7"/>
  <c r="O1286" i="10" s="1"/>
  <c r="S315" i="7"/>
  <c r="K318" i="7"/>
  <c r="T318" i="7"/>
  <c r="O318" i="7"/>
  <c r="O1289" i="10" s="1"/>
  <c r="S318" i="7"/>
  <c r="P318" i="7"/>
  <c r="U318" i="7"/>
  <c r="K322" i="7"/>
  <c r="T322" i="7"/>
  <c r="O322" i="7"/>
  <c r="O1293" i="10" s="1"/>
  <c r="S322" i="7"/>
  <c r="P322" i="7"/>
  <c r="U322" i="7"/>
  <c r="K327" i="7"/>
  <c r="U327" i="7"/>
  <c r="P327" i="7"/>
  <c r="T327" i="7"/>
  <c r="O327" i="7"/>
  <c r="O1298" i="10" s="1"/>
  <c r="S327" i="7"/>
  <c r="U332" i="7"/>
  <c r="P332" i="7"/>
  <c r="T332" i="7"/>
  <c r="S332" i="7"/>
  <c r="O332" i="7"/>
  <c r="O1303" i="10" s="1"/>
  <c r="K333" i="7"/>
  <c r="S333" i="7"/>
  <c r="T333" i="7"/>
  <c r="P333" i="7"/>
  <c r="O333" i="7"/>
  <c r="O1304" i="10" s="1"/>
  <c r="U333" i="7"/>
  <c r="K338" i="7"/>
  <c r="T338" i="7"/>
  <c r="O338" i="7"/>
  <c r="O1309" i="10" s="1"/>
  <c r="S338" i="7"/>
  <c r="P338" i="7"/>
  <c r="U338" i="7"/>
  <c r="T346" i="7"/>
  <c r="O346" i="7"/>
  <c r="O1317" i="10" s="1"/>
  <c r="S346" i="7"/>
  <c r="P346" i="7"/>
  <c r="U346" i="7"/>
  <c r="K349" i="7"/>
  <c r="S349" i="7"/>
  <c r="T349" i="7"/>
  <c r="P349" i="7"/>
  <c r="O349" i="7"/>
  <c r="O1320" i="10" s="1"/>
  <c r="U349" i="7"/>
  <c r="K352" i="7"/>
  <c r="U352" i="7"/>
  <c r="P352" i="7"/>
  <c r="T352" i="7"/>
  <c r="S352" i="7"/>
  <c r="O352" i="7"/>
  <c r="O1323" i="10" s="1"/>
  <c r="K355" i="7"/>
  <c r="U355" i="7"/>
  <c r="P355" i="7"/>
  <c r="T355" i="7"/>
  <c r="O355" i="7"/>
  <c r="O1326" i="10" s="1"/>
  <c r="S355" i="7"/>
  <c r="T362" i="7"/>
  <c r="O362" i="7"/>
  <c r="O1333" i="10" s="1"/>
  <c r="S362" i="7"/>
  <c r="P362" i="7"/>
  <c r="U362" i="7"/>
  <c r="K365" i="7"/>
  <c r="S365" i="7"/>
  <c r="T365" i="7"/>
  <c r="P365" i="7"/>
  <c r="O365" i="7"/>
  <c r="O1336" i="10" s="1"/>
  <c r="U365" i="7"/>
  <c r="K368" i="7"/>
  <c r="U368" i="7"/>
  <c r="P368" i="7"/>
  <c r="T368" i="7"/>
  <c r="S368" i="7"/>
  <c r="O368" i="7"/>
  <c r="O1339" i="10" s="1"/>
  <c r="K371" i="7"/>
  <c r="U371" i="7"/>
  <c r="P371" i="7"/>
  <c r="T371" i="7"/>
  <c r="O371" i="7"/>
  <c r="O1342" i="10" s="1"/>
  <c r="S371" i="7"/>
  <c r="K379" i="7"/>
  <c r="U379" i="7"/>
  <c r="P379" i="7"/>
  <c r="O379" i="7"/>
  <c r="O1350" i="10" s="1"/>
  <c r="T379" i="7"/>
  <c r="S379" i="7"/>
  <c r="K380" i="7"/>
  <c r="T380" i="7"/>
  <c r="S380" i="7"/>
  <c r="O380" i="7"/>
  <c r="O1351" i="10" s="1"/>
  <c r="U380" i="7"/>
  <c r="P380" i="7"/>
  <c r="K391" i="7"/>
  <c r="S391" i="7"/>
  <c r="U391" i="7"/>
  <c r="P391" i="7"/>
  <c r="T391" i="7"/>
  <c r="O391" i="7"/>
  <c r="O1362" i="10" s="1"/>
  <c r="U397" i="7"/>
  <c r="P397" i="7"/>
  <c r="S397" i="7"/>
  <c r="T397" i="7"/>
  <c r="O397" i="7"/>
  <c r="O1368" i="10" s="1"/>
  <c r="K399" i="7"/>
  <c r="S399" i="7"/>
  <c r="U399" i="7"/>
  <c r="P399" i="7"/>
  <c r="T399" i="7"/>
  <c r="O399" i="7"/>
  <c r="O1370" i="10" s="1"/>
  <c r="K403" i="7"/>
  <c r="S403" i="7"/>
  <c r="U403" i="7"/>
  <c r="P403" i="7"/>
  <c r="T403" i="7"/>
  <c r="O403" i="7"/>
  <c r="O1374" i="10" s="1"/>
  <c r="K404" i="7"/>
  <c r="T404" i="7"/>
  <c r="O404" i="7"/>
  <c r="O1375" i="10" s="1"/>
  <c r="U404" i="7"/>
  <c r="S404" i="7"/>
  <c r="P404" i="7"/>
  <c r="T410" i="7"/>
  <c r="O410" i="7"/>
  <c r="O1381" i="10" s="1"/>
  <c r="U410" i="7"/>
  <c r="S410" i="7"/>
  <c r="P410" i="7"/>
  <c r="K417" i="7"/>
  <c r="U417" i="7"/>
  <c r="P417" i="7"/>
  <c r="S417" i="7"/>
  <c r="T417" i="7"/>
  <c r="O417" i="7"/>
  <c r="O1388" i="10" s="1"/>
  <c r="K418" i="7"/>
  <c r="T418" i="7"/>
  <c r="O418" i="7"/>
  <c r="O1389" i="10" s="1"/>
  <c r="U418" i="7"/>
  <c r="S418" i="7"/>
  <c r="P418" i="7"/>
  <c r="T422" i="7"/>
  <c r="O422" i="7"/>
  <c r="O1393" i="10" s="1"/>
  <c r="U422" i="7"/>
  <c r="S422" i="7"/>
  <c r="P422" i="7"/>
  <c r="S423" i="7"/>
  <c r="U423" i="7"/>
  <c r="P423" i="7"/>
  <c r="T423" i="7"/>
  <c r="O423" i="7"/>
  <c r="O1394" i="10" s="1"/>
  <c r="T426" i="7"/>
  <c r="O426" i="7"/>
  <c r="O1397" i="10" s="1"/>
  <c r="U426" i="7"/>
  <c r="S426" i="7"/>
  <c r="P426" i="7"/>
  <c r="T430" i="7"/>
  <c r="O430" i="7"/>
  <c r="O1401" i="10" s="1"/>
  <c r="U430" i="7"/>
  <c r="S430" i="7"/>
  <c r="P430" i="7"/>
  <c r="S431" i="7"/>
  <c r="U431" i="7"/>
  <c r="P431" i="7"/>
  <c r="T431" i="7"/>
  <c r="O431" i="7"/>
  <c r="O1402" i="10" s="1"/>
  <c r="K437" i="7"/>
  <c r="U437" i="7"/>
  <c r="P437" i="7"/>
  <c r="S437" i="7"/>
  <c r="T437" i="7"/>
  <c r="O437" i="7"/>
  <c r="O1408" i="10" s="1"/>
  <c r="K441" i="7"/>
  <c r="U441" i="7"/>
  <c r="P441" i="7"/>
  <c r="S441" i="7"/>
  <c r="T441" i="7"/>
  <c r="O441" i="7"/>
  <c r="O1412" i="10" s="1"/>
  <c r="K444" i="7"/>
  <c r="T444" i="7"/>
  <c r="O444" i="7"/>
  <c r="O1415" i="10" s="1"/>
  <c r="U444" i="7"/>
  <c r="S444" i="7"/>
  <c r="P444" i="7"/>
  <c r="U445" i="7"/>
  <c r="P445" i="7"/>
  <c r="S445" i="7"/>
  <c r="T445" i="7"/>
  <c r="O445" i="7"/>
  <c r="O1416" i="10" s="1"/>
  <c r="K452" i="7"/>
  <c r="T452" i="7"/>
  <c r="O452" i="7"/>
  <c r="O1423" i="10" s="1"/>
  <c r="U452" i="7"/>
  <c r="S452" i="7"/>
  <c r="P452" i="7"/>
  <c r="K456" i="7"/>
  <c r="T456" i="7"/>
  <c r="O456" i="7"/>
  <c r="O1427" i="10" s="1"/>
  <c r="U456" i="7"/>
  <c r="S456" i="7"/>
  <c r="P456" i="7"/>
  <c r="K464" i="7"/>
  <c r="T464" i="7"/>
  <c r="O464" i="7"/>
  <c r="O1435" i="10" s="1"/>
  <c r="U464" i="7"/>
  <c r="S464" i="7"/>
  <c r="P464" i="7"/>
  <c r="U465" i="7"/>
  <c r="P465" i="7"/>
  <c r="S465" i="7"/>
  <c r="T465" i="7"/>
  <c r="O465" i="7"/>
  <c r="O1436" i="10" s="1"/>
  <c r="T466" i="7"/>
  <c r="O466" i="7"/>
  <c r="O1437" i="10" s="1"/>
  <c r="U466" i="7"/>
  <c r="S466" i="7"/>
  <c r="P466" i="7"/>
  <c r="S475" i="7"/>
  <c r="U475" i="7"/>
  <c r="P475" i="7"/>
  <c r="T475" i="7"/>
  <c r="O475" i="7"/>
  <c r="O1446" i="10" s="1"/>
  <c r="S483" i="7"/>
  <c r="U483" i="7"/>
  <c r="P483" i="7"/>
  <c r="T483" i="7"/>
  <c r="O483" i="7"/>
  <c r="O1454" i="10" s="1"/>
  <c r="T486" i="7"/>
  <c r="O486" i="7"/>
  <c r="O1457" i="10" s="1"/>
  <c r="U486" i="7"/>
  <c r="S486" i="7"/>
  <c r="P486" i="7"/>
  <c r="S487" i="7"/>
  <c r="U487" i="7"/>
  <c r="P487" i="7"/>
  <c r="T487" i="7"/>
  <c r="O487" i="7"/>
  <c r="O1458" i="10" s="1"/>
  <c r="S491" i="7"/>
  <c r="U491" i="7"/>
  <c r="P491" i="7"/>
  <c r="T491" i="7"/>
  <c r="O491" i="7"/>
  <c r="O1462" i="10" s="1"/>
  <c r="T498" i="7"/>
  <c r="O498" i="7"/>
  <c r="O1469" i="10" s="1"/>
  <c r="U498" i="7"/>
  <c r="S498" i="7"/>
  <c r="P498" i="7"/>
  <c r="T502" i="7"/>
  <c r="O502" i="7"/>
  <c r="O1473" i="10" s="1"/>
  <c r="U502" i="7"/>
  <c r="S502" i="7"/>
  <c r="P502" i="7"/>
  <c r="K504" i="7"/>
  <c r="T504" i="7"/>
  <c r="O504" i="7"/>
  <c r="O1475" i="10" s="1"/>
  <c r="U504" i="7"/>
  <c r="S504" i="7"/>
  <c r="P504" i="7"/>
  <c r="K505" i="7"/>
  <c r="U505" i="7"/>
  <c r="P505" i="7"/>
  <c r="S505" i="7"/>
  <c r="T505" i="7"/>
  <c r="O505" i="7"/>
  <c r="O1476" i="10" s="1"/>
  <c r="S511" i="7"/>
  <c r="U511" i="7"/>
  <c r="P511" i="7"/>
  <c r="T511" i="7"/>
  <c r="O511" i="7"/>
  <c r="O1482" i="10" s="1"/>
  <c r="T518" i="7"/>
  <c r="O518" i="7"/>
  <c r="O1489" i="10" s="1"/>
  <c r="U518" i="7"/>
  <c r="S518" i="7"/>
  <c r="P518" i="7"/>
  <c r="K520" i="7"/>
  <c r="T520" i="7"/>
  <c r="O520" i="7"/>
  <c r="O1491" i="10" s="1"/>
  <c r="U520" i="7"/>
  <c r="S520" i="7"/>
  <c r="P520" i="7"/>
  <c r="K521" i="7"/>
  <c r="U521" i="7"/>
  <c r="P521" i="7"/>
  <c r="S521" i="7"/>
  <c r="T521" i="7"/>
  <c r="O521" i="7"/>
  <c r="O1492" i="10" s="1"/>
  <c r="S527" i="7"/>
  <c r="U527" i="7"/>
  <c r="P527" i="7"/>
  <c r="T527" i="7"/>
  <c r="O527" i="7"/>
  <c r="O1498" i="10" s="1"/>
  <c r="K541" i="7"/>
  <c r="T541" i="7"/>
  <c r="O541" i="7"/>
  <c r="O1512" i="10" s="1"/>
  <c r="U541" i="7"/>
  <c r="P541" i="7"/>
  <c r="S541" i="7"/>
  <c r="K545" i="7"/>
  <c r="T545" i="7"/>
  <c r="O545" i="7"/>
  <c r="O1516" i="10" s="1"/>
  <c r="U545" i="7"/>
  <c r="P545" i="7"/>
  <c r="S545" i="7"/>
  <c r="K549" i="7"/>
  <c r="T549" i="7"/>
  <c r="O549" i="7"/>
  <c r="O1520" i="10" s="1"/>
  <c r="P549" i="7"/>
  <c r="S549" i="7"/>
  <c r="U549" i="7"/>
  <c r="K553" i="7"/>
  <c r="T553" i="7"/>
  <c r="O553" i="7"/>
  <c r="O1524" i="10" s="1"/>
  <c r="P553" i="7"/>
  <c r="S553" i="7"/>
  <c r="U553" i="7"/>
  <c r="K557" i="7"/>
  <c r="T557" i="7"/>
  <c r="O557" i="7"/>
  <c r="O1528" i="10" s="1"/>
  <c r="P557" i="7"/>
  <c r="S557" i="7"/>
  <c r="U557" i="7"/>
  <c r="K561" i="7"/>
  <c r="T561" i="7"/>
  <c r="O561" i="7"/>
  <c r="O1532" i="10" s="1"/>
  <c r="P561" i="7"/>
  <c r="S561" i="7"/>
  <c r="U561" i="7"/>
  <c r="K565" i="7"/>
  <c r="T565" i="7"/>
  <c r="O565" i="7"/>
  <c r="O1536" i="10" s="1"/>
  <c r="P565" i="7"/>
  <c r="S565" i="7"/>
  <c r="U565" i="7"/>
  <c r="K569" i="7"/>
  <c r="T569" i="7"/>
  <c r="O569" i="7"/>
  <c r="O1540" i="10" s="1"/>
  <c r="P569" i="7"/>
  <c r="S569" i="7"/>
  <c r="U569" i="7"/>
  <c r="K573" i="7"/>
  <c r="T573" i="7"/>
  <c r="O573" i="7"/>
  <c r="O1544" i="10" s="1"/>
  <c r="P573" i="7"/>
  <c r="S573" i="7"/>
  <c r="U573" i="7"/>
  <c r="K577" i="7"/>
  <c r="T577" i="7"/>
  <c r="O577" i="7"/>
  <c r="O1548" i="10" s="1"/>
  <c r="P577" i="7"/>
  <c r="S577" i="7"/>
  <c r="U577" i="7"/>
  <c r="K581" i="7"/>
  <c r="T581" i="7"/>
  <c r="O581" i="7"/>
  <c r="O1552" i="10" s="1"/>
  <c r="P581" i="7"/>
  <c r="S581" i="7"/>
  <c r="U581" i="7"/>
  <c r="K585" i="7"/>
  <c r="T585" i="7"/>
  <c r="O585" i="7"/>
  <c r="O1556" i="10" s="1"/>
  <c r="P585" i="7"/>
  <c r="S585" i="7"/>
  <c r="U585" i="7"/>
  <c r="K589" i="7"/>
  <c r="T589" i="7"/>
  <c r="O589" i="7"/>
  <c r="O1560" i="10" s="1"/>
  <c r="P589" i="7"/>
  <c r="S589" i="7"/>
  <c r="U589" i="7"/>
  <c r="K593" i="7"/>
  <c r="T593" i="7"/>
  <c r="O593" i="7"/>
  <c r="O1564" i="10" s="1"/>
  <c r="P593" i="7"/>
  <c r="S593" i="7"/>
  <c r="U593" i="7"/>
  <c r="K597" i="7"/>
  <c r="T597" i="7"/>
  <c r="O597" i="7"/>
  <c r="O1568" i="10" s="1"/>
  <c r="P597" i="7"/>
  <c r="S597" i="7"/>
  <c r="U597" i="7"/>
  <c r="K601" i="7"/>
  <c r="T601" i="7"/>
  <c r="O601" i="7"/>
  <c r="O1572" i="10" s="1"/>
  <c r="P601" i="7"/>
  <c r="S601" i="7"/>
  <c r="U601" i="7"/>
  <c r="K605" i="7"/>
  <c r="T605" i="7"/>
  <c r="O605" i="7"/>
  <c r="O1576" i="10" s="1"/>
  <c r="P605" i="7"/>
  <c r="S605" i="7"/>
  <c r="U605" i="7"/>
  <c r="K609" i="7"/>
  <c r="T609" i="7"/>
  <c r="O609" i="7"/>
  <c r="O1580" i="10" s="1"/>
  <c r="P609" i="7"/>
  <c r="S609" i="7"/>
  <c r="U609" i="7"/>
  <c r="K613" i="7"/>
  <c r="T613" i="7"/>
  <c r="O613" i="7"/>
  <c r="O1584" i="10" s="1"/>
  <c r="P613" i="7"/>
  <c r="S613" i="7"/>
  <c r="U613" i="7"/>
  <c r="K617" i="7"/>
  <c r="T617" i="7"/>
  <c r="O617" i="7"/>
  <c r="O1588" i="10" s="1"/>
  <c r="P617" i="7"/>
  <c r="S617" i="7"/>
  <c r="U617" i="7"/>
  <c r="K621" i="7"/>
  <c r="T621" i="7"/>
  <c r="O621" i="7"/>
  <c r="O1592" i="10" s="1"/>
  <c r="P621" i="7"/>
  <c r="S621" i="7"/>
  <c r="U621" i="7"/>
  <c r="K625" i="7"/>
  <c r="T625" i="7"/>
  <c r="O625" i="7"/>
  <c r="O1596" i="10" s="1"/>
  <c r="P625" i="7"/>
  <c r="S625" i="7"/>
  <c r="U625" i="7"/>
  <c r="K629" i="7"/>
  <c r="T629" i="7"/>
  <c r="O629" i="7"/>
  <c r="O1600" i="10" s="1"/>
  <c r="P629" i="7"/>
  <c r="S629" i="7"/>
  <c r="U629" i="7"/>
  <c r="K633" i="7"/>
  <c r="T633" i="7"/>
  <c r="O633" i="7"/>
  <c r="O1604" i="10" s="1"/>
  <c r="P633" i="7"/>
  <c r="S633" i="7"/>
  <c r="U633" i="7"/>
  <c r="K637" i="7"/>
  <c r="T637" i="7"/>
  <c r="O637" i="7"/>
  <c r="O1608" i="10" s="1"/>
  <c r="P637" i="7"/>
  <c r="S637" i="7"/>
  <c r="U637" i="7"/>
  <c r="T639" i="7"/>
  <c r="O639" i="7"/>
  <c r="O1610" i="10" s="1"/>
  <c r="P639" i="7"/>
  <c r="U639" i="7"/>
  <c r="S639" i="7"/>
  <c r="K641" i="7"/>
  <c r="T641" i="7"/>
  <c r="O641" i="7"/>
  <c r="O1612" i="10" s="1"/>
  <c r="P641" i="7"/>
  <c r="S641" i="7"/>
  <c r="U641" i="7"/>
  <c r="U644" i="7"/>
  <c r="P644" i="7"/>
  <c r="S644" i="7"/>
  <c r="O644" i="7"/>
  <c r="O1615" i="10" s="1"/>
  <c r="T644" i="7"/>
  <c r="K645" i="7"/>
  <c r="U645" i="7"/>
  <c r="P645" i="7"/>
  <c r="T645" i="7"/>
  <c r="O645" i="7"/>
  <c r="O1616" i="10" s="1"/>
  <c r="S645" i="7"/>
  <c r="T651" i="7"/>
  <c r="O651" i="7"/>
  <c r="O1622" i="10" s="1"/>
  <c r="S651" i="7"/>
  <c r="U651" i="7"/>
  <c r="P651" i="7"/>
  <c r="U652" i="7"/>
  <c r="P652" i="7"/>
  <c r="T652" i="7"/>
  <c r="O652" i="7"/>
  <c r="O1623" i="10" s="1"/>
  <c r="S652" i="7"/>
  <c r="K657" i="7"/>
  <c r="U657" i="7"/>
  <c r="P657" i="7"/>
  <c r="T657" i="7"/>
  <c r="O657" i="7"/>
  <c r="O1628" i="10" s="1"/>
  <c r="S657" i="7"/>
  <c r="K658" i="7"/>
  <c r="S658" i="7"/>
  <c r="U658" i="7"/>
  <c r="P658" i="7"/>
  <c r="O658" i="7"/>
  <c r="O1629" i="10" s="1"/>
  <c r="T658" i="7"/>
  <c r="K671" i="7"/>
  <c r="T671" i="7"/>
  <c r="O671" i="7"/>
  <c r="O1642" i="10" s="1"/>
  <c r="S671" i="7"/>
  <c r="P671" i="7"/>
  <c r="U671" i="7"/>
  <c r="U672" i="7"/>
  <c r="P672" i="7"/>
  <c r="T672" i="7"/>
  <c r="O672" i="7"/>
  <c r="O1643" i="10" s="1"/>
  <c r="S672" i="7"/>
  <c r="U673" i="7"/>
  <c r="P673" i="7"/>
  <c r="T673" i="7"/>
  <c r="O673" i="7"/>
  <c r="O1644" i="10" s="1"/>
  <c r="S673" i="7"/>
  <c r="K675" i="7"/>
  <c r="T675" i="7"/>
  <c r="O675" i="7"/>
  <c r="O1646" i="10" s="1"/>
  <c r="S675" i="7"/>
  <c r="U675" i="7"/>
  <c r="P675" i="7"/>
  <c r="K676" i="7"/>
  <c r="U676" i="7"/>
  <c r="P676" i="7"/>
  <c r="T676" i="7"/>
  <c r="O676" i="7"/>
  <c r="O1647" i="10" s="1"/>
  <c r="S676" i="7"/>
  <c r="K680" i="7"/>
  <c r="U680" i="7"/>
  <c r="P680" i="7"/>
  <c r="T680" i="7"/>
  <c r="O680" i="7"/>
  <c r="O1651" i="10" s="1"/>
  <c r="S680" i="7"/>
  <c r="U681" i="7"/>
  <c r="P681" i="7"/>
  <c r="T681" i="7"/>
  <c r="O681" i="7"/>
  <c r="O1652" i="10" s="1"/>
  <c r="S681" i="7"/>
  <c r="K682" i="7"/>
  <c r="S682" i="7"/>
  <c r="U682" i="7"/>
  <c r="P682" i="7"/>
  <c r="O682" i="7"/>
  <c r="O1653" i="10" s="1"/>
  <c r="T682" i="7"/>
  <c r="K683" i="7"/>
  <c r="T683" i="7"/>
  <c r="O683" i="7"/>
  <c r="O1654" i="10" s="1"/>
  <c r="S683" i="7"/>
  <c r="U683" i="7"/>
  <c r="P683" i="7"/>
  <c r="K691" i="7"/>
  <c r="T691" i="7"/>
  <c r="O691" i="7"/>
  <c r="O1662" i="10" s="1"/>
  <c r="S691" i="7"/>
  <c r="U691" i="7"/>
  <c r="P691" i="7"/>
  <c r="K695" i="7"/>
  <c r="T695" i="7"/>
  <c r="O695" i="7"/>
  <c r="O1666" i="10" s="1"/>
  <c r="S695" i="7"/>
  <c r="P695" i="7"/>
  <c r="U695" i="7"/>
  <c r="K696" i="7"/>
  <c r="U696" i="7"/>
  <c r="P696" i="7"/>
  <c r="T696" i="7"/>
  <c r="O696" i="7"/>
  <c r="O1667" i="10" s="1"/>
  <c r="S696" i="7"/>
  <c r="U701" i="7"/>
  <c r="P701" i="7"/>
  <c r="T701" i="7"/>
  <c r="O701" i="7"/>
  <c r="O1672" i="10" s="1"/>
  <c r="S701" i="7"/>
  <c r="S702" i="7"/>
  <c r="U702" i="7"/>
  <c r="P702" i="7"/>
  <c r="T702" i="7"/>
  <c r="O702" i="7"/>
  <c r="O1673" i="10" s="1"/>
  <c r="U705" i="7"/>
  <c r="P705" i="7"/>
  <c r="T705" i="7"/>
  <c r="O705" i="7"/>
  <c r="O1676" i="10" s="1"/>
  <c r="S705" i="7"/>
  <c r="K707" i="7"/>
  <c r="T707" i="7"/>
  <c r="O707" i="7"/>
  <c r="O1678" i="10" s="1"/>
  <c r="S707" i="7"/>
  <c r="U707" i="7"/>
  <c r="P707" i="7"/>
  <c r="U709" i="7"/>
  <c r="P709" i="7"/>
  <c r="T709" i="7"/>
  <c r="O709" i="7"/>
  <c r="O1680" i="10" s="1"/>
  <c r="S709" i="7"/>
  <c r="S710" i="7"/>
  <c r="U710" i="7"/>
  <c r="P710" i="7"/>
  <c r="T710" i="7"/>
  <c r="O710" i="7"/>
  <c r="O1681" i="10" s="1"/>
  <c r="S714" i="7"/>
  <c r="U714" i="7"/>
  <c r="P714" i="7"/>
  <c r="O714" i="7"/>
  <c r="O1685" i="10" s="1"/>
  <c r="T714" i="7"/>
  <c r="K719" i="7"/>
  <c r="T719" i="7"/>
  <c r="O719" i="7"/>
  <c r="O1690" i="10" s="1"/>
  <c r="S719" i="7"/>
  <c r="P719" i="7"/>
  <c r="U719" i="7"/>
  <c r="K723" i="7"/>
  <c r="S723" i="7"/>
  <c r="P723" i="7"/>
  <c r="U723" i="7"/>
  <c r="O723" i="7"/>
  <c r="O1694" i="10" s="1"/>
  <c r="T723" i="7"/>
  <c r="K727" i="7"/>
  <c r="S727" i="7"/>
  <c r="T727" i="7"/>
  <c r="P727" i="7"/>
  <c r="U727" i="7"/>
  <c r="O727" i="7"/>
  <c r="O1698" i="10" s="1"/>
  <c r="K731" i="7"/>
  <c r="U731" i="7"/>
  <c r="P731" i="7"/>
  <c r="S731" i="7"/>
  <c r="O731" i="7"/>
  <c r="O1702" i="10" s="1"/>
  <c r="T731" i="7"/>
  <c r="K735" i="7"/>
  <c r="U735" i="7"/>
  <c r="P735" i="7"/>
  <c r="S735" i="7"/>
  <c r="O735" i="7"/>
  <c r="O1706" i="10" s="1"/>
  <c r="T735" i="7"/>
  <c r="K739" i="7"/>
  <c r="U739" i="7"/>
  <c r="P739" i="7"/>
  <c r="S739" i="7"/>
  <c r="O739" i="7"/>
  <c r="O1710" i="10" s="1"/>
  <c r="T739" i="7"/>
  <c r="K743" i="7"/>
  <c r="U743" i="7"/>
  <c r="P743" i="7"/>
  <c r="S743" i="7"/>
  <c r="O743" i="7"/>
  <c r="O1714" i="10" s="1"/>
  <c r="T743" i="7"/>
  <c r="K749" i="7"/>
  <c r="S749" i="7"/>
  <c r="U749" i="7"/>
  <c r="P749" i="7"/>
  <c r="O749" i="7"/>
  <c r="O1720" i="10" s="1"/>
  <c r="T749" i="7"/>
  <c r="K757" i="7"/>
  <c r="S757" i="7"/>
  <c r="U757" i="7"/>
  <c r="P757" i="7"/>
  <c r="O757" i="7"/>
  <c r="O1728" i="10" s="1"/>
  <c r="T757" i="7"/>
  <c r="K765" i="7"/>
  <c r="S765" i="7"/>
  <c r="U765" i="7"/>
  <c r="P765" i="7"/>
  <c r="O765" i="7"/>
  <c r="O1736" i="10" s="1"/>
  <c r="T765" i="7"/>
  <c r="K773" i="7"/>
  <c r="S773" i="7"/>
  <c r="U773" i="7"/>
  <c r="P773" i="7"/>
  <c r="O773" i="7"/>
  <c r="O1744" i="10" s="1"/>
  <c r="T773" i="7"/>
  <c r="K781" i="7"/>
  <c r="S781" i="7"/>
  <c r="U781" i="7"/>
  <c r="P781" i="7"/>
  <c r="T781" i="7"/>
  <c r="O781" i="7"/>
  <c r="O1752" i="10" s="1"/>
  <c r="K789" i="7"/>
  <c r="U789" i="7"/>
  <c r="O789" i="7"/>
  <c r="O1760" i="10" s="1"/>
  <c r="T789" i="7"/>
  <c r="S789" i="7"/>
  <c r="P789" i="7"/>
  <c r="K797" i="7"/>
  <c r="U797" i="7"/>
  <c r="O797" i="7"/>
  <c r="O1768" i="10" s="1"/>
  <c r="T797" i="7"/>
  <c r="S797" i="7"/>
  <c r="P797" i="7"/>
  <c r="K805" i="7"/>
  <c r="U805" i="7"/>
  <c r="P805" i="7"/>
  <c r="T805" i="7"/>
  <c r="O805" i="7"/>
  <c r="O1776" i="10" s="1"/>
  <c r="S805" i="7"/>
  <c r="K811" i="7"/>
  <c r="T811" i="7"/>
  <c r="O811" i="7"/>
  <c r="O1782" i="10" s="1"/>
  <c r="S811" i="7"/>
  <c r="U811" i="7"/>
  <c r="P811" i="7"/>
  <c r="K816" i="7"/>
  <c r="U816" i="7"/>
  <c r="P816" i="7"/>
  <c r="T816" i="7"/>
  <c r="O816" i="7"/>
  <c r="O1787" i="10" s="1"/>
  <c r="S816" i="7"/>
  <c r="K819" i="7"/>
  <c r="T819" i="7"/>
  <c r="O819" i="7"/>
  <c r="O1790" i="10" s="1"/>
  <c r="S819" i="7"/>
  <c r="U819" i="7"/>
  <c r="P819" i="7"/>
  <c r="K820" i="7"/>
  <c r="U820" i="7"/>
  <c r="P820" i="7"/>
  <c r="T820" i="7"/>
  <c r="O820" i="7"/>
  <c r="O1791" i="10" s="1"/>
  <c r="S820" i="7"/>
  <c r="S826" i="7"/>
  <c r="U826" i="7"/>
  <c r="P826" i="7"/>
  <c r="T826" i="7"/>
  <c r="O826" i="7"/>
  <c r="O1797" i="10" s="1"/>
  <c r="K829" i="7"/>
  <c r="U829" i="7"/>
  <c r="P829" i="7"/>
  <c r="T829" i="7"/>
  <c r="O829" i="7"/>
  <c r="O1800" i="10" s="1"/>
  <c r="S829" i="7"/>
  <c r="K830" i="7"/>
  <c r="S830" i="7"/>
  <c r="U830" i="7"/>
  <c r="P830" i="7"/>
  <c r="O830" i="7"/>
  <c r="O1801" i="10" s="1"/>
  <c r="T830" i="7"/>
  <c r="T839" i="7"/>
  <c r="O839" i="7"/>
  <c r="O1810" i="10" s="1"/>
  <c r="S839" i="7"/>
  <c r="U839" i="7"/>
  <c r="P839" i="7"/>
  <c r="S846" i="7"/>
  <c r="U846" i="7"/>
  <c r="P846" i="7"/>
  <c r="O846" i="7"/>
  <c r="O1817" i="10" s="1"/>
  <c r="T846" i="7"/>
  <c r="K853" i="7"/>
  <c r="U853" i="7"/>
  <c r="P853" i="7"/>
  <c r="T853" i="7"/>
  <c r="O853" i="7"/>
  <c r="O1824" i="10" s="1"/>
  <c r="S853" i="7"/>
  <c r="T855" i="7"/>
  <c r="O855" i="7"/>
  <c r="O1826" i="10" s="1"/>
  <c r="S855" i="7"/>
  <c r="U855" i="7"/>
  <c r="P855" i="7"/>
  <c r="K856" i="7"/>
  <c r="U856" i="7"/>
  <c r="P856" i="7"/>
  <c r="T856" i="7"/>
  <c r="O856" i="7"/>
  <c r="O1827" i="10" s="1"/>
  <c r="S856" i="7"/>
  <c r="S862" i="7"/>
  <c r="U862" i="7"/>
  <c r="P862" i="7"/>
  <c r="O862" i="7"/>
  <c r="O1833" i="10" s="1"/>
  <c r="T862" i="7"/>
  <c r="U865" i="7"/>
  <c r="P865" i="7"/>
  <c r="T865" i="7"/>
  <c r="O865" i="7"/>
  <c r="O1836" i="10" s="1"/>
  <c r="S865" i="7"/>
  <c r="K876" i="7"/>
  <c r="U876" i="7"/>
  <c r="P876" i="7"/>
  <c r="O876" i="7"/>
  <c r="O1847" i="10" s="1"/>
  <c r="T876" i="7"/>
  <c r="S876" i="7"/>
  <c r="T883" i="7"/>
  <c r="O883" i="7"/>
  <c r="O1854" i="10" s="1"/>
  <c r="S883" i="7"/>
  <c r="P883" i="7"/>
  <c r="U883" i="7"/>
  <c r="K885" i="7"/>
  <c r="U885" i="7"/>
  <c r="O885" i="7"/>
  <c r="O1856" i="10" s="1"/>
  <c r="T885" i="7"/>
  <c r="S885" i="7"/>
  <c r="P885" i="7"/>
  <c r="K886" i="7"/>
  <c r="S886" i="7"/>
  <c r="P886" i="7"/>
  <c r="U886" i="7"/>
  <c r="O886" i="7"/>
  <c r="O1857" i="10" s="1"/>
  <c r="T886" i="7"/>
  <c r="K892" i="7"/>
  <c r="U892" i="7"/>
  <c r="P892" i="7"/>
  <c r="T892" i="7"/>
  <c r="S892" i="7"/>
  <c r="O892" i="7"/>
  <c r="O1863" i="10" s="1"/>
  <c r="U899" i="7"/>
  <c r="P899" i="7"/>
  <c r="T899" i="7"/>
  <c r="O899" i="7"/>
  <c r="O1870" i="10" s="1"/>
  <c r="S899" i="7"/>
  <c r="S901" i="7"/>
  <c r="T901" i="7"/>
  <c r="P901" i="7"/>
  <c r="O901" i="7"/>
  <c r="O1872" i="10" s="1"/>
  <c r="U901" i="7"/>
  <c r="K902" i="7"/>
  <c r="T902" i="7"/>
  <c r="O902" i="7"/>
  <c r="O1873" i="10" s="1"/>
  <c r="S902" i="7"/>
  <c r="P902" i="7"/>
  <c r="U902" i="7"/>
  <c r="K911" i="7"/>
  <c r="S911" i="7"/>
  <c r="U911" i="7"/>
  <c r="P911" i="7"/>
  <c r="T911" i="7"/>
  <c r="O911" i="7"/>
  <c r="O1882" i="10" s="1"/>
  <c r="U913" i="7"/>
  <c r="P913" i="7"/>
  <c r="S913" i="7"/>
  <c r="T913" i="7"/>
  <c r="O913" i="7"/>
  <c r="O1884" i="10" s="1"/>
  <c r="K919" i="7"/>
  <c r="S919" i="7"/>
  <c r="U919" i="7"/>
  <c r="P919" i="7"/>
  <c r="T919" i="7"/>
  <c r="O919" i="7"/>
  <c r="O1890" i="10" s="1"/>
  <c r="U921" i="7"/>
  <c r="P921" i="7"/>
  <c r="S921" i="7"/>
  <c r="T921" i="7"/>
  <c r="O921" i="7"/>
  <c r="O1892" i="10" s="1"/>
  <c r="K922" i="7"/>
  <c r="T922" i="7"/>
  <c r="O922" i="7"/>
  <c r="O1893" i="10" s="1"/>
  <c r="U922" i="7"/>
  <c r="S922" i="7"/>
  <c r="P922" i="7"/>
  <c r="T928" i="7"/>
  <c r="O928" i="7"/>
  <c r="O1899" i="10" s="1"/>
  <c r="U928" i="7"/>
  <c r="S928" i="7"/>
  <c r="P928" i="7"/>
  <c r="K935" i="7"/>
  <c r="S935" i="7"/>
  <c r="U935" i="7"/>
  <c r="P935" i="7"/>
  <c r="T935" i="7"/>
  <c r="O935" i="7"/>
  <c r="O1906" i="10" s="1"/>
  <c r="U937" i="7"/>
  <c r="P937" i="7"/>
  <c r="T937" i="7"/>
  <c r="O937" i="7"/>
  <c r="O1908" i="10" s="1"/>
  <c r="S937" i="7"/>
  <c r="K938" i="7"/>
  <c r="U938" i="7"/>
  <c r="P938" i="7"/>
  <c r="T938" i="7"/>
  <c r="O938" i="7"/>
  <c r="O1909" i="10" s="1"/>
  <c r="S938" i="7"/>
  <c r="T944" i="7"/>
  <c r="U944" i="7"/>
  <c r="O944" i="7"/>
  <c r="O1915" i="10" s="1"/>
  <c r="S944" i="7"/>
  <c r="P944" i="7"/>
  <c r="K951" i="7"/>
  <c r="T951" i="7"/>
  <c r="O951" i="7"/>
  <c r="O1922" i="10" s="1"/>
  <c r="S951" i="7"/>
  <c r="P951" i="7"/>
  <c r="U951" i="7"/>
  <c r="U953" i="7"/>
  <c r="P953" i="7"/>
  <c r="T953" i="7"/>
  <c r="O953" i="7"/>
  <c r="O1924" i="10" s="1"/>
  <c r="S953" i="7"/>
  <c r="S954" i="7"/>
  <c r="U954" i="7"/>
  <c r="P954" i="7"/>
  <c r="O954" i="7"/>
  <c r="O1925" i="10" s="1"/>
  <c r="T954" i="7"/>
  <c r="K955" i="7"/>
  <c r="T955" i="7"/>
  <c r="O955" i="7"/>
  <c r="O1926" i="10" s="1"/>
  <c r="S955" i="7"/>
  <c r="U955" i="7"/>
  <c r="P955" i="7"/>
  <c r="K956" i="7"/>
  <c r="U956" i="7"/>
  <c r="P956" i="7"/>
  <c r="T956" i="7"/>
  <c r="O956" i="7"/>
  <c r="O1927" i="10" s="1"/>
  <c r="S956" i="7"/>
  <c r="K957" i="7"/>
  <c r="U957" i="7"/>
  <c r="P957" i="7"/>
  <c r="T957" i="7"/>
  <c r="O957" i="7"/>
  <c r="O1928" i="10" s="1"/>
  <c r="S957" i="7"/>
  <c r="K965" i="7"/>
  <c r="U965" i="7"/>
  <c r="P965" i="7"/>
  <c r="T965" i="7"/>
  <c r="O965" i="7"/>
  <c r="O1936" i="10" s="1"/>
  <c r="S965" i="7"/>
  <c r="S970" i="7"/>
  <c r="U970" i="7"/>
  <c r="P970" i="7"/>
  <c r="O970" i="7"/>
  <c r="O1941" i="10" s="1"/>
  <c r="T970" i="7"/>
  <c r="K971" i="7"/>
  <c r="T971" i="7"/>
  <c r="O971" i="7"/>
  <c r="O1942" i="10" s="1"/>
  <c r="S971" i="7"/>
  <c r="U971" i="7"/>
  <c r="P971" i="7"/>
  <c r="U976" i="7"/>
  <c r="P976" i="7"/>
  <c r="T976" i="7"/>
  <c r="O976" i="7"/>
  <c r="O1947" i="10" s="1"/>
  <c r="S976" i="7"/>
  <c r="U977" i="7"/>
  <c r="P977" i="7"/>
  <c r="T977" i="7"/>
  <c r="O977" i="7"/>
  <c r="O1948" i="10" s="1"/>
  <c r="S977" i="7"/>
  <c r="S982" i="7"/>
  <c r="U982" i="7"/>
  <c r="P982" i="7"/>
  <c r="T982" i="7"/>
  <c r="O982" i="7"/>
  <c r="O1953" i="10" s="1"/>
  <c r="U985" i="7"/>
  <c r="P985" i="7"/>
  <c r="T985" i="7"/>
  <c r="O985" i="7"/>
  <c r="O1956" i="10" s="1"/>
  <c r="S985" i="7"/>
  <c r="S986" i="7"/>
  <c r="U986" i="7"/>
  <c r="P986" i="7"/>
  <c r="O986" i="7"/>
  <c r="O1957" i="10" s="1"/>
  <c r="T986" i="7"/>
  <c r="U992" i="7"/>
  <c r="P992" i="7"/>
  <c r="T992" i="7"/>
  <c r="O992" i="7"/>
  <c r="O1963" i="10" s="1"/>
  <c r="S992" i="7"/>
  <c r="U993" i="7"/>
  <c r="P993" i="7"/>
  <c r="T993" i="7"/>
  <c r="O993" i="7"/>
  <c r="O1964" i="10" s="1"/>
  <c r="S993" i="7"/>
  <c r="S998" i="7"/>
  <c r="U998" i="7"/>
  <c r="P998" i="7"/>
  <c r="T998" i="7"/>
  <c r="O998" i="7"/>
  <c r="O1969" i="10" s="1"/>
  <c r="K812" i="7"/>
  <c r="U812" i="7"/>
  <c r="P812" i="7"/>
  <c r="T812" i="7"/>
  <c r="O812" i="7"/>
  <c r="O1783" i="10" s="1"/>
  <c r="S812" i="7"/>
  <c r="K823" i="7"/>
  <c r="T823" i="7"/>
  <c r="O823" i="7"/>
  <c r="O1794" i="10" s="1"/>
  <c r="S823" i="7"/>
  <c r="U823" i="7"/>
  <c r="P823" i="7"/>
  <c r="K840" i="7"/>
  <c r="U840" i="7"/>
  <c r="P840" i="7"/>
  <c r="T840" i="7"/>
  <c r="O840" i="7"/>
  <c r="O1811" i="10" s="1"/>
  <c r="S840" i="7"/>
  <c r="T847" i="7"/>
  <c r="O847" i="7"/>
  <c r="O1818" i="10" s="1"/>
  <c r="S847" i="7"/>
  <c r="U847" i="7"/>
  <c r="P847" i="7"/>
  <c r="K864" i="7"/>
  <c r="U864" i="7"/>
  <c r="P864" i="7"/>
  <c r="T864" i="7"/>
  <c r="O864" i="7"/>
  <c r="O1835" i="10" s="1"/>
  <c r="S864" i="7"/>
  <c r="K878" i="7"/>
  <c r="S878" i="7"/>
  <c r="P878" i="7"/>
  <c r="U878" i="7"/>
  <c r="O878" i="7"/>
  <c r="O1849" i="10" s="1"/>
  <c r="T878" i="7"/>
  <c r="K884" i="7"/>
  <c r="U884" i="7"/>
  <c r="P884" i="7"/>
  <c r="O884" i="7"/>
  <c r="O1855" i="10" s="1"/>
  <c r="T884" i="7"/>
  <c r="S884" i="7"/>
  <c r="K894" i="7"/>
  <c r="T894" i="7"/>
  <c r="O894" i="7"/>
  <c r="O1865" i="10" s="1"/>
  <c r="S894" i="7"/>
  <c r="P894" i="7"/>
  <c r="U894" i="7"/>
  <c r="K927" i="7"/>
  <c r="S927" i="7"/>
  <c r="U927" i="7"/>
  <c r="P927" i="7"/>
  <c r="T927" i="7"/>
  <c r="O927" i="7"/>
  <c r="O1898" i="10" s="1"/>
  <c r="K930" i="7"/>
  <c r="T930" i="7"/>
  <c r="O930" i="7"/>
  <c r="O1901" i="10" s="1"/>
  <c r="U930" i="7"/>
  <c r="S930" i="7"/>
  <c r="P930" i="7"/>
  <c r="K946" i="7"/>
  <c r="S946" i="7"/>
  <c r="P946" i="7"/>
  <c r="O946" i="7"/>
  <c r="O1917" i="10" s="1"/>
  <c r="U946" i="7"/>
  <c r="T946" i="7"/>
  <c r="S962" i="7"/>
  <c r="U962" i="7"/>
  <c r="P962" i="7"/>
  <c r="O962" i="7"/>
  <c r="O1933" i="10" s="1"/>
  <c r="T962" i="7"/>
  <c r="U973" i="7"/>
  <c r="P973" i="7"/>
  <c r="T973" i="7"/>
  <c r="O973" i="7"/>
  <c r="O1944" i="10" s="1"/>
  <c r="S973" i="7"/>
  <c r="K983" i="7"/>
  <c r="T983" i="7"/>
  <c r="O983" i="7"/>
  <c r="O1954" i="10" s="1"/>
  <c r="S983" i="7"/>
  <c r="U983" i="7"/>
  <c r="P983" i="7"/>
  <c r="U997" i="7"/>
  <c r="P997" i="7"/>
  <c r="T997" i="7"/>
  <c r="O997" i="7"/>
  <c r="O1968" i="10" s="1"/>
  <c r="S997" i="7"/>
  <c r="P44" i="7"/>
  <c r="O44" i="7"/>
  <c r="O1015" i="10" s="1"/>
  <c r="P60" i="7"/>
  <c r="O60" i="7"/>
  <c r="O1031" i="10" s="1"/>
  <c r="K61" i="7"/>
  <c r="O61" i="7"/>
  <c r="O1032" i="10" s="1"/>
  <c r="P61" i="7"/>
  <c r="K63" i="7"/>
  <c r="O63" i="7"/>
  <c r="O1034" i="10" s="1"/>
  <c r="P63" i="7"/>
  <c r="K64" i="7"/>
  <c r="P66" i="7"/>
  <c r="O66" i="7"/>
  <c r="O1037" i="10" s="1"/>
  <c r="P68" i="7"/>
  <c r="O68" i="7"/>
  <c r="O1039" i="10" s="1"/>
  <c r="K69" i="7"/>
  <c r="O69" i="7"/>
  <c r="O1040" i="10" s="1"/>
  <c r="P69" i="7"/>
  <c r="K70" i="7"/>
  <c r="K72" i="7"/>
  <c r="K75" i="7"/>
  <c r="O75" i="7"/>
  <c r="O1046" i="10" s="1"/>
  <c r="P75" i="7"/>
  <c r="P82" i="7"/>
  <c r="O82" i="7"/>
  <c r="O1053" i="10" s="1"/>
  <c r="P84" i="7"/>
  <c r="O84" i="7"/>
  <c r="O1055" i="10" s="1"/>
  <c r="K85" i="7"/>
  <c r="O85" i="7"/>
  <c r="O1056" i="10" s="1"/>
  <c r="P85" i="7"/>
  <c r="K86" i="7"/>
  <c r="K91" i="7"/>
  <c r="O91" i="7"/>
  <c r="O1062" i="10" s="1"/>
  <c r="P91" i="7"/>
  <c r="K98" i="7"/>
  <c r="K99" i="7"/>
  <c r="T99" i="7"/>
  <c r="O99" i="7"/>
  <c r="O1070" i="10" s="1"/>
  <c r="S99" i="7"/>
  <c r="P99" i="7"/>
  <c r="U99" i="7"/>
  <c r="U102" i="7"/>
  <c r="P102" i="7"/>
  <c r="S102" i="7"/>
  <c r="O102" i="7"/>
  <c r="O1073" i="10" s="1"/>
  <c r="T102" i="7"/>
  <c r="K105" i="7"/>
  <c r="T105" i="7"/>
  <c r="O105" i="7"/>
  <c r="O1076" i="10" s="1"/>
  <c r="S105" i="7"/>
  <c r="P105" i="7"/>
  <c r="U105" i="7"/>
  <c r="U106" i="7"/>
  <c r="P106" i="7"/>
  <c r="S106" i="7"/>
  <c r="O106" i="7"/>
  <c r="O1077" i="10" s="1"/>
  <c r="T106" i="7"/>
  <c r="K107" i="7"/>
  <c r="T107" i="7"/>
  <c r="O107" i="7"/>
  <c r="O1078" i="10" s="1"/>
  <c r="S107" i="7"/>
  <c r="P107" i="7"/>
  <c r="U107" i="7"/>
  <c r="S108" i="7"/>
  <c r="U108" i="7"/>
  <c r="P108" i="7"/>
  <c r="O108" i="7"/>
  <c r="O1079" i="10" s="1"/>
  <c r="T108" i="7"/>
  <c r="U110" i="7"/>
  <c r="P110" i="7"/>
  <c r="S110" i="7"/>
  <c r="O110" i="7"/>
  <c r="O1081" i="10" s="1"/>
  <c r="T110" i="7"/>
  <c r="K111" i="7"/>
  <c r="T111" i="7"/>
  <c r="O111" i="7"/>
  <c r="O1082" i="10" s="1"/>
  <c r="S111" i="7"/>
  <c r="P111" i="7"/>
  <c r="U111" i="7"/>
  <c r="K113" i="7"/>
  <c r="T113" i="7"/>
  <c r="O113" i="7"/>
  <c r="O1084" i="10" s="1"/>
  <c r="S113" i="7"/>
  <c r="P113" i="7"/>
  <c r="U113" i="7"/>
  <c r="K117" i="7"/>
  <c r="T117" i="7"/>
  <c r="O117" i="7"/>
  <c r="O1088" i="10" s="1"/>
  <c r="S117" i="7"/>
  <c r="P117" i="7"/>
  <c r="U117" i="7"/>
  <c r="K118" i="7"/>
  <c r="S120" i="7"/>
  <c r="U120" i="7"/>
  <c r="P120" i="7"/>
  <c r="O120" i="7"/>
  <c r="O1091" i="10" s="1"/>
  <c r="T120" i="7"/>
  <c r="K122" i="7"/>
  <c r="K124" i="7"/>
  <c r="K126" i="7"/>
  <c r="S128" i="7"/>
  <c r="U128" i="7"/>
  <c r="P128" i="7"/>
  <c r="O128" i="7"/>
  <c r="O1099" i="10" s="1"/>
  <c r="T128" i="7"/>
  <c r="S132" i="7"/>
  <c r="U132" i="7"/>
  <c r="P132" i="7"/>
  <c r="O132" i="7"/>
  <c r="O1103" i="10" s="1"/>
  <c r="T132" i="7"/>
  <c r="K135" i="7"/>
  <c r="T135" i="7"/>
  <c r="O135" i="7"/>
  <c r="O1106" i="10" s="1"/>
  <c r="S135" i="7"/>
  <c r="P135" i="7"/>
  <c r="U135" i="7"/>
  <c r="K136" i="7"/>
  <c r="K144" i="7"/>
  <c r="U146" i="7"/>
  <c r="P146" i="7"/>
  <c r="T146" i="7"/>
  <c r="O146" i="7"/>
  <c r="O1117" i="10" s="1"/>
  <c r="S146" i="7"/>
  <c r="K148" i="7"/>
  <c r="K157" i="7"/>
  <c r="T157" i="7"/>
  <c r="O157" i="7"/>
  <c r="O1128" i="10" s="1"/>
  <c r="S157" i="7"/>
  <c r="P157" i="7"/>
  <c r="U157" i="7"/>
  <c r="K162" i="7"/>
  <c r="K163" i="7"/>
  <c r="U163" i="7"/>
  <c r="P163" i="7"/>
  <c r="T163" i="7"/>
  <c r="O163" i="7"/>
  <c r="O1134" i="10" s="1"/>
  <c r="S163" i="7"/>
  <c r="U166" i="7"/>
  <c r="P166" i="7"/>
  <c r="T166" i="7"/>
  <c r="O166" i="7"/>
  <c r="O1137" i="10" s="1"/>
  <c r="S166" i="7"/>
  <c r="K169" i="7"/>
  <c r="T169" i="7"/>
  <c r="O169" i="7"/>
  <c r="O1140" i="10" s="1"/>
  <c r="S169" i="7"/>
  <c r="U169" i="7"/>
  <c r="P169" i="7"/>
  <c r="U170" i="7"/>
  <c r="P170" i="7"/>
  <c r="T170" i="7"/>
  <c r="O170" i="7"/>
  <c r="O1141" i="10" s="1"/>
  <c r="S170" i="7"/>
  <c r="K171" i="7"/>
  <c r="U171" i="7"/>
  <c r="P171" i="7"/>
  <c r="T171" i="7"/>
  <c r="O171" i="7"/>
  <c r="O1142" i="10" s="1"/>
  <c r="S171" i="7"/>
  <c r="S172" i="7"/>
  <c r="U172" i="7"/>
  <c r="P172" i="7"/>
  <c r="T172" i="7"/>
  <c r="O172" i="7"/>
  <c r="O1143" i="10" s="1"/>
  <c r="U174" i="7"/>
  <c r="P174" i="7"/>
  <c r="T174" i="7"/>
  <c r="O174" i="7"/>
  <c r="O1145" i="10" s="1"/>
  <c r="S174" i="7"/>
  <c r="K175" i="7"/>
  <c r="U175" i="7"/>
  <c r="P175" i="7"/>
  <c r="T175" i="7"/>
  <c r="O175" i="7"/>
  <c r="O1146" i="10" s="1"/>
  <c r="S175" i="7"/>
  <c r="K177" i="7"/>
  <c r="T177" i="7"/>
  <c r="O177" i="7"/>
  <c r="O1148" i="10" s="1"/>
  <c r="S177" i="7"/>
  <c r="U177" i="7"/>
  <c r="P177" i="7"/>
  <c r="K179" i="7"/>
  <c r="K181" i="7"/>
  <c r="T181" i="7"/>
  <c r="O181" i="7"/>
  <c r="O1152" i="10" s="1"/>
  <c r="S181" i="7"/>
  <c r="U181" i="7"/>
  <c r="P181" i="7"/>
  <c r="K182" i="7"/>
  <c r="S184" i="7"/>
  <c r="U184" i="7"/>
  <c r="P184" i="7"/>
  <c r="O184" i="7"/>
  <c r="O1155" i="10" s="1"/>
  <c r="T184" i="7"/>
  <c r="U190" i="7"/>
  <c r="P190" i="7"/>
  <c r="T190" i="7"/>
  <c r="O190" i="7"/>
  <c r="O1161" i="10" s="1"/>
  <c r="S190" i="7"/>
  <c r="U191" i="7"/>
  <c r="P191" i="7"/>
  <c r="T191" i="7"/>
  <c r="O191" i="7"/>
  <c r="O1162" i="10" s="1"/>
  <c r="S191" i="7"/>
  <c r="K192" i="7"/>
  <c r="K194" i="7"/>
  <c r="U195" i="7"/>
  <c r="P195" i="7"/>
  <c r="T195" i="7"/>
  <c r="O195" i="7"/>
  <c r="O1166" i="10" s="1"/>
  <c r="S195" i="7"/>
  <c r="K196" i="7"/>
  <c r="U198" i="7"/>
  <c r="P198" i="7"/>
  <c r="T198" i="7"/>
  <c r="O198" i="7"/>
  <c r="O1169" i="10" s="1"/>
  <c r="S198" i="7"/>
  <c r="K202" i="7"/>
  <c r="K203" i="7"/>
  <c r="K205" i="7"/>
  <c r="T205" i="7"/>
  <c r="O205" i="7"/>
  <c r="O1176" i="10" s="1"/>
  <c r="S205" i="7"/>
  <c r="P205" i="7"/>
  <c r="U205" i="7"/>
  <c r="S208" i="7"/>
  <c r="U208" i="7"/>
  <c r="P208" i="7"/>
  <c r="O208" i="7"/>
  <c r="O1179" i="10" s="1"/>
  <c r="T208" i="7"/>
  <c r="U210" i="7"/>
  <c r="P210" i="7"/>
  <c r="T210" i="7"/>
  <c r="O210" i="7"/>
  <c r="O1181" i="10" s="1"/>
  <c r="S210" i="7"/>
  <c r="S212" i="7"/>
  <c r="U212" i="7"/>
  <c r="P212" i="7"/>
  <c r="T212" i="7"/>
  <c r="O212" i="7"/>
  <c r="O1183" i="10" s="1"/>
  <c r="K215" i="7"/>
  <c r="K220" i="7"/>
  <c r="K223" i="7"/>
  <c r="U223" i="7"/>
  <c r="P223" i="7"/>
  <c r="T223" i="7"/>
  <c r="O223" i="7"/>
  <c r="O1194" i="10" s="1"/>
  <c r="S223" i="7"/>
  <c r="K224" i="7"/>
  <c r="K226" i="7"/>
  <c r="U226" i="7"/>
  <c r="P226" i="7"/>
  <c r="T226" i="7"/>
  <c r="O226" i="7"/>
  <c r="O1197" i="10" s="1"/>
  <c r="S226" i="7"/>
  <c r="K232" i="7"/>
  <c r="K234" i="7"/>
  <c r="U234" i="7"/>
  <c r="P234" i="7"/>
  <c r="T234" i="7"/>
  <c r="O234" i="7"/>
  <c r="O1205" i="10" s="1"/>
  <c r="S234" i="7"/>
  <c r="K235" i="7"/>
  <c r="S236" i="7"/>
  <c r="U236" i="7"/>
  <c r="P236" i="7"/>
  <c r="T236" i="7"/>
  <c r="O236" i="7"/>
  <c r="O1207" i="10" s="1"/>
  <c r="U239" i="7"/>
  <c r="P239" i="7"/>
  <c r="T239" i="7"/>
  <c r="O239" i="7"/>
  <c r="O1210" i="10" s="1"/>
  <c r="S239" i="7"/>
  <c r="K241" i="7"/>
  <c r="T241" i="7"/>
  <c r="O241" i="7"/>
  <c r="O1212" i="10" s="1"/>
  <c r="S241" i="7"/>
  <c r="U241" i="7"/>
  <c r="P241" i="7"/>
  <c r="K248" i="7"/>
  <c r="K250" i="7"/>
  <c r="U250" i="7"/>
  <c r="P250" i="7"/>
  <c r="T250" i="7"/>
  <c r="O250" i="7"/>
  <c r="O1221" i="10" s="1"/>
  <c r="S250" i="7"/>
  <c r="K251" i="7"/>
  <c r="S252" i="7"/>
  <c r="U252" i="7"/>
  <c r="P252" i="7"/>
  <c r="T252" i="7"/>
  <c r="O252" i="7"/>
  <c r="O1223" i="10" s="1"/>
  <c r="U255" i="7"/>
  <c r="P255" i="7"/>
  <c r="T255" i="7"/>
  <c r="O255" i="7"/>
  <c r="O1226" i="10" s="1"/>
  <c r="S255" i="7"/>
  <c r="K257" i="7"/>
  <c r="T257" i="7"/>
  <c r="O257" i="7"/>
  <c r="O1228" i="10" s="1"/>
  <c r="S257" i="7"/>
  <c r="U257" i="7"/>
  <c r="P257" i="7"/>
  <c r="K264" i="7"/>
  <c r="K266" i="7"/>
  <c r="T266" i="7"/>
  <c r="O266" i="7"/>
  <c r="O1237" i="10" s="1"/>
  <c r="S266" i="7"/>
  <c r="P266" i="7"/>
  <c r="U266" i="7"/>
  <c r="K267" i="7"/>
  <c r="U268" i="7"/>
  <c r="O268" i="7"/>
  <c r="O1239" i="10" s="1"/>
  <c r="T268" i="7"/>
  <c r="S268" i="7"/>
  <c r="P268" i="7"/>
  <c r="U271" i="7"/>
  <c r="P271" i="7"/>
  <c r="T271" i="7"/>
  <c r="S271" i="7"/>
  <c r="O271" i="7"/>
  <c r="O1242" i="10" s="1"/>
  <c r="K273" i="7"/>
  <c r="S273" i="7"/>
  <c r="U273" i="7"/>
  <c r="O273" i="7"/>
  <c r="O1244" i="10" s="1"/>
  <c r="T273" i="7"/>
  <c r="P273" i="7"/>
  <c r="U284" i="7"/>
  <c r="O284" i="7"/>
  <c r="O1255" i="10" s="1"/>
  <c r="T284" i="7"/>
  <c r="S284" i="7"/>
  <c r="P284" i="7"/>
  <c r="K285" i="7"/>
  <c r="S285" i="7"/>
  <c r="P285" i="7"/>
  <c r="U285" i="7"/>
  <c r="O285" i="7"/>
  <c r="O1256" i="10" s="1"/>
  <c r="T285" i="7"/>
  <c r="K287" i="7"/>
  <c r="U287" i="7"/>
  <c r="P287" i="7"/>
  <c r="T287" i="7"/>
  <c r="S287" i="7"/>
  <c r="O287" i="7"/>
  <c r="O1258" i="10" s="1"/>
  <c r="K296" i="7"/>
  <c r="K299" i="7"/>
  <c r="U299" i="7"/>
  <c r="P299" i="7"/>
  <c r="T299" i="7"/>
  <c r="O299" i="7"/>
  <c r="O1270" i="10" s="1"/>
  <c r="S299" i="7"/>
  <c r="U304" i="7"/>
  <c r="P304" i="7"/>
  <c r="T304" i="7"/>
  <c r="S304" i="7"/>
  <c r="O304" i="7"/>
  <c r="O1275" i="10" s="1"/>
  <c r="K305" i="7"/>
  <c r="S305" i="7"/>
  <c r="T305" i="7"/>
  <c r="P305" i="7"/>
  <c r="O305" i="7"/>
  <c r="O1276" i="10" s="1"/>
  <c r="U305" i="7"/>
  <c r="K308" i="7"/>
  <c r="K311" i="7"/>
  <c r="U311" i="7"/>
  <c r="P311" i="7"/>
  <c r="T311" i="7"/>
  <c r="O311" i="7"/>
  <c r="O1282" i="10" s="1"/>
  <c r="S311" i="7"/>
  <c r="K314" i="7"/>
  <c r="T314" i="7"/>
  <c r="O314" i="7"/>
  <c r="O1285" i="10" s="1"/>
  <c r="S314" i="7"/>
  <c r="P314" i="7"/>
  <c r="U314" i="7"/>
  <c r="U320" i="7"/>
  <c r="P320" i="7"/>
  <c r="T320" i="7"/>
  <c r="S320" i="7"/>
  <c r="O320" i="7"/>
  <c r="O1291" i="10" s="1"/>
  <c r="K321" i="7"/>
  <c r="S321" i="7"/>
  <c r="T321" i="7"/>
  <c r="P321" i="7"/>
  <c r="O321" i="7"/>
  <c r="O1292" i="10" s="1"/>
  <c r="U321" i="7"/>
  <c r="K326" i="7"/>
  <c r="T326" i="7"/>
  <c r="O326" i="7"/>
  <c r="O1297" i="10" s="1"/>
  <c r="S326" i="7"/>
  <c r="P326" i="7"/>
  <c r="U326" i="7"/>
  <c r="K331" i="7"/>
  <c r="U331" i="7"/>
  <c r="P331" i="7"/>
  <c r="T331" i="7"/>
  <c r="O331" i="7"/>
  <c r="O1302" i="10" s="1"/>
  <c r="S331" i="7"/>
  <c r="K332" i="7"/>
  <c r="U336" i="7"/>
  <c r="P336" i="7"/>
  <c r="T336" i="7"/>
  <c r="S336" i="7"/>
  <c r="O336" i="7"/>
  <c r="O1307" i="10" s="1"/>
  <c r="K337" i="7"/>
  <c r="S337" i="7"/>
  <c r="T337" i="7"/>
  <c r="P337" i="7"/>
  <c r="O337" i="7"/>
  <c r="O1308" i="10" s="1"/>
  <c r="U337" i="7"/>
  <c r="T342" i="7"/>
  <c r="O342" i="7"/>
  <c r="O1313" i="10" s="1"/>
  <c r="S342" i="7"/>
  <c r="P342" i="7"/>
  <c r="U342" i="7"/>
  <c r="K345" i="7"/>
  <c r="S345" i="7"/>
  <c r="T345" i="7"/>
  <c r="P345" i="7"/>
  <c r="O345" i="7"/>
  <c r="O1316" i="10" s="1"/>
  <c r="U345" i="7"/>
  <c r="K346" i="7"/>
  <c r="K348" i="7"/>
  <c r="U348" i="7"/>
  <c r="P348" i="7"/>
  <c r="T348" i="7"/>
  <c r="S348" i="7"/>
  <c r="O348" i="7"/>
  <c r="O1319" i="10" s="1"/>
  <c r="K351" i="7"/>
  <c r="U351" i="7"/>
  <c r="P351" i="7"/>
  <c r="T351" i="7"/>
  <c r="O351" i="7"/>
  <c r="O1322" i="10" s="1"/>
  <c r="S351" i="7"/>
  <c r="T358" i="7"/>
  <c r="O358" i="7"/>
  <c r="O1329" i="10" s="1"/>
  <c r="S358" i="7"/>
  <c r="P358" i="7"/>
  <c r="U358" i="7"/>
  <c r="K361" i="7"/>
  <c r="S361" i="7"/>
  <c r="T361" i="7"/>
  <c r="P361" i="7"/>
  <c r="O361" i="7"/>
  <c r="O1332" i="10" s="1"/>
  <c r="U361" i="7"/>
  <c r="K362" i="7"/>
  <c r="K364" i="7"/>
  <c r="U364" i="7"/>
  <c r="P364" i="7"/>
  <c r="T364" i="7"/>
  <c r="S364" i="7"/>
  <c r="O364" i="7"/>
  <c r="O1335" i="10" s="1"/>
  <c r="K367" i="7"/>
  <c r="U367" i="7"/>
  <c r="P367" i="7"/>
  <c r="T367" i="7"/>
  <c r="O367" i="7"/>
  <c r="O1338" i="10" s="1"/>
  <c r="S367" i="7"/>
  <c r="T374" i="7"/>
  <c r="O374" i="7"/>
  <c r="O1345" i="10" s="1"/>
  <c r="S374" i="7"/>
  <c r="P374" i="7"/>
  <c r="U374" i="7"/>
  <c r="S377" i="7"/>
  <c r="T377" i="7"/>
  <c r="U377" i="7"/>
  <c r="P377" i="7"/>
  <c r="O377" i="7"/>
  <c r="O1348" i="10" s="1"/>
  <c r="T382" i="7"/>
  <c r="O382" i="7"/>
  <c r="O1353" i="10" s="1"/>
  <c r="U382" i="7"/>
  <c r="S382" i="7"/>
  <c r="P382" i="7"/>
  <c r="U385" i="7"/>
  <c r="P385" i="7"/>
  <c r="S385" i="7"/>
  <c r="T385" i="7"/>
  <c r="O385" i="7"/>
  <c r="O1356" i="10" s="1"/>
  <c r="T386" i="7"/>
  <c r="O386" i="7"/>
  <c r="O1357" i="10" s="1"/>
  <c r="U386" i="7"/>
  <c r="S386" i="7"/>
  <c r="P386" i="7"/>
  <c r="K395" i="7"/>
  <c r="S395" i="7"/>
  <c r="U395" i="7"/>
  <c r="P395" i="7"/>
  <c r="T395" i="7"/>
  <c r="O395" i="7"/>
  <c r="O1366" i="10" s="1"/>
  <c r="K396" i="7"/>
  <c r="T396" i="7"/>
  <c r="O396" i="7"/>
  <c r="O1367" i="10" s="1"/>
  <c r="U396" i="7"/>
  <c r="S396" i="7"/>
  <c r="P396" i="7"/>
  <c r="K397" i="7"/>
  <c r="K407" i="7"/>
  <c r="S407" i="7"/>
  <c r="U407" i="7"/>
  <c r="P407" i="7"/>
  <c r="T407" i="7"/>
  <c r="O407" i="7"/>
  <c r="O1378" i="10" s="1"/>
  <c r="K410" i="7"/>
  <c r="U413" i="7"/>
  <c r="P413" i="7"/>
  <c r="S413" i="7"/>
  <c r="T413" i="7"/>
  <c r="O413" i="7"/>
  <c r="O1384" i="10" s="1"/>
  <c r="S415" i="7"/>
  <c r="U415" i="7"/>
  <c r="P415" i="7"/>
  <c r="T415" i="7"/>
  <c r="O415" i="7"/>
  <c r="O1386" i="10" s="1"/>
  <c r="K420" i="7"/>
  <c r="T420" i="7"/>
  <c r="O420" i="7"/>
  <c r="O1391" i="10" s="1"/>
  <c r="U420" i="7"/>
  <c r="S420" i="7"/>
  <c r="P420" i="7"/>
  <c r="K421" i="7"/>
  <c r="U421" i="7"/>
  <c r="P421" i="7"/>
  <c r="S421" i="7"/>
  <c r="T421" i="7"/>
  <c r="O421" i="7"/>
  <c r="O1392" i="10" s="1"/>
  <c r="K422" i="7"/>
  <c r="K423" i="7"/>
  <c r="K425" i="7"/>
  <c r="U425" i="7"/>
  <c r="P425" i="7"/>
  <c r="S425" i="7"/>
  <c r="T425" i="7"/>
  <c r="O425" i="7"/>
  <c r="O1396" i="10" s="1"/>
  <c r="K426" i="7"/>
  <c r="K428" i="7"/>
  <c r="T428" i="7"/>
  <c r="O428" i="7"/>
  <c r="O1399" i="10" s="1"/>
  <c r="U428" i="7"/>
  <c r="S428" i="7"/>
  <c r="P428" i="7"/>
  <c r="U429" i="7"/>
  <c r="P429" i="7"/>
  <c r="S429" i="7"/>
  <c r="T429" i="7"/>
  <c r="O429" i="7"/>
  <c r="O1400" i="10" s="1"/>
  <c r="K430" i="7"/>
  <c r="K431" i="7"/>
  <c r="K436" i="7"/>
  <c r="T436" i="7"/>
  <c r="O436" i="7"/>
  <c r="O1407" i="10" s="1"/>
  <c r="U436" i="7"/>
  <c r="S436" i="7"/>
  <c r="P436" i="7"/>
  <c r="K440" i="7"/>
  <c r="T440" i="7"/>
  <c r="O440" i="7"/>
  <c r="O1411" i="10" s="1"/>
  <c r="U440" i="7"/>
  <c r="S440" i="7"/>
  <c r="P440" i="7"/>
  <c r="K445" i="7"/>
  <c r="K448" i="7"/>
  <c r="T448" i="7"/>
  <c r="O448" i="7"/>
  <c r="O1419" i="10" s="1"/>
  <c r="U448" i="7"/>
  <c r="S448" i="7"/>
  <c r="P448" i="7"/>
  <c r="U449" i="7"/>
  <c r="P449" i="7"/>
  <c r="S449" i="7"/>
  <c r="T449" i="7"/>
  <c r="O449" i="7"/>
  <c r="O1420" i="10" s="1"/>
  <c r="T450" i="7"/>
  <c r="O450" i="7"/>
  <c r="O1421" i="10" s="1"/>
  <c r="U450" i="7"/>
  <c r="S450" i="7"/>
  <c r="P450" i="7"/>
  <c r="S459" i="7"/>
  <c r="U459" i="7"/>
  <c r="P459" i="7"/>
  <c r="T459" i="7"/>
  <c r="O459" i="7"/>
  <c r="O1430" i="10" s="1"/>
  <c r="K465" i="7"/>
  <c r="K466" i="7"/>
  <c r="S467" i="7"/>
  <c r="U467" i="7"/>
  <c r="P467" i="7"/>
  <c r="T467" i="7"/>
  <c r="O467" i="7"/>
  <c r="O1438" i="10" s="1"/>
  <c r="T470" i="7"/>
  <c r="O470" i="7"/>
  <c r="O1441" i="10" s="1"/>
  <c r="U470" i="7"/>
  <c r="S470" i="7"/>
  <c r="P470" i="7"/>
  <c r="S471" i="7"/>
  <c r="U471" i="7"/>
  <c r="P471" i="7"/>
  <c r="T471" i="7"/>
  <c r="O471" i="7"/>
  <c r="O1442" i="10" s="1"/>
  <c r="T474" i="7"/>
  <c r="O474" i="7"/>
  <c r="O1445" i="10" s="1"/>
  <c r="U474" i="7"/>
  <c r="S474" i="7"/>
  <c r="P474" i="7"/>
  <c r="K475" i="7"/>
  <c r="T478" i="7"/>
  <c r="O478" i="7"/>
  <c r="O1449" i="10" s="1"/>
  <c r="U478" i="7"/>
  <c r="S478" i="7"/>
  <c r="P478" i="7"/>
  <c r="S479" i="7"/>
  <c r="U479" i="7"/>
  <c r="P479" i="7"/>
  <c r="T479" i="7"/>
  <c r="O479" i="7"/>
  <c r="O1450" i="10" s="1"/>
  <c r="K483" i="7"/>
  <c r="K485" i="7"/>
  <c r="U485" i="7"/>
  <c r="P485" i="7"/>
  <c r="S485" i="7"/>
  <c r="T485" i="7"/>
  <c r="O485" i="7"/>
  <c r="O1456" i="10" s="1"/>
  <c r="K486" i="7"/>
  <c r="K487" i="7"/>
  <c r="K489" i="7"/>
  <c r="U489" i="7"/>
  <c r="P489" i="7"/>
  <c r="S489" i="7"/>
  <c r="T489" i="7"/>
  <c r="O489" i="7"/>
  <c r="O1460" i="10" s="1"/>
  <c r="T490" i="7"/>
  <c r="O490" i="7"/>
  <c r="O1461" i="10" s="1"/>
  <c r="U490" i="7"/>
  <c r="S490" i="7"/>
  <c r="P490" i="7"/>
  <c r="K491" i="7"/>
  <c r="T494" i="7"/>
  <c r="O494" i="7"/>
  <c r="O1465" i="10" s="1"/>
  <c r="U494" i="7"/>
  <c r="S494" i="7"/>
  <c r="P494" i="7"/>
  <c r="S495" i="7"/>
  <c r="U495" i="7"/>
  <c r="P495" i="7"/>
  <c r="T495" i="7"/>
  <c r="O495" i="7"/>
  <c r="O1466" i="10" s="1"/>
  <c r="K498" i="7"/>
  <c r="S499" i="7"/>
  <c r="U499" i="7"/>
  <c r="P499" i="7"/>
  <c r="T499" i="7"/>
  <c r="O499" i="7"/>
  <c r="O1470" i="10" s="1"/>
  <c r="K502" i="7"/>
  <c r="T506" i="7"/>
  <c r="O506" i="7"/>
  <c r="O1477" i="10" s="1"/>
  <c r="U506" i="7"/>
  <c r="S506" i="7"/>
  <c r="P506" i="7"/>
  <c r="K508" i="7"/>
  <c r="T508" i="7"/>
  <c r="O508" i="7"/>
  <c r="O1479" i="10" s="1"/>
  <c r="U508" i="7"/>
  <c r="S508" i="7"/>
  <c r="P508" i="7"/>
  <c r="K509" i="7"/>
  <c r="U509" i="7"/>
  <c r="P509" i="7"/>
  <c r="S509" i="7"/>
  <c r="T509" i="7"/>
  <c r="O509" i="7"/>
  <c r="O1480" i="10" s="1"/>
  <c r="K511" i="7"/>
  <c r="S515" i="7"/>
  <c r="U515" i="7"/>
  <c r="P515" i="7"/>
  <c r="T515" i="7"/>
  <c r="O515" i="7"/>
  <c r="O1486" i="10" s="1"/>
  <c r="K518" i="7"/>
  <c r="T522" i="7"/>
  <c r="O522" i="7"/>
  <c r="O1493" i="10" s="1"/>
  <c r="U522" i="7"/>
  <c r="S522" i="7"/>
  <c r="P522" i="7"/>
  <c r="K524" i="7"/>
  <c r="T524" i="7"/>
  <c r="O524" i="7"/>
  <c r="O1495" i="10" s="1"/>
  <c r="U524" i="7"/>
  <c r="S524" i="7"/>
  <c r="P524" i="7"/>
  <c r="K525" i="7"/>
  <c r="U525" i="7"/>
  <c r="P525" i="7"/>
  <c r="S525" i="7"/>
  <c r="T525" i="7"/>
  <c r="O525" i="7"/>
  <c r="O1496" i="10" s="1"/>
  <c r="K527" i="7"/>
  <c r="S531" i="7"/>
  <c r="U531" i="7"/>
  <c r="P531" i="7"/>
  <c r="T531" i="7"/>
  <c r="O531" i="7"/>
  <c r="O1502" i="10" s="1"/>
  <c r="T534" i="7"/>
  <c r="O534" i="7"/>
  <c r="O1505" i="10" s="1"/>
  <c r="U534" i="7"/>
  <c r="S534" i="7"/>
  <c r="P534" i="7"/>
  <c r="T535" i="7"/>
  <c r="O535" i="7"/>
  <c r="O1506" i="10" s="1"/>
  <c r="U535" i="7"/>
  <c r="S535" i="7"/>
  <c r="P535" i="7"/>
  <c r="S538" i="7"/>
  <c r="U538" i="7"/>
  <c r="P538" i="7"/>
  <c r="T538" i="7"/>
  <c r="O538" i="7"/>
  <c r="O1509" i="10" s="1"/>
  <c r="T539" i="7"/>
  <c r="O539" i="7"/>
  <c r="O1510" i="10" s="1"/>
  <c r="U539" i="7"/>
  <c r="P539" i="7"/>
  <c r="S539" i="7"/>
  <c r="U540" i="7"/>
  <c r="P540" i="7"/>
  <c r="S540" i="7"/>
  <c r="T540" i="7"/>
  <c r="O540" i="7"/>
  <c r="O1511" i="10" s="1"/>
  <c r="U544" i="7"/>
  <c r="P544" i="7"/>
  <c r="S544" i="7"/>
  <c r="T544" i="7"/>
  <c r="O544" i="7"/>
  <c r="O1515" i="10" s="1"/>
  <c r="U548" i="7"/>
  <c r="P548" i="7"/>
  <c r="S548" i="7"/>
  <c r="O548" i="7"/>
  <c r="O1519" i="10" s="1"/>
  <c r="T548" i="7"/>
  <c r="U552" i="7"/>
  <c r="P552" i="7"/>
  <c r="S552" i="7"/>
  <c r="O552" i="7"/>
  <c r="O1523" i="10" s="1"/>
  <c r="T552" i="7"/>
  <c r="U556" i="7"/>
  <c r="P556" i="7"/>
  <c r="S556" i="7"/>
  <c r="O556" i="7"/>
  <c r="O1527" i="10" s="1"/>
  <c r="T556" i="7"/>
  <c r="U560" i="7"/>
  <c r="P560" i="7"/>
  <c r="S560" i="7"/>
  <c r="O560" i="7"/>
  <c r="O1531" i="10" s="1"/>
  <c r="T560" i="7"/>
  <c r="U564" i="7"/>
  <c r="P564" i="7"/>
  <c r="S564" i="7"/>
  <c r="O564" i="7"/>
  <c r="O1535" i="10" s="1"/>
  <c r="T564" i="7"/>
  <c r="U568" i="7"/>
  <c r="P568" i="7"/>
  <c r="S568" i="7"/>
  <c r="O568" i="7"/>
  <c r="O1539" i="10" s="1"/>
  <c r="T568" i="7"/>
  <c r="U572" i="7"/>
  <c r="P572" i="7"/>
  <c r="S572" i="7"/>
  <c r="O572" i="7"/>
  <c r="O1543" i="10" s="1"/>
  <c r="T572" i="7"/>
  <c r="U576" i="7"/>
  <c r="P576" i="7"/>
  <c r="S576" i="7"/>
  <c r="O576" i="7"/>
  <c r="O1547" i="10" s="1"/>
  <c r="T576" i="7"/>
  <c r="U580" i="7"/>
  <c r="P580" i="7"/>
  <c r="S580" i="7"/>
  <c r="O580" i="7"/>
  <c r="O1551" i="10" s="1"/>
  <c r="T580" i="7"/>
  <c r="U584" i="7"/>
  <c r="P584" i="7"/>
  <c r="S584" i="7"/>
  <c r="O584" i="7"/>
  <c r="O1555" i="10" s="1"/>
  <c r="T584" i="7"/>
  <c r="U588" i="7"/>
  <c r="P588" i="7"/>
  <c r="S588" i="7"/>
  <c r="O588" i="7"/>
  <c r="O1559" i="10" s="1"/>
  <c r="T588" i="7"/>
  <c r="U592" i="7"/>
  <c r="P592" i="7"/>
  <c r="S592" i="7"/>
  <c r="O592" i="7"/>
  <c r="O1563" i="10" s="1"/>
  <c r="T592" i="7"/>
  <c r="U596" i="7"/>
  <c r="P596" i="7"/>
  <c r="S596" i="7"/>
  <c r="O596" i="7"/>
  <c r="O1567" i="10" s="1"/>
  <c r="T596" i="7"/>
  <c r="U600" i="7"/>
  <c r="P600" i="7"/>
  <c r="S600" i="7"/>
  <c r="O600" i="7"/>
  <c r="O1571" i="10" s="1"/>
  <c r="T600" i="7"/>
  <c r="U604" i="7"/>
  <c r="P604" i="7"/>
  <c r="S604" i="7"/>
  <c r="O604" i="7"/>
  <c r="O1575" i="10" s="1"/>
  <c r="T604" i="7"/>
  <c r="U608" i="7"/>
  <c r="P608" i="7"/>
  <c r="S608" i="7"/>
  <c r="O608" i="7"/>
  <c r="O1579" i="10" s="1"/>
  <c r="T608" i="7"/>
  <c r="U612" i="7"/>
  <c r="P612" i="7"/>
  <c r="S612" i="7"/>
  <c r="O612" i="7"/>
  <c r="O1583" i="10" s="1"/>
  <c r="T612" i="7"/>
  <c r="U616" i="7"/>
  <c r="P616" i="7"/>
  <c r="S616" i="7"/>
  <c r="O616" i="7"/>
  <c r="O1587" i="10" s="1"/>
  <c r="T616" i="7"/>
  <c r="U620" i="7"/>
  <c r="P620" i="7"/>
  <c r="S620" i="7"/>
  <c r="O620" i="7"/>
  <c r="O1591" i="10" s="1"/>
  <c r="T620" i="7"/>
  <c r="U624" i="7"/>
  <c r="P624" i="7"/>
  <c r="S624" i="7"/>
  <c r="O624" i="7"/>
  <c r="O1595" i="10" s="1"/>
  <c r="T624" i="7"/>
  <c r="U628" i="7"/>
  <c r="P628" i="7"/>
  <c r="S628" i="7"/>
  <c r="O628" i="7"/>
  <c r="O1599" i="10" s="1"/>
  <c r="T628" i="7"/>
  <c r="U632" i="7"/>
  <c r="P632" i="7"/>
  <c r="S632" i="7"/>
  <c r="O632" i="7"/>
  <c r="O1603" i="10" s="1"/>
  <c r="T632" i="7"/>
  <c r="K639" i="7"/>
  <c r="K644" i="7"/>
  <c r="T647" i="7"/>
  <c r="O647" i="7"/>
  <c r="O1618" i="10" s="1"/>
  <c r="S647" i="7"/>
  <c r="P647" i="7"/>
  <c r="U647" i="7"/>
  <c r="U648" i="7"/>
  <c r="P648" i="7"/>
  <c r="T648" i="7"/>
  <c r="O648" i="7"/>
  <c r="O1619" i="10" s="1"/>
  <c r="S648" i="7"/>
  <c r="K651" i="7"/>
  <c r="K652" i="7"/>
  <c r="K653" i="7"/>
  <c r="U653" i="7"/>
  <c r="P653" i="7"/>
  <c r="T653" i="7"/>
  <c r="O653" i="7"/>
  <c r="O1624" i="10" s="1"/>
  <c r="S653" i="7"/>
  <c r="K654" i="7"/>
  <c r="S654" i="7"/>
  <c r="U654" i="7"/>
  <c r="P654" i="7"/>
  <c r="T654" i="7"/>
  <c r="O654" i="7"/>
  <c r="O1625" i="10" s="1"/>
  <c r="K663" i="7"/>
  <c r="T663" i="7"/>
  <c r="O663" i="7"/>
  <c r="O1634" i="10" s="1"/>
  <c r="S663" i="7"/>
  <c r="P663" i="7"/>
  <c r="U663" i="7"/>
  <c r="K664" i="7"/>
  <c r="U664" i="7"/>
  <c r="P664" i="7"/>
  <c r="T664" i="7"/>
  <c r="O664" i="7"/>
  <c r="O1635" i="10" s="1"/>
  <c r="S664" i="7"/>
  <c r="S666" i="7"/>
  <c r="U666" i="7"/>
  <c r="P666" i="7"/>
  <c r="O666" i="7"/>
  <c r="O1637" i="10" s="1"/>
  <c r="T666" i="7"/>
  <c r="U668" i="7"/>
  <c r="P668" i="7"/>
  <c r="T668" i="7"/>
  <c r="O668" i="7"/>
  <c r="O1639" i="10" s="1"/>
  <c r="S668" i="7"/>
  <c r="K672" i="7"/>
  <c r="K673" i="7"/>
  <c r="U677" i="7"/>
  <c r="P677" i="7"/>
  <c r="T677" i="7"/>
  <c r="O677" i="7"/>
  <c r="O1648" i="10" s="1"/>
  <c r="S677" i="7"/>
  <c r="K678" i="7"/>
  <c r="S678" i="7"/>
  <c r="U678" i="7"/>
  <c r="P678" i="7"/>
  <c r="T678" i="7"/>
  <c r="O678" i="7"/>
  <c r="O1649" i="10" s="1"/>
  <c r="K679" i="7"/>
  <c r="T679" i="7"/>
  <c r="O679" i="7"/>
  <c r="O1650" i="10" s="1"/>
  <c r="S679" i="7"/>
  <c r="P679" i="7"/>
  <c r="U679" i="7"/>
  <c r="K681" i="7"/>
  <c r="U685" i="7"/>
  <c r="P685" i="7"/>
  <c r="T685" i="7"/>
  <c r="O685" i="7"/>
  <c r="O1656" i="10" s="1"/>
  <c r="S685" i="7"/>
  <c r="S686" i="7"/>
  <c r="U686" i="7"/>
  <c r="P686" i="7"/>
  <c r="T686" i="7"/>
  <c r="O686" i="7"/>
  <c r="O1657" i="10" s="1"/>
  <c r="U693" i="7"/>
  <c r="P693" i="7"/>
  <c r="T693" i="7"/>
  <c r="O693" i="7"/>
  <c r="O1664" i="10" s="1"/>
  <c r="S693" i="7"/>
  <c r="S698" i="7"/>
  <c r="U698" i="7"/>
  <c r="P698" i="7"/>
  <c r="O698" i="7"/>
  <c r="O1669" i="10" s="1"/>
  <c r="T698" i="7"/>
  <c r="K700" i="7"/>
  <c r="U700" i="7"/>
  <c r="P700" i="7"/>
  <c r="T700" i="7"/>
  <c r="O700" i="7"/>
  <c r="O1671" i="10" s="1"/>
  <c r="S700" i="7"/>
  <c r="K701" i="7"/>
  <c r="K702" i="7"/>
  <c r="K704" i="7"/>
  <c r="U704" i="7"/>
  <c r="P704" i="7"/>
  <c r="T704" i="7"/>
  <c r="O704" i="7"/>
  <c r="O1675" i="10" s="1"/>
  <c r="S704" i="7"/>
  <c r="K705" i="7"/>
  <c r="K709" i="7"/>
  <c r="K710" i="7"/>
  <c r="K714" i="7"/>
  <c r="U721" i="7"/>
  <c r="P721" i="7"/>
  <c r="T721" i="7"/>
  <c r="O721" i="7"/>
  <c r="O1692" i="10" s="1"/>
  <c r="S721" i="7"/>
  <c r="U725" i="7"/>
  <c r="P725" i="7"/>
  <c r="S725" i="7"/>
  <c r="O725" i="7"/>
  <c r="O1696" i="10" s="1"/>
  <c r="T725" i="7"/>
  <c r="S729" i="7"/>
  <c r="U729" i="7"/>
  <c r="P729" i="7"/>
  <c r="O729" i="7"/>
  <c r="O1700" i="10" s="1"/>
  <c r="T729" i="7"/>
  <c r="S733" i="7"/>
  <c r="U733" i="7"/>
  <c r="P733" i="7"/>
  <c r="O733" i="7"/>
  <c r="O1704" i="10" s="1"/>
  <c r="T733" i="7"/>
  <c r="S737" i="7"/>
  <c r="U737" i="7"/>
  <c r="P737" i="7"/>
  <c r="O737" i="7"/>
  <c r="O1708" i="10" s="1"/>
  <c r="T737" i="7"/>
  <c r="S741" i="7"/>
  <c r="U741" i="7"/>
  <c r="P741" i="7"/>
  <c r="O741" i="7"/>
  <c r="O1712" i="10" s="1"/>
  <c r="T741" i="7"/>
  <c r="S745" i="7"/>
  <c r="U745" i="7"/>
  <c r="P745" i="7"/>
  <c r="O745" i="7"/>
  <c r="O1716" i="10" s="1"/>
  <c r="T745" i="7"/>
  <c r="K748" i="7"/>
  <c r="T748" i="7"/>
  <c r="O748" i="7"/>
  <c r="O1719" i="10" s="1"/>
  <c r="P748" i="7"/>
  <c r="U748" i="7"/>
  <c r="S748" i="7"/>
  <c r="T754" i="7"/>
  <c r="O754" i="7"/>
  <c r="O1725" i="10" s="1"/>
  <c r="P754" i="7"/>
  <c r="U754" i="7"/>
  <c r="S754" i="7"/>
  <c r="K755" i="7"/>
  <c r="U755" i="7"/>
  <c r="P755" i="7"/>
  <c r="S755" i="7"/>
  <c r="O755" i="7"/>
  <c r="O1726" i="10" s="1"/>
  <c r="T755" i="7"/>
  <c r="K756" i="7"/>
  <c r="T756" i="7"/>
  <c r="O756" i="7"/>
  <c r="O1727" i="10" s="1"/>
  <c r="P756" i="7"/>
  <c r="U756" i="7"/>
  <c r="S756" i="7"/>
  <c r="T762" i="7"/>
  <c r="O762" i="7"/>
  <c r="O1733" i="10" s="1"/>
  <c r="P762" i="7"/>
  <c r="U762" i="7"/>
  <c r="S762" i="7"/>
  <c r="K763" i="7"/>
  <c r="U763" i="7"/>
  <c r="P763" i="7"/>
  <c r="S763" i="7"/>
  <c r="O763" i="7"/>
  <c r="O1734" i="10" s="1"/>
  <c r="T763" i="7"/>
  <c r="K764" i="7"/>
  <c r="T764" i="7"/>
  <c r="O764" i="7"/>
  <c r="O1735" i="10" s="1"/>
  <c r="P764" i="7"/>
  <c r="U764" i="7"/>
  <c r="S764" i="7"/>
  <c r="T770" i="7"/>
  <c r="O770" i="7"/>
  <c r="O1741" i="10" s="1"/>
  <c r="P770" i="7"/>
  <c r="U770" i="7"/>
  <c r="S770" i="7"/>
  <c r="K771" i="7"/>
  <c r="U771" i="7"/>
  <c r="P771" i="7"/>
  <c r="S771" i="7"/>
  <c r="O771" i="7"/>
  <c r="O1742" i="10" s="1"/>
  <c r="T771" i="7"/>
  <c r="K772" i="7"/>
  <c r="T772" i="7"/>
  <c r="O772" i="7"/>
  <c r="O1743" i="10" s="1"/>
  <c r="P772" i="7"/>
  <c r="U772" i="7"/>
  <c r="S772" i="7"/>
  <c r="T778" i="7"/>
  <c r="O778" i="7"/>
  <c r="O1749" i="10" s="1"/>
  <c r="S778" i="7"/>
  <c r="P778" i="7"/>
  <c r="U778" i="7"/>
  <c r="K779" i="7"/>
  <c r="U779" i="7"/>
  <c r="P779" i="7"/>
  <c r="T779" i="7"/>
  <c r="O779" i="7"/>
  <c r="O1750" i="10" s="1"/>
  <c r="S779" i="7"/>
  <c r="K780" i="7"/>
  <c r="U780" i="7"/>
  <c r="P780" i="7"/>
  <c r="T780" i="7"/>
  <c r="O780" i="7"/>
  <c r="O1751" i="10" s="1"/>
  <c r="S780" i="7"/>
  <c r="T786" i="7"/>
  <c r="O786" i="7"/>
  <c r="O1757" i="10" s="1"/>
  <c r="S786" i="7"/>
  <c r="P786" i="7"/>
  <c r="U786" i="7"/>
  <c r="K787" i="7"/>
  <c r="U787" i="7"/>
  <c r="P787" i="7"/>
  <c r="T787" i="7"/>
  <c r="O787" i="7"/>
  <c r="O1758" i="10" s="1"/>
  <c r="S787" i="7"/>
  <c r="K788" i="7"/>
  <c r="U788" i="7"/>
  <c r="P788" i="7"/>
  <c r="T788" i="7"/>
  <c r="O788" i="7"/>
  <c r="O1759" i="10" s="1"/>
  <c r="S788" i="7"/>
  <c r="S794" i="7"/>
  <c r="U794" i="7"/>
  <c r="O794" i="7"/>
  <c r="O1765" i="10" s="1"/>
  <c r="T794" i="7"/>
  <c r="P794" i="7"/>
  <c r="K795" i="7"/>
  <c r="T795" i="7"/>
  <c r="O795" i="7"/>
  <c r="O1766" i="10" s="1"/>
  <c r="S795" i="7"/>
  <c r="P795" i="7"/>
  <c r="U795" i="7"/>
  <c r="K796" i="7"/>
  <c r="U796" i="7"/>
  <c r="P796" i="7"/>
  <c r="O796" i="7"/>
  <c r="O1767" i="10" s="1"/>
  <c r="T796" i="7"/>
  <c r="S796" i="7"/>
  <c r="S802" i="7"/>
  <c r="U802" i="7"/>
  <c r="P802" i="7"/>
  <c r="T802" i="7"/>
  <c r="O802" i="7"/>
  <c r="O1773" i="10" s="1"/>
  <c r="K803" i="7"/>
  <c r="T803" i="7"/>
  <c r="O803" i="7"/>
  <c r="O1774" i="10" s="1"/>
  <c r="S803" i="7"/>
  <c r="U803" i="7"/>
  <c r="P803" i="7"/>
  <c r="K804" i="7"/>
  <c r="U804" i="7"/>
  <c r="P804" i="7"/>
  <c r="T804" i="7"/>
  <c r="O804" i="7"/>
  <c r="O1775" i="10" s="1"/>
  <c r="S804" i="7"/>
  <c r="S810" i="7"/>
  <c r="U810" i="7"/>
  <c r="P810" i="7"/>
  <c r="T810" i="7"/>
  <c r="O810" i="7"/>
  <c r="O1781" i="10" s="1"/>
  <c r="K815" i="7"/>
  <c r="T815" i="7"/>
  <c r="O815" i="7"/>
  <c r="O1786" i="10" s="1"/>
  <c r="S815" i="7"/>
  <c r="U815" i="7"/>
  <c r="P815" i="7"/>
  <c r="U817" i="7"/>
  <c r="P817" i="7"/>
  <c r="T817" i="7"/>
  <c r="O817" i="7"/>
  <c r="O1788" i="10" s="1"/>
  <c r="S817" i="7"/>
  <c r="S818" i="7"/>
  <c r="U818" i="7"/>
  <c r="P818" i="7"/>
  <c r="T818" i="7"/>
  <c r="O818" i="7"/>
  <c r="O1789" i="10" s="1"/>
  <c r="K826" i="7"/>
  <c r="K828" i="7"/>
  <c r="U828" i="7"/>
  <c r="P828" i="7"/>
  <c r="T828" i="7"/>
  <c r="O828" i="7"/>
  <c r="O1799" i="10" s="1"/>
  <c r="S828" i="7"/>
  <c r="T831" i="7"/>
  <c r="O831" i="7"/>
  <c r="O1802" i="10" s="1"/>
  <c r="S831" i="7"/>
  <c r="U831" i="7"/>
  <c r="P831" i="7"/>
  <c r="K834" i="7"/>
  <c r="S834" i="7"/>
  <c r="U834" i="7"/>
  <c r="P834" i="7"/>
  <c r="T834" i="7"/>
  <c r="O834" i="7"/>
  <c r="O1805" i="10" s="1"/>
  <c r="T835" i="7"/>
  <c r="O835" i="7"/>
  <c r="O1806" i="10" s="1"/>
  <c r="S835" i="7"/>
  <c r="U835" i="7"/>
  <c r="P835" i="7"/>
  <c r="K838" i="7"/>
  <c r="S838" i="7"/>
  <c r="U838" i="7"/>
  <c r="P838" i="7"/>
  <c r="O838" i="7"/>
  <c r="O1809" i="10" s="1"/>
  <c r="T838" i="7"/>
  <c r="K839" i="7"/>
  <c r="K841" i="7"/>
  <c r="U841" i="7"/>
  <c r="P841" i="7"/>
  <c r="T841" i="7"/>
  <c r="O841" i="7"/>
  <c r="O1812" i="10" s="1"/>
  <c r="S841" i="7"/>
  <c r="T843" i="7"/>
  <c r="O843" i="7"/>
  <c r="O1814" i="10" s="1"/>
  <c r="S843" i="7"/>
  <c r="U843" i="7"/>
  <c r="P843" i="7"/>
  <c r="K846" i="7"/>
  <c r="K849" i="7"/>
  <c r="U849" i="7"/>
  <c r="P849" i="7"/>
  <c r="T849" i="7"/>
  <c r="O849" i="7"/>
  <c r="O1820" i="10" s="1"/>
  <c r="S849" i="7"/>
  <c r="T851" i="7"/>
  <c r="O851" i="7"/>
  <c r="O1822" i="10" s="1"/>
  <c r="S851" i="7"/>
  <c r="U851" i="7"/>
  <c r="P851" i="7"/>
  <c r="K852" i="7"/>
  <c r="U852" i="7"/>
  <c r="P852" i="7"/>
  <c r="T852" i="7"/>
  <c r="O852" i="7"/>
  <c r="O1823" i="10" s="1"/>
  <c r="S852" i="7"/>
  <c r="K855" i="7"/>
  <c r="S858" i="7"/>
  <c r="U858" i="7"/>
  <c r="P858" i="7"/>
  <c r="T858" i="7"/>
  <c r="O858" i="7"/>
  <c r="O1829" i="10" s="1"/>
  <c r="K862" i="7"/>
  <c r="K865" i="7"/>
  <c r="K868" i="7"/>
  <c r="U868" i="7"/>
  <c r="P868" i="7"/>
  <c r="T868" i="7"/>
  <c r="O868" i="7"/>
  <c r="O1839" i="10" s="1"/>
  <c r="S868" i="7"/>
  <c r="K872" i="7"/>
  <c r="U872" i="7"/>
  <c r="P872" i="7"/>
  <c r="T872" i="7"/>
  <c r="O872" i="7"/>
  <c r="O1843" i="10" s="1"/>
  <c r="S872" i="7"/>
  <c r="T879" i="7"/>
  <c r="O879" i="7"/>
  <c r="O1850" i="10" s="1"/>
  <c r="P879" i="7"/>
  <c r="U879" i="7"/>
  <c r="S879" i="7"/>
  <c r="K881" i="7"/>
  <c r="S881" i="7"/>
  <c r="P881" i="7"/>
  <c r="U881" i="7"/>
  <c r="O881" i="7"/>
  <c r="O1852" i="10" s="1"/>
  <c r="T881" i="7"/>
  <c r="K882" i="7"/>
  <c r="S882" i="7"/>
  <c r="U882" i="7"/>
  <c r="O882" i="7"/>
  <c r="O1853" i="10" s="1"/>
  <c r="T882" i="7"/>
  <c r="P882" i="7"/>
  <c r="K883" i="7"/>
  <c r="K888" i="7"/>
  <c r="U888" i="7"/>
  <c r="P888" i="7"/>
  <c r="T888" i="7"/>
  <c r="S888" i="7"/>
  <c r="O888" i="7"/>
  <c r="O1859" i="10" s="1"/>
  <c r="U895" i="7"/>
  <c r="P895" i="7"/>
  <c r="T895" i="7"/>
  <c r="O895" i="7"/>
  <c r="O1866" i="10" s="1"/>
  <c r="S895" i="7"/>
  <c r="K897" i="7"/>
  <c r="S897" i="7"/>
  <c r="T897" i="7"/>
  <c r="P897" i="7"/>
  <c r="O897" i="7"/>
  <c r="O1868" i="10" s="1"/>
  <c r="U897" i="7"/>
  <c r="K898" i="7"/>
  <c r="T898" i="7"/>
  <c r="O898" i="7"/>
  <c r="O1869" i="10" s="1"/>
  <c r="S898" i="7"/>
  <c r="P898" i="7"/>
  <c r="U898" i="7"/>
  <c r="K899" i="7"/>
  <c r="K901" i="7"/>
  <c r="U904" i="7"/>
  <c r="P904" i="7"/>
  <c r="T904" i="7"/>
  <c r="S904" i="7"/>
  <c r="O904" i="7"/>
  <c r="O1875" i="10" s="1"/>
  <c r="K907" i="7"/>
  <c r="U907" i="7"/>
  <c r="P907" i="7"/>
  <c r="T907" i="7"/>
  <c r="O907" i="7"/>
  <c r="O1878" i="10" s="1"/>
  <c r="S907" i="7"/>
  <c r="U909" i="7"/>
  <c r="S909" i="7"/>
  <c r="T909" i="7"/>
  <c r="P909" i="7"/>
  <c r="O909" i="7"/>
  <c r="O1880" i="10" s="1"/>
  <c r="K910" i="7"/>
  <c r="T910" i="7"/>
  <c r="O910" i="7"/>
  <c r="O1881" i="10" s="1"/>
  <c r="U910" i="7"/>
  <c r="S910" i="7"/>
  <c r="P910" i="7"/>
  <c r="K913" i="7"/>
  <c r="K914" i="7"/>
  <c r="T914" i="7"/>
  <c r="O914" i="7"/>
  <c r="O1885" i="10" s="1"/>
  <c r="U914" i="7"/>
  <c r="S914" i="7"/>
  <c r="P914" i="7"/>
  <c r="K915" i="7"/>
  <c r="S915" i="7"/>
  <c r="U915" i="7"/>
  <c r="P915" i="7"/>
  <c r="T915" i="7"/>
  <c r="O915" i="7"/>
  <c r="O1886" i="10" s="1"/>
  <c r="U917" i="7"/>
  <c r="P917" i="7"/>
  <c r="S917" i="7"/>
  <c r="T917" i="7"/>
  <c r="O917" i="7"/>
  <c r="O1888" i="10" s="1"/>
  <c r="K918" i="7"/>
  <c r="T918" i="7"/>
  <c r="O918" i="7"/>
  <c r="O1889" i="10" s="1"/>
  <c r="U918" i="7"/>
  <c r="S918" i="7"/>
  <c r="P918" i="7"/>
  <c r="K921" i="7"/>
  <c r="T924" i="7"/>
  <c r="O924" i="7"/>
  <c r="O1895" i="10" s="1"/>
  <c r="U924" i="7"/>
  <c r="S924" i="7"/>
  <c r="P924" i="7"/>
  <c r="K928" i="7"/>
  <c r="K931" i="7"/>
  <c r="S931" i="7"/>
  <c r="U931" i="7"/>
  <c r="P931" i="7"/>
  <c r="T931" i="7"/>
  <c r="O931" i="7"/>
  <c r="O1902" i="10" s="1"/>
  <c r="U933" i="7"/>
  <c r="P933" i="7"/>
  <c r="S933" i="7"/>
  <c r="T933" i="7"/>
  <c r="O933" i="7"/>
  <c r="O1904" i="10" s="1"/>
  <c r="K934" i="7"/>
  <c r="T934" i="7"/>
  <c r="O934" i="7"/>
  <c r="O1905" i="10" s="1"/>
  <c r="U934" i="7"/>
  <c r="S934" i="7"/>
  <c r="P934" i="7"/>
  <c r="K937" i="7"/>
  <c r="T940" i="7"/>
  <c r="O940" i="7"/>
  <c r="O1911" i="10" s="1"/>
  <c r="S940" i="7"/>
  <c r="U940" i="7"/>
  <c r="P940" i="7"/>
  <c r="K944" i="7"/>
  <c r="K947" i="7"/>
  <c r="T947" i="7"/>
  <c r="O947" i="7"/>
  <c r="O1918" i="10" s="1"/>
  <c r="S947" i="7"/>
  <c r="P947" i="7"/>
  <c r="U947" i="7"/>
  <c r="U949" i="7"/>
  <c r="P949" i="7"/>
  <c r="S949" i="7"/>
  <c r="O949" i="7"/>
  <c r="O1920" i="10" s="1"/>
  <c r="T949" i="7"/>
  <c r="K950" i="7"/>
  <c r="S950" i="7"/>
  <c r="P950" i="7"/>
  <c r="O950" i="7"/>
  <c r="O1921" i="10" s="1"/>
  <c r="U950" i="7"/>
  <c r="T950" i="7"/>
  <c r="K953" i="7"/>
  <c r="K954" i="7"/>
  <c r="S958" i="7"/>
  <c r="U958" i="7"/>
  <c r="P958" i="7"/>
  <c r="T958" i="7"/>
  <c r="O958" i="7"/>
  <c r="O1929" i="10" s="1"/>
  <c r="K959" i="7"/>
  <c r="T959" i="7"/>
  <c r="O959" i="7"/>
  <c r="O1930" i="10" s="1"/>
  <c r="S959" i="7"/>
  <c r="U959" i="7"/>
  <c r="P959" i="7"/>
  <c r="K961" i="7"/>
  <c r="U961" i="7"/>
  <c r="P961" i="7"/>
  <c r="T961" i="7"/>
  <c r="O961" i="7"/>
  <c r="O1932" i="10" s="1"/>
  <c r="S961" i="7"/>
  <c r="K964" i="7"/>
  <c r="U964" i="7"/>
  <c r="P964" i="7"/>
  <c r="T964" i="7"/>
  <c r="O964" i="7"/>
  <c r="O1935" i="10" s="1"/>
  <c r="S964" i="7"/>
  <c r="K969" i="7"/>
  <c r="U969" i="7"/>
  <c r="P969" i="7"/>
  <c r="T969" i="7"/>
  <c r="O969" i="7"/>
  <c r="O1940" i="10" s="1"/>
  <c r="S969" i="7"/>
  <c r="K970" i="7"/>
  <c r="K976" i="7"/>
  <c r="K977" i="7"/>
  <c r="S978" i="7"/>
  <c r="U978" i="7"/>
  <c r="P978" i="7"/>
  <c r="O978" i="7"/>
  <c r="O1949" i="10" s="1"/>
  <c r="T978" i="7"/>
  <c r="K982" i="7"/>
  <c r="K984" i="7"/>
  <c r="U984" i="7"/>
  <c r="P984" i="7"/>
  <c r="T984" i="7"/>
  <c r="O984" i="7"/>
  <c r="O1955" i="10" s="1"/>
  <c r="S984" i="7"/>
  <c r="K985" i="7"/>
  <c r="K986" i="7"/>
  <c r="U989" i="7"/>
  <c r="P989" i="7"/>
  <c r="T989" i="7"/>
  <c r="O989" i="7"/>
  <c r="O1960" i="10" s="1"/>
  <c r="S989" i="7"/>
  <c r="S990" i="7"/>
  <c r="U990" i="7"/>
  <c r="P990" i="7"/>
  <c r="T990" i="7"/>
  <c r="O990" i="7"/>
  <c r="O1961" i="10" s="1"/>
  <c r="K992" i="7"/>
  <c r="K993" i="7"/>
  <c r="S994" i="7"/>
  <c r="U994" i="7"/>
  <c r="P994" i="7"/>
  <c r="O994" i="7"/>
  <c r="O1965" i="10" s="1"/>
  <c r="T994" i="7"/>
  <c r="K998" i="7"/>
  <c r="K1000" i="7"/>
  <c r="U1000" i="7"/>
  <c r="P1000" i="7"/>
  <c r="T1000" i="7"/>
  <c r="O1000" i="7"/>
  <c r="O1971" i="10" s="1"/>
  <c r="S1000" i="7"/>
  <c r="P46" i="6"/>
  <c r="P76" i="6"/>
  <c r="P173" i="6"/>
  <c r="P180" i="6"/>
  <c r="P197" i="6"/>
  <c r="P213" i="6"/>
  <c r="P229" i="6"/>
  <c r="P244" i="6"/>
  <c r="P253" i="6"/>
  <c r="P269" i="6"/>
  <c r="P317" i="6"/>
  <c r="P321" i="6"/>
  <c r="P353" i="6"/>
  <c r="P369" i="6"/>
  <c r="P431" i="6"/>
  <c r="P462" i="6"/>
  <c r="P510" i="6"/>
  <c r="P541" i="6"/>
  <c r="P184" i="6"/>
  <c r="P192" i="6"/>
  <c r="P200" i="6"/>
  <c r="P208" i="6"/>
  <c r="P216" i="6"/>
  <c r="P232" i="6"/>
  <c r="P240" i="6"/>
  <c r="P256" i="6"/>
  <c r="P264" i="6"/>
  <c r="P272" i="6"/>
  <c r="P280" i="6"/>
  <c r="P288" i="6"/>
  <c r="P292" i="6"/>
  <c r="P296" i="6"/>
  <c r="P300" i="6"/>
  <c r="P304" i="6"/>
  <c r="P308" i="6"/>
  <c r="P312" i="6"/>
  <c r="P316" i="6"/>
  <c r="P320" i="6"/>
  <c r="P324" i="6"/>
  <c r="P328" i="6"/>
  <c r="P332" i="6"/>
  <c r="P336" i="6"/>
  <c r="P340" i="6"/>
  <c r="P348" i="6"/>
  <c r="P352" i="6"/>
  <c r="P355" i="6"/>
  <c r="P356" i="6"/>
  <c r="P371" i="6"/>
  <c r="P372" i="6"/>
  <c r="P387" i="6"/>
  <c r="P404" i="6"/>
  <c r="P411" i="6"/>
  <c r="P419" i="6"/>
  <c r="P420" i="6"/>
  <c r="P435" i="6"/>
  <c r="P436" i="6"/>
  <c r="P556" i="6"/>
  <c r="P559" i="6"/>
  <c r="P562" i="6"/>
  <c r="P591" i="6"/>
  <c r="P104" i="6"/>
  <c r="P156" i="6"/>
  <c r="P189" i="6"/>
  <c r="P237" i="6"/>
  <c r="P261" i="6"/>
  <c r="P277" i="6"/>
  <c r="P313" i="6"/>
  <c r="P325" i="6"/>
  <c r="P329" i="6"/>
  <c r="P333" i="6"/>
  <c r="P337" i="6"/>
  <c r="P341" i="6"/>
  <c r="P357" i="6"/>
  <c r="P367" i="6"/>
  <c r="P388" i="6"/>
  <c r="P395" i="6"/>
  <c r="P400" i="6"/>
  <c r="P416" i="6"/>
  <c r="P447" i="6"/>
  <c r="P461" i="6"/>
  <c r="P463" i="6"/>
  <c r="P479" i="6"/>
  <c r="P493" i="6"/>
  <c r="P495" i="6"/>
  <c r="P509" i="6"/>
  <c r="P511" i="6"/>
  <c r="P526" i="6"/>
  <c r="P543" i="6"/>
  <c r="P176" i="6"/>
  <c r="P224" i="6"/>
  <c r="P248" i="6"/>
  <c r="P344" i="6"/>
  <c r="P42" i="6"/>
  <c r="P359" i="6"/>
  <c r="P360" i="6"/>
  <c r="P361" i="6"/>
  <c r="P365" i="6"/>
  <c r="P375" i="6"/>
  <c r="P376" i="6"/>
  <c r="P377" i="6"/>
  <c r="P383" i="6"/>
  <c r="P391" i="6"/>
  <c r="P403" i="6"/>
  <c r="P423" i="6"/>
  <c r="P424" i="6"/>
  <c r="P439" i="6"/>
  <c r="P440" i="6"/>
  <c r="P449" i="6"/>
  <c r="P450" i="6"/>
  <c r="P451" i="6"/>
  <c r="P455" i="6"/>
  <c r="P459" i="6"/>
  <c r="P465" i="6"/>
  <c r="P466" i="6"/>
  <c r="P467" i="6"/>
  <c r="P471" i="6"/>
  <c r="P475" i="6"/>
  <c r="P481" i="6"/>
  <c r="P482" i="6"/>
  <c r="P483" i="6"/>
  <c r="P487" i="6"/>
  <c r="P491" i="6"/>
  <c r="P497" i="6"/>
  <c r="P498" i="6"/>
  <c r="P499" i="6"/>
  <c r="P503" i="6"/>
  <c r="P507" i="6"/>
  <c r="P513" i="6"/>
  <c r="P514" i="6"/>
  <c r="P515" i="6"/>
  <c r="P519" i="6"/>
  <c r="P523" i="6"/>
  <c r="P529" i="6"/>
  <c r="P530" i="6"/>
  <c r="P531" i="6"/>
  <c r="P535" i="6"/>
  <c r="P539" i="6"/>
  <c r="P545" i="6"/>
  <c r="P546" i="6"/>
  <c r="P553" i="6"/>
  <c r="P555" i="6"/>
  <c r="P557" i="6"/>
  <c r="P568" i="6"/>
  <c r="P569" i="6"/>
  <c r="P576" i="6"/>
  <c r="P132" i="6"/>
  <c r="P165" i="6"/>
  <c r="P181" i="6"/>
  <c r="P196" i="6"/>
  <c r="P205" i="6"/>
  <c r="P212" i="6"/>
  <c r="P221" i="6"/>
  <c r="P228" i="6"/>
  <c r="P245" i="6"/>
  <c r="P260" i="6"/>
  <c r="P276" i="6"/>
  <c r="P285" i="6"/>
  <c r="P289" i="6"/>
  <c r="P293" i="6"/>
  <c r="P297" i="6"/>
  <c r="P301" i="6"/>
  <c r="P305" i="6"/>
  <c r="P309" i="6"/>
  <c r="P345" i="6"/>
  <c r="P349" i="6"/>
  <c r="P368" i="6"/>
  <c r="P373" i="6"/>
  <c r="P415" i="6"/>
  <c r="P432" i="6"/>
  <c r="P477" i="6"/>
  <c r="P478" i="6"/>
  <c r="P494" i="6"/>
  <c r="P525" i="6"/>
  <c r="P527" i="6"/>
  <c r="P542" i="6"/>
  <c r="P188" i="6"/>
  <c r="P204" i="6"/>
  <c r="P220" i="6"/>
  <c r="P236" i="6"/>
  <c r="P252" i="6"/>
  <c r="P268" i="6"/>
  <c r="P284" i="6"/>
  <c r="P363" i="6"/>
  <c r="P364" i="6"/>
  <c r="P379" i="6"/>
  <c r="P384" i="6"/>
  <c r="P399" i="6"/>
  <c r="P407" i="6"/>
  <c r="P427" i="6"/>
  <c r="P428" i="6"/>
  <c r="P443" i="6"/>
  <c r="P444" i="6"/>
  <c r="P453" i="6"/>
  <c r="P454" i="6"/>
  <c r="P457" i="6"/>
  <c r="P458" i="6"/>
  <c r="P469" i="6"/>
  <c r="P470" i="6"/>
  <c r="P473" i="6"/>
  <c r="P474" i="6"/>
  <c r="P485" i="6"/>
  <c r="P486" i="6"/>
  <c r="P489" i="6"/>
  <c r="P490" i="6"/>
  <c r="P501" i="6"/>
  <c r="P502" i="6"/>
  <c r="P505" i="6"/>
  <c r="P506" i="6"/>
  <c r="P517" i="6"/>
  <c r="P518" i="6"/>
  <c r="P521" i="6"/>
  <c r="P522" i="6"/>
  <c r="P533" i="6"/>
  <c r="P534" i="6"/>
  <c r="P537" i="6"/>
  <c r="P538" i="6"/>
  <c r="P554" i="6"/>
  <c r="P567" i="6"/>
  <c r="P574" i="6"/>
  <c r="P579" i="6"/>
  <c r="P589" i="6"/>
  <c r="P597" i="6"/>
  <c r="P549" i="6"/>
  <c r="P564" i="6"/>
  <c r="P565" i="6"/>
  <c r="P577" i="6"/>
  <c r="P594" i="6"/>
  <c r="P601" i="6"/>
  <c r="P606" i="6"/>
  <c r="P621" i="6"/>
  <c r="P629" i="6"/>
  <c r="P641" i="6"/>
  <c r="P645" i="6"/>
  <c r="P659" i="6"/>
  <c r="P661" i="6"/>
  <c r="P675" i="6"/>
  <c r="P679" i="6"/>
  <c r="P687" i="6"/>
  <c r="P689" i="6"/>
  <c r="P693" i="6"/>
  <c r="P697" i="6"/>
  <c r="P699" i="6"/>
  <c r="P701" i="6"/>
  <c r="P723" i="6"/>
  <c r="P725" i="6"/>
  <c r="P729" i="6"/>
  <c r="P731" i="6"/>
  <c r="P733" i="6"/>
  <c r="P767" i="6"/>
  <c r="P770" i="6"/>
  <c r="P771" i="6"/>
  <c r="P777" i="6"/>
  <c r="P782" i="6"/>
  <c r="P787" i="6"/>
  <c r="P793" i="6"/>
  <c r="P798" i="6"/>
  <c r="P803" i="6"/>
  <c r="P809" i="6"/>
  <c r="P811" i="6"/>
  <c r="P835" i="6"/>
  <c r="P837" i="6"/>
  <c r="P838" i="6"/>
  <c r="P851" i="6"/>
  <c r="P853" i="6"/>
  <c r="P854" i="6"/>
  <c r="P861" i="6"/>
  <c r="P869" i="6"/>
  <c r="P885" i="6"/>
  <c r="P898" i="6"/>
  <c r="P916" i="6"/>
  <c r="P920" i="6"/>
  <c r="P921" i="6"/>
  <c r="P932" i="6"/>
  <c r="P940" i="6"/>
  <c r="P949" i="6"/>
  <c r="P972" i="6"/>
  <c r="P973" i="6"/>
  <c r="P978" i="6"/>
  <c r="P983" i="6"/>
  <c r="P985" i="6"/>
  <c r="P997" i="6"/>
  <c r="P558" i="6"/>
  <c r="P573" i="6"/>
  <c r="P581" i="6"/>
  <c r="P593" i="6"/>
  <c r="P610" i="6"/>
  <c r="P617" i="6"/>
  <c r="P622" i="6"/>
  <c r="P637" i="6"/>
  <c r="P647" i="6"/>
  <c r="P649" i="6"/>
  <c r="P663" i="6"/>
  <c r="P665" i="6"/>
  <c r="P691" i="6"/>
  <c r="P695" i="6"/>
  <c r="P703" i="6"/>
  <c r="P705" i="6"/>
  <c r="P727" i="6"/>
  <c r="P735" i="6"/>
  <c r="P737" i="6"/>
  <c r="P753" i="6"/>
  <c r="P759" i="6"/>
  <c r="P762" i="6"/>
  <c r="P763" i="6"/>
  <c r="P765" i="6"/>
  <c r="P766" i="6"/>
  <c r="P769" i="6"/>
  <c r="P775" i="6"/>
  <c r="P781" i="6"/>
  <c r="P786" i="6"/>
  <c r="P791" i="6"/>
  <c r="P797" i="6"/>
  <c r="P802" i="6"/>
  <c r="P807" i="6"/>
  <c r="P813" i="6"/>
  <c r="P815" i="6"/>
  <c r="P831" i="6"/>
  <c r="P833" i="6"/>
  <c r="P834" i="6"/>
  <c r="P847" i="6"/>
  <c r="P849" i="6"/>
  <c r="P850" i="6"/>
  <c r="P865" i="6"/>
  <c r="P873" i="6"/>
  <c r="P889" i="6"/>
  <c r="P906" i="6"/>
  <c r="P912" i="6"/>
  <c r="P928" i="6"/>
  <c r="P933" i="6"/>
  <c r="P953" i="6"/>
  <c r="P960" i="6"/>
  <c r="P964" i="6"/>
  <c r="P968" i="6"/>
  <c r="P974" i="6"/>
  <c r="P986" i="6"/>
  <c r="P993" i="6"/>
  <c r="P998" i="6"/>
  <c r="P609" i="6"/>
  <c r="P626" i="6"/>
  <c r="P633" i="6"/>
  <c r="P638" i="6"/>
  <c r="P651" i="6"/>
  <c r="P653" i="6"/>
  <c r="P667" i="6"/>
  <c r="P669" i="6"/>
  <c r="P707" i="6"/>
  <c r="P709" i="6"/>
  <c r="P713" i="6"/>
  <c r="P715" i="6"/>
  <c r="P717" i="6"/>
  <c r="P739" i="6"/>
  <c r="P741" i="6"/>
  <c r="P745" i="6"/>
  <c r="P747" i="6"/>
  <c r="P749" i="6"/>
  <c r="P754" i="6"/>
  <c r="P755" i="6"/>
  <c r="P757" i="6"/>
  <c r="P758" i="6"/>
  <c r="P761" i="6"/>
  <c r="P774" i="6"/>
  <c r="P779" i="6"/>
  <c r="P785" i="6"/>
  <c r="P790" i="6"/>
  <c r="P795" i="6"/>
  <c r="P801" i="6"/>
  <c r="P806" i="6"/>
  <c r="P817" i="6"/>
  <c r="P819" i="6"/>
  <c r="P827" i="6"/>
  <c r="P829" i="6"/>
  <c r="P830" i="6"/>
  <c r="P843" i="6"/>
  <c r="P845" i="6"/>
  <c r="P846" i="6"/>
  <c r="P858" i="6"/>
  <c r="P877" i="6"/>
  <c r="P893" i="6"/>
  <c r="P895" i="6"/>
  <c r="P902" i="6"/>
  <c r="P907" i="6"/>
  <c r="P924" i="6"/>
  <c r="P937" i="6"/>
  <c r="P952" i="6"/>
  <c r="P963" i="6"/>
  <c r="P969" i="6"/>
  <c r="P981" i="6"/>
  <c r="P987" i="6"/>
  <c r="P989" i="6"/>
  <c r="P994" i="6"/>
  <c r="P561" i="6"/>
  <c r="P578" i="6"/>
  <c r="P585" i="6"/>
  <c r="P590" i="6"/>
  <c r="P605" i="6"/>
  <c r="P613" i="6"/>
  <c r="P625" i="6"/>
  <c r="P642" i="6"/>
  <c r="P655" i="6"/>
  <c r="P657" i="6"/>
  <c r="P671" i="6"/>
  <c r="P673" i="6"/>
  <c r="P677" i="6"/>
  <c r="P681" i="6"/>
  <c r="P683" i="6"/>
  <c r="P685" i="6"/>
  <c r="P711" i="6"/>
  <c r="P719" i="6"/>
  <c r="P721" i="6"/>
  <c r="P743" i="6"/>
  <c r="P773" i="6"/>
  <c r="P778" i="6"/>
  <c r="P783" i="6"/>
  <c r="P789" i="6"/>
  <c r="P794" i="6"/>
  <c r="P799" i="6"/>
  <c r="P805" i="6"/>
  <c r="P821" i="6"/>
  <c r="P823" i="6"/>
  <c r="P825" i="6"/>
  <c r="P826" i="6"/>
  <c r="P839" i="6"/>
  <c r="P841" i="6"/>
  <c r="P842" i="6"/>
  <c r="P856" i="6"/>
  <c r="P862" i="6"/>
  <c r="P881" i="6"/>
  <c r="P894" i="6"/>
  <c r="P936" i="6"/>
  <c r="P944" i="6"/>
  <c r="P948" i="6"/>
  <c r="P956" i="6"/>
  <c r="P977" i="6"/>
  <c r="P982" i="6"/>
  <c r="P990" i="6"/>
  <c r="F12" i="7"/>
  <c r="F5" i="7"/>
  <c r="G11" i="7"/>
  <c r="G10" i="7"/>
  <c r="G9" i="7"/>
  <c r="G8" i="7"/>
  <c r="G7" i="7"/>
  <c r="G6" i="7"/>
  <c r="G5" i="7"/>
  <c r="F11" i="6"/>
  <c r="F10" i="6"/>
  <c r="F9" i="6"/>
  <c r="F8" i="6"/>
  <c r="F7" i="6"/>
  <c r="F6" i="6"/>
  <c r="E5" i="6"/>
  <c r="C17" i="1"/>
  <c r="C16" i="1"/>
  <c r="C15" i="1"/>
  <c r="C14" i="1"/>
  <c r="E8" i="6" s="1"/>
  <c r="C13" i="1"/>
  <c r="C12" i="1"/>
  <c r="Q310" i="6" l="1"/>
  <c r="P367" i="10"/>
  <c r="P894" i="10"/>
  <c r="Q780" i="6"/>
  <c r="P718" i="10"/>
  <c r="P694" i="10"/>
  <c r="P316" i="10"/>
  <c r="P913" i="10"/>
  <c r="P209" i="10"/>
  <c r="P145" i="10"/>
  <c r="P400" i="10"/>
  <c r="P945" i="10"/>
  <c r="Q323" i="6"/>
  <c r="P948" i="10"/>
  <c r="P305" i="10"/>
  <c r="P896" i="10"/>
  <c r="P192" i="10"/>
  <c r="P670" i="10"/>
  <c r="K97" i="7"/>
  <c r="P97" i="7"/>
  <c r="P826" i="10"/>
  <c r="P187" i="10"/>
  <c r="P943" i="10"/>
  <c r="P518" i="10"/>
  <c r="P404" i="10"/>
  <c r="P228" i="10"/>
  <c r="P568" i="10"/>
  <c r="P252" i="10"/>
  <c r="P221" i="10"/>
  <c r="P29" i="10"/>
  <c r="P224" i="10"/>
  <c r="P566" i="10"/>
  <c r="P474" i="10"/>
  <c r="P251" i="10"/>
  <c r="Q958" i="6"/>
  <c r="P794" i="10"/>
  <c r="P646" i="10"/>
  <c r="P618" i="10"/>
  <c r="P498" i="10"/>
  <c r="Q943" i="6"/>
  <c r="Q551" i="6"/>
  <c r="P391" i="10"/>
  <c r="P317" i="10"/>
  <c r="P940" i="10"/>
  <c r="Q914" i="6"/>
  <c r="P216" i="10"/>
  <c r="P876" i="10"/>
  <c r="Q742" i="6"/>
  <c r="P616" i="10"/>
  <c r="P470" i="10"/>
  <c r="P899" i="10"/>
  <c r="P895" i="10"/>
  <c r="P853" i="10"/>
  <c r="P269" i="10"/>
  <c r="P300" i="10"/>
  <c r="P160" i="10"/>
  <c r="P874" i="10"/>
  <c r="P726" i="10"/>
  <c r="P664" i="10"/>
  <c r="P640" i="10"/>
  <c r="P538" i="10"/>
  <c r="P388" i="10"/>
  <c r="P965" i="10"/>
  <c r="P205" i="10"/>
  <c r="P212" i="10"/>
  <c r="P144" i="10"/>
  <c r="P786" i="10"/>
  <c r="P746" i="10"/>
  <c r="P614" i="10"/>
  <c r="P428" i="10"/>
  <c r="P181" i="10"/>
  <c r="P849" i="10"/>
  <c r="P431" i="10"/>
  <c r="P267" i="10"/>
  <c r="P924" i="10"/>
  <c r="P872" i="10"/>
  <c r="P852" i="10"/>
  <c r="P742" i="10"/>
  <c r="P702" i="10"/>
  <c r="P680" i="10"/>
  <c r="P582" i="10"/>
  <c r="P490" i="10"/>
  <c r="P450" i="10"/>
  <c r="P384" i="10"/>
  <c r="P352" i="10"/>
  <c r="P869" i="10"/>
  <c r="W758" i="6"/>
  <c r="T758" i="6"/>
  <c r="T266" i="6"/>
  <c r="W266" i="6"/>
  <c r="W182" i="6"/>
  <c r="T182" i="6"/>
  <c r="T307" i="6"/>
  <c r="W307" i="6"/>
  <c r="T944" i="6"/>
  <c r="W944" i="6"/>
  <c r="W830" i="6"/>
  <c r="T830" i="6"/>
  <c r="W847" i="6"/>
  <c r="T847" i="6"/>
  <c r="W763" i="6"/>
  <c r="T763" i="6"/>
  <c r="T691" i="6"/>
  <c r="W691" i="6"/>
  <c r="T553" i="6"/>
  <c r="W553" i="6"/>
  <c r="T421" i="6"/>
  <c r="W421" i="6"/>
  <c r="W382" i="6"/>
  <c r="T382" i="6"/>
  <c r="W322" i="6"/>
  <c r="T322" i="6"/>
  <c r="W178" i="6"/>
  <c r="T178" i="6"/>
  <c r="T978" i="6"/>
  <c r="W978" i="6"/>
  <c r="W354" i="6"/>
  <c r="T354" i="6"/>
  <c r="T467" i="6"/>
  <c r="W467" i="6"/>
  <c r="W203" i="6"/>
  <c r="T203" i="6"/>
  <c r="T670" i="6"/>
  <c r="W670" i="6"/>
  <c r="W598" i="6"/>
  <c r="T598" i="6"/>
  <c r="T945" i="6"/>
  <c r="W945" i="6"/>
  <c r="T705" i="6"/>
  <c r="W705" i="6"/>
  <c r="W657" i="6"/>
  <c r="T657" i="6"/>
  <c r="T435" i="6"/>
  <c r="W435" i="6"/>
  <c r="T297" i="6"/>
  <c r="W297" i="6"/>
  <c r="W882" i="6"/>
  <c r="T882" i="6"/>
  <c r="W438" i="6"/>
  <c r="T438" i="6"/>
  <c r="W288" i="6"/>
  <c r="T288" i="6"/>
  <c r="W965" i="6"/>
  <c r="T965" i="6"/>
  <c r="W791" i="6"/>
  <c r="T791" i="6"/>
  <c r="W641" i="6"/>
  <c r="T641" i="6"/>
  <c r="T485" i="6"/>
  <c r="W485" i="6"/>
  <c r="T536" i="6"/>
  <c r="W536" i="6"/>
  <c r="W458" i="6"/>
  <c r="T458" i="6"/>
  <c r="W392" i="6"/>
  <c r="T392" i="6"/>
  <c r="W211" i="6"/>
  <c r="T211" i="6"/>
  <c r="W968" i="6"/>
  <c r="T968" i="6"/>
  <c r="T860" i="6"/>
  <c r="W860" i="6"/>
  <c r="T997" i="6"/>
  <c r="W997" i="6"/>
  <c r="T925" i="6"/>
  <c r="W925" i="6"/>
  <c r="W841" i="6"/>
  <c r="T841" i="6"/>
  <c r="W637" i="6"/>
  <c r="T637" i="6"/>
  <c r="T517" i="6"/>
  <c r="W517" i="6"/>
  <c r="W217" i="6"/>
  <c r="T217" i="6"/>
  <c r="W442" i="6"/>
  <c r="T442" i="6"/>
  <c r="T286" i="6"/>
  <c r="W286" i="6"/>
  <c r="W202" i="6"/>
  <c r="T202" i="6"/>
  <c r="W732" i="6"/>
  <c r="T732" i="6"/>
  <c r="T612" i="6"/>
  <c r="W612" i="6"/>
  <c r="W504" i="6"/>
  <c r="T504" i="6"/>
  <c r="T222" i="6"/>
  <c r="W222" i="6"/>
  <c r="W845" i="6"/>
  <c r="T845" i="6"/>
  <c r="W695" i="6"/>
  <c r="T695" i="6"/>
  <c r="W359" i="6"/>
  <c r="T359" i="6"/>
  <c r="W904" i="6"/>
  <c r="T904" i="6"/>
  <c r="W850" i="6"/>
  <c r="T850" i="6"/>
  <c r="W814" i="6"/>
  <c r="T814" i="6"/>
  <c r="T939" i="6"/>
  <c r="W939" i="6"/>
  <c r="T861" i="6"/>
  <c r="W861" i="6"/>
  <c r="T519" i="6"/>
  <c r="W519" i="6"/>
  <c r="W351" i="6"/>
  <c r="T351" i="6"/>
  <c r="T237" i="6"/>
  <c r="W237" i="6"/>
  <c r="W930" i="6"/>
  <c r="T930" i="6"/>
  <c r="W738" i="6"/>
  <c r="T738" i="6"/>
  <c r="W582" i="6"/>
  <c r="T582" i="6"/>
  <c r="W336" i="6"/>
  <c r="T336" i="6"/>
  <c r="T192" i="6"/>
  <c r="W192" i="6"/>
  <c r="T437" i="6"/>
  <c r="W437" i="6"/>
  <c r="P219" i="10"/>
  <c r="W752" i="6"/>
  <c r="T752" i="6"/>
  <c r="T674" i="6"/>
  <c r="W674" i="6"/>
  <c r="W326" i="6"/>
  <c r="T326" i="6"/>
  <c r="W236" i="6"/>
  <c r="T236" i="6"/>
  <c r="W967" i="6"/>
  <c r="T967" i="6"/>
  <c r="W349" i="6"/>
  <c r="T349" i="6"/>
  <c r="W884" i="6"/>
  <c r="T884" i="6"/>
  <c r="T955" i="6"/>
  <c r="W955" i="6"/>
  <c r="T469" i="6"/>
  <c r="W469" i="6"/>
  <c r="T289" i="6"/>
  <c r="W289" i="6"/>
  <c r="T718" i="6"/>
  <c r="W718" i="6"/>
  <c r="W526" i="6"/>
  <c r="T526" i="6"/>
  <c r="W316" i="6"/>
  <c r="T316" i="6"/>
  <c r="W960" i="6"/>
  <c r="T960" i="6"/>
  <c r="T864" i="6"/>
  <c r="W864" i="6"/>
  <c r="W420" i="6"/>
  <c r="T420" i="6"/>
  <c r="T527" i="6"/>
  <c r="W527" i="6"/>
  <c r="W311" i="6"/>
  <c r="T311" i="6"/>
  <c r="W191" i="6"/>
  <c r="T191" i="6"/>
  <c r="W928" i="6"/>
  <c r="T928" i="6"/>
  <c r="T700" i="6"/>
  <c r="W700" i="6"/>
  <c r="W909" i="6"/>
  <c r="T909" i="6"/>
  <c r="T699" i="6"/>
  <c r="W699" i="6"/>
  <c r="W651" i="6"/>
  <c r="T651" i="6"/>
  <c r="T573" i="6"/>
  <c r="W573" i="6"/>
  <c r="T291" i="6"/>
  <c r="W291" i="6"/>
  <c r="W972" i="6"/>
  <c r="T972" i="6"/>
  <c r="T725" i="6"/>
  <c r="W725" i="6"/>
  <c r="W629" i="6"/>
  <c r="T629" i="6"/>
  <c r="T425" i="6"/>
  <c r="W425" i="6"/>
  <c r="Q177" i="6"/>
  <c r="Q598" i="6"/>
  <c r="T668" i="6"/>
  <c r="W668" i="6"/>
  <c r="W602" i="6"/>
  <c r="T602" i="6"/>
  <c r="W386" i="6"/>
  <c r="T386" i="6"/>
  <c r="T475" i="6"/>
  <c r="W475" i="6"/>
  <c r="T295" i="6"/>
  <c r="W295" i="6"/>
  <c r="W854" i="6"/>
  <c r="T854" i="6"/>
  <c r="W889" i="6"/>
  <c r="T889" i="6"/>
  <c r="T757" i="6"/>
  <c r="W757" i="6"/>
  <c r="T733" i="6"/>
  <c r="W733" i="6"/>
  <c r="W562" i="6"/>
  <c r="T562" i="6"/>
  <c r="W621" i="6"/>
  <c r="T621" i="6"/>
  <c r="T513" i="6"/>
  <c r="W513" i="6"/>
  <c r="T399" i="6"/>
  <c r="W399" i="6"/>
  <c r="T261" i="6"/>
  <c r="W261" i="6"/>
  <c r="T798" i="6"/>
  <c r="W798" i="6"/>
  <c r="W642" i="6"/>
  <c r="T642" i="6"/>
  <c r="W498" i="6"/>
  <c r="T498" i="6"/>
  <c r="W378" i="6"/>
  <c r="T378" i="6"/>
  <c r="T276" i="6"/>
  <c r="W276" i="6"/>
  <c r="W839" i="6"/>
  <c r="T839" i="6"/>
  <c r="T473" i="6"/>
  <c r="W473" i="6"/>
  <c r="W353" i="6"/>
  <c r="T353" i="6"/>
  <c r="P889" i="10"/>
  <c r="P569" i="10"/>
  <c r="P217" i="10"/>
  <c r="P185" i="10"/>
  <c r="P30" i="10"/>
  <c r="P916" i="10"/>
  <c r="P292" i="10"/>
  <c r="P188" i="10"/>
  <c r="P88" i="10"/>
  <c r="P846" i="10"/>
  <c r="P802" i="10"/>
  <c r="P762" i="10"/>
  <c r="P714" i="10"/>
  <c r="P666" i="10"/>
  <c r="P642" i="10"/>
  <c r="P598" i="10"/>
  <c r="P466" i="10"/>
  <c r="P420" i="10"/>
  <c r="P366" i="10"/>
  <c r="P344" i="10"/>
  <c r="W626" i="6"/>
  <c r="T626" i="6"/>
  <c r="W560" i="6"/>
  <c r="T560" i="6"/>
  <c r="W530" i="6"/>
  <c r="T530" i="6"/>
  <c r="W422" i="6"/>
  <c r="T422" i="6"/>
  <c r="T284" i="6"/>
  <c r="W284" i="6"/>
  <c r="W337" i="6"/>
  <c r="T337" i="6"/>
  <c r="W199" i="6"/>
  <c r="T199" i="6"/>
  <c r="W938" i="6"/>
  <c r="T938" i="6"/>
  <c r="W764" i="6"/>
  <c r="T764" i="6"/>
  <c r="T949" i="6"/>
  <c r="W949" i="6"/>
  <c r="W631" i="6"/>
  <c r="T631" i="6"/>
  <c r="W577" i="6"/>
  <c r="T577" i="6"/>
  <c r="T271" i="6"/>
  <c r="W271" i="6"/>
  <c r="W604" i="6"/>
  <c r="T604" i="6"/>
  <c r="W406" i="6"/>
  <c r="T406" i="6"/>
  <c r="T196" i="6"/>
  <c r="W196" i="6"/>
  <c r="W600" i="6"/>
  <c r="T600" i="6"/>
  <c r="T480" i="6"/>
  <c r="W480" i="6"/>
  <c r="T947" i="6"/>
  <c r="W947" i="6"/>
  <c r="W683" i="6"/>
  <c r="T683" i="6"/>
  <c r="T515" i="6"/>
  <c r="W515" i="6"/>
  <c r="W347" i="6"/>
  <c r="T347" i="6"/>
  <c r="W898" i="6"/>
  <c r="T898" i="6"/>
  <c r="W844" i="6"/>
  <c r="T844" i="6"/>
  <c r="W963" i="6"/>
  <c r="T963" i="6"/>
  <c r="W879" i="6"/>
  <c r="T879" i="6"/>
  <c r="W771" i="6"/>
  <c r="T771" i="6"/>
  <c r="T543" i="6"/>
  <c r="W543" i="6"/>
  <c r="T483" i="6"/>
  <c r="W483" i="6"/>
  <c r="W345" i="6"/>
  <c r="T345" i="6"/>
  <c r="T231" i="6"/>
  <c r="W231" i="6"/>
  <c r="W918" i="6"/>
  <c r="T918" i="6"/>
  <c r="T941" i="6"/>
  <c r="W941" i="6"/>
  <c r="T221" i="6"/>
  <c r="W221" i="6"/>
  <c r="Q923" i="6"/>
  <c r="Q101" i="6"/>
  <c r="Q752" i="6"/>
  <c r="W524" i="6"/>
  <c r="T524" i="6"/>
  <c r="W446" i="6"/>
  <c r="T446" i="6"/>
  <c r="W230" i="6"/>
  <c r="T230" i="6"/>
  <c r="W962" i="6"/>
  <c r="T962" i="6"/>
  <c r="W908" i="6"/>
  <c r="T908" i="6"/>
  <c r="W848" i="6"/>
  <c r="T848" i="6"/>
  <c r="W734" i="6"/>
  <c r="T734" i="6"/>
  <c r="T410" i="6"/>
  <c r="W410" i="6"/>
  <c r="W751" i="6"/>
  <c r="T751" i="6"/>
  <c r="W703" i="6"/>
  <c r="T703" i="6"/>
  <c r="W655" i="6"/>
  <c r="T655" i="6"/>
  <c r="T541" i="6"/>
  <c r="W541" i="6"/>
  <c r="T457" i="6"/>
  <c r="W457" i="6"/>
  <c r="W343" i="6"/>
  <c r="T343" i="6"/>
  <c r="W193" i="6"/>
  <c r="T193" i="6"/>
  <c r="T472" i="6"/>
  <c r="W472" i="6"/>
  <c r="W226" i="6"/>
  <c r="T226" i="6"/>
  <c r="T948" i="6"/>
  <c r="W948" i="6"/>
  <c r="W852" i="6"/>
  <c r="T852" i="6"/>
  <c r="W648" i="6"/>
  <c r="T648" i="6"/>
  <c r="W408" i="6"/>
  <c r="T408" i="6"/>
  <c r="W833" i="6"/>
  <c r="T833" i="6"/>
  <c r="W785" i="6"/>
  <c r="T785" i="6"/>
  <c r="T293" i="6"/>
  <c r="W293" i="6"/>
  <c r="W976" i="6"/>
  <c r="T976" i="6"/>
  <c r="W802" i="6"/>
  <c r="T802" i="6"/>
  <c r="W622" i="6"/>
  <c r="T622" i="6"/>
  <c r="T741" i="6"/>
  <c r="W741" i="6"/>
  <c r="W669" i="6"/>
  <c r="T669" i="6"/>
  <c r="T423" i="6"/>
  <c r="W423" i="6"/>
  <c r="T255" i="6"/>
  <c r="W255" i="6"/>
  <c r="T714" i="6"/>
  <c r="W714" i="6"/>
  <c r="T558" i="6"/>
  <c r="W558" i="6"/>
  <c r="W372" i="6"/>
  <c r="T372" i="6"/>
  <c r="W617" i="6"/>
  <c r="T617" i="6"/>
  <c r="P165" i="10"/>
  <c r="P865" i="10"/>
  <c r="P617" i="10"/>
  <c r="P427" i="10"/>
  <c r="P261" i="10"/>
  <c r="P245" i="10"/>
  <c r="P213" i="10"/>
  <c r="P986" i="10"/>
  <c r="P284" i="10"/>
  <c r="P886" i="10"/>
  <c r="P870" i="10"/>
  <c r="P782" i="10"/>
  <c r="P652" i="10"/>
  <c r="P626" i="10"/>
  <c r="P578" i="10"/>
  <c r="P558" i="10"/>
  <c r="P510" i="10"/>
  <c r="P396" i="10"/>
  <c r="P340" i="10"/>
  <c r="T746" i="6"/>
  <c r="W746" i="6"/>
  <c r="W620" i="6"/>
  <c r="T620" i="6"/>
  <c r="W380" i="6"/>
  <c r="T380" i="6"/>
  <c r="W254" i="6"/>
  <c r="T254" i="6"/>
  <c r="W992" i="6"/>
  <c r="T992" i="6"/>
  <c r="T985" i="6"/>
  <c r="W985" i="6"/>
  <c r="W883" i="6"/>
  <c r="T883" i="6"/>
  <c r="W601" i="6"/>
  <c r="T601" i="6"/>
  <c r="W430" i="6"/>
  <c r="T430" i="6"/>
  <c r="W250" i="6"/>
  <c r="T250" i="6"/>
  <c r="W396" i="6"/>
  <c r="T396" i="6"/>
  <c r="W258" i="6"/>
  <c r="T258" i="6"/>
  <c r="T198" i="6"/>
  <c r="W198" i="6"/>
  <c r="T281" i="6"/>
  <c r="W281" i="6"/>
  <c r="W179" i="6"/>
  <c r="T179" i="6"/>
  <c r="W946" i="6"/>
  <c r="T946" i="6"/>
  <c r="T688" i="6"/>
  <c r="W688" i="6"/>
  <c r="W508" i="6"/>
  <c r="T508" i="6"/>
  <c r="T927" i="6"/>
  <c r="W927" i="6"/>
  <c r="W849" i="6"/>
  <c r="T849" i="6"/>
  <c r="W717" i="6"/>
  <c r="T717" i="6"/>
  <c r="W591" i="6"/>
  <c r="T591" i="6"/>
  <c r="W393" i="6"/>
  <c r="T393" i="6"/>
  <c r="W225" i="6"/>
  <c r="T225" i="6"/>
  <c r="W474" i="6"/>
  <c r="T474" i="6"/>
  <c r="W312" i="6"/>
  <c r="T312" i="6"/>
  <c r="T989" i="6"/>
  <c r="W989" i="6"/>
  <c r="W887" i="6"/>
  <c r="T887" i="6"/>
  <c r="T713" i="6"/>
  <c r="W713" i="6"/>
  <c r="T509" i="6"/>
  <c r="W509" i="6"/>
  <c r="W209" i="6"/>
  <c r="T209" i="6"/>
  <c r="Q967" i="6"/>
  <c r="Q951" i="6"/>
  <c r="Q919" i="6"/>
  <c r="Q417" i="6"/>
  <c r="Q295" i="6"/>
  <c r="Q548" i="6"/>
  <c r="Q294" i="6"/>
  <c r="T698" i="6"/>
  <c r="W698" i="6"/>
  <c r="T476" i="6"/>
  <c r="W476" i="6"/>
  <c r="T278" i="6"/>
  <c r="W278" i="6"/>
  <c r="T224" i="6"/>
  <c r="W224" i="6"/>
  <c r="T451" i="6"/>
  <c r="W451" i="6"/>
  <c r="W956" i="6"/>
  <c r="T956" i="6"/>
  <c r="W902" i="6"/>
  <c r="T902" i="6"/>
  <c r="W842" i="6"/>
  <c r="T842" i="6"/>
  <c r="W859" i="6"/>
  <c r="T859" i="6"/>
  <c r="W775" i="6"/>
  <c r="T775" i="6"/>
  <c r="W625" i="6"/>
  <c r="T625" i="6"/>
  <c r="W181" i="6"/>
  <c r="T181" i="6"/>
  <c r="T544" i="6"/>
  <c r="W544" i="6"/>
  <c r="T466" i="6"/>
  <c r="W466" i="6"/>
  <c r="W364" i="6"/>
  <c r="T364" i="6"/>
  <c r="W190" i="6"/>
  <c r="T190" i="6"/>
  <c r="W768" i="6"/>
  <c r="T768" i="6"/>
  <c r="W636" i="6"/>
  <c r="T636" i="6"/>
  <c r="W468" i="6"/>
  <c r="T468" i="6"/>
  <c r="T719" i="6"/>
  <c r="W719" i="6"/>
  <c r="T431" i="6"/>
  <c r="W431" i="6"/>
  <c r="W335" i="6"/>
  <c r="T335" i="6"/>
  <c r="W832" i="6"/>
  <c r="T832" i="6"/>
  <c r="W760" i="6"/>
  <c r="T760" i="6"/>
  <c r="T682" i="6"/>
  <c r="W682" i="6"/>
  <c r="T305" i="6"/>
  <c r="W305" i="6"/>
  <c r="T795" i="6"/>
  <c r="W795" i="6"/>
  <c r="W615" i="6"/>
  <c r="T615" i="6"/>
  <c r="T507" i="6"/>
  <c r="W507" i="6"/>
  <c r="W339" i="6"/>
  <c r="T339" i="6"/>
  <c r="T279" i="6"/>
  <c r="W279" i="6"/>
  <c r="W846" i="6"/>
  <c r="T846" i="6"/>
  <c r="T702" i="6"/>
  <c r="W702" i="6"/>
  <c r="T264" i="6"/>
  <c r="W264" i="6"/>
  <c r="W557" i="6"/>
  <c r="T557" i="6"/>
  <c r="P933" i="10"/>
  <c r="P33" i="10"/>
  <c r="P613" i="10"/>
  <c r="P301" i="10"/>
  <c r="P243" i="10"/>
  <c r="P177" i="10"/>
  <c r="P932" i="10"/>
  <c r="P276" i="10"/>
  <c r="P798" i="10"/>
  <c r="P722" i="10"/>
  <c r="P650" i="10"/>
  <c r="P606" i="10"/>
  <c r="P458" i="10"/>
  <c r="P394" i="10"/>
  <c r="P336" i="10"/>
  <c r="W656" i="6"/>
  <c r="T656" i="6"/>
  <c r="T548" i="6"/>
  <c r="W548" i="6"/>
  <c r="W440" i="6"/>
  <c r="T440" i="6"/>
  <c r="W404" i="6"/>
  <c r="T404" i="6"/>
  <c r="W374" i="6"/>
  <c r="T374" i="6"/>
  <c r="W314" i="6"/>
  <c r="T314" i="6"/>
  <c r="T248" i="6"/>
  <c r="W248" i="6"/>
  <c r="T439" i="6"/>
  <c r="W439" i="6"/>
  <c r="W385" i="6"/>
  <c r="T385" i="6"/>
  <c r="W187" i="6"/>
  <c r="T187" i="6"/>
  <c r="W926" i="6"/>
  <c r="T926" i="6"/>
  <c r="W692" i="6"/>
  <c r="T692" i="6"/>
  <c r="W308" i="6"/>
  <c r="T308" i="6"/>
  <c r="T937" i="6"/>
  <c r="W937" i="6"/>
  <c r="W907" i="6"/>
  <c r="T907" i="6"/>
  <c r="W745" i="6"/>
  <c r="T745" i="6"/>
  <c r="T721" i="6"/>
  <c r="W721" i="6"/>
  <c r="T697" i="6"/>
  <c r="W697" i="6"/>
  <c r="W649" i="6"/>
  <c r="T649" i="6"/>
  <c r="W565" i="6"/>
  <c r="T565" i="6"/>
  <c r="T535" i="6"/>
  <c r="W535" i="6"/>
  <c r="T493" i="6"/>
  <c r="W493" i="6"/>
  <c r="T445" i="6"/>
  <c r="W445" i="6"/>
  <c r="W325" i="6"/>
  <c r="T325" i="6"/>
  <c r="T253" i="6"/>
  <c r="W253" i="6"/>
  <c r="W298" i="6"/>
  <c r="T298" i="6"/>
  <c r="T214" i="6"/>
  <c r="W214" i="6"/>
  <c r="W936" i="6"/>
  <c r="T936" i="6"/>
  <c r="W888" i="6"/>
  <c r="T888" i="6"/>
  <c r="W456" i="6"/>
  <c r="T456" i="6"/>
  <c r="W384" i="6"/>
  <c r="T384" i="6"/>
  <c r="W306" i="6"/>
  <c r="T306" i="6"/>
  <c r="W186" i="6"/>
  <c r="T186" i="6"/>
  <c r="T983" i="6"/>
  <c r="W983" i="6"/>
  <c r="T929" i="6"/>
  <c r="W929" i="6"/>
  <c r="T869" i="6"/>
  <c r="W869" i="6"/>
  <c r="W773" i="6"/>
  <c r="T773" i="6"/>
  <c r="W671" i="6"/>
  <c r="T671" i="6"/>
  <c r="W623" i="6"/>
  <c r="T623" i="6"/>
  <c r="W563" i="6"/>
  <c r="T563" i="6"/>
  <c r="T491" i="6"/>
  <c r="W491" i="6"/>
  <c r="T263" i="6"/>
  <c r="W263" i="6"/>
  <c r="W215" i="6"/>
  <c r="T215" i="6"/>
  <c r="W970" i="6"/>
  <c r="T970" i="6"/>
  <c r="W916" i="6"/>
  <c r="T916" i="6"/>
  <c r="W892" i="6"/>
  <c r="T892" i="6"/>
  <c r="W862" i="6"/>
  <c r="T862" i="6"/>
  <c r="W646" i="6"/>
  <c r="T646" i="6"/>
  <c r="T616" i="6"/>
  <c r="W616" i="6"/>
  <c r="W454" i="6"/>
  <c r="T454" i="6"/>
  <c r="T981" i="6"/>
  <c r="W981" i="6"/>
  <c r="T951" i="6"/>
  <c r="W951" i="6"/>
  <c r="W897" i="6"/>
  <c r="T897" i="6"/>
  <c r="W873" i="6"/>
  <c r="T873" i="6"/>
  <c r="T789" i="6"/>
  <c r="W789" i="6"/>
  <c r="W711" i="6"/>
  <c r="T711" i="6"/>
  <c r="T663" i="6"/>
  <c r="W663" i="6"/>
  <c r="W639" i="6"/>
  <c r="T639" i="6"/>
  <c r="W585" i="6"/>
  <c r="T585" i="6"/>
  <c r="T531" i="6"/>
  <c r="W531" i="6"/>
  <c r="T501" i="6"/>
  <c r="W501" i="6"/>
  <c r="T417" i="6"/>
  <c r="W417" i="6"/>
  <c r="W363" i="6"/>
  <c r="T363" i="6"/>
  <c r="W219" i="6"/>
  <c r="T219" i="6"/>
  <c r="W954" i="6"/>
  <c r="T954" i="6"/>
  <c r="W462" i="6"/>
  <c r="T462" i="6"/>
  <c r="W360" i="6"/>
  <c r="T360" i="6"/>
  <c r="W875" i="6"/>
  <c r="T875" i="6"/>
  <c r="T749" i="6"/>
  <c r="W749" i="6"/>
  <c r="T701" i="6"/>
  <c r="W701" i="6"/>
  <c r="W605" i="6"/>
  <c r="T605" i="6"/>
  <c r="T269" i="6"/>
  <c r="W269" i="6"/>
  <c r="T197" i="6"/>
  <c r="W197" i="6"/>
  <c r="Q965" i="6"/>
  <c r="Q931" i="6"/>
  <c r="Q917" i="6"/>
  <c r="Q175" i="6"/>
  <c r="Q899" i="6"/>
  <c r="Q875" i="6"/>
  <c r="Q855" i="6"/>
  <c r="Q603" i="6"/>
  <c r="Q571" i="6"/>
  <c r="Q437" i="6"/>
  <c r="Q389" i="6"/>
  <c r="Q339" i="6"/>
  <c r="Q291" i="6"/>
  <c r="Q241" i="6"/>
  <c r="Q225" i="6"/>
  <c r="Q209" i="6"/>
  <c r="Q79" i="6"/>
  <c r="Q996" i="6"/>
  <c r="Q970" i="6"/>
  <c r="Q250" i="6"/>
  <c r="Q222" i="6"/>
  <c r="Q74" i="6"/>
  <c r="Q870" i="6"/>
  <c r="Q824" i="6"/>
  <c r="Q792" i="6"/>
  <c r="Q724" i="6"/>
  <c r="Q712" i="6"/>
  <c r="Q688" i="6"/>
  <c r="Q676" i="6"/>
  <c r="Q636" i="6"/>
  <c r="Q570" i="6"/>
  <c r="Q520" i="6"/>
  <c r="Q426" i="6"/>
  <c r="Q374" i="6"/>
  <c r="Q326" i="6"/>
  <c r="Q286" i="6"/>
  <c r="W728" i="6"/>
  <c r="T728" i="6"/>
  <c r="T686" i="6"/>
  <c r="W686" i="6"/>
  <c r="W650" i="6"/>
  <c r="T650" i="6"/>
  <c r="W614" i="6"/>
  <c r="T614" i="6"/>
  <c r="W578" i="6"/>
  <c r="T578" i="6"/>
  <c r="W512" i="6"/>
  <c r="T512" i="6"/>
  <c r="W470" i="6"/>
  <c r="T470" i="6"/>
  <c r="W338" i="6"/>
  <c r="T338" i="6"/>
  <c r="T272" i="6"/>
  <c r="W272" i="6"/>
  <c r="W188" i="6"/>
  <c r="T188" i="6"/>
  <c r="W319" i="6"/>
  <c r="T319" i="6"/>
  <c r="T277" i="6"/>
  <c r="W277" i="6"/>
  <c r="W986" i="6"/>
  <c r="T986" i="6"/>
  <c r="W836" i="6"/>
  <c r="T836" i="6"/>
  <c r="T800" i="6"/>
  <c r="W800" i="6"/>
  <c r="W644" i="6"/>
  <c r="T644" i="6"/>
  <c r="T979" i="6"/>
  <c r="W979" i="6"/>
  <c r="W853" i="6"/>
  <c r="T853" i="6"/>
  <c r="W769" i="6"/>
  <c r="T769" i="6"/>
  <c r="W673" i="6"/>
  <c r="T673" i="6"/>
  <c r="W379" i="6"/>
  <c r="T379" i="6"/>
  <c r="T241" i="6"/>
  <c r="W241" i="6"/>
  <c r="W496" i="6"/>
  <c r="T496" i="6"/>
  <c r="W460" i="6"/>
  <c r="T460" i="6"/>
  <c r="W424" i="6"/>
  <c r="T424" i="6"/>
  <c r="W394" i="6"/>
  <c r="T394" i="6"/>
  <c r="W358" i="6"/>
  <c r="T358" i="6"/>
  <c r="W328" i="6"/>
  <c r="T328" i="6"/>
  <c r="T244" i="6"/>
  <c r="W244" i="6"/>
  <c r="W184" i="6"/>
  <c r="T184" i="6"/>
  <c r="W996" i="6"/>
  <c r="T996" i="6"/>
  <c r="W828" i="6"/>
  <c r="T828" i="6"/>
  <c r="W756" i="6"/>
  <c r="T756" i="6"/>
  <c r="T684" i="6"/>
  <c r="W684" i="6"/>
  <c r="T528" i="6"/>
  <c r="W528" i="6"/>
  <c r="T246" i="6"/>
  <c r="W246" i="6"/>
  <c r="W611" i="6"/>
  <c r="T611" i="6"/>
  <c r="T551" i="6"/>
  <c r="W551" i="6"/>
  <c r="W940" i="6"/>
  <c r="T940" i="6"/>
  <c r="W826" i="6"/>
  <c r="T826" i="6"/>
  <c r="W754" i="6"/>
  <c r="T754" i="6"/>
  <c r="T712" i="6"/>
  <c r="W712" i="6"/>
  <c r="T676" i="6"/>
  <c r="W676" i="6"/>
  <c r="T921" i="6"/>
  <c r="W921" i="6"/>
  <c r="W843" i="6"/>
  <c r="T843" i="6"/>
  <c r="W735" i="6"/>
  <c r="T735" i="6"/>
  <c r="W687" i="6"/>
  <c r="T687" i="6"/>
  <c r="T471" i="6"/>
  <c r="W471" i="6"/>
  <c r="W387" i="6"/>
  <c r="T387" i="6"/>
  <c r="W333" i="6"/>
  <c r="T333" i="6"/>
  <c r="T249" i="6"/>
  <c r="W249" i="6"/>
  <c r="T189" i="6"/>
  <c r="W189" i="6"/>
  <c r="W834" i="6"/>
  <c r="T834" i="6"/>
  <c r="T762" i="6"/>
  <c r="W762" i="6"/>
  <c r="T690" i="6"/>
  <c r="W690" i="6"/>
  <c r="W606" i="6"/>
  <c r="T606" i="6"/>
  <c r="W534" i="6"/>
  <c r="T534" i="6"/>
  <c r="W402" i="6"/>
  <c r="T402" i="6"/>
  <c r="W348" i="6"/>
  <c r="T348" i="6"/>
  <c r="W300" i="6"/>
  <c r="T300" i="6"/>
  <c r="T252" i="6"/>
  <c r="W252" i="6"/>
  <c r="W204" i="6"/>
  <c r="T204" i="6"/>
  <c r="T977" i="6"/>
  <c r="W977" i="6"/>
  <c r="W653" i="6"/>
  <c r="T653" i="6"/>
  <c r="T545" i="6"/>
  <c r="W545" i="6"/>
  <c r="T449" i="6"/>
  <c r="W449" i="6"/>
  <c r="W317" i="6"/>
  <c r="T317" i="6"/>
  <c r="T251" i="6"/>
  <c r="W251" i="6"/>
  <c r="W743" i="6"/>
  <c r="T743" i="6"/>
  <c r="T807" i="6"/>
  <c r="W807" i="6"/>
  <c r="W618" i="6"/>
  <c r="T618" i="6"/>
  <c r="P708" i="10"/>
  <c r="P620" i="10"/>
  <c r="P572" i="10"/>
  <c r="P526" i="10"/>
  <c r="P502" i="10"/>
  <c r="P454" i="10"/>
  <c r="P408" i="10"/>
  <c r="P392" i="10"/>
  <c r="P376" i="10"/>
  <c r="P356" i="10"/>
  <c r="P332" i="10"/>
  <c r="P308" i="10"/>
  <c r="P260" i="10"/>
  <c r="P176" i="10"/>
  <c r="W770" i="6"/>
  <c r="T770" i="6"/>
  <c r="W434" i="6"/>
  <c r="T434" i="6"/>
  <c r="W398" i="6"/>
  <c r="T398" i="6"/>
  <c r="W302" i="6"/>
  <c r="T302" i="6"/>
  <c r="W373" i="6"/>
  <c r="T373" i="6"/>
  <c r="W223" i="6"/>
  <c r="T223" i="6"/>
  <c r="W950" i="6"/>
  <c r="T950" i="6"/>
  <c r="W896" i="6"/>
  <c r="T896" i="6"/>
  <c r="T931" i="6"/>
  <c r="W931" i="6"/>
  <c r="W901" i="6"/>
  <c r="T901" i="6"/>
  <c r="T877" i="6"/>
  <c r="W877" i="6"/>
  <c r="T823" i="6"/>
  <c r="W823" i="6"/>
  <c r="T799" i="6"/>
  <c r="W799" i="6"/>
  <c r="W589" i="6"/>
  <c r="T589" i="6"/>
  <c r="T523" i="6"/>
  <c r="W523" i="6"/>
  <c r="T433" i="6"/>
  <c r="W433" i="6"/>
  <c r="W313" i="6"/>
  <c r="T313" i="6"/>
  <c r="W580" i="6"/>
  <c r="T580" i="6"/>
  <c r="T538" i="6"/>
  <c r="W538" i="6"/>
  <c r="W292" i="6"/>
  <c r="T292" i="6"/>
  <c r="T268" i="6"/>
  <c r="W268" i="6"/>
  <c r="W208" i="6"/>
  <c r="T208" i="6"/>
  <c r="W624" i="6"/>
  <c r="T624" i="6"/>
  <c r="W576" i="6"/>
  <c r="T576" i="6"/>
  <c r="W366" i="6"/>
  <c r="T366" i="6"/>
  <c r="W294" i="6"/>
  <c r="T294" i="6"/>
  <c r="W971" i="6"/>
  <c r="T971" i="6"/>
  <c r="T917" i="6"/>
  <c r="W917" i="6"/>
  <c r="T809" i="6"/>
  <c r="W809" i="6"/>
  <c r="W761" i="6"/>
  <c r="T761" i="6"/>
  <c r="T707" i="6"/>
  <c r="W707" i="6"/>
  <c r="W659" i="6"/>
  <c r="T659" i="6"/>
  <c r="W371" i="6"/>
  <c r="T371" i="6"/>
  <c r="W323" i="6"/>
  <c r="T323" i="6"/>
  <c r="W964" i="6"/>
  <c r="T964" i="6"/>
  <c r="W910" i="6"/>
  <c r="T910" i="6"/>
  <c r="W886" i="6"/>
  <c r="T886" i="6"/>
  <c r="W856" i="6"/>
  <c r="T856" i="6"/>
  <c r="W790" i="6"/>
  <c r="T790" i="6"/>
  <c r="T640" i="6"/>
  <c r="W640" i="6"/>
  <c r="T610" i="6"/>
  <c r="W610" i="6"/>
  <c r="W388" i="6"/>
  <c r="T388" i="6"/>
  <c r="W891" i="6"/>
  <c r="T891" i="6"/>
  <c r="T867" i="6"/>
  <c r="W867" i="6"/>
  <c r="T813" i="6"/>
  <c r="W813" i="6"/>
  <c r="W759" i="6"/>
  <c r="T759" i="6"/>
  <c r="W633" i="6"/>
  <c r="T633" i="6"/>
  <c r="W609" i="6"/>
  <c r="T609" i="6"/>
  <c r="W555" i="6"/>
  <c r="T555" i="6"/>
  <c r="T441" i="6"/>
  <c r="W441" i="6"/>
  <c r="T411" i="6"/>
  <c r="W411" i="6"/>
  <c r="T303" i="6"/>
  <c r="W303" i="6"/>
  <c r="T243" i="6"/>
  <c r="W243" i="6"/>
  <c r="W990" i="6"/>
  <c r="T990" i="6"/>
  <c r="W942" i="6"/>
  <c r="T942" i="6"/>
  <c r="W894" i="6"/>
  <c r="T894" i="6"/>
  <c r="W450" i="6"/>
  <c r="T450" i="6"/>
  <c r="T923" i="6"/>
  <c r="W923" i="6"/>
  <c r="T803" i="6"/>
  <c r="W803" i="6"/>
  <c r="T497" i="6"/>
  <c r="W497" i="6"/>
  <c r="W389" i="6"/>
  <c r="T389" i="6"/>
  <c r="T257" i="6"/>
  <c r="W257" i="6"/>
  <c r="T185" i="6"/>
  <c r="W185" i="6"/>
  <c r="W362" i="6"/>
  <c r="T362" i="6"/>
  <c r="T487" i="6"/>
  <c r="W487" i="6"/>
  <c r="W361" i="6"/>
  <c r="T361" i="6"/>
  <c r="W974" i="6"/>
  <c r="T974" i="6"/>
  <c r="W584" i="6"/>
  <c r="T584" i="6"/>
  <c r="W973" i="6"/>
  <c r="T973" i="6"/>
  <c r="W871" i="6"/>
  <c r="T871" i="6"/>
  <c r="T817" i="6"/>
  <c r="W817" i="6"/>
  <c r="W583" i="6"/>
  <c r="T583" i="6"/>
  <c r="T481" i="6"/>
  <c r="W481" i="6"/>
  <c r="T301" i="6"/>
  <c r="W301" i="6"/>
  <c r="T238" i="6"/>
  <c r="W238" i="6"/>
  <c r="W432" i="6"/>
  <c r="T432" i="6"/>
  <c r="W857" i="6"/>
  <c r="T857" i="6"/>
  <c r="T539" i="6"/>
  <c r="W539" i="6"/>
  <c r="W958" i="6"/>
  <c r="T958" i="6"/>
  <c r="T634" i="6"/>
  <c r="W634" i="6"/>
  <c r="W310" i="6"/>
  <c r="T310" i="6"/>
  <c r="T975" i="6"/>
  <c r="W975" i="6"/>
  <c r="W681" i="6"/>
  <c r="T681" i="6"/>
  <c r="T549" i="6"/>
  <c r="W549" i="6"/>
  <c r="W381" i="6"/>
  <c r="T381" i="6"/>
  <c r="T267" i="6"/>
  <c r="W267" i="6"/>
  <c r="W984" i="6"/>
  <c r="T984" i="6"/>
  <c r="W390" i="6"/>
  <c r="T390" i="6"/>
  <c r="T240" i="6"/>
  <c r="W240" i="6"/>
  <c r="W911" i="6"/>
  <c r="T911" i="6"/>
  <c r="W737" i="6"/>
  <c r="T737" i="6"/>
  <c r="T245" i="6"/>
  <c r="W245" i="6"/>
  <c r="W494" i="6"/>
  <c r="T494" i="6"/>
  <c r="W428" i="6"/>
  <c r="T428" i="6"/>
  <c r="W212" i="6"/>
  <c r="T212" i="6"/>
  <c r="T259" i="6"/>
  <c r="W259" i="6"/>
  <c r="W890" i="6"/>
  <c r="T890" i="6"/>
  <c r="W824" i="6"/>
  <c r="T824" i="6"/>
  <c r="W961" i="6"/>
  <c r="T961" i="6"/>
  <c r="W895" i="6"/>
  <c r="T895" i="6"/>
  <c r="W613" i="6"/>
  <c r="T613" i="6"/>
  <c r="W568" i="6"/>
  <c r="T568" i="6"/>
  <c r="W484" i="6"/>
  <c r="T484" i="6"/>
  <c r="T262" i="6"/>
  <c r="W262" i="6"/>
  <c r="W804" i="6"/>
  <c r="T804" i="6"/>
  <c r="T666" i="6"/>
  <c r="W666" i="6"/>
  <c r="W564" i="6"/>
  <c r="T564" i="6"/>
  <c r="T282" i="6"/>
  <c r="W282" i="6"/>
  <c r="T797" i="6"/>
  <c r="W797" i="6"/>
  <c r="W647" i="6"/>
  <c r="T647" i="6"/>
  <c r="T407" i="6"/>
  <c r="W407" i="6"/>
  <c r="W934" i="6"/>
  <c r="T934" i="6"/>
  <c r="W880" i="6"/>
  <c r="T880" i="6"/>
  <c r="W778" i="6"/>
  <c r="T778" i="6"/>
  <c r="T664" i="6"/>
  <c r="W664" i="6"/>
  <c r="W969" i="6"/>
  <c r="T969" i="6"/>
  <c r="T885" i="6"/>
  <c r="W885" i="6"/>
  <c r="W777" i="6"/>
  <c r="T777" i="6"/>
  <c r="W603" i="6"/>
  <c r="T603" i="6"/>
  <c r="T489" i="6"/>
  <c r="W489" i="6"/>
  <c r="T405" i="6"/>
  <c r="W405" i="6"/>
  <c r="W207" i="6"/>
  <c r="T207" i="6"/>
  <c r="W810" i="6"/>
  <c r="T810" i="6"/>
  <c r="T660" i="6"/>
  <c r="W660" i="6"/>
  <c r="W510" i="6"/>
  <c r="T510" i="6"/>
  <c r="W851" i="6"/>
  <c r="T851" i="6"/>
  <c r="T533" i="6"/>
  <c r="W533" i="6"/>
  <c r="W365" i="6"/>
  <c r="T365" i="6"/>
  <c r="P337" i="10"/>
  <c r="P203" i="10"/>
  <c r="P822" i="10"/>
  <c r="P692" i="10"/>
  <c r="P644" i="10"/>
  <c r="T999" i="6"/>
  <c r="T716" i="6"/>
  <c r="W716" i="6"/>
  <c r="W632" i="6"/>
  <c r="T632" i="6"/>
  <c r="W356" i="6"/>
  <c r="T356" i="6"/>
  <c r="W290" i="6"/>
  <c r="T290" i="6"/>
  <c r="W176" i="6"/>
  <c r="T176" i="6"/>
  <c r="W914" i="6"/>
  <c r="T914" i="6"/>
  <c r="W782" i="6"/>
  <c r="T782" i="6"/>
  <c r="W787" i="6"/>
  <c r="T787" i="6"/>
  <c r="W685" i="6"/>
  <c r="T685" i="6"/>
  <c r="T409" i="6"/>
  <c r="W409" i="6"/>
  <c r="W355" i="6"/>
  <c r="T355" i="6"/>
  <c r="W412" i="6"/>
  <c r="T412" i="6"/>
  <c r="W346" i="6"/>
  <c r="T346" i="6"/>
  <c r="W232" i="6"/>
  <c r="T232" i="6"/>
  <c r="W912" i="6"/>
  <c r="T912" i="6"/>
  <c r="W342" i="6"/>
  <c r="T342" i="6"/>
  <c r="W959" i="6"/>
  <c r="T959" i="6"/>
  <c r="W893" i="6"/>
  <c r="T893" i="6"/>
  <c r="T239" i="6"/>
  <c r="W239" i="6"/>
  <c r="W988" i="6"/>
  <c r="T988" i="6"/>
  <c r="T742" i="6"/>
  <c r="W742" i="6"/>
  <c r="T586" i="6"/>
  <c r="W586" i="6"/>
  <c r="W747" i="6"/>
  <c r="T747" i="6"/>
  <c r="W675" i="6"/>
  <c r="T675" i="6"/>
  <c r="W627" i="6"/>
  <c r="T627" i="6"/>
  <c r="T459" i="6"/>
  <c r="W459" i="6"/>
  <c r="W177" i="6"/>
  <c r="T177" i="6"/>
  <c r="W870" i="6"/>
  <c r="T870" i="6"/>
  <c r="T953" i="6"/>
  <c r="W953" i="6"/>
  <c r="W779" i="6"/>
  <c r="T779" i="6"/>
  <c r="W677" i="6"/>
  <c r="T677" i="6"/>
  <c r="W581" i="6"/>
  <c r="T581" i="6"/>
  <c r="T233" i="6"/>
  <c r="W233" i="6"/>
  <c r="T710" i="6"/>
  <c r="W710" i="6"/>
  <c r="W566" i="6"/>
  <c r="T566" i="6"/>
  <c r="W488" i="6"/>
  <c r="T488" i="6"/>
  <c r="W260" i="6"/>
  <c r="T260" i="6"/>
  <c r="T415" i="6"/>
  <c r="W415" i="6"/>
  <c r="W506" i="6"/>
  <c r="T506" i="6"/>
  <c r="T919" i="6"/>
  <c r="W919" i="6"/>
  <c r="W865" i="6"/>
  <c r="T865" i="6"/>
  <c r="T811" i="6"/>
  <c r="W811" i="6"/>
  <c r="T709" i="6"/>
  <c r="W709" i="6"/>
  <c r="W661" i="6"/>
  <c r="T661" i="6"/>
  <c r="T547" i="6"/>
  <c r="W547" i="6"/>
  <c r="T511" i="6"/>
  <c r="W511" i="6"/>
  <c r="T520" i="6"/>
  <c r="W520" i="6"/>
  <c r="W478" i="6"/>
  <c r="T478" i="6"/>
  <c r="W376" i="6"/>
  <c r="T376" i="6"/>
  <c r="T280" i="6"/>
  <c r="W280" i="6"/>
  <c r="W256" i="6"/>
  <c r="T256" i="6"/>
  <c r="W792" i="6"/>
  <c r="T792" i="6"/>
  <c r="T720" i="6"/>
  <c r="W720" i="6"/>
  <c r="W654" i="6"/>
  <c r="T654" i="6"/>
  <c r="T492" i="6"/>
  <c r="W492" i="6"/>
  <c r="T270" i="6"/>
  <c r="W270" i="6"/>
  <c r="W587" i="6"/>
  <c r="T587" i="6"/>
  <c r="T455" i="6"/>
  <c r="W455" i="6"/>
  <c r="W982" i="6"/>
  <c r="T982" i="6"/>
  <c r="W952" i="6"/>
  <c r="T952" i="6"/>
  <c r="W874" i="6"/>
  <c r="T874" i="6"/>
  <c r="W808" i="6"/>
  <c r="T808" i="6"/>
  <c r="W736" i="6"/>
  <c r="T736" i="6"/>
  <c r="T694" i="6"/>
  <c r="W694" i="6"/>
  <c r="T658" i="6"/>
  <c r="W658" i="6"/>
  <c r="W628" i="6"/>
  <c r="T628" i="6"/>
  <c r="T220" i="6"/>
  <c r="W220" i="6"/>
  <c r="T993" i="6"/>
  <c r="W993" i="6"/>
  <c r="W831" i="6"/>
  <c r="T831" i="6"/>
  <c r="T801" i="6"/>
  <c r="W801" i="6"/>
  <c r="T723" i="6"/>
  <c r="W723" i="6"/>
  <c r="W597" i="6"/>
  <c r="T597" i="6"/>
  <c r="W375" i="6"/>
  <c r="T375" i="6"/>
  <c r="W321" i="6"/>
  <c r="T321" i="6"/>
  <c r="T726" i="6"/>
  <c r="W726" i="6"/>
  <c r="W570" i="6"/>
  <c r="T570" i="6"/>
  <c r="W426" i="6"/>
  <c r="T426" i="6"/>
  <c r="W324" i="6"/>
  <c r="T324" i="6"/>
  <c r="W228" i="6"/>
  <c r="T228" i="6"/>
  <c r="W899" i="6"/>
  <c r="T899" i="6"/>
  <c r="T521" i="6"/>
  <c r="W521" i="6"/>
  <c r="T287" i="6"/>
  <c r="W287" i="6"/>
  <c r="P957" i="10"/>
  <c r="P845" i="10"/>
  <c r="P597" i="10"/>
  <c r="P383" i="10"/>
  <c r="P890" i="10"/>
  <c r="P690" i="10"/>
  <c r="T980" i="6"/>
  <c r="W980" i="6"/>
  <c r="W596" i="6"/>
  <c r="T596" i="6"/>
  <c r="W452" i="6"/>
  <c r="T452" i="6"/>
  <c r="W320" i="6"/>
  <c r="T320" i="6"/>
  <c r="W206" i="6"/>
  <c r="T206" i="6"/>
  <c r="T463" i="6"/>
  <c r="W463" i="6"/>
  <c r="T247" i="6"/>
  <c r="W247" i="6"/>
  <c r="W998" i="6"/>
  <c r="T998" i="6"/>
  <c r="W818" i="6"/>
  <c r="T818" i="6"/>
  <c r="T991" i="6"/>
  <c r="W991" i="6"/>
  <c r="W835" i="6"/>
  <c r="T835" i="6"/>
  <c r="W781" i="6"/>
  <c r="T781" i="6"/>
  <c r="W607" i="6"/>
  <c r="T607" i="6"/>
  <c r="T205" i="6"/>
  <c r="W205" i="6"/>
  <c r="W436" i="6"/>
  <c r="T436" i="6"/>
  <c r="W340" i="6"/>
  <c r="T340" i="6"/>
  <c r="T552" i="6"/>
  <c r="W552" i="6"/>
  <c r="W330" i="6"/>
  <c r="T330" i="6"/>
  <c r="W210" i="6"/>
  <c r="T210" i="6"/>
  <c r="W635" i="6"/>
  <c r="T635" i="6"/>
  <c r="T443" i="6"/>
  <c r="W443" i="6"/>
  <c r="W395" i="6"/>
  <c r="T395" i="6"/>
  <c r="W772" i="6"/>
  <c r="T772" i="6"/>
  <c r="T933" i="6"/>
  <c r="W933" i="6"/>
  <c r="T855" i="6"/>
  <c r="W855" i="6"/>
  <c r="W567" i="6"/>
  <c r="T567" i="6"/>
  <c r="T429" i="6"/>
  <c r="W429" i="6"/>
  <c r="W315" i="6"/>
  <c r="T315" i="6"/>
  <c r="W201" i="6"/>
  <c r="T201" i="6"/>
  <c r="W858" i="6"/>
  <c r="T858" i="6"/>
  <c r="W180" i="6"/>
  <c r="T180" i="6"/>
  <c r="W767" i="6"/>
  <c r="T767" i="6"/>
  <c r="T413" i="6"/>
  <c r="W413" i="6"/>
  <c r="T704" i="6"/>
  <c r="W704" i="6"/>
  <c r="W482" i="6"/>
  <c r="T482" i="6"/>
  <c r="W350" i="6"/>
  <c r="T350" i="6"/>
  <c r="W595" i="6"/>
  <c r="T595" i="6"/>
  <c r="W932" i="6"/>
  <c r="T932" i="6"/>
  <c r="T878" i="6"/>
  <c r="W878" i="6"/>
  <c r="W812" i="6"/>
  <c r="T812" i="6"/>
  <c r="T403" i="6"/>
  <c r="W403" i="6"/>
  <c r="T943" i="6"/>
  <c r="W943" i="6"/>
  <c r="T727" i="6"/>
  <c r="W727" i="6"/>
  <c r="W679" i="6"/>
  <c r="T679" i="6"/>
  <c r="W571" i="6"/>
  <c r="T571" i="6"/>
  <c r="T505" i="6"/>
  <c r="W505" i="6"/>
  <c r="W391" i="6"/>
  <c r="T391" i="6"/>
  <c r="W514" i="6"/>
  <c r="T514" i="6"/>
  <c r="W370" i="6"/>
  <c r="T370" i="6"/>
  <c r="W304" i="6"/>
  <c r="T304" i="6"/>
  <c r="W900" i="6"/>
  <c r="T900" i="6"/>
  <c r="W780" i="6"/>
  <c r="T780" i="6"/>
  <c r="T708" i="6"/>
  <c r="W708" i="6"/>
  <c r="W881" i="6"/>
  <c r="T881" i="6"/>
  <c r="T731" i="6"/>
  <c r="W731" i="6"/>
  <c r="W575" i="6"/>
  <c r="T575" i="6"/>
  <c r="W922" i="6"/>
  <c r="T922" i="6"/>
  <c r="W838" i="6"/>
  <c r="T838" i="6"/>
  <c r="W652" i="6"/>
  <c r="T652" i="6"/>
  <c r="T550" i="6"/>
  <c r="W550" i="6"/>
  <c r="T825" i="6"/>
  <c r="W825" i="6"/>
  <c r="W693" i="6"/>
  <c r="T693" i="6"/>
  <c r="T537" i="6"/>
  <c r="W537" i="6"/>
  <c r="T453" i="6"/>
  <c r="W453" i="6"/>
  <c r="T285" i="6"/>
  <c r="W285" i="6"/>
  <c r="W966" i="6"/>
  <c r="T966" i="6"/>
  <c r="W786" i="6"/>
  <c r="T786" i="6"/>
  <c r="W630" i="6"/>
  <c r="T630" i="6"/>
  <c r="T486" i="6"/>
  <c r="W486" i="6"/>
  <c r="T827" i="6"/>
  <c r="W827" i="6"/>
  <c r="W665" i="6"/>
  <c r="T665" i="6"/>
  <c r="W341" i="6"/>
  <c r="T341" i="6"/>
  <c r="P843" i="10"/>
  <c r="P593" i="10"/>
  <c r="P197" i="10"/>
  <c r="P244" i="10"/>
  <c r="P724" i="10"/>
  <c r="P700" i="10"/>
  <c r="P676" i="10"/>
  <c r="T794" i="6"/>
  <c r="W794" i="6"/>
  <c r="W662" i="6"/>
  <c r="T662" i="6"/>
  <c r="T554" i="6"/>
  <c r="W554" i="6"/>
  <c r="W416" i="6"/>
  <c r="T416" i="6"/>
  <c r="T194" i="6"/>
  <c r="W194" i="6"/>
  <c r="T397" i="6"/>
  <c r="W397" i="6"/>
  <c r="T283" i="6"/>
  <c r="W283" i="6"/>
  <c r="W913" i="6"/>
  <c r="T913" i="6"/>
  <c r="T829" i="6"/>
  <c r="W829" i="6"/>
  <c r="W556" i="6"/>
  <c r="T556" i="6"/>
  <c r="T274" i="6"/>
  <c r="W274" i="6"/>
  <c r="W318" i="6"/>
  <c r="T318" i="6"/>
  <c r="T995" i="6"/>
  <c r="W995" i="6"/>
  <c r="T503" i="6"/>
  <c r="W503" i="6"/>
  <c r="W227" i="6"/>
  <c r="T227" i="6"/>
  <c r="W868" i="6"/>
  <c r="T868" i="6"/>
  <c r="T766" i="6"/>
  <c r="W766" i="6"/>
  <c r="W730" i="6"/>
  <c r="T730" i="6"/>
  <c r="T957" i="6"/>
  <c r="W957" i="6"/>
  <c r="W903" i="6"/>
  <c r="T903" i="6"/>
  <c r="W765" i="6"/>
  <c r="T765" i="6"/>
  <c r="W645" i="6"/>
  <c r="T645" i="6"/>
  <c r="T477" i="6"/>
  <c r="W477" i="6"/>
  <c r="W369" i="6"/>
  <c r="T369" i="6"/>
  <c r="W195" i="6"/>
  <c r="T195" i="6"/>
  <c r="T414" i="6"/>
  <c r="W414" i="6"/>
  <c r="T216" i="6"/>
  <c r="W216" i="6"/>
  <c r="T935" i="6"/>
  <c r="W935" i="6"/>
  <c r="W755" i="6"/>
  <c r="T755" i="6"/>
  <c r="W569" i="6"/>
  <c r="T569" i="6"/>
  <c r="T461" i="6"/>
  <c r="W461" i="6"/>
  <c r="T275" i="6"/>
  <c r="W275" i="6"/>
  <c r="W740" i="6"/>
  <c r="T740" i="6"/>
  <c r="W590" i="6"/>
  <c r="T590" i="6"/>
  <c r="W518" i="6"/>
  <c r="T518" i="6"/>
  <c r="W344" i="6"/>
  <c r="T344" i="6"/>
  <c r="T529" i="6"/>
  <c r="W529" i="6"/>
  <c r="W331" i="6"/>
  <c r="T331" i="6"/>
  <c r="T235" i="6"/>
  <c r="W235" i="6"/>
  <c r="W872" i="6"/>
  <c r="T872" i="6"/>
  <c r="W806" i="6"/>
  <c r="T806" i="6"/>
  <c r="T805" i="6"/>
  <c r="W805" i="6"/>
  <c r="T592" i="6"/>
  <c r="W592" i="6"/>
  <c r="W502" i="6"/>
  <c r="T502" i="6"/>
  <c r="W400" i="6"/>
  <c r="T400" i="6"/>
  <c r="W334" i="6"/>
  <c r="T334" i="6"/>
  <c r="W840" i="6"/>
  <c r="T840" i="6"/>
  <c r="T696" i="6"/>
  <c r="W696" i="6"/>
  <c r="W588" i="6"/>
  <c r="T588" i="6"/>
  <c r="T540" i="6"/>
  <c r="W540" i="6"/>
  <c r="T821" i="6"/>
  <c r="W821" i="6"/>
  <c r="W383" i="6"/>
  <c r="T383" i="6"/>
  <c r="W796" i="6"/>
  <c r="T796" i="6"/>
  <c r="T724" i="6"/>
  <c r="W724" i="6"/>
  <c r="T987" i="6"/>
  <c r="W987" i="6"/>
  <c r="T819" i="6"/>
  <c r="W819" i="6"/>
  <c r="W561" i="6"/>
  <c r="T561" i="6"/>
  <c r="T447" i="6"/>
  <c r="W447" i="6"/>
  <c r="W309" i="6"/>
  <c r="T309" i="6"/>
  <c r="W906" i="6"/>
  <c r="T906" i="6"/>
  <c r="W774" i="6"/>
  <c r="T774" i="6"/>
  <c r="T546" i="6"/>
  <c r="W546" i="6"/>
  <c r="T815" i="6"/>
  <c r="W815" i="6"/>
  <c r="T401" i="6"/>
  <c r="W401" i="6"/>
  <c r="W329" i="6"/>
  <c r="T329" i="6"/>
  <c r="T776" i="6"/>
  <c r="W776" i="6"/>
  <c r="W1000" i="6"/>
  <c r="T1000" i="6"/>
  <c r="P977" i="10"/>
  <c r="P947" i="10"/>
  <c r="P931" i="10"/>
  <c r="P915" i="10"/>
  <c r="P143" i="10"/>
  <c r="P897" i="10"/>
  <c r="P883" i="10"/>
  <c r="P737" i="10"/>
  <c r="P585" i="10"/>
  <c r="P549" i="10"/>
  <c r="P419" i="10"/>
  <c r="P395" i="10"/>
  <c r="P371" i="10"/>
  <c r="P321" i="10"/>
  <c r="P297" i="10"/>
  <c r="P273" i="10"/>
  <c r="P241" i="10"/>
  <c r="P225" i="10"/>
  <c r="P61" i="10"/>
  <c r="P978" i="10"/>
  <c r="P952" i="10"/>
  <c r="P928" i="10"/>
  <c r="P904" i="10"/>
  <c r="P268" i="10"/>
  <c r="P232" i="10"/>
  <c r="P164" i="10"/>
  <c r="P34" i="10"/>
  <c r="P878" i="10"/>
  <c r="P866" i="10"/>
  <c r="P830" i="10"/>
  <c r="P796" i="10"/>
  <c r="P750" i="10"/>
  <c r="P732" i="10"/>
  <c r="P684" i="10"/>
  <c r="P660" i="10"/>
  <c r="P636" i="10"/>
  <c r="P604" i="10"/>
  <c r="P588" i="10"/>
  <c r="P552" i="10"/>
  <c r="T722" i="6"/>
  <c r="W722" i="6"/>
  <c r="T680" i="6"/>
  <c r="W680" i="6"/>
  <c r="W638" i="6"/>
  <c r="T638" i="6"/>
  <c r="W608" i="6"/>
  <c r="T608" i="6"/>
  <c r="W572" i="6"/>
  <c r="T572" i="6"/>
  <c r="T542" i="6"/>
  <c r="W542" i="6"/>
  <c r="T500" i="6"/>
  <c r="W500" i="6"/>
  <c r="W464" i="6"/>
  <c r="T464" i="6"/>
  <c r="W368" i="6"/>
  <c r="T368" i="6"/>
  <c r="W332" i="6"/>
  <c r="T332" i="6"/>
  <c r="W296" i="6"/>
  <c r="T296" i="6"/>
  <c r="T242" i="6"/>
  <c r="W242" i="6"/>
  <c r="T218" i="6"/>
  <c r="W218" i="6"/>
  <c r="T499" i="6"/>
  <c r="W499" i="6"/>
  <c r="T427" i="6"/>
  <c r="W427" i="6"/>
  <c r="T265" i="6"/>
  <c r="W265" i="6"/>
  <c r="W920" i="6"/>
  <c r="T920" i="6"/>
  <c r="W866" i="6"/>
  <c r="T866" i="6"/>
  <c r="W788" i="6"/>
  <c r="T788" i="6"/>
  <c r="T200" i="6"/>
  <c r="W200" i="6"/>
  <c r="T793" i="6"/>
  <c r="W793" i="6"/>
  <c r="W739" i="6"/>
  <c r="T739" i="6"/>
  <c r="T715" i="6"/>
  <c r="W715" i="6"/>
  <c r="W667" i="6"/>
  <c r="T667" i="6"/>
  <c r="W643" i="6"/>
  <c r="T643" i="6"/>
  <c r="W619" i="6"/>
  <c r="T619" i="6"/>
  <c r="W559" i="6"/>
  <c r="T559" i="6"/>
  <c r="W367" i="6"/>
  <c r="T367" i="6"/>
  <c r="T229" i="6"/>
  <c r="W229" i="6"/>
  <c r="T574" i="6"/>
  <c r="W574" i="6"/>
  <c r="T532" i="6"/>
  <c r="W532" i="6"/>
  <c r="W490" i="6"/>
  <c r="T490" i="6"/>
  <c r="W448" i="6"/>
  <c r="T448" i="6"/>
  <c r="W418" i="6"/>
  <c r="T418" i="6"/>
  <c r="W352" i="6"/>
  <c r="T352" i="6"/>
  <c r="W924" i="6"/>
  <c r="T924" i="6"/>
  <c r="W876" i="6"/>
  <c r="T876" i="6"/>
  <c r="W816" i="6"/>
  <c r="T816" i="6"/>
  <c r="W744" i="6"/>
  <c r="T744" i="6"/>
  <c r="T672" i="6"/>
  <c r="W672" i="6"/>
  <c r="T516" i="6"/>
  <c r="W516" i="6"/>
  <c r="W444" i="6"/>
  <c r="T444" i="6"/>
  <c r="W234" i="6"/>
  <c r="T234" i="6"/>
  <c r="W905" i="6"/>
  <c r="T905" i="6"/>
  <c r="W599" i="6"/>
  <c r="T599" i="6"/>
  <c r="T479" i="6"/>
  <c r="W479" i="6"/>
  <c r="T419" i="6"/>
  <c r="W419" i="6"/>
  <c r="W994" i="6"/>
  <c r="T994" i="6"/>
  <c r="W820" i="6"/>
  <c r="T820" i="6"/>
  <c r="W784" i="6"/>
  <c r="T784" i="6"/>
  <c r="W748" i="6"/>
  <c r="T748" i="6"/>
  <c r="T706" i="6"/>
  <c r="W706" i="6"/>
  <c r="W915" i="6"/>
  <c r="T915" i="6"/>
  <c r="W837" i="6"/>
  <c r="T837" i="6"/>
  <c r="W783" i="6"/>
  <c r="T783" i="6"/>
  <c r="W753" i="6"/>
  <c r="T753" i="6"/>
  <c r="T729" i="6"/>
  <c r="W729" i="6"/>
  <c r="W579" i="6"/>
  <c r="T579" i="6"/>
  <c r="T525" i="6"/>
  <c r="W525" i="6"/>
  <c r="T495" i="6"/>
  <c r="W495" i="6"/>
  <c r="T465" i="6"/>
  <c r="W465" i="6"/>
  <c r="W357" i="6"/>
  <c r="T357" i="6"/>
  <c r="W327" i="6"/>
  <c r="T327" i="6"/>
  <c r="T273" i="6"/>
  <c r="W273" i="6"/>
  <c r="W213" i="6"/>
  <c r="T213" i="6"/>
  <c r="W183" i="6"/>
  <c r="T183" i="6"/>
  <c r="W822" i="6"/>
  <c r="T822" i="6"/>
  <c r="W750" i="6"/>
  <c r="T750" i="6"/>
  <c r="T678" i="6"/>
  <c r="W678" i="6"/>
  <c r="W594" i="6"/>
  <c r="T594" i="6"/>
  <c r="W522" i="6"/>
  <c r="T522" i="6"/>
  <c r="W863" i="6"/>
  <c r="T863" i="6"/>
  <c r="W689" i="6"/>
  <c r="T689" i="6"/>
  <c r="W593" i="6"/>
  <c r="T593" i="6"/>
  <c r="W377" i="6"/>
  <c r="T377" i="6"/>
  <c r="T299" i="6"/>
  <c r="W299" i="6"/>
  <c r="E7" i="3"/>
  <c r="E6" i="3"/>
  <c r="O88" i="7"/>
  <c r="O1059" i="10" s="1"/>
  <c r="K88" i="7"/>
  <c r="E11" i="3"/>
  <c r="E15" i="3"/>
  <c r="E19" i="3"/>
  <c r="E23" i="3"/>
  <c r="E8" i="3"/>
  <c r="E12" i="3"/>
  <c r="E16" i="3"/>
  <c r="E20" i="3"/>
  <c r="E24" i="3"/>
  <c r="E9" i="3"/>
  <c r="E13" i="3"/>
  <c r="E17" i="3"/>
  <c r="E21" i="3"/>
  <c r="E25" i="3"/>
  <c r="E10" i="3"/>
  <c r="E14" i="3"/>
  <c r="E18" i="3"/>
  <c r="E22" i="3"/>
  <c r="N52" i="6"/>
  <c r="N53" i="6" s="1"/>
  <c r="O33" i="10"/>
  <c r="D46" i="7"/>
  <c r="K46" i="7" s="1"/>
  <c r="N47" i="7"/>
  <c r="D47" i="7" s="1"/>
  <c r="D45" i="7"/>
  <c r="D34" i="7"/>
  <c r="N35" i="7"/>
  <c r="D35" i="7" s="1"/>
  <c r="D33" i="7"/>
  <c r="D52" i="6"/>
  <c r="O51" i="6"/>
  <c r="O37" i="10" s="1"/>
  <c r="D51" i="6"/>
  <c r="O50" i="6"/>
  <c r="D50" i="6"/>
  <c r="O45" i="6"/>
  <c r="O31" i="10" s="1"/>
  <c r="D45" i="6"/>
  <c r="F6" i="7"/>
  <c r="F10" i="7"/>
  <c r="Q990" i="7"/>
  <c r="P1961" i="10"/>
  <c r="Q969" i="7"/>
  <c r="P1940" i="10"/>
  <c r="Q961" i="7"/>
  <c r="P1932" i="10"/>
  <c r="Q947" i="7"/>
  <c r="P1918" i="10"/>
  <c r="Q934" i="7"/>
  <c r="P1905" i="10"/>
  <c r="Q918" i="7"/>
  <c r="P1889" i="10"/>
  <c r="Q910" i="7"/>
  <c r="P1881" i="10"/>
  <c r="Q904" i="7"/>
  <c r="P1875" i="10"/>
  <c r="Q897" i="7"/>
  <c r="P1868" i="10"/>
  <c r="Q888" i="7"/>
  <c r="P1859" i="10"/>
  <c r="Q882" i="7"/>
  <c r="P1853" i="10"/>
  <c r="Q872" i="7"/>
  <c r="P1843" i="10"/>
  <c r="Q852" i="7"/>
  <c r="P1823" i="10"/>
  <c r="Q834" i="7"/>
  <c r="P1805" i="10"/>
  <c r="Q831" i="7"/>
  <c r="P1802" i="10"/>
  <c r="Q828" i="7"/>
  <c r="P1799" i="10"/>
  <c r="Q817" i="7"/>
  <c r="P1788" i="10"/>
  <c r="Q804" i="7"/>
  <c r="P1775" i="10"/>
  <c r="Q787" i="7"/>
  <c r="P1758" i="10"/>
  <c r="Q786" i="7"/>
  <c r="P1757" i="10"/>
  <c r="Q764" i="7"/>
  <c r="P1735" i="10"/>
  <c r="Q762" i="7"/>
  <c r="P1733" i="10"/>
  <c r="Q755" i="7"/>
  <c r="P1726" i="10"/>
  <c r="Q745" i="7"/>
  <c r="P1716" i="10"/>
  <c r="Q729" i="7"/>
  <c r="P1700" i="10"/>
  <c r="Q704" i="7"/>
  <c r="P1675" i="10"/>
  <c r="Q700" i="7"/>
  <c r="P1671" i="10"/>
  <c r="Q678" i="7"/>
  <c r="P1649" i="10"/>
  <c r="Q664" i="7"/>
  <c r="P1635" i="10"/>
  <c r="Q663" i="7"/>
  <c r="P1634" i="10"/>
  <c r="Q624" i="7"/>
  <c r="P1595" i="10"/>
  <c r="Q608" i="7"/>
  <c r="P1579" i="10"/>
  <c r="Q592" i="7"/>
  <c r="P1563" i="10"/>
  <c r="Q576" i="7"/>
  <c r="P1547" i="10"/>
  <c r="Q560" i="7"/>
  <c r="P1531" i="10"/>
  <c r="Q544" i="7"/>
  <c r="P1515" i="10"/>
  <c r="Q539" i="7"/>
  <c r="P1510" i="10"/>
  <c r="Q525" i="7"/>
  <c r="P1496" i="10"/>
  <c r="Q509" i="7"/>
  <c r="P1480" i="10"/>
  <c r="Q490" i="7"/>
  <c r="P1461" i="10"/>
  <c r="Q489" i="7"/>
  <c r="P1460" i="10"/>
  <c r="Q485" i="7"/>
  <c r="P1456" i="10"/>
  <c r="Q467" i="7"/>
  <c r="P1438" i="10"/>
  <c r="Q448" i="7"/>
  <c r="P1419" i="10"/>
  <c r="Q429" i="7"/>
  <c r="P1400" i="10"/>
  <c r="Q425" i="7"/>
  <c r="P1396" i="10"/>
  <c r="Q421" i="7"/>
  <c r="P1392" i="10"/>
  <c r="Q374" i="7"/>
  <c r="P1345" i="10"/>
  <c r="Q358" i="7"/>
  <c r="P1329" i="10"/>
  <c r="Q342" i="7"/>
  <c r="P1313" i="10"/>
  <c r="Q314" i="7"/>
  <c r="P1285" i="10"/>
  <c r="Q311" i="7"/>
  <c r="P1282" i="10"/>
  <c r="Q271" i="7"/>
  <c r="P1242" i="10"/>
  <c r="Q255" i="7"/>
  <c r="P1226" i="10"/>
  <c r="Q252" i="7"/>
  <c r="P1223" i="10"/>
  <c r="Q239" i="7"/>
  <c r="P1210" i="10"/>
  <c r="Q236" i="7"/>
  <c r="P1207" i="10"/>
  <c r="Q212" i="7"/>
  <c r="P1183" i="10"/>
  <c r="Q198" i="7"/>
  <c r="P1169" i="10"/>
  <c r="Q174" i="7"/>
  <c r="P1145" i="10"/>
  <c r="Q172" i="7"/>
  <c r="P1143" i="10"/>
  <c r="Q170" i="7"/>
  <c r="P1141" i="10"/>
  <c r="Q163" i="7"/>
  <c r="P1134" i="10"/>
  <c r="Q117" i="7"/>
  <c r="P1088" i="10"/>
  <c r="Q111" i="7"/>
  <c r="P1082" i="10"/>
  <c r="Q110" i="7"/>
  <c r="P1081" i="10"/>
  <c r="Q108" i="7"/>
  <c r="P1079" i="10"/>
  <c r="Q107" i="7"/>
  <c r="P1078" i="10"/>
  <c r="Q106" i="7"/>
  <c r="P1077" i="10"/>
  <c r="Q84" i="7"/>
  <c r="P1055" i="10"/>
  <c r="Q68" i="7"/>
  <c r="P1039" i="10"/>
  <c r="Q61" i="7"/>
  <c r="P1032" i="10"/>
  <c r="Q997" i="7"/>
  <c r="P1968" i="10"/>
  <c r="Q930" i="7"/>
  <c r="P1901" i="10"/>
  <c r="Q927" i="7"/>
  <c r="P1898" i="10"/>
  <c r="Q847" i="7"/>
  <c r="P1818" i="10"/>
  <c r="Q840" i="7"/>
  <c r="P1811" i="10"/>
  <c r="Q812" i="7"/>
  <c r="P1783" i="10"/>
  <c r="Q992" i="7"/>
  <c r="P1963" i="10"/>
  <c r="Q986" i="7"/>
  <c r="P1957" i="10"/>
  <c r="Q977" i="7"/>
  <c r="P1948" i="10"/>
  <c r="Q955" i="7"/>
  <c r="P1926" i="10"/>
  <c r="Q954" i="7"/>
  <c r="P1925" i="10"/>
  <c r="Q937" i="7"/>
  <c r="P1908" i="10"/>
  <c r="Q935" i="7"/>
  <c r="P1906" i="10"/>
  <c r="Q928" i="7"/>
  <c r="P1899" i="10"/>
  <c r="Q892" i="7"/>
  <c r="P1863" i="10"/>
  <c r="Q883" i="7"/>
  <c r="P1854" i="10"/>
  <c r="Q829" i="7"/>
  <c r="P1800" i="10"/>
  <c r="Q789" i="7"/>
  <c r="P1760" i="10"/>
  <c r="Q781" i="7"/>
  <c r="P1752" i="10"/>
  <c r="Q765" i="7"/>
  <c r="P1736" i="10"/>
  <c r="Q749" i="7"/>
  <c r="P1720" i="10"/>
  <c r="Q714" i="7"/>
  <c r="P1685" i="10"/>
  <c r="Q701" i="7"/>
  <c r="P1672" i="10"/>
  <c r="Q683" i="7"/>
  <c r="P1654" i="10"/>
  <c r="Q682" i="7"/>
  <c r="P1653" i="10"/>
  <c r="Q680" i="7"/>
  <c r="P1651" i="10"/>
  <c r="Q657" i="7"/>
  <c r="P1628" i="10"/>
  <c r="Q651" i="7"/>
  <c r="P1622" i="10"/>
  <c r="Q645" i="7"/>
  <c r="P1616" i="10"/>
  <c r="Q639" i="7"/>
  <c r="P1610" i="10"/>
  <c r="Q541" i="7"/>
  <c r="P1512" i="10"/>
  <c r="Q520" i="7"/>
  <c r="P1491" i="10"/>
  <c r="Q502" i="7"/>
  <c r="P1473" i="10"/>
  <c r="Q491" i="7"/>
  <c r="P1462" i="10"/>
  <c r="Q486" i="7"/>
  <c r="P1457" i="10"/>
  <c r="Q475" i="7"/>
  <c r="P1446" i="10"/>
  <c r="Q444" i="7"/>
  <c r="P1415" i="10"/>
  <c r="Q431" i="7"/>
  <c r="P1402" i="10"/>
  <c r="Q426" i="7"/>
  <c r="P1397" i="10"/>
  <c r="Q417" i="7"/>
  <c r="P1388" i="10"/>
  <c r="Q404" i="7"/>
  <c r="P1375" i="10"/>
  <c r="Q403" i="7"/>
  <c r="P1374" i="10"/>
  <c r="Q371" i="7"/>
  <c r="P1342" i="10"/>
  <c r="Q362" i="7"/>
  <c r="P1333" i="10"/>
  <c r="Q338" i="7"/>
  <c r="P1309" i="10"/>
  <c r="Q302" i="7"/>
  <c r="P1273" i="10"/>
  <c r="Q179" i="7"/>
  <c r="P1150" i="10"/>
  <c r="Q151" i="7"/>
  <c r="P1122" i="10"/>
  <c r="Q89" i="7"/>
  <c r="P1060" i="10"/>
  <c r="Q900" i="7"/>
  <c r="P1871" i="10"/>
  <c r="Q996" i="7"/>
  <c r="P1967" i="10"/>
  <c r="Q948" i="7"/>
  <c r="P1919" i="10"/>
  <c r="Q932" i="7"/>
  <c r="P1903" i="10"/>
  <c r="Q903" i="7"/>
  <c r="P1874" i="10"/>
  <c r="Q887" i="7"/>
  <c r="P1858" i="10"/>
  <c r="Q870" i="7"/>
  <c r="P1841" i="10"/>
  <c r="Q827" i="7"/>
  <c r="P1798" i="10"/>
  <c r="Q799" i="7"/>
  <c r="P1770" i="10"/>
  <c r="Q792" i="7"/>
  <c r="P1763" i="10"/>
  <c r="Q790" i="7"/>
  <c r="P1761" i="10"/>
  <c r="Q775" i="7"/>
  <c r="P1746" i="10"/>
  <c r="Q752" i="7"/>
  <c r="P1723" i="10"/>
  <c r="Q750" i="7"/>
  <c r="P1721" i="10"/>
  <c r="Q740" i="7"/>
  <c r="P1711" i="10"/>
  <c r="Q732" i="7"/>
  <c r="P1703" i="10"/>
  <c r="Q699" i="7"/>
  <c r="P1670" i="10"/>
  <c r="Q687" i="7"/>
  <c r="P1658" i="10"/>
  <c r="Q661" i="7"/>
  <c r="P1632" i="10"/>
  <c r="Q536" i="7"/>
  <c r="P1507" i="10"/>
  <c r="Q523" i="7"/>
  <c r="P1494" i="10"/>
  <c r="Q501" i="7"/>
  <c r="P1472" i="10"/>
  <c r="Q497" i="7"/>
  <c r="P1468" i="10"/>
  <c r="Q482" i="7"/>
  <c r="P1453" i="10"/>
  <c r="Q481" i="7"/>
  <c r="P1452" i="10"/>
  <c r="Q472" i="7"/>
  <c r="P1443" i="10"/>
  <c r="Q453" i="7"/>
  <c r="P1424" i="10"/>
  <c r="Q446" i="7"/>
  <c r="P1417" i="10"/>
  <c r="Q439" i="7"/>
  <c r="P1410" i="10"/>
  <c r="Q419" i="7"/>
  <c r="P1390" i="10"/>
  <c r="Q406" i="7"/>
  <c r="P1377" i="10"/>
  <c r="Q405" i="7"/>
  <c r="P1376" i="10"/>
  <c r="Q394" i="7"/>
  <c r="P1365" i="10"/>
  <c r="Q356" i="7"/>
  <c r="P1327" i="10"/>
  <c r="Q319" i="7"/>
  <c r="P1290" i="10"/>
  <c r="Q312" i="7"/>
  <c r="P1283" i="10"/>
  <c r="Q290" i="7"/>
  <c r="P1261" i="10"/>
  <c r="Q249" i="7"/>
  <c r="P1220" i="10"/>
  <c r="Q209" i="7"/>
  <c r="P1180" i="10"/>
  <c r="Q204" i="7"/>
  <c r="P1175" i="10"/>
  <c r="Q186" i="7"/>
  <c r="P1157" i="10"/>
  <c r="Q178" i="7"/>
  <c r="P1149" i="10"/>
  <c r="Q152" i="7"/>
  <c r="P1123" i="10"/>
  <c r="Q149" i="7"/>
  <c r="P1120" i="10"/>
  <c r="Q142" i="7"/>
  <c r="P1113" i="10"/>
  <c r="Q140" i="7"/>
  <c r="P1111" i="10"/>
  <c r="Q138" i="7"/>
  <c r="P1109" i="10"/>
  <c r="Q125" i="7"/>
  <c r="P1096" i="10"/>
  <c r="Q114" i="7"/>
  <c r="P1085" i="10"/>
  <c r="Q77" i="7"/>
  <c r="P1048" i="10"/>
  <c r="Q67" i="7"/>
  <c r="P1038" i="10"/>
  <c r="Q981" i="7"/>
  <c r="P1952" i="10"/>
  <c r="Q963" i="7"/>
  <c r="P1934" i="10"/>
  <c r="Q936" i="7"/>
  <c r="P1907" i="10"/>
  <c r="Q854" i="7"/>
  <c r="P1825" i="10"/>
  <c r="Q837" i="7"/>
  <c r="P1808" i="10"/>
  <c r="Q825" i="7"/>
  <c r="P1796" i="10"/>
  <c r="Q503" i="7"/>
  <c r="P1474" i="10"/>
  <c r="Q469" i="7"/>
  <c r="P1440" i="10"/>
  <c r="Q392" i="7"/>
  <c r="P1363" i="10"/>
  <c r="Q261" i="7"/>
  <c r="P1232" i="10"/>
  <c r="Q141" i="7"/>
  <c r="P1112" i="10"/>
  <c r="Q97" i="7"/>
  <c r="P1068" i="10"/>
  <c r="Q80" i="7"/>
  <c r="P1051" i="10"/>
  <c r="Q71" i="7"/>
  <c r="P1042" i="10"/>
  <c r="Q347" i="7"/>
  <c r="P1318" i="10"/>
  <c r="Q87" i="7"/>
  <c r="P1058" i="10"/>
  <c r="Q694" i="7"/>
  <c r="P1665" i="10"/>
  <c r="Q690" i="7"/>
  <c r="P1661" i="10"/>
  <c r="Q638" i="7"/>
  <c r="P1609" i="10"/>
  <c r="Q529" i="7"/>
  <c r="P1500" i="10"/>
  <c r="Q376" i="7"/>
  <c r="P1347" i="10"/>
  <c r="Q344" i="7"/>
  <c r="P1315" i="10"/>
  <c r="Q330" i="7"/>
  <c r="P1301" i="10"/>
  <c r="Q298" i="7"/>
  <c r="P1269" i="10"/>
  <c r="Q159" i="7"/>
  <c r="P1130" i="10"/>
  <c r="Q81" i="7"/>
  <c r="P1052" i="10"/>
  <c r="Q62" i="7"/>
  <c r="P1033" i="10"/>
  <c r="Q59" i="7"/>
  <c r="P1030" i="10"/>
  <c r="Q43" i="7"/>
  <c r="P1014" i="10"/>
  <c r="Q245" i="7"/>
  <c r="P1216" i="10"/>
  <c r="Q176" i="7"/>
  <c r="P1147" i="10"/>
  <c r="Q706" i="7"/>
  <c r="P1677" i="10"/>
  <c r="Q642" i="7"/>
  <c r="P1613" i="10"/>
  <c r="Q402" i="7"/>
  <c r="P1373" i="10"/>
  <c r="Q378" i="7"/>
  <c r="P1349" i="10"/>
  <c r="Q335" i="7"/>
  <c r="P1306" i="10"/>
  <c r="Q307" i="7"/>
  <c r="P1278" i="10"/>
  <c r="Q282" i="7"/>
  <c r="P1253" i="10"/>
  <c r="Q254" i="7"/>
  <c r="P1225" i="10"/>
  <c r="Q147" i="7"/>
  <c r="P1118" i="10"/>
  <c r="Q112" i="7"/>
  <c r="P1083" i="10"/>
  <c r="Q96" i="7"/>
  <c r="P1067" i="10"/>
  <c r="Q684" i="7"/>
  <c r="P1655" i="10"/>
  <c r="Q510" i="7"/>
  <c r="P1481" i="10"/>
  <c r="Q462" i="7"/>
  <c r="P1433" i="10"/>
  <c r="Q443" i="7"/>
  <c r="P1414" i="10"/>
  <c r="Q363" i="7"/>
  <c r="P1334" i="10"/>
  <c r="Q994" i="7"/>
  <c r="P1965" i="10"/>
  <c r="Q984" i="7"/>
  <c r="P1955" i="10"/>
  <c r="Q949" i="7"/>
  <c r="P1920" i="10"/>
  <c r="Q933" i="7"/>
  <c r="P1904" i="10"/>
  <c r="Q931" i="7"/>
  <c r="P1902" i="10"/>
  <c r="Q917" i="7"/>
  <c r="P1888" i="10"/>
  <c r="Q915" i="7"/>
  <c r="P1886" i="10"/>
  <c r="Q914" i="7"/>
  <c r="P1885" i="10"/>
  <c r="Q898" i="7"/>
  <c r="P1869" i="10"/>
  <c r="Q881" i="7"/>
  <c r="P1852" i="10"/>
  <c r="Q858" i="7"/>
  <c r="P1829" i="10"/>
  <c r="Q838" i="7"/>
  <c r="P1809" i="10"/>
  <c r="Q835" i="7"/>
  <c r="P1806" i="10"/>
  <c r="Q796" i="7"/>
  <c r="P1767" i="10"/>
  <c r="Q795" i="7"/>
  <c r="P1766" i="10"/>
  <c r="Q779" i="7"/>
  <c r="P1750" i="10"/>
  <c r="Q778" i="7"/>
  <c r="P1749" i="10"/>
  <c r="Q756" i="7"/>
  <c r="P1727" i="10"/>
  <c r="Q754" i="7"/>
  <c r="P1725" i="10"/>
  <c r="Q741" i="7"/>
  <c r="P1712" i="10"/>
  <c r="Q698" i="7"/>
  <c r="P1669" i="10"/>
  <c r="Q685" i="7"/>
  <c r="P1656" i="10"/>
  <c r="Q679" i="7"/>
  <c r="P1650" i="10"/>
  <c r="Q647" i="7"/>
  <c r="P1618" i="10"/>
  <c r="Q620" i="7"/>
  <c r="P1591" i="10"/>
  <c r="Q604" i="7"/>
  <c r="P1575" i="10"/>
  <c r="Q588" i="7"/>
  <c r="P1559" i="10"/>
  <c r="Q572" i="7"/>
  <c r="P1543" i="10"/>
  <c r="Q556" i="7"/>
  <c r="P1527" i="10"/>
  <c r="Q540" i="7"/>
  <c r="P1511" i="10"/>
  <c r="Q535" i="7"/>
  <c r="P1506" i="10"/>
  <c r="Q531" i="7"/>
  <c r="P1502" i="10"/>
  <c r="Q522" i="7"/>
  <c r="P1493" i="10"/>
  <c r="Q515" i="7"/>
  <c r="P1486" i="10"/>
  <c r="Q506" i="7"/>
  <c r="P1477" i="10"/>
  <c r="Q499" i="7"/>
  <c r="P1470" i="10"/>
  <c r="Q478" i="7"/>
  <c r="P1449" i="10"/>
  <c r="Q470" i="7"/>
  <c r="P1441" i="10"/>
  <c r="Q436" i="7"/>
  <c r="P1407" i="10"/>
  <c r="Q413" i="7"/>
  <c r="P1384" i="10"/>
  <c r="Q382" i="7"/>
  <c r="P1353" i="10"/>
  <c r="Q364" i="7"/>
  <c r="P1335" i="10"/>
  <c r="Q348" i="7"/>
  <c r="P1319" i="10"/>
  <c r="Q336" i="7"/>
  <c r="P1307" i="10"/>
  <c r="Q320" i="7"/>
  <c r="P1291" i="10"/>
  <c r="Q304" i="7"/>
  <c r="P1275" i="10"/>
  <c r="Q287" i="7"/>
  <c r="P1258" i="10"/>
  <c r="Q266" i="7"/>
  <c r="P1237" i="10"/>
  <c r="Q223" i="7"/>
  <c r="P1194" i="10"/>
  <c r="Q191" i="7"/>
  <c r="P1162" i="10"/>
  <c r="Q177" i="7"/>
  <c r="P1148" i="10"/>
  <c r="Q157" i="7"/>
  <c r="P1128" i="10"/>
  <c r="Q91" i="7"/>
  <c r="P1062" i="10"/>
  <c r="Q85" i="7"/>
  <c r="P1056" i="10"/>
  <c r="Q75" i="7"/>
  <c r="P1046" i="10"/>
  <c r="Q69" i="7"/>
  <c r="P1040" i="10"/>
  <c r="Q946" i="7"/>
  <c r="P1917" i="10"/>
  <c r="Q894" i="7"/>
  <c r="P1865" i="10"/>
  <c r="Q884" i="7"/>
  <c r="P1855" i="10"/>
  <c r="Q864" i="7"/>
  <c r="P1835" i="10"/>
  <c r="Q998" i="7"/>
  <c r="P1969" i="10"/>
  <c r="Q976" i="7"/>
  <c r="P1947" i="10"/>
  <c r="Q965" i="7"/>
  <c r="P1936" i="10"/>
  <c r="Q956" i="7"/>
  <c r="P1927" i="10"/>
  <c r="Q951" i="7"/>
  <c r="P1922" i="10"/>
  <c r="Q922" i="7"/>
  <c r="P1893" i="10"/>
  <c r="Q913" i="7"/>
  <c r="P1884" i="10"/>
  <c r="Q911" i="7"/>
  <c r="P1882" i="10"/>
  <c r="Q901" i="7"/>
  <c r="P1872" i="10"/>
  <c r="Q885" i="7"/>
  <c r="P1856" i="10"/>
  <c r="Q865" i="7"/>
  <c r="P1836" i="10"/>
  <c r="Q862" i="7"/>
  <c r="P1833" i="10"/>
  <c r="Q830" i="7"/>
  <c r="P1801" i="10"/>
  <c r="Q826" i="7"/>
  <c r="P1797" i="10"/>
  <c r="Q739" i="7"/>
  <c r="P1710" i="10"/>
  <c r="Q731" i="7"/>
  <c r="P1702" i="10"/>
  <c r="Q723" i="7"/>
  <c r="P1694" i="10"/>
  <c r="Q719" i="7"/>
  <c r="P1690" i="10"/>
  <c r="Q710" i="7"/>
  <c r="P1681" i="10"/>
  <c r="Q707" i="7"/>
  <c r="P1678" i="10"/>
  <c r="Q696" i="7"/>
  <c r="P1667" i="10"/>
  <c r="Q695" i="7"/>
  <c r="P1666" i="10"/>
  <c r="Q675" i="7"/>
  <c r="P1646" i="10"/>
  <c r="Q658" i="7"/>
  <c r="P1629" i="10"/>
  <c r="Q637" i="7"/>
  <c r="P1608" i="10"/>
  <c r="Q629" i="7"/>
  <c r="P1600" i="10"/>
  <c r="Q621" i="7"/>
  <c r="P1592" i="10"/>
  <c r="Q613" i="7"/>
  <c r="P1584" i="10"/>
  <c r="Q605" i="7"/>
  <c r="P1576" i="10"/>
  <c r="Q597" i="7"/>
  <c r="P1568" i="10"/>
  <c r="Q589" i="7"/>
  <c r="P1560" i="10"/>
  <c r="Q581" i="7"/>
  <c r="P1552" i="10"/>
  <c r="Q573" i="7"/>
  <c r="P1544" i="10"/>
  <c r="Q565" i="7"/>
  <c r="P1536" i="10"/>
  <c r="Q557" i="7"/>
  <c r="P1528" i="10"/>
  <c r="Q549" i="7"/>
  <c r="P1520" i="10"/>
  <c r="Q521" i="7"/>
  <c r="P1492" i="10"/>
  <c r="Q511" i="7"/>
  <c r="P1482" i="10"/>
  <c r="Q498" i="7"/>
  <c r="P1469" i="10"/>
  <c r="Q487" i="7"/>
  <c r="P1458" i="10"/>
  <c r="Q464" i="7"/>
  <c r="P1435" i="10"/>
  <c r="Q452" i="7"/>
  <c r="P1423" i="10"/>
  <c r="Q441" i="7"/>
  <c r="P1412" i="10"/>
  <c r="Q397" i="7"/>
  <c r="P1368" i="10"/>
  <c r="Q391" i="7"/>
  <c r="P1362" i="10"/>
  <c r="Q380" i="7"/>
  <c r="P1351" i="10"/>
  <c r="Q352" i="7"/>
  <c r="P1323" i="10"/>
  <c r="Q318" i="7"/>
  <c r="P1289" i="10"/>
  <c r="Q315" i="7"/>
  <c r="P1286" i="10"/>
  <c r="Q308" i="7"/>
  <c r="P1279" i="10"/>
  <c r="Q294" i="7"/>
  <c r="P1265" i="10"/>
  <c r="Q269" i="7"/>
  <c r="P1240" i="10"/>
  <c r="Q262" i="7"/>
  <c r="P1233" i="10"/>
  <c r="Q253" i="7"/>
  <c r="P1224" i="10"/>
  <c r="Q251" i="7"/>
  <c r="P1222" i="10"/>
  <c r="Q248" i="7"/>
  <c r="P1219" i="10"/>
  <c r="Q230" i="7"/>
  <c r="P1201" i="10"/>
  <c r="Q215" i="7"/>
  <c r="P1186" i="10"/>
  <c r="Q201" i="7"/>
  <c r="P1172" i="10"/>
  <c r="Q196" i="7"/>
  <c r="P1167" i="10"/>
  <c r="Q148" i="7"/>
  <c r="P1119" i="10"/>
  <c r="Q129" i="7"/>
  <c r="P1100" i="10"/>
  <c r="Q115" i="7"/>
  <c r="P1086" i="10"/>
  <c r="Q86" i="7"/>
  <c r="P1057" i="10"/>
  <c r="Q72" i="7"/>
  <c r="P1043" i="10"/>
  <c r="Q64" i="7"/>
  <c r="P1035" i="10"/>
  <c r="Q987" i="7"/>
  <c r="P1958" i="10"/>
  <c r="Q974" i="7"/>
  <c r="P1945" i="10"/>
  <c r="Q952" i="7"/>
  <c r="P1923" i="10"/>
  <c r="Q929" i="7"/>
  <c r="P1900" i="10"/>
  <c r="Q893" i="7"/>
  <c r="P1864" i="10"/>
  <c r="Q991" i="7"/>
  <c r="P1962" i="10"/>
  <c r="Q942" i="7"/>
  <c r="P1913" i="10"/>
  <c r="Q926" i="7"/>
  <c r="P1897" i="10"/>
  <c r="Q874" i="7"/>
  <c r="P1845" i="10"/>
  <c r="Q871" i="7"/>
  <c r="P1842" i="10"/>
  <c r="Q859" i="7"/>
  <c r="P1830" i="10"/>
  <c r="Q857" i="7"/>
  <c r="P1828" i="10"/>
  <c r="Q844" i="7"/>
  <c r="P1815" i="10"/>
  <c r="Q832" i="7"/>
  <c r="P1803" i="10"/>
  <c r="Q807" i="7"/>
  <c r="P1778" i="10"/>
  <c r="Q806" i="7"/>
  <c r="P1777" i="10"/>
  <c r="Q791" i="7"/>
  <c r="P1762" i="10"/>
  <c r="Q784" i="7"/>
  <c r="P1755" i="10"/>
  <c r="Q776" i="7"/>
  <c r="P1747" i="10"/>
  <c r="Q774" i="7"/>
  <c r="P1745" i="10"/>
  <c r="Q767" i="7"/>
  <c r="P1738" i="10"/>
  <c r="Q716" i="7"/>
  <c r="P1687" i="10"/>
  <c r="Q697" i="7"/>
  <c r="P1668" i="10"/>
  <c r="Q667" i="7"/>
  <c r="P1638" i="10"/>
  <c r="Q655" i="7"/>
  <c r="P1626" i="10"/>
  <c r="Q643" i="7"/>
  <c r="P1614" i="10"/>
  <c r="Q630" i="7"/>
  <c r="P1601" i="10"/>
  <c r="Q622" i="7"/>
  <c r="P1593" i="10"/>
  <c r="Q614" i="7"/>
  <c r="P1585" i="10"/>
  <c r="Q606" i="7"/>
  <c r="P1577" i="10"/>
  <c r="Q598" i="7"/>
  <c r="P1569" i="10"/>
  <c r="Q590" i="7"/>
  <c r="P1561" i="10"/>
  <c r="Q582" i="7"/>
  <c r="P1553" i="10"/>
  <c r="Q574" i="7"/>
  <c r="P1545" i="10"/>
  <c r="Q566" i="7"/>
  <c r="P1537" i="10"/>
  <c r="Q558" i="7"/>
  <c r="P1529" i="10"/>
  <c r="Q550" i="7"/>
  <c r="P1521" i="10"/>
  <c r="Q542" i="7"/>
  <c r="P1513" i="10"/>
  <c r="Q530" i="7"/>
  <c r="P1501" i="10"/>
  <c r="Q516" i="7"/>
  <c r="P1487" i="10"/>
  <c r="Q460" i="7"/>
  <c r="P1431" i="10"/>
  <c r="Q447" i="7"/>
  <c r="P1418" i="10"/>
  <c r="Q442" i="7"/>
  <c r="P1413" i="10"/>
  <c r="Q414" i="7"/>
  <c r="P1385" i="10"/>
  <c r="Q409" i="7"/>
  <c r="P1380" i="10"/>
  <c r="Q388" i="7"/>
  <c r="P1359" i="10"/>
  <c r="Q387" i="7"/>
  <c r="P1358" i="10"/>
  <c r="Q372" i="7"/>
  <c r="P1343" i="10"/>
  <c r="Q353" i="7"/>
  <c r="P1324" i="10"/>
  <c r="Q343" i="7"/>
  <c r="P1314" i="10"/>
  <c r="Q328" i="7"/>
  <c r="P1299" i="10"/>
  <c r="Q313" i="7"/>
  <c r="P1284" i="10"/>
  <c r="Q295" i="7"/>
  <c r="P1266" i="10"/>
  <c r="Q292" i="7"/>
  <c r="P1263" i="10"/>
  <c r="Q281" i="7"/>
  <c r="P1252" i="10"/>
  <c r="Q274" i="7"/>
  <c r="P1245" i="10"/>
  <c r="Q258" i="7"/>
  <c r="P1229" i="10"/>
  <c r="Q247" i="7"/>
  <c r="P1218" i="10"/>
  <c r="Q244" i="7"/>
  <c r="P1215" i="10"/>
  <c r="Q228" i="7"/>
  <c r="P1199" i="10"/>
  <c r="Q221" i="7"/>
  <c r="P1192" i="10"/>
  <c r="Q219" i="7"/>
  <c r="P1190" i="10"/>
  <c r="Q167" i="7"/>
  <c r="P1138" i="10"/>
  <c r="Q145" i="7"/>
  <c r="P1116" i="10"/>
  <c r="Q92" i="7"/>
  <c r="P1063" i="10"/>
  <c r="Q74" i="7"/>
  <c r="P1045" i="10"/>
  <c r="Q960" i="7"/>
  <c r="P1931" i="10"/>
  <c r="Q920" i="7"/>
  <c r="P1891" i="10"/>
  <c r="Q877" i="7"/>
  <c r="P1848" i="10"/>
  <c r="Q813" i="7"/>
  <c r="P1784" i="10"/>
  <c r="Q753" i="7"/>
  <c r="P1724" i="10"/>
  <c r="Q715" i="7"/>
  <c r="P1686" i="10"/>
  <c r="Q669" i="7"/>
  <c r="P1640" i="10"/>
  <c r="Q476" i="7"/>
  <c r="P1447" i="10"/>
  <c r="Q432" i="7"/>
  <c r="P1403" i="10"/>
  <c r="Q370" i="7"/>
  <c r="P1341" i="10"/>
  <c r="Q272" i="7"/>
  <c r="P1243" i="10"/>
  <c r="Q259" i="7"/>
  <c r="P1230" i="10"/>
  <c r="Q214" i="7"/>
  <c r="P1185" i="10"/>
  <c r="Q206" i="7"/>
  <c r="P1177" i="10"/>
  <c r="Q197" i="7"/>
  <c r="P1168" i="10"/>
  <c r="Q158" i="7"/>
  <c r="P1129" i="10"/>
  <c r="Q150" i="7"/>
  <c r="P1121" i="10"/>
  <c r="Q243" i="7"/>
  <c r="P1214" i="10"/>
  <c r="Q742" i="7"/>
  <c r="P1713" i="10"/>
  <c r="Q619" i="7"/>
  <c r="P1590" i="10"/>
  <c r="Q603" i="7"/>
  <c r="P1574" i="10"/>
  <c r="Q587" i="7"/>
  <c r="P1558" i="10"/>
  <c r="Q571" i="7"/>
  <c r="P1542" i="10"/>
  <c r="Q555" i="7"/>
  <c r="P1526" i="10"/>
  <c r="Q477" i="7"/>
  <c r="P1448" i="10"/>
  <c r="Q288" i="7"/>
  <c r="P1259" i="10"/>
  <c r="Q275" i="7"/>
  <c r="P1246" i="10"/>
  <c r="Q207" i="7"/>
  <c r="P1178" i="10"/>
  <c r="Q130" i="7"/>
  <c r="P1101" i="10"/>
  <c r="Q512" i="7"/>
  <c r="P1483" i="10"/>
  <c r="Q341" i="7"/>
  <c r="P1312" i="10"/>
  <c r="Q717" i="7"/>
  <c r="P1688" i="10"/>
  <c r="Q660" i="7"/>
  <c r="P1631" i="10"/>
  <c r="Q650" i="7"/>
  <c r="P1621" i="10"/>
  <c r="Q401" i="7"/>
  <c r="P1372" i="10"/>
  <c r="Q183" i="7"/>
  <c r="P1154" i="10"/>
  <c r="Q94" i="7"/>
  <c r="P1065" i="10"/>
  <c r="Q32" i="7"/>
  <c r="P1003" i="10"/>
  <c r="Q357" i="7"/>
  <c r="P1328" i="10"/>
  <c r="Q730" i="7"/>
  <c r="P1701" i="10"/>
  <c r="Q631" i="7"/>
  <c r="P1602" i="10"/>
  <c r="Q615" i="7"/>
  <c r="P1586" i="10"/>
  <c r="Q599" i="7"/>
  <c r="P1570" i="10"/>
  <c r="Q583" i="7"/>
  <c r="P1554" i="10"/>
  <c r="Q567" i="7"/>
  <c r="P1538" i="10"/>
  <c r="Q551" i="7"/>
  <c r="P1522" i="10"/>
  <c r="Q492" i="7"/>
  <c r="P1463" i="10"/>
  <c r="Q484" i="7"/>
  <c r="P1455" i="10"/>
  <c r="Q989" i="7"/>
  <c r="P1960" i="10"/>
  <c r="Q964" i="7"/>
  <c r="P1935" i="10"/>
  <c r="Q940" i="7"/>
  <c r="P1911" i="10"/>
  <c r="Q924" i="7"/>
  <c r="P1895" i="10"/>
  <c r="Q907" i="7"/>
  <c r="P1878" i="10"/>
  <c r="Q879" i="7"/>
  <c r="P1850" i="10"/>
  <c r="Q868" i="7"/>
  <c r="P1839" i="10"/>
  <c r="Q818" i="7"/>
  <c r="P1789" i="10"/>
  <c r="Q815" i="7"/>
  <c r="P1786" i="10"/>
  <c r="Q810" i="7"/>
  <c r="P1781" i="10"/>
  <c r="Q794" i="7"/>
  <c r="P1765" i="10"/>
  <c r="Q788" i="7"/>
  <c r="P1759" i="10"/>
  <c r="Q771" i="7"/>
  <c r="P1742" i="10"/>
  <c r="Q748" i="7"/>
  <c r="P1719" i="10"/>
  <c r="Q737" i="7"/>
  <c r="P1708" i="10"/>
  <c r="Q725" i="7"/>
  <c r="P1696" i="10"/>
  <c r="Q668" i="7"/>
  <c r="P1639" i="10"/>
  <c r="Q666" i="7"/>
  <c r="P1637" i="10"/>
  <c r="Q653" i="7"/>
  <c r="P1624" i="10"/>
  <c r="Q648" i="7"/>
  <c r="P1619" i="10"/>
  <c r="Q632" i="7"/>
  <c r="P1603" i="10"/>
  <c r="Q616" i="7"/>
  <c r="P1587" i="10"/>
  <c r="Q600" i="7"/>
  <c r="P1571" i="10"/>
  <c r="Q584" i="7"/>
  <c r="P1555" i="10"/>
  <c r="Q568" i="7"/>
  <c r="P1539" i="10"/>
  <c r="Q552" i="7"/>
  <c r="P1523" i="10"/>
  <c r="Q538" i="7"/>
  <c r="P1509" i="10"/>
  <c r="Q534" i="7"/>
  <c r="P1505" i="10"/>
  <c r="Q494" i="7"/>
  <c r="P1465" i="10"/>
  <c r="Q479" i="7"/>
  <c r="P1450" i="10"/>
  <c r="Q471" i="7"/>
  <c r="P1442" i="10"/>
  <c r="Q450" i="7"/>
  <c r="P1421" i="10"/>
  <c r="Q449" i="7"/>
  <c r="P1420" i="10"/>
  <c r="Q428" i="7"/>
  <c r="P1399" i="10"/>
  <c r="Q407" i="7"/>
  <c r="P1378" i="10"/>
  <c r="Q337" i="7"/>
  <c r="P1308" i="10"/>
  <c r="Q321" i="7"/>
  <c r="P1292" i="10"/>
  <c r="Q305" i="7"/>
  <c r="P1276" i="10"/>
  <c r="Q299" i="7"/>
  <c r="P1270" i="10"/>
  <c r="Q284" i="7"/>
  <c r="P1255" i="10"/>
  <c r="Q268" i="7"/>
  <c r="P1239" i="10"/>
  <c r="Q226" i="7"/>
  <c r="P1197" i="10"/>
  <c r="Q210" i="7"/>
  <c r="P1181" i="10"/>
  <c r="Q208" i="7"/>
  <c r="P1179" i="10"/>
  <c r="Q205" i="7"/>
  <c r="P1176" i="10"/>
  <c r="Q195" i="7"/>
  <c r="P1166" i="10"/>
  <c r="Q190" i="7"/>
  <c r="P1161" i="10"/>
  <c r="Q184" i="7"/>
  <c r="P1155" i="10"/>
  <c r="Q181" i="7"/>
  <c r="P1152" i="10"/>
  <c r="Q175" i="7"/>
  <c r="P1146" i="10"/>
  <c r="Q171" i="7"/>
  <c r="P1142" i="10"/>
  <c r="Q169" i="7"/>
  <c r="P1140" i="10"/>
  <c r="Q146" i="7"/>
  <c r="P1117" i="10"/>
  <c r="Q132" i="7"/>
  <c r="P1103" i="10"/>
  <c r="Q113" i="7"/>
  <c r="P1084" i="10"/>
  <c r="Q99" i="7"/>
  <c r="P1070" i="10"/>
  <c r="Q82" i="7"/>
  <c r="P1053" i="10"/>
  <c r="Q66" i="7"/>
  <c r="P1037" i="10"/>
  <c r="Q63" i="7"/>
  <c r="P1034" i="10"/>
  <c r="Q983" i="7"/>
  <c r="P1954" i="10"/>
  <c r="Q985" i="7"/>
  <c r="P1956" i="10"/>
  <c r="Q982" i="7"/>
  <c r="P1953" i="10"/>
  <c r="Q953" i="7"/>
  <c r="P1924" i="10"/>
  <c r="Q944" i="7"/>
  <c r="P1915" i="10"/>
  <c r="Q938" i="7"/>
  <c r="P1909" i="10"/>
  <c r="Q921" i="7"/>
  <c r="P1892" i="10"/>
  <c r="Q919" i="7"/>
  <c r="P1890" i="10"/>
  <c r="Q902" i="7"/>
  <c r="P1873" i="10"/>
  <c r="Q886" i="7"/>
  <c r="P1857" i="10"/>
  <c r="Q855" i="7"/>
  <c r="P1826" i="10"/>
  <c r="Q853" i="7"/>
  <c r="P1824" i="10"/>
  <c r="Q839" i="7"/>
  <c r="P1810" i="10"/>
  <c r="Q819" i="7"/>
  <c r="P1790" i="10"/>
  <c r="Q811" i="7"/>
  <c r="P1782" i="10"/>
  <c r="Q797" i="7"/>
  <c r="P1768" i="10"/>
  <c r="Q773" i="7"/>
  <c r="P1744" i="10"/>
  <c r="Q757" i="7"/>
  <c r="P1728" i="10"/>
  <c r="Q727" i="7"/>
  <c r="P1698" i="10"/>
  <c r="Q705" i="7"/>
  <c r="P1676" i="10"/>
  <c r="Q702" i="7"/>
  <c r="P1673" i="10"/>
  <c r="Q691" i="7"/>
  <c r="P1662" i="10"/>
  <c r="Q676" i="7"/>
  <c r="P1647" i="10"/>
  <c r="Q673" i="7"/>
  <c r="P1644" i="10"/>
  <c r="Q671" i="7"/>
  <c r="P1642" i="10"/>
  <c r="Q652" i="7"/>
  <c r="P1623" i="10"/>
  <c r="Q644" i="7"/>
  <c r="P1615" i="10"/>
  <c r="Q641" i="7"/>
  <c r="P1612" i="10"/>
  <c r="Q545" i="7"/>
  <c r="P1516" i="10"/>
  <c r="Q518" i="7"/>
  <c r="P1489" i="10"/>
  <c r="Q504" i="7"/>
  <c r="P1475" i="10"/>
  <c r="Q445" i="7"/>
  <c r="P1416" i="10"/>
  <c r="Q422" i="7"/>
  <c r="P1393" i="10"/>
  <c r="Q399" i="7"/>
  <c r="P1370" i="10"/>
  <c r="Q379" i="7"/>
  <c r="P1350" i="10"/>
  <c r="Q368" i="7"/>
  <c r="P1339" i="10"/>
  <c r="Q349" i="7"/>
  <c r="P1320" i="10"/>
  <c r="Q332" i="7"/>
  <c r="P1303" i="10"/>
  <c r="Q309" i="7"/>
  <c r="P1280" i="10"/>
  <c r="Q296" i="7"/>
  <c r="P1267" i="10"/>
  <c r="Q237" i="7"/>
  <c r="P1208" i="10"/>
  <c r="Q225" i="7"/>
  <c r="P1196" i="10"/>
  <c r="Q224" i="7"/>
  <c r="P1195" i="10"/>
  <c r="Q203" i="7"/>
  <c r="P1174" i="10"/>
  <c r="Q144" i="7"/>
  <c r="P1115" i="10"/>
  <c r="Q121" i="7"/>
  <c r="P1092" i="10"/>
  <c r="Q118" i="7"/>
  <c r="P1089" i="10"/>
  <c r="Q95" i="7"/>
  <c r="P1066" i="10"/>
  <c r="Q73" i="7"/>
  <c r="P1044" i="10"/>
  <c r="Q65" i="7"/>
  <c r="P1036" i="10"/>
  <c r="Q988" i="7"/>
  <c r="P1959" i="10"/>
  <c r="Q945" i="7"/>
  <c r="P1916" i="10"/>
  <c r="Q943" i="7"/>
  <c r="P1914" i="10"/>
  <c r="Q905" i="7"/>
  <c r="P1876" i="10"/>
  <c r="Q875" i="7"/>
  <c r="P1846" i="10"/>
  <c r="Q867" i="7"/>
  <c r="P1838" i="10"/>
  <c r="Q845" i="7"/>
  <c r="P1816" i="10"/>
  <c r="Q821" i="7"/>
  <c r="P1792" i="10"/>
  <c r="Q814" i="7"/>
  <c r="P1785" i="10"/>
  <c r="Q979" i="7"/>
  <c r="P1950" i="10"/>
  <c r="Q967" i="7"/>
  <c r="P1938" i="10"/>
  <c r="Q966" i="7"/>
  <c r="P1937" i="10"/>
  <c r="Q925" i="7"/>
  <c r="P1896" i="10"/>
  <c r="Q923" i="7"/>
  <c r="P1894" i="10"/>
  <c r="Q896" i="7"/>
  <c r="P1867" i="10"/>
  <c r="Q889" i="7"/>
  <c r="P1860" i="10"/>
  <c r="Q880" i="7"/>
  <c r="P1851" i="10"/>
  <c r="Q873" i="7"/>
  <c r="P1844" i="10"/>
  <c r="Q860" i="7"/>
  <c r="P1831" i="10"/>
  <c r="Q824" i="7"/>
  <c r="P1795" i="10"/>
  <c r="Q808" i="7"/>
  <c r="P1779" i="10"/>
  <c r="Q782" i="7"/>
  <c r="P1753" i="10"/>
  <c r="Q768" i="7"/>
  <c r="P1739" i="10"/>
  <c r="Q766" i="7"/>
  <c r="P1737" i="10"/>
  <c r="Q759" i="7"/>
  <c r="P1730" i="10"/>
  <c r="Q747" i="7"/>
  <c r="P1718" i="10"/>
  <c r="Q744" i="7"/>
  <c r="P1715" i="10"/>
  <c r="Q736" i="7"/>
  <c r="P1707" i="10"/>
  <c r="Q728" i="7"/>
  <c r="P1699" i="10"/>
  <c r="Q724" i="7"/>
  <c r="P1695" i="10"/>
  <c r="Q665" i="7"/>
  <c r="P1636" i="10"/>
  <c r="Q662" i="7"/>
  <c r="P1633" i="10"/>
  <c r="Q656" i="7"/>
  <c r="P1627" i="10"/>
  <c r="Q517" i="7"/>
  <c r="P1488" i="10"/>
  <c r="Q507" i="7"/>
  <c r="P1478" i="10"/>
  <c r="Q496" i="7"/>
  <c r="P1467" i="10"/>
  <c r="Q480" i="7"/>
  <c r="P1451" i="10"/>
  <c r="Q468" i="7"/>
  <c r="P1439" i="10"/>
  <c r="Q457" i="7"/>
  <c r="P1428" i="10"/>
  <c r="Q435" i="7"/>
  <c r="P1406" i="10"/>
  <c r="Q400" i="7"/>
  <c r="P1371" i="10"/>
  <c r="Q381" i="7"/>
  <c r="P1352" i="10"/>
  <c r="Q369" i="7"/>
  <c r="P1340" i="10"/>
  <c r="Q359" i="7"/>
  <c r="P1330" i="10"/>
  <c r="Q350" i="7"/>
  <c r="P1321" i="10"/>
  <c r="Q329" i="7"/>
  <c r="P1300" i="10"/>
  <c r="Q323" i="7"/>
  <c r="P1294" i="10"/>
  <c r="Q293" i="7"/>
  <c r="P1264" i="10"/>
  <c r="Q279" i="7"/>
  <c r="P1250" i="10"/>
  <c r="Q265" i="7"/>
  <c r="P1236" i="10"/>
  <c r="Q233" i="7"/>
  <c r="P1204" i="10"/>
  <c r="Q229" i="7"/>
  <c r="P1200" i="10"/>
  <c r="Q199" i="7"/>
  <c r="P1170" i="10"/>
  <c r="Q185" i="7"/>
  <c r="P1156" i="10"/>
  <c r="Q180" i="7"/>
  <c r="P1151" i="10"/>
  <c r="Q164" i="7"/>
  <c r="P1135" i="10"/>
  <c r="Q143" i="7"/>
  <c r="P1114" i="10"/>
  <c r="Q131" i="7"/>
  <c r="P1102" i="10"/>
  <c r="Q100" i="7"/>
  <c r="P1071" i="10"/>
  <c r="Q93" i="7"/>
  <c r="P1064" i="10"/>
  <c r="Q83" i="7"/>
  <c r="P1054" i="10"/>
  <c r="Q975" i="7"/>
  <c r="P1946" i="10"/>
  <c r="Q848" i="7"/>
  <c r="P1819" i="10"/>
  <c r="Q833" i="7"/>
  <c r="P1804" i="10"/>
  <c r="Q809" i="7"/>
  <c r="P1780" i="10"/>
  <c r="Q703" i="7"/>
  <c r="P1674" i="10"/>
  <c r="Q526" i="7"/>
  <c r="P1497" i="10"/>
  <c r="Q513" i="7"/>
  <c r="P1484" i="10"/>
  <c r="Q473" i="7"/>
  <c r="P1444" i="10"/>
  <c r="Q463" i="7"/>
  <c r="P1434" i="10"/>
  <c r="Q458" i="7"/>
  <c r="P1429" i="10"/>
  <c r="Q398" i="7"/>
  <c r="P1369" i="10"/>
  <c r="Q390" i="7"/>
  <c r="P1361" i="10"/>
  <c r="Q310" i="7"/>
  <c r="P1281" i="10"/>
  <c r="Q291" i="7"/>
  <c r="P1262" i="10"/>
  <c r="Q200" i="7"/>
  <c r="P1171" i="10"/>
  <c r="Q156" i="7"/>
  <c r="P1127" i="10"/>
  <c r="Q101" i="7"/>
  <c r="P1072" i="10"/>
  <c r="Q256" i="7"/>
  <c r="P1227" i="10"/>
  <c r="Q793" i="7"/>
  <c r="P1764" i="10"/>
  <c r="Q670" i="7"/>
  <c r="P1641" i="10"/>
  <c r="Q659" i="7"/>
  <c r="P1630" i="10"/>
  <c r="Q649" i="7"/>
  <c r="P1620" i="10"/>
  <c r="Q635" i="7"/>
  <c r="P1606" i="10"/>
  <c r="Q533" i="7"/>
  <c r="P1504" i="10"/>
  <c r="Q519" i="7"/>
  <c r="P1490" i="10"/>
  <c r="Q451" i="7"/>
  <c r="P1422" i="10"/>
  <c r="Q434" i="7"/>
  <c r="P1405" i="10"/>
  <c r="Q360" i="7"/>
  <c r="P1331" i="10"/>
  <c r="Q277" i="7"/>
  <c r="P1248" i="10"/>
  <c r="Q238" i="7"/>
  <c r="P1209" i="10"/>
  <c r="Q188" i="7"/>
  <c r="P1159" i="10"/>
  <c r="Q165" i="7"/>
  <c r="P1136" i="10"/>
  <c r="Q155" i="7"/>
  <c r="P1126" i="10"/>
  <c r="Q718" i="7"/>
  <c r="P1689" i="10"/>
  <c r="Q674" i="7"/>
  <c r="P1645" i="10"/>
  <c r="Q537" i="7"/>
  <c r="P1508" i="10"/>
  <c r="Q455" i="7"/>
  <c r="P1426" i="10"/>
  <c r="Q454" i="7"/>
  <c r="P1425" i="10"/>
  <c r="Q240" i="7"/>
  <c r="P1211" i="10"/>
  <c r="Q116" i="7"/>
  <c r="P1087" i="10"/>
  <c r="Q104" i="7"/>
  <c r="P1075" i="10"/>
  <c r="Q168" i="7"/>
  <c r="P1139" i="10"/>
  <c r="Q746" i="7"/>
  <c r="P1717" i="10"/>
  <c r="Q711" i="7"/>
  <c r="P1682" i="10"/>
  <c r="Q688" i="7"/>
  <c r="P1659" i="10"/>
  <c r="Q543" i="7"/>
  <c r="P1514" i="10"/>
  <c r="Q283" i="7"/>
  <c r="P1254" i="10"/>
  <c r="Q222" i="7"/>
  <c r="P1193" i="10"/>
  <c r="Q119" i="7"/>
  <c r="P1090" i="10"/>
  <c r="Q1000" i="7"/>
  <c r="P1971" i="10"/>
  <c r="Q978" i="7"/>
  <c r="P1949" i="10"/>
  <c r="Q959" i="7"/>
  <c r="P1930" i="10"/>
  <c r="Q958" i="7"/>
  <c r="P1929" i="10"/>
  <c r="Q950" i="7"/>
  <c r="P1921" i="10"/>
  <c r="Q909" i="7"/>
  <c r="P1880" i="10"/>
  <c r="Q895" i="7"/>
  <c r="P1866" i="10"/>
  <c r="Q851" i="7"/>
  <c r="P1822" i="10"/>
  <c r="Q849" i="7"/>
  <c r="P1820" i="10"/>
  <c r="Q843" i="7"/>
  <c r="P1814" i="10"/>
  <c r="Q841" i="7"/>
  <c r="P1812" i="10"/>
  <c r="Q803" i="7"/>
  <c r="P1774" i="10"/>
  <c r="Q802" i="7"/>
  <c r="P1773" i="10"/>
  <c r="Q780" i="7"/>
  <c r="P1751" i="10"/>
  <c r="Q772" i="7"/>
  <c r="P1743" i="10"/>
  <c r="Q770" i="7"/>
  <c r="P1741" i="10"/>
  <c r="Q763" i="7"/>
  <c r="P1734" i="10"/>
  <c r="Q733" i="7"/>
  <c r="P1704" i="10"/>
  <c r="Q721" i="7"/>
  <c r="P1692" i="10"/>
  <c r="Q693" i="7"/>
  <c r="P1664" i="10"/>
  <c r="Q686" i="7"/>
  <c r="P1657" i="10"/>
  <c r="Q677" i="7"/>
  <c r="P1648" i="10"/>
  <c r="Q654" i="7"/>
  <c r="P1625" i="10"/>
  <c r="Q628" i="7"/>
  <c r="P1599" i="10"/>
  <c r="Q612" i="7"/>
  <c r="P1583" i="10"/>
  <c r="Q596" i="7"/>
  <c r="P1567" i="10"/>
  <c r="Q580" i="7"/>
  <c r="P1551" i="10"/>
  <c r="Q564" i="7"/>
  <c r="P1535" i="10"/>
  <c r="Q548" i="7"/>
  <c r="P1519" i="10"/>
  <c r="Q524" i="7"/>
  <c r="P1495" i="10"/>
  <c r="Q508" i="7"/>
  <c r="P1479" i="10"/>
  <c r="Q495" i="7"/>
  <c r="P1466" i="10"/>
  <c r="Q474" i="7"/>
  <c r="P1445" i="10"/>
  <c r="Q459" i="7"/>
  <c r="P1430" i="10"/>
  <c r="Q440" i="7"/>
  <c r="P1411" i="10"/>
  <c r="Q420" i="7"/>
  <c r="P1391" i="10"/>
  <c r="Q415" i="7"/>
  <c r="P1386" i="10"/>
  <c r="Q396" i="7"/>
  <c r="P1367" i="10"/>
  <c r="Q395" i="7"/>
  <c r="P1366" i="10"/>
  <c r="Q386" i="7"/>
  <c r="P1357" i="10"/>
  <c r="Q385" i="7"/>
  <c r="P1356" i="10"/>
  <c r="Q377" i="7"/>
  <c r="P1348" i="10"/>
  <c r="Q367" i="7"/>
  <c r="P1338" i="10"/>
  <c r="Q361" i="7"/>
  <c r="P1332" i="10"/>
  <c r="Q351" i="7"/>
  <c r="P1322" i="10"/>
  <c r="Q345" i="7"/>
  <c r="P1316" i="10"/>
  <c r="Q331" i="7"/>
  <c r="P1302" i="10"/>
  <c r="Q326" i="7"/>
  <c r="P1297" i="10"/>
  <c r="Q285" i="7"/>
  <c r="P1256" i="10"/>
  <c r="Q273" i="7"/>
  <c r="P1244" i="10"/>
  <c r="Q257" i="7"/>
  <c r="P1228" i="10"/>
  <c r="Q250" i="7"/>
  <c r="P1221" i="10"/>
  <c r="Q241" i="7"/>
  <c r="P1212" i="10"/>
  <c r="Q234" i="7"/>
  <c r="P1205" i="10"/>
  <c r="Q166" i="7"/>
  <c r="P1137" i="10"/>
  <c r="Q135" i="7"/>
  <c r="P1106" i="10"/>
  <c r="Q128" i="7"/>
  <c r="P1099" i="10"/>
  <c r="Q120" i="7"/>
  <c r="P1091" i="10"/>
  <c r="Q105" i="7"/>
  <c r="P1076" i="10"/>
  <c r="Q102" i="7"/>
  <c r="P1073" i="10"/>
  <c r="Q60" i="7"/>
  <c r="P1031" i="10"/>
  <c r="Q44" i="7"/>
  <c r="P1015" i="10"/>
  <c r="Q973" i="7"/>
  <c r="P1944" i="10"/>
  <c r="Q962" i="7"/>
  <c r="P1933" i="10"/>
  <c r="Q878" i="7"/>
  <c r="P1849" i="10"/>
  <c r="Q823" i="7"/>
  <c r="P1794" i="10"/>
  <c r="Q993" i="7"/>
  <c r="P1964" i="10"/>
  <c r="Q971" i="7"/>
  <c r="P1942" i="10"/>
  <c r="Q970" i="7"/>
  <c r="P1941" i="10"/>
  <c r="Q957" i="7"/>
  <c r="P1928" i="10"/>
  <c r="Q899" i="7"/>
  <c r="P1870" i="10"/>
  <c r="Q876" i="7"/>
  <c r="P1847" i="10"/>
  <c r="Q856" i="7"/>
  <c r="P1827" i="10"/>
  <c r="Q846" i="7"/>
  <c r="P1817" i="10"/>
  <c r="Q820" i="7"/>
  <c r="P1791" i="10"/>
  <c r="Q816" i="7"/>
  <c r="P1787" i="10"/>
  <c r="Q805" i="7"/>
  <c r="P1776" i="10"/>
  <c r="Q743" i="7"/>
  <c r="P1714" i="10"/>
  <c r="Q735" i="7"/>
  <c r="P1706" i="10"/>
  <c r="Q709" i="7"/>
  <c r="P1680" i="10"/>
  <c r="Q681" i="7"/>
  <c r="P1652" i="10"/>
  <c r="Q672" i="7"/>
  <c r="P1643" i="10"/>
  <c r="Q633" i="7"/>
  <c r="P1604" i="10"/>
  <c r="Q625" i="7"/>
  <c r="P1596" i="10"/>
  <c r="Q617" i="7"/>
  <c r="P1588" i="10"/>
  <c r="Q609" i="7"/>
  <c r="P1580" i="10"/>
  <c r="Q601" i="7"/>
  <c r="P1572" i="10"/>
  <c r="Q593" i="7"/>
  <c r="P1564" i="10"/>
  <c r="Q585" i="7"/>
  <c r="P1556" i="10"/>
  <c r="Q577" i="7"/>
  <c r="P1548" i="10"/>
  <c r="Q569" i="7"/>
  <c r="P1540" i="10"/>
  <c r="Q561" i="7"/>
  <c r="P1532" i="10"/>
  <c r="Q553" i="7"/>
  <c r="P1524" i="10"/>
  <c r="Q527" i="7"/>
  <c r="P1498" i="10"/>
  <c r="Q505" i="7"/>
  <c r="P1476" i="10"/>
  <c r="Q483" i="7"/>
  <c r="P1454" i="10"/>
  <c r="Q466" i="7"/>
  <c r="P1437" i="10"/>
  <c r="Q465" i="7"/>
  <c r="P1436" i="10"/>
  <c r="Q456" i="7"/>
  <c r="P1427" i="10"/>
  <c r="Q437" i="7"/>
  <c r="P1408" i="10"/>
  <c r="Q430" i="7"/>
  <c r="P1401" i="10"/>
  <c r="Q423" i="7"/>
  <c r="P1394" i="10"/>
  <c r="Q418" i="7"/>
  <c r="P1389" i="10"/>
  <c r="Q410" i="7"/>
  <c r="P1381" i="10"/>
  <c r="Q365" i="7"/>
  <c r="P1336" i="10"/>
  <c r="Q355" i="7"/>
  <c r="P1326" i="10"/>
  <c r="Q346" i="7"/>
  <c r="P1317" i="10"/>
  <c r="Q333" i="7"/>
  <c r="P1304" i="10"/>
  <c r="Q327" i="7"/>
  <c r="P1298" i="10"/>
  <c r="Q322" i="7"/>
  <c r="P1293" i="10"/>
  <c r="Q297" i="7"/>
  <c r="P1268" i="10"/>
  <c r="Q267" i="7"/>
  <c r="P1238" i="10"/>
  <c r="Q264" i="7"/>
  <c r="P1235" i="10"/>
  <c r="Q246" i="7"/>
  <c r="P1217" i="10"/>
  <c r="Q235" i="7"/>
  <c r="P1206" i="10"/>
  <c r="Q232" i="7"/>
  <c r="P1203" i="10"/>
  <c r="Q227" i="7"/>
  <c r="P1198" i="10"/>
  <c r="Q220" i="7"/>
  <c r="P1191" i="10"/>
  <c r="Q202" i="7"/>
  <c r="P1173" i="10"/>
  <c r="Q194" i="7"/>
  <c r="P1165" i="10"/>
  <c r="Q192" i="7"/>
  <c r="P1163" i="10"/>
  <c r="Q189" i="7"/>
  <c r="P1160" i="10"/>
  <c r="Q182" i="7"/>
  <c r="P1153" i="10"/>
  <c r="Q173" i="7"/>
  <c r="P1144" i="10"/>
  <c r="Q162" i="7"/>
  <c r="P1133" i="10"/>
  <c r="Q136" i="7"/>
  <c r="P1107" i="10"/>
  <c r="Q133" i="7"/>
  <c r="P1104" i="10"/>
  <c r="Q127" i="7"/>
  <c r="P1098" i="10"/>
  <c r="Q126" i="7"/>
  <c r="P1097" i="10"/>
  <c r="Q124" i="7"/>
  <c r="P1095" i="10"/>
  <c r="Q123" i="7"/>
  <c r="P1094" i="10"/>
  <c r="Q122" i="7"/>
  <c r="P1093" i="10"/>
  <c r="Q109" i="7"/>
  <c r="P1080" i="10"/>
  <c r="Q98" i="7"/>
  <c r="P1069" i="10"/>
  <c r="Q88" i="7"/>
  <c r="P1059" i="10"/>
  <c r="Q79" i="7"/>
  <c r="P1050" i="10"/>
  <c r="Q70" i="7"/>
  <c r="P1041" i="10"/>
  <c r="Q968" i="7"/>
  <c r="P1939" i="10"/>
  <c r="Q912" i="7"/>
  <c r="P1883" i="10"/>
  <c r="Q842" i="7"/>
  <c r="P1813" i="10"/>
  <c r="Q995" i="7"/>
  <c r="P1966" i="10"/>
  <c r="Q980" i="7"/>
  <c r="P1951" i="10"/>
  <c r="Q972" i="7"/>
  <c r="P1943" i="10"/>
  <c r="Q941" i="7"/>
  <c r="P1912" i="10"/>
  <c r="Q939" i="7"/>
  <c r="P1910" i="10"/>
  <c r="Q916" i="7"/>
  <c r="P1887" i="10"/>
  <c r="Q908" i="7"/>
  <c r="P1879" i="10"/>
  <c r="Q890" i="7"/>
  <c r="P1861" i="10"/>
  <c r="Q869" i="7"/>
  <c r="P1840" i="10"/>
  <c r="Q866" i="7"/>
  <c r="P1837" i="10"/>
  <c r="Q850" i="7"/>
  <c r="P1821" i="10"/>
  <c r="Q836" i="7"/>
  <c r="P1807" i="10"/>
  <c r="Q822" i="7"/>
  <c r="P1793" i="10"/>
  <c r="Q800" i="7"/>
  <c r="P1771" i="10"/>
  <c r="Q798" i="7"/>
  <c r="P1769" i="10"/>
  <c r="Q783" i="7"/>
  <c r="P1754" i="10"/>
  <c r="Q760" i="7"/>
  <c r="P1731" i="10"/>
  <c r="Q758" i="7"/>
  <c r="P1729" i="10"/>
  <c r="Q751" i="7"/>
  <c r="P1722" i="10"/>
  <c r="Q720" i="7"/>
  <c r="P1691" i="10"/>
  <c r="Q646" i="7"/>
  <c r="P1617" i="10"/>
  <c r="Q636" i="7"/>
  <c r="P1607" i="10"/>
  <c r="Q634" i="7"/>
  <c r="P1605" i="10"/>
  <c r="Q626" i="7"/>
  <c r="P1597" i="10"/>
  <c r="Q618" i="7"/>
  <c r="P1589" i="10"/>
  <c r="Q610" i="7"/>
  <c r="P1581" i="10"/>
  <c r="Q602" i="7"/>
  <c r="P1573" i="10"/>
  <c r="Q594" i="7"/>
  <c r="P1565" i="10"/>
  <c r="Q586" i="7"/>
  <c r="P1557" i="10"/>
  <c r="Q578" i="7"/>
  <c r="P1549" i="10"/>
  <c r="Q570" i="7"/>
  <c r="P1541" i="10"/>
  <c r="Q562" i="7"/>
  <c r="P1533" i="10"/>
  <c r="Q554" i="7"/>
  <c r="P1525" i="10"/>
  <c r="Q546" i="7"/>
  <c r="P1517" i="10"/>
  <c r="Q532" i="7"/>
  <c r="P1503" i="10"/>
  <c r="Q514" i="7"/>
  <c r="P1485" i="10"/>
  <c r="Q500" i="7"/>
  <c r="P1471" i="10"/>
  <c r="Q461" i="7"/>
  <c r="P1432" i="10"/>
  <c r="Q438" i="7"/>
  <c r="P1409" i="10"/>
  <c r="Q427" i="7"/>
  <c r="P1398" i="10"/>
  <c r="Q416" i="7"/>
  <c r="P1387" i="10"/>
  <c r="Q408" i="7"/>
  <c r="P1379" i="10"/>
  <c r="Q383" i="7"/>
  <c r="P1354" i="10"/>
  <c r="Q375" i="7"/>
  <c r="P1346" i="10"/>
  <c r="Q366" i="7"/>
  <c r="P1337" i="10"/>
  <c r="Q339" i="7"/>
  <c r="P1310" i="10"/>
  <c r="Q334" i="7"/>
  <c r="P1305" i="10"/>
  <c r="Q306" i="7"/>
  <c r="P1277" i="10"/>
  <c r="Q303" i="7"/>
  <c r="P1274" i="10"/>
  <c r="Q278" i="7"/>
  <c r="P1249" i="10"/>
  <c r="Q276" i="7"/>
  <c r="P1247" i="10"/>
  <c r="Q263" i="7"/>
  <c r="P1234" i="10"/>
  <c r="Q260" i="7"/>
  <c r="P1231" i="10"/>
  <c r="Q242" i="7"/>
  <c r="P1213" i="10"/>
  <c r="Q231" i="7"/>
  <c r="P1202" i="10"/>
  <c r="Q218" i="7"/>
  <c r="P1189" i="10"/>
  <c r="Q216" i="7"/>
  <c r="P1187" i="10"/>
  <c r="Q213" i="7"/>
  <c r="P1184" i="10"/>
  <c r="Q187" i="7"/>
  <c r="P1158" i="10"/>
  <c r="Q160" i="7"/>
  <c r="P1131" i="10"/>
  <c r="Q139" i="7"/>
  <c r="P1110" i="10"/>
  <c r="Q137" i="7"/>
  <c r="P1108" i="10"/>
  <c r="Q134" i="7"/>
  <c r="P1105" i="10"/>
  <c r="Q103" i="7"/>
  <c r="P1074" i="10"/>
  <c r="Q90" i="7"/>
  <c r="P1061" i="10"/>
  <c r="Q76" i="7"/>
  <c r="P1047" i="10"/>
  <c r="Q999" i="7"/>
  <c r="P1970" i="10"/>
  <c r="Q906" i="7"/>
  <c r="P1877" i="10"/>
  <c r="Q891" i="7"/>
  <c r="P1862" i="10"/>
  <c r="Q863" i="7"/>
  <c r="P1834" i="10"/>
  <c r="Q861" i="7"/>
  <c r="P1832" i="10"/>
  <c r="Q785" i="7"/>
  <c r="P1756" i="10"/>
  <c r="Q713" i="7"/>
  <c r="P1684" i="10"/>
  <c r="Q689" i="7"/>
  <c r="P1660" i="10"/>
  <c r="Q528" i="7"/>
  <c r="P1499" i="10"/>
  <c r="Q493" i="7"/>
  <c r="P1464" i="10"/>
  <c r="Q433" i="7"/>
  <c r="P1404" i="10"/>
  <c r="Q424" i="7"/>
  <c r="P1395" i="10"/>
  <c r="Q354" i="7"/>
  <c r="P1325" i="10"/>
  <c r="Q324" i="7"/>
  <c r="P1295" i="10"/>
  <c r="Q286" i="7"/>
  <c r="P1257" i="10"/>
  <c r="Q280" i="7"/>
  <c r="P1251" i="10"/>
  <c r="Q217" i="7"/>
  <c r="P1188" i="10"/>
  <c r="Q211" i="7"/>
  <c r="P1182" i="10"/>
  <c r="Q193" i="7"/>
  <c r="P1164" i="10"/>
  <c r="Q761" i="7"/>
  <c r="P1732" i="10"/>
  <c r="Q734" i="7"/>
  <c r="P1705" i="10"/>
  <c r="Q726" i="7"/>
  <c r="P1697" i="10"/>
  <c r="Q692" i="7"/>
  <c r="P1663" i="10"/>
  <c r="Q627" i="7"/>
  <c r="P1598" i="10"/>
  <c r="Q611" i="7"/>
  <c r="P1582" i="10"/>
  <c r="Q595" i="7"/>
  <c r="P1566" i="10"/>
  <c r="Q579" i="7"/>
  <c r="P1550" i="10"/>
  <c r="Q563" i="7"/>
  <c r="P1534" i="10"/>
  <c r="Q547" i="7"/>
  <c r="P1518" i="10"/>
  <c r="Q412" i="7"/>
  <c r="P1383" i="10"/>
  <c r="Q411" i="7"/>
  <c r="P1382" i="10"/>
  <c r="Q393" i="7"/>
  <c r="P1364" i="10"/>
  <c r="Q325" i="7"/>
  <c r="P1296" i="10"/>
  <c r="Q161" i="7"/>
  <c r="P1132" i="10"/>
  <c r="Q153" i="7"/>
  <c r="P1124" i="10"/>
  <c r="Q317" i="7"/>
  <c r="P1288" i="10"/>
  <c r="Q801" i="7"/>
  <c r="P1772" i="10"/>
  <c r="Q769" i="7"/>
  <c r="P1740" i="10"/>
  <c r="Q708" i="7"/>
  <c r="P1679" i="10"/>
  <c r="Q640" i="7"/>
  <c r="P1611" i="10"/>
  <c r="Q384" i="7"/>
  <c r="P1355" i="10"/>
  <c r="Q340" i="7"/>
  <c r="P1311" i="10"/>
  <c r="Q316" i="7"/>
  <c r="P1287" i="10"/>
  <c r="Q300" i="7"/>
  <c r="P1271" i="10"/>
  <c r="Q289" i="7"/>
  <c r="P1260" i="10"/>
  <c r="Q154" i="7"/>
  <c r="P1125" i="10"/>
  <c r="Q373" i="7"/>
  <c r="P1344" i="10"/>
  <c r="Q301" i="7"/>
  <c r="P1272" i="10"/>
  <c r="Q777" i="7"/>
  <c r="P1748" i="10"/>
  <c r="Q738" i="7"/>
  <c r="P1709" i="10"/>
  <c r="Q722" i="7"/>
  <c r="P1693" i="10"/>
  <c r="Q712" i="7"/>
  <c r="P1683" i="10"/>
  <c r="Q623" i="7"/>
  <c r="P1594" i="10"/>
  <c r="Q607" i="7"/>
  <c r="P1578" i="10"/>
  <c r="Q591" i="7"/>
  <c r="P1562" i="10"/>
  <c r="Q575" i="7"/>
  <c r="P1546" i="10"/>
  <c r="Q559" i="7"/>
  <c r="P1530" i="10"/>
  <c r="Q488" i="7"/>
  <c r="P1459" i="10"/>
  <c r="Q389" i="7"/>
  <c r="P1360" i="10"/>
  <c r="Q270" i="7"/>
  <c r="P1241" i="10"/>
  <c r="Q78" i="7"/>
  <c r="P1049" i="10"/>
  <c r="Q956" i="6"/>
  <c r="P942" i="10"/>
  <c r="Q944" i="6"/>
  <c r="P930" i="10"/>
  <c r="Q881" i="6"/>
  <c r="P867" i="10"/>
  <c r="Q826" i="6"/>
  <c r="P812" i="10"/>
  <c r="Q823" i="6"/>
  <c r="P809" i="10"/>
  <c r="Q783" i="6"/>
  <c r="P769" i="10"/>
  <c r="Q773" i="6"/>
  <c r="P759" i="10"/>
  <c r="Q743" i="6"/>
  <c r="P729" i="10"/>
  <c r="Q721" i="6"/>
  <c r="P707" i="10"/>
  <c r="Q681" i="6"/>
  <c r="P667" i="10"/>
  <c r="Q673" i="6"/>
  <c r="P659" i="10"/>
  <c r="Q963" i="6"/>
  <c r="P949" i="10"/>
  <c r="Q937" i="6"/>
  <c r="P923" i="10"/>
  <c r="Q907" i="6"/>
  <c r="P893" i="10"/>
  <c r="Q895" i="6"/>
  <c r="P881" i="10"/>
  <c r="Q877" i="6"/>
  <c r="P863" i="10"/>
  <c r="Q846" i="6"/>
  <c r="P832" i="10"/>
  <c r="Q843" i="6"/>
  <c r="P829" i="10"/>
  <c r="Q829" i="6"/>
  <c r="P815" i="10"/>
  <c r="Q819" i="6"/>
  <c r="P805" i="10"/>
  <c r="Q806" i="6"/>
  <c r="P792" i="10"/>
  <c r="Q795" i="6"/>
  <c r="P781" i="10"/>
  <c r="Q785" i="6"/>
  <c r="P771" i="10"/>
  <c r="Q774" i="6"/>
  <c r="P760" i="10"/>
  <c r="Q758" i="6"/>
  <c r="P744" i="10"/>
  <c r="Q755" i="6"/>
  <c r="P741" i="10"/>
  <c r="Q749" i="6"/>
  <c r="P735" i="10"/>
  <c r="Q745" i="6"/>
  <c r="P731" i="10"/>
  <c r="Q739" i="6"/>
  <c r="P725" i="10"/>
  <c r="Q715" i="6"/>
  <c r="P701" i="10"/>
  <c r="Q709" i="6"/>
  <c r="P695" i="10"/>
  <c r="Q669" i="6"/>
  <c r="P655" i="10"/>
  <c r="Q653" i="6"/>
  <c r="P639" i="10"/>
  <c r="Q638" i="6"/>
  <c r="P624" i="10"/>
  <c r="Q626" i="6"/>
  <c r="P612" i="10"/>
  <c r="Q998" i="6"/>
  <c r="P984" i="10"/>
  <c r="Q974" i="6"/>
  <c r="P960" i="10"/>
  <c r="Q964" i="6"/>
  <c r="P950" i="10"/>
  <c r="Q953" i="6"/>
  <c r="P939" i="10"/>
  <c r="Q928" i="6"/>
  <c r="P914" i="10"/>
  <c r="Q906" i="6"/>
  <c r="P892" i="10"/>
  <c r="Q873" i="6"/>
  <c r="P859" i="10"/>
  <c r="Q834" i="6"/>
  <c r="P820" i="10"/>
  <c r="Q831" i="6"/>
  <c r="P817" i="10"/>
  <c r="Q813" i="6"/>
  <c r="P799" i="10"/>
  <c r="Q802" i="6"/>
  <c r="P788" i="10"/>
  <c r="Q775" i="6"/>
  <c r="P761" i="10"/>
  <c r="Q762" i="6"/>
  <c r="P748" i="10"/>
  <c r="Q753" i="6"/>
  <c r="P739" i="10"/>
  <c r="Q735" i="6"/>
  <c r="P721" i="10"/>
  <c r="Q705" i="6"/>
  <c r="P691" i="10"/>
  <c r="Q695" i="6"/>
  <c r="P681" i="10"/>
  <c r="Q647" i="6"/>
  <c r="P633" i="10"/>
  <c r="Q610" i="6"/>
  <c r="P596" i="10"/>
  <c r="Q593" i="6"/>
  <c r="P579" i="10"/>
  <c r="Q573" i="6"/>
  <c r="P559" i="10"/>
  <c r="Q997" i="6"/>
  <c r="P983" i="10"/>
  <c r="Q940" i="6"/>
  <c r="P926" i="10"/>
  <c r="Q921" i="6"/>
  <c r="P907" i="10"/>
  <c r="Q916" i="6"/>
  <c r="P902" i="10"/>
  <c r="Q885" i="6"/>
  <c r="P871" i="10"/>
  <c r="Q811" i="6"/>
  <c r="P797" i="10"/>
  <c r="Q803" i="6"/>
  <c r="P789" i="10"/>
  <c r="Q793" i="6"/>
  <c r="P779" i="10"/>
  <c r="Q782" i="6"/>
  <c r="P768" i="10"/>
  <c r="Q771" i="6"/>
  <c r="P757" i="10"/>
  <c r="Q767" i="6"/>
  <c r="P753" i="10"/>
  <c r="Q731" i="6"/>
  <c r="P717" i="10"/>
  <c r="Q725" i="6"/>
  <c r="P711" i="10"/>
  <c r="Q701" i="6"/>
  <c r="P687" i="10"/>
  <c r="Q697" i="6"/>
  <c r="P683" i="10"/>
  <c r="Q689" i="6"/>
  <c r="P675" i="10"/>
  <c r="Q679" i="6"/>
  <c r="P665" i="10"/>
  <c r="Q661" i="6"/>
  <c r="P647" i="10"/>
  <c r="Q645" i="6"/>
  <c r="P631" i="10"/>
  <c r="Q629" i="6"/>
  <c r="P615" i="10"/>
  <c r="Q606" i="6"/>
  <c r="P592" i="10"/>
  <c r="Q594" i="6"/>
  <c r="P580" i="10"/>
  <c r="Q565" i="6"/>
  <c r="P551" i="10"/>
  <c r="Q549" i="6"/>
  <c r="P535" i="10"/>
  <c r="Q589" i="6"/>
  <c r="P575" i="10"/>
  <c r="Q574" i="6"/>
  <c r="P560" i="10"/>
  <c r="Q537" i="6"/>
  <c r="P523" i="10"/>
  <c r="Q533" i="6"/>
  <c r="P519" i="10"/>
  <c r="Q521" i="6"/>
  <c r="P507" i="10"/>
  <c r="Q517" i="6"/>
  <c r="P503" i="10"/>
  <c r="Q490" i="6"/>
  <c r="P476" i="10"/>
  <c r="Q486" i="6"/>
  <c r="P472" i="10"/>
  <c r="Q457" i="6"/>
  <c r="P443" i="10"/>
  <c r="Q453" i="6"/>
  <c r="P439" i="10"/>
  <c r="Q444" i="6"/>
  <c r="P430" i="10"/>
  <c r="Q427" i="6"/>
  <c r="P413" i="10"/>
  <c r="Q384" i="6"/>
  <c r="P370" i="10"/>
  <c r="Q364" i="6"/>
  <c r="P350" i="10"/>
  <c r="Q284" i="6"/>
  <c r="P270" i="10"/>
  <c r="Q252" i="6"/>
  <c r="P238" i="10"/>
  <c r="Q220" i="6"/>
  <c r="P206" i="10"/>
  <c r="Q188" i="6"/>
  <c r="P174" i="10"/>
  <c r="Q527" i="6"/>
  <c r="P513" i="10"/>
  <c r="Q494" i="6"/>
  <c r="P480" i="10"/>
  <c r="Q477" i="6"/>
  <c r="P463" i="10"/>
  <c r="Q415" i="6"/>
  <c r="P401" i="10"/>
  <c r="Q368" i="6"/>
  <c r="P354" i="10"/>
  <c r="Q345" i="6"/>
  <c r="P331" i="10"/>
  <c r="Q305" i="6"/>
  <c r="P291" i="10"/>
  <c r="Q297" i="6"/>
  <c r="P283" i="10"/>
  <c r="Q289" i="6"/>
  <c r="P275" i="10"/>
  <c r="Q276" i="6"/>
  <c r="P262" i="10"/>
  <c r="Q245" i="6"/>
  <c r="P231" i="10"/>
  <c r="Q221" i="6"/>
  <c r="P207" i="10"/>
  <c r="Q205" i="6"/>
  <c r="P191" i="10"/>
  <c r="Q181" i="6"/>
  <c r="P167" i="10"/>
  <c r="Q132" i="6"/>
  <c r="P118" i="10"/>
  <c r="Q535" i="6"/>
  <c r="P521" i="10"/>
  <c r="Q519" i="6"/>
  <c r="P505" i="10"/>
  <c r="Q503" i="6"/>
  <c r="P489" i="10"/>
  <c r="Q487" i="6"/>
  <c r="P473" i="10"/>
  <c r="Q471" i="6"/>
  <c r="P457" i="10"/>
  <c r="Q455" i="6"/>
  <c r="P441" i="10"/>
  <c r="Q391" i="6"/>
  <c r="P377" i="10"/>
  <c r="Q360" i="6"/>
  <c r="P346" i="10"/>
  <c r="Q344" i="6"/>
  <c r="P330" i="10"/>
  <c r="Q248" i="6"/>
  <c r="P234" i="10"/>
  <c r="Q176" i="6"/>
  <c r="P162" i="10"/>
  <c r="Q526" i="6"/>
  <c r="P512" i="10"/>
  <c r="Q509" i="6"/>
  <c r="P495" i="10"/>
  <c r="Q493" i="6"/>
  <c r="P479" i="10"/>
  <c r="Q463" i="6"/>
  <c r="P449" i="10"/>
  <c r="Q447" i="6"/>
  <c r="P433" i="10"/>
  <c r="Q400" i="6"/>
  <c r="P386" i="10"/>
  <c r="Q388" i="6"/>
  <c r="P374" i="10"/>
  <c r="Q357" i="6"/>
  <c r="P343" i="10"/>
  <c r="Q337" i="6"/>
  <c r="P323" i="10"/>
  <c r="Q329" i="6"/>
  <c r="P315" i="10"/>
  <c r="Q313" i="6"/>
  <c r="P299" i="10"/>
  <c r="Q261" i="6"/>
  <c r="P247" i="10"/>
  <c r="Q189" i="6"/>
  <c r="P175" i="10"/>
  <c r="Q156" i="6"/>
  <c r="P142" i="10"/>
  <c r="Q104" i="6"/>
  <c r="P90" i="10"/>
  <c r="Q982" i="6"/>
  <c r="P968" i="10"/>
  <c r="Q862" i="6"/>
  <c r="P848" i="10"/>
  <c r="Q842" i="6"/>
  <c r="P828" i="10"/>
  <c r="Q839" i="6"/>
  <c r="P825" i="10"/>
  <c r="Q799" i="6"/>
  <c r="P785" i="10"/>
  <c r="Q789" i="6"/>
  <c r="P775" i="10"/>
  <c r="Q683" i="6"/>
  <c r="P669" i="10"/>
  <c r="Q655" i="6"/>
  <c r="P641" i="10"/>
  <c r="Q642" i="6"/>
  <c r="P628" i="10"/>
  <c r="Q625" i="6"/>
  <c r="P611" i="10"/>
  <c r="Q605" i="6"/>
  <c r="P591" i="10"/>
  <c r="Q590" i="6"/>
  <c r="P576" i="10"/>
  <c r="Q578" i="6"/>
  <c r="P564" i="10"/>
  <c r="Q994" i="6"/>
  <c r="P980" i="10"/>
  <c r="Q987" i="6"/>
  <c r="P973" i="10"/>
  <c r="Q850" i="6"/>
  <c r="P836" i="10"/>
  <c r="Q847" i="6"/>
  <c r="P833" i="10"/>
  <c r="Q791" i="6"/>
  <c r="P777" i="10"/>
  <c r="Q781" i="6"/>
  <c r="P767" i="10"/>
  <c r="Q766" i="6"/>
  <c r="P752" i="10"/>
  <c r="Q649" i="6"/>
  <c r="P635" i="10"/>
  <c r="Q617" i="6"/>
  <c r="P603" i="10"/>
  <c r="Q983" i="6"/>
  <c r="P969" i="10"/>
  <c r="Q973" i="6"/>
  <c r="P959" i="10"/>
  <c r="Q861" i="6"/>
  <c r="P847" i="10"/>
  <c r="Q853" i="6"/>
  <c r="P839" i="10"/>
  <c r="Q838" i="6"/>
  <c r="P824" i="10"/>
  <c r="Q835" i="6"/>
  <c r="P821" i="10"/>
  <c r="Q554" i="6"/>
  <c r="P540" i="10"/>
  <c r="Q505" i="6"/>
  <c r="P491" i="10"/>
  <c r="Q501" i="6"/>
  <c r="P487" i="10"/>
  <c r="Q474" i="6"/>
  <c r="P460" i="10"/>
  <c r="Q470" i="6"/>
  <c r="P456" i="10"/>
  <c r="Q407" i="6"/>
  <c r="P393" i="10"/>
  <c r="Q576" i="6"/>
  <c r="P562" i="10"/>
  <c r="Q568" i="6"/>
  <c r="P554" i="10"/>
  <c r="Q555" i="6"/>
  <c r="P541" i="10"/>
  <c r="Q546" i="6"/>
  <c r="P532" i="10"/>
  <c r="Q539" i="6"/>
  <c r="P525" i="10"/>
  <c r="Q530" i="6"/>
  <c r="P516" i="10"/>
  <c r="Q523" i="6"/>
  <c r="P509" i="10"/>
  <c r="Q514" i="6"/>
  <c r="P500" i="10"/>
  <c r="Q507" i="6"/>
  <c r="P493" i="10"/>
  <c r="Q498" i="6"/>
  <c r="P484" i="10"/>
  <c r="Q491" i="6"/>
  <c r="P477" i="10"/>
  <c r="Q482" i="6"/>
  <c r="P468" i="10"/>
  <c r="Q475" i="6"/>
  <c r="P461" i="10"/>
  <c r="Q466" i="6"/>
  <c r="P452" i="10"/>
  <c r="Q459" i="6"/>
  <c r="P445" i="10"/>
  <c r="Q450" i="6"/>
  <c r="P436" i="10"/>
  <c r="Q439" i="6"/>
  <c r="P425" i="10"/>
  <c r="Q424" i="6"/>
  <c r="P410" i="10"/>
  <c r="Q377" i="6"/>
  <c r="P363" i="10"/>
  <c r="Q375" i="6"/>
  <c r="P361" i="10"/>
  <c r="Q591" i="6"/>
  <c r="P577" i="10"/>
  <c r="Q559" i="6"/>
  <c r="P545" i="10"/>
  <c r="Q436" i="6"/>
  <c r="P422" i="10"/>
  <c r="Q419" i="6"/>
  <c r="P405" i="10"/>
  <c r="Q948" i="6"/>
  <c r="P934" i="10"/>
  <c r="Q856" i="6"/>
  <c r="P842" i="10"/>
  <c r="Q825" i="6"/>
  <c r="P811" i="10"/>
  <c r="Q805" i="6"/>
  <c r="P791" i="10"/>
  <c r="Q778" i="6"/>
  <c r="P764" i="10"/>
  <c r="Q719" i="6"/>
  <c r="P705" i="10"/>
  <c r="Q677" i="6"/>
  <c r="P663" i="10"/>
  <c r="Q657" i="6"/>
  <c r="P643" i="10"/>
  <c r="Q969" i="6"/>
  <c r="P955" i="10"/>
  <c r="Q952" i="6"/>
  <c r="P938" i="10"/>
  <c r="Q924" i="6"/>
  <c r="P910" i="10"/>
  <c r="Q902" i="6"/>
  <c r="P888" i="10"/>
  <c r="Q893" i="6"/>
  <c r="P879" i="10"/>
  <c r="Q858" i="6"/>
  <c r="P844" i="10"/>
  <c r="Q845" i="6"/>
  <c r="P831" i="10"/>
  <c r="Q830" i="6"/>
  <c r="P816" i="10"/>
  <c r="Q827" i="6"/>
  <c r="P813" i="10"/>
  <c r="Q817" i="6"/>
  <c r="P803" i="10"/>
  <c r="Q801" i="6"/>
  <c r="P787" i="10"/>
  <c r="Q790" i="6"/>
  <c r="P776" i="10"/>
  <c r="Q779" i="6"/>
  <c r="P765" i="10"/>
  <c r="Q761" i="6"/>
  <c r="P747" i="10"/>
  <c r="Q757" i="6"/>
  <c r="P743" i="10"/>
  <c r="Q754" i="6"/>
  <c r="P740" i="10"/>
  <c r="Q747" i="6"/>
  <c r="P733" i="10"/>
  <c r="Q741" i="6"/>
  <c r="P727" i="10"/>
  <c r="Q717" i="6"/>
  <c r="P703" i="10"/>
  <c r="Q713" i="6"/>
  <c r="P699" i="10"/>
  <c r="Q707" i="6"/>
  <c r="P693" i="10"/>
  <c r="Q667" i="6"/>
  <c r="P653" i="10"/>
  <c r="Q651" i="6"/>
  <c r="P637" i="10"/>
  <c r="Q633" i="6"/>
  <c r="P619" i="10"/>
  <c r="Q609" i="6"/>
  <c r="P595" i="10"/>
  <c r="Q993" i="6"/>
  <c r="P979" i="10"/>
  <c r="Q986" i="6"/>
  <c r="P972" i="10"/>
  <c r="Q968" i="6"/>
  <c r="P954" i="10"/>
  <c r="Q960" i="6"/>
  <c r="P946" i="10"/>
  <c r="Q933" i="6"/>
  <c r="P919" i="10"/>
  <c r="Q912" i="6"/>
  <c r="P898" i="10"/>
  <c r="Q889" i="6"/>
  <c r="P875" i="10"/>
  <c r="Q865" i="6"/>
  <c r="P851" i="10"/>
  <c r="Q833" i="6"/>
  <c r="P819" i="10"/>
  <c r="Q815" i="6"/>
  <c r="P801" i="10"/>
  <c r="Q807" i="6"/>
  <c r="P793" i="10"/>
  <c r="Q797" i="6"/>
  <c r="P783" i="10"/>
  <c r="Q769" i="6"/>
  <c r="P755" i="10"/>
  <c r="Q763" i="6"/>
  <c r="P749" i="10"/>
  <c r="Q759" i="6"/>
  <c r="P745" i="10"/>
  <c r="Q737" i="6"/>
  <c r="P723" i="10"/>
  <c r="Q727" i="6"/>
  <c r="P713" i="10"/>
  <c r="Q703" i="6"/>
  <c r="P689" i="10"/>
  <c r="Q663" i="6"/>
  <c r="P649" i="10"/>
  <c r="Q637" i="6"/>
  <c r="P623" i="10"/>
  <c r="Q581" i="6"/>
  <c r="P567" i="10"/>
  <c r="Q558" i="6"/>
  <c r="P544" i="10"/>
  <c r="Q949" i="6"/>
  <c r="P935" i="10"/>
  <c r="Q932" i="6"/>
  <c r="P918" i="10"/>
  <c r="Q920" i="6"/>
  <c r="P906" i="10"/>
  <c r="Q898" i="6"/>
  <c r="P884" i="10"/>
  <c r="Q809" i="6"/>
  <c r="P795" i="10"/>
  <c r="Q798" i="6"/>
  <c r="P784" i="10"/>
  <c r="Q787" i="6"/>
  <c r="P773" i="10"/>
  <c r="Q777" i="6"/>
  <c r="P763" i="10"/>
  <c r="Q770" i="6"/>
  <c r="P756" i="10"/>
  <c r="Q733" i="6"/>
  <c r="P719" i="10"/>
  <c r="Q729" i="6"/>
  <c r="P715" i="10"/>
  <c r="Q723" i="6"/>
  <c r="P709" i="10"/>
  <c r="Q699" i="6"/>
  <c r="P685" i="10"/>
  <c r="Q693" i="6"/>
  <c r="P679" i="10"/>
  <c r="Q687" i="6"/>
  <c r="P673" i="10"/>
  <c r="Q675" i="6"/>
  <c r="P661" i="10"/>
  <c r="Q659" i="6"/>
  <c r="P645" i="10"/>
  <c r="Q641" i="6"/>
  <c r="P627" i="10"/>
  <c r="Q621" i="6"/>
  <c r="P607" i="10"/>
  <c r="Q601" i="6"/>
  <c r="P587" i="10"/>
  <c r="Q577" i="6"/>
  <c r="P563" i="10"/>
  <c r="Q597" i="6"/>
  <c r="P583" i="10"/>
  <c r="Q538" i="6"/>
  <c r="P524" i="10"/>
  <c r="Q534" i="6"/>
  <c r="P520" i="10"/>
  <c r="Q522" i="6"/>
  <c r="P508" i="10"/>
  <c r="Q518" i="6"/>
  <c r="P504" i="10"/>
  <c r="Q489" i="6"/>
  <c r="P475" i="10"/>
  <c r="Q485" i="6"/>
  <c r="P471" i="10"/>
  <c r="Q458" i="6"/>
  <c r="P444" i="10"/>
  <c r="Q454" i="6"/>
  <c r="P440" i="10"/>
  <c r="Q443" i="6"/>
  <c r="P429" i="10"/>
  <c r="Q428" i="6"/>
  <c r="P414" i="10"/>
  <c r="Q379" i="6"/>
  <c r="P365" i="10"/>
  <c r="Q363" i="6"/>
  <c r="P349" i="10"/>
  <c r="Q268" i="6"/>
  <c r="P254" i="10"/>
  <c r="Q236" i="6"/>
  <c r="P222" i="10"/>
  <c r="Q204" i="6"/>
  <c r="P190" i="10"/>
  <c r="Q542" i="6"/>
  <c r="P528" i="10"/>
  <c r="Q525" i="6"/>
  <c r="P511" i="10"/>
  <c r="Q478" i="6"/>
  <c r="P464" i="10"/>
  <c r="Q432" i="6"/>
  <c r="P418" i="10"/>
  <c r="Q373" i="6"/>
  <c r="P359" i="10"/>
  <c r="Q349" i="6"/>
  <c r="P335" i="10"/>
  <c r="Q309" i="6"/>
  <c r="P295" i="10"/>
  <c r="Q301" i="6"/>
  <c r="P287" i="10"/>
  <c r="Q293" i="6"/>
  <c r="P279" i="10"/>
  <c r="Q285" i="6"/>
  <c r="P271" i="10"/>
  <c r="Q260" i="6"/>
  <c r="P246" i="10"/>
  <c r="Q228" i="6"/>
  <c r="P214" i="10"/>
  <c r="Q212" i="6"/>
  <c r="P198" i="10"/>
  <c r="Q196" i="6"/>
  <c r="P182" i="10"/>
  <c r="Q165" i="6"/>
  <c r="P151" i="10"/>
  <c r="Q569" i="6"/>
  <c r="P555" i="10"/>
  <c r="Q557" i="6"/>
  <c r="P543" i="10"/>
  <c r="Q553" i="6"/>
  <c r="P539" i="10"/>
  <c r="Q403" i="6"/>
  <c r="P389" i="10"/>
  <c r="Q383" i="6"/>
  <c r="P369" i="10"/>
  <c r="Q361" i="6"/>
  <c r="P347" i="10"/>
  <c r="Q359" i="6"/>
  <c r="P345" i="10"/>
  <c r="Q42" i="6"/>
  <c r="P28" i="10"/>
  <c r="Q224" i="6"/>
  <c r="P210" i="10"/>
  <c r="Q543" i="6"/>
  <c r="P529" i="10"/>
  <c r="Q511" i="6"/>
  <c r="P497" i="10"/>
  <c r="Q495" i="6"/>
  <c r="P481" i="10"/>
  <c r="Q479" i="6"/>
  <c r="P465" i="10"/>
  <c r="Q461" i="6"/>
  <c r="P447" i="10"/>
  <c r="Q416" i="6"/>
  <c r="P402" i="10"/>
  <c r="Q395" i="6"/>
  <c r="P381" i="10"/>
  <c r="Q367" i="6"/>
  <c r="P353" i="10"/>
  <c r="Q341" i="6"/>
  <c r="P327" i="10"/>
  <c r="Q333" i="6"/>
  <c r="P319" i="10"/>
  <c r="Q325" i="6"/>
  <c r="P311" i="10"/>
  <c r="Q277" i="6"/>
  <c r="P263" i="10"/>
  <c r="Q237" i="6"/>
  <c r="P223" i="10"/>
  <c r="Q562" i="6"/>
  <c r="P548" i="10"/>
  <c r="Q404" i="6"/>
  <c r="P390" i="10"/>
  <c r="Q387" i="6"/>
  <c r="P373" i="10"/>
  <c r="Q990" i="6"/>
  <c r="P976" i="10"/>
  <c r="Q977" i="6"/>
  <c r="P963" i="10"/>
  <c r="Q936" i="6"/>
  <c r="P922" i="10"/>
  <c r="Q894" i="6"/>
  <c r="P880" i="10"/>
  <c r="Q841" i="6"/>
  <c r="P827" i="10"/>
  <c r="Q821" i="6"/>
  <c r="P807" i="10"/>
  <c r="Q794" i="6"/>
  <c r="P780" i="10"/>
  <c r="Q711" i="6"/>
  <c r="P697" i="10"/>
  <c r="Q685" i="6"/>
  <c r="P671" i="10"/>
  <c r="Q671" i="6"/>
  <c r="P657" i="10"/>
  <c r="Q613" i="6"/>
  <c r="P599" i="10"/>
  <c r="Q585" i="6"/>
  <c r="P571" i="10"/>
  <c r="Q561" i="6"/>
  <c r="P547" i="10"/>
  <c r="Q989" i="6"/>
  <c r="P975" i="10"/>
  <c r="Q981" i="6"/>
  <c r="P967" i="10"/>
  <c r="Q849" i="6"/>
  <c r="P835" i="10"/>
  <c r="Q786" i="6"/>
  <c r="P772" i="10"/>
  <c r="Q765" i="6"/>
  <c r="P751" i="10"/>
  <c r="Q691" i="6"/>
  <c r="P677" i="10"/>
  <c r="Q665" i="6"/>
  <c r="P651" i="10"/>
  <c r="Q622" i="6"/>
  <c r="P608" i="10"/>
  <c r="Q985" i="6"/>
  <c r="P971" i="10"/>
  <c r="Q978" i="6"/>
  <c r="P964" i="10"/>
  <c r="Q972" i="6"/>
  <c r="P958" i="10"/>
  <c r="Q869" i="6"/>
  <c r="P855" i="10"/>
  <c r="Q854" i="6"/>
  <c r="P840" i="10"/>
  <c r="Q851" i="6"/>
  <c r="P837" i="10"/>
  <c r="Q837" i="6"/>
  <c r="P823" i="10"/>
  <c r="Q564" i="6"/>
  <c r="P550" i="10"/>
  <c r="Q579" i="6"/>
  <c r="P565" i="10"/>
  <c r="Q567" i="6"/>
  <c r="P553" i="10"/>
  <c r="Q506" i="6"/>
  <c r="P492" i="10"/>
  <c r="Q502" i="6"/>
  <c r="P488" i="10"/>
  <c r="Q473" i="6"/>
  <c r="P459" i="10"/>
  <c r="Q469" i="6"/>
  <c r="P455" i="10"/>
  <c r="Q399" i="6"/>
  <c r="P385" i="10"/>
  <c r="Q545" i="6"/>
  <c r="P531" i="10"/>
  <c r="Q531" i="6"/>
  <c r="P517" i="10"/>
  <c r="Q529" i="6"/>
  <c r="P515" i="10"/>
  <c r="Q515" i="6"/>
  <c r="P501" i="10"/>
  <c r="Q513" i="6"/>
  <c r="P499" i="10"/>
  <c r="Q499" i="6"/>
  <c r="P485" i="10"/>
  <c r="Q497" i="6"/>
  <c r="P483" i="10"/>
  <c r="Q483" i="6"/>
  <c r="P469" i="10"/>
  <c r="Q481" i="6"/>
  <c r="P467" i="10"/>
  <c r="Q467" i="6"/>
  <c r="P453" i="10"/>
  <c r="Q465" i="6"/>
  <c r="P451" i="10"/>
  <c r="Q451" i="6"/>
  <c r="P437" i="10"/>
  <c r="Q449" i="6"/>
  <c r="P435" i="10"/>
  <c r="Q440" i="6"/>
  <c r="P426" i="10"/>
  <c r="Q423" i="6"/>
  <c r="P409" i="10"/>
  <c r="Q376" i="6"/>
  <c r="P362" i="10"/>
  <c r="Q365" i="6"/>
  <c r="P351" i="10"/>
  <c r="Q556" i="6"/>
  <c r="P542" i="10"/>
  <c r="Q435" i="6"/>
  <c r="P421" i="10"/>
  <c r="Q420" i="6"/>
  <c r="P406" i="10"/>
  <c r="Q411" i="6"/>
  <c r="P397" i="10"/>
  <c r="Q372" i="6"/>
  <c r="P358" i="10"/>
  <c r="Q356" i="6"/>
  <c r="P342" i="10"/>
  <c r="Q352" i="6"/>
  <c r="P338" i="10"/>
  <c r="Q340" i="6"/>
  <c r="P326" i="10"/>
  <c r="Q332" i="6"/>
  <c r="P318" i="10"/>
  <c r="Q324" i="6"/>
  <c r="P310" i="10"/>
  <c r="Q316" i="6"/>
  <c r="P302" i="10"/>
  <c r="Q308" i="6"/>
  <c r="P294" i="10"/>
  <c r="Q300" i="6"/>
  <c r="P286" i="10"/>
  <c r="Q292" i="6"/>
  <c r="P278" i="10"/>
  <c r="Q272" i="6"/>
  <c r="P258" i="10"/>
  <c r="Q264" i="6"/>
  <c r="P250" i="10"/>
  <c r="Q240" i="6"/>
  <c r="P226" i="10"/>
  <c r="Q232" i="6"/>
  <c r="P218" i="10"/>
  <c r="Q216" i="6"/>
  <c r="P202" i="10"/>
  <c r="Q192" i="6"/>
  <c r="P178" i="10"/>
  <c r="Q184" i="6"/>
  <c r="P170" i="10"/>
  <c r="Q541" i="6"/>
  <c r="P527" i="10"/>
  <c r="Q462" i="6"/>
  <c r="P448" i="10"/>
  <c r="Q369" i="6"/>
  <c r="P355" i="10"/>
  <c r="Q321" i="6"/>
  <c r="P307" i="10"/>
  <c r="Q269" i="6"/>
  <c r="P255" i="10"/>
  <c r="Q244" i="6"/>
  <c r="P230" i="10"/>
  <c r="Q213" i="6"/>
  <c r="P199" i="10"/>
  <c r="Q180" i="6"/>
  <c r="P166" i="10"/>
  <c r="Q371" i="6"/>
  <c r="P357" i="10"/>
  <c r="Q355" i="6"/>
  <c r="P341" i="10"/>
  <c r="Q348" i="6"/>
  <c r="P334" i="10"/>
  <c r="Q336" i="6"/>
  <c r="P322" i="10"/>
  <c r="Q328" i="6"/>
  <c r="P314" i="10"/>
  <c r="Q320" i="6"/>
  <c r="P306" i="10"/>
  <c r="Q312" i="6"/>
  <c r="P298" i="10"/>
  <c r="Q304" i="6"/>
  <c r="P290" i="10"/>
  <c r="Q296" i="6"/>
  <c r="P282" i="10"/>
  <c r="Q288" i="6"/>
  <c r="P274" i="10"/>
  <c r="Q280" i="6"/>
  <c r="P266" i="10"/>
  <c r="Q256" i="6"/>
  <c r="P242" i="10"/>
  <c r="Q208" i="6"/>
  <c r="P194" i="10"/>
  <c r="Q200" i="6"/>
  <c r="P186" i="10"/>
  <c r="Q510" i="6"/>
  <c r="P496" i="10"/>
  <c r="Q431" i="6"/>
  <c r="P417" i="10"/>
  <c r="Q353" i="6"/>
  <c r="P339" i="10"/>
  <c r="Q317" i="6"/>
  <c r="P303" i="10"/>
  <c r="Q253" i="6"/>
  <c r="P239" i="10"/>
  <c r="Q229" i="6"/>
  <c r="P215" i="10"/>
  <c r="Q197" i="6"/>
  <c r="P183" i="10"/>
  <c r="Q173" i="6"/>
  <c r="P159" i="10"/>
  <c r="Q76" i="6"/>
  <c r="P62" i="10"/>
  <c r="Q46" i="6"/>
  <c r="P32" i="10"/>
  <c r="E7" i="6"/>
  <c r="B12" i="1"/>
  <c r="F8" i="7"/>
  <c r="E9" i="6"/>
  <c r="F9" i="7"/>
  <c r="E6" i="6"/>
  <c r="F7" i="7"/>
  <c r="F11" i="7"/>
  <c r="E11" i="6"/>
  <c r="E10" i="6"/>
  <c r="F5" i="6"/>
  <c r="O46" i="7" l="1"/>
  <c r="O1017" i="10" s="1"/>
  <c r="I52" i="6"/>
  <c r="B53" i="6" s="1"/>
  <c r="J52" i="6"/>
  <c r="J50" i="6"/>
  <c r="I50" i="6"/>
  <c r="B51" i="6" s="1"/>
  <c r="I51" i="6"/>
  <c r="B52" i="6" s="1"/>
  <c r="J51" i="6"/>
  <c r="I45" i="6"/>
  <c r="B46" i="6" s="1"/>
  <c r="J45" i="6"/>
  <c r="O52" i="6"/>
  <c r="O38" i="10" s="1"/>
  <c r="P46" i="7"/>
  <c r="N54" i="6"/>
  <c r="D54" i="6" s="1"/>
  <c r="N55" i="6"/>
  <c r="O53" i="6"/>
  <c r="D53" i="6"/>
  <c r="N48" i="7"/>
  <c r="K45" i="7"/>
  <c r="P45" i="7"/>
  <c r="O45" i="7"/>
  <c r="O1016" i="10" s="1"/>
  <c r="P47" i="7"/>
  <c r="K47" i="7"/>
  <c r="O47" i="7"/>
  <c r="O1018" i="10" s="1"/>
  <c r="N36" i="7"/>
  <c r="D36" i="7" s="1"/>
  <c r="K36" i="7" s="1"/>
  <c r="P35" i="7"/>
  <c r="K35" i="7"/>
  <c r="O35" i="7"/>
  <c r="O1006" i="10" s="1"/>
  <c r="K33" i="7"/>
  <c r="P33" i="7"/>
  <c r="O33" i="7"/>
  <c r="O1004" i="10" s="1"/>
  <c r="O34" i="7"/>
  <c r="O1005" i="10" s="1"/>
  <c r="K34" i="7"/>
  <c r="P34" i="7"/>
  <c r="N37" i="7"/>
  <c r="P51" i="6"/>
  <c r="P50" i="6"/>
  <c r="P52" i="6"/>
  <c r="O36" i="10"/>
  <c r="P45" i="6"/>
  <c r="O6" i="3"/>
  <c r="P6" i="3"/>
  <c r="J6" i="3"/>
  <c r="K6" i="3" s="1"/>
  <c r="N6" i="3"/>
  <c r="M6" i="3"/>
  <c r="R6" i="3"/>
  <c r="Q6" i="3"/>
  <c r="N11" i="3"/>
  <c r="J11" i="3"/>
  <c r="K11" i="3" s="1"/>
  <c r="P11" i="3"/>
  <c r="M11" i="3"/>
  <c r="Q11" i="3"/>
  <c r="R11" i="3"/>
  <c r="O11" i="3"/>
  <c r="R16" i="3"/>
  <c r="P16" i="3"/>
  <c r="Q16" i="3"/>
  <c r="O16" i="3"/>
  <c r="J16" i="3"/>
  <c r="K16" i="3"/>
  <c r="N16" i="3"/>
  <c r="M16" i="3"/>
  <c r="L16" i="3" s="1"/>
  <c r="P17" i="3"/>
  <c r="R17" i="3"/>
  <c r="J17" i="3"/>
  <c r="K17" i="3"/>
  <c r="M17" i="3"/>
  <c r="L17" i="3" s="1"/>
  <c r="Q17" i="3"/>
  <c r="O17" i="3"/>
  <c r="N17" i="3"/>
  <c r="M14" i="3"/>
  <c r="L14" i="3" s="1"/>
  <c r="N14" i="3"/>
  <c r="J14" i="3"/>
  <c r="K14" i="3" s="1"/>
  <c r="O14" i="3"/>
  <c r="P14" i="3"/>
  <c r="R14" i="3"/>
  <c r="Q14" i="3"/>
  <c r="N19" i="3"/>
  <c r="L19" i="3"/>
  <c r="J19" i="3"/>
  <c r="K19" i="3" s="1"/>
  <c r="O19" i="3"/>
  <c r="P19" i="3"/>
  <c r="R19" i="3"/>
  <c r="M19" i="3"/>
  <c r="Q19" i="3"/>
  <c r="M20" i="3"/>
  <c r="Q20" i="3"/>
  <c r="R20" i="3"/>
  <c r="L20" i="3"/>
  <c r="P20" i="3"/>
  <c r="N20" i="3"/>
  <c r="J20" i="3"/>
  <c r="K20" i="3"/>
  <c r="O20" i="3"/>
  <c r="M21" i="3"/>
  <c r="L21" i="3"/>
  <c r="Q21" i="3"/>
  <c r="R21" i="3"/>
  <c r="O21" i="3"/>
  <c r="P21" i="3"/>
  <c r="J21" i="3"/>
  <c r="K21" i="3"/>
  <c r="N21" i="3"/>
  <c r="O7" i="3"/>
  <c r="R7" i="3"/>
  <c r="M7" i="3"/>
  <c r="P7" i="3"/>
  <c r="N7" i="3"/>
  <c r="J7" i="3"/>
  <c r="K7" i="3" s="1"/>
  <c r="Q7" i="3"/>
  <c r="O8" i="3"/>
  <c r="J8" i="3"/>
  <c r="K8" i="3" s="1"/>
  <c r="M8" i="3"/>
  <c r="R8" i="3"/>
  <c r="Q8" i="3"/>
  <c r="P8" i="3"/>
  <c r="N8" i="3"/>
  <c r="O9" i="3"/>
  <c r="N9" i="3"/>
  <c r="R9" i="3"/>
  <c r="M9" i="3"/>
  <c r="P9" i="3"/>
  <c r="J9" i="3"/>
  <c r="K9" i="3" s="1"/>
  <c r="Q9" i="3"/>
  <c r="O10" i="3"/>
  <c r="P10" i="3"/>
  <c r="M10" i="3"/>
  <c r="Q10" i="3"/>
  <c r="N10" i="3"/>
  <c r="R10" i="3"/>
  <c r="J10" i="3"/>
  <c r="K10" i="3" s="1"/>
  <c r="R15" i="3"/>
  <c r="P15" i="3"/>
  <c r="J15" i="3"/>
  <c r="K15" i="3"/>
  <c r="Q15" i="3"/>
  <c r="N15" i="3"/>
  <c r="M15" i="3"/>
  <c r="L15" i="3" s="1"/>
  <c r="O15" i="3"/>
  <c r="M12" i="3"/>
  <c r="P12" i="3"/>
  <c r="R12" i="3"/>
  <c r="J12" i="3"/>
  <c r="K12" i="3" s="1"/>
  <c r="Q12" i="3"/>
  <c r="N12" i="3"/>
  <c r="O12" i="3"/>
  <c r="M13" i="3"/>
  <c r="J13" i="3"/>
  <c r="K13" i="3" s="1"/>
  <c r="R13" i="3"/>
  <c r="P13" i="3"/>
  <c r="L13" i="3" s="1"/>
  <c r="Q13" i="3"/>
  <c r="O13" i="3"/>
  <c r="N13" i="3"/>
  <c r="O18" i="3"/>
  <c r="P18" i="3"/>
  <c r="K18" i="3"/>
  <c r="Q18" i="3"/>
  <c r="J18" i="3"/>
  <c r="N18" i="3"/>
  <c r="R18" i="3"/>
  <c r="M18" i="3"/>
  <c r="L18" i="3" s="1"/>
  <c r="O23" i="3"/>
  <c r="K23" i="3"/>
  <c r="J23" i="3"/>
  <c r="R23" i="3"/>
  <c r="N23" i="3"/>
  <c r="Q23" i="3"/>
  <c r="M23" i="3"/>
  <c r="L23" i="3"/>
  <c r="P23" i="3"/>
  <c r="Q24" i="3"/>
  <c r="M24" i="3"/>
  <c r="P24" i="3"/>
  <c r="L24" i="3"/>
  <c r="O24" i="3"/>
  <c r="R24" i="3"/>
  <c r="N24" i="3"/>
  <c r="K24" i="3"/>
  <c r="J24" i="3"/>
  <c r="O25" i="3"/>
  <c r="L25" i="3"/>
  <c r="R25" i="3"/>
  <c r="N25" i="3"/>
  <c r="Q25" i="3"/>
  <c r="M25" i="3"/>
  <c r="K25" i="3"/>
  <c r="J25" i="3"/>
  <c r="P25" i="3"/>
  <c r="L22" i="3"/>
  <c r="Q22" i="3"/>
  <c r="M22" i="3"/>
  <c r="P22" i="3"/>
  <c r="K22" i="3"/>
  <c r="J22" i="3"/>
  <c r="O22" i="3"/>
  <c r="R22" i="3"/>
  <c r="N22" i="3"/>
  <c r="D12" i="8"/>
  <c r="D11" i="8"/>
  <c r="D10" i="8"/>
  <c r="D9" i="8"/>
  <c r="B9" i="8"/>
  <c r="D8" i="8"/>
  <c r="D3" i="8"/>
  <c r="D2" i="8"/>
  <c r="L12" i="3" l="1"/>
  <c r="L9" i="3"/>
  <c r="J54" i="6"/>
  <c r="I54" i="6"/>
  <c r="B55" i="6" s="1"/>
  <c r="J53" i="6"/>
  <c r="I53" i="6"/>
  <c r="B54" i="6" s="1"/>
  <c r="L6" i="3"/>
  <c r="Q46" i="7"/>
  <c r="P1017" i="10"/>
  <c r="L10" i="3"/>
  <c r="L8" i="3"/>
  <c r="L11" i="3"/>
  <c r="O54" i="6"/>
  <c r="O40" i="10" s="1"/>
  <c r="N56" i="6"/>
  <c r="O56" i="6" s="1"/>
  <c r="O42" i="10" s="1"/>
  <c r="D55" i="6"/>
  <c r="O55" i="6"/>
  <c r="O41" i="10" s="1"/>
  <c r="N57" i="6"/>
  <c r="O57" i="6" s="1"/>
  <c r="O39" i="10"/>
  <c r="P54" i="6"/>
  <c r="P53" i="6"/>
  <c r="Q47" i="7"/>
  <c r="P1018" i="10"/>
  <c r="Q45" i="7"/>
  <c r="P1016" i="10"/>
  <c r="N49" i="7"/>
  <c r="D48" i="7"/>
  <c r="P36" i="7"/>
  <c r="P1007" i="10" s="1"/>
  <c r="O36" i="7"/>
  <c r="O1007" i="10" s="1"/>
  <c r="P1004" i="10"/>
  <c r="Q33" i="7"/>
  <c r="Q34" i="7"/>
  <c r="P1005" i="10"/>
  <c r="Q35" i="7"/>
  <c r="P1006" i="10"/>
  <c r="D37" i="7"/>
  <c r="N38" i="7"/>
  <c r="D38" i="7" s="1"/>
  <c r="P36" i="10"/>
  <c r="Q50" i="6"/>
  <c r="Q52" i="6"/>
  <c r="P38" i="10"/>
  <c r="P37" i="10"/>
  <c r="Q51" i="6"/>
  <c r="P31" i="10"/>
  <c r="Q45" i="6"/>
  <c r="L7" i="3"/>
  <c r="J55" i="6" l="1"/>
  <c r="I55" i="6"/>
  <c r="B56" i="6" s="1"/>
  <c r="Q36" i="7"/>
  <c r="D56" i="6"/>
  <c r="D57" i="6"/>
  <c r="N58" i="6"/>
  <c r="N59" i="6" s="1"/>
  <c r="N60" i="6" s="1"/>
  <c r="P55" i="6"/>
  <c r="P39" i="10"/>
  <c r="Q53" i="6"/>
  <c r="Q54" i="6"/>
  <c r="P40" i="10"/>
  <c r="D49" i="7"/>
  <c r="K49" i="7" s="1"/>
  <c r="N50" i="7"/>
  <c r="D50" i="7" s="1"/>
  <c r="K48" i="7"/>
  <c r="P48" i="7"/>
  <c r="O48" i="7"/>
  <c r="O1019" i="10" s="1"/>
  <c r="N39" i="7"/>
  <c r="N40" i="7" s="1"/>
  <c r="D39" i="7"/>
  <c r="K37" i="7"/>
  <c r="P37" i="7"/>
  <c r="O37" i="7"/>
  <c r="O1008" i="10" s="1"/>
  <c r="P38" i="7"/>
  <c r="K38" i="7"/>
  <c r="O38" i="7"/>
  <c r="O1009" i="10" s="1"/>
  <c r="O43" i="10"/>
  <c r="C37" i="10"/>
  <c r="C69" i="10" s="1"/>
  <c r="E55" i="10"/>
  <c r="E54" i="10"/>
  <c r="E53" i="10"/>
  <c r="E52" i="10"/>
  <c r="E51" i="10"/>
  <c r="E50" i="10"/>
  <c r="E49" i="10"/>
  <c r="E48" i="10"/>
  <c r="E47" i="10"/>
  <c r="E46" i="10"/>
  <c r="E45" i="10"/>
  <c r="E44" i="10"/>
  <c r="E43" i="10"/>
  <c r="E42" i="10"/>
  <c r="E41" i="10"/>
  <c r="E40" i="10"/>
  <c r="E39" i="10"/>
  <c r="E38" i="10"/>
  <c r="E37" i="10"/>
  <c r="P49" i="7" l="1"/>
  <c r="P57" i="6"/>
  <c r="Q57" i="6" s="1"/>
  <c r="I57" i="6"/>
  <c r="B58" i="6" s="1"/>
  <c r="J57" i="6"/>
  <c r="P56" i="6"/>
  <c r="P42" i="10" s="1"/>
  <c r="J56" i="6"/>
  <c r="I56" i="6"/>
  <c r="B57" i="6" s="1"/>
  <c r="C101" i="10"/>
  <c r="C70" i="10"/>
  <c r="D69" i="10"/>
  <c r="O58" i="6"/>
  <c r="O44" i="10" s="1"/>
  <c r="D58" i="6"/>
  <c r="P41" i="10"/>
  <c r="Q55" i="6"/>
  <c r="N61" i="6"/>
  <c r="D61" i="6" s="1"/>
  <c r="O49" i="7"/>
  <c r="O1020" i="10" s="1"/>
  <c r="N51" i="7"/>
  <c r="D51" i="7" s="1"/>
  <c r="P50" i="7"/>
  <c r="K50" i="7"/>
  <c r="O50" i="7"/>
  <c r="O1021" i="10" s="1"/>
  <c r="Q48" i="7"/>
  <c r="P1019" i="10"/>
  <c r="Q49" i="7"/>
  <c r="P1020" i="10"/>
  <c r="D40" i="7"/>
  <c r="N41" i="7"/>
  <c r="O39" i="7"/>
  <c r="O1010" i="10" s="1"/>
  <c r="K39" i="7"/>
  <c r="P39" i="7"/>
  <c r="P1009" i="10"/>
  <c r="Q38" i="7"/>
  <c r="P1008" i="10"/>
  <c r="Q37" i="7"/>
  <c r="O60" i="6"/>
  <c r="O46" i="10" s="1"/>
  <c r="D60" i="6"/>
  <c r="O59" i="6"/>
  <c r="D59" i="6"/>
  <c r="C38" i="10"/>
  <c r="C39" i="10" s="1"/>
  <c r="C40" i="10" s="1"/>
  <c r="C41" i="10" s="1"/>
  <c r="C42" i="10" s="1"/>
  <c r="C43" i="10" s="1"/>
  <c r="C44" i="10" s="1"/>
  <c r="C45" i="10" s="1"/>
  <c r="C46" i="10" s="1"/>
  <c r="C47" i="10" s="1"/>
  <c r="C48" i="10" s="1"/>
  <c r="C49" i="10" s="1"/>
  <c r="C50" i="10" s="1"/>
  <c r="C51" i="10" s="1"/>
  <c r="C52" i="10" s="1"/>
  <c r="C53" i="10" s="1"/>
  <c r="C54" i="10" s="1"/>
  <c r="C55" i="10" s="1"/>
  <c r="C56" i="10" s="1"/>
  <c r="C57" i="10" s="1"/>
  <c r="C58" i="10" s="1"/>
  <c r="C59" i="10" s="1"/>
  <c r="C60" i="10" s="1"/>
  <c r="C61" i="10" s="1"/>
  <c r="C62" i="10" s="1"/>
  <c r="C63" i="10" s="1"/>
  <c r="C64" i="10" s="1"/>
  <c r="C65" i="10" s="1"/>
  <c r="C66" i="10" s="1"/>
  <c r="C67" i="10" s="1"/>
  <c r="D31" i="7"/>
  <c r="D30" i="7"/>
  <c r="D29" i="7"/>
  <c r="D28" i="7"/>
  <c r="D27" i="7"/>
  <c r="D26" i="7"/>
  <c r="D25" i="7"/>
  <c r="P43" i="10" l="1"/>
  <c r="Q56" i="6"/>
  <c r="J58" i="6"/>
  <c r="I58" i="6"/>
  <c r="B59" i="6" s="1"/>
  <c r="I60" i="6"/>
  <c r="B61" i="6" s="1"/>
  <c r="J60" i="6"/>
  <c r="J59" i="6"/>
  <c r="I59" i="6"/>
  <c r="B60" i="6" s="1"/>
  <c r="I61" i="6"/>
  <c r="B62" i="6" s="1"/>
  <c r="J61" i="6"/>
  <c r="F69" i="10"/>
  <c r="B69" i="10" s="1"/>
  <c r="G69" i="10"/>
  <c r="C71" i="10"/>
  <c r="D70" i="10"/>
  <c r="D101" i="10"/>
  <c r="C102" i="10"/>
  <c r="C133" i="10"/>
  <c r="P58" i="6"/>
  <c r="Q58" i="6" s="1"/>
  <c r="O61" i="6"/>
  <c r="N62" i="6"/>
  <c r="O62" i="6" s="1"/>
  <c r="O48" i="10" s="1"/>
  <c r="N52" i="7"/>
  <c r="D52" i="7" s="1"/>
  <c r="K52" i="7" s="1"/>
  <c r="P1021" i="10"/>
  <c r="Q50" i="7"/>
  <c r="O51" i="7"/>
  <c r="O1022" i="10" s="1"/>
  <c r="P51" i="7"/>
  <c r="K51" i="7"/>
  <c r="D41" i="7"/>
  <c r="N42" i="7"/>
  <c r="D42" i="7" s="1"/>
  <c r="P40" i="7"/>
  <c r="O40" i="7"/>
  <c r="O1011" i="10" s="1"/>
  <c r="K40" i="7"/>
  <c r="P1010" i="10"/>
  <c r="Q39" i="7"/>
  <c r="P61" i="6"/>
  <c r="P59" i="6"/>
  <c r="O45" i="10"/>
  <c r="D62" i="6"/>
  <c r="P60" i="6"/>
  <c r="O29" i="7"/>
  <c r="O1000" i="10" s="1"/>
  <c r="P29" i="7"/>
  <c r="O31" i="7"/>
  <c r="O1002" i="10" s="1"/>
  <c r="P31" i="7"/>
  <c r="O25" i="7"/>
  <c r="P25" i="7"/>
  <c r="P26" i="7"/>
  <c r="O26" i="7"/>
  <c r="O997" i="10" s="1"/>
  <c r="O27" i="7"/>
  <c r="O998" i="10" s="1"/>
  <c r="P27" i="7"/>
  <c r="P28" i="7"/>
  <c r="O28" i="7"/>
  <c r="O999" i="10" s="1"/>
  <c r="P30" i="7"/>
  <c r="O30" i="7"/>
  <c r="O1001" i="10" s="1"/>
  <c r="K31" i="7"/>
  <c r="K30" i="7"/>
  <c r="K28" i="7"/>
  <c r="K27" i="7"/>
  <c r="K26" i="7"/>
  <c r="K29" i="7"/>
  <c r="K25" i="7"/>
  <c r="J62" i="6" l="1"/>
  <c r="I62" i="6"/>
  <c r="B63" i="6" s="1"/>
  <c r="D133" i="10"/>
  <c r="C165" i="10"/>
  <c r="C134" i="10"/>
  <c r="C103" i="10"/>
  <c r="D102" i="10"/>
  <c r="G101" i="10"/>
  <c r="F101" i="10"/>
  <c r="B101" i="10" s="1"/>
  <c r="G70" i="10"/>
  <c r="F70" i="10"/>
  <c r="B70" i="10" s="1"/>
  <c r="C72" i="10"/>
  <c r="D71" i="10"/>
  <c r="P44" i="10"/>
  <c r="S31" i="7"/>
  <c r="U31" i="7" s="1"/>
  <c r="S40" i="7"/>
  <c r="U40" i="7" s="1"/>
  <c r="S51" i="7"/>
  <c r="O996" i="10"/>
  <c r="S71" i="7"/>
  <c r="U71" i="7" s="1"/>
  <c r="S97" i="7"/>
  <c r="U97" i="7" s="1"/>
  <c r="S67" i="7"/>
  <c r="U67" i="7" s="1"/>
  <c r="S93" i="7"/>
  <c r="U93" i="7" s="1"/>
  <c r="S64" i="7"/>
  <c r="S73" i="7"/>
  <c r="S79" i="7"/>
  <c r="U79" i="7" s="1"/>
  <c r="S61" i="7"/>
  <c r="S63" i="7"/>
  <c r="U63" i="7" s="1"/>
  <c r="S66" i="7"/>
  <c r="S69" i="7"/>
  <c r="S85" i="7"/>
  <c r="S70" i="7"/>
  <c r="U70" i="7" s="1"/>
  <c r="S82" i="7"/>
  <c r="U82" i="7" s="1"/>
  <c r="S84" i="7"/>
  <c r="S78" i="7"/>
  <c r="U78" i="7" s="1"/>
  <c r="S76" i="7"/>
  <c r="S90" i="7"/>
  <c r="S88" i="7"/>
  <c r="U88" i="7" s="1"/>
  <c r="S44" i="7"/>
  <c r="S96" i="7"/>
  <c r="S43" i="7"/>
  <c r="S59" i="7"/>
  <c r="S62" i="7"/>
  <c r="S81" i="7"/>
  <c r="S87" i="7"/>
  <c r="S80" i="7"/>
  <c r="U80" i="7" s="1"/>
  <c r="S77" i="7"/>
  <c r="U77" i="7" s="1"/>
  <c r="S83" i="7"/>
  <c r="S65" i="7"/>
  <c r="S89" i="7"/>
  <c r="S95" i="7"/>
  <c r="S98" i="7"/>
  <c r="U98" i="7" s="1"/>
  <c r="S60" i="7"/>
  <c r="S68" i="7"/>
  <c r="S75" i="7"/>
  <c r="U75" i="7" s="1"/>
  <c r="S91" i="7"/>
  <c r="S32" i="7"/>
  <c r="U32" i="7" s="1"/>
  <c r="S94" i="7"/>
  <c r="U94" i="7" s="1"/>
  <c r="S74" i="7"/>
  <c r="S92" i="7"/>
  <c r="S72" i="7"/>
  <c r="U72" i="7" s="1"/>
  <c r="S86" i="7"/>
  <c r="S46" i="7"/>
  <c r="S34" i="7"/>
  <c r="U34" i="7" s="1"/>
  <c r="S33" i="7"/>
  <c r="U33" i="7" s="1"/>
  <c r="S45" i="7"/>
  <c r="S47" i="7"/>
  <c r="S35" i="7"/>
  <c r="U35" i="7" s="1"/>
  <c r="S36" i="7"/>
  <c r="U36" i="7" s="1"/>
  <c r="S49" i="7"/>
  <c r="S38" i="7"/>
  <c r="U38" i="7" s="1"/>
  <c r="S48" i="7"/>
  <c r="S37" i="7"/>
  <c r="U37" i="7" s="1"/>
  <c r="S39" i="7"/>
  <c r="U39" i="7" s="1"/>
  <c r="S50" i="7"/>
  <c r="O47" i="10"/>
  <c r="N63" i="6"/>
  <c r="O52" i="7"/>
  <c r="O1023" i="10" s="1"/>
  <c r="P52" i="7"/>
  <c r="Q52" i="7" s="1"/>
  <c r="S52" i="7"/>
  <c r="U52" i="7" s="1"/>
  <c r="N53" i="7"/>
  <c r="U51" i="7"/>
  <c r="P1022" i="10"/>
  <c r="Q51" i="7"/>
  <c r="K41" i="7"/>
  <c r="O41" i="7"/>
  <c r="O1012" i="10" s="1"/>
  <c r="S41" i="7"/>
  <c r="U41" i="7" s="1"/>
  <c r="P41" i="7"/>
  <c r="Q40" i="7"/>
  <c r="P1011" i="10"/>
  <c r="P42" i="7"/>
  <c r="S42" i="7"/>
  <c r="U42" i="7" s="1"/>
  <c r="K42" i="7"/>
  <c r="O42" i="7"/>
  <c r="O1013" i="10" s="1"/>
  <c r="S30" i="7"/>
  <c r="S29" i="7"/>
  <c r="S28" i="7"/>
  <c r="S27" i="7"/>
  <c r="S26" i="7"/>
  <c r="S25" i="7"/>
  <c r="P62" i="6"/>
  <c r="Q59" i="6"/>
  <c r="P45" i="10"/>
  <c r="P46" i="10"/>
  <c r="Q60" i="6"/>
  <c r="P47" i="10"/>
  <c r="Q61" i="6"/>
  <c r="Q25" i="7"/>
  <c r="P996" i="10"/>
  <c r="Q30" i="7"/>
  <c r="P1001" i="10"/>
  <c r="Q28" i="7"/>
  <c r="P999" i="10"/>
  <c r="Q26" i="7"/>
  <c r="P997" i="10"/>
  <c r="Q29" i="7"/>
  <c r="P1000" i="10"/>
  <c r="Q31" i="7"/>
  <c r="P1002" i="10"/>
  <c r="Q27" i="7"/>
  <c r="P998" i="10"/>
  <c r="M17" i="6"/>
  <c r="N17" i="6" s="1"/>
  <c r="P1023" i="10" l="1"/>
  <c r="F71" i="10"/>
  <c r="B71" i="10" s="1"/>
  <c r="G71" i="10"/>
  <c r="F102" i="10"/>
  <c r="B102" i="10" s="1"/>
  <c r="G102" i="10"/>
  <c r="G133" i="10"/>
  <c r="F133" i="10"/>
  <c r="B133" i="10" s="1"/>
  <c r="C73" i="10"/>
  <c r="D72" i="10"/>
  <c r="D103" i="10"/>
  <c r="C104" i="10"/>
  <c r="C135" i="10"/>
  <c r="D134" i="10"/>
  <c r="D165" i="10"/>
  <c r="C197" i="10"/>
  <c r="C166" i="10"/>
  <c r="U48" i="7"/>
  <c r="U92" i="7"/>
  <c r="U91" i="7"/>
  <c r="U83" i="7"/>
  <c r="U81" i="7"/>
  <c r="U96" i="7"/>
  <c r="U76" i="7"/>
  <c r="U64" i="7"/>
  <c r="U50" i="7"/>
  <c r="U47" i="7"/>
  <c r="U46" i="7"/>
  <c r="U74" i="7"/>
  <c r="U95" i="7"/>
  <c r="U62" i="7"/>
  <c r="U44" i="7"/>
  <c r="U85" i="7"/>
  <c r="U61" i="7"/>
  <c r="U49" i="7"/>
  <c r="U45" i="7"/>
  <c r="U89" i="7"/>
  <c r="U84" i="7"/>
  <c r="U69" i="7"/>
  <c r="U86" i="7"/>
  <c r="U68" i="7"/>
  <c r="U59" i="7"/>
  <c r="U60" i="7"/>
  <c r="U65" i="7"/>
  <c r="U87" i="7"/>
  <c r="U43" i="7"/>
  <c r="U90" i="7"/>
  <c r="U66" i="7"/>
  <c r="U73" i="7"/>
  <c r="O63" i="6"/>
  <c r="D63" i="6"/>
  <c r="N64" i="6"/>
  <c r="D53" i="7"/>
  <c r="N54" i="7"/>
  <c r="D54" i="7" s="1"/>
  <c r="P1012" i="10"/>
  <c r="Q41" i="7"/>
  <c r="P1013" i="10"/>
  <c r="Q42" i="7"/>
  <c r="U28" i="7"/>
  <c r="U29" i="7"/>
  <c r="U30" i="7"/>
  <c r="U26" i="7"/>
  <c r="U27" i="7"/>
  <c r="U25" i="7"/>
  <c r="P48" i="10"/>
  <c r="Q62" i="6"/>
  <c r="N18" i="6"/>
  <c r="D17" i="6"/>
  <c r="O17" i="6"/>
  <c r="T115" i="10" l="1"/>
  <c r="T908" i="10"/>
  <c r="T970" i="10"/>
  <c r="T325" i="10"/>
  <c r="T63" i="10"/>
  <c r="T296" i="10"/>
  <c r="T506" i="10"/>
  <c r="T841" i="10"/>
  <c r="T590" i="10"/>
  <c r="T403" i="10"/>
  <c r="T730" i="10"/>
  <c r="T808" i="10"/>
  <c r="T622" i="10"/>
  <c r="T720" i="10"/>
  <c r="T921" i="10"/>
  <c r="T712" i="10"/>
  <c r="T856" i="10"/>
  <c r="T885" i="10"/>
  <c r="T581" i="10"/>
  <c r="T961" i="10"/>
  <c r="T171" i="10"/>
  <c r="T304" i="10"/>
  <c r="T478" i="10"/>
  <c r="T584" i="10"/>
  <c r="T688" i="10"/>
  <c r="T438" i="10"/>
  <c r="T672" i="10"/>
  <c r="T259" i="10"/>
  <c r="T378" i="10"/>
  <c r="T272" i="10"/>
  <c r="T65" i="10"/>
  <c r="T944" i="10"/>
  <c r="T951" i="10"/>
  <c r="T962" i="10"/>
  <c r="T774" i="10"/>
  <c r="T200" i="10"/>
  <c r="T925" i="10"/>
  <c r="T609" i="10"/>
  <c r="T668" i="10"/>
  <c r="T446" i="10"/>
  <c r="T678" i="10"/>
  <c r="T411" i="10"/>
  <c r="T387" i="10"/>
  <c r="T240" i="10"/>
  <c r="T600" i="10"/>
  <c r="T738" i="10"/>
  <c r="T375" i="10"/>
  <c r="T184" i="10"/>
  <c r="T169" i="10"/>
  <c r="T462" i="10"/>
  <c r="T561" i="10"/>
  <c r="T601" i="10"/>
  <c r="T656" i="10"/>
  <c r="T903" i="10"/>
  <c r="T734" i="10"/>
  <c r="T557" i="10"/>
  <c r="T312" i="10"/>
  <c r="T574" i="10"/>
  <c r="T329" i="10"/>
  <c r="T602" i="10"/>
  <c r="T281" i="10"/>
  <c r="T674" i="10"/>
  <c r="T416" i="10"/>
  <c r="T850" i="10"/>
  <c r="T313" i="10"/>
  <c r="T193" i="10"/>
  <c r="T285" i="10"/>
  <c r="T858" i="10"/>
  <c r="T348" i="10"/>
  <c r="T189" i="10"/>
  <c r="T280" i="10"/>
  <c r="T442" i="10"/>
  <c r="T494" i="10"/>
  <c r="T864" i="10"/>
  <c r="T141" i="10"/>
  <c r="T380" i="10"/>
  <c r="T909" i="10"/>
  <c r="T804" i="10"/>
  <c r="T412" i="10"/>
  <c r="T89" i="10"/>
  <c r="T985" i="10"/>
  <c r="T328" i="10"/>
  <c r="T220" i="10"/>
  <c r="T936" i="10"/>
  <c r="T233" i="10"/>
  <c r="T514" i="10"/>
  <c r="T662" i="10"/>
  <c r="T256" i="10"/>
  <c r="T288" i="10"/>
  <c r="T586" i="10"/>
  <c r="T917" i="10"/>
  <c r="T861" i="10"/>
  <c r="T594" i="10"/>
  <c r="T905" i="10"/>
  <c r="T659" i="10"/>
  <c r="T437" i="10"/>
  <c r="T327" i="10"/>
  <c r="T693" i="10"/>
  <c r="T400" i="10"/>
  <c r="T287" i="10"/>
  <c r="T505" i="10"/>
  <c r="T695" i="10"/>
  <c r="T606" i="10"/>
  <c r="T417" i="10"/>
  <c r="T323" i="10"/>
  <c r="T421" i="10"/>
  <c r="T785" i="10"/>
  <c r="T675" i="10"/>
  <c r="T750" i="10"/>
  <c r="T726" i="10"/>
  <c r="T185" i="10"/>
  <c r="T666" i="10"/>
  <c r="T980" i="10"/>
  <c r="T575" i="10"/>
  <c r="T707" i="10"/>
  <c r="T802" i="10"/>
  <c r="T924" i="10"/>
  <c r="T487" i="10"/>
  <c r="T945" i="10"/>
  <c r="T759" i="10"/>
  <c r="T879" i="10"/>
  <c r="T757" i="10"/>
  <c r="T216" i="10"/>
  <c r="T569" i="10"/>
  <c r="T783" i="10"/>
  <c r="T413" i="10"/>
  <c r="T805" i="10"/>
  <c r="T558" i="10"/>
  <c r="T528" i="10"/>
  <c r="T617" i="10"/>
  <c r="T408" i="10"/>
  <c r="T826" i="10"/>
  <c r="T162" i="10"/>
  <c r="T681" i="10"/>
  <c r="T853" i="10"/>
  <c r="T718" i="10"/>
  <c r="T425" i="10"/>
  <c r="T448" i="10"/>
  <c r="T880" i="10"/>
  <c r="T756" i="10"/>
  <c r="T436" i="10"/>
  <c r="T397" i="10"/>
  <c r="T390" i="10"/>
  <c r="T345" i="10"/>
  <c r="T653" i="10"/>
  <c r="T611" i="10"/>
  <c r="T592" i="10"/>
  <c r="T809" i="10"/>
  <c r="T385" i="10"/>
  <c r="T347" i="10"/>
  <c r="T743" i="10"/>
  <c r="T32" i="10"/>
  <c r="T459" i="10"/>
  <c r="T747" i="10"/>
  <c r="T977" i="10"/>
  <c r="T62" i="10"/>
  <c r="T967" i="10"/>
  <c r="T773" i="10"/>
  <c r="T231" i="10"/>
  <c r="T744" i="10"/>
  <c r="T626" i="10"/>
  <c r="T318" i="10"/>
  <c r="T793" i="10"/>
  <c r="T435" i="10"/>
  <c r="T665" i="10"/>
  <c r="T420" i="10"/>
  <c r="T440" i="10"/>
  <c r="T142" i="10"/>
  <c r="T978" i="10"/>
  <c r="T642" i="10"/>
  <c r="T628" i="10"/>
  <c r="T812" i="10"/>
  <c r="T213" i="10"/>
  <c r="T631" i="10"/>
  <c r="T872" i="10"/>
  <c r="T444" i="10"/>
  <c r="T465" i="10"/>
  <c r="T349" i="10"/>
  <c r="T422" i="10"/>
  <c r="T166" i="10"/>
  <c r="T657" i="10"/>
  <c r="T673" i="10"/>
  <c r="T545" i="10"/>
  <c r="T314" i="10"/>
  <c r="T250" i="10"/>
  <c r="T384" i="10"/>
  <c r="T406" i="10"/>
  <c r="T859" i="10"/>
  <c r="T843" i="10"/>
  <c r="T968" i="10"/>
  <c r="T441" i="10"/>
  <c r="T170" i="10"/>
  <c r="T555" i="10"/>
  <c r="T740" i="10"/>
  <c r="T825" i="10"/>
  <c r="T683" i="10"/>
  <c r="T830" i="10"/>
  <c r="T151" i="10"/>
  <c r="T813" i="10"/>
  <c r="T303" i="10"/>
  <c r="T823" i="10"/>
  <c r="T365" i="10"/>
  <c r="T816" i="10"/>
  <c r="T383" i="10"/>
  <c r="T266" i="10"/>
  <c r="T922" i="10"/>
  <c r="T919" i="10"/>
  <c r="T354" i="10"/>
  <c r="T865" i="10"/>
  <c r="T517" i="10"/>
  <c r="T305" i="10"/>
  <c r="T727" i="10"/>
  <c r="T483" i="10"/>
  <c r="T218" i="10"/>
  <c r="T183" i="10"/>
  <c r="T916" i="10"/>
  <c r="T520" i="10"/>
  <c r="T663" i="10"/>
  <c r="T343" i="10"/>
  <c r="T737" i="10"/>
  <c r="T251" i="10"/>
  <c r="T614" i="10"/>
  <c r="T746" i="10"/>
  <c r="T219" i="10"/>
  <c r="T828" i="10"/>
  <c r="T687" i="10"/>
  <c r="T878" i="10"/>
  <c r="T391" i="10"/>
  <c r="T762" i="10"/>
  <c r="T848" i="10"/>
  <c r="T588" i="10"/>
  <c r="T205" i="10"/>
  <c r="T899" i="10"/>
  <c r="T898" i="10"/>
  <c r="T767" i="10"/>
  <c r="T503" i="10"/>
  <c r="T893" i="10"/>
  <c r="T427" i="10"/>
  <c r="T504" i="10"/>
  <c r="T405" i="10"/>
  <c r="T684" i="10"/>
  <c r="T61" i="10"/>
  <c r="T34" i="10"/>
  <c r="T717" i="10"/>
  <c r="T645" i="10"/>
  <c r="T186" i="10"/>
  <c r="T418" i="10"/>
  <c r="T803" i="10"/>
  <c r="T175" i="10"/>
  <c r="T768" i="10"/>
  <c r="T225" i="10"/>
  <c r="T571" i="10"/>
  <c r="T910" i="10"/>
  <c r="T242" i="10"/>
  <c r="T971" i="10"/>
  <c r="T475" i="10"/>
  <c r="T938" i="10"/>
  <c r="T749" i="10"/>
  <c r="T199" i="10"/>
  <c r="T913" i="10"/>
  <c r="T776" i="10"/>
  <c r="T206" i="10"/>
  <c r="T923" i="10"/>
  <c r="T975" i="10"/>
  <c r="T357" i="10"/>
  <c r="T361" i="10"/>
  <c r="T531" i="10"/>
  <c r="T550" i="10"/>
  <c r="T334" i="10"/>
  <c r="T450" i="10"/>
  <c r="T627" i="10"/>
  <c r="T934" i="10"/>
  <c r="T495" i="10"/>
  <c r="T596" i="10"/>
  <c r="T187" i="10"/>
  <c r="T874" i="10"/>
  <c r="T160" i="10"/>
  <c r="T702" i="10"/>
  <c r="T247" i="10"/>
  <c r="T779" i="10"/>
  <c r="T273" i="10"/>
  <c r="T29" i="10"/>
  <c r="T852" i="10"/>
  <c r="T299" i="10"/>
  <c r="T789" i="10"/>
  <c r="T895" i="10"/>
  <c r="T498" i="10"/>
  <c r="T595" i="10"/>
  <c r="T564" i="10"/>
  <c r="T535" i="10"/>
  <c r="T729" i="10"/>
  <c r="T88" i="10"/>
  <c r="T679" i="10"/>
  <c r="T344" i="10"/>
  <c r="T633" i="10"/>
  <c r="T351" i="10"/>
  <c r="T784" i="10"/>
  <c r="T866" i="10"/>
  <c r="T234" i="10"/>
  <c r="T290" i="10"/>
  <c r="T254" i="10"/>
  <c r="T705" i="10"/>
  <c r="T374" i="10"/>
  <c r="T907" i="10"/>
  <c r="T897" i="10"/>
  <c r="T373" i="10"/>
  <c r="T464" i="10"/>
  <c r="T306" i="10"/>
  <c r="T835" i="10"/>
  <c r="T563" i="10"/>
  <c r="T791" i="10"/>
  <c r="T339" i="10"/>
  <c r="T527" i="10"/>
  <c r="T239" i="10"/>
  <c r="T842" i="10"/>
  <c r="T430" i="10"/>
  <c r="T942" i="10"/>
  <c r="T292" i="10"/>
  <c r="T499" i="10"/>
  <c r="T777" i="10"/>
  <c r="T553" i="10"/>
  <c r="T274" i="10"/>
  <c r="T732" i="10"/>
  <c r="T181" i="10"/>
  <c r="T709" i="10"/>
  <c r="T363" i="10"/>
  <c r="T377" i="10"/>
  <c r="T748" i="10"/>
  <c r="T337" i="10"/>
  <c r="T474" i="10"/>
  <c r="T940" i="10"/>
  <c r="T786" i="10"/>
  <c r="T386" i="10"/>
  <c r="T926" i="10"/>
  <c r="T915" i="10"/>
  <c r="T552" i="10"/>
  <c r="T212" i="10"/>
  <c r="T433" i="10"/>
  <c r="T983" i="10"/>
  <c r="T321" i="10"/>
  <c r="T568" i="10"/>
  <c r="T703" i="10"/>
  <c r="T669" i="10"/>
  <c r="T647" i="10"/>
  <c r="T930" i="10"/>
  <c r="T869" i="10"/>
  <c r="T955" i="10"/>
  <c r="T188" i="10"/>
  <c r="T512" i="10"/>
  <c r="T352" i="10"/>
  <c r="T827" i="10"/>
  <c r="T795" i="10"/>
  <c r="T516" i="10"/>
  <c r="T275" i="10"/>
  <c r="T612" i="10"/>
  <c r="T215" i="10"/>
  <c r="T888" i="10"/>
  <c r="T661" i="10"/>
  <c r="T525" i="10"/>
  <c r="T302" i="10"/>
  <c r="T353" i="10"/>
  <c r="T649" i="10"/>
  <c r="T223" i="10"/>
  <c r="T467" i="10"/>
  <c r="T426" i="10"/>
  <c r="T775" i="10"/>
  <c r="T579" i="10"/>
  <c r="T676" i="10"/>
  <c r="T794" i="10"/>
  <c r="T619" i="10"/>
  <c r="T651" i="10"/>
  <c r="T255" i="10"/>
  <c r="T780" i="10"/>
  <c r="T203" i="10"/>
  <c r="T670" i="10"/>
  <c r="T801" i="10"/>
  <c r="T540" i="10"/>
  <c r="T238" i="10"/>
  <c r="T760" i="10"/>
  <c r="T466" i="10"/>
  <c r="T454" i="10"/>
  <c r="T680" i="10"/>
  <c r="T593" i="10"/>
  <c r="T316" i="10"/>
  <c r="T624" i="10"/>
  <c r="T986" i="10"/>
  <c r="T690" i="10"/>
  <c r="T532" i="10"/>
  <c r="T291" i="10"/>
  <c r="T639" i="10"/>
  <c r="T708" i="10"/>
  <c r="T613" i="10"/>
  <c r="T414" i="10"/>
  <c r="T577" i="10"/>
  <c r="T330" i="10"/>
  <c r="T597" i="10"/>
  <c r="T618" i="10"/>
  <c r="T845" i="10"/>
  <c r="T616" i="10"/>
  <c r="T565" i="10"/>
  <c r="T567" i="10"/>
  <c r="T393" i="10"/>
  <c r="T463" i="10"/>
  <c r="T725" i="10"/>
  <c r="T341" i="10"/>
  <c r="T194" i="10"/>
  <c r="T456" i="10"/>
  <c r="T358" i="10"/>
  <c r="T497" i="10"/>
  <c r="T755" i="10"/>
  <c r="T972" i="10"/>
  <c r="T381" i="10"/>
  <c r="T515" i="10"/>
  <c r="T840" i="10"/>
  <c r="T90" i="10"/>
  <c r="T739" i="10"/>
  <c r="T957" i="10"/>
  <c r="T643" i="10"/>
  <c r="T963" i="10"/>
  <c r="T178" i="10"/>
  <c r="T976" i="10"/>
  <c r="T508" i="10"/>
  <c r="T392" i="10"/>
  <c r="T948" i="10"/>
  <c r="T946" i="10"/>
  <c r="T969" i="10"/>
  <c r="T439" i="10"/>
  <c r="T829" i="10"/>
  <c r="T751" i="10"/>
  <c r="T745" i="10"/>
  <c r="T821" i="10"/>
  <c r="T270" i="10"/>
  <c r="T771" i="10"/>
  <c r="T202" i="10"/>
  <c r="T451" i="10"/>
  <c r="T884" i="10"/>
  <c r="T298" i="10"/>
  <c r="T362" i="10"/>
  <c r="T369" i="10"/>
  <c r="T604" i="10"/>
  <c r="T529" i="10"/>
  <c r="T488" i="10"/>
  <c r="T263" i="10"/>
  <c r="T479" i="10"/>
  <c r="T820" i="10"/>
  <c r="T822" i="10"/>
  <c r="T355" i="10"/>
  <c r="T452" i="10"/>
  <c r="T210" i="10"/>
  <c r="T278" i="10"/>
  <c r="T713" i="10"/>
  <c r="T650" i="10"/>
  <c r="T246" i="10"/>
  <c r="T637" i="10"/>
  <c r="T833" i="10"/>
  <c r="T519" i="10"/>
  <c r="T949" i="10"/>
  <c r="T490" i="10"/>
  <c r="T870" i="10"/>
  <c r="T197" i="10"/>
  <c r="T932" i="10"/>
  <c r="T350" i="10"/>
  <c r="T781" i="10"/>
  <c r="T889" i="10"/>
  <c r="T620" i="10"/>
  <c r="T839" i="10"/>
  <c r="T370" i="10"/>
  <c r="T792" i="10"/>
  <c r="T396" i="10"/>
  <c r="T261" i="10"/>
  <c r="T763" i="10"/>
  <c r="T493" i="10"/>
  <c r="T950" i="10"/>
  <c r="T332" i="10"/>
  <c r="T209" i="10"/>
  <c r="T356" i="10"/>
  <c r="T404" i="10"/>
  <c r="T192" i="10"/>
  <c r="T761" i="10"/>
  <c r="T807" i="10"/>
  <c r="T819" i="10"/>
  <c r="T603" i="10"/>
  <c r="T443" i="10"/>
  <c r="T338" i="10"/>
  <c r="T964" i="10"/>
  <c r="T851" i="10"/>
  <c r="T481" i="10"/>
  <c r="T453" i="10"/>
  <c r="T182" i="10"/>
  <c r="T979" i="10"/>
  <c r="T232" i="10"/>
  <c r="T389" i="10"/>
  <c r="T837" i="10"/>
  <c r="T214" i="10"/>
  <c r="T960" i="10"/>
  <c r="T376" i="10"/>
  <c r="T455" i="10"/>
  <c r="T491" i="10"/>
  <c r="T190" i="10"/>
  <c r="T326" i="10"/>
  <c r="T447" i="10"/>
  <c r="T844" i="10"/>
  <c r="T652" i="10"/>
  <c r="T359" i="10"/>
  <c r="T733" i="10"/>
  <c r="T580" i="10"/>
  <c r="T769" i="10"/>
  <c r="T428" i="10"/>
  <c r="T598" i="10"/>
  <c r="T276" i="10"/>
  <c r="T284" i="10"/>
  <c r="T635" i="10"/>
  <c r="T472" i="10"/>
  <c r="T863" i="10"/>
  <c r="T742" i="10"/>
  <c r="T243" i="10"/>
  <c r="T476" i="10"/>
  <c r="T881" i="10"/>
  <c r="T245" i="10"/>
  <c r="T846" i="10"/>
  <c r="T918" i="10"/>
  <c r="T541" i="10"/>
  <c r="T331" i="10"/>
  <c r="T655" i="10"/>
  <c r="T394" i="10"/>
  <c r="T894" i="10"/>
  <c r="T458" i="10"/>
  <c r="T294" i="10"/>
  <c r="T507" i="10"/>
  <c r="T753" i="10"/>
  <c r="T461" i="10"/>
  <c r="T300" i="10"/>
  <c r="T691" i="10"/>
  <c r="T267" i="10"/>
  <c r="T410" i="10"/>
  <c r="T542" i="10"/>
  <c r="T906" i="10"/>
  <c r="T469" i="10"/>
  <c r="T502" i="10"/>
  <c r="T788" i="10"/>
  <c r="T473" i="10"/>
  <c r="T145" i="10"/>
  <c r="T268" i="10"/>
  <c r="T914" i="10"/>
  <c r="T295" i="10"/>
  <c r="T492" i="10"/>
  <c r="T445" i="10"/>
  <c r="T697" i="10"/>
  <c r="T585" i="10"/>
  <c r="T301" i="10"/>
  <c r="T640" i="10"/>
  <c r="T431" i="10"/>
  <c r="T694" i="10"/>
  <c r="T646" i="10"/>
  <c r="T715" i="10"/>
  <c r="T484" i="10"/>
  <c r="T496" i="10"/>
  <c r="T509" i="10"/>
  <c r="T217" i="10"/>
  <c r="T191" i="10"/>
  <c r="T714" i="10"/>
  <c r="T271" i="10"/>
  <c r="T297" i="10"/>
  <c r="T890" i="10"/>
  <c r="T315" i="10"/>
  <c r="T524" i="10"/>
  <c r="T931" i="10"/>
  <c r="T260" i="10"/>
  <c r="T449" i="10"/>
  <c r="T583" i="10"/>
  <c r="T176" i="10"/>
  <c r="T477" i="10"/>
  <c r="T221" i="10"/>
  <c r="T308" i="10"/>
  <c r="T797" i="10"/>
  <c r="T943" i="10"/>
  <c r="T336" i="10"/>
  <c r="T480" i="10"/>
  <c r="T468" i="10"/>
  <c r="T671" i="10"/>
  <c r="T282" i="10"/>
  <c r="T562" i="10"/>
  <c r="T731" i="10"/>
  <c r="T513" i="10"/>
  <c r="T587" i="10"/>
  <c r="T644" i="10"/>
  <c r="T572" i="10"/>
  <c r="T831" i="10"/>
  <c r="T388" i="10"/>
  <c r="T984" i="10"/>
  <c r="T228" i="10"/>
  <c r="T871" i="10"/>
  <c r="T722" i="10"/>
  <c r="T883" i="10"/>
  <c r="T244" i="10"/>
  <c r="T817" i="10"/>
  <c r="T118" i="10"/>
  <c r="T409" i="10"/>
  <c r="T677" i="10"/>
  <c r="T262" i="10"/>
  <c r="T241" i="10"/>
  <c r="T799" i="10"/>
  <c r="T317" i="10"/>
  <c r="T224" i="10"/>
  <c r="T367" i="10"/>
  <c r="T489" i="10"/>
  <c r="T876" i="10"/>
  <c r="T559" i="10"/>
  <c r="T460" i="10"/>
  <c r="T892" i="10"/>
  <c r="T230" i="10"/>
  <c r="T547" i="10"/>
  <c r="T401" i="10"/>
  <c r="T143" i="10"/>
  <c r="T177" i="10"/>
  <c r="T811" i="10"/>
  <c r="T470" i="10"/>
  <c r="T322" i="10"/>
  <c r="T576" i="10"/>
  <c r="T526" i="10"/>
  <c r="T735" i="10"/>
  <c r="T701" i="10"/>
  <c r="T904" i="10"/>
  <c r="T549" i="10"/>
  <c r="T782" i="10"/>
  <c r="T457" i="10"/>
  <c r="T510" i="10"/>
  <c r="T226" i="10"/>
  <c r="T935" i="10"/>
  <c r="T538" i="10"/>
  <c r="T548" i="10"/>
  <c r="T258" i="10"/>
  <c r="T544" i="10"/>
  <c r="T798" i="10"/>
  <c r="T37" i="10"/>
  <c r="T38" i="10"/>
  <c r="T36" i="10"/>
  <c r="T39" i="10"/>
  <c r="T40" i="10"/>
  <c r="T42" i="10"/>
  <c r="T41" i="10"/>
  <c r="T43" i="10"/>
  <c r="T48" i="10"/>
  <c r="T45" i="10"/>
  <c r="T47" i="10"/>
  <c r="T44" i="10"/>
  <c r="T46" i="10"/>
  <c r="J17" i="6"/>
  <c r="I17" i="6"/>
  <c r="B18" i="6" s="1"/>
  <c r="I63" i="6"/>
  <c r="B64" i="6" s="1"/>
  <c r="J63" i="6"/>
  <c r="F72" i="10"/>
  <c r="B72" i="10" s="1"/>
  <c r="G72" i="10"/>
  <c r="C167" i="10"/>
  <c r="D166" i="10"/>
  <c r="D73" i="10"/>
  <c r="C74" i="10"/>
  <c r="C198" i="10"/>
  <c r="C229" i="10"/>
  <c r="D197" i="10"/>
  <c r="G165" i="10"/>
  <c r="F165" i="10"/>
  <c r="B165" i="10" s="1"/>
  <c r="G134" i="10"/>
  <c r="F134" i="10"/>
  <c r="B134" i="10" s="1"/>
  <c r="F103" i="10"/>
  <c r="B103" i="10" s="1"/>
  <c r="G103" i="10"/>
  <c r="C136" i="10"/>
  <c r="D135" i="10"/>
  <c r="C105" i="10"/>
  <c r="D104" i="10"/>
  <c r="P63" i="6"/>
  <c r="O64" i="6"/>
  <c r="O50" i="10" s="1"/>
  <c r="D64" i="6"/>
  <c r="N65" i="6"/>
  <c r="O49" i="10"/>
  <c r="S54" i="7"/>
  <c r="U54" i="7" s="1"/>
  <c r="K54" i="7"/>
  <c r="O54" i="7"/>
  <c r="O1025" i="10" s="1"/>
  <c r="P54" i="7"/>
  <c r="S53" i="7"/>
  <c r="U53" i="7" s="1"/>
  <c r="P53" i="7"/>
  <c r="K53" i="7"/>
  <c r="O53" i="7"/>
  <c r="O1024" i="10" s="1"/>
  <c r="N55" i="7"/>
  <c r="D55" i="7" s="1"/>
  <c r="K55" i="7" s="1"/>
  <c r="O3" i="10"/>
  <c r="O18" i="6"/>
  <c r="O4" i="10" s="1"/>
  <c r="D18" i="6"/>
  <c r="N19" i="6"/>
  <c r="P17" i="6"/>
  <c r="P3" i="10" s="1"/>
  <c r="T3" i="10" s="1"/>
  <c r="T854" i="10" l="1"/>
  <c r="T706" i="10"/>
  <c r="T249" i="10"/>
  <c r="T838" i="10"/>
  <c r="T648" i="10"/>
  <c r="T533" i="10"/>
  <c r="T900" i="10"/>
  <c r="T573" i="10"/>
  <c r="T634" i="10"/>
  <c r="T630" i="10"/>
  <c r="T704" i="10"/>
  <c r="T766" i="10"/>
  <c r="T868" i="10"/>
  <c r="T556" i="10"/>
  <c r="T310" i="10"/>
  <c r="T947" i="10"/>
  <c r="T578" i="10"/>
  <c r="T582" i="10"/>
  <c r="T689" i="10"/>
  <c r="T886" i="10"/>
  <c r="T685" i="10"/>
  <c r="T501" i="10"/>
  <c r="T758" i="10"/>
  <c r="T857" i="10"/>
  <c r="T195" i="10"/>
  <c r="T937" i="10"/>
  <c r="T277" i="10"/>
  <c r="T654" i="10"/>
  <c r="T253" i="10"/>
  <c r="T953" i="10"/>
  <c r="T818" i="10"/>
  <c r="T621" i="10"/>
  <c r="T368" i="10"/>
  <c r="T929" i="10"/>
  <c r="T372" i="10"/>
  <c r="T161" i="10"/>
  <c r="T891" i="10"/>
  <c r="T482" i="10"/>
  <c r="T333" i="10"/>
  <c r="T399" i="10"/>
  <c r="T31" i="10"/>
  <c r="T167" i="10"/>
  <c r="T939" i="10"/>
  <c r="T419" i="10"/>
  <c r="T849" i="10"/>
  <c r="T566" i="10"/>
  <c r="T692" i="10"/>
  <c r="T395" i="10"/>
  <c r="T700" i="10"/>
  <c r="T723" i="10"/>
  <c r="T896" i="10"/>
  <c r="T752" i="10"/>
  <c r="T591" i="10"/>
  <c r="T346" i="10"/>
  <c r="T832" i="10"/>
  <c r="T207" i="10"/>
  <c r="T824" i="10"/>
  <c r="T311" i="10"/>
  <c r="T875" i="10"/>
  <c r="T30" i="10"/>
  <c r="T518" i="10"/>
  <c r="T719" i="10"/>
  <c r="T721" i="10"/>
  <c r="T283" i="10"/>
  <c r="T539" i="10"/>
  <c r="T772" i="10"/>
  <c r="T485" i="10"/>
  <c r="T252" i="10"/>
  <c r="T796" i="10"/>
  <c r="T402" i="10"/>
  <c r="T764" i="10"/>
  <c r="T159" i="10"/>
  <c r="T164" i="10"/>
  <c r="T724" i="10"/>
  <c r="T366" i="10"/>
  <c r="T279" i="10"/>
  <c r="T952" i="10"/>
  <c r="T711" i="10"/>
  <c r="T902" i="10"/>
  <c r="T815" i="10"/>
  <c r="T958" i="10"/>
  <c r="T335" i="10"/>
  <c r="T847" i="10"/>
  <c r="T543" i="10"/>
  <c r="T511" i="10"/>
  <c r="T607" i="10"/>
  <c r="T471" i="10"/>
  <c r="T521" i="10"/>
  <c r="T965" i="10"/>
  <c r="T933" i="10"/>
  <c r="T340" i="10"/>
  <c r="T787" i="10"/>
  <c r="T429" i="10"/>
  <c r="T523" i="10"/>
  <c r="T248" i="10"/>
  <c r="T360" i="10"/>
  <c r="T974" i="10"/>
  <c r="T172" i="10"/>
  <c r="T434" i="10"/>
  <c r="T415" i="10"/>
  <c r="T790" i="10"/>
  <c r="T682" i="10"/>
  <c r="T180" i="10"/>
  <c r="T264" i="10"/>
  <c r="T901" i="10"/>
  <c r="T534" i="10"/>
  <c r="T625" i="10"/>
  <c r="T814" i="10"/>
  <c r="T882" i="10"/>
  <c r="T911" i="10"/>
  <c r="T536" i="10"/>
  <c r="T778" i="10"/>
  <c r="T928" i="10"/>
  <c r="T286" i="10"/>
  <c r="T664" i="10"/>
  <c r="T867" i="10"/>
  <c r="T198" i="10"/>
  <c r="T144" i="10"/>
  <c r="T222" i="10"/>
  <c r="T608" i="10"/>
  <c r="T836" i="10"/>
  <c r="T196" i="10"/>
  <c r="T610" i="10"/>
  <c r="T834" i="10"/>
  <c r="T265" i="10"/>
  <c r="T537" i="10"/>
  <c r="T60" i="10"/>
  <c r="T208" i="10"/>
  <c r="T379" i="10"/>
  <c r="T407" i="10"/>
  <c r="T605" i="10"/>
  <c r="T320" i="10"/>
  <c r="T236" i="10"/>
  <c r="T698" i="10"/>
  <c r="T432" i="10"/>
  <c r="T163" i="10"/>
  <c r="T235" i="10"/>
  <c r="T728" i="10"/>
  <c r="T658" i="10"/>
  <c r="T551" i="10"/>
  <c r="T660" i="10"/>
  <c r="T855" i="10"/>
  <c r="T641" i="10"/>
  <c r="T33" i="10"/>
  <c r="T667" i="10"/>
  <c r="T165" i="10"/>
  <c r="T623" i="10"/>
  <c r="T954" i="10"/>
  <c r="T589" i="10"/>
  <c r="T382" i="10"/>
  <c r="T806" i="10"/>
  <c r="T87" i="10"/>
  <c r="T201" i="10"/>
  <c r="T237" i="10"/>
  <c r="T289" i="10"/>
  <c r="T546" i="10"/>
  <c r="T522" i="10"/>
  <c r="T966" i="10"/>
  <c r="T941" i="10"/>
  <c r="T424" i="10"/>
  <c r="T862" i="10"/>
  <c r="T696" i="10"/>
  <c r="T530" i="10"/>
  <c r="T629" i="10"/>
  <c r="T982" i="10"/>
  <c r="T956" i="10"/>
  <c r="T959" i="10"/>
  <c r="T636" i="10"/>
  <c r="T500" i="10"/>
  <c r="T269" i="10"/>
  <c r="T741" i="10"/>
  <c r="T560" i="10"/>
  <c r="T554" i="10"/>
  <c r="T371" i="10"/>
  <c r="T319" i="10"/>
  <c r="T920" i="10"/>
  <c r="T398" i="10"/>
  <c r="T716" i="10"/>
  <c r="T179" i="10"/>
  <c r="T686" i="10"/>
  <c r="T736" i="10"/>
  <c r="T364" i="10"/>
  <c r="T912" i="10"/>
  <c r="T173" i="10"/>
  <c r="T229" i="10"/>
  <c r="T638" i="10"/>
  <c r="T800" i="10"/>
  <c r="T257" i="10"/>
  <c r="T710" i="10"/>
  <c r="T873" i="10"/>
  <c r="T211" i="10"/>
  <c r="T860" i="10"/>
  <c r="T204" i="10"/>
  <c r="T599" i="10"/>
  <c r="T765" i="10"/>
  <c r="T307" i="10"/>
  <c r="T615" i="10"/>
  <c r="T174" i="10"/>
  <c r="T973" i="10"/>
  <c r="T28" i="10"/>
  <c r="T699" i="10"/>
  <c r="T342" i="10"/>
  <c r="T309" i="10"/>
  <c r="T981" i="10"/>
  <c r="T35" i="10"/>
  <c r="T227" i="10"/>
  <c r="T570" i="10"/>
  <c r="T293" i="10"/>
  <c r="T486" i="10"/>
  <c r="T754" i="10"/>
  <c r="T887" i="10"/>
  <c r="T423" i="10"/>
  <c r="T324" i="10"/>
  <c r="T877" i="10"/>
  <c r="T810" i="10"/>
  <c r="T770" i="10"/>
  <c r="T927" i="10"/>
  <c r="T168" i="10"/>
  <c r="T64" i="10"/>
  <c r="T632" i="10"/>
  <c r="P18" i="6"/>
  <c r="P4" i="10" s="1"/>
  <c r="T4" i="10" s="1"/>
  <c r="J18" i="6"/>
  <c r="I18" i="6"/>
  <c r="B19" i="6" s="1"/>
  <c r="J64" i="6"/>
  <c r="I64" i="6"/>
  <c r="B65" i="6" s="1"/>
  <c r="G166" i="10"/>
  <c r="F166" i="10"/>
  <c r="B166" i="10" s="1"/>
  <c r="D229" i="10"/>
  <c r="C230" i="10"/>
  <c r="C261" i="10"/>
  <c r="C199" i="10"/>
  <c r="D198" i="10"/>
  <c r="D74" i="10"/>
  <c r="C75" i="10"/>
  <c r="F73" i="10"/>
  <c r="B73" i="10" s="1"/>
  <c r="G73" i="10"/>
  <c r="G104" i="10"/>
  <c r="F104" i="10"/>
  <c r="B104" i="10" s="1"/>
  <c r="G135" i="10"/>
  <c r="F135" i="10"/>
  <c r="B135" i="10" s="1"/>
  <c r="C137" i="10"/>
  <c r="D136" i="10"/>
  <c r="C168" i="10"/>
  <c r="D167" i="10"/>
  <c r="C106" i="10"/>
  <c r="D105" i="10"/>
  <c r="F197" i="10"/>
  <c r="B197" i="10" s="1"/>
  <c r="G197" i="10"/>
  <c r="P64" i="6"/>
  <c r="D65" i="6"/>
  <c r="O65" i="6"/>
  <c r="P49" i="10"/>
  <c r="T49" i="10" s="1"/>
  <c r="Q63" i="6"/>
  <c r="N66" i="6"/>
  <c r="S55" i="7"/>
  <c r="U55" i="7" s="1"/>
  <c r="O55" i="7"/>
  <c r="O1026" i="10" s="1"/>
  <c r="P55" i="7"/>
  <c r="P1026" i="10" s="1"/>
  <c r="N56" i="7"/>
  <c r="Q54" i="7"/>
  <c r="P1025" i="10"/>
  <c r="P1024" i="10"/>
  <c r="Q53" i="7"/>
  <c r="O19" i="6"/>
  <c r="O5" i="10" s="1"/>
  <c r="Q18" i="6"/>
  <c r="D19" i="6"/>
  <c r="Q3" i="10"/>
  <c r="W3" i="10"/>
  <c r="R3" i="10"/>
  <c r="U3" i="10"/>
  <c r="N20" i="6"/>
  <c r="Q4" i="10"/>
  <c r="R4" i="10"/>
  <c r="U4" i="10"/>
  <c r="W4" i="10"/>
  <c r="G7" i="2"/>
  <c r="G6" i="2"/>
  <c r="G5" i="2"/>
  <c r="G4" i="2"/>
  <c r="Q1974" i="10"/>
  <c r="C28" i="6"/>
  <c r="C27" i="6"/>
  <c r="C26" i="6"/>
  <c r="C25" i="6"/>
  <c r="C24" i="6"/>
  <c r="C8" i="2"/>
  <c r="C7" i="2"/>
  <c r="C6" i="2"/>
  <c r="C5" i="2"/>
  <c r="C4" i="2"/>
  <c r="C3" i="2"/>
  <c r="C2" i="2"/>
  <c r="J19" i="6" l="1"/>
  <c r="I19" i="6"/>
  <c r="B20" i="6" s="1"/>
  <c r="J65" i="6"/>
  <c r="I65" i="6"/>
  <c r="B66" i="6" s="1"/>
  <c r="D137" i="10"/>
  <c r="C138" i="10"/>
  <c r="F198" i="10"/>
  <c r="B198" i="10" s="1"/>
  <c r="G198" i="10"/>
  <c r="C200" i="10"/>
  <c r="D199" i="10"/>
  <c r="H229" i="10"/>
  <c r="L229" i="10"/>
  <c r="K229" i="10"/>
  <c r="G229" i="10"/>
  <c r="J229" i="10"/>
  <c r="F229" i="10"/>
  <c r="B229" i="10" s="1"/>
  <c r="I229" i="10"/>
  <c r="G105" i="10"/>
  <c r="F105" i="10"/>
  <c r="B105" i="10" s="1"/>
  <c r="C262" i="10"/>
  <c r="C293" i="10"/>
  <c r="D261" i="10"/>
  <c r="C231" i="10"/>
  <c r="D230" i="10"/>
  <c r="D106" i="10"/>
  <c r="C107" i="10"/>
  <c r="C169" i="10"/>
  <c r="D168" i="10"/>
  <c r="G167" i="10"/>
  <c r="F167" i="10"/>
  <c r="B167" i="10" s="1"/>
  <c r="C76" i="10"/>
  <c r="D75" i="10"/>
  <c r="G136" i="10"/>
  <c r="F136" i="10"/>
  <c r="B136" i="10" s="1"/>
  <c r="F74" i="10"/>
  <c r="B74" i="10" s="1"/>
  <c r="G74" i="10"/>
  <c r="Q55" i="7"/>
  <c r="O51" i="10"/>
  <c r="P50" i="10"/>
  <c r="T50" i="10" s="1"/>
  <c r="Q64" i="6"/>
  <c r="P65" i="6"/>
  <c r="D66" i="6"/>
  <c r="N67" i="6"/>
  <c r="O66" i="6"/>
  <c r="O52" i="10" s="1"/>
  <c r="D56" i="7"/>
  <c r="N57" i="7"/>
  <c r="O20" i="6"/>
  <c r="N21" i="6"/>
  <c r="N22" i="6"/>
  <c r="D22" i="6" s="1"/>
  <c r="P19" i="6"/>
  <c r="G3" i="2"/>
  <c r="D39" i="10"/>
  <c r="D38" i="10"/>
  <c r="D40" i="10"/>
  <c r="D37" i="10"/>
  <c r="D41" i="10"/>
  <c r="D42" i="10"/>
  <c r="D43" i="10"/>
  <c r="D20" i="6"/>
  <c r="J20" i="6" l="1"/>
  <c r="I20" i="6"/>
  <c r="B21" i="6" s="1"/>
  <c r="P22" i="6"/>
  <c r="P8" i="10" s="1"/>
  <c r="U8" i="10" s="1"/>
  <c r="I22" i="6"/>
  <c r="B23" i="6" s="1"/>
  <c r="J22" i="6"/>
  <c r="J66" i="6"/>
  <c r="I66" i="6"/>
  <c r="B67" i="6" s="1"/>
  <c r="G199" i="10"/>
  <c r="F199" i="10"/>
  <c r="B199" i="10" s="1"/>
  <c r="C201" i="10"/>
  <c r="D200" i="10"/>
  <c r="F75" i="10"/>
  <c r="B75" i="10" s="1"/>
  <c r="G75" i="10"/>
  <c r="F106" i="10"/>
  <c r="B106" i="10" s="1"/>
  <c r="G106" i="10"/>
  <c r="C77" i="10"/>
  <c r="D76" i="10"/>
  <c r="L230" i="10"/>
  <c r="H230" i="10"/>
  <c r="G230" i="10"/>
  <c r="F230" i="10"/>
  <c r="B230" i="10" s="1"/>
  <c r="K230" i="10"/>
  <c r="J230" i="10"/>
  <c r="I230" i="10"/>
  <c r="D231" i="10"/>
  <c r="C232" i="10"/>
  <c r="C108" i="10"/>
  <c r="D107" i="10"/>
  <c r="D138" i="10"/>
  <c r="C139" i="10"/>
  <c r="G168" i="10"/>
  <c r="F168" i="10"/>
  <c r="B168" i="10" s="1"/>
  <c r="C170" i="10"/>
  <c r="D169" i="10"/>
  <c r="L261" i="10"/>
  <c r="K261" i="10"/>
  <c r="J261" i="10"/>
  <c r="I261" i="10"/>
  <c r="H261" i="10"/>
  <c r="G261" i="10"/>
  <c r="F261" i="10"/>
  <c r="B261" i="10" s="1"/>
  <c r="C294" i="10"/>
  <c r="C325" i="10"/>
  <c r="D293" i="10"/>
  <c r="C263" i="10"/>
  <c r="D262" i="10"/>
  <c r="G137" i="10"/>
  <c r="F137" i="10"/>
  <c r="B137" i="10" s="1"/>
  <c r="N68" i="6"/>
  <c r="O67" i="6"/>
  <c r="D67" i="6"/>
  <c r="P66" i="6"/>
  <c r="P51" i="10"/>
  <c r="T51" i="10" s="1"/>
  <c r="Q65" i="6"/>
  <c r="D57" i="7"/>
  <c r="N58" i="7"/>
  <c r="D58" i="7" s="1"/>
  <c r="K56" i="7"/>
  <c r="S56" i="7"/>
  <c r="U56" i="7" s="1"/>
  <c r="O56" i="7"/>
  <c r="O1027" i="10" s="1"/>
  <c r="P56" i="7"/>
  <c r="O22" i="6"/>
  <c r="O8" i="10" s="1"/>
  <c r="N23" i="6"/>
  <c r="O23" i="6" s="1"/>
  <c r="O9" i="10" s="1"/>
  <c r="O6" i="10"/>
  <c r="D23" i="6"/>
  <c r="N24" i="6"/>
  <c r="O24" i="6" s="1"/>
  <c r="O10" i="10" s="1"/>
  <c r="O21" i="6"/>
  <c r="O7" i="10" s="1"/>
  <c r="D21" i="6"/>
  <c r="P20" i="6"/>
  <c r="Q20" i="6" s="1"/>
  <c r="P5" i="10"/>
  <c r="T5" i="10" s="1"/>
  <c r="Q19" i="6"/>
  <c r="N25" i="6"/>
  <c r="F43" i="10"/>
  <c r="B43" i="10" s="1"/>
  <c r="G43" i="10"/>
  <c r="G40" i="10"/>
  <c r="F40" i="10"/>
  <c r="B40" i="10" s="1"/>
  <c r="F42" i="10"/>
  <c r="B42" i="10" s="1"/>
  <c r="G42" i="10"/>
  <c r="F38" i="10"/>
  <c r="B38" i="10" s="1"/>
  <c r="G38" i="10"/>
  <c r="F41" i="10"/>
  <c r="B41" i="10" s="1"/>
  <c r="F39" i="10"/>
  <c r="B39" i="10" s="1"/>
  <c r="F37" i="10"/>
  <c r="B37" i="10" s="1"/>
  <c r="G37" i="10"/>
  <c r="D44" i="10"/>
  <c r="F44" i="10" s="1"/>
  <c r="B44" i="10" s="1"/>
  <c r="D24" i="6"/>
  <c r="N17" i="7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N3" i="2"/>
  <c r="N2" i="2"/>
  <c r="C31" i="7"/>
  <c r="C30" i="7"/>
  <c r="C29" i="7"/>
  <c r="C28" i="7"/>
  <c r="C27" i="7"/>
  <c r="C26" i="7"/>
  <c r="C25" i="7"/>
  <c r="C24" i="7"/>
  <c r="C23" i="7"/>
  <c r="C22" i="7"/>
  <c r="C21" i="7"/>
  <c r="C20" i="7"/>
  <c r="Q22" i="6" l="1"/>
  <c r="R8" i="10"/>
  <c r="T8" i="10"/>
  <c r="I21" i="6"/>
  <c r="B22" i="6" s="1"/>
  <c r="J21" i="6"/>
  <c r="J23" i="6"/>
  <c r="I23" i="6"/>
  <c r="B24" i="6" s="1"/>
  <c r="J24" i="6"/>
  <c r="I24" i="6"/>
  <c r="B25" i="6" s="1"/>
  <c r="J67" i="6"/>
  <c r="I67" i="6"/>
  <c r="B68" i="6" s="1"/>
  <c r="K262" i="10"/>
  <c r="J262" i="10"/>
  <c r="L262" i="10"/>
  <c r="I262" i="10"/>
  <c r="H262" i="10"/>
  <c r="G262" i="10"/>
  <c r="F262" i="10"/>
  <c r="B262" i="10" s="1"/>
  <c r="D108" i="10"/>
  <c r="C109" i="10"/>
  <c r="C264" i="10"/>
  <c r="D263" i="10"/>
  <c r="D170" i="10"/>
  <c r="C171" i="10"/>
  <c r="G200" i="10"/>
  <c r="F200" i="10"/>
  <c r="B200" i="10" s="1"/>
  <c r="C326" i="10"/>
  <c r="D325" i="10"/>
  <c r="C357" i="10"/>
  <c r="D201" i="10"/>
  <c r="C202" i="10"/>
  <c r="F231" i="10"/>
  <c r="B231" i="10" s="1"/>
  <c r="G231" i="10"/>
  <c r="K231" i="10"/>
  <c r="J231" i="10"/>
  <c r="I231" i="10"/>
  <c r="H231" i="10"/>
  <c r="L231" i="10"/>
  <c r="G107" i="10"/>
  <c r="F107" i="10"/>
  <c r="B107" i="10" s="1"/>
  <c r="D232" i="10"/>
  <c r="C233" i="10"/>
  <c r="D294" i="10"/>
  <c r="C295" i="10"/>
  <c r="G169" i="10"/>
  <c r="F169" i="10"/>
  <c r="B169" i="10" s="1"/>
  <c r="D139" i="10"/>
  <c r="C140" i="10"/>
  <c r="C78" i="10"/>
  <c r="D77" i="10"/>
  <c r="L293" i="10"/>
  <c r="I293" i="10"/>
  <c r="K293" i="10"/>
  <c r="J293" i="10"/>
  <c r="H293" i="10"/>
  <c r="G293" i="10"/>
  <c r="F293" i="10"/>
  <c r="B293" i="10" s="1"/>
  <c r="G138" i="10"/>
  <c r="F138" i="10"/>
  <c r="B138" i="10" s="1"/>
  <c r="G76" i="10"/>
  <c r="F76" i="10"/>
  <c r="B76" i="10" s="1"/>
  <c r="P52" i="10"/>
  <c r="T52" i="10" s="1"/>
  <c r="Q66" i="6"/>
  <c r="P67" i="6"/>
  <c r="O53" i="10"/>
  <c r="O68" i="6"/>
  <c r="D68" i="6"/>
  <c r="N69" i="6"/>
  <c r="P1027" i="10"/>
  <c r="Q56" i="7"/>
  <c r="P58" i="7"/>
  <c r="S58" i="7"/>
  <c r="U58" i="7" s="1"/>
  <c r="O58" i="7"/>
  <c r="O1029" i="10" s="1"/>
  <c r="K58" i="7"/>
  <c r="P57" i="7"/>
  <c r="K57" i="7"/>
  <c r="O57" i="7"/>
  <c r="O1028" i="10" s="1"/>
  <c r="S57" i="7"/>
  <c r="Q8" i="10"/>
  <c r="P23" i="6"/>
  <c r="P21" i="6"/>
  <c r="P6" i="10"/>
  <c r="W8" i="10"/>
  <c r="Q1973" i="10"/>
  <c r="O1994" i="10"/>
  <c r="O1973" i="10"/>
  <c r="P24" i="6"/>
  <c r="P10" i="10" s="1"/>
  <c r="T10" i="10" s="1"/>
  <c r="Q5" i="10"/>
  <c r="W5" i="10"/>
  <c r="U5" i="10"/>
  <c r="R5" i="10"/>
  <c r="O25" i="6"/>
  <c r="D25" i="6"/>
  <c r="N26" i="6"/>
  <c r="D17" i="7"/>
  <c r="N18" i="7"/>
  <c r="G2" i="2"/>
  <c r="D15" i="10"/>
  <c r="D10" i="10"/>
  <c r="D8" i="10"/>
  <c r="D35" i="10"/>
  <c r="F35" i="10" s="1"/>
  <c r="B35" i="10" s="1"/>
  <c r="D11" i="10"/>
  <c r="D21" i="10"/>
  <c r="D22" i="10"/>
  <c r="D6" i="10"/>
  <c r="D17" i="10"/>
  <c r="D23" i="10"/>
  <c r="D7" i="10"/>
  <c r="F7" i="10" s="1"/>
  <c r="B7" i="10" s="1"/>
  <c r="D13" i="10"/>
  <c r="F13" i="10" s="1"/>
  <c r="B13" i="10" s="1"/>
  <c r="D20" i="10"/>
  <c r="D18" i="10"/>
  <c r="D9" i="10"/>
  <c r="D27" i="10"/>
  <c r="F27" i="10" s="1"/>
  <c r="B27" i="10" s="1"/>
  <c r="D19" i="10"/>
  <c r="D5" i="10"/>
  <c r="D12" i="10"/>
  <c r="F12" i="10" s="1"/>
  <c r="B12" i="10" s="1"/>
  <c r="D14" i="10"/>
  <c r="D16" i="10"/>
  <c r="D45" i="10"/>
  <c r="Q17" i="6"/>
  <c r="C18" i="6"/>
  <c r="C17" i="6"/>
  <c r="C21" i="6"/>
  <c r="C19" i="6"/>
  <c r="O10" i="2"/>
  <c r="O29" i="2"/>
  <c r="O28" i="2"/>
  <c r="O3" i="2"/>
  <c r="O31" i="2"/>
  <c r="O8" i="2"/>
  <c r="O4" i="2"/>
  <c r="O11" i="2"/>
  <c r="O19" i="2"/>
  <c r="O26" i="2"/>
  <c r="O6" i="2"/>
  <c r="O14" i="2"/>
  <c r="O20" i="2"/>
  <c r="O27" i="2"/>
  <c r="O15" i="2"/>
  <c r="O22" i="2"/>
  <c r="O30" i="2"/>
  <c r="O16" i="2"/>
  <c r="O24" i="2"/>
  <c r="O2" i="2"/>
  <c r="O7" i="2"/>
  <c r="O12" i="2"/>
  <c r="O18" i="2"/>
  <c r="O23" i="2"/>
  <c r="O5" i="2"/>
  <c r="O9" i="2"/>
  <c r="O13" i="2"/>
  <c r="O17" i="2"/>
  <c r="O21" i="2"/>
  <c r="O25" i="2"/>
  <c r="R6" i="10" l="1"/>
  <c r="T6" i="10"/>
  <c r="J25" i="6"/>
  <c r="I25" i="6"/>
  <c r="B26" i="6" s="1"/>
  <c r="I68" i="6"/>
  <c r="B69" i="6" s="1"/>
  <c r="J68" i="6"/>
  <c r="G170" i="10"/>
  <c r="F170" i="10"/>
  <c r="B170" i="10" s="1"/>
  <c r="D357" i="10"/>
  <c r="C389" i="10"/>
  <c r="C358" i="10"/>
  <c r="C265" i="10"/>
  <c r="D264" i="10"/>
  <c r="D326" i="10"/>
  <c r="C327" i="10"/>
  <c r="C296" i="10"/>
  <c r="D295" i="10"/>
  <c r="G77" i="10"/>
  <c r="F77" i="10"/>
  <c r="B77" i="10" s="1"/>
  <c r="K294" i="10"/>
  <c r="I294" i="10"/>
  <c r="H294" i="10"/>
  <c r="G294" i="10"/>
  <c r="F294" i="10"/>
  <c r="B294" i="10" s="1"/>
  <c r="J294" i="10"/>
  <c r="L294" i="10"/>
  <c r="D78" i="10"/>
  <c r="C79" i="10"/>
  <c r="C234" i="10"/>
  <c r="D233" i="10"/>
  <c r="I325" i="10"/>
  <c r="H325" i="10"/>
  <c r="G325" i="10"/>
  <c r="F325" i="10"/>
  <c r="B325" i="10" s="1"/>
  <c r="J325" i="10"/>
  <c r="L325" i="10"/>
  <c r="K325" i="10"/>
  <c r="D140" i="10"/>
  <c r="C141" i="10"/>
  <c r="L232" i="10"/>
  <c r="K232" i="10"/>
  <c r="I232" i="10"/>
  <c r="H232" i="10"/>
  <c r="G232" i="10"/>
  <c r="F232" i="10"/>
  <c r="B232" i="10" s="1"/>
  <c r="J232" i="10"/>
  <c r="G201" i="10"/>
  <c r="F201" i="10"/>
  <c r="B201" i="10" s="1"/>
  <c r="H263" i="10"/>
  <c r="G263" i="10"/>
  <c r="F263" i="10"/>
  <c r="B263" i="10" s="1"/>
  <c r="K263" i="10"/>
  <c r="L263" i="10"/>
  <c r="J263" i="10"/>
  <c r="I263" i="10"/>
  <c r="D109" i="10"/>
  <c r="C110" i="10"/>
  <c r="G108" i="10"/>
  <c r="F108" i="10"/>
  <c r="B108" i="10" s="1"/>
  <c r="G139" i="10"/>
  <c r="F139" i="10"/>
  <c r="B139" i="10" s="1"/>
  <c r="D202" i="10"/>
  <c r="C203" i="10"/>
  <c r="D171" i="10"/>
  <c r="C172" i="10"/>
  <c r="L27" i="10"/>
  <c r="K27" i="10"/>
  <c r="J27" i="10"/>
  <c r="I27" i="10"/>
  <c r="H27" i="10"/>
  <c r="G27" i="10"/>
  <c r="F20" i="10"/>
  <c r="B20" i="10" s="1"/>
  <c r="W6" i="10"/>
  <c r="O69" i="6"/>
  <c r="D69" i="6"/>
  <c r="N70" i="6"/>
  <c r="P68" i="6"/>
  <c r="O54" i="10"/>
  <c r="P53" i="10"/>
  <c r="T53" i="10" s="1"/>
  <c r="Q67" i="6"/>
  <c r="U57" i="7"/>
  <c r="P1028" i="10"/>
  <c r="Q57" i="7"/>
  <c r="Q58" i="7"/>
  <c r="P1029" i="10"/>
  <c r="N19" i="7"/>
  <c r="D19" i="7" s="1"/>
  <c r="O19" i="7" s="1"/>
  <c r="O990" i="10" s="1"/>
  <c r="N27" i="6"/>
  <c r="U6" i="10"/>
  <c r="Q6" i="10"/>
  <c r="O11" i="10"/>
  <c r="Q23" i="6"/>
  <c r="P9" i="10"/>
  <c r="T9" i="10" s="1"/>
  <c r="P7" i="10"/>
  <c r="Q21" i="6"/>
  <c r="K35" i="10"/>
  <c r="J35" i="10"/>
  <c r="I35" i="10"/>
  <c r="L35" i="10"/>
  <c r="F5" i="10"/>
  <c r="B5" i="10" s="1"/>
  <c r="Q24" i="6"/>
  <c r="R1973" i="10"/>
  <c r="V1973" i="10"/>
  <c r="P1973" i="10"/>
  <c r="O1974" i="10"/>
  <c r="O1975" i="10" s="1"/>
  <c r="U1973" i="10"/>
  <c r="T1973" i="10"/>
  <c r="R1994" i="10"/>
  <c r="S1994" i="10"/>
  <c r="P1994" i="10"/>
  <c r="V1994" i="10"/>
  <c r="T1994" i="10"/>
  <c r="Q1994" i="10"/>
  <c r="O1995" i="10"/>
  <c r="O1996" i="10" s="1"/>
  <c r="U1994" i="10"/>
  <c r="H35" i="10"/>
  <c r="G35" i="10"/>
  <c r="K17" i="7"/>
  <c r="P25" i="6"/>
  <c r="Q10" i="10"/>
  <c r="W10" i="10"/>
  <c r="R10" i="10"/>
  <c r="U10" i="10"/>
  <c r="O26" i="6"/>
  <c r="D26" i="6"/>
  <c r="N20" i="7"/>
  <c r="N21" i="7" s="1"/>
  <c r="G41" i="10"/>
  <c r="F9" i="10"/>
  <c r="B9" i="10" s="1"/>
  <c r="G22" i="10"/>
  <c r="F22" i="10"/>
  <c r="B22" i="10" s="1"/>
  <c r="G8" i="10"/>
  <c r="F8" i="10"/>
  <c r="B8" i="10" s="1"/>
  <c r="F15" i="10"/>
  <c r="B15" i="10" s="1"/>
  <c r="F6" i="10"/>
  <c r="B6" i="10" s="1"/>
  <c r="G6" i="10"/>
  <c r="G18" i="10"/>
  <c r="F18" i="10"/>
  <c r="B18" i="10" s="1"/>
  <c r="G23" i="10"/>
  <c r="F23" i="10"/>
  <c r="B23" i="10" s="1"/>
  <c r="F21" i="10"/>
  <c r="B21" i="10" s="1"/>
  <c r="G14" i="10"/>
  <c r="F14" i="10"/>
  <c r="B14" i="10" s="1"/>
  <c r="G45" i="10"/>
  <c r="F45" i="10"/>
  <c r="B45" i="10" s="1"/>
  <c r="G16" i="10"/>
  <c r="F16" i="10"/>
  <c r="B16" i="10" s="1"/>
  <c r="G19" i="10"/>
  <c r="F19" i="10"/>
  <c r="B19" i="10" s="1"/>
  <c r="G17" i="10"/>
  <c r="F17" i="10"/>
  <c r="B17" i="10" s="1"/>
  <c r="G11" i="10"/>
  <c r="F11" i="10"/>
  <c r="B11" i="10" s="1"/>
  <c r="F10" i="10"/>
  <c r="B10" i="10" s="1"/>
  <c r="G10" i="10"/>
  <c r="G44" i="10"/>
  <c r="D18" i="7"/>
  <c r="D20" i="7"/>
  <c r="D46" i="10"/>
  <c r="O17" i="7"/>
  <c r="O988" i="10" s="1"/>
  <c r="P17" i="7"/>
  <c r="B24" i="10" l="1"/>
  <c r="B31" i="10" s="1"/>
  <c r="L20" i="10"/>
  <c r="G20" i="10"/>
  <c r="G31" i="10" s="1"/>
  <c r="H20" i="10"/>
  <c r="I20" i="10"/>
  <c r="J20" i="10"/>
  <c r="K20" i="10"/>
  <c r="R7" i="10"/>
  <c r="T7" i="10"/>
  <c r="I69" i="6"/>
  <c r="B70" i="6" s="1"/>
  <c r="J69" i="6"/>
  <c r="J26" i="6"/>
  <c r="I26" i="6"/>
  <c r="B27" i="6" s="1"/>
  <c r="F171" i="10"/>
  <c r="B171" i="10" s="1"/>
  <c r="G171" i="10"/>
  <c r="D265" i="10"/>
  <c r="C266" i="10"/>
  <c r="D203" i="10"/>
  <c r="C204" i="10"/>
  <c r="K233" i="10"/>
  <c r="J233" i="10"/>
  <c r="H233" i="10"/>
  <c r="G233" i="10"/>
  <c r="F233" i="10"/>
  <c r="B233" i="10" s="1"/>
  <c r="L233" i="10"/>
  <c r="I233" i="10"/>
  <c r="C359" i="10"/>
  <c r="D358" i="10"/>
  <c r="G202" i="10"/>
  <c r="F202" i="10"/>
  <c r="B202" i="10" s="1"/>
  <c r="D234" i="10"/>
  <c r="C235" i="10"/>
  <c r="C390" i="10"/>
  <c r="C421" i="10"/>
  <c r="D389" i="10"/>
  <c r="D79" i="10"/>
  <c r="C80" i="10"/>
  <c r="I357" i="10"/>
  <c r="F357" i="10"/>
  <c r="B357" i="10" s="1"/>
  <c r="H357" i="10"/>
  <c r="J357" i="10"/>
  <c r="L357" i="10"/>
  <c r="K357" i="10"/>
  <c r="G357" i="10"/>
  <c r="C142" i="10"/>
  <c r="D141" i="10"/>
  <c r="G78" i="10"/>
  <c r="F78" i="10"/>
  <c r="B78" i="10" s="1"/>
  <c r="D110" i="10"/>
  <c r="C111" i="10"/>
  <c r="G140" i="10"/>
  <c r="F140" i="10"/>
  <c r="B140" i="10" s="1"/>
  <c r="G109" i="10"/>
  <c r="F109" i="10"/>
  <c r="B109" i="10" s="1"/>
  <c r="J326" i="10"/>
  <c r="K326" i="10"/>
  <c r="L326" i="10"/>
  <c r="I326" i="10"/>
  <c r="H326" i="10"/>
  <c r="G326" i="10"/>
  <c r="F326" i="10"/>
  <c r="B326" i="10" s="1"/>
  <c r="C173" i="10"/>
  <c r="D172" i="10"/>
  <c r="K295" i="10"/>
  <c r="J295" i="10"/>
  <c r="I295" i="10"/>
  <c r="H295" i="10"/>
  <c r="F295" i="10"/>
  <c r="B295" i="10" s="1"/>
  <c r="L295" i="10"/>
  <c r="G295" i="10"/>
  <c r="F264" i="10"/>
  <c r="B264" i="10" s="1"/>
  <c r="L264" i="10"/>
  <c r="J264" i="10"/>
  <c r="I264" i="10"/>
  <c r="G264" i="10"/>
  <c r="H264" i="10"/>
  <c r="K264" i="10"/>
  <c r="D296" i="10"/>
  <c r="C297" i="10"/>
  <c r="C328" i="10"/>
  <c r="D327" i="10"/>
  <c r="O70" i="6"/>
  <c r="D70" i="6"/>
  <c r="N71" i="6"/>
  <c r="P69" i="6"/>
  <c r="O55" i="10"/>
  <c r="Q68" i="6"/>
  <c r="P54" i="10"/>
  <c r="T54" i="10" s="1"/>
  <c r="P19" i="7"/>
  <c r="P990" i="10" s="1"/>
  <c r="K19" i="7"/>
  <c r="N22" i="7"/>
  <c r="D22" i="7" s="1"/>
  <c r="O27" i="6"/>
  <c r="D27" i="6"/>
  <c r="N28" i="6"/>
  <c r="O12" i="10"/>
  <c r="G12" i="10"/>
  <c r="U1975" i="10"/>
  <c r="O1976" i="10"/>
  <c r="P1975" i="10"/>
  <c r="R1975" i="10"/>
  <c r="V1975" i="10"/>
  <c r="T1975" i="10"/>
  <c r="O1997" i="10"/>
  <c r="U1996" i="10"/>
  <c r="Q1996" i="10"/>
  <c r="V1996" i="10"/>
  <c r="T1996" i="10"/>
  <c r="R1996" i="10"/>
  <c r="S1996" i="10"/>
  <c r="P1996" i="10"/>
  <c r="S1995" i="10"/>
  <c r="V1995" i="10"/>
  <c r="Q1995" i="10"/>
  <c r="R1995" i="10"/>
  <c r="U1995" i="10"/>
  <c r="T1995" i="10"/>
  <c r="P1995" i="10"/>
  <c r="T1974" i="10"/>
  <c r="U1974" i="10"/>
  <c r="P1974" i="10"/>
  <c r="V1974" i="10"/>
  <c r="R1974" i="10"/>
  <c r="Q17" i="7"/>
  <c r="P988" i="10"/>
  <c r="Q19" i="7"/>
  <c r="U7" i="10"/>
  <c r="U9" i="10"/>
  <c r="Q7" i="10"/>
  <c r="R9" i="10"/>
  <c r="Q9" i="10"/>
  <c r="Q25" i="6"/>
  <c r="P11" i="10"/>
  <c r="T11" i="10" s="1"/>
  <c r="P26" i="6"/>
  <c r="P12" i="10" s="1"/>
  <c r="T12" i="10" s="1"/>
  <c r="W7" i="10"/>
  <c r="P20" i="7"/>
  <c r="O20" i="7"/>
  <c r="O991" i="10" s="1"/>
  <c r="P18" i="7"/>
  <c r="O18" i="7"/>
  <c r="O989" i="10" s="1"/>
  <c r="K18" i="7"/>
  <c r="D21" i="7"/>
  <c r="G46" i="10"/>
  <c r="F46" i="10"/>
  <c r="B46" i="10" s="1"/>
  <c r="K20" i="7"/>
  <c r="D47" i="10"/>
  <c r="J70" i="6" l="1"/>
  <c r="I70" i="6"/>
  <c r="B71" i="6" s="1"/>
  <c r="I27" i="6"/>
  <c r="B28" i="6" s="1"/>
  <c r="J27" i="6"/>
  <c r="F234" i="10"/>
  <c r="B234" i="10" s="1"/>
  <c r="L234" i="10"/>
  <c r="K234" i="10"/>
  <c r="J234" i="10"/>
  <c r="I234" i="10"/>
  <c r="H234" i="10"/>
  <c r="G234" i="10"/>
  <c r="D204" i="10"/>
  <c r="C205" i="10"/>
  <c r="D80" i="10"/>
  <c r="C81" i="10"/>
  <c r="F203" i="10"/>
  <c r="B203" i="10" s="1"/>
  <c r="G203" i="10"/>
  <c r="L327" i="10"/>
  <c r="K327" i="10"/>
  <c r="G327" i="10"/>
  <c r="F327" i="10"/>
  <c r="B327" i="10" s="1"/>
  <c r="J327" i="10"/>
  <c r="I327" i="10"/>
  <c r="H327" i="10"/>
  <c r="F79" i="10"/>
  <c r="B79" i="10" s="1"/>
  <c r="G79" i="10"/>
  <c r="C267" i="10"/>
  <c r="D266" i="10"/>
  <c r="C329" i="10"/>
  <c r="D328" i="10"/>
  <c r="L389" i="10"/>
  <c r="J389" i="10"/>
  <c r="I389" i="10"/>
  <c r="K389" i="10"/>
  <c r="H389" i="10"/>
  <c r="G389" i="10"/>
  <c r="F389" i="10"/>
  <c r="B389" i="10" s="1"/>
  <c r="L358" i="10"/>
  <c r="K358" i="10"/>
  <c r="H358" i="10"/>
  <c r="G358" i="10"/>
  <c r="J358" i="10"/>
  <c r="I358" i="10"/>
  <c r="F358" i="10"/>
  <c r="B358" i="10" s="1"/>
  <c r="H265" i="10"/>
  <c r="L265" i="10"/>
  <c r="J265" i="10"/>
  <c r="F265" i="10"/>
  <c r="B265" i="10" s="1"/>
  <c r="K265" i="10"/>
  <c r="G265" i="10"/>
  <c r="I265" i="10"/>
  <c r="D297" i="10"/>
  <c r="C298" i="10"/>
  <c r="G141" i="10"/>
  <c r="F141" i="10"/>
  <c r="B141" i="10" s="1"/>
  <c r="D421" i="10"/>
  <c r="C453" i="10"/>
  <c r="C422" i="10"/>
  <c r="C360" i="10"/>
  <c r="D359" i="10"/>
  <c r="I296" i="10"/>
  <c r="H296" i="10"/>
  <c r="G296" i="10"/>
  <c r="F296" i="10"/>
  <c r="B296" i="10" s="1"/>
  <c r="L296" i="10"/>
  <c r="K296" i="10"/>
  <c r="J296" i="10"/>
  <c r="C143" i="10"/>
  <c r="D142" i="10"/>
  <c r="D390" i="10"/>
  <c r="C391" i="10"/>
  <c r="D235" i="10"/>
  <c r="C236" i="10"/>
  <c r="D111" i="10"/>
  <c r="C112" i="10"/>
  <c r="G172" i="10"/>
  <c r="F172" i="10"/>
  <c r="B172" i="10" s="1"/>
  <c r="G110" i="10"/>
  <c r="F110" i="10"/>
  <c r="B110" i="10" s="1"/>
  <c r="C174" i="10"/>
  <c r="D173" i="10"/>
  <c r="P70" i="6"/>
  <c r="Q69" i="6"/>
  <c r="P55" i="10"/>
  <c r="T55" i="10" s="1"/>
  <c r="O56" i="10"/>
  <c r="O71" i="6"/>
  <c r="D71" i="6"/>
  <c r="N72" i="6"/>
  <c r="P22" i="7"/>
  <c r="O22" i="7"/>
  <c r="O993" i="10" s="1"/>
  <c r="K22" i="7"/>
  <c r="N23" i="7"/>
  <c r="D23" i="7" s="1"/>
  <c r="O13" i="10"/>
  <c r="O28" i="6"/>
  <c r="D28" i="6"/>
  <c r="N29" i="6"/>
  <c r="P27" i="6"/>
  <c r="G7" i="10"/>
  <c r="G39" i="10"/>
  <c r="T1997" i="10"/>
  <c r="O1998" i="10"/>
  <c r="S1997" i="10"/>
  <c r="P1997" i="10"/>
  <c r="R1997" i="10"/>
  <c r="V1997" i="10"/>
  <c r="Q1997" i="10"/>
  <c r="U1997" i="10"/>
  <c r="U1976" i="10"/>
  <c r="V1976" i="10"/>
  <c r="R1976" i="10"/>
  <c r="T1976" i="10"/>
  <c r="O1977" i="10"/>
  <c r="P1976" i="10"/>
  <c r="Q20" i="7"/>
  <c r="P991" i="10"/>
  <c r="Q18" i="7"/>
  <c r="P989" i="10"/>
  <c r="Q990" i="10"/>
  <c r="W990" i="10"/>
  <c r="S990" i="10"/>
  <c r="R990" i="10"/>
  <c r="T990" i="10"/>
  <c r="U990" i="10"/>
  <c r="V990" i="10"/>
  <c r="Q988" i="10"/>
  <c r="W988" i="10"/>
  <c r="U988" i="10"/>
  <c r="V988" i="10"/>
  <c r="T988" i="10"/>
  <c r="S988" i="10"/>
  <c r="R988" i="10"/>
  <c r="Q12" i="10"/>
  <c r="W12" i="10"/>
  <c r="R12" i="10"/>
  <c r="U12" i="10"/>
  <c r="W9" i="10"/>
  <c r="Q11" i="10"/>
  <c r="W11" i="10"/>
  <c r="U11" i="10"/>
  <c r="R11" i="10"/>
  <c r="Q26" i="6"/>
  <c r="O21" i="7"/>
  <c r="P21" i="7"/>
  <c r="K21" i="7"/>
  <c r="G21" i="10" s="1"/>
  <c r="G47" i="10"/>
  <c r="F47" i="10"/>
  <c r="B47" i="10" s="1"/>
  <c r="D48" i="10"/>
  <c r="I5" i="5"/>
  <c r="J28" i="6" l="1"/>
  <c r="I28" i="6"/>
  <c r="B29" i="6" s="1"/>
  <c r="I71" i="6"/>
  <c r="B72" i="6" s="1"/>
  <c r="J71" i="6"/>
  <c r="D236" i="10"/>
  <c r="C237" i="10"/>
  <c r="L359" i="10"/>
  <c r="I359" i="10"/>
  <c r="H359" i="10"/>
  <c r="J359" i="10"/>
  <c r="K359" i="10"/>
  <c r="G359" i="10"/>
  <c r="F359" i="10"/>
  <c r="B359" i="10" s="1"/>
  <c r="C299" i="10"/>
  <c r="D298" i="10"/>
  <c r="C82" i="10"/>
  <c r="D81" i="10"/>
  <c r="C361" i="10"/>
  <c r="D360" i="10"/>
  <c r="F297" i="10"/>
  <c r="B297" i="10" s="1"/>
  <c r="G297" i="10"/>
  <c r="L297" i="10"/>
  <c r="J297" i="10"/>
  <c r="I297" i="10"/>
  <c r="H297" i="10"/>
  <c r="K297" i="10"/>
  <c r="G390" i="10"/>
  <c r="H390" i="10"/>
  <c r="I390" i="10"/>
  <c r="K390" i="10"/>
  <c r="J390" i="10"/>
  <c r="L390" i="10"/>
  <c r="F390" i="10"/>
  <c r="B390" i="10" s="1"/>
  <c r="C423" i="10"/>
  <c r="D422" i="10"/>
  <c r="G142" i="10"/>
  <c r="F142" i="10"/>
  <c r="B142" i="10" s="1"/>
  <c r="C454" i="10"/>
  <c r="C485" i="10"/>
  <c r="C517" i="10" s="1"/>
  <c r="C549" i="10" s="1"/>
  <c r="C581" i="10" s="1"/>
  <c r="C613" i="10" s="1"/>
  <c r="D453" i="10"/>
  <c r="G204" i="10"/>
  <c r="F204" i="10"/>
  <c r="B204" i="10" s="1"/>
  <c r="D143" i="10"/>
  <c r="C144" i="10"/>
  <c r="L421" i="10"/>
  <c r="F421" i="10"/>
  <c r="B421" i="10" s="1"/>
  <c r="J421" i="10"/>
  <c r="I421" i="10"/>
  <c r="K421" i="10"/>
  <c r="H421" i="10"/>
  <c r="G421" i="10"/>
  <c r="G173" i="10"/>
  <c r="F173" i="10"/>
  <c r="B173" i="10" s="1"/>
  <c r="C175" i="10"/>
  <c r="D174" i="10"/>
  <c r="K328" i="10"/>
  <c r="J328" i="10"/>
  <c r="I328" i="10"/>
  <c r="F328" i="10"/>
  <c r="B328" i="10" s="1"/>
  <c r="H328" i="10"/>
  <c r="G328" i="10"/>
  <c r="L328" i="10"/>
  <c r="F266" i="10"/>
  <c r="B266" i="10" s="1"/>
  <c r="J266" i="10"/>
  <c r="L266" i="10"/>
  <c r="K266" i="10"/>
  <c r="I266" i="10"/>
  <c r="H266" i="10"/>
  <c r="G266" i="10"/>
  <c r="D267" i="10"/>
  <c r="C268" i="10"/>
  <c r="C330" i="10"/>
  <c r="D329" i="10"/>
  <c r="G80" i="10"/>
  <c r="F80" i="10"/>
  <c r="B80" i="10" s="1"/>
  <c r="C206" i="10"/>
  <c r="D205" i="10"/>
  <c r="C113" i="10"/>
  <c r="D112" i="10"/>
  <c r="I235" i="10"/>
  <c r="H235" i="10"/>
  <c r="G235" i="10"/>
  <c r="F235" i="10"/>
  <c r="B235" i="10" s="1"/>
  <c r="L235" i="10"/>
  <c r="K235" i="10"/>
  <c r="J235" i="10"/>
  <c r="C392" i="10"/>
  <c r="D391" i="10"/>
  <c r="G111" i="10"/>
  <c r="F111" i="10"/>
  <c r="B111" i="10" s="1"/>
  <c r="O72" i="6"/>
  <c r="D72" i="6"/>
  <c r="N73" i="6"/>
  <c r="P71" i="6"/>
  <c r="P56" i="10"/>
  <c r="T56" i="10" s="1"/>
  <c r="Q70" i="6"/>
  <c r="O57" i="10"/>
  <c r="P23" i="7"/>
  <c r="O23" i="7"/>
  <c r="O994" i="10" s="1"/>
  <c r="K23" i="7"/>
  <c r="Q22" i="7"/>
  <c r="P993" i="10"/>
  <c r="W993" i="10" s="1"/>
  <c r="N24" i="7"/>
  <c r="D24" i="7" s="1"/>
  <c r="T1052" i="10" s="1"/>
  <c r="W1353" i="10"/>
  <c r="W1806" i="10"/>
  <c r="W1640" i="10"/>
  <c r="W1648" i="10"/>
  <c r="W1453" i="10"/>
  <c r="W1580" i="10"/>
  <c r="W1288" i="10"/>
  <c r="W1408" i="10"/>
  <c r="W1652" i="10"/>
  <c r="W1138" i="10"/>
  <c r="W1835" i="10"/>
  <c r="W1278" i="10"/>
  <c r="W1210" i="10"/>
  <c r="W1571" i="10"/>
  <c r="W1078" i="10"/>
  <c r="W1001" i="10"/>
  <c r="W1829" i="10"/>
  <c r="W1345" i="10"/>
  <c r="W1480" i="10"/>
  <c r="W1113" i="10"/>
  <c r="W1063" i="10"/>
  <c r="W1602" i="10"/>
  <c r="W1775" i="10"/>
  <c r="W1104" i="10"/>
  <c r="W1383" i="10"/>
  <c r="W1589" i="10"/>
  <c r="W1165" i="10"/>
  <c r="W1499" i="10"/>
  <c r="W1111" i="10"/>
  <c r="W1029" i="10"/>
  <c r="W1843" i="10"/>
  <c r="W1842" i="10"/>
  <c r="W1815" i="10"/>
  <c r="W1965" i="10"/>
  <c r="W1788" i="10"/>
  <c r="W1859" i="10"/>
  <c r="W1716" i="10"/>
  <c r="W1291" i="10"/>
  <c r="W1446" i="10"/>
  <c r="W1745" i="10"/>
  <c r="W1433" i="10"/>
  <c r="W1927" i="10"/>
  <c r="W1493" i="10"/>
  <c r="W1225" i="10"/>
  <c r="W1650" i="10"/>
  <c r="W1215" i="10"/>
  <c r="W1871" i="10"/>
  <c r="W1368" i="10"/>
  <c r="W1851" i="10"/>
  <c r="W1211" i="10"/>
  <c r="W1472" i="10"/>
  <c r="W1702" i="10"/>
  <c r="W1183" i="10"/>
  <c r="W1874" i="10"/>
  <c r="W996" i="10"/>
  <c r="W1088" i="10"/>
  <c r="W1189" i="10"/>
  <c r="W1272" i="10"/>
  <c r="W1866" i="10"/>
  <c r="W1439" i="10"/>
  <c r="W1344" i="10"/>
  <c r="W1713" i="10"/>
  <c r="W1404" i="10"/>
  <c r="W1682" i="10"/>
  <c r="W1534" i="10"/>
  <c r="W1302" i="10"/>
  <c r="W1171" i="10"/>
  <c r="W1924" i="10"/>
  <c r="W1765" i="10"/>
  <c r="W1430" i="10"/>
  <c r="W1877" i="10"/>
  <c r="W1267" i="10"/>
  <c r="W1304" i="10"/>
  <c r="W1297" i="10"/>
  <c r="W1742" i="10"/>
  <c r="W1311" i="10"/>
  <c r="W1729" i="10"/>
  <c r="W1548" i="10"/>
  <c r="W1909" i="10"/>
  <c r="W1707" i="10"/>
  <c r="W1572" i="10"/>
  <c r="W1789" i="10"/>
  <c r="W1081" i="10"/>
  <c r="W1913" i="10"/>
  <c r="W1377" i="10"/>
  <c r="W1512" i="10"/>
  <c r="W1629" i="10"/>
  <c r="W1396" i="10"/>
  <c r="W1112" i="10"/>
  <c r="W1227" i="10"/>
  <c r="W1590" i="10"/>
  <c r="W1221" i="10"/>
  <c r="W1147" i="10"/>
  <c r="W1906" i="10"/>
  <c r="W1323" i="10"/>
  <c r="W1275" i="10"/>
  <c r="W1035" i="10"/>
  <c r="W1468" i="10"/>
  <c r="W1056" i="10"/>
  <c r="W1392" i="10"/>
  <c r="W1703" i="10"/>
  <c r="W1301" i="10"/>
  <c r="W1507" i="10"/>
  <c r="W1671" i="10"/>
  <c r="W1005" i="10"/>
  <c r="W1483" i="10"/>
  <c r="W1016" i="10"/>
  <c r="W1362" i="10"/>
  <c r="W1518" i="10"/>
  <c r="W1309" i="10"/>
  <c r="W1349" i="10"/>
  <c r="W1515" i="10"/>
  <c r="W1579" i="10"/>
  <c r="W1952" i="10"/>
  <c r="W1456" i="10"/>
  <c r="W1758" i="10"/>
  <c r="W999" i="10"/>
  <c r="W1122" i="10"/>
  <c r="W1290" i="10"/>
  <c r="W1830" i="10"/>
  <c r="W1438" i="10"/>
  <c r="W1030" i="10"/>
  <c r="W1960" i="10"/>
  <c r="W1615" i="10"/>
  <c r="W1355" i="10"/>
  <c r="W1638" i="10"/>
  <c r="W1799" i="10"/>
  <c r="W1500" i="10"/>
  <c r="W1885" i="10"/>
  <c r="W1082" i="10"/>
  <c r="W1194" i="10"/>
  <c r="W1228" i="10"/>
  <c r="W1406" i="10"/>
  <c r="W1280" i="10"/>
  <c r="W1163" i="10"/>
  <c r="W1072" i="10"/>
  <c r="W1715" i="10"/>
  <c r="W1722" i="10"/>
  <c r="W1740" i="10"/>
  <c r="W1485" i="10"/>
  <c r="W1352" i="10"/>
  <c r="W1971" i="10"/>
  <c r="W1857" i="10"/>
  <c r="W1525" i="10"/>
  <c r="W1962" i="10"/>
  <c r="W1699" i="10"/>
  <c r="W1754" i="10"/>
  <c r="W1660" i="10"/>
  <c r="W1028" i="10"/>
  <c r="W1356" i="10"/>
  <c r="W1293" i="10"/>
  <c r="W1036" i="10"/>
  <c r="W1684" i="10"/>
  <c r="W1359" i="10"/>
  <c r="W1497" i="10"/>
  <c r="W1867" i="10"/>
  <c r="W1239" i="10"/>
  <c r="W1299" i="10"/>
  <c r="W1725" i="10"/>
  <c r="W1347" i="10"/>
  <c r="W1179" i="10"/>
  <c r="W1463" i="10"/>
  <c r="W1003" i="10"/>
  <c r="W1077" i="10"/>
  <c r="W1152" i="10"/>
  <c r="W1023" i="10"/>
  <c r="W1559" i="10"/>
  <c r="W1017" i="10"/>
  <c r="W1010" i="10"/>
  <c r="W1675" i="10"/>
  <c r="W1180" i="10"/>
  <c r="W1710" i="10"/>
  <c r="W1732" i="10"/>
  <c r="W1144" i="10"/>
  <c r="W1366" i="10"/>
  <c r="W1107" i="10"/>
  <c r="W1484" i="10"/>
  <c r="W1070" i="10"/>
  <c r="W1325" i="10"/>
  <c r="W1911" i="10"/>
  <c r="W1567" i="10"/>
  <c r="W1241" i="10"/>
  <c r="W1680" i="10"/>
  <c r="W1659" i="10"/>
  <c r="W1339" i="10"/>
  <c r="W1181" i="10"/>
  <c r="W1849" i="10"/>
  <c r="W1132" i="10"/>
  <c r="W1837" i="10"/>
  <c r="W1643" i="10"/>
  <c r="W1037" i="10"/>
  <c r="W1795" i="10"/>
  <c r="W1706" i="10"/>
  <c r="W1176" i="10"/>
  <c r="W1249" i="10"/>
  <c r="W1160" i="10"/>
  <c r="W1498" i="10"/>
  <c r="W1303" i="10"/>
  <c r="W1064" i="10"/>
  <c r="W1173" i="10"/>
  <c r="W1694" i="10"/>
  <c r="W1642" i="10"/>
  <c r="W1442" i="10"/>
  <c r="W1296" i="10"/>
  <c r="W1199" i="10"/>
  <c r="W1443" i="10"/>
  <c r="W1925" i="10"/>
  <c r="W1521" i="10"/>
  <c r="W1666" i="10"/>
  <c r="W1616" i="10"/>
  <c r="W1964" i="10"/>
  <c r="W1154" i="10"/>
  <c r="W1105" i="10"/>
  <c r="W1126" i="10"/>
  <c r="W1033" i="10"/>
  <c r="W1932" i="10"/>
  <c r="W1141" i="10"/>
  <c r="W1458" i="10"/>
  <c r="W1505" i="10"/>
  <c r="W1872" i="10"/>
  <c r="W1002" i="10"/>
  <c r="W1961" i="10"/>
  <c r="W1677" i="10"/>
  <c r="W1087" i="10"/>
  <c r="W1204" i="10"/>
  <c r="W1354" i="10"/>
  <c r="W1939" i="10"/>
  <c r="W1519" i="10"/>
  <c r="W1202" i="10"/>
  <c r="W1405" i="10"/>
  <c r="W1398" i="10"/>
  <c r="W1364" i="10"/>
  <c r="W1139" i="10"/>
  <c r="W1933" i="10"/>
  <c r="W1753" i="10"/>
  <c r="W1382" i="10"/>
  <c r="W1848" i="10"/>
  <c r="W1248" i="10"/>
  <c r="W1395" i="10"/>
  <c r="W1479" i="10"/>
  <c r="W1024" i="10"/>
  <c r="W1155" i="10"/>
  <c r="W1361" i="10"/>
  <c r="W1117" i="10"/>
  <c r="W1941" i="10"/>
  <c r="W1936" i="10"/>
  <c r="W1062" i="10"/>
  <c r="W1391" i="10"/>
  <c r="W1119" i="10"/>
  <c r="W1776" i="10"/>
  <c r="W1522" i="10"/>
  <c r="W1836" i="10"/>
  <c r="W1283" i="10"/>
  <c r="W1545" i="10"/>
  <c r="W1198" i="10"/>
  <c r="W1968" i="10"/>
  <c r="W1021" i="10"/>
  <c r="W1374" i="10"/>
  <c r="W1726" i="10"/>
  <c r="W1213" i="10"/>
  <c r="W1644" i="10"/>
  <c r="W1466" i="10"/>
  <c r="W1832" i="10"/>
  <c r="W1566" i="10"/>
  <c r="W1951" i="10"/>
  <c r="W1937" i="10"/>
  <c r="W1870" i="10"/>
  <c r="W1292" i="10"/>
  <c r="W1930" i="10"/>
  <c r="W1394" i="10"/>
  <c r="W1174" i="10"/>
  <c r="W1142" i="10"/>
  <c r="W1827" i="10"/>
  <c r="W1586" i="10"/>
  <c r="W1206" i="10"/>
  <c r="W1338" i="10"/>
  <c r="W1633" i="10"/>
  <c r="W1475" i="10"/>
  <c r="W1235" i="10"/>
  <c r="W1399" i="10"/>
  <c r="W1793" i="10"/>
  <c r="W1265" i="10"/>
  <c r="W1073" i="10"/>
  <c r="W1178" i="10"/>
  <c r="W1490" i="10"/>
  <c r="W1609" i="10"/>
  <c r="W1455" i="10"/>
  <c r="W1226" i="10"/>
  <c r="W1552" i="10"/>
  <c r="W1185" i="10"/>
  <c r="W1637" i="10"/>
  <c r="W1022" i="10"/>
  <c r="W1270" i="10"/>
  <c r="W1931" i="10"/>
  <c r="W1327" i="10"/>
  <c r="W1266" i="10"/>
  <c r="W1568" i="10"/>
  <c r="W1415" i="10"/>
  <c r="W1698" i="10"/>
  <c r="W1460" i="10"/>
  <c r="W1591" i="10"/>
  <c r="W1502" i="10"/>
  <c r="W1058" i="10"/>
  <c r="W1578" i="10"/>
  <c r="W1234" i="10"/>
  <c r="W1102" i="10"/>
  <c r="W1734" i="10"/>
  <c r="W1714" i="10"/>
  <c r="W1623" i="10"/>
  <c r="W1247" i="10"/>
  <c r="W1687" i="10"/>
  <c r="W1321" i="10"/>
  <c r="W1533" i="10"/>
  <c r="W1598" i="10"/>
  <c r="W1689" i="10"/>
  <c r="W1099" i="10"/>
  <c r="W1894" i="10"/>
  <c r="W1663" i="10"/>
  <c r="W1190" i="10"/>
  <c r="W1305" i="10"/>
  <c r="W1233" i="10"/>
  <c r="W1333" i="10"/>
  <c r="W1970" i="10"/>
  <c r="W1529" i="10"/>
  <c r="W1967" i="10"/>
  <c r="W1865" i="10"/>
  <c r="W1811" i="10"/>
  <c r="W1538" i="10"/>
  <c r="W1161" i="10"/>
  <c r="W1376" i="10"/>
  <c r="W1134" i="10"/>
  <c r="W1875" i="10"/>
  <c r="W1969" i="10"/>
  <c r="W1697" i="10"/>
  <c r="W1691" i="10"/>
  <c r="W1718" i="10"/>
  <c r="W1508" i="10"/>
  <c r="W1103" i="10"/>
  <c r="W1731" i="10"/>
  <c r="W1201" i="10"/>
  <c r="W1896" i="10"/>
  <c r="W1813" i="10"/>
  <c r="W1131" i="10"/>
  <c r="W1804" i="10"/>
  <c r="W1583" i="10"/>
  <c r="W1370" i="10"/>
  <c r="W1158" i="10"/>
  <c r="W1110" i="10"/>
  <c r="W1577" i="10"/>
  <c r="W1170" i="10"/>
  <c r="W1921" i="10"/>
  <c r="W1780" i="10"/>
  <c r="W1561" i="10"/>
  <c r="W1771" i="10"/>
  <c r="W1381" i="10"/>
  <c r="W1322" i="10"/>
  <c r="W1027" i="10"/>
  <c r="W1748" i="10"/>
  <c r="W1724" i="10"/>
  <c r="W1755" i="10"/>
  <c r="W1401" i="10"/>
  <c r="W1587" i="10"/>
  <c r="W1757" i="10"/>
  <c r="W1796" i="10"/>
  <c r="W1151" i="10"/>
  <c r="W1673" i="10"/>
  <c r="W1004" i="10"/>
  <c r="W1079" i="10"/>
  <c r="W1809" i="10"/>
  <c r="W1269" i="10"/>
  <c r="W1159" i="10"/>
  <c r="W1778" i="10"/>
  <c r="W998" i="10"/>
  <c r="W1019" i="10"/>
  <c r="W1595" i="10"/>
  <c r="W1656" i="10"/>
  <c r="W1841" i="10"/>
  <c r="W1279" i="10"/>
  <c r="W1259" i="10"/>
  <c r="W1767" i="10"/>
  <c r="W1683" i="10"/>
  <c r="W1928" i="10"/>
  <c r="W1425" i="10"/>
  <c r="W1612" i="10"/>
  <c r="W1378" i="10"/>
  <c r="W1091" i="10"/>
  <c r="W1551" i="10"/>
  <c r="W1860" i="10"/>
  <c r="W1782" i="10"/>
  <c r="W1437" i="10"/>
  <c r="W1379" i="10"/>
  <c r="W1217" i="10"/>
  <c r="W1489" i="10"/>
  <c r="W1200" i="10"/>
  <c r="W1454" i="10"/>
  <c r="W1268" i="10"/>
  <c r="W1421" i="10"/>
  <c r="W1744" i="10"/>
  <c r="W1018" i="10"/>
  <c r="W1295" i="10"/>
  <c r="W1807" i="10"/>
  <c r="W1844" i="10"/>
  <c r="W1331" i="10"/>
  <c r="W1166" i="10"/>
  <c r="W1840" i="10"/>
  <c r="W1784" i="10"/>
  <c r="W1563" i="10"/>
  <c r="W1963" i="10"/>
  <c r="W1821" i="10"/>
  <c r="W1013" i="10"/>
  <c r="W1196" i="10"/>
  <c r="W1277" i="10"/>
  <c r="W1847" i="10"/>
  <c r="W1243" i="10"/>
  <c r="W1298" i="10"/>
  <c r="W1191" i="10"/>
  <c r="W1326" i="10"/>
  <c r="W1389" i="10"/>
  <c r="W1630" i="10"/>
  <c r="W1887" i="10"/>
  <c r="W1645" i="10"/>
  <c r="W1116" i="10"/>
  <c r="W1773" i="10"/>
  <c r="W1739" i="10"/>
  <c r="W1634" i="10"/>
  <c r="W1130" i="10"/>
  <c r="W1749" i="10"/>
  <c r="W1596" i="10"/>
  <c r="W1231" i="10"/>
  <c r="W1861" i="10"/>
  <c r="W1026" i="10"/>
  <c r="W1054" i="10"/>
  <c r="W1090" i="10"/>
  <c r="W1695" i="10"/>
  <c r="W1426" i="10"/>
  <c r="W1810" i="10"/>
  <c r="W1450" i="10"/>
  <c r="W1879" i="10"/>
  <c r="W1182" i="10"/>
  <c r="W1944" i="10"/>
  <c r="W1517" i="10"/>
  <c r="W1555" i="10"/>
  <c r="W1737" i="10"/>
  <c r="W1336" i="10"/>
  <c r="W1768" i="10"/>
  <c r="W1599" i="10"/>
  <c r="W1065" i="10"/>
  <c r="W1314" i="10"/>
  <c r="W1080" i="10"/>
  <c r="W1560" i="10"/>
  <c r="W1701" i="10"/>
  <c r="W1282" i="10"/>
  <c r="W1306" i="10"/>
  <c r="W1606" i="10"/>
  <c r="W1959" i="10"/>
  <c r="W1584" i="10"/>
  <c r="W1457" i="10"/>
  <c r="W1307" i="10"/>
  <c r="W1601" i="10"/>
  <c r="W1886" i="10"/>
  <c r="W1427" i="10"/>
  <c r="W1774" i="10"/>
  <c r="W1358" i="10"/>
  <c r="W1371" i="10"/>
  <c r="W1958" i="10"/>
  <c r="W1452" i="10"/>
  <c r="W1889" i="10"/>
  <c r="W1258" i="10"/>
  <c r="W1868" i="10"/>
  <c r="W1118" i="10"/>
  <c r="W1721" i="10"/>
  <c r="W1313" i="10"/>
  <c r="W1709" i="10"/>
  <c r="W1581" i="10"/>
  <c r="W1436" i="10"/>
  <c r="W1790" i="10"/>
  <c r="W1467" i="10"/>
  <c r="W1476" i="10"/>
  <c r="W1696" i="10"/>
  <c r="W1954" i="10"/>
  <c r="W1047" i="10"/>
  <c r="W1025" i="10"/>
  <c r="W1916" i="10"/>
  <c r="W1281" i="10"/>
  <c r="W1059" i="10"/>
  <c r="W1544" i="10"/>
  <c r="W1208" i="10"/>
  <c r="W1794" i="10"/>
  <c r="W1135" i="10"/>
  <c r="W1914" i="10"/>
  <c r="W1041" i="10"/>
  <c r="W1528" i="10"/>
  <c r="W1471" i="10"/>
  <c r="W1203" i="10"/>
  <c r="W1136" i="10"/>
  <c r="W1340" i="10"/>
  <c r="W1197" i="10"/>
  <c r="W1503" i="10"/>
  <c r="W1819" i="10"/>
  <c r="W1777" i="10"/>
  <c r="W1445" i="10"/>
  <c r="W1513" i="10"/>
  <c r="W1862" i="10"/>
  <c r="W1904" i="10"/>
  <c r="W1614" i="10"/>
  <c r="W1042" i="10"/>
  <c r="W1926" i="10"/>
  <c r="W1330" i="10"/>
  <c r="W1386" i="10"/>
  <c r="W1910" i="10"/>
  <c r="W1946" i="10"/>
  <c r="W1693" i="10"/>
  <c r="W1286" i="10"/>
  <c r="W1140" i="10"/>
  <c r="W1846" i="10"/>
  <c r="W1953" i="10"/>
  <c r="W1448" i="10"/>
  <c r="W1825" i="10"/>
  <c r="W1621" i="10"/>
  <c r="W1224" i="10"/>
  <c r="W1761" i="10"/>
  <c r="W1619" i="10"/>
  <c r="W1751" i="10"/>
  <c r="W1324" i="10"/>
  <c r="W1852" i="10"/>
  <c r="W1685" i="10"/>
  <c r="W1864" i="10"/>
  <c r="W1492" i="10"/>
  <c r="W1205" i="10"/>
  <c r="W1558" i="10"/>
  <c r="W1162" i="10"/>
  <c r="W1746" i="10"/>
  <c r="W1760" i="10"/>
  <c r="W1474" i="10"/>
  <c r="W1334" i="10"/>
  <c r="W1858" i="10"/>
  <c r="W1597" i="10"/>
  <c r="W1251" i="10"/>
  <c r="W1422" i="10"/>
  <c r="W1256" i="10"/>
  <c r="W1838" i="10"/>
  <c r="W1257" i="10"/>
  <c r="W1582" i="10"/>
  <c r="W1263" i="10"/>
  <c r="W1262" i="10"/>
  <c r="W1074" i="10"/>
  <c r="W1546" i="10"/>
  <c r="W1743" i="10"/>
  <c r="W1532" i="10"/>
  <c r="W1300" i="10"/>
  <c r="W1562" i="10"/>
  <c r="W1274" i="10"/>
  <c r="W1246" i="10"/>
  <c r="W1949" i="10"/>
  <c r="W1432" i="10"/>
  <c r="W1890" i="10"/>
  <c r="W1942" i="10"/>
  <c r="W1741" i="10"/>
  <c r="W1101" i="10"/>
  <c r="W1464" i="10"/>
  <c r="W1098" i="10"/>
  <c r="W1066" i="10"/>
  <c r="W1106" i="10"/>
  <c r="W1772" i="10"/>
  <c r="W1603" i="10"/>
  <c r="W1168" i="10"/>
  <c r="W1605" i="10"/>
  <c r="W1086" i="10"/>
  <c r="W1908" i="10"/>
  <c r="W1669" i="10"/>
  <c r="W1510" i="10"/>
  <c r="W1124" i="10"/>
  <c r="W1929" i="10"/>
  <c r="W1501" i="10"/>
  <c r="W1627" i="10"/>
  <c r="W1167" i="10"/>
  <c r="W1670" i="10"/>
  <c r="W1801" i="10"/>
  <c r="W1526" i="10"/>
  <c r="W1407" i="10"/>
  <c r="W1681" i="10"/>
  <c r="W1617" i="10"/>
  <c r="W1332" i="10"/>
  <c r="W1487" i="10"/>
  <c r="W1593" i="10"/>
  <c r="W1417" i="10"/>
  <c r="W1085" i="10"/>
  <c r="W1882" i="10"/>
  <c r="W1554" i="10"/>
  <c r="W1434" i="10"/>
  <c r="W1831" i="10"/>
  <c r="W1254" i="10"/>
  <c r="W1071" i="10"/>
  <c r="W1369" i="10"/>
  <c r="W1611" i="10"/>
  <c r="W1679" i="10"/>
  <c r="W1360" i="10"/>
  <c r="W1294" i="10"/>
  <c r="W1148" i="10"/>
  <c r="W1649" i="10"/>
  <c r="W1045" i="10"/>
  <c r="W1109" i="10"/>
  <c r="W1050" i="10"/>
  <c r="W1876" i="10"/>
  <c r="W1459" i="10"/>
  <c r="W1662" i="10"/>
  <c r="W1873" i="10"/>
  <c r="W1411" i="10"/>
  <c r="W1647" i="10"/>
  <c r="W1523" i="10"/>
  <c r="W1061" i="10"/>
  <c r="W1310" i="10"/>
  <c r="W1564" i="10"/>
  <c r="W1787" i="10"/>
  <c r="W1570" i="10"/>
  <c r="W1287" i="10"/>
  <c r="W1704" i="10"/>
  <c r="W1127" i="10"/>
  <c r="W1115" i="10"/>
  <c r="W1678" i="10"/>
  <c r="W1628" i="10"/>
  <c r="W1470" i="10"/>
  <c r="W1218" i="10"/>
  <c r="W1883" i="10"/>
  <c r="W1469" i="10"/>
  <c r="W1145" i="10"/>
  <c r="W1481" i="10"/>
  <c r="W1312" i="10"/>
  <c r="W1146" i="10"/>
  <c r="W1409" i="10"/>
  <c r="W1828" i="10"/>
  <c r="W1622" i="10"/>
  <c r="W1449" i="10"/>
  <c r="W1242" i="10"/>
  <c r="W1735" i="10"/>
  <c r="W1384" i="10"/>
  <c r="W1414" i="10"/>
  <c r="W1653" i="10"/>
  <c r="W1690" i="10"/>
  <c r="W1585" i="10"/>
  <c r="W1008" i="10"/>
  <c r="W1238" i="10"/>
  <c r="W1692" i="10"/>
  <c r="W1792" i="10"/>
  <c r="W1892" i="10"/>
  <c r="W1556" i="10"/>
  <c r="W1076" i="10"/>
  <c r="W1264" i="10"/>
  <c r="W1089" i="10"/>
  <c r="W1097" i="10"/>
  <c r="W1756" i="10"/>
  <c r="W1912" i="10"/>
  <c r="W1950" i="10"/>
  <c r="W1069" i="10"/>
  <c r="W1641" i="10"/>
  <c r="W1049" i="10"/>
  <c r="W1966" i="10"/>
  <c r="W1435" i="10"/>
  <c r="W1044" i="10"/>
  <c r="W1125" i="10"/>
  <c r="W1346" i="10"/>
  <c r="W1236" i="10"/>
  <c r="W1820" i="10"/>
  <c r="W1728" i="10"/>
  <c r="W1387" i="10"/>
  <c r="W1803" i="10"/>
  <c r="W1451" i="10"/>
  <c r="W1350" i="10"/>
  <c r="W1705" i="10"/>
  <c r="W1786" i="10"/>
  <c r="W1373" i="10"/>
  <c r="W1738" i="10"/>
  <c r="W1123" i="10"/>
  <c r="W1576" i="10"/>
  <c r="W1316" i="10"/>
  <c r="W1177" i="10"/>
  <c r="W1335" i="10"/>
  <c r="W1903" i="10"/>
  <c r="W1945" i="10"/>
  <c r="W1588" i="10"/>
  <c r="W1850" i="10"/>
  <c r="W1918" i="10"/>
  <c r="W1494" i="10"/>
  <c r="W1947" i="10"/>
  <c r="W1948" i="10"/>
  <c r="W1618" i="10"/>
  <c r="W1253" i="10"/>
  <c r="W1543" i="10"/>
  <c r="W1752" i="10"/>
  <c r="W1120" i="10"/>
  <c r="W1055" i="10"/>
  <c r="W1128" i="10"/>
  <c r="W1413" i="10"/>
  <c r="W1855" i="10"/>
  <c r="W1465" i="10"/>
  <c r="W1592" i="10"/>
  <c r="W1557" i="10"/>
  <c r="W1084" i="10"/>
  <c r="W1121" i="10"/>
  <c r="W1048" i="10"/>
  <c r="W1219" i="10"/>
  <c r="W1441" i="10"/>
  <c r="W1901" i="10"/>
  <c r="W1410" i="10"/>
  <c r="W1898" i="10"/>
  <c r="W1039" i="10"/>
  <c r="W1763" i="10"/>
  <c r="W1230" i="10"/>
  <c r="W1636" i="10"/>
  <c r="W1400" i="10"/>
  <c r="W1736" i="10"/>
  <c r="W1541" i="10"/>
  <c r="W1530" i="10"/>
  <c r="W1447" i="10"/>
  <c r="W1770" i="10"/>
  <c r="W1730" i="10"/>
  <c r="W1514" i="10"/>
  <c r="W1540" i="10"/>
  <c r="W1255" i="10"/>
  <c r="W1625" i="10"/>
  <c r="W1093" i="10"/>
  <c r="W1539" i="10"/>
  <c r="W1632" i="10"/>
  <c r="W1187" i="10"/>
  <c r="W1880" i="10"/>
  <c r="W1343" i="10"/>
  <c r="W1337" i="10"/>
  <c r="W1412" i="10"/>
  <c r="W1403" i="10"/>
  <c r="W1388" i="10"/>
  <c r="W1444" i="10"/>
  <c r="W1320" i="10"/>
  <c r="W1833" i="10"/>
  <c r="W1783" i="10"/>
  <c r="W1854" i="10"/>
  <c r="W1175" i="10"/>
  <c r="W1672" i="10"/>
  <c r="W1654" i="10"/>
  <c r="W1429" i="10"/>
  <c r="W1708" i="10"/>
  <c r="W1639" i="10"/>
  <c r="W1195" i="10"/>
  <c r="W1273" i="10"/>
  <c r="W1686" i="10"/>
  <c r="W1667" i="10"/>
  <c r="W1209" i="10"/>
  <c r="W1015" i="10"/>
  <c r="W1814" i="10"/>
  <c r="W1156" i="10"/>
  <c r="W1574" i="10"/>
  <c r="W1549" i="10"/>
  <c r="W1186" i="10"/>
  <c r="W1285" i="10"/>
  <c r="W1808" i="10"/>
  <c r="W1009" i="10"/>
  <c r="W1100" i="10"/>
  <c r="W1823" i="10"/>
  <c r="W1172" i="10"/>
  <c r="W1057" i="10"/>
  <c r="W1943" i="10"/>
  <c r="W1938" i="10"/>
  <c r="W1817" i="10"/>
  <c r="W1075" i="10"/>
  <c r="W1613" i="10"/>
  <c r="W1289" i="10"/>
  <c r="W1766" i="10"/>
  <c r="W1895" i="10"/>
  <c r="W1193" i="10"/>
  <c r="W1553" i="10"/>
  <c r="W1083" i="10"/>
  <c r="W1014" i="10"/>
  <c r="W1919" i="10"/>
  <c r="W1423" i="10"/>
  <c r="W1341" i="10"/>
  <c r="W1547" i="10"/>
  <c r="W1150" i="10"/>
  <c r="W1053" i="10"/>
  <c r="W1527" i="10"/>
  <c r="W1900" i="10"/>
  <c r="W1542" i="10"/>
  <c r="W1922" i="10"/>
  <c r="W1240" i="10"/>
  <c r="W1569" i="10"/>
  <c r="W1244" i="10"/>
  <c r="W1509" i="10"/>
  <c r="W1271" i="10"/>
  <c r="W1834" i="10"/>
  <c r="W1188" i="10"/>
  <c r="W1711" i="10"/>
  <c r="W1068" i="10"/>
  <c r="W1826" i="10"/>
  <c r="W1149" i="10"/>
  <c r="W1891" i="10"/>
  <c r="W1261" i="10"/>
  <c r="W1418" i="10"/>
  <c r="W1133" i="10"/>
  <c r="W1646" i="10"/>
  <c r="W1419" i="10"/>
  <c r="W1214" i="10"/>
  <c r="W1351" i="10"/>
  <c r="W1723" i="10"/>
  <c r="W1060" i="10"/>
  <c r="W1052" i="10"/>
  <c r="W1905" i="10"/>
  <c r="W1491" i="10"/>
  <c r="W1011" i="10"/>
  <c r="W1907" i="10"/>
  <c r="W1477" i="10"/>
  <c r="W1129" i="10"/>
  <c r="W1385" i="10"/>
  <c r="W1038" i="10"/>
  <c r="W1067" i="10"/>
  <c r="W1245" i="10"/>
  <c r="W1486" i="10"/>
  <c r="W1367" i="10"/>
  <c r="W1897" i="10"/>
  <c r="W1260" i="10"/>
  <c r="W1676" i="10"/>
  <c r="W1372" i="10"/>
  <c r="W1822" i="10"/>
  <c r="W1031" i="10"/>
  <c r="W1764" i="10"/>
  <c r="W1657" i="10"/>
  <c r="W1934" i="10"/>
  <c r="W1920" i="10"/>
  <c r="W1631" i="10"/>
  <c r="W1899" i="10"/>
  <c r="W1955" i="10"/>
  <c r="W1431" i="10"/>
  <c r="W1550" i="10"/>
  <c r="W1759" i="10"/>
  <c r="Q27" i="6"/>
  <c r="P13" i="10"/>
  <c r="T13" i="10" s="1"/>
  <c r="O29" i="6"/>
  <c r="D29" i="6"/>
  <c r="N30" i="6"/>
  <c r="P28" i="6"/>
  <c r="O14" i="10"/>
  <c r="O1999" i="10"/>
  <c r="U1998" i="10"/>
  <c r="V1998" i="10"/>
  <c r="R1998" i="10"/>
  <c r="T1998" i="10"/>
  <c r="S1998" i="10"/>
  <c r="Q1998" i="10"/>
  <c r="P1998" i="10"/>
  <c r="T1977" i="10"/>
  <c r="O1978" i="10"/>
  <c r="U1977" i="10"/>
  <c r="P1977" i="10"/>
  <c r="R1977" i="10"/>
  <c r="V1977" i="10"/>
  <c r="O992" i="10"/>
  <c r="Q21" i="7"/>
  <c r="P992" i="10"/>
  <c r="Q991" i="10"/>
  <c r="W991" i="10"/>
  <c r="R991" i="10"/>
  <c r="V991" i="10"/>
  <c r="S991" i="10"/>
  <c r="T991" i="10"/>
  <c r="U991" i="10"/>
  <c r="Q989" i="10"/>
  <c r="W989" i="10"/>
  <c r="T989" i="10"/>
  <c r="R989" i="10"/>
  <c r="S989" i="10"/>
  <c r="U989" i="10"/>
  <c r="V989" i="10"/>
  <c r="G5" i="10"/>
  <c r="G48" i="10"/>
  <c r="F48" i="10"/>
  <c r="B48" i="10" s="1"/>
  <c r="D49" i="10"/>
  <c r="J72" i="6" l="1"/>
  <c r="I72" i="6"/>
  <c r="B73" i="6" s="1"/>
  <c r="I29" i="6"/>
  <c r="B30" i="6" s="1"/>
  <c r="J29" i="6"/>
  <c r="C614" i="10"/>
  <c r="D613" i="10"/>
  <c r="C582" i="10"/>
  <c r="D581" i="10"/>
  <c r="D549" i="10"/>
  <c r="C550" i="10"/>
  <c r="C518" i="10"/>
  <c r="D517" i="10"/>
  <c r="L329" i="10"/>
  <c r="K329" i="10"/>
  <c r="J329" i="10"/>
  <c r="I329" i="10"/>
  <c r="H329" i="10"/>
  <c r="G329" i="10"/>
  <c r="F329" i="10"/>
  <c r="B329" i="10" s="1"/>
  <c r="D82" i="10"/>
  <c r="C83" i="10"/>
  <c r="G112" i="10"/>
  <c r="F112" i="10"/>
  <c r="B112" i="10" s="1"/>
  <c r="D330" i="10"/>
  <c r="C331" i="10"/>
  <c r="I298" i="10"/>
  <c r="K298" i="10"/>
  <c r="J298" i="10"/>
  <c r="H298" i="10"/>
  <c r="G298" i="10"/>
  <c r="F298" i="10"/>
  <c r="B298" i="10" s="1"/>
  <c r="L298" i="10"/>
  <c r="C114" i="10"/>
  <c r="D113" i="10"/>
  <c r="D268" i="10"/>
  <c r="C269" i="10"/>
  <c r="D299" i="10"/>
  <c r="C300" i="10"/>
  <c r="G205" i="10"/>
  <c r="F205" i="10"/>
  <c r="B205" i="10" s="1"/>
  <c r="J267" i="10"/>
  <c r="F267" i="10"/>
  <c r="B267" i="10" s="1"/>
  <c r="L267" i="10"/>
  <c r="I267" i="10"/>
  <c r="H267" i="10"/>
  <c r="G267" i="10"/>
  <c r="K267" i="10"/>
  <c r="L391" i="10"/>
  <c r="K391" i="10"/>
  <c r="J391" i="10"/>
  <c r="I391" i="10"/>
  <c r="H391" i="10"/>
  <c r="G391" i="10"/>
  <c r="F391" i="10"/>
  <c r="B391" i="10" s="1"/>
  <c r="D206" i="10"/>
  <c r="C207" i="10"/>
  <c r="C393" i="10"/>
  <c r="D392" i="10"/>
  <c r="G174" i="10"/>
  <c r="F174" i="10"/>
  <c r="B174" i="10" s="1"/>
  <c r="D175" i="10"/>
  <c r="C176" i="10"/>
  <c r="L453" i="10"/>
  <c r="K453" i="10"/>
  <c r="J453" i="10"/>
  <c r="I453" i="10"/>
  <c r="H453" i="10"/>
  <c r="G453" i="10"/>
  <c r="F453" i="10"/>
  <c r="B453" i="10" s="1"/>
  <c r="C486" i="10"/>
  <c r="D485" i="10"/>
  <c r="D454" i="10"/>
  <c r="C455" i="10"/>
  <c r="J360" i="10"/>
  <c r="I360" i="10"/>
  <c r="L360" i="10"/>
  <c r="K360" i="10"/>
  <c r="H360" i="10"/>
  <c r="G360" i="10"/>
  <c r="F360" i="10"/>
  <c r="B360" i="10" s="1"/>
  <c r="D423" i="10"/>
  <c r="C424" i="10"/>
  <c r="D144" i="10"/>
  <c r="C145" i="10"/>
  <c r="D361" i="10"/>
  <c r="C362" i="10"/>
  <c r="D237" i="10"/>
  <c r="C238" i="10"/>
  <c r="K422" i="10"/>
  <c r="J422" i="10"/>
  <c r="L422" i="10"/>
  <c r="I422" i="10"/>
  <c r="H422" i="10"/>
  <c r="G422" i="10"/>
  <c r="F422" i="10"/>
  <c r="B422" i="10" s="1"/>
  <c r="G143" i="10"/>
  <c r="F143" i="10"/>
  <c r="B143" i="10" s="1"/>
  <c r="G81" i="10"/>
  <c r="F81" i="10"/>
  <c r="B81" i="10" s="1"/>
  <c r="L236" i="10"/>
  <c r="K236" i="10"/>
  <c r="J236" i="10"/>
  <c r="I236" i="10"/>
  <c r="H236" i="10"/>
  <c r="G236" i="10"/>
  <c r="F236" i="10"/>
  <c r="B236" i="10" s="1"/>
  <c r="D73" i="6"/>
  <c r="O73" i="6"/>
  <c r="N80" i="6"/>
  <c r="P72" i="6"/>
  <c r="P57" i="10"/>
  <c r="T57" i="10" s="1"/>
  <c r="Q71" i="6"/>
  <c r="O58" i="10"/>
  <c r="W1665" i="10"/>
  <c r="W1229" i="10"/>
  <c r="W1668" i="10"/>
  <c r="W1917" i="10"/>
  <c r="W1329" i="10"/>
  <c r="W1328" i="10"/>
  <c r="W1143" i="10"/>
  <c r="W997" i="10"/>
  <c r="W1342" i="10"/>
  <c r="W1719" i="10"/>
  <c r="W1869" i="10"/>
  <c r="W1504" i="10"/>
  <c r="W1565" i="10"/>
  <c r="W1184" i="10"/>
  <c r="W1495" i="10"/>
  <c r="W1798" i="10"/>
  <c r="W1537" i="10"/>
  <c r="W1881" i="10"/>
  <c r="W1720" i="10"/>
  <c r="W1839" i="10"/>
  <c r="W1935" i="10"/>
  <c r="W1137" i="10"/>
  <c r="W1607" i="10"/>
  <c r="W1318" i="10"/>
  <c r="W1482" i="10"/>
  <c r="W1655" i="10"/>
  <c r="W1250" i="10"/>
  <c r="W1169" i="10"/>
  <c r="W1785" i="10"/>
  <c r="W1524" i="10"/>
  <c r="W1888" i="10"/>
  <c r="W1020" i="10"/>
  <c r="W1956" i="10"/>
  <c r="W1674" i="10"/>
  <c r="W1923" i="10"/>
  <c r="W1800" i="10"/>
  <c r="W1816" i="10"/>
  <c r="W1363" i="10"/>
  <c r="W1284" i="10"/>
  <c r="W1375" i="10"/>
  <c r="W1535" i="10"/>
  <c r="W1348" i="10"/>
  <c r="W1108" i="10"/>
  <c r="W1727" i="10"/>
  <c r="W1884" i="10"/>
  <c r="W1315" i="10"/>
  <c r="W1516" i="10"/>
  <c r="W1252" i="10"/>
  <c r="W1046" i="10"/>
  <c r="W1520" i="10"/>
  <c r="W1319" i="10"/>
  <c r="G9" i="10"/>
  <c r="G13" i="10"/>
  <c r="U1283" i="10"/>
  <c r="Q1770" i="10"/>
  <c r="W1000" i="10"/>
  <c r="W1750" i="10"/>
  <c r="W1573" i="10"/>
  <c r="W1779" i="10"/>
  <c r="W1717" i="10"/>
  <c r="W1393" i="10"/>
  <c r="W1092" i="10"/>
  <c r="W1032" i="10"/>
  <c r="W1626" i="10"/>
  <c r="W1575" i="10"/>
  <c r="W1856" i="10"/>
  <c r="W1276" i="10"/>
  <c r="W1594" i="10"/>
  <c r="W1051" i="10"/>
  <c r="W1863" i="10"/>
  <c r="W1511" i="10"/>
  <c r="W1658" i="10"/>
  <c r="W1462" i="10"/>
  <c r="W1192" i="10"/>
  <c r="W1733" i="10"/>
  <c r="W1094" i="10"/>
  <c r="W1006" i="10"/>
  <c r="W1624" i="10"/>
  <c r="W1878" i="10"/>
  <c r="W1164" i="10"/>
  <c r="W1380" i="10"/>
  <c r="W1496" i="10"/>
  <c r="W1222" i="10"/>
  <c r="W1096" i="10"/>
  <c r="W1902" i="10"/>
  <c r="W1365" i="10"/>
  <c r="W1397" i="10"/>
  <c r="W1957" i="10"/>
  <c r="W1040" i="10"/>
  <c r="S1969" i="10"/>
  <c r="W1700" i="10"/>
  <c r="W1220" i="10"/>
  <c r="W1478" i="10"/>
  <c r="W1043" i="10"/>
  <c r="W1488" i="10"/>
  <c r="W1608" i="10"/>
  <c r="W1095" i="10"/>
  <c r="W1232" i="10"/>
  <c r="W1308" i="10"/>
  <c r="W1402" i="10"/>
  <c r="W1762" i="10"/>
  <c r="W1747" i="10"/>
  <c r="W1420" i="10"/>
  <c r="W1390" i="10"/>
  <c r="W1651" i="10"/>
  <c r="W1317" i="10"/>
  <c r="W1797" i="10"/>
  <c r="W1802" i="10"/>
  <c r="W1216" i="10"/>
  <c r="W1157" i="10"/>
  <c r="W1153" i="10"/>
  <c r="W1812" i="10"/>
  <c r="W1824" i="10"/>
  <c r="W1416" i="10"/>
  <c r="W1212" i="10"/>
  <c r="W1600" i="10"/>
  <c r="W1424" i="10"/>
  <c r="W1818" i="10"/>
  <c r="W1461" i="10"/>
  <c r="W1664" i="10"/>
  <c r="W1805" i="10"/>
  <c r="W1237" i="10"/>
  <c r="W1915" i="10"/>
  <c r="W1661" i="10"/>
  <c r="T1329" i="10"/>
  <c r="T1678" i="10"/>
  <c r="W1893" i="10"/>
  <c r="W1428" i="10"/>
  <c r="W1853" i="10"/>
  <c r="W1531" i="10"/>
  <c r="U993" i="10"/>
  <c r="Q993" i="10"/>
  <c r="S993" i="10"/>
  <c r="R993" i="10"/>
  <c r="T993" i="10"/>
  <c r="V993" i="10"/>
  <c r="Q1711" i="10"/>
  <c r="T1591" i="10"/>
  <c r="V1017" i="10"/>
  <c r="U1763" i="10"/>
  <c r="T1891" i="10"/>
  <c r="W1536" i="10"/>
  <c r="W1791" i="10"/>
  <c r="W1114" i="10"/>
  <c r="W1781" i="10"/>
  <c r="W1034" i="10"/>
  <c r="W1604" i="10"/>
  <c r="W1620" i="10"/>
  <c r="W1357" i="10"/>
  <c r="W1012" i="10"/>
  <c r="W1223" i="10"/>
  <c r="W1473" i="10"/>
  <c r="W1712" i="10"/>
  <c r="W1769" i="10"/>
  <c r="W1635" i="10"/>
  <c r="W1940" i="10"/>
  <c r="W1007" i="10"/>
  <c r="W1845" i="10"/>
  <c r="W1207" i="10"/>
  <c r="W1506" i="10"/>
  <c r="W1610" i="10"/>
  <c r="W1688" i="10"/>
  <c r="W1440" i="10"/>
  <c r="Q23" i="7"/>
  <c r="P994" i="10"/>
  <c r="Q1823" i="10"/>
  <c r="Q1908" i="10"/>
  <c r="V1460" i="10"/>
  <c r="S1150" i="10"/>
  <c r="K24" i="7"/>
  <c r="P24" i="7"/>
  <c r="O24" i="7"/>
  <c r="S24" i="7" s="1"/>
  <c r="U24" i="7" s="1"/>
  <c r="T1944" i="10"/>
  <c r="V1967" i="10"/>
  <c r="V1040" i="10"/>
  <c r="Q1375" i="10"/>
  <c r="T1595" i="10"/>
  <c r="U1688" i="10"/>
  <c r="U1702" i="10"/>
  <c r="R1886" i="10"/>
  <c r="T1658" i="10"/>
  <c r="R1345" i="10"/>
  <c r="T1056" i="10"/>
  <c r="T1112" i="10"/>
  <c r="S1672" i="10"/>
  <c r="R1726" i="10"/>
  <c r="Q998" i="10"/>
  <c r="T1654" i="10"/>
  <c r="S1543" i="10"/>
  <c r="S1720" i="10"/>
  <c r="V1039" i="10"/>
  <c r="Q1569" i="10"/>
  <c r="U1947" i="10"/>
  <c r="R1315" i="10"/>
  <c r="Q1967" i="10"/>
  <c r="S1547" i="10"/>
  <c r="T1712" i="10"/>
  <c r="Q1085" i="10"/>
  <c r="V1854" i="10"/>
  <c r="R1712" i="10"/>
  <c r="R1800" i="10"/>
  <c r="R1823" i="10"/>
  <c r="S1626" i="10"/>
  <c r="V1865" i="10"/>
  <c r="Q1373" i="10"/>
  <c r="S1019" i="10"/>
  <c r="U1634" i="10"/>
  <c r="Q1486" i="10"/>
  <c r="V1109" i="10"/>
  <c r="U1811" i="10"/>
  <c r="Q1932" i="10"/>
  <c r="T998" i="10"/>
  <c r="Q1183" i="10"/>
  <c r="V1907" i="10"/>
  <c r="U1039" i="10"/>
  <c r="Q1735" i="10"/>
  <c r="T1219" i="10"/>
  <c r="T1258" i="10"/>
  <c r="T1825" i="10"/>
  <c r="U1854" i="10"/>
  <c r="U1799" i="10"/>
  <c r="T1955" i="10"/>
  <c r="T1723" i="10"/>
  <c r="T1134" i="10"/>
  <c r="V1823" i="10"/>
  <c r="S1906" i="10"/>
  <c r="T1952" i="10"/>
  <c r="V1307" i="10"/>
  <c r="S1496" i="10"/>
  <c r="R1798" i="10"/>
  <c r="T1481" i="10"/>
  <c r="T1893" i="10"/>
  <c r="T1431" i="10"/>
  <c r="U1207" i="10"/>
  <c r="U1424" i="10"/>
  <c r="Q1767" i="10"/>
  <c r="U1859" i="10"/>
  <c r="V1610" i="10"/>
  <c r="Q1058" i="10"/>
  <c r="Q1313" i="10"/>
  <c r="U1085" i="10"/>
  <c r="V1079" i="10"/>
  <c r="V1134" i="10"/>
  <c r="U1864" i="10"/>
  <c r="V1319" i="10"/>
  <c r="R1007" i="10"/>
  <c r="R1491" i="10"/>
  <c r="V1843" i="10"/>
  <c r="R1433" i="10"/>
  <c r="V1410" i="10"/>
  <c r="S1169" i="10"/>
  <c r="Q1001" i="10"/>
  <c r="S1253" i="10"/>
  <c r="R1733" i="10"/>
  <c r="R1494" i="10"/>
  <c r="V1242" i="10"/>
  <c r="V1003" i="10"/>
  <c r="V1482" i="10"/>
  <c r="Q1559" i="10"/>
  <c r="R1175" i="10"/>
  <c r="V1055" i="10"/>
  <c r="Q1836" i="10"/>
  <c r="S1011" i="10"/>
  <c r="V1309" i="10"/>
  <c r="Q1438" i="10"/>
  <c r="U1000" i="10"/>
  <c r="Q1060" i="10"/>
  <c r="R1609" i="10"/>
  <c r="V1855" i="10"/>
  <c r="Q1901" i="10"/>
  <c r="U1443" i="10"/>
  <c r="S1766" i="10"/>
  <c r="Q1423" i="10"/>
  <c r="Q1341" i="10"/>
  <c r="S1898" i="10"/>
  <c r="R1253" i="10"/>
  <c r="V1472" i="10"/>
  <c r="R1282" i="10"/>
  <c r="R1441" i="10"/>
  <c r="T1318" i="10"/>
  <c r="R1628" i="10"/>
  <c r="R1881" i="10"/>
  <c r="V1000" i="10"/>
  <c r="T1632" i="10"/>
  <c r="R1349" i="10"/>
  <c r="R1940" i="10"/>
  <c r="T1685" i="10"/>
  <c r="U1120" i="10"/>
  <c r="T1493" i="10"/>
  <c r="V1100" i="10"/>
  <c r="U1853" i="10"/>
  <c r="Q1397" i="10"/>
  <c r="R1363" i="10"/>
  <c r="V1128" i="10"/>
  <c r="Q1088" i="10"/>
  <c r="V1703" i="10"/>
  <c r="V1902" i="10"/>
  <c r="Q1552" i="10"/>
  <c r="V1215" i="10"/>
  <c r="T1342" i="10"/>
  <c r="Q1017" i="10"/>
  <c r="S1056" i="10"/>
  <c r="U1078" i="10"/>
  <c r="Q1283" i="10"/>
  <c r="S1886" i="10"/>
  <c r="U1520" i="10"/>
  <c r="R1138" i="10"/>
  <c r="R1259" i="10"/>
  <c r="S1323" i="10"/>
  <c r="Q1848" i="10"/>
  <c r="V1465" i="10"/>
  <c r="T1785" i="10"/>
  <c r="Q1645" i="10"/>
  <c r="V1091" i="10"/>
  <c r="S1879" i="10"/>
  <c r="S1663" i="10"/>
  <c r="R1299" i="10"/>
  <c r="T1505" i="10"/>
  <c r="Q1593" i="10"/>
  <c r="R1372" i="10"/>
  <c r="R1698" i="10"/>
  <c r="Q1114" i="10"/>
  <c r="V1741" i="10"/>
  <c r="T1409" i="10"/>
  <c r="U1492" i="10"/>
  <c r="Q1468" i="10"/>
  <c r="V1083" i="10"/>
  <c r="R1875" i="10"/>
  <c r="Q1651" i="10"/>
  <c r="V1048" i="10"/>
  <c r="S1319" i="10"/>
  <c r="R1266" i="10"/>
  <c r="S1375" i="10"/>
  <c r="V1011" i="10"/>
  <c r="S1940" i="10"/>
  <c r="T1903" i="10"/>
  <c r="Q1650" i="10"/>
  <c r="V1626" i="10"/>
  <c r="T1051" i="10"/>
  <c r="R997" i="10"/>
  <c r="U1388" i="10"/>
  <c r="V1480" i="10"/>
  <c r="V1486" i="10"/>
  <c r="T1122" i="10"/>
  <c r="V1353" i="10"/>
  <c r="U1668" i="10"/>
  <c r="T1761" i="10"/>
  <c r="V1727" i="10"/>
  <c r="U1313" i="10"/>
  <c r="T1934" i="10"/>
  <c r="Q1865" i="10"/>
  <c r="S1601" i="10"/>
  <c r="U1554" i="10"/>
  <c r="V1777" i="10"/>
  <c r="U1765" i="10"/>
  <c r="V1715" i="10"/>
  <c r="R1648" i="10"/>
  <c r="V1094" i="10"/>
  <c r="S1344" i="10"/>
  <c r="Q1003" i="10"/>
  <c r="S1172" i="10"/>
  <c r="U1878" i="10"/>
  <c r="U1914" i="10"/>
  <c r="U1193" i="10"/>
  <c r="S1188" i="10"/>
  <c r="Q1418" i="10"/>
  <c r="V1130" i="10"/>
  <c r="S1675" i="10"/>
  <c r="T1721" i="10"/>
  <c r="T1669" i="10"/>
  <c r="T1688" i="10"/>
  <c r="S1261" i="10"/>
  <c r="S1005" i="10"/>
  <c r="T1443" i="10"/>
  <c r="R1536" i="10"/>
  <c r="U1377" i="10"/>
  <c r="V1579" i="10"/>
  <c r="Q1306" i="10"/>
  <c r="R1063" i="10"/>
  <c r="V1399" i="10"/>
  <c r="Q1765" i="10"/>
  <c r="V1764" i="10"/>
  <c r="R1068" i="10"/>
  <c r="U1456" i="10"/>
  <c r="Q1180" i="10"/>
  <c r="S1134" i="10"/>
  <c r="R1961" i="10"/>
  <c r="R1289" i="10"/>
  <c r="V1407" i="10"/>
  <c r="S1048" i="10"/>
  <c r="R1957" i="10"/>
  <c r="S1875" i="10"/>
  <c r="T1083" i="10"/>
  <c r="U1874" i="10"/>
  <c r="S1223" i="10"/>
  <c r="R999" i="10"/>
  <c r="V1220" i="10"/>
  <c r="U1805" i="10"/>
  <c r="U1711" i="10"/>
  <c r="T1853" i="10"/>
  <c r="V1923" i="10"/>
  <c r="Q1004" i="10"/>
  <c r="T1661" i="10"/>
  <c r="U1610" i="10"/>
  <c r="Q1649" i="10"/>
  <c r="S1750" i="10"/>
  <c r="T1424" i="10"/>
  <c r="Q1898" i="10"/>
  <c r="U1563" i="10"/>
  <c r="Q1800" i="10"/>
  <c r="V1157" i="10"/>
  <c r="R1511" i="10"/>
  <c r="Q1456" i="10"/>
  <c r="V1333" i="10"/>
  <c r="R1147" i="10"/>
  <c r="Q1856" i="10"/>
  <c r="S1747" i="10"/>
  <c r="U1438" i="10"/>
  <c r="S1723" i="10"/>
  <c r="S1955" i="10"/>
  <c r="S1836" i="10"/>
  <c r="T1854" i="10"/>
  <c r="S1825" i="10"/>
  <c r="T1559" i="10"/>
  <c r="U1261" i="10"/>
  <c r="Q1052" i="10"/>
  <c r="V1770" i="10"/>
  <c r="T1884" i="10"/>
  <c r="T1327" i="10"/>
  <c r="U1004" i="10"/>
  <c r="R1178" i="10"/>
  <c r="T1410" i="10"/>
  <c r="S1470" i="10"/>
  <c r="S1899" i="10"/>
  <c r="T1500" i="10"/>
  <c r="V1690" i="10"/>
  <c r="U1501" i="10"/>
  <c r="Q1421" i="10"/>
  <c r="R1545" i="10"/>
  <c r="R1161" i="10"/>
  <c r="V1321" i="10"/>
  <c r="U1357" i="10"/>
  <c r="R1589" i="10"/>
  <c r="R1778" i="10"/>
  <c r="T1781" i="10"/>
  <c r="U1343" i="10"/>
  <c r="Q1239" i="10"/>
  <c r="T1779" i="10"/>
  <c r="U1430" i="10"/>
  <c r="S1146" i="10"/>
  <c r="V1542" i="10"/>
  <c r="R1809" i="10"/>
  <c r="R1419" i="10"/>
  <c r="V1376" i="10"/>
  <c r="T1882" i="10"/>
  <c r="Q1480" i="10"/>
  <c r="R1112" i="10"/>
  <c r="V1634" i="10"/>
  <c r="S1007" i="10"/>
  <c r="Q1219" i="10"/>
  <c r="U1334" i="10"/>
  <c r="S1462" i="10"/>
  <c r="R1559" i="10"/>
  <c r="R1501" i="10"/>
  <c r="V1755" i="10"/>
  <c r="T1152" i="10"/>
  <c r="T1929" i="10"/>
  <c r="T1390" i="10"/>
  <c r="S1889" i="10"/>
  <c r="S1761" i="10"/>
  <c r="U1400" i="10"/>
  <c r="T1558" i="10"/>
  <c r="R1568" i="10"/>
  <c r="Q1725" i="10"/>
  <c r="R1376" i="10"/>
  <c r="V1141" i="10"/>
  <c r="Q1936" i="10"/>
  <c r="R1130" i="10"/>
  <c r="V1415" i="10"/>
  <c r="Q1531" i="10"/>
  <c r="T997" i="10"/>
  <c r="Q1019" i="10"/>
  <c r="S1727" i="10"/>
  <c r="Q1082" i="10"/>
  <c r="Q1178" i="10"/>
  <c r="T1240" i="10"/>
  <c r="S1650" i="10"/>
  <c r="T1007" i="10"/>
  <c r="R1908" i="10"/>
  <c r="S1884" i="10"/>
  <c r="T1433" i="10"/>
  <c r="S1770" i="10"/>
  <c r="S1480" i="10"/>
  <c r="U998" i="10"/>
  <c r="R1415" i="10"/>
  <c r="S1808" i="10"/>
  <c r="U1237" i="10"/>
  <c r="U1141" i="10"/>
  <c r="U1746" i="10"/>
  <c r="U1965" i="10"/>
  <c r="T1948" i="10"/>
  <c r="Q1618" i="10"/>
  <c r="U1148" i="10"/>
  <c r="V1113" i="10"/>
  <c r="T1649" i="10"/>
  <c r="U1373" i="10"/>
  <c r="R1240" i="10"/>
  <c r="R1898" i="10"/>
  <c r="T1109" i="10"/>
  <c r="S1872" i="10"/>
  <c r="S1491" i="10"/>
  <c r="R1306" i="10"/>
  <c r="V1224" i="10"/>
  <c r="T1229" i="10"/>
  <c r="T1576" i="10"/>
  <c r="S1542" i="10"/>
  <c r="Q1647" i="10"/>
  <c r="S1010" i="10"/>
  <c r="T1791" i="10"/>
  <c r="T1354" i="10"/>
  <c r="S1553" i="10"/>
  <c r="R1646" i="10"/>
  <c r="S1045" i="10"/>
  <c r="V1954" i="10"/>
  <c r="V1262" i="10"/>
  <c r="S1870" i="10"/>
  <c r="R1555" i="10"/>
  <c r="T1123" i="10"/>
  <c r="Q1237" i="10"/>
  <c r="R1141" i="10"/>
  <c r="S1042" i="10"/>
  <c r="S1568" i="10"/>
  <c r="R1134" i="10"/>
  <c r="Q1888" i="10"/>
  <c r="U1282" i="10"/>
  <c r="S1481" i="10"/>
  <c r="V1483" i="10"/>
  <c r="Q1470" i="10"/>
  <c r="U1507" i="10"/>
  <c r="R1835" i="10"/>
  <c r="Q1447" i="10"/>
  <c r="R1263" i="10"/>
  <c r="U1642" i="10"/>
  <c r="Q1357" i="10"/>
  <c r="Q1374" i="10"/>
  <c r="R1852" i="10"/>
  <c r="V1457" i="10"/>
  <c r="Q1700" i="10"/>
  <c r="S1266" i="10"/>
  <c r="S1833" i="10"/>
  <c r="T1147" i="10"/>
  <c r="U1721" i="10"/>
  <c r="U1419" i="10"/>
  <c r="T1511" i="10"/>
  <c r="R1474" i="10"/>
  <c r="R1752" i="10"/>
  <c r="V1863" i="10"/>
  <c r="S1001" i="10"/>
  <c r="R1899" i="10"/>
  <c r="U1216" i="10"/>
  <c r="R1635" i="10"/>
  <c r="T1215" i="10"/>
  <c r="U1536" i="10"/>
  <c r="T1902" i="10"/>
  <c r="Q1327" i="10"/>
  <c r="U1081" i="10"/>
  <c r="T1128" i="10"/>
  <c r="Q1033" i="10"/>
  <c r="V1375" i="10"/>
  <c r="V1735" i="10"/>
  <c r="R998" i="10"/>
  <c r="R1874" i="10"/>
  <c r="Q1225" i="10"/>
  <c r="S1936" i="10"/>
  <c r="T1957" i="10"/>
  <c r="Q1096" i="10"/>
  <c r="V1725" i="10"/>
  <c r="U1289" i="10"/>
  <c r="T1590" i="10"/>
  <c r="V1628" i="10"/>
  <c r="T1085" i="10"/>
  <c r="T1441" i="10"/>
  <c r="V1282" i="10"/>
  <c r="T1967" i="10"/>
  <c r="U1253" i="10"/>
  <c r="S1815" i="10"/>
  <c r="U1923" i="10"/>
  <c r="R1019" i="10"/>
  <c r="T1043" i="10"/>
  <c r="Q1268" i="10"/>
  <c r="R1121" i="10"/>
  <c r="U1962" i="10"/>
  <c r="Q1965" i="10"/>
  <c r="V1818" i="10"/>
  <c r="S1934" i="10"/>
  <c r="V1294" i="10"/>
  <c r="R1925" i="10"/>
  <c r="T1042" i="10"/>
  <c r="Q1157" i="10"/>
  <c r="T1313" i="10"/>
  <c r="T1702" i="10"/>
  <c r="S1486" i="10"/>
  <c r="S1002" i="10"/>
  <c r="T1651" i="10"/>
  <c r="T1035" i="10"/>
  <c r="S1309" i="10"/>
  <c r="S1040" i="10"/>
  <c r="Q1220" i="10"/>
  <c r="R1678" i="10"/>
  <c r="S1569" i="10"/>
  <c r="V1616" i="10"/>
  <c r="S1665" i="10"/>
  <c r="S1384" i="10"/>
  <c r="R1226" i="10"/>
  <c r="T1453" i="10"/>
  <c r="S1118" i="10"/>
  <c r="V1666" i="10"/>
  <c r="R1522" i="10"/>
  <c r="Q1455" i="10"/>
  <c r="V1265" i="10"/>
  <c r="S1403" i="10"/>
  <c r="Q1142" i="10"/>
  <c r="R1896" i="10"/>
  <c r="S1075" i="10"/>
  <c r="Q1706" i="10"/>
  <c r="V1821" i="10"/>
  <c r="R1518" i="10"/>
  <c r="V1259" i="10"/>
  <c r="U1592" i="10"/>
  <c r="T1284" i="10"/>
  <c r="T1465" i="10"/>
  <c r="S1208" i="10"/>
  <c r="R1227" i="10"/>
  <c r="U1091" i="10"/>
  <c r="T1274" i="10"/>
  <c r="U1777" i="10"/>
  <c r="U1109" i="10"/>
  <c r="T1033" i="10"/>
  <c r="S1653" i="10"/>
  <c r="R1591" i="10"/>
  <c r="V1602" i="10"/>
  <c r="V1026" i="10"/>
  <c r="V1320" i="10"/>
  <c r="V1474" i="10"/>
  <c r="T1224" i="10"/>
  <c r="V1258" i="10"/>
  <c r="U1913" i="10"/>
  <c r="S1285" i="10"/>
  <c r="Q1333" i="10"/>
  <c r="T1968" i="10"/>
  <c r="Q1109" i="10"/>
  <c r="S1373" i="10"/>
  <c r="T1113" i="10"/>
  <c r="R1468" i="10"/>
  <c r="U1042" i="10"/>
  <c r="V1299" i="10"/>
  <c r="V1377" i="10"/>
  <c r="Q1579" i="10"/>
  <c r="S1315" i="10"/>
  <c r="S1482" i="10"/>
  <c r="R1023" i="10"/>
  <c r="V1150" i="10"/>
  <c r="U1613" i="10"/>
  <c r="Q1801" i="10"/>
  <c r="V1032" i="10"/>
  <c r="S1149" i="10"/>
  <c r="Q1527" i="10"/>
  <c r="T1458" i="10"/>
  <c r="U1413" i="10"/>
  <c r="U1619" i="10"/>
  <c r="T1945" i="10"/>
  <c r="R1246" i="10"/>
  <c r="S1826" i="10"/>
  <c r="U1636" i="10"/>
  <c r="T1822" i="10"/>
  <c r="V1427" i="10"/>
  <c r="R1557" i="10"/>
  <c r="U1747" i="10"/>
  <c r="V1554" i="10"/>
  <c r="Q1086" i="10"/>
  <c r="V1848" i="10"/>
  <c r="U1161" i="10"/>
  <c r="Q1730" i="10"/>
  <c r="R1645" i="10"/>
  <c r="V1652" i="10"/>
  <c r="T1554" i="10"/>
  <c r="U1284" i="10"/>
  <c r="S1112" i="10"/>
  <c r="R1056" i="10"/>
  <c r="Q1081" i="10"/>
  <c r="U1658" i="10"/>
  <c r="V1886" i="10"/>
  <c r="Q1536" i="10"/>
  <c r="T1400" i="10"/>
  <c r="Q1113" i="10"/>
  <c r="U1855" i="10"/>
  <c r="U1908" i="10"/>
  <c r="R1825" i="10"/>
  <c r="R1702" i="10"/>
  <c r="U1948" i="10"/>
  <c r="Q1904" i="10"/>
  <c r="T1402" i="10"/>
  <c r="S1506" i="10"/>
  <c r="Q1413" i="10"/>
  <c r="R1687" i="10"/>
  <c r="U1117" i="10"/>
  <c r="Q1822" i="10"/>
  <c r="T1507" i="10"/>
  <c r="S1441" i="10"/>
  <c r="R1919" i="10"/>
  <c r="T1735" i="10"/>
  <c r="Q1230" i="10"/>
  <c r="T1368" i="10"/>
  <c r="U1766" i="10"/>
  <c r="U1111" i="10"/>
  <c r="S1818" i="10"/>
  <c r="T1855" i="10"/>
  <c r="T1278" i="10"/>
  <c r="U1871" i="10"/>
  <c r="R1595" i="10"/>
  <c r="Q1400" i="10"/>
  <c r="V1908" i="10"/>
  <c r="T1334" i="10"/>
  <c r="V1864" i="10"/>
  <c r="U1195" i="10"/>
  <c r="R1891" i="10"/>
  <c r="V1159" i="10"/>
  <c r="V1922" i="10"/>
  <c r="Q1723" i="10"/>
  <c r="V1811" i="10"/>
  <c r="V1522" i="10"/>
  <c r="T1783" i="10"/>
  <c r="T1747" i="10"/>
  <c r="U1675" i="10"/>
  <c r="S1726" i="10"/>
  <c r="V1853" i="10"/>
  <c r="S1122" i="10"/>
  <c r="U1672" i="10"/>
  <c r="S1809" i="10"/>
  <c r="R1449" i="10"/>
  <c r="U1700" i="10"/>
  <c r="Q1216" i="10"/>
  <c r="U1055" i="10"/>
  <c r="V1869" i="10"/>
  <c r="U1219" i="10"/>
  <c r="Q1154" i="10"/>
  <c r="T1711" i="10"/>
  <c r="V1904" i="10"/>
  <c r="R1775" i="10"/>
  <c r="S1760" i="10"/>
  <c r="V1796" i="10"/>
  <c r="T1194" i="10"/>
  <c r="U1186" i="10"/>
  <c r="U1192" i="10"/>
  <c r="U1276" i="10"/>
  <c r="Q1513" i="10"/>
  <c r="S1538" i="10"/>
  <c r="T1516" i="10"/>
  <c r="Q1780" i="10"/>
  <c r="R1567" i="10"/>
  <c r="T1198" i="10"/>
  <c r="V1274" i="10"/>
  <c r="R1521" i="10"/>
  <c r="R1719" i="10"/>
  <c r="S1777" i="10"/>
  <c r="U1574" i="10"/>
  <c r="T1915" i="10"/>
  <c r="U1321" i="10"/>
  <c r="T1949" i="10"/>
  <c r="S1198" i="10"/>
  <c r="R1421" i="10"/>
  <c r="U1602" i="10"/>
  <c r="T1017" i="10"/>
  <c r="U1872" i="10"/>
  <c r="U1899" i="10"/>
  <c r="T1283" i="10"/>
  <c r="S1591" i="10"/>
  <c r="U1100" i="10"/>
  <c r="R1079" i="10"/>
  <c r="V1318" i="10"/>
  <c r="S1843" i="10"/>
  <c r="S1446" i="10"/>
  <c r="V1030" i="10"/>
  <c r="S1100" i="10"/>
  <c r="V1060" i="10"/>
  <c r="R1335" i="10"/>
  <c r="R1453" i="10"/>
  <c r="U1423" i="10"/>
  <c r="S1177" i="10"/>
  <c r="U1218" i="10"/>
  <c r="V1867" i="10"/>
  <c r="V1316" i="10"/>
  <c r="V1462" i="10"/>
  <c r="Q1334" i="10"/>
  <c r="U1616" i="10"/>
  <c r="S1932" i="10"/>
  <c r="R1413" i="10"/>
  <c r="R1600" i="10"/>
  <c r="V1757" i="10"/>
  <c r="T1650" i="10"/>
  <c r="Q1634" i="10"/>
  <c r="R1447" i="10"/>
  <c r="U1929" i="10"/>
  <c r="R1435" i="10"/>
  <c r="U1943" i="10"/>
  <c r="U1273" i="10"/>
  <c r="U1486" i="10"/>
  <c r="U1836" i="10"/>
  <c r="U1542" i="10"/>
  <c r="U1301" i="10"/>
  <c r="S1021" i="10"/>
  <c r="V1809" i="10"/>
  <c r="V1315" i="10"/>
  <c r="Q1668" i="10"/>
  <c r="U1345" i="10"/>
  <c r="R1932" i="10"/>
  <c r="R1889" i="10"/>
  <c r="V1568" i="10"/>
  <c r="Q1963" i="10"/>
  <c r="V1712" i="10"/>
  <c r="T1462" i="10"/>
  <c r="Q1835" i="10"/>
  <c r="R1913" i="10"/>
  <c r="V1948" i="10"/>
  <c r="Q1038" i="10"/>
  <c r="S1656" i="10"/>
  <c r="S1515" i="10"/>
  <c r="Q1903" i="10"/>
  <c r="V1269" i="10"/>
  <c r="S1927" i="10"/>
  <c r="T1686" i="10"/>
  <c r="U1230" i="10"/>
  <c r="V1544" i="10"/>
  <c r="R1218" i="10"/>
  <c r="S1708" i="10"/>
  <c r="U1089" i="10"/>
  <c r="V1606" i="10"/>
  <c r="S1332" i="10"/>
  <c r="T1059" i="10"/>
  <c r="R1832" i="10"/>
  <c r="Q1686" i="10"/>
  <c r="V1421" i="10"/>
  <c r="S1545" i="10"/>
  <c r="Q1786" i="10"/>
  <c r="V1647" i="10"/>
  <c r="R1010" i="10"/>
  <c r="Q1367" i="10"/>
  <c r="R1821" i="10"/>
  <c r="Q1362" i="10"/>
  <c r="S1410" i="10"/>
  <c r="Q1750" i="10"/>
  <c r="U1843" i="10"/>
  <c r="V1491" i="10"/>
  <c r="Q1661" i="10"/>
  <c r="V1062" i="10"/>
  <c r="Q1192" i="10"/>
  <c r="R1672" i="10"/>
  <c r="V1750" i="10"/>
  <c r="V1547" i="10"/>
  <c r="V1798" i="10"/>
  <c r="R1527" i="10"/>
  <c r="V1553" i="10"/>
  <c r="S1290" i="10"/>
  <c r="S1710" i="10"/>
  <c r="Q1796" i="10"/>
  <c r="R1830" i="10"/>
  <c r="V1935" i="10"/>
  <c r="Q1246" i="10"/>
  <c r="U1204" i="10"/>
  <c r="U1806" i="10"/>
  <c r="T1055" i="10"/>
  <c r="R1051" i="10"/>
  <c r="T1811" i="10"/>
  <c r="T1019" i="10"/>
  <c r="R1632" i="10"/>
  <c r="S1148" i="10"/>
  <c r="U1067" i="10"/>
  <c r="S1606" i="10"/>
  <c r="R1836" i="10"/>
  <c r="Q1881" i="10"/>
  <c r="Q1148" i="10"/>
  <c r="Q1443" i="10"/>
  <c r="S1461" i="10"/>
  <c r="T1885" i="10"/>
  <c r="T1473" i="10"/>
  <c r="Q1143" i="10"/>
  <c r="U999" i="10"/>
  <c r="R1417" i="10"/>
  <c r="S1275" i="10"/>
  <c r="Q1841" i="10"/>
  <c r="S1438" i="10"/>
  <c r="S1735" i="10"/>
  <c r="S1289" i="10"/>
  <c r="S1725" i="10"/>
  <c r="U1390" i="10"/>
  <c r="U1957" i="10"/>
  <c r="T1936" i="10"/>
  <c r="R1301" i="10"/>
  <c r="S1874" i="10"/>
  <c r="R1531" i="10"/>
  <c r="S997" i="10"/>
  <c r="U1375" i="10"/>
  <c r="U1017" i="10"/>
  <c r="S1128" i="10"/>
  <c r="R1081" i="10"/>
  <c r="V1283" i="10"/>
  <c r="S1902" i="10"/>
  <c r="T1536" i="10"/>
  <c r="U1483" i="10"/>
  <c r="V1512" i="10"/>
  <c r="U1609" i="10"/>
  <c r="T1335" i="10"/>
  <c r="R1210" i="10"/>
  <c r="S1443" i="10"/>
  <c r="R1067" i="10"/>
  <c r="V1629" i="10"/>
  <c r="S1341" i="10"/>
  <c r="Q1632" i="10"/>
  <c r="S1278" i="10"/>
  <c r="R1918" i="10"/>
  <c r="Q1685" i="10"/>
  <c r="V1111" i="10"/>
  <c r="U1477" i="10"/>
  <c r="Q1100" i="10"/>
  <c r="U1585" i="10"/>
  <c r="T1850" i="10"/>
  <c r="Q1962" i="10"/>
  <c r="V1185" i="10"/>
  <c r="S1053" i="10"/>
  <c r="Q1478" i="10"/>
  <c r="T1682" i="10"/>
  <c r="S1588" i="10"/>
  <c r="Q1525" i="10"/>
  <c r="U1255" i="10"/>
  <c r="R1483" i="10"/>
  <c r="U1265" i="10"/>
  <c r="R1245" i="10"/>
  <c r="V1420" i="10"/>
  <c r="T1896" i="10"/>
  <c r="S1630" i="10"/>
  <c r="S1016" i="10"/>
  <c r="R1110" i="10"/>
  <c r="S1190" i="10"/>
  <c r="Q1011" i="10"/>
  <c r="R1005" i="10"/>
  <c r="R1032" i="10"/>
  <c r="Q1175" i="10"/>
  <c r="V1829" i="10"/>
  <c r="Q1035" i="10"/>
  <c r="R1811" i="10"/>
  <c r="T1609" i="10"/>
  <c r="R1799" i="10"/>
  <c r="R1658" i="10"/>
  <c r="T1829" i="10"/>
  <c r="R1368" i="10"/>
  <c r="Q1761" i="10"/>
  <c r="S1805" i="10"/>
  <c r="T1220" i="10"/>
  <c r="V1306" i="10"/>
  <c r="Q1441" i="10"/>
  <c r="S1701" i="10"/>
  <c r="S1447" i="10"/>
  <c r="T1377" i="10"/>
  <c r="T1815" i="10"/>
  <c r="V1481" i="10"/>
  <c r="S1388" i="10"/>
  <c r="Q1757" i="10"/>
  <c r="Q1609" i="10"/>
  <c r="U1863" i="10"/>
  <c r="S1868" i="10"/>
  <c r="R1374" i="10"/>
  <c r="Q1885" i="10"/>
  <c r="Q1473" i="10"/>
  <c r="V1700" i="10"/>
  <c r="U1590" i="10"/>
  <c r="Q1584" i="10"/>
  <c r="S1965" i="10"/>
  <c r="T1746" i="10"/>
  <c r="Q1145" i="10"/>
  <c r="T1237" i="10"/>
  <c r="T1808" i="10"/>
  <c r="Q1457" i="10"/>
  <c r="U1788" i="10"/>
  <c r="V997" i="10"/>
  <c r="R1770" i="10"/>
  <c r="S1433" i="10"/>
  <c r="Q1859" i="10"/>
  <c r="S1908" i="10"/>
  <c r="U1007" i="10"/>
  <c r="Q1353" i="10"/>
  <c r="V1240" i="10"/>
  <c r="Q1392" i="10"/>
  <c r="T1060" i="10"/>
  <c r="U1349" i="10"/>
  <c r="Q1710" i="10"/>
  <c r="U1901" i="10"/>
  <c r="S1120" i="10"/>
  <c r="Q1506" i="10"/>
  <c r="S1423" i="10"/>
  <c r="V1905" i="10"/>
  <c r="U1180" i="10"/>
  <c r="R1885" i="10"/>
  <c r="U1733" i="10"/>
  <c r="V1374" i="10"/>
  <c r="S1232" i="10"/>
  <c r="R1062" i="10"/>
  <c r="S1778" i="10"/>
  <c r="U1358" i="10"/>
  <c r="U1555" i="10"/>
  <c r="V1614" i="10"/>
  <c r="S1312" i="10"/>
  <c r="R1782" i="10"/>
  <c r="U1151" i="10"/>
  <c r="U1774" i="10"/>
  <c r="S1389" i="10"/>
  <c r="R1202" i="10"/>
  <c r="Q1431" i="10"/>
  <c r="S1455" i="10"/>
  <c r="S1945" i="10"/>
  <c r="V1470" i="10"/>
  <c r="V1833" i="10"/>
  <c r="Q1210" i="10"/>
  <c r="R1665" i="10"/>
  <c r="U1233" i="10"/>
  <c r="Q1207" i="10"/>
  <c r="T1100" i="10"/>
  <c r="R1030" i="10"/>
  <c r="V1685" i="10"/>
  <c r="U1307" i="10"/>
  <c r="R1261" i="10"/>
  <c r="Q1079" i="10"/>
  <c r="Q997" i="10"/>
  <c r="U1559" i="10"/>
  <c r="U1783" i="10"/>
  <c r="T1347" i="10"/>
  <c r="Q1948" i="10"/>
  <c r="T1881" i="10"/>
  <c r="S1299" i="10"/>
  <c r="S1046" i="10"/>
  <c r="S1147" i="10"/>
  <c r="S1333" i="10"/>
  <c r="S1716" i="10"/>
  <c r="S1511" i="10"/>
  <c r="S1157" i="10"/>
  <c r="R1039" i="10"/>
  <c r="S1968" i="10"/>
  <c r="S1811" i="10"/>
  <c r="S1424" i="10"/>
  <c r="R1750" i="10"/>
  <c r="R1634" i="10"/>
  <c r="S1610" i="10"/>
  <c r="S1661" i="10"/>
  <c r="U1865" i="10"/>
  <c r="R1923" i="10"/>
  <c r="T1079" i="10"/>
  <c r="U1670" i="10"/>
  <c r="U1888" i="10"/>
  <c r="U1757" i="10"/>
  <c r="S1736" i="10"/>
  <c r="V1440" i="10"/>
  <c r="T1148" i="10"/>
  <c r="T1167" i="10"/>
  <c r="R1906" i="10"/>
  <c r="U1907" i="10"/>
  <c r="Q1307" i="10"/>
  <c r="V1461" i="10"/>
  <c r="R1763" i="10"/>
  <c r="Q1481" i="10"/>
  <c r="R1882" i="10"/>
  <c r="R1380" i="10"/>
  <c r="Q1129" i="10"/>
  <c r="V1681" i="10"/>
  <c r="U1385" i="10"/>
  <c r="Q1624" i="10"/>
  <c r="V1393" i="10"/>
  <c r="T1429" i="10"/>
  <c r="Q1297" i="10"/>
  <c r="V1163" i="10"/>
  <c r="T1404" i="10"/>
  <c r="T1192" i="10"/>
  <c r="T1637" i="10"/>
  <c r="T1745" i="10"/>
  <c r="R1538" i="10"/>
  <c r="R1873" i="10"/>
  <c r="S1250" i="10"/>
  <c r="V1567" i="10"/>
  <c r="Q1133" i="10"/>
  <c r="U1681" i="10"/>
  <c r="V1365" i="10"/>
  <c r="R1656" i="10"/>
  <c r="Q1547" i="10"/>
  <c r="V1446" i="10"/>
  <c r="S1269" i="10"/>
  <c r="U1021" i="10"/>
  <c r="U1671" i="10"/>
  <c r="R1871" i="10"/>
  <c r="S1307" i="10"/>
  <c r="Q1854" i="10"/>
  <c r="Q1440" i="10"/>
  <c r="T1865" i="10"/>
  <c r="R1802" i="10"/>
  <c r="R1216" i="10"/>
  <c r="Q1899" i="10"/>
  <c r="U1291" i="10"/>
  <c r="S1634" i="10"/>
  <c r="S1802" i="10"/>
  <c r="S1283" i="10"/>
  <c r="S1901" i="10"/>
  <c r="S1639" i="10"/>
  <c r="Q1934" i="10"/>
  <c r="Q1510" i="10"/>
  <c r="V1882" i="10"/>
  <c r="U1232" i="10"/>
  <c r="U1183" i="10"/>
  <c r="V1575" i="10"/>
  <c r="S1632" i="10"/>
  <c r="S1823" i="10"/>
  <c r="V999" i="10"/>
  <c r="Q1232" i="10"/>
  <c r="U1918" i="10"/>
  <c r="R1180" i="10"/>
  <c r="T1143" i="10"/>
  <c r="S1329" i="10"/>
  <c r="U1035" i="10"/>
  <c r="V1449" i="10"/>
  <c r="Q1068" i="10"/>
  <c r="S1651" i="10"/>
  <c r="T1889" i="10"/>
  <c r="Q1852" i="10"/>
  <c r="T1468" i="10"/>
  <c r="R1242" i="10"/>
  <c r="T1672" i="10"/>
  <c r="Q1363" i="10"/>
  <c r="R1486" i="10"/>
  <c r="S1345" i="10"/>
  <c r="Q1703" i="10"/>
  <c r="V1373" i="10"/>
  <c r="S1702" i="10"/>
  <c r="R1626" i="10"/>
  <c r="T1906" i="10"/>
  <c r="Q1008" i="10"/>
  <c r="U1618" i="10"/>
  <c r="R1496" i="10"/>
  <c r="Q1858" i="10"/>
  <c r="R1052" i="10"/>
  <c r="V1893" i="10"/>
  <c r="Q1501" i="10"/>
  <c r="R1473" i="10"/>
  <c r="U1347" i="10"/>
  <c r="U1969" i="10"/>
  <c r="T1183" i="10"/>
  <c r="S1417" i="10"/>
  <c r="T1749" i="10"/>
  <c r="U1600" i="10"/>
  <c r="R1177" i="10"/>
  <c r="V1154" i="10"/>
  <c r="S1492" i="10"/>
  <c r="V1190" i="10"/>
  <c r="R1270" i="10"/>
  <c r="T1009" i="10"/>
  <c r="S1405" i="10"/>
  <c r="T1964" i="10"/>
  <c r="S1022" i="10"/>
  <c r="U1124" i="10"/>
  <c r="V1230" i="10"/>
  <c r="Q1560" i="10"/>
  <c r="V1513" i="10"/>
  <c r="U1708" i="10"/>
  <c r="Q1115" i="10"/>
  <c r="U1780" i="10"/>
  <c r="T1332" i="10"/>
  <c r="S1617" i="10"/>
  <c r="T1222" i="10"/>
  <c r="S1038" i="10"/>
  <c r="R1384" i="10"/>
  <c r="T1226" i="10"/>
  <c r="R1903" i="10"/>
  <c r="R1118" i="10"/>
  <c r="V1368" i="10"/>
  <c r="V1329" i="10"/>
  <c r="T1038" i="10"/>
  <c r="Q1884" i="10"/>
  <c r="T1388" i="10"/>
  <c r="R1373" i="10"/>
  <c r="U1678" i="10"/>
  <c r="T1653" i="10"/>
  <c r="T1040" i="10"/>
  <c r="S1967" i="10"/>
  <c r="U1690" i="10"/>
  <c r="T1178" i="10"/>
  <c r="S1529" i="10"/>
  <c r="T1195" i="10"/>
  <c r="U1823" i="10"/>
  <c r="U1285" i="10"/>
  <c r="S1494" i="10"/>
  <c r="U1278" i="10"/>
  <c r="V1918" i="10"/>
  <c r="V1654" i="10"/>
  <c r="R1111" i="10"/>
  <c r="T1477" i="10"/>
  <c r="Q1448" i="10"/>
  <c r="S1556" i="10"/>
  <c r="R1801" i="10"/>
  <c r="T1177" i="10"/>
  <c r="U1175" i="10"/>
  <c r="R1313" i="10"/>
  <c r="Q1621" i="10"/>
  <c r="R1724" i="10"/>
  <c r="U1819" i="10"/>
  <c r="S996" i="10"/>
  <c r="U1077" i="10"/>
  <c r="T1907" i="10"/>
  <c r="T1969" i="10"/>
  <c r="T1374" i="10"/>
  <c r="T1414" i="10"/>
  <c r="Q1368" i="10"/>
  <c r="R1853" i="10"/>
  <c r="U1460" i="10"/>
  <c r="T1290" i="10"/>
  <c r="V1710" i="10"/>
  <c r="S1796" i="10"/>
  <c r="V1635" i="10"/>
  <c r="S1060" i="10"/>
  <c r="Q1613" i="10"/>
  <c r="R1917" i="10"/>
  <c r="V1901" i="10"/>
  <c r="Q1149" i="10"/>
  <c r="S1806" i="10"/>
  <c r="R1423" i="10"/>
  <c r="T1447" i="10"/>
  <c r="S1758" i="10"/>
  <c r="S1871" i="10"/>
  <c r="Q1502" i="10"/>
  <c r="R1703" i="10"/>
  <c r="S1534" i="10"/>
  <c r="U1912" i="10"/>
  <c r="Q1756" i="10"/>
  <c r="T1125" i="10"/>
  <c r="V1607" i="10"/>
  <c r="U1395" i="10"/>
  <c r="Q1887" i="10"/>
  <c r="T1326" i="10"/>
  <c r="Q1583" i="10"/>
  <c r="T1236" i="10"/>
  <c r="V1857" i="10"/>
  <c r="R1015" i="10"/>
  <c r="V1139" i="10"/>
  <c r="U1894" i="10"/>
  <c r="R1203" i="10"/>
  <c r="S1743" i="10"/>
  <c r="Q1135" i="10"/>
  <c r="V1728" i="10"/>
  <c r="S1498" i="10"/>
  <c r="R1090" i="10"/>
  <c r="R1753" i="10"/>
  <c r="V1956" i="10"/>
  <c r="V1110" i="10"/>
  <c r="U1387" i="10"/>
  <c r="T1540" i="10"/>
  <c r="Q1704" i="10"/>
  <c r="T1340" i="10"/>
  <c r="R1953" i="10"/>
  <c r="Q1065" i="10"/>
  <c r="U1803" i="10"/>
  <c r="S1759" i="10"/>
  <c r="U1503" i="10"/>
  <c r="R1588" i="10"/>
  <c r="Q1774" i="10"/>
  <c r="U1451" i="10"/>
  <c r="R1053" i="10"/>
  <c r="Q1395" i="10"/>
  <c r="S1093" i="10"/>
  <c r="V1379" i="10"/>
  <c r="T1395" i="10"/>
  <c r="T1861" i="10"/>
  <c r="R1251" i="10"/>
  <c r="R1069" i="10"/>
  <c r="S1293" i="10"/>
  <c r="U1812" i="10"/>
  <c r="Q1200" i="10"/>
  <c r="V1790" i="10"/>
  <c r="T1256" i="10"/>
  <c r="R1434" i="10"/>
  <c r="Q1036" i="10"/>
  <c r="T1847" i="10"/>
  <c r="V1971" i="10"/>
  <c r="S1737" i="10"/>
  <c r="T1179" i="10"/>
  <c r="V1099" i="10"/>
  <c r="Q1689" i="10"/>
  <c r="V1792" i="10"/>
  <c r="V1693" i="10"/>
  <c r="Q1337" i="10"/>
  <c r="Q1354" i="10"/>
  <c r="V1476" i="10"/>
  <c r="R1929" i="10"/>
  <c r="Q1321" i="10"/>
  <c r="S1892" i="10"/>
  <c r="T1542" i="10"/>
  <c r="Q1777" i="10"/>
  <c r="V1696" i="10"/>
  <c r="Q1158" i="10"/>
  <c r="S1317" i="10"/>
  <c r="R1741" i="10"/>
  <c r="T1071" i="10"/>
  <c r="V1698" i="10"/>
  <c r="S1372" i="10"/>
  <c r="Q1732" i="10"/>
  <c r="U1939" i="10"/>
  <c r="T1249" i="10"/>
  <c r="S1732" i="10"/>
  <c r="V1754" i="10"/>
  <c r="T1598" i="10"/>
  <c r="V1813" i="10"/>
  <c r="S1454" i="10"/>
  <c r="S1971" i="10"/>
  <c r="R1737" i="10"/>
  <c r="V1924" i="10"/>
  <c r="U1099" i="10"/>
  <c r="S1072" i="10"/>
  <c r="Q1838" i="10"/>
  <c r="T1643" i="10"/>
  <c r="V1820" i="10"/>
  <c r="V1633" i="10"/>
  <c r="S1140" i="10"/>
  <c r="V1302" i="10"/>
  <c r="S1484" i="10"/>
  <c r="V1036" i="10"/>
  <c r="R1355" i="10"/>
  <c r="Q1049" i="10"/>
  <c r="R1769" i="10"/>
  <c r="T1588" i="10"/>
  <c r="V1682" i="10"/>
  <c r="T1851" i="10"/>
  <c r="V1053" i="10"/>
  <c r="S1185" i="10"/>
  <c r="U1222" i="10"/>
  <c r="V1850" i="10"/>
  <c r="U1305" i="10"/>
  <c r="T1437" i="10"/>
  <c r="V1880" i="10"/>
  <c r="Q1294" i="10"/>
  <c r="U1873" i="10"/>
  <c r="V1448" i="10"/>
  <c r="Q1755" i="10"/>
  <c r="U1637" i="10"/>
  <c r="T1231" i="10"/>
  <c r="U1163" i="10"/>
  <c r="R1756" i="10"/>
  <c r="Q1813" i="10"/>
  <c r="T1834" i="10"/>
  <c r="V1311" i="10"/>
  <c r="Q1485" i="10"/>
  <c r="Q1566" i="10"/>
  <c r="V1912" i="10"/>
  <c r="T1787" i="10"/>
  <c r="U1921" i="10"/>
  <c r="S1707" i="10"/>
  <c r="V1095" i="10"/>
  <c r="T1625" i="10"/>
  <c r="V1804" i="10"/>
  <c r="T1623" i="10"/>
  <c r="U1256" i="10"/>
  <c r="S1434" i="10"/>
  <c r="S1416" i="10"/>
  <c r="U1217" i="10"/>
  <c r="Q1479" i="10"/>
  <c r="S1135" i="10"/>
  <c r="V1768" i="10"/>
  <c r="S1142" i="10"/>
  <c r="Q1895" i="10"/>
  <c r="U1760" i="10"/>
  <c r="U1628" i="10"/>
  <c r="V1493" i="10"/>
  <c r="U1869" i="10"/>
  <c r="U1696" i="10"/>
  <c r="R1442" i="10"/>
  <c r="T1426" i="10"/>
  <c r="U1079" i="10"/>
  <c r="T1863" i="10"/>
  <c r="R1347" i="10"/>
  <c r="V1733" i="10"/>
  <c r="V1763" i="10"/>
  <c r="S1749" i="10"/>
  <c r="U1057" i="10"/>
  <c r="S1460" i="10"/>
  <c r="V1169" i="10"/>
  <c r="T1665" i="10"/>
  <c r="V1515" i="10"/>
  <c r="Q1749" i="10"/>
  <c r="T1932" i="10"/>
  <c r="S1392" i="10"/>
  <c r="R1670" i="10"/>
  <c r="R1888" i="10"/>
  <c r="U1710" i="10"/>
  <c r="R1736" i="10"/>
  <c r="U1440" i="10"/>
  <c r="U1506" i="10"/>
  <c r="S1167" i="10"/>
  <c r="V1961" i="10"/>
  <c r="U1510" i="10"/>
  <c r="V1424" i="10"/>
  <c r="U1884" i="10"/>
  <c r="T1029" i="10"/>
  <c r="R1464" i="10"/>
  <c r="T1098" i="10"/>
  <c r="S1432" i="10"/>
  <c r="V1534" i="10"/>
  <c r="T1912" i="10"/>
  <c r="S1108" i="10"/>
  <c r="U1238" i="10"/>
  <c r="Q1680" i="10"/>
  <c r="R1087" i="10"/>
  <c r="U1633" i="10"/>
  <c r="T1140" i="10"/>
  <c r="T1322" i="10"/>
  <c r="Q1620" i="10"/>
  <c r="R1066" i="10"/>
  <c r="Q1548" i="10"/>
  <c r="T1254" i="10"/>
  <c r="T1795" i="10"/>
  <c r="R1018" i="10"/>
  <c r="Q1928" i="10"/>
  <c r="T1136" i="10"/>
  <c r="U1876" i="10"/>
  <c r="Q1197" i="10"/>
  <c r="U1103" i="10"/>
  <c r="S1605" i="10"/>
  <c r="V1827" i="10"/>
  <c r="U1126" i="10"/>
  <c r="S1730" i="10"/>
  <c r="V1176" i="10"/>
  <c r="R1931" i="10"/>
  <c r="T1086" i="10"/>
  <c r="T1255" i="10"/>
  <c r="S1731" i="10"/>
  <c r="V1964" i="10"/>
  <c r="R1405" i="10"/>
  <c r="U1831" i="10"/>
  <c r="S1270" i="10"/>
  <c r="U1346" i="10"/>
  <c r="Q1125" i="10"/>
  <c r="U1597" i="10"/>
  <c r="R1108" i="10"/>
  <c r="Q1095" i="10"/>
  <c r="T1047" i="10"/>
  <c r="U1203" i="10"/>
  <c r="S1580" i="10"/>
  <c r="U1717" i="10"/>
  <c r="S1860" i="10"/>
  <c r="V1070" i="10"/>
  <c r="S1479" i="10"/>
  <c r="T1156" i="10"/>
  <c r="U1790" i="10"/>
  <c r="T1636" i="10"/>
  <c r="R1765" i="10"/>
  <c r="T1796" i="10"/>
  <c r="U1433" i="10"/>
  <c r="R1192" i="10"/>
  <c r="Q1224" i="10"/>
  <c r="S1576" i="10"/>
  <c r="V1892" i="10"/>
  <c r="Q999" i="10"/>
  <c r="V1802" i="10"/>
  <c r="Q1871" i="10"/>
  <c r="Q1575" i="10"/>
  <c r="R1461" i="10"/>
  <c r="V1417" i="10"/>
  <c r="U1062" i="10"/>
  <c r="V1778" i="10"/>
  <c r="S1905" i="10"/>
  <c r="R1963" i="10"/>
  <c r="U1904" i="10"/>
  <c r="S1402" i="10"/>
  <c r="U1223" i="10"/>
  <c r="Q1925" i="10"/>
  <c r="R1290" i="10"/>
  <c r="V1618" i="10"/>
  <c r="Q1515" i="10"/>
  <c r="R1402" i="10"/>
  <c r="V1052" i="10"/>
  <c r="Q1927" i="10"/>
  <c r="V1830" i="10"/>
  <c r="V1595" i="10"/>
  <c r="Q1968" i="10"/>
  <c r="U1363" i="10"/>
  <c r="R1649" i="10"/>
  <c r="R1902" i="10"/>
  <c r="S1131" i="10"/>
  <c r="R1271" i="10"/>
  <c r="R1691" i="10"/>
  <c r="Q1660" i="10"/>
  <c r="U1098" i="10"/>
  <c r="V1346" i="10"/>
  <c r="V1498" i="10"/>
  <c r="S1015" i="10"/>
  <c r="S1620" i="10"/>
  <c r="Q1937" i="10"/>
  <c r="U1326" i="10"/>
  <c r="S1551" i="10"/>
  <c r="S1236" i="10"/>
  <c r="U1489" i="10"/>
  <c r="Q1942" i="10"/>
  <c r="S1209" i="10"/>
  <c r="S1916" i="10"/>
  <c r="Q1255" i="10"/>
  <c r="T1411" i="10"/>
  <c r="R1171" i="10"/>
  <c r="V1303" i="10"/>
  <c r="U1518" i="10"/>
  <c r="Q1287" i="10"/>
  <c r="Q1943" i="10"/>
  <c r="R1106" i="10"/>
  <c r="S1127" i="10"/>
  <c r="Q1846" i="10"/>
  <c r="U1509" i="10"/>
  <c r="R1314" i="10"/>
  <c r="Q1412" i="10"/>
  <c r="Q1124" i="10"/>
  <c r="Q1022" i="10"/>
  <c r="V1244" i="10"/>
  <c r="V1429" i="10"/>
  <c r="Q1009" i="10"/>
  <c r="T1709" i="10"/>
  <c r="U1581" i="10"/>
  <c r="S1464" i="10"/>
  <c r="R1887" i="10"/>
  <c r="T1346" i="10"/>
  <c r="U1683" i="10"/>
  <c r="Q1310" i="10"/>
  <c r="V1436" i="10"/>
  <c r="Q1933" i="10"/>
  <c r="V1422" i="10"/>
  <c r="R1036" i="10"/>
  <c r="Q1293" i="10"/>
  <c r="Q1812" i="10"/>
  <c r="S1467" i="10"/>
  <c r="S1165" i="10"/>
  <c r="V1386" i="10"/>
  <c r="U1064" i="10"/>
  <c r="R1267" i="10"/>
  <c r="R1436" i="10"/>
  <c r="S1657" i="10"/>
  <c r="R1330" i="10"/>
  <c r="Q1662" i="10"/>
  <c r="U1257" i="10"/>
  <c r="V1582" i="10"/>
  <c r="R1094" i="10"/>
  <c r="Q1091" i="10"/>
  <c r="R1764" i="10"/>
  <c r="V1195" i="10"/>
  <c r="Q1465" i="10"/>
  <c r="U1263" i="10"/>
  <c r="U1576" i="10"/>
  <c r="S1355" i="10"/>
  <c r="U1966" i="10"/>
  <c r="R1870" i="10"/>
  <c r="U1159" i="10"/>
  <c r="S1914" i="10"/>
  <c r="U1181" i="10"/>
  <c r="V1459" i="10"/>
  <c r="V1517" i="10"/>
  <c r="U1182" i="10"/>
  <c r="V1771" i="10"/>
  <c r="V1234" i="10"/>
  <c r="V1241" i="10"/>
  <c r="Q1213" i="10"/>
  <c r="R1326" i="10"/>
  <c r="U1386" i="10"/>
  <c r="T1072" i="10"/>
  <c r="S1267" i="10"/>
  <c r="Q1880" i="10"/>
  <c r="T1904" i="10"/>
  <c r="Q1493" i="10"/>
  <c r="S1081" i="10"/>
  <c r="V1085" i="10"/>
  <c r="R1585" i="10"/>
  <c r="Q1043" i="10"/>
  <c r="Q1715" i="10"/>
  <c r="R1001" i="10"/>
  <c r="S1563" i="10"/>
  <c r="T1180" i="10"/>
  <c r="U1275" i="10"/>
  <c r="Q1818" i="10"/>
  <c r="Q1030" i="10"/>
  <c r="U1882" i="10"/>
  <c r="S1129" i="10"/>
  <c r="V1726" i="10"/>
  <c r="R1512" i="10"/>
  <c r="Q1384" i="10"/>
  <c r="S1453" i="10"/>
  <c r="S1853" i="10"/>
  <c r="T1512" i="10"/>
  <c r="U1008" i="10"/>
  <c r="V1335" i="10"/>
  <c r="T1210" i="10"/>
  <c r="U1858" i="10"/>
  <c r="T1067" i="10"/>
  <c r="S1629" i="10"/>
  <c r="S1501" i="10"/>
  <c r="T1961" i="10"/>
  <c r="Q1653" i="10"/>
  <c r="R1655" i="10"/>
  <c r="R1610" i="10"/>
  <c r="V1125" i="10"/>
  <c r="Q1398" i="10"/>
  <c r="V1566" i="10"/>
  <c r="T1951" i="10"/>
  <c r="U1398" i="10"/>
  <c r="T1383" i="10"/>
  <c r="S1581" i="10"/>
  <c r="R1939" i="10"/>
  <c r="V1322" i="10"/>
  <c r="S1674" i="10"/>
  <c r="U1612" i="10"/>
  <c r="V1643" i="10"/>
  <c r="U1820" i="10"/>
  <c r="R1633" i="10"/>
  <c r="Q1857" i="10"/>
  <c r="R1445" i="10"/>
  <c r="S1281" i="10"/>
  <c r="R1339" i="10"/>
  <c r="V1191" i="10"/>
  <c r="V1734" i="10"/>
  <c r="Q1102" i="10"/>
  <c r="U1676" i="10"/>
  <c r="R1404" i="10"/>
  <c r="T1105" i="10"/>
  <c r="U1298" i="10"/>
  <c r="U1367" i="10"/>
  <c r="U1054" i="10"/>
  <c r="R1673" i="10"/>
  <c r="V1786" i="10"/>
  <c r="U1561" i="10"/>
  <c r="U1450" i="10"/>
  <c r="U1202" i="10"/>
  <c r="R1389" i="10"/>
  <c r="T1466" i="10"/>
  <c r="R1151" i="10"/>
  <c r="U1782" i="10"/>
  <c r="V1364" i="10"/>
  <c r="U1861" i="10"/>
  <c r="U1131" i="10"/>
  <c r="Q1272" i="10"/>
  <c r="V1581" i="10"/>
  <c r="V1132" i="10"/>
  <c r="R1837" i="10"/>
  <c r="R1680" i="10"/>
  <c r="T1519" i="10"/>
  <c r="V1434" i="10"/>
  <c r="U1416" i="10"/>
  <c r="V1794" i="10"/>
  <c r="U1422" i="10"/>
  <c r="T1844" i="10"/>
  <c r="T1454" i="10"/>
  <c r="U1692" i="10"/>
  <c r="T1352" i="10"/>
  <c r="Q1676" i="10"/>
  <c r="R1817" i="10"/>
  <c r="V1930" i="10"/>
  <c r="R1718" i="10"/>
  <c r="U1166" i="10"/>
  <c r="V1061" i="10"/>
  <c r="Q1026" i="10"/>
  <c r="R1235" i="10"/>
  <c r="U1648" i="10"/>
  <c r="V1819" i="10"/>
  <c r="T1642" i="10"/>
  <c r="S1602" i="10"/>
  <c r="T1529" i="10"/>
  <c r="U1399" i="10"/>
  <c r="R1188" i="10"/>
  <c r="V1133" i="10"/>
  <c r="Q1221" i="10"/>
  <c r="T1262" i="10"/>
  <c r="T1320" i="10"/>
  <c r="Q1571" i="10"/>
  <c r="U1611" i="10"/>
  <c r="S1754" i="10"/>
  <c r="U1013" i="10"/>
  <c r="Q1546" i="10"/>
  <c r="T1517" i="10"/>
  <c r="S1311" i="10"/>
  <c r="R1729" i="10"/>
  <c r="U1564" i="10"/>
  <c r="R1692" i="10"/>
  <c r="Q1064" i="10"/>
  <c r="V1662" i="10"/>
  <c r="S1817" i="10"/>
  <c r="R1689" i="10"/>
  <c r="T1718" i="10"/>
  <c r="V1326" i="10"/>
  <c r="U1551" i="10"/>
  <c r="U1236" i="10"/>
  <c r="Q1612" i="10"/>
  <c r="R1933" i="10"/>
  <c r="Q1139" i="10"/>
  <c r="R1860" i="10"/>
  <c r="V1360" i="10"/>
  <c r="Q1231" i="10"/>
  <c r="V1202" i="10"/>
  <c r="U1389" i="10"/>
  <c r="S1774" i="10"/>
  <c r="Q1170" i="10"/>
  <c r="S1782" i="10"/>
  <c r="V1312" i="10"/>
  <c r="Q1638" i="10"/>
  <c r="V1555" i="10"/>
  <c r="S1862" i="10"/>
  <c r="V1206" i="10"/>
  <c r="R1599" i="10"/>
  <c r="T1780" i="10"/>
  <c r="T1615" i="10"/>
  <c r="U1570" i="10"/>
  <c r="T1513" i="10"/>
  <c r="R1308" i="10"/>
  <c r="V1124" i="10"/>
  <c r="V1022" i="10"/>
  <c r="S1598" i="10"/>
  <c r="V1691" i="10"/>
  <c r="T1697" i="10"/>
  <c r="R1241" i="10"/>
  <c r="S1189" i="10"/>
  <c r="U1125" i="10"/>
  <c r="T1607" i="10"/>
  <c r="Q1107" i="10"/>
  <c r="S1625" i="10"/>
  <c r="R1300" i="10"/>
  <c r="Q1644" i="10"/>
  <c r="Q1076" i="10"/>
  <c r="S1641" i="10"/>
  <c r="T1174" i="10"/>
  <c r="R1794" i="10"/>
  <c r="S1422" i="10"/>
  <c r="Q1860" i="10"/>
  <c r="R1049" i="10"/>
  <c r="U1228" i="10"/>
  <c r="U1369" i="10"/>
  <c r="U1370" i="10"/>
  <c r="V1260" i="10"/>
  <c r="V1137" i="10"/>
  <c r="R1366" i="10"/>
  <c r="R1748" i="10"/>
  <c r="R1785" i="10"/>
  <c r="V1155" i="10"/>
  <c r="Q1428" i="10"/>
  <c r="Q1578" i="10"/>
  <c r="V1756" i="10"/>
  <c r="S1838" i="10"/>
  <c r="Q1692" i="10"/>
  <c r="S1924" i="10"/>
  <c r="U1674" i="10"/>
  <c r="U1596" i="10"/>
  <c r="T1488" i="10"/>
  <c r="U1832" i="10"/>
  <c r="R1163" i="10"/>
  <c r="S1429" i="10"/>
  <c r="S1960" i="10"/>
  <c r="T1681" i="10"/>
  <c r="S1080" i="10"/>
  <c r="T1630" i="10"/>
  <c r="Q1442" i="10"/>
  <c r="U1560" i="10"/>
  <c r="S1769" i="10"/>
  <c r="U1432" i="10"/>
  <c r="Q1517" i="10"/>
  <c r="T1144" i="10"/>
  <c r="Q1304" i="10"/>
  <c r="S1946" i="10"/>
  <c r="R1714" i="10"/>
  <c r="S1950" i="10"/>
  <c r="R1717" i="10"/>
  <c r="U1070" i="10"/>
  <c r="R1331" i="10"/>
  <c r="S1255" i="10"/>
  <c r="T1679" i="10"/>
  <c r="S1722" i="10"/>
  <c r="T1941" i="10"/>
  <c r="T1193" i="10"/>
  <c r="V1779" i="10"/>
  <c r="T1239" i="10"/>
  <c r="U1121" i="10"/>
  <c r="U1172" i="10"/>
  <c r="S1530" i="10"/>
  <c r="V1541" i="10"/>
  <c r="Q1427" i="10"/>
  <c r="S1814" i="10"/>
  <c r="V1627" i="10"/>
  <c r="Q1826" i="10"/>
  <c r="S1101" i="10"/>
  <c r="R1900" i="10"/>
  <c r="Q1619" i="10"/>
  <c r="U1471" i="10"/>
  <c r="T1572" i="10"/>
  <c r="U1119" i="10"/>
  <c r="S1573" i="10"/>
  <c r="U1814" i="10"/>
  <c r="V1170" i="10"/>
  <c r="V1810" i="10"/>
  <c r="T1101" i="10"/>
  <c r="V1638" i="10"/>
  <c r="S1587" i="10"/>
  <c r="S1380" i="10"/>
  <c r="R1257" i="10"/>
  <c r="R1966" i="10"/>
  <c r="R1221" i="10"/>
  <c r="R1159" i="10"/>
  <c r="R1914" i="10"/>
  <c r="T1571" i="10"/>
  <c r="V1045" i="10"/>
  <c r="S1435" i="10"/>
  <c r="S1590" i="10"/>
  <c r="S1558" i="10"/>
  <c r="T1568" i="10"/>
  <c r="R1965" i="10"/>
  <c r="U1376" i="10"/>
  <c r="S1141" i="10"/>
  <c r="R1237" i="10"/>
  <c r="S1130" i="10"/>
  <c r="S1415" i="10"/>
  <c r="R1129" i="10"/>
  <c r="R1351" i="10"/>
  <c r="V1749" i="10"/>
  <c r="Q1111" i="10"/>
  <c r="S1783" i="10"/>
  <c r="V1969" i="10"/>
  <c r="Q1278" i="10"/>
  <c r="S1919" i="10"/>
  <c r="V1563" i="10"/>
  <c r="V1913" i="10"/>
  <c r="T1291" i="10"/>
  <c r="T1435" i="10"/>
  <c r="U1354" i="10"/>
  <c r="S1704" i="10"/>
  <c r="T1054" i="10"/>
  <c r="S1673" i="10"/>
  <c r="T1065" i="10"/>
  <c r="T1561" i="10"/>
  <c r="V1450" i="10"/>
  <c r="U1266" i="10"/>
  <c r="V1550" i="10"/>
  <c r="T1080" i="10"/>
  <c r="R1348" i="10"/>
  <c r="Q1764" i="10"/>
  <c r="S1115" i="10"/>
  <c r="S1742" i="10"/>
  <c r="Q1263" i="10"/>
  <c r="R1560" i="10"/>
  <c r="V1341" i="10"/>
  <c r="V1569" i="10"/>
  <c r="V1678" i="10"/>
  <c r="V1253" i="10"/>
  <c r="Q1507" i="10"/>
  <c r="S1282" i="10"/>
  <c r="V1441" i="10"/>
  <c r="Q1051" i="10"/>
  <c r="T1628" i="10"/>
  <c r="S1138" i="10"/>
  <c r="V1520" i="10"/>
  <c r="T1886" i="10"/>
  <c r="S1658" i="10"/>
  <c r="V1078" i="10"/>
  <c r="V1056" i="10"/>
  <c r="U1112" i="10"/>
  <c r="R1342" i="10"/>
  <c r="U1758" i="10"/>
  <c r="R1057" i="10"/>
  <c r="V1477" i="10"/>
  <c r="V1263" i="10"/>
  <c r="V1382" i="10"/>
  <c r="U1652" i="10"/>
  <c r="S1929" i="10"/>
  <c r="Q1136" i="10"/>
  <c r="U1024" i="10"/>
  <c r="T1879" i="10"/>
  <c r="U1152" i="10"/>
  <c r="Q1471" i="10"/>
  <c r="T1954" i="10"/>
  <c r="T1533" i="10"/>
  <c r="U1144" i="10"/>
  <c r="T1160" i="10"/>
  <c r="V1024" i="10"/>
  <c r="V1015" i="10"/>
  <c r="R1894" i="10"/>
  <c r="U1519" i="10"/>
  <c r="Q1489" i="10"/>
  <c r="S1124" i="10"/>
  <c r="Q1849" i="10"/>
  <c r="S1009" i="10"/>
  <c r="R1190" i="10"/>
  <c r="R1693" i="10"/>
  <c r="V1706" i="10"/>
  <c r="S1938" i="10"/>
  <c r="V1640" i="10"/>
  <c r="V1455" i="10"/>
  <c r="Q1401" i="10"/>
  <c r="T1459" i="10"/>
  <c r="R1598" i="10"/>
  <c r="S1184" i="10"/>
  <c r="T1076" i="10"/>
  <c r="R1950" i="10"/>
  <c r="R1921" i="10"/>
  <c r="R1890" i="10"/>
  <c r="U1156" i="10"/>
  <c r="Q1564" i="10"/>
  <c r="R1439" i="10"/>
  <c r="Q1582" i="10"/>
  <c r="V1257" i="10"/>
  <c r="S1966" i="10"/>
  <c r="V1221" i="10"/>
  <c r="Q1248" i="10"/>
  <c r="T1914" i="10"/>
  <c r="S1571" i="10"/>
  <c r="Q1116" i="10"/>
  <c r="U1435" i="10"/>
  <c r="U1382" i="10"/>
  <c r="T1793" i="10"/>
  <c r="U1944" i="10"/>
  <c r="U1027" i="10"/>
  <c r="S1867" i="10"/>
  <c r="U1378" i="10"/>
  <c r="V1243" i="10"/>
  <c r="T1233" i="10"/>
  <c r="U1679" i="10"/>
  <c r="V1722" i="10"/>
  <c r="S1539" i="10"/>
  <c r="T1608" i="10"/>
  <c r="T1476" i="10"/>
  <c r="V1027" i="10"/>
  <c r="Q1627" i="10"/>
  <c r="S1084" i="10"/>
  <c r="R1243" i="10"/>
  <c r="Q1900" i="10"/>
  <c r="T1895" i="10"/>
  <c r="R1601" i="10"/>
  <c r="S1158" i="10"/>
  <c r="S1133" i="10"/>
  <c r="V1430" i="10"/>
  <c r="Q1361" i="10"/>
  <c r="R1320" i="10"/>
  <c r="V1878" i="10"/>
  <c r="Q1359" i="10"/>
  <c r="T1646" i="10"/>
  <c r="V1891" i="10"/>
  <c r="V1747" i="10"/>
  <c r="T1833" i="10"/>
  <c r="U1147" i="10"/>
  <c r="Q1746" i="10"/>
  <c r="V1419" i="10"/>
  <c r="U1511" i="10"/>
  <c r="Q1808" i="10"/>
  <c r="T1752" i="10"/>
  <c r="S1358" i="10"/>
  <c r="T1584" i="10"/>
  <c r="R1414" i="10"/>
  <c r="T1763" i="10"/>
  <c r="S1145" i="10"/>
  <c r="V1275" i="10"/>
  <c r="R1907" i="10"/>
  <c r="U1457" i="10"/>
  <c r="R1154" i="10"/>
  <c r="R1219" i="10"/>
  <c r="Q1312" i="10"/>
  <c r="S1505" i="10"/>
  <c r="R1879" i="10"/>
  <c r="T1012" i="10"/>
  <c r="Q1371" i="10"/>
  <c r="S1953" i="10"/>
  <c r="V1713" i="10"/>
  <c r="Q1828" i="10"/>
  <c r="V1759" i="10"/>
  <c r="V1537" i="10"/>
  <c r="R1337" i="10"/>
  <c r="S1206" i="10"/>
  <c r="T1599" i="10"/>
  <c r="U1294" i="10"/>
  <c r="U1615" i="10"/>
  <c r="T1570" i="10"/>
  <c r="T1755" i="10"/>
  <c r="V1308" i="10"/>
  <c r="S1215" i="10"/>
  <c r="T1913" i="10"/>
  <c r="S1947" i="10"/>
  <c r="U1315" i="10"/>
  <c r="U1462" i="10"/>
  <c r="U1547" i="10"/>
  <c r="U1712" i="10"/>
  <c r="R1377" i="10"/>
  <c r="Q1811" i="10"/>
  <c r="U1601" i="10"/>
  <c r="Q1702" i="10"/>
  <c r="S1306" i="10"/>
  <c r="V1019" i="10"/>
  <c r="Q1345" i="10"/>
  <c r="T1470" i="10"/>
  <c r="R1109" i="10"/>
  <c r="Q1672" i="10"/>
  <c r="U1129" i="10"/>
  <c r="U1351" i="10"/>
  <c r="U1749" i="10"/>
  <c r="U1323" i="10"/>
  <c r="R1247" i="10"/>
  <c r="R1091" i="10"/>
  <c r="S1426" i="10"/>
  <c r="S1785" i="10"/>
  <c r="R1465" i="10"/>
  <c r="V1724" i="10"/>
  <c r="R1323" i="10"/>
  <c r="T1259" i="10"/>
  <c r="V1738" i="10"/>
  <c r="Q1274" i="10"/>
  <c r="T1427" i="10"/>
  <c r="T1002" i="10"/>
  <c r="T1758" i="10"/>
  <c r="T1397" i="10"/>
  <c r="U1474" i="10"/>
  <c r="V1162" i="10"/>
  <c r="R1088" i="10"/>
  <c r="R1721" i="10"/>
  <c r="T1920" i="10"/>
  <c r="V1552" i="10"/>
  <c r="R1252" i="10"/>
  <c r="T1868" i="10"/>
  <c r="T1415" i="10"/>
  <c r="S1767" i="10"/>
  <c r="R1273" i="10"/>
  <c r="S999" i="10"/>
  <c r="S1788" i="10"/>
  <c r="T1039" i="10"/>
  <c r="U1494" i="10"/>
  <c r="T1852" i="10"/>
  <c r="T1716" i="10"/>
  <c r="S1654" i="10"/>
  <c r="T1068" i="10"/>
  <c r="V1046" i="10"/>
  <c r="T1057" i="10"/>
  <c r="Q1802" i="10"/>
  <c r="R1143" i="10"/>
  <c r="Q1665" i="10"/>
  <c r="R1901" i="10"/>
  <c r="U1241" i="10"/>
  <c r="R1485" i="10"/>
  <c r="V1838" i="10"/>
  <c r="U1196" i="10"/>
  <c r="R1776" i="10"/>
  <c r="T1724" i="10"/>
  <c r="V1556" i="10"/>
  <c r="V1121" i="10"/>
  <c r="V1877" i="10"/>
  <c r="Q1847" i="10"/>
  <c r="T1436" i="10"/>
  <c r="S1330" i="10"/>
  <c r="R1322" i="10"/>
  <c r="U1066" i="10"/>
  <c r="T1812" i="10"/>
  <c r="R1103" i="10"/>
  <c r="U1404" i="10"/>
  <c r="T1495" i="10"/>
  <c r="T1393" i="10"/>
  <c r="S1385" i="10"/>
  <c r="S1550" i="10"/>
  <c r="Q1073" i="10"/>
  <c r="V1115" i="10"/>
  <c r="T1245" i="10"/>
  <c r="S1049" i="10"/>
  <c r="Q1241" i="10"/>
  <c r="V1611" i="10"/>
  <c r="U1756" i="10"/>
  <c r="V1398" i="10"/>
  <c r="R1356" i="10"/>
  <c r="S1174" i="10"/>
  <c r="T1425" i="10"/>
  <c r="U1580" i="10"/>
  <c r="U1467" i="10"/>
  <c r="R1942" i="10"/>
  <c r="Q1844" i="10"/>
  <c r="T1187" i="10"/>
  <c r="T1158" i="10"/>
  <c r="T1133" i="10"/>
  <c r="R1430" i="10"/>
  <c r="S1114" i="10"/>
  <c r="U1320" i="10"/>
  <c r="R1878" i="10"/>
  <c r="T1593" i="10"/>
  <c r="V1646" i="10"/>
  <c r="U1684" i="10"/>
  <c r="R1041" i="10"/>
  <c r="R1316" i="10"/>
  <c r="Q1606" i="10"/>
  <c r="S1044" i="10"/>
  <c r="V1639" i="10"/>
  <c r="Q1218" i="10"/>
  <c r="R1528" i="10"/>
  <c r="S1257" i="10"/>
  <c r="Q1883" i="10"/>
  <c r="Q1045" i="10"/>
  <c r="S1748" i="10"/>
  <c r="U1849" i="10"/>
  <c r="T1490" i="10"/>
  <c r="U1044" i="10"/>
  <c r="U1292" i="10"/>
  <c r="S1199" i="10"/>
  <c r="S1528" i="10"/>
  <c r="S1621" i="10"/>
  <c r="R1166" i="10"/>
  <c r="T1471" i="10"/>
  <c r="T1317" i="10"/>
  <c r="S1741" i="10"/>
  <c r="S1428" i="10"/>
  <c r="S1698" i="10"/>
  <c r="U1372" i="10"/>
  <c r="U1842" i="10"/>
  <c r="U1505" i="10"/>
  <c r="U1299" i="10"/>
  <c r="R1035" i="10"/>
  <c r="V1021" i="10"/>
  <c r="V1042" i="10"/>
  <c r="R1651" i="10"/>
  <c r="V1675" i="10"/>
  <c r="T1809" i="10"/>
  <c r="S1468" i="10"/>
  <c r="S1207" i="10"/>
  <c r="U1778" i="10"/>
  <c r="Q1882" i="10"/>
  <c r="T1014" i="10"/>
  <c r="S1374" i="10"/>
  <c r="Q1461" i="10"/>
  <c r="R1543" i="10"/>
  <c r="V1180" i="10"/>
  <c r="Q1863" i="10"/>
  <c r="U1023" i="10"/>
  <c r="T1482" i="10"/>
  <c r="R1343" i="10"/>
  <c r="T1701" i="10"/>
  <c r="V1235" i="10"/>
  <c r="T1126" i="10"/>
  <c r="U1846" i="10"/>
  <c r="T1176" i="10"/>
  <c r="T1931" i="10"/>
  <c r="S1412" i="10"/>
  <c r="R1586" i="10"/>
  <c r="V1762" i="10"/>
  <c r="V1573" i="10"/>
  <c r="Q1476" i="10"/>
  <c r="T1880" i="10"/>
  <c r="U1699" i="10"/>
  <c r="Q1892" i="10"/>
  <c r="T1448" i="10"/>
  <c r="R1020" i="10"/>
  <c r="Q1696" i="10"/>
  <c r="S1431" i="10"/>
  <c r="S1219" i="10"/>
  <c r="Q1291" i="10"/>
  <c r="U1825" i="10"/>
  <c r="S1854" i="10"/>
  <c r="Q1805" i="10"/>
  <c r="U1955" i="10"/>
  <c r="R1723" i="10"/>
  <c r="R1735" i="10"/>
  <c r="R1864" i="10"/>
  <c r="T1319" i="10"/>
  <c r="U1500" i="10"/>
  <c r="U1491" i="10"/>
  <c r="T1843" i="10"/>
  <c r="R1144" i="10"/>
  <c r="T1296" i="10"/>
  <c r="V1426" i="10"/>
  <c r="T1323" i="10"/>
  <c r="V1193" i="10"/>
  <c r="U1234" i="10"/>
  <c r="Q1025" i="10"/>
  <c r="T1689" i="10"/>
  <c r="T1366" i="10"/>
  <c r="U1662" i="10"/>
  <c r="Q1087" i="10"/>
  <c r="V1530" i="10"/>
  <c r="R1200" i="10"/>
  <c r="V1663" i="10"/>
  <c r="R1022" i="10"/>
  <c r="T1405" i="10"/>
  <c r="Q1292" i="10"/>
  <c r="T1492" i="10"/>
  <c r="S1840" i="10"/>
  <c r="R1211" i="10"/>
  <c r="R1142" i="10"/>
  <c r="U1286" i="10"/>
  <c r="V1525" i="10"/>
  <c r="T1189" i="10"/>
  <c r="U1213" i="10"/>
  <c r="R1813" i="10"/>
  <c r="V1098" i="10"/>
  <c r="Q1508" i="10"/>
  <c r="R1394" i="10"/>
  <c r="Q1300" i="10"/>
  <c r="Q1519" i="10"/>
  <c r="S1790" i="10"/>
  <c r="R1659" i="10"/>
  <c r="U1037" i="10"/>
  <c r="S1166" i="10"/>
  <c r="R1471" i="10"/>
  <c r="Q1336" i="10"/>
  <c r="T1741" i="10"/>
  <c r="U1428" i="10"/>
  <c r="Q1744" i="10"/>
  <c r="V1372" i="10"/>
  <c r="T1842" i="10"/>
  <c r="Q1523" i="10"/>
  <c r="U1247" i="10"/>
  <c r="S1173" i="10"/>
  <c r="S1535" i="10"/>
  <c r="S1204" i="10"/>
  <c r="R1475" i="10"/>
  <c r="V1463" i="10"/>
  <c r="T1687" i="10"/>
  <c r="R1694" i="10"/>
  <c r="Q1187" i="10"/>
  <c r="S1336" i="10"/>
  <c r="R1577" i="10"/>
  <c r="T1970" i="10"/>
  <c r="Q1316" i="10"/>
  <c r="T1444" i="10"/>
  <c r="S1475" i="10"/>
  <c r="Q1639" i="10"/>
  <c r="T1418" i="10"/>
  <c r="S1694" i="10"/>
  <c r="Q1177" i="10"/>
  <c r="Q1679" i="10"/>
  <c r="R1722" i="10"/>
  <c r="Q1572" i="10"/>
  <c r="S1193" i="10"/>
  <c r="U1779" i="10"/>
  <c r="Q1034" i="10"/>
  <c r="S1121" i="10"/>
  <c r="T1172" i="10"/>
  <c r="Q1789" i="10"/>
  <c r="T1553" i="10"/>
  <c r="V1289" i="10"/>
  <c r="Q1449" i="10"/>
  <c r="T1048" i="10"/>
  <c r="V1957" i="10"/>
  <c r="Q1889" i="10"/>
  <c r="S1083" i="10"/>
  <c r="T1874" i="10"/>
  <c r="R1758" i="10"/>
  <c r="V1057" i="10"/>
  <c r="R1477" i="10"/>
  <c r="V1068" i="10"/>
  <c r="R1654" i="10"/>
  <c r="S1918" i="10"/>
  <c r="V1852" i="10"/>
  <c r="V1494" i="10"/>
  <c r="R1285" i="10"/>
  <c r="Q1585" i="10"/>
  <c r="Q1205" i="10"/>
  <c r="V1314" i="10"/>
  <c r="U1840" i="10"/>
  <c r="U1442" i="10"/>
  <c r="S1003" i="10"/>
  <c r="S1055" i="10"/>
  <c r="S1688" i="10"/>
  <c r="T1899" i="10"/>
  <c r="R1410" i="10"/>
  <c r="Q1380" i="10"/>
  <c r="S1414" i="10"/>
  <c r="U1793" i="10"/>
  <c r="Q1227" i="10"/>
  <c r="R1642" i="10"/>
  <c r="R1542" i="10"/>
  <c r="R1576" i="10"/>
  <c r="S1229" i="10"/>
  <c r="T1684" i="10"/>
  <c r="V1650" i="10"/>
  <c r="S1671" i="10"/>
  <c r="Q1752" i="10"/>
  <c r="Q1083" i="10"/>
  <c r="T1875" i="10"/>
  <c r="V1273" i="10"/>
  <c r="V1669" i="10"/>
  <c r="T1958" i="10"/>
  <c r="Q1242" i="10"/>
  <c r="R1761" i="10"/>
  <c r="T1396" i="10"/>
  <c r="S1449" i="10"/>
  <c r="Q1077" i="10"/>
  <c r="T1457" i="10"/>
  <c r="S1225" i="10"/>
  <c r="V1456" i="10"/>
  <c r="V1390" i="10"/>
  <c r="Q1477" i="10"/>
  <c r="S1762" i="10"/>
  <c r="T1905" i="10"/>
  <c r="U1290" i="10"/>
  <c r="U1402" i="10"/>
  <c r="V1598" i="10"/>
  <c r="R1459" i="10"/>
  <c r="S1517" i="10"/>
  <c r="U1834" i="10"/>
  <c r="T1813" i="10"/>
  <c r="U1660" i="10"/>
  <c r="V1107" i="10"/>
  <c r="V1787" i="10"/>
  <c r="U1508" i="10"/>
  <c r="S1792" i="10"/>
  <c r="S1408" i="10"/>
  <c r="U1625" i="10"/>
  <c r="U1300" i="10"/>
  <c r="T1909" i="10"/>
  <c r="S1519" i="10"/>
  <c r="S1200" i="10"/>
  <c r="T1416" i="10"/>
  <c r="T1564" i="10"/>
  <c r="T1773" i="10"/>
  <c r="V1467" i="10"/>
  <c r="Q1790" i="10"/>
  <c r="R1684" i="10"/>
  <c r="S1187" i="10"/>
  <c r="V1336" i="10"/>
  <c r="T1751" i="10"/>
  <c r="V1114" i="10"/>
  <c r="U1744" i="10"/>
  <c r="R1631" i="10"/>
  <c r="S1593" i="10"/>
  <c r="U1523" i="10"/>
  <c r="R1274" i="10"/>
  <c r="R1427" i="10"/>
  <c r="U1822" i="10"/>
  <c r="V1204" i="10"/>
  <c r="V1826" i="10"/>
  <c r="S1660" i="10"/>
  <c r="R1912" i="10"/>
  <c r="U1189" i="10"/>
  <c r="R1566" i="10"/>
  <c r="Q1691" i="10"/>
  <c r="Q1464" i="10"/>
  <c r="T1095" i="10"/>
  <c r="U1381" i="10"/>
  <c r="S1583" i="10"/>
  <c r="S1264" i="10"/>
  <c r="V1612" i="10"/>
  <c r="T1015" i="10"/>
  <c r="R1620" i="10"/>
  <c r="U1092" i="10"/>
  <c r="U1548" i="10"/>
  <c r="Q1773" i="10"/>
  <c r="V1439" i="10"/>
  <c r="R1037" i="10"/>
  <c r="T1928" i="10"/>
  <c r="R1209" i="10"/>
  <c r="U1753" i="10"/>
  <c r="S1197" i="10"/>
  <c r="U1146" i="10"/>
  <c r="R1617" i="10"/>
  <c r="Q1556" i="10"/>
  <c r="S1012" i="10"/>
  <c r="R1739" i="10"/>
  <c r="Q1954" i="10"/>
  <c r="U1713" i="10"/>
  <c r="V1119" i="10"/>
  <c r="Q1781" i="10"/>
  <c r="R1525" i="10"/>
  <c r="T1389" i="10"/>
  <c r="T1774" i="10"/>
  <c r="U1478" i="10"/>
  <c r="T1782" i="10"/>
  <c r="T1312" i="10"/>
  <c r="V1047" i="10"/>
  <c r="Q1069" i="10"/>
  <c r="R1074" i="10"/>
  <c r="U1132" i="10"/>
  <c r="Q1565" i="10"/>
  <c r="Q1182" i="10"/>
  <c r="R1025" i="10"/>
  <c r="V1548" i="10"/>
  <c r="V1743" i="10"/>
  <c r="S1439" i="10"/>
  <c r="Q1768" i="10"/>
  <c r="Q1228" i="10"/>
  <c r="U1281" i="10"/>
  <c r="U1339" i="10"/>
  <c r="S1787" i="10"/>
  <c r="S1508" i="10"/>
  <c r="V1707" i="10"/>
  <c r="S1155" i="10"/>
  <c r="V1338" i="10"/>
  <c r="T1804" i="10"/>
  <c r="R1623" i="10"/>
  <c r="V1772" i="10"/>
  <c r="S1518" i="10"/>
  <c r="S1821" i="10"/>
  <c r="U1016" i="10"/>
  <c r="U1075" i="10"/>
  <c r="V1896" i="10"/>
  <c r="S1420" i="10"/>
  <c r="U1403" i="10"/>
  <c r="T1265" i="10"/>
  <c r="S1037" i="10"/>
  <c r="T1387" i="10"/>
  <c r="T1268" i="10"/>
  <c r="U1664" i="10"/>
  <c r="S1340" i="10"/>
  <c r="U1647" i="10"/>
  <c r="T1328" i="10"/>
  <c r="T1803" i="10"/>
  <c r="U1421" i="10"/>
  <c r="R1305" i="10"/>
  <c r="R1437" i="10"/>
  <c r="V1732" i="10"/>
  <c r="T1025" i="10"/>
  <c r="Q1047" i="10"/>
  <c r="U1740" i="10"/>
  <c r="R1771" i="10"/>
  <c r="R1834" i="10"/>
  <c r="Q1939" i="10"/>
  <c r="R1847" i="10"/>
  <c r="S1136" i="10"/>
  <c r="U1737" i="10"/>
  <c r="V1165" i="10"/>
  <c r="T1692" i="10"/>
  <c r="S1352" i="10"/>
  <c r="R1662" i="10"/>
  <c r="R1583" i="10"/>
  <c r="V1674" i="10"/>
  <c r="R1612" i="10"/>
  <c r="Q1842" i="10"/>
  <c r="T1280" i="10"/>
  <c r="Q1558" i="10"/>
  <c r="U1211" i="10"/>
  <c r="R1286" i="10"/>
  <c r="R1869" i="10"/>
  <c r="U1011" i="10"/>
  <c r="V1591" i="10"/>
  <c r="R1727" i="10"/>
  <c r="R1169" i="10"/>
  <c r="Q1600" i="10"/>
  <c r="R1399" i="10"/>
  <c r="V1357" i="10"/>
  <c r="U1715" i="10"/>
  <c r="V1765" i="10"/>
  <c r="R1777" i="10"/>
  <c r="Q1719" i="10"/>
  <c r="U1562" i="10"/>
  <c r="S1793" i="10"/>
  <c r="R1002" i="10"/>
  <c r="T1510" i="10"/>
  <c r="T1452" i="10"/>
  <c r="T1502" i="10"/>
  <c r="R1926" i="10"/>
  <c r="U1058" i="10"/>
  <c r="Q1833" i="10"/>
  <c r="U1526" i="10"/>
  <c r="S1400" i="10"/>
  <c r="Q1130" i="10"/>
  <c r="Q1376" i="10"/>
  <c r="T1001" i="10"/>
  <c r="Q1285" i="10"/>
  <c r="Q1907" i="10"/>
  <c r="T1275" i="10"/>
  <c r="V1783" i="10"/>
  <c r="U1014" i="10"/>
  <c r="V1584" i="10"/>
  <c r="T1214" i="10"/>
  <c r="S1473" i="10"/>
  <c r="S1335" i="10"/>
  <c r="R1440" i="10"/>
  <c r="V1729" i="10"/>
  <c r="R1877" i="10"/>
  <c r="T1241" i="10"/>
  <c r="S1485" i="10"/>
  <c r="V1271" i="10"/>
  <c r="Q1432" i="10"/>
  <c r="T1548" i="10"/>
  <c r="T1657" i="10"/>
  <c r="V1946" i="10"/>
  <c r="R1644" i="10"/>
  <c r="R1076" i="10"/>
  <c r="U1028" i="10"/>
  <c r="T1950" i="10"/>
  <c r="T1933" i="10"/>
  <c r="T1717" i="10"/>
  <c r="V1860" i="10"/>
  <c r="S1360" i="10"/>
  <c r="V1256" i="10"/>
  <c r="Q1422" i="10"/>
  <c r="T1006" i="10"/>
  <c r="V1287" i="10"/>
  <c r="S1179" i="10"/>
  <c r="T1883" i="10"/>
  <c r="U1941" i="10"/>
  <c r="V1248" i="10"/>
  <c r="T1959" i="10"/>
  <c r="U1239" i="10"/>
  <c r="V1116" i="10"/>
  <c r="R1469" i="10"/>
  <c r="T1562" i="10"/>
  <c r="R1059" i="10"/>
  <c r="R1944" i="10"/>
  <c r="R1606" i="10"/>
  <c r="T1089" i="10"/>
  <c r="R1378" i="10"/>
  <c r="S1398" i="10"/>
  <c r="U1598" i="10"/>
  <c r="Q1729" i="10"/>
  <c r="U1184" i="10"/>
  <c r="T1663" i="10"/>
  <c r="Q1539" i="10"/>
  <c r="T1693" i="10"/>
  <c r="R1938" i="10"/>
  <c r="U1178" i="10"/>
  <c r="S1175" i="10"/>
  <c r="U1309" i="10"/>
  <c r="Q1007" i="10"/>
  <c r="Q1433" i="10"/>
  <c r="T1460" i="10"/>
  <c r="S1062" i="10"/>
  <c r="Q1554" i="10"/>
  <c r="V1648" i="10"/>
  <c r="S1195" i="10"/>
  <c r="T1602" i="10"/>
  <c r="V1043" i="10"/>
  <c r="V1447" i="10"/>
  <c r="T1382" i="10"/>
  <c r="Q1059" i="10"/>
  <c r="V998" i="10"/>
  <c r="T1223" i="10"/>
  <c r="V1123" i="10"/>
  <c r="U1922" i="10"/>
  <c r="R1622" i="10"/>
  <c r="T1677" i="10"/>
  <c r="U1279" i="10"/>
  <c r="R1905" i="10"/>
  <c r="V1906" i="10"/>
  <c r="T1162" i="10"/>
  <c r="R1058" i="10"/>
  <c r="Q1000" i="10"/>
  <c r="T1800" i="10"/>
  <c r="T1301" i="10"/>
  <c r="Q1918" i="10"/>
  <c r="Q1763" i="10"/>
  <c r="U1414" i="10"/>
  <c r="S1351" i="10"/>
  <c r="R1400" i="10"/>
  <c r="T1841" i="10"/>
  <c r="T1496" i="10"/>
  <c r="R1311" i="10"/>
  <c r="U1813" i="10"/>
  <c r="T1234" i="10"/>
  <c r="Q1611" i="10"/>
  <c r="U1729" i="10"/>
  <c r="S1566" i="10"/>
  <c r="R1951" i="10"/>
  <c r="V1408" i="10"/>
  <c r="U1930" i="10"/>
  <c r="Q1330" i="10"/>
  <c r="S1909" i="10"/>
  <c r="T1356" i="10"/>
  <c r="U1946" i="10"/>
  <c r="Q1196" i="10"/>
  <c r="S1302" i="10"/>
  <c r="Q1504" i="10"/>
  <c r="S1036" i="10"/>
  <c r="R1238" i="10"/>
  <c r="V1479" i="10"/>
  <c r="S1156" i="10"/>
  <c r="V1370" i="10"/>
  <c r="U1582" i="10"/>
  <c r="Q1772" i="10"/>
  <c r="V1153" i="10"/>
  <c r="Q1244" i="10"/>
  <c r="U1361" i="10"/>
  <c r="S1350" i="10"/>
  <c r="Q1603" i="10"/>
  <c r="U1359" i="10"/>
  <c r="U1667" i="10"/>
  <c r="Q1518" i="10"/>
  <c r="R1198" i="10"/>
  <c r="Q1332" i="10"/>
  <c r="S1497" i="10"/>
  <c r="V1516" i="10"/>
  <c r="Q1271" i="10"/>
  <c r="S1607" i="10"/>
  <c r="T1756" i="10"/>
  <c r="T1271" i="10"/>
  <c r="R1398" i="10"/>
  <c r="U1383" i="10"/>
  <c r="U1887" i="10"/>
  <c r="T1050" i="10"/>
  <c r="T1338" i="10"/>
  <c r="Q1641" i="10"/>
  <c r="V1092" i="10"/>
  <c r="Q1381" i="10"/>
  <c r="V1087" i="10"/>
  <c r="Q1695" i="10"/>
  <c r="S1217" i="10"/>
  <c r="T1445" i="10"/>
  <c r="R1135" i="10"/>
  <c r="S1768" i="10"/>
  <c r="V1532" i="10"/>
  <c r="Q1743" i="10"/>
  <c r="R1406" i="10"/>
  <c r="V1018" i="10"/>
  <c r="Q1499" i="10"/>
  <c r="R1409" i="10"/>
  <c r="V1298" i="10"/>
  <c r="R1704" i="10"/>
  <c r="T1371" i="10"/>
  <c r="U1673" i="10"/>
  <c r="S1065" i="10"/>
  <c r="S1828" i="10"/>
  <c r="T1450" i="10"/>
  <c r="V1404" i="10"/>
  <c r="S1163" i="10"/>
  <c r="U1495" i="10"/>
  <c r="Q1444" i="10"/>
  <c r="S1393" i="10"/>
  <c r="T1960" i="10"/>
  <c r="T1251" i="10"/>
  <c r="R1807" i="10"/>
  <c r="V1295" i="10"/>
  <c r="T1683" i="10"/>
  <c r="U1277" i="10"/>
  <c r="V1740" i="10"/>
  <c r="S1771" i="10"/>
  <c r="R1217" i="10"/>
  <c r="U1445" i="10"/>
  <c r="T1135" i="10"/>
  <c r="V1339" i="10"/>
  <c r="R1928" i="10"/>
  <c r="U1209" i="10"/>
  <c r="U1916" i="10"/>
  <c r="T1408" i="10"/>
  <c r="Q1657" i="10"/>
  <c r="T1300" i="10"/>
  <c r="R1909" i="10"/>
  <c r="S1031" i="10"/>
  <c r="R1641" i="10"/>
  <c r="Q1950" i="10"/>
  <c r="S1562" i="10"/>
  <c r="T1594" i="10"/>
  <c r="V1557" i="10"/>
  <c r="Q1437" i="10"/>
  <c r="V1822" i="10"/>
  <c r="S1636" i="10"/>
  <c r="Q1873" i="10"/>
  <c r="T1246" i="10"/>
  <c r="R1945" i="10"/>
  <c r="Q1637" i="10"/>
  <c r="S1061" i="10"/>
  <c r="U1097" i="10"/>
  <c r="V1367" i="10"/>
  <c r="Q1127" i="10"/>
  <c r="R1208" i="10"/>
  <c r="R1786" i="10"/>
  <c r="Q1314" i="10"/>
  <c r="S1592" i="10"/>
  <c r="Q1550" i="10"/>
  <c r="Q1080" i="10"/>
  <c r="R1740" i="10"/>
  <c r="Q1533" i="10"/>
  <c r="V1182" i="10"/>
  <c r="R1546" i="10"/>
  <c r="R1533" i="10"/>
  <c r="R1697" i="10"/>
  <c r="S1729" i="10"/>
  <c r="Q1191" i="10"/>
  <c r="Q1734" i="10"/>
  <c r="R1352" i="10"/>
  <c r="S1956" i="10"/>
  <c r="R1386" i="10"/>
  <c r="Q1171" i="10"/>
  <c r="V1267" i="10"/>
  <c r="Q1031" i="10"/>
  <c r="T1620" i="10"/>
  <c r="R1092" i="10"/>
  <c r="Q1690" i="10"/>
  <c r="T1640" i="10"/>
  <c r="T1872" i="10"/>
  <c r="Q1198" i="10"/>
  <c r="S1399" i="10"/>
  <c r="U1961" i="10"/>
  <c r="Q1048" i="10"/>
  <c r="R1123" i="10"/>
  <c r="V1919" i="10"/>
  <c r="V1856" i="10"/>
  <c r="Q1453" i="10"/>
  <c r="V1213" i="10"/>
  <c r="Q1099" i="10"/>
  <c r="Q1930" i="10"/>
  <c r="R1488" i="10"/>
  <c r="V1844" i="10"/>
  <c r="V1572" i="10"/>
  <c r="R1168" i="10"/>
  <c r="T1652" i="10"/>
  <c r="R1184" i="10"/>
  <c r="R1107" i="10"/>
  <c r="T1238" i="10"/>
  <c r="T1866" i="10"/>
  <c r="Q1890" i="10"/>
  <c r="T1674" i="10"/>
  <c r="V1942" i="10"/>
  <c r="S1795" i="10"/>
  <c r="T1212" i="10"/>
  <c r="Q1916" i="10"/>
  <c r="R1287" i="10"/>
  <c r="R1205" i="10"/>
  <c r="R1846" i="10"/>
  <c r="S1931" i="10"/>
  <c r="V1049" i="10"/>
  <c r="Q1604" i="10"/>
  <c r="R1851" i="10"/>
  <c r="T1185" i="10"/>
  <c r="R1709" i="10"/>
  <c r="V1251" i="10"/>
  <c r="R1249" i="10"/>
  <c r="S1942" i="10"/>
  <c r="V1795" i="10"/>
  <c r="T1743" i="10"/>
  <c r="U1728" i="10"/>
  <c r="T1028" i="10"/>
  <c r="T1093" i="10"/>
  <c r="V1264" i="10"/>
  <c r="Q1188" i="10"/>
  <c r="S1059" i="10"/>
  <c r="Q1630" i="10"/>
  <c r="R1708" i="10"/>
  <c r="R1544" i="10"/>
  <c r="R1605" i="10"/>
  <c r="S1949" i="10"/>
  <c r="Q1953" i="10"/>
  <c r="U1086" i="10"/>
  <c r="U1557" i="10"/>
  <c r="S1877" i="10"/>
  <c r="R1549" i="10"/>
  <c r="V1025" i="10"/>
  <c r="R1381" i="10"/>
  <c r="S1171" i="10"/>
  <c r="R1454" i="10"/>
  <c r="V1737" i="10"/>
  <c r="R1866" i="10"/>
  <c r="U1857" i="10"/>
  <c r="Q1643" i="10"/>
  <c r="S1139" i="10"/>
  <c r="S1894" i="10"/>
  <c r="T1103" i="10"/>
  <c r="V1231" i="10"/>
  <c r="U1525" i="10"/>
  <c r="S1604" i="10"/>
  <c r="Q1814" i="10"/>
  <c r="R1478" i="10"/>
  <c r="T1084" i="10"/>
  <c r="Q1101" i="10"/>
  <c r="R1962" i="10"/>
  <c r="V1895" i="10"/>
  <c r="U1573" i="10"/>
  <c r="T1776" i="10"/>
  <c r="Q1929" i="10"/>
  <c r="R1699" i="10"/>
  <c r="V1152" i="10"/>
  <c r="Q1542" i="10"/>
  <c r="V1020" i="10"/>
  <c r="S1522" i="10"/>
  <c r="Q1247" i="10"/>
  <c r="S1401" i="10"/>
  <c r="U1687" i="10"/>
  <c r="R1187" i="10"/>
  <c r="S1348" i="10"/>
  <c r="V1630" i="10"/>
  <c r="T1115" i="10"/>
  <c r="U1742" i="10"/>
  <c r="U1245" i="10"/>
  <c r="V1560" i="10"/>
  <c r="R1341" i="10"/>
  <c r="Q1360" i="10"/>
  <c r="T1769" i="10"/>
  <c r="V1849" i="10"/>
  <c r="Q1027" i="10"/>
  <c r="U1851" i="10"/>
  <c r="R1292" i="10"/>
  <c r="Q1243" i="10"/>
  <c r="R1222" i="10"/>
  <c r="R1621" i="10"/>
  <c r="Q1601" i="10"/>
  <c r="R1100" i="10"/>
  <c r="R1493" i="10"/>
  <c r="V1232" i="10"/>
  <c r="U1685" i="10"/>
  <c r="U1940" i="10"/>
  <c r="U1885" i="10"/>
  <c r="V1632" i="10"/>
  <c r="U1447" i="10"/>
  <c r="R1927" i="10"/>
  <c r="S1067" i="10"/>
  <c r="V1858" i="10"/>
  <c r="T1515" i="10"/>
  <c r="U1335" i="10"/>
  <c r="V1008" i="10"/>
  <c r="T1925" i="10"/>
  <c r="Q1259" i="10"/>
  <c r="Q1279" i="10"/>
  <c r="R1513" i="10"/>
  <c r="S1404" i="10"/>
  <c r="V1466" i="10"/>
  <c r="Q1429" i="10"/>
  <c r="R1350" i="10"/>
  <c r="V1911" i="10"/>
  <c r="Q1385" i="10"/>
  <c r="R1667" i="10"/>
  <c r="V1023" i="10"/>
  <c r="U1260" i="10"/>
  <c r="T1910" i="10"/>
  <c r="U1106" i="10"/>
  <c r="T1127" i="10"/>
  <c r="U1816" i="10"/>
  <c r="T1509" i="10"/>
  <c r="U1314" i="10"/>
  <c r="V1362" i="10"/>
  <c r="V1526" i="10"/>
  <c r="V1178" i="10"/>
  <c r="U1240" i="10"/>
  <c r="U1650" i="10"/>
  <c r="Q1029" i="10"/>
  <c r="T1908" i="10"/>
  <c r="R1884" i="10"/>
  <c r="Q1655" i="10"/>
  <c r="T1770" i="10"/>
  <c r="Q1747" i="10"/>
  <c r="R1021" i="10"/>
  <c r="Q1147" i="10"/>
  <c r="T1273" i="10"/>
  <c r="R1675" i="10"/>
  <c r="Q1511" i="10"/>
  <c r="S1123" i="10"/>
  <c r="V1968" i="10"/>
  <c r="U1686" i="10"/>
  <c r="U1666" i="10"/>
  <c r="R1806" i="10"/>
  <c r="V1897" i="10"/>
  <c r="R1164" i="10"/>
  <c r="S1827" i="10"/>
  <c r="Q1193" i="10"/>
  <c r="U1739" i="10"/>
  <c r="V1181" i="10"/>
  <c r="Q1121" i="10"/>
  <c r="T1119" i="10"/>
  <c r="V1701" i="10"/>
  <c r="Q1553" i="10"/>
  <c r="U1337" i="10"/>
  <c r="U1476" i="10"/>
  <c r="U996" i="10"/>
  <c r="U1726" i="10"/>
  <c r="S1342" i="10"/>
  <c r="V1216" i="10"/>
  <c r="V1127" i="10"/>
  <c r="R1482" i="10"/>
  <c r="U1761" i="10"/>
  <c r="R1321" i="10"/>
  <c r="T1501" i="10"/>
  <c r="U1841" i="10"/>
  <c r="T1407" i="10"/>
  <c r="V1926" i="10"/>
  <c r="U1543" i="10"/>
  <c r="Q1358" i="10"/>
  <c r="Q1834" i="10"/>
  <c r="Q1160" i="10"/>
  <c r="S1028" i="10"/>
  <c r="U1707" i="10"/>
  <c r="Q1824" i="10"/>
  <c r="T1049" i="10"/>
  <c r="V1514" i="10"/>
  <c r="Q1897" i="10"/>
  <c r="V1075" i="10"/>
  <c r="T1311" i="10"/>
  <c r="T1272" i="10"/>
  <c r="Q1532" i="10"/>
  <c r="T1087" i="10"/>
  <c r="S1939" i="10"/>
  <c r="V1236" i="10"/>
  <c r="T1228" i="10"/>
  <c r="Q1006" i="10"/>
  <c r="V1411" i="10"/>
  <c r="S1728" i="10"/>
  <c r="U1164" i="10"/>
  <c r="S1391" i="10"/>
  <c r="U1280" i="10"/>
  <c r="Q1343" i="10"/>
  <c r="T1124" i="10"/>
  <c r="R1297" i="10"/>
  <c r="V1009" i="10"/>
  <c r="Q1683" i="10"/>
  <c r="R1364" i="10"/>
  <c r="S1047" i="10"/>
  <c r="V1533" i="10"/>
  <c r="R1228" i="10"/>
  <c r="T1916" i="10"/>
  <c r="V1254" i="10"/>
  <c r="S1107" i="10"/>
  <c r="R1946" i="10"/>
  <c r="U1714" i="10"/>
  <c r="R1695" i="10"/>
  <c r="U1274" i="10"/>
  <c r="V1198" i="10"/>
  <c r="U1250" i="10"/>
  <c r="T1538" i="10"/>
  <c r="V1276" i="10"/>
  <c r="V1910" i="10"/>
  <c r="S1645" i="10"/>
  <c r="R1509" i="10"/>
  <c r="T1362" i="10"/>
  <c r="U1821" i="10"/>
  <c r="S1234" i="10"/>
  <c r="S1807" i="10"/>
  <c r="Q1459" i="10"/>
  <c r="R1580" i="10"/>
  <c r="S1064" i="10"/>
  <c r="R1137" i="10"/>
  <c r="T1838" i="10"/>
  <c r="U1087" i="10"/>
  <c r="V1140" i="10"/>
  <c r="Q1015" i="10"/>
  <c r="U1504" i="10"/>
  <c r="V1066" i="10"/>
  <c r="Q1530" i="10"/>
  <c r="S1296" i="10"/>
  <c r="U1769" i="10"/>
  <c r="S1849" i="10"/>
  <c r="U1490" i="10"/>
  <c r="V1851" i="10"/>
  <c r="V1292" i="10"/>
  <c r="T1199" i="10"/>
  <c r="S1222" i="10"/>
  <c r="S1582" i="10"/>
  <c r="R1840" i="10"/>
  <c r="V1073" i="10"/>
  <c r="S1764" i="10"/>
  <c r="V1938" i="10"/>
  <c r="S1442" i="10"/>
  <c r="T1263" i="10"/>
  <c r="S1286" i="10"/>
  <c r="R1360" i="10"/>
  <c r="Q1541" i="10"/>
  <c r="T1604" i="10"/>
  <c r="R1276" i="10"/>
  <c r="U1731" i="10"/>
  <c r="V1599" i="10"/>
  <c r="Q1819" i="10"/>
  <c r="S1615" i="10"/>
  <c r="S1570" i="10"/>
  <c r="Q1529" i="10"/>
  <c r="T1308" i="10"/>
  <c r="R1215" i="10"/>
  <c r="T1499" i="10"/>
  <c r="T1022" i="10"/>
  <c r="T1297" i="10"/>
  <c r="S1444" i="10"/>
  <c r="U1009" i="10"/>
  <c r="V1624" i="10"/>
  <c r="U1418" i="10"/>
  <c r="R1492" i="10"/>
  <c r="T1129" i="10"/>
  <c r="S1230" i="10"/>
  <c r="U1368" i="10"/>
  <c r="V1766" i="10"/>
  <c r="Q1120" i="10"/>
  <c r="T1818" i="10"/>
  <c r="S1855" i="10"/>
  <c r="Q1349" i="10"/>
  <c r="V1871" i="10"/>
  <c r="S1830" i="10"/>
  <c r="V1194" i="10"/>
  <c r="Q1269" i="10"/>
  <c r="V1402" i="10"/>
  <c r="S1775" i="10"/>
  <c r="Q1656" i="10"/>
  <c r="V1290" i="10"/>
  <c r="T1082" i="10"/>
  <c r="R1229" i="10"/>
  <c r="R1797" i="10"/>
  <c r="V1945" i="10"/>
  <c r="V1503" i="10"/>
  <c r="R1751" i="10"/>
  <c r="T1451" i="10"/>
  <c r="R1744" i="10"/>
  <c r="T1631" i="10"/>
  <c r="T1897" i="10"/>
  <c r="R1523" i="10"/>
  <c r="R1324" i="10"/>
  <c r="Q1164" i="10"/>
  <c r="Q1104" i="10"/>
  <c r="S1367" i="10"/>
  <c r="R1054" i="10"/>
  <c r="Q1280" i="10"/>
  <c r="T1786" i="10"/>
  <c r="V1561" i="10"/>
  <c r="Q1608" i="10"/>
  <c r="S1686" i="10"/>
  <c r="U1215" i="10"/>
  <c r="V1536" i="10"/>
  <c r="U1902" i="10"/>
  <c r="T1703" i="10"/>
  <c r="V1081" i="10"/>
  <c r="U1128" i="10"/>
  <c r="T1363" i="10"/>
  <c r="R1375" i="10"/>
  <c r="R1958" i="10"/>
  <c r="R1407" i="10"/>
  <c r="U1048" i="10"/>
  <c r="V1622" i="10"/>
  <c r="V1875" i="10"/>
  <c r="R1083" i="10"/>
  <c r="V1452" i="10"/>
  <c r="V1223" i="10"/>
  <c r="S1521" i="10"/>
  <c r="V1927" i="10"/>
  <c r="Q1118" i="10"/>
  <c r="Q1492" i="10"/>
  <c r="Q1409" i="10"/>
  <c r="T1205" i="10"/>
  <c r="U1262" i="10"/>
  <c r="T1846" i="10"/>
  <c r="U1539" i="10"/>
  <c r="T1343" i="10"/>
  <c r="R1412" i="10"/>
  <c r="V1558" i="10"/>
  <c r="U1748" i="10"/>
  <c r="Q1589" i="10"/>
  <c r="V1776" i="10"/>
  <c r="V1932" i="10"/>
  <c r="Q1169" i="10"/>
  <c r="V1761" i="10"/>
  <c r="R1334" i="10"/>
  <c r="Q1843" i="10"/>
  <c r="V1899" i="10"/>
  <c r="R1934" i="10"/>
  <c r="Q1319" i="10"/>
  <c r="U1224" i="10"/>
  <c r="U1621" i="10"/>
  <c r="Q1329" i="10"/>
  <c r="V1670" i="10"/>
  <c r="U1775" i="10"/>
  <c r="V1149" i="10"/>
  <c r="Q996" i="10"/>
  <c r="R1207" i="10"/>
  <c r="Q1452" i="10"/>
  <c r="V1655" i="10"/>
  <c r="R1859" i="10"/>
  <c r="Q1622" i="10"/>
  <c r="U1029" i="10"/>
  <c r="S1353" i="10"/>
  <c r="Q1958" i="10"/>
  <c r="T1207" i="10"/>
  <c r="U1082" i="10"/>
  <c r="R1113" i="10"/>
  <c r="S1396" i="10"/>
  <c r="T1546" i="10"/>
  <c r="S1533" i="10"/>
  <c r="U1251" i="10"/>
  <c r="Q1837" i="10"/>
  <c r="S1249" i="10"/>
  <c r="S1611" i="10"/>
  <c r="R1754" i="10"/>
  <c r="Q1596" i="10"/>
  <c r="U1411" i="10"/>
  <c r="Q1281" i="10"/>
  <c r="R1303" i="10"/>
  <c r="S1847" i="10"/>
  <c r="V1136" i="10"/>
  <c r="Q1753" i="10"/>
  <c r="Q1394" i="10"/>
  <c r="Q1921" i="10"/>
  <c r="V1695" i="10"/>
  <c r="T1146" i="10"/>
  <c r="U1015" i="10"/>
  <c r="U1620" i="10"/>
  <c r="V1894" i="10"/>
  <c r="R1530" i="10"/>
  <c r="U1530" i="10"/>
  <c r="R1541" i="10"/>
  <c r="U1401" i="10"/>
  <c r="R1814" i="10"/>
  <c r="R1627" i="10"/>
  <c r="S1810" i="10"/>
  <c r="R1101" i="10"/>
  <c r="S1608" i="10"/>
  <c r="U1040" i="10"/>
  <c r="T1778" i="10"/>
  <c r="Q1915" i="10"/>
  <c r="U1541" i="10"/>
  <c r="U1767" i="10"/>
  <c r="S1738" i="10"/>
  <c r="V1001" i="10"/>
  <c r="T1145" i="10"/>
  <c r="Q1460" i="10"/>
  <c r="Q1740" i="10"/>
  <c r="V1184" i="10"/>
  <c r="V1196" i="10"/>
  <c r="T1293" i="10"/>
  <c r="U1794" i="10"/>
  <c r="V1187" i="10"/>
  <c r="Q1451" i="10"/>
  <c r="T1789" i="10"/>
  <c r="Q1636" i="10"/>
  <c r="R1432" i="10"/>
  <c r="T1379" i="10"/>
  <c r="V1680" i="10"/>
  <c r="S1695" i="10"/>
  <c r="Q1338" i="10"/>
  <c r="S1612" i="10"/>
  <c r="T1331" i="10"/>
  <c r="R1255" i="10"/>
  <c r="V1281" i="10"/>
  <c r="U1344" i="10"/>
  <c r="T1943" i="10"/>
  <c r="R1126" i="10"/>
  <c r="T1539" i="10"/>
  <c r="T1412" i="10"/>
  <c r="V1769" i="10"/>
  <c r="R1682" i="10"/>
  <c r="Q1084" i="10"/>
  <c r="S1277" i="10"/>
  <c r="R1310" i="10"/>
  <c r="T1069" i="10"/>
  <c r="U1165" i="10"/>
  <c r="S1254" i="10"/>
  <c r="V1203" i="10"/>
  <c r="R1102" i="10"/>
  <c r="S1076" i="10"/>
  <c r="Q1792" i="10"/>
  <c r="Q1625" i="10"/>
  <c r="T1890" i="10"/>
  <c r="T1832" i="10"/>
  <c r="R1332" i="10"/>
  <c r="R1089" i="10"/>
  <c r="Q1245" i="10"/>
  <c r="R1260" i="10"/>
  <c r="Q1540" i="10"/>
  <c r="T1730" i="10"/>
  <c r="R1574" i="10"/>
  <c r="Q1759" i="10"/>
  <c r="R1706" i="10"/>
  <c r="R1578" i="10"/>
  <c r="T1732" i="10"/>
  <c r="S1213" i="10"/>
  <c r="T1137" i="10"/>
  <c r="Q1876" i="10"/>
  <c r="U1971" i="10"/>
  <c r="S1025" i="10"/>
  <c r="Q1264" i="10"/>
  <c r="Q1562" i="10"/>
  <c r="T1551" i="10"/>
  <c r="U1484" i="10"/>
  <c r="S1489" i="10"/>
  <c r="R1705" i="10"/>
  <c r="V1499" i="10"/>
  <c r="Q1041" i="10"/>
  <c r="U1297" i="10"/>
  <c r="U1444" i="10"/>
  <c r="Q1044" i="10"/>
  <c r="R1624" i="10"/>
  <c r="R1418" i="10"/>
  <c r="Q1528" i="10"/>
  <c r="R1970" i="10"/>
  <c r="Q1094" i="10"/>
  <c r="V1348" i="10"/>
  <c r="R1819" i="10"/>
  <c r="Q1195" i="10"/>
  <c r="V1742" i="10"/>
  <c r="V1529" i="10"/>
  <c r="Q1576" i="10"/>
  <c r="R1296" i="10"/>
  <c r="T1041" i="10"/>
  <c r="U1839" i="10"/>
  <c r="S1935" i="10"/>
  <c r="T1153" i="10"/>
  <c r="R1880" i="10"/>
  <c r="T1699" i="10"/>
  <c r="S1873" i="10"/>
  <c r="R1448" i="10"/>
  <c r="U1020" i="10"/>
  <c r="S1637" i="10"/>
  <c r="R1431" i="10"/>
  <c r="S1231" i="10"/>
  <c r="Q1173" i="10"/>
  <c r="R1495" i="10"/>
  <c r="S1170" i="10"/>
  <c r="Q1475" i="10"/>
  <c r="V1960" i="10"/>
  <c r="U1638" i="10"/>
  <c r="Q1694" i="10"/>
  <c r="S1063" i="10"/>
  <c r="S1413" i="10"/>
  <c r="T1600" i="10"/>
  <c r="U1481" i="10"/>
  <c r="U1798" i="10"/>
  <c r="V1183" i="10"/>
  <c r="R1307" i="10"/>
  <c r="U1952" i="10"/>
  <c r="U1473" i="10"/>
  <c r="V1167" i="10"/>
  <c r="T1506" i="10"/>
  <c r="R1149" i="10"/>
  <c r="U1736" i="10"/>
  <c r="T1710" i="10"/>
  <c r="T1613" i="10"/>
  <c r="T1670" i="10"/>
  <c r="U1392" i="10"/>
  <c r="V1668" i="10"/>
  <c r="R1004" i="10"/>
  <c r="T1544" i="10"/>
  <c r="V1389" i="10"/>
  <c r="S1514" i="10"/>
  <c r="V1831" i="10"/>
  <c r="Q1053" i="10"/>
  <c r="U1168" i="10"/>
  <c r="V1201" i="10"/>
  <c r="Q1850" i="10"/>
  <c r="T1569" i="10"/>
  <c r="S1387" i="10"/>
  <c r="S1540" i="10"/>
  <c r="R1664" i="10"/>
  <c r="R1340" i="10"/>
  <c r="T1953" i="10"/>
  <c r="U1328" i="10"/>
  <c r="S1803" i="10"/>
  <c r="T1759" i="10"/>
  <c r="V1252" i="10"/>
  <c r="S1668" i="10"/>
  <c r="Q1797" i="10"/>
  <c r="T1373" i="10"/>
  <c r="V1122" i="10"/>
  <c r="Q1396" i="10"/>
  <c r="T1486" i="10"/>
  <c r="S1113" i="10"/>
  <c r="Q1720" i="10"/>
  <c r="Q1289" i="10"/>
  <c r="S1669" i="10"/>
  <c r="T1376" i="10"/>
  <c r="Q1957" i="10"/>
  <c r="T1922" i="10"/>
  <c r="T1130" i="10"/>
  <c r="Q1874" i="10"/>
  <c r="R1510" i="10"/>
  <c r="T1830" i="10"/>
  <c r="R1194" i="10"/>
  <c r="U1246" i="10"/>
  <c r="T1555" i="10"/>
  <c r="R1943" i="10"/>
  <c r="U1391" i="10"/>
  <c r="V1071" i="10"/>
  <c r="Q1320" i="10"/>
  <c r="V1839" i="10"/>
  <c r="V1577" i="10"/>
  <c r="Q1646" i="10"/>
  <c r="T1073" i="10"/>
  <c r="R1224" i="10"/>
  <c r="V1014" i="10"/>
  <c r="Q1284" i="10"/>
  <c r="U997" i="10"/>
  <c r="Q1419" i="10"/>
  <c r="V1671" i="10"/>
  <c r="U1802" i="10"/>
  <c r="R1096" i="10"/>
  <c r="V1888" i="10"/>
  <c r="T1754" i="10"/>
  <c r="V1304" i="10"/>
  <c r="R1787" i="10"/>
  <c r="R1812" i="10"/>
  <c r="U1659" i="10"/>
  <c r="Q1503" i="10"/>
  <c r="R1034" i="10"/>
  <c r="Q1557" i="10"/>
  <c r="S1117" i="10"/>
  <c r="T1660" i="10"/>
  <c r="R1597" i="10"/>
  <c r="R1031" i="10"/>
  <c r="V1937" i="10"/>
  <c r="U1866" i="10"/>
  <c r="T1857" i="10"/>
  <c r="V1369" i="10"/>
  <c r="T1203" i="10"/>
  <c r="T1102" i="10"/>
  <c r="V1518" i="10"/>
  <c r="S1104" i="10"/>
  <c r="Q1262" i="10"/>
  <c r="S1839" i="10"/>
  <c r="R1608" i="10"/>
  <c r="U1022" i="10"/>
  <c r="U1405" i="10"/>
  <c r="U1624" i="10"/>
  <c r="T1549" i="10"/>
  <c r="Q1581" i="10"/>
  <c r="S1546" i="10"/>
  <c r="Q1408" i="10"/>
  <c r="Q1331" i="10"/>
  <c r="U1532" i="10"/>
  <c r="Q1439" i="10"/>
  <c r="V1356" i="10"/>
  <c r="U1644" i="10"/>
  <c r="R1425" i="10"/>
  <c r="V1146" i="10"/>
  <c r="Q1305" i="10"/>
  <c r="S1567" i="10"/>
  <c r="U1516" i="10"/>
  <c r="R1745" i="10"/>
  <c r="S1705" i="10"/>
  <c r="S1106" i="10"/>
  <c r="R1816" i="10"/>
  <c r="U1848" i="10"/>
  <c r="R1594" i="10"/>
  <c r="U1546" i="10"/>
  <c r="R1288" i="10"/>
  <c r="Q1013" i="10"/>
  <c r="T1485" i="10"/>
  <c r="T1386" i="10"/>
  <c r="S1676" i="10"/>
  <c r="U1689" i="10"/>
  <c r="T1680" i="10"/>
  <c r="T1937" i="10"/>
  <c r="U1304" i="10"/>
  <c r="R1820" i="10"/>
  <c r="Q1236" i="10"/>
  <c r="V1824" i="10"/>
  <c r="V1862" i="10"/>
  <c r="R1231" i="10"/>
  <c r="R1401" i="10"/>
  <c r="S1495" i="10"/>
  <c r="T1170" i="10"/>
  <c r="U1810" i="10"/>
  <c r="R1960" i="10"/>
  <c r="S1476" i="10"/>
  <c r="R1570" i="10"/>
  <c r="V1173" i="10"/>
  <c r="S1211" i="10"/>
  <c r="V1286" i="10"/>
  <c r="U1604" i="10"/>
  <c r="R1312" i="10"/>
  <c r="V1815" i="10"/>
  <c r="Q1496" i="10"/>
  <c r="Q1458" i="10"/>
  <c r="S1917" i="10"/>
  <c r="S1923" i="10"/>
  <c r="U1248" i="10"/>
  <c r="S1469" i="10"/>
  <c r="U1827" i="10"/>
  <c r="Q1713" i="10"/>
  <c r="T1923" i="10"/>
  <c r="T1859" i="10"/>
  <c r="R1833" i="10"/>
  <c r="S1162" i="10"/>
  <c r="Q1186" i="10"/>
  <c r="T1298" i="10"/>
  <c r="R1065" i="10"/>
  <c r="V1266" i="10"/>
  <c r="U1235" i="10"/>
  <c r="U1905" i="10"/>
  <c r="Q1112" i="10"/>
  <c r="U1579" i="10"/>
  <c r="Q1658" i="10"/>
  <c r="U1886" i="10"/>
  <c r="S1864" i="10"/>
  <c r="S1082" i="10"/>
  <c r="V1342" i="10"/>
  <c r="U1226" i="10"/>
  <c r="U1002" i="10"/>
  <c r="T1480" i="10"/>
  <c r="U1113" i="10"/>
  <c r="Q1162" i="10"/>
  <c r="U1088" i="10"/>
  <c r="S1058" i="10"/>
  <c r="V1797" i="10"/>
  <c r="V1881" i="10"/>
  <c r="S1863" i="10"/>
  <c r="R1128" i="10"/>
  <c r="V1327" i="10"/>
  <c r="U1771" i="10"/>
  <c r="T1277" i="10"/>
  <c r="R1013" i="10"/>
  <c r="S1697" i="10"/>
  <c r="V1160" i="10"/>
  <c r="S1212" i="10"/>
  <c r="U1406" i="10"/>
  <c r="Q1018" i="10"/>
  <c r="S1090" i="10"/>
  <c r="T1303" i="10"/>
  <c r="S1338" i="10"/>
  <c r="U1264" i="10"/>
  <c r="R1562" i="10"/>
  <c r="V1551" i="10"/>
  <c r="S1633" i="10"/>
  <c r="V1679" i="10"/>
  <c r="S1684" i="10"/>
  <c r="U1173" i="10"/>
  <c r="S1027" i="10"/>
  <c r="R1044" i="10"/>
  <c r="U1463" i="10"/>
  <c r="U1900" i="10"/>
  <c r="U1587" i="10"/>
  <c r="S1026" i="10"/>
  <c r="S1235" i="10"/>
  <c r="S1648" i="10"/>
  <c r="Q1010" i="10"/>
  <c r="V1642" i="10"/>
  <c r="V1697" i="10"/>
  <c r="Q1754" i="10"/>
  <c r="T1877" i="10"/>
  <c r="T1611" i="10"/>
  <c r="U1754" i="10"/>
  <c r="S1756" i="10"/>
  <c r="U1951" i="10"/>
  <c r="U1436" i="10"/>
  <c r="U1657" i="10"/>
  <c r="T1330" i="10"/>
  <c r="U1924" i="10"/>
  <c r="U1366" i="10"/>
  <c r="V1028" i="10"/>
  <c r="R1196" i="10"/>
  <c r="V1596" i="10"/>
  <c r="R1139" i="10"/>
  <c r="Q1633" i="10"/>
  <c r="S1103" i="10"/>
  <c r="S1794" i="10"/>
  <c r="T1422" i="10"/>
  <c r="U1036" i="10"/>
  <c r="U1049" i="10"/>
  <c r="U1197" i="10"/>
  <c r="R1731" i="10"/>
  <c r="U1964" i="10"/>
  <c r="Q1682" i="10"/>
  <c r="S1831" i="10"/>
  <c r="V1270" i="10"/>
  <c r="Q1185" i="10"/>
  <c r="T1201" i="10"/>
  <c r="U1594" i="10"/>
  <c r="T1821" i="10"/>
  <c r="V1016" i="10"/>
  <c r="Q1211" i="10"/>
  <c r="S1896" i="10"/>
  <c r="R1420" i="10"/>
  <c r="Q1640" i="10"/>
  <c r="T1108" i="10"/>
  <c r="S1125" i="10"/>
  <c r="R1607" i="10"/>
  <c r="R1395" i="10"/>
  <c r="S1095" i="10"/>
  <c r="S1310" i="10"/>
  <c r="U1454" i="10"/>
  <c r="V1933" i="10"/>
  <c r="S1504" i="10"/>
  <c r="T1860" i="10"/>
  <c r="U1293" i="10"/>
  <c r="V1812" i="10"/>
  <c r="S1488" i="10"/>
  <c r="R1790" i="10"/>
  <c r="Q1212" i="10"/>
  <c r="V1171" i="10"/>
  <c r="S1303" i="10"/>
  <c r="Q1165" i="10"/>
  <c r="R1971" i="10"/>
  <c r="Q1352" i="10"/>
  <c r="T1924" i="10"/>
  <c r="V1105" i="10"/>
  <c r="U1026" i="10"/>
  <c r="Q1097" i="10"/>
  <c r="S1357" i="10"/>
  <c r="T1010" i="10"/>
  <c r="Q1208" i="10"/>
  <c r="S1765" i="10"/>
  <c r="V1545" i="10"/>
  <c r="Q1592" i="10"/>
  <c r="T1257" i="10"/>
  <c r="T1966" i="10"/>
  <c r="T1221" i="10"/>
  <c r="R1361" i="10"/>
  <c r="V1914" i="10"/>
  <c r="U1571" i="10"/>
  <c r="T1359" i="10"/>
  <c r="V1435" i="10"/>
  <c r="Q1705" i="10"/>
  <c r="U1268" i="10"/>
  <c r="R1132" i="10"/>
  <c r="V1837" i="10"/>
  <c r="U1108" i="10"/>
  <c r="S1683" i="10"/>
  <c r="S1565" i="10"/>
  <c r="V1288" i="10"/>
  <c r="Q1549" i="10"/>
  <c r="S1643" i="10"/>
  <c r="R1773" i="10"/>
  <c r="U1135" i="10"/>
  <c r="R1768" i="10"/>
  <c r="U1942" i="10"/>
  <c r="Q1659" i="10"/>
  <c r="R1795" i="10"/>
  <c r="S1436" i="10"/>
  <c r="T1930" i="10"/>
  <c r="V1718" i="10"/>
  <c r="Q1924" i="10"/>
  <c r="U1356" i="10"/>
  <c r="Q1028" i="10"/>
  <c r="R1174" i="10"/>
  <c r="R1124" i="10"/>
  <c r="U1550" i="10"/>
  <c r="U1080" i="10"/>
  <c r="R1016" i="10"/>
  <c r="R1630" i="10"/>
  <c r="R1115" i="10"/>
  <c r="U1420" i="10"/>
  <c r="S1245" i="10"/>
  <c r="S1560" i="10"/>
  <c r="S1105" i="10"/>
  <c r="R1298" i="10"/>
  <c r="Q1391" i="10"/>
  <c r="V1054" i="10"/>
  <c r="V1673" i="10"/>
  <c r="Q1839" i="10"/>
  <c r="S1561" i="10"/>
  <c r="R1450" i="10"/>
  <c r="T1550" i="10"/>
  <c r="R1080" i="10"/>
  <c r="U1065" i="10"/>
  <c r="R1701" i="10"/>
  <c r="T1235" i="10"/>
  <c r="V1664" i="10"/>
  <c r="U1340" i="10"/>
  <c r="Q1673" i="10"/>
  <c r="R1328" i="10"/>
  <c r="R1803" i="10"/>
  <c r="Q1450" i="10"/>
  <c r="T1252" i="10"/>
  <c r="U1862" i="10"/>
  <c r="U1206" i="10"/>
  <c r="V1332" i="10"/>
  <c r="V1780" i="10"/>
  <c r="R1615" i="10"/>
  <c r="V1708" i="10"/>
  <c r="U1513" i="10"/>
  <c r="S1308" i="10"/>
  <c r="R1230" i="10"/>
  <c r="S1845" i="10"/>
  <c r="R1258" i="10"/>
  <c r="Q1315" i="10"/>
  <c r="R1446" i="10"/>
  <c r="V1799" i="10"/>
  <c r="Q1712" i="10"/>
  <c r="T1365" i="10"/>
  <c r="T1700" i="10"/>
  <c r="S1520" i="10"/>
  <c r="S1559" i="10"/>
  <c r="U1220" i="10"/>
  <c r="S1078" i="10"/>
  <c r="V1836" i="10"/>
  <c r="T1216" i="10"/>
  <c r="U1342" i="10"/>
  <c r="V1438" i="10"/>
  <c r="R1762" i="10"/>
  <c r="T1046" i="10"/>
  <c r="U1646" i="10"/>
  <c r="U1589" i="10"/>
  <c r="U1316" i="10"/>
  <c r="R1497" i="10"/>
  <c r="V1044" i="10"/>
  <c r="T1639" i="10"/>
  <c r="T1487" i="10"/>
  <c r="T1528" i="10"/>
  <c r="U1177" i="10"/>
  <c r="R1179" i="10"/>
  <c r="Q1731" i="10"/>
  <c r="S1941" i="10"/>
  <c r="T1248" i="10"/>
  <c r="Q1831" i="10"/>
  <c r="S1239" i="10"/>
  <c r="T1116" i="10"/>
  <c r="Q1201" i="10"/>
  <c r="U1003" i="10"/>
  <c r="R1638" i="10"/>
  <c r="U1599" i="10"/>
  <c r="S1755" i="10"/>
  <c r="T1218" i="10"/>
  <c r="U1938" i="10"/>
  <c r="Q1522" i="10"/>
  <c r="R1774" i="10"/>
  <c r="V1962" i="10"/>
  <c r="Q1893" i="10"/>
  <c r="R1575" i="10"/>
  <c r="V1806" i="10"/>
  <c r="V1665" i="10"/>
  <c r="T1353" i="10"/>
  <c r="U1959" i="10"/>
  <c r="U1214" i="10"/>
  <c r="Q1012" i="10"/>
  <c r="R1086" i="10"/>
  <c r="R1353" i="10"/>
  <c r="T1750" i="10"/>
  <c r="R1920" i="10"/>
  <c r="T1474" i="10"/>
  <c r="V1506" i="10"/>
  <c r="U1704" i="10"/>
  <c r="V1828" i="10"/>
  <c r="R1582" i="10"/>
  <c r="U1073" i="10"/>
  <c r="S1963" i="10"/>
  <c r="U1727" i="10"/>
  <c r="S1313" i="10"/>
  <c r="R1220" i="10"/>
  <c r="V1835" i="10"/>
  <c r="T1601" i="10"/>
  <c r="T1823" i="10"/>
  <c r="R1008" i="10"/>
  <c r="Q1760" i="10"/>
  <c r="Q1002" i="10"/>
  <c r="U1898" i="10"/>
  <c r="V1363" i="10"/>
  <c r="V1884" i="10"/>
  <c r="R1122" i="10"/>
  <c r="Q1920" i="10"/>
  <c r="S1552" i="10"/>
  <c r="Q1868" i="10"/>
  <c r="S1397" i="10"/>
  <c r="V1859" i="10"/>
  <c r="Q1288" i="10"/>
  <c r="U1025" i="10"/>
  <c r="U1549" i="10"/>
  <c r="U1533" i="10"/>
  <c r="Q1877" i="10"/>
  <c r="T1381" i="10"/>
  <c r="R1734" i="10"/>
  <c r="V1753" i="10"/>
  <c r="U1498" i="10"/>
  <c r="U1171" i="10"/>
  <c r="R1676" i="10"/>
  <c r="U1583" i="10"/>
  <c r="U1937" i="10"/>
  <c r="S1326" i="10"/>
  <c r="Q1866" i="10"/>
  <c r="Q1092" i="10"/>
  <c r="U1705" i="10"/>
  <c r="S1247" i="10"/>
  <c r="Q1652" i="10"/>
  <c r="R1490" i="10"/>
  <c r="V1475" i="10"/>
  <c r="U1243" i="10"/>
  <c r="V1233" i="10"/>
  <c r="Q1935" i="10"/>
  <c r="T1589" i="10"/>
  <c r="R1476" i="10"/>
  <c r="V1929" i="10"/>
  <c r="T1715" i="10"/>
  <c r="T1892" i="10"/>
  <c r="S1834" i="10"/>
  <c r="V1546" i="10"/>
  <c r="Q1249" i="10"/>
  <c r="U1697" i="10"/>
  <c r="V1939" i="10"/>
  <c r="V1189" i="10"/>
  <c r="Q1144" i="10"/>
  <c r="V1817" i="10"/>
  <c r="Q1971" i="10"/>
  <c r="S1718" i="10"/>
  <c r="S1144" i="10"/>
  <c r="R1657" i="10"/>
  <c r="Q1024" i="10"/>
  <c r="T1644" i="10"/>
  <c r="U1933" i="10"/>
  <c r="T1504" i="10"/>
  <c r="S1066" i="10"/>
  <c r="U1360" i="10"/>
  <c r="Q1302" i="10"/>
  <c r="T1434" i="10"/>
  <c r="V1416" i="10"/>
  <c r="Q1355" i="10"/>
  <c r="U1772" i="10"/>
  <c r="V1883" i="10"/>
  <c r="U1244" i="10"/>
  <c r="R1429" i="10"/>
  <c r="R1959" i="10"/>
  <c r="T1603" i="10"/>
  <c r="R1385" i="10"/>
  <c r="U1469" i="10"/>
  <c r="T1518" i="10"/>
  <c r="U1059" i="10"/>
  <c r="U1332" i="10"/>
  <c r="S1780" i="10"/>
  <c r="S1089" i="10"/>
  <c r="T1708" i="10"/>
  <c r="S1272" i="10"/>
  <c r="S1346" i="10"/>
  <c r="T1534" i="10"/>
  <c r="S1912" i="10"/>
  <c r="Q1131" i="10"/>
  <c r="Q1709" i="10"/>
  <c r="T1565" i="10"/>
  <c r="T1714" i="10"/>
  <c r="R1302" i="10"/>
  <c r="V1484" i="10"/>
  <c r="Q1066" i="10"/>
  <c r="T1580" i="10"/>
  <c r="S1717" i="10"/>
  <c r="U1860" i="10"/>
  <c r="T1191" i="10"/>
  <c r="U1734" i="10"/>
  <c r="T1064" i="10"/>
  <c r="T1676" i="10"/>
  <c r="U1817" i="10"/>
  <c r="S1689" i="10"/>
  <c r="U1838" i="10"/>
  <c r="V1166" i="10"/>
  <c r="Q1956" i="10"/>
  <c r="R1354" i="10"/>
  <c r="S1524" i="10"/>
  <c r="T1648" i="10"/>
  <c r="T1321" i="10"/>
  <c r="R1915" i="10"/>
  <c r="R1602" i="10"/>
  <c r="T1777" i="10"/>
  <c r="T1719" i="10"/>
  <c r="R1158" i="10"/>
  <c r="Q1153" i="10"/>
  <c r="S1430" i="10"/>
  <c r="T1114" i="10"/>
  <c r="Q1350" i="10"/>
  <c r="S1878" i="10"/>
  <c r="U1593" i="10"/>
  <c r="Q1667" i="10"/>
  <c r="V1354" i="10"/>
  <c r="U1524" i="10"/>
  <c r="S1251" i="10"/>
  <c r="U1069" i="10"/>
  <c r="R1346" i="10"/>
  <c r="Q1364" i="10"/>
  <c r="T1837" i="10"/>
  <c r="S1182" i="10"/>
  <c r="S1050" i="10"/>
  <c r="Q1238" i="10"/>
  <c r="V1659" i="10"/>
  <c r="Q1467" i="10"/>
  <c r="V1037" i="10"/>
  <c r="V1228" i="10"/>
  <c r="R1369" i="10"/>
  <c r="V1916" i="10"/>
  <c r="R1099" i="10"/>
  <c r="R1508" i="10"/>
  <c r="U1792" i="10"/>
  <c r="R1098" i="10"/>
  <c r="V1625" i="10"/>
  <c r="S1300" i="10"/>
  <c r="U1623" i="10"/>
  <c r="U1188" i="10"/>
  <c r="R1862" i="10"/>
  <c r="T1206" i="10"/>
  <c r="Q1348" i="10"/>
  <c r="R1780" i="10"/>
  <c r="V1615" i="10"/>
  <c r="Q1742" i="10"/>
  <c r="S1513" i="10"/>
  <c r="U1308" i="10"/>
  <c r="V1387" i="10"/>
  <c r="U1540" i="10"/>
  <c r="U1012" i="10"/>
  <c r="V1340" i="10"/>
  <c r="V1953" i="10"/>
  <c r="R1713" i="10"/>
  <c r="V1803" i="10"/>
  <c r="U1759" i="10"/>
  <c r="T1862" i="10"/>
  <c r="R1206" i="10"/>
  <c r="U1828" i="10"/>
  <c r="T1582" i="10"/>
  <c r="U1776" i="10"/>
  <c r="U1949" i="10"/>
  <c r="V1730" i="10"/>
  <c r="S1176" i="10"/>
  <c r="S1574" i="10"/>
  <c r="V1086" i="10"/>
  <c r="S1586" i="10"/>
  <c r="U1521" i="10"/>
  <c r="T1305" i="10"/>
  <c r="V1437" i="10"/>
  <c r="Q1599" i="10"/>
  <c r="V1250" i="10"/>
  <c r="V1873" i="10"/>
  <c r="Q1570" i="10"/>
  <c r="U1745" i="10"/>
  <c r="R1637" i="10"/>
  <c r="Q1215" i="10"/>
  <c r="R1186" i="10"/>
  <c r="V1527" i="10"/>
  <c r="T1175" i="10"/>
  <c r="R1760" i="10"/>
  <c r="S1801" i="10"/>
  <c r="R1011" i="10"/>
  <c r="R1711" i="10"/>
  <c r="V1063" i="10"/>
  <c r="R1690" i="10"/>
  <c r="Q1886" i="10"/>
  <c r="V1507" i="10"/>
  <c r="V1313" i="10"/>
  <c r="Q1056" i="10"/>
  <c r="S1051" i="10"/>
  <c r="R1653" i="10"/>
  <c r="T1726" i="10"/>
  <c r="T1351" i="10"/>
  <c r="R1587" i="10"/>
  <c r="T1294" i="10"/>
  <c r="S1696" i="10"/>
  <c r="R1772" i="10"/>
  <c r="Q1152" i="10"/>
  <c r="R1668" i="10"/>
  <c r="V1478" i="10"/>
  <c r="R1895" i="10"/>
  <c r="T1030" i="10"/>
  <c r="V1261" i="10"/>
  <c r="V1453" i="10"/>
  <c r="Q1150" i="10"/>
  <c r="V1255" i="10"/>
  <c r="R1603" i="10"/>
  <c r="Q1103" i="10"/>
  <c r="R1730" i="10"/>
  <c r="T1586" i="10"/>
  <c r="U1661" i="10"/>
  <c r="R1424" i="10"/>
  <c r="S1721" i="10"/>
  <c r="S1752" i="10"/>
  <c r="V1385" i="10"/>
  <c r="S1371" i="10"/>
  <c r="R1781" i="10"/>
  <c r="V1970" i="10"/>
  <c r="T996" i="10"/>
  <c r="U1653" i="10"/>
  <c r="R1470" i="10"/>
  <c r="T1078" i="10"/>
  <c r="R1500" i="10"/>
  <c r="T1690" i="10"/>
  <c r="Q1138" i="10"/>
  <c r="V1077" i="10"/>
  <c r="R1613" i="10"/>
  <c r="R1858" i="10"/>
  <c r="Q1635" i="10"/>
  <c r="V1720" i="10"/>
  <c r="S1033" i="10"/>
  <c r="V1649" i="10"/>
  <c r="S1703" i="10"/>
  <c r="R1650" i="10"/>
  <c r="T1668" i="10"/>
  <c r="U1635" i="10"/>
  <c r="U1723" i="10"/>
  <c r="Q1926" i="10"/>
  <c r="T1013" i="10"/>
  <c r="S1132" i="10"/>
  <c r="S1288" i="10"/>
  <c r="Q1807" i="10"/>
  <c r="R1517" i="10"/>
  <c r="R1191" i="10"/>
  <c r="T1090" i="10"/>
  <c r="V1876" i="10"/>
  <c r="U1137" i="10"/>
  <c r="R1064" i="10"/>
  <c r="V1069" i="10"/>
  <c r="T1641" i="10"/>
  <c r="Q1174" i="10"/>
  <c r="U1643" i="10"/>
  <c r="R1674" i="10"/>
  <c r="R1857" i="10"/>
  <c r="Q1970" i="10"/>
  <c r="V1793" i="10"/>
  <c r="S1316" i="10"/>
  <c r="Q1497" i="10"/>
  <c r="Q1117" i="10"/>
  <c r="V1199" i="10"/>
  <c r="V1528" i="10"/>
  <c r="T1748" i="10"/>
  <c r="V1879" i="10"/>
  <c r="Q1791" i="10"/>
  <c r="R1426" i="10"/>
  <c r="V1785" i="10"/>
  <c r="Q1161" i="10"/>
  <c r="T1213" i="10"/>
  <c r="T1740" i="10"/>
  <c r="T1771" i="10"/>
  <c r="V1834" i="10"/>
  <c r="U1160" i="10"/>
  <c r="T1432" i="10"/>
  <c r="S1564" i="10"/>
  <c r="T1099" i="10"/>
  <c r="U1072" i="10"/>
  <c r="R1792" i="10"/>
  <c r="Q1436" i="10"/>
  <c r="R1930" i="10"/>
  <c r="U1718" i="10"/>
  <c r="U1909" i="10"/>
  <c r="Q1322" i="10"/>
  <c r="T1484" i="10"/>
  <c r="V1489" i="10"/>
  <c r="R1293" i="10"/>
  <c r="S1812" i="10"/>
  <c r="V1156" i="10"/>
  <c r="T1790" i="10"/>
  <c r="S1832" i="10"/>
  <c r="Q1404" i="10"/>
  <c r="Q1163" i="10"/>
  <c r="S1466" i="10"/>
  <c r="V1151" i="10"/>
  <c r="Q1393" i="10"/>
  <c r="S1911" i="10"/>
  <c r="U1614" i="10"/>
  <c r="Q1681" i="10"/>
  <c r="Q1862" i="10"/>
  <c r="Q1206" i="10"/>
  <c r="U1567" i="10"/>
  <c r="T1250" i="10"/>
  <c r="Q1615" i="10"/>
  <c r="V1538" i="10"/>
  <c r="V1383" i="10"/>
  <c r="Q1597" i="10"/>
  <c r="T1464" i="10"/>
  <c r="R1272" i="10"/>
  <c r="T1597" i="10"/>
  <c r="T1295" i="10"/>
  <c r="U1837" i="10"/>
  <c r="S1304" i="10"/>
  <c r="V1519" i="10"/>
  <c r="T1200" i="10"/>
  <c r="S1824" i="10"/>
  <c r="U1302" i="10"/>
  <c r="R1422" i="10"/>
  <c r="T1036" i="10"/>
  <c r="R1498" i="10"/>
  <c r="V1090" i="10"/>
  <c r="Q1406" i="10"/>
  <c r="T1956" i="10"/>
  <c r="Q1137" i="10"/>
  <c r="R1072" i="10"/>
  <c r="U1267" i="10"/>
  <c r="Q1748" i="10"/>
  <c r="V1344" i="10"/>
  <c r="V1589" i="10"/>
  <c r="S1791" i="10"/>
  <c r="Q1949" i="10"/>
  <c r="R1715" i="10"/>
  <c r="V1161" i="10"/>
  <c r="Q1574" i="10"/>
  <c r="S1043" i="10"/>
  <c r="Q1179" i="10"/>
  <c r="S1471" i="10"/>
  <c r="S1572" i="10"/>
  <c r="U1741" i="10"/>
  <c r="R1428" i="10"/>
  <c r="S1034" i="10"/>
  <c r="T1372" i="10"/>
  <c r="V1842" i="10"/>
  <c r="R1789" i="10"/>
  <c r="Q1605" i="10"/>
  <c r="V1791" i="10"/>
  <c r="Q1074" i="10"/>
  <c r="U1709" i="10"/>
  <c r="R1581" i="10"/>
  <c r="S1074" i="10"/>
  <c r="S1069" i="10"/>
  <c r="S1013" i="10"/>
  <c r="U1191" i="10"/>
  <c r="T1942" i="10"/>
  <c r="U1331" i="10"/>
  <c r="S1006" i="10"/>
  <c r="V1217" i="10"/>
  <c r="S1445" i="10"/>
  <c r="V1135" i="10"/>
  <c r="Q1370" i="10"/>
  <c r="V1366" i="10"/>
  <c r="Q1072" i="10"/>
  <c r="T1196" i="10"/>
  <c r="V1394" i="10"/>
  <c r="S1921" i="10"/>
  <c r="R1707" i="10"/>
  <c r="Q1909" i="10"/>
  <c r="R1026" i="10"/>
  <c r="S1305" i="10"/>
  <c r="S1437" i="10"/>
  <c r="S1880" i="10"/>
  <c r="R1250" i="10"/>
  <c r="T1873" i="10"/>
  <c r="S1448" i="10"/>
  <c r="S1745" i="10"/>
  <c r="V1637" i="10"/>
  <c r="Q1617" i="10"/>
  <c r="R1827" i="10"/>
  <c r="S1126" i="10"/>
  <c r="Q1739" i="10"/>
  <c r="R1176" i="10"/>
  <c r="V1931" i="10"/>
  <c r="Q1119" i="10"/>
  <c r="V1586" i="10"/>
  <c r="R1573" i="10"/>
  <c r="U1437" i="10"/>
  <c r="V1412" i="10"/>
  <c r="S1337" i="10"/>
  <c r="V1106" i="10"/>
  <c r="Q1126" i="10"/>
  <c r="T1816" i="10"/>
  <c r="V1509" i="10"/>
  <c r="Q1931" i="10"/>
  <c r="S1362" i="10"/>
  <c r="T1526" i="10"/>
  <c r="Q1762" i="10"/>
  <c r="S1557" i="10"/>
  <c r="S1706" i="10"/>
  <c r="T1211" i="10"/>
  <c r="V1636" i="10"/>
  <c r="T1142" i="10"/>
  <c r="U1640" i="10"/>
  <c r="U1945" i="10"/>
  <c r="R1455" i="10"/>
  <c r="Q1891" i="10"/>
  <c r="Q1482" i="10"/>
  <c r="S1829" i="10"/>
  <c r="R1472" i="10"/>
  <c r="Q1055" i="10"/>
  <c r="V1005" i="10"/>
  <c r="S1318" i="10"/>
  <c r="Q1309" i="10"/>
  <c r="V1585" i="10"/>
  <c r="S1835" i="10"/>
  <c r="S1500" i="10"/>
  <c r="U1967" i="10"/>
  <c r="R1579" i="10"/>
  <c r="T1727" i="10"/>
  <c r="R1085" i="10"/>
  <c r="V1963" i="10"/>
  <c r="S1214" i="10"/>
  <c r="R1584" i="10"/>
  <c r="R1045" i="10"/>
  <c r="Q1344" i="10"/>
  <c r="Q1524" i="10"/>
  <c r="T1814" i="10"/>
  <c r="T1627" i="10"/>
  <c r="T1117" i="10"/>
  <c r="V1101" i="10"/>
  <c r="V1900" i="10"/>
  <c r="R1935" i="10"/>
  <c r="V1380" i="10"/>
  <c r="Q1325" i="10"/>
  <c r="T1336" i="10"/>
  <c r="Q1466" i="10"/>
  <c r="U1114" i="10"/>
  <c r="T1744" i="10"/>
  <c r="Q1911" i="10"/>
  <c r="V1593" i="10"/>
  <c r="S1523" i="10"/>
  <c r="Q1023" i="10"/>
  <c r="U1762" i="10"/>
  <c r="U1046" i="10"/>
  <c r="Q1014" i="10"/>
  <c r="U1333" i="10"/>
  <c r="U1716" i="10"/>
  <c r="Q1543" i="10"/>
  <c r="T1157" i="10"/>
  <c r="S1242" i="10"/>
  <c r="S1368" i="10"/>
  <c r="S1477" i="10"/>
  <c r="S1111" i="10"/>
  <c r="U1818" i="10"/>
  <c r="T1918" i="10"/>
  <c r="V1278" i="10"/>
  <c r="T1871" i="10"/>
  <c r="T1285" i="10"/>
  <c r="S1224" i="10"/>
  <c r="V1291" i="10"/>
  <c r="R1403" i="10"/>
  <c r="R1696" i="10"/>
  <c r="U1041" i="10"/>
  <c r="U1682" i="10"/>
  <c r="V1451" i="10"/>
  <c r="U1053" i="10"/>
  <c r="R1185" i="10"/>
  <c r="S1897" i="10"/>
  <c r="S1850" i="10"/>
  <c r="T1585" i="10"/>
  <c r="T1617" i="10"/>
  <c r="R1540" i="10"/>
  <c r="R1012" i="10"/>
  <c r="T1739" i="10"/>
  <c r="U1953" i="10"/>
  <c r="T1713" i="10"/>
  <c r="R1119" i="10"/>
  <c r="R1759" i="10"/>
  <c r="S1537" i="10"/>
  <c r="T1279" i="10"/>
  <c r="U1353" i="10"/>
  <c r="R1029" i="10"/>
  <c r="S1926" i="10"/>
  <c r="S1859" i="10"/>
  <c r="T1655" i="10"/>
  <c r="R1841" i="10"/>
  <c r="S1961" i="10"/>
  <c r="V1035" i="10"/>
  <c r="Q1046" i="10"/>
  <c r="R1042" i="10"/>
  <c r="V1651" i="10"/>
  <c r="Q1716" i="10"/>
  <c r="U1809" i="10"/>
  <c r="V1468" i="10"/>
  <c r="Q1039" i="10"/>
  <c r="T1537" i="10"/>
  <c r="S1666" i="10"/>
  <c r="V1082" i="10"/>
  <c r="Q1365" i="10"/>
  <c r="R1904" i="10"/>
  <c r="V1775" i="10"/>
  <c r="Q1446" i="10"/>
  <c r="U1796" i="10"/>
  <c r="S1194" i="10"/>
  <c r="Q1845" i="10"/>
  <c r="T1635" i="10"/>
  <c r="R1223" i="10"/>
  <c r="R1452" i="10"/>
  <c r="Q1675" i="10"/>
  <c r="T999" i="10"/>
  <c r="S1881" i="10"/>
  <c r="R1438" i="10"/>
  <c r="V1723" i="10"/>
  <c r="S1216" i="10"/>
  <c r="T1836" i="10"/>
  <c r="R1854" i="10"/>
  <c r="S1220" i="10"/>
  <c r="V1559" i="10"/>
  <c r="V1219" i="10"/>
  <c r="V1758" i="10"/>
  <c r="V1285" i="10"/>
  <c r="U1632" i="10"/>
  <c r="Q1775" i="10"/>
  <c r="Q1677" i="10"/>
  <c r="T1310" i="10"/>
  <c r="R1383" i="10"/>
  <c r="T1887" i="10"/>
  <c r="U1074" i="10"/>
  <c r="T1578" i="10"/>
  <c r="S1549" i="10"/>
  <c r="S1680" i="10"/>
  <c r="R1256" i="10"/>
  <c r="U1434" i="10"/>
  <c r="V1006" i="10"/>
  <c r="Q1794" i="10"/>
  <c r="V1331" i="10"/>
  <c r="T1337" i="10"/>
  <c r="U1892" i="10"/>
  <c r="U1499" i="10"/>
  <c r="Q1588" i="10"/>
  <c r="R1640" i="10"/>
  <c r="T1525" i="10"/>
  <c r="U1084" i="10"/>
  <c r="T1358" i="10"/>
  <c r="R1388" i="10"/>
  <c r="R1460" i="10"/>
  <c r="Q1032" i="10"/>
  <c r="S1635" i="10"/>
  <c r="S1244" i="10"/>
  <c r="S1116" i="10"/>
  <c r="U1605" i="10"/>
  <c r="U1176" i="10"/>
  <c r="Q1537" i="10"/>
  <c r="T1610" i="10"/>
  <c r="S1526" i="10"/>
  <c r="T1419" i="10"/>
  <c r="U1455" i="10"/>
  <c r="U1140" i="10"/>
  <c r="S1954" i="10"/>
  <c r="T1784" i="10"/>
  <c r="S1094" i="10"/>
  <c r="U1480" i="10"/>
  <c r="U1410" i="10"/>
  <c r="U1056" i="10"/>
  <c r="T1491" i="10"/>
  <c r="T1306" i="10"/>
  <c r="T1520" i="10"/>
  <c r="V1788" i="10"/>
  <c r="V1752" i="10"/>
  <c r="U1917" i="10"/>
  <c r="S1014" i="10"/>
  <c r="Q1758" i="10"/>
  <c r="R1397" i="10"/>
  <c r="T1767" i="10"/>
  <c r="U1396" i="10"/>
  <c r="S1327" i="10"/>
  <c r="T1004" i="10"/>
  <c r="V1229" i="10"/>
  <c r="V1392" i="10"/>
  <c r="V1033" i="10"/>
  <c r="U1122" i="10"/>
  <c r="V1249" i="10"/>
  <c r="U1047" i="10"/>
  <c r="R1182" i="10"/>
  <c r="U1459" i="10"/>
  <c r="T1939" i="10"/>
  <c r="T1498" i="10"/>
  <c r="U1136" i="10"/>
  <c r="V1676" i="10"/>
  <c r="Q1411" i="10"/>
  <c r="U1352" i="10"/>
  <c r="U1031" i="10"/>
  <c r="R1804" i="10"/>
  <c r="S1890" i="10"/>
  <c r="S1322" i="10"/>
  <c r="R1236" i="10"/>
  <c r="R1140" i="10"/>
  <c r="Q1382" i="10"/>
  <c r="V1041" i="10"/>
  <c r="R1535" i="10"/>
  <c r="R1867" i="10"/>
  <c r="R1639" i="10"/>
  <c r="Q1487" i="10"/>
  <c r="V1694" i="10"/>
  <c r="Q1663" i="10"/>
  <c r="T1094" i="10"/>
  <c r="R1357" i="10"/>
  <c r="T1764" i="10"/>
  <c r="R1195" i="10"/>
  <c r="R1611" i="10"/>
  <c r="U1485" i="10"/>
  <c r="R1732" i="10"/>
  <c r="S1459" i="10"/>
  <c r="Q1234" i="10"/>
  <c r="Q1311" i="10"/>
  <c r="U1691" i="10"/>
  <c r="S1160" i="10"/>
  <c r="S1366" i="10"/>
  <c r="S1024" i="10"/>
  <c r="Q1267" i="10"/>
  <c r="Q1817" i="10"/>
  <c r="V1508" i="10"/>
  <c r="T1792" i="10"/>
  <c r="R1304" i="10"/>
  <c r="S1820" i="10"/>
  <c r="V1200" i="10"/>
  <c r="U1824" i="10"/>
  <c r="V1580" i="10"/>
  <c r="V1717" i="10"/>
  <c r="Q1488" i="10"/>
  <c r="T1070" i="10"/>
  <c r="S1202" i="10"/>
  <c r="S1503" i="10"/>
  <c r="U1588" i="10"/>
  <c r="U1751" i="10"/>
  <c r="S1451" i="10"/>
  <c r="T1053" i="10"/>
  <c r="U1631" i="10"/>
  <c r="R1897" i="10"/>
  <c r="U1850" i="10"/>
  <c r="T1557" i="10"/>
  <c r="U1706" i="10"/>
  <c r="R1822" i="10"/>
  <c r="R1636" i="10"/>
  <c r="U1142" i="10"/>
  <c r="V1246" i="10"/>
  <c r="S1395" i="10"/>
  <c r="R1095" i="10"/>
  <c r="Q1184" i="10"/>
  <c r="S1383" i="10"/>
  <c r="S1887" i="10"/>
  <c r="T1074" i="10"/>
  <c r="Q1093" i="10"/>
  <c r="S1596" i="10"/>
  <c r="Q1820" i="10"/>
  <c r="U1488" i="10"/>
  <c r="V1103" i="10"/>
  <c r="R1519" i="10"/>
  <c r="Q1484" i="10"/>
  <c r="R1416" i="10"/>
  <c r="U1847" i="10"/>
  <c r="R1136" i="10"/>
  <c r="S1876" i="10"/>
  <c r="U1179" i="10"/>
  <c r="S1692" i="10"/>
  <c r="T1024" i="10"/>
  <c r="T1662" i="10"/>
  <c r="R1325" i="10"/>
  <c r="U1663" i="10"/>
  <c r="U1879" i="10"/>
  <c r="S1091" i="10"/>
  <c r="T1227" i="10"/>
  <c r="U1785" i="10"/>
  <c r="U1465" i="10"/>
  <c r="S1284" i="10"/>
  <c r="V1323" i="10"/>
  <c r="S1679" i="10"/>
  <c r="T1722" i="10"/>
  <c r="R1941" i="10"/>
  <c r="Q1168" i="10"/>
  <c r="V1683" i="10"/>
  <c r="V1310" i="10"/>
  <c r="Q1256" i="10"/>
  <c r="R1743" i="10"/>
  <c r="U1330" i="10"/>
  <c r="V1950" i="10"/>
  <c r="T1706" i="10"/>
  <c r="S1640" i="10"/>
  <c r="T1106" i="10"/>
  <c r="T1314" i="10"/>
  <c r="Q1776" i="10"/>
  <c r="S1054" i="10"/>
  <c r="T1592" i="10"/>
  <c r="T1016" i="10"/>
  <c r="V1245" i="10"/>
  <c r="R1947" i="10"/>
  <c r="U1384" i="10"/>
  <c r="S1291" i="10"/>
  <c r="S1334" i="10"/>
  <c r="U1856" i="10"/>
  <c r="T1026" i="10"/>
  <c r="Q1075" i="10"/>
  <c r="T1378" i="10"/>
  <c r="S1233" i="10"/>
  <c r="Q1626" i="10"/>
  <c r="U1572" i="10"/>
  <c r="V1428" i="10"/>
  <c r="S1168" i="10"/>
  <c r="S1789" i="10"/>
  <c r="S1324" i="10"/>
  <c r="T1449" i="10"/>
  <c r="S1390" i="10"/>
  <c r="S1456" i="10"/>
  <c r="R1225" i="10"/>
  <c r="Q1919" i="10"/>
  <c r="Q1815" i="10"/>
  <c r="Q1766" i="10"/>
  <c r="S1763" i="10"/>
  <c r="S1733" i="10"/>
  <c r="S1347" i="10"/>
  <c r="R1863" i="10"/>
  <c r="T1063" i="10"/>
  <c r="Q1591" i="10"/>
  <c r="R1043" i="10"/>
  <c r="T1541" i="10"/>
  <c r="V1405" i="10"/>
  <c r="R1393" i="10"/>
  <c r="Q1960" i="10"/>
  <c r="Q1222" i="10"/>
  <c r="V1214" i="10"/>
  <c r="R1105" i="10"/>
  <c r="Q1870" i="10"/>
  <c r="R1127" i="10"/>
  <c r="T1673" i="10"/>
  <c r="U1931" i="10"/>
  <c r="V1608" i="10"/>
  <c r="T1266" i="10"/>
  <c r="R1552" i="10"/>
  <c r="R1677" i="10"/>
  <c r="Q1273" i="10"/>
  <c r="Q1922" i="10"/>
  <c r="S1363" i="10"/>
  <c r="R1082" i="10"/>
  <c r="T1289" i="10"/>
  <c r="V1965" i="10"/>
  <c r="R1333" i="10"/>
  <c r="U1936" i="10"/>
  <c r="Q1301" i="10"/>
  <c r="U1752" i="10"/>
  <c r="V1845" i="10"/>
  <c r="T1527" i="10"/>
  <c r="R1392" i="10"/>
  <c r="T1008" i="10"/>
  <c r="Q1005" i="10"/>
  <c r="U1032" i="10"/>
  <c r="R1269" i="10"/>
  <c r="T1666" i="10"/>
  <c r="U1522" i="10"/>
  <c r="R1968" i="10"/>
  <c r="S1502" i="10"/>
  <c r="V1029" i="10"/>
  <c r="T1438" i="10"/>
  <c r="T1963" i="10"/>
  <c r="V1051" i="10"/>
  <c r="V1805" i="10"/>
  <c r="R1967" i="10"/>
  <c r="T1869" i="10"/>
  <c r="S1913" i="10"/>
  <c r="T1802" i="10"/>
  <c r="T1309" i="10"/>
  <c r="S1210" i="10"/>
  <c r="S1295" i="10"/>
  <c r="V1272" i="10"/>
  <c r="V1709" i="10"/>
  <c r="R1861" i="10"/>
  <c r="V1277" i="10"/>
  <c r="S1238" i="10"/>
  <c r="U1773" i="10"/>
  <c r="R1844" i="10"/>
  <c r="T1479" i="10"/>
  <c r="Q1156" i="10"/>
  <c r="T1768" i="10"/>
  <c r="S1099" i="10"/>
  <c r="V1072" i="10"/>
  <c r="T1267" i="10"/>
  <c r="T1107" i="10"/>
  <c r="Q1366" i="10"/>
  <c r="T1946" i="10"/>
  <c r="S1644" i="10"/>
  <c r="Q1296" i="10"/>
  <c r="U1970" i="10"/>
  <c r="V1080" i="10"/>
  <c r="U1348" i="10"/>
  <c r="T1819" i="10"/>
  <c r="U1115" i="10"/>
  <c r="T1742" i="10"/>
  <c r="R1529" i="10"/>
  <c r="T1560" i="10"/>
  <c r="S1110" i="10"/>
  <c r="T1104" i="10"/>
  <c r="R1391" i="10"/>
  <c r="R1071" i="10"/>
  <c r="V1280" i="10"/>
  <c r="U1288" i="10"/>
  <c r="T1807" i="10"/>
  <c r="Q1295" i="10"/>
  <c r="S1578" i="10"/>
  <c r="V1549" i="10"/>
  <c r="U1732" i="10"/>
  <c r="Q1771" i="10"/>
  <c r="S1203" i="10"/>
  <c r="Q1445" i="10"/>
  <c r="V1102" i="10"/>
  <c r="T1728" i="10"/>
  <c r="V1212" i="10"/>
  <c r="Q1209" i="10"/>
  <c r="R1876" i="10"/>
  <c r="S1394" i="10"/>
  <c r="V1921" i="10"/>
  <c r="T1707" i="10"/>
  <c r="V1890" i="10"/>
  <c r="U1680" i="10"/>
  <c r="S1087" i="10"/>
  <c r="R1937" i="10"/>
  <c r="Q1146" i="10"/>
  <c r="V1247" i="10"/>
  <c r="S1541" i="10"/>
  <c r="R1652" i="10"/>
  <c r="R1075" i="10"/>
  <c r="U1627" i="10"/>
  <c r="R1117" i="10"/>
  <c r="T1403" i="10"/>
  <c r="T1900" i="10"/>
  <c r="R1956" i="10"/>
  <c r="S1354" i="10"/>
  <c r="T1524" i="10"/>
  <c r="Q1664" i="10"/>
  <c r="S1321" i="10"/>
  <c r="V1915" i="10"/>
  <c r="Q1328" i="10"/>
  <c r="V1660" i="10"/>
  <c r="S1241" i="10"/>
  <c r="V1485" i="10"/>
  <c r="Q1598" i="10"/>
  <c r="S1951" i="10"/>
  <c r="V1464" i="10"/>
  <c r="S1098" i="10"/>
  <c r="U1394" i="10"/>
  <c r="T1921" i="10"/>
  <c r="R1264" i="10"/>
  <c r="U1890" i="10"/>
  <c r="R1338" i="10"/>
  <c r="S1804" i="10"/>
  <c r="S1092" i="10"/>
  <c r="S1256" i="10"/>
  <c r="S1331" i="10"/>
  <c r="U1006" i="10"/>
  <c r="Q1217" i="10"/>
  <c r="U1743" i="10"/>
  <c r="T1439" i="10"/>
  <c r="R1728" i="10"/>
  <c r="R1499" i="10"/>
  <c r="V1188" i="10"/>
  <c r="R1133" i="10"/>
  <c r="S1205" i="10"/>
  <c r="R1262" i="10"/>
  <c r="S1320" i="10"/>
  <c r="R1539" i="10"/>
  <c r="S1343" i="10"/>
  <c r="S1646" i="10"/>
  <c r="V1296" i="10"/>
  <c r="Q1793" i="10"/>
  <c r="T1849" i="10"/>
  <c r="S1490" i="10"/>
  <c r="Q1867" i="10"/>
  <c r="T1292" i="10"/>
  <c r="R1199" i="10"/>
  <c r="Q1233" i="10"/>
  <c r="Q1166" i="10"/>
  <c r="U1722" i="10"/>
  <c r="R1556" i="10"/>
  <c r="T1131" i="10"/>
  <c r="U1095" i="10"/>
  <c r="T1398" i="10"/>
  <c r="U1464" i="10"/>
  <c r="Q1912" i="10"/>
  <c r="Q1108" i="10"/>
  <c r="T1217" i="10"/>
  <c r="R1643" i="10"/>
  <c r="U1139" i="10"/>
  <c r="T1894" i="10"/>
  <c r="Q1140" i="10"/>
  <c r="T1302" i="10"/>
  <c r="R1484" i="10"/>
  <c r="R1489" i="10"/>
  <c r="R1212" i="10"/>
  <c r="R1281" i="10"/>
  <c r="T1876" i="10"/>
  <c r="T1165" i="10"/>
  <c r="S1386" i="10"/>
  <c r="V1064" i="10"/>
  <c r="Q1303" i="10"/>
  <c r="R1382" i="10"/>
  <c r="V1705" i="10"/>
  <c r="R1097" i="10"/>
  <c r="T1367" i="10"/>
  <c r="U1227" i="10"/>
  <c r="V1208" i="10"/>
  <c r="U1786" i="10"/>
  <c r="V1284" i="10"/>
  <c r="V1592" i="10"/>
  <c r="Q1514" i="10"/>
  <c r="R1172" i="10"/>
  <c r="R1565" i="10"/>
  <c r="U1578" i="10"/>
  <c r="S1369" i="10"/>
  <c r="U1439" i="10"/>
  <c r="V1644" i="10"/>
  <c r="S1594" i="10"/>
  <c r="V1211" i="10"/>
  <c r="Q1020" i="10"/>
  <c r="U1127" i="10"/>
  <c r="U1608" i="10"/>
  <c r="Q1505" i="10"/>
  <c r="T1208" i="10"/>
  <c r="R1686" i="10"/>
  <c r="U1630" i="10"/>
  <c r="Q1286" i="10"/>
  <c r="V1118" i="10"/>
  <c r="U1038" i="10"/>
  <c r="U1934" i="10"/>
  <c r="Q1410" i="10"/>
  <c r="S1603" i="10"/>
  <c r="U1094" i="10"/>
  <c r="T1204" i="10"/>
  <c r="R1463" i="10"/>
  <c r="Q1276" i="10"/>
  <c r="R1679" i="10"/>
  <c r="S1221" i="10"/>
  <c r="U1350" i="10"/>
  <c r="S1359" i="10"/>
  <c r="V1590" i="10"/>
  <c r="S1035" i="10"/>
  <c r="T1725" i="10"/>
  <c r="V1746" i="10"/>
  <c r="U1889" i="10"/>
  <c r="V1301" i="10"/>
  <c r="S1800" i="10"/>
  <c r="S1600" i="10"/>
  <c r="S1030" i="10"/>
  <c r="Q1388" i="10"/>
  <c r="Q1855" i="10"/>
  <c r="S1907" i="10"/>
  <c r="S1077" i="10"/>
  <c r="R1520" i="10"/>
  <c r="U1306" i="10"/>
  <c r="V1576" i="10"/>
  <c r="R1964" i="10"/>
  <c r="U1429" i="10"/>
  <c r="V1782" i="10"/>
  <c r="T1190" i="10"/>
  <c r="R1681" i="10"/>
  <c r="Q1063" i="10"/>
  <c r="V1943" i="10"/>
  <c r="T1391" i="10"/>
  <c r="Q1071" i="10"/>
  <c r="Q1181" i="10"/>
  <c r="S1314" i="10"/>
  <c r="S1450" i="10"/>
  <c r="S1259" i="10"/>
  <c r="U1797" i="10"/>
  <c r="T1058" i="10"/>
  <c r="V1088" i="10"/>
  <c r="U1502" i="10"/>
  <c r="Q1123" i="10"/>
  <c r="Q1590" i="10"/>
  <c r="U1568" i="10"/>
  <c r="V1147" i="10"/>
  <c r="S1957" i="10"/>
  <c r="V1237" i="10"/>
  <c r="R1157" i="10"/>
  <c r="T1531" i="10"/>
  <c r="T1186" i="10"/>
  <c r="S998" i="10"/>
  <c r="V1925" i="10"/>
  <c r="U1665" i="10"/>
  <c r="R1710" i="10"/>
  <c r="S1858" i="10"/>
  <c r="Q1829" i="10"/>
  <c r="U1458" i="10"/>
  <c r="Q1906" i="10"/>
  <c r="V1653" i="10"/>
  <c r="S1922" i="10"/>
  <c r="R996" i="10"/>
  <c r="U1881" i="10"/>
  <c r="Q1342" i="10"/>
  <c r="Q1727" i="10"/>
  <c r="T1579" i="10"/>
  <c r="S1507" i="10"/>
  <c r="R1291" i="10"/>
  <c r="T1023" i="10"/>
  <c r="R1563" i="10"/>
  <c r="T1349" i="10"/>
  <c r="V1736" i="10"/>
  <c r="V1074" i="10"/>
  <c r="V1395" i="10"/>
  <c r="U1364" i="10"/>
  <c r="R1093" i="10"/>
  <c r="V1807" i="10"/>
  <c r="Q1580" i="10"/>
  <c r="Q1717" i="10"/>
  <c r="Q1416" i="10"/>
  <c r="V1773" i="10"/>
  <c r="S1844" i="10"/>
  <c r="R1160" i="10"/>
  <c r="Q1386" i="10"/>
  <c r="R1024" i="10"/>
  <c r="S1662" i="10"/>
  <c r="U1408" i="10"/>
  <c r="S1930" i="10"/>
  <c r="V1300" i="10"/>
  <c r="V1909" i="10"/>
  <c r="T1061" i="10"/>
  <c r="V1337" i="10"/>
  <c r="Q1235" i="10"/>
  <c r="S1599" i="10"/>
  <c r="S1294" i="10"/>
  <c r="Q1642" i="10"/>
  <c r="V1570" i="10"/>
  <c r="R1755" i="10"/>
  <c r="Q1399" i="10"/>
  <c r="V1409" i="10"/>
  <c r="Q1317" i="10"/>
  <c r="T1704" i="10"/>
  <c r="R1371" i="10"/>
  <c r="Q1698" i="10"/>
  <c r="T1182" i="10"/>
  <c r="V1050" i="10"/>
  <c r="U1310" i="10"/>
  <c r="T1288" i="10"/>
  <c r="U1807" i="10"/>
  <c r="U1877" i="10"/>
  <c r="R1165" i="10"/>
  <c r="T1532" i="10"/>
  <c r="U1254" i="10"/>
  <c r="T1406" i="10"/>
  <c r="T1018" i="10"/>
  <c r="R1411" i="10"/>
  <c r="S1102" i="10"/>
  <c r="U1303" i="10"/>
  <c r="S1714" i="10"/>
  <c r="S1425" i="10"/>
  <c r="U1950" i="10"/>
  <c r="Q1155" i="10"/>
  <c r="U1338" i="10"/>
  <c r="V1620" i="10"/>
  <c r="T1092" i="10"/>
  <c r="S1772" i="10"/>
  <c r="V1562" i="10"/>
  <c r="Q1821" i="10"/>
  <c r="V1944" i="10"/>
  <c r="U1606" i="10"/>
  <c r="Q1896" i="10"/>
  <c r="V1378" i="10"/>
  <c r="S1218" i="10"/>
  <c r="Q1265" i="10"/>
  <c r="T1344" i="10"/>
  <c r="S1589" i="10"/>
  <c r="U1791" i="10"/>
  <c r="T1645" i="10"/>
  <c r="S1715" i="10"/>
  <c r="T1161" i="10"/>
  <c r="S1848" i="10"/>
  <c r="Q1189" i="10"/>
  <c r="U1311" i="10"/>
  <c r="T1729" i="10"/>
  <c r="R1189" i="10"/>
  <c r="U1107" i="10"/>
  <c r="R1131" i="10"/>
  <c r="V1293" i="10"/>
  <c r="V1714" i="10"/>
  <c r="V1425" i="10"/>
  <c r="Q1707" i="10"/>
  <c r="S1381" i="10"/>
  <c r="T1583" i="10"/>
  <c r="T1264" i="10"/>
  <c r="Q1623" i="10"/>
  <c r="U1479" i="10"/>
  <c r="Q1434" i="10"/>
  <c r="T1370" i="10"/>
  <c r="S1548" i="10"/>
  <c r="R1254" i="10"/>
  <c r="U1795" i="10"/>
  <c r="Q1037" i="10"/>
  <c r="V1158" i="10"/>
  <c r="U1110" i="10"/>
  <c r="V1317" i="10"/>
  <c r="Q1430" i="10"/>
  <c r="U1071" i="10"/>
  <c r="T1698" i="10"/>
  <c r="Q1878" i="10"/>
  <c r="S1577" i="10"/>
  <c r="V1505" i="10"/>
  <c r="S1499" i="10"/>
  <c r="R1173" i="10"/>
  <c r="S1297" i="10"/>
  <c r="R1444" i="10"/>
  <c r="T1475" i="10"/>
  <c r="T1624" i="10"/>
  <c r="S1418" i="10"/>
  <c r="U1694" i="10"/>
  <c r="V1355" i="10"/>
  <c r="V1966" i="10"/>
  <c r="Q1941" i="10"/>
  <c r="U1379" i="10"/>
  <c r="U1566" i="10"/>
  <c r="U1607" i="10"/>
  <c r="V1131" i="10"/>
  <c r="S1709" i="10"/>
  <c r="T1581" i="10"/>
  <c r="V1454" i="10"/>
  <c r="U1322" i="10"/>
  <c r="V1504" i="10"/>
  <c r="T1066" i="10"/>
  <c r="T1304" i="10"/>
  <c r="Q1551" i="10"/>
  <c r="U1200" i="10"/>
  <c r="T1824" i="10"/>
  <c r="S1411" i="10"/>
  <c r="U1102" i="10"/>
  <c r="Q1339" i="10"/>
  <c r="Q1498" i="10"/>
  <c r="V1692" i="10"/>
  <c r="V1352" i="10"/>
  <c r="U1956" i="10"/>
  <c r="T1325" i="10"/>
  <c r="R1061" i="10"/>
  <c r="R1268" i="10"/>
  <c r="T1664" i="10"/>
  <c r="Q1054" i="10"/>
  <c r="S1647" i="10"/>
  <c r="V1328" i="10"/>
  <c r="Q1561" i="10"/>
  <c r="T1421" i="10"/>
  <c r="T1731" i="10"/>
  <c r="R1572" i="10"/>
  <c r="R1514" i="10"/>
  <c r="T1831" i="10"/>
  <c r="U1034" i="10"/>
  <c r="T1168" i="10"/>
  <c r="R1201" i="10"/>
  <c r="U1789" i="10"/>
  <c r="Q1105" i="10"/>
  <c r="V1097" i="10"/>
  <c r="U1487" i="10"/>
  <c r="R1197" i="10"/>
  <c r="U1336" i="10"/>
  <c r="Q1751" i="10"/>
  <c r="T1428" i="10"/>
  <c r="V1034" i="10"/>
  <c r="Q1631" i="10"/>
  <c r="R1842" i="10"/>
  <c r="V1789" i="10"/>
  <c r="Q1324" i="10"/>
  <c r="Q1387" i="10"/>
  <c r="V1524" i="10"/>
  <c r="R1949" i="10"/>
  <c r="Q1340" i="10"/>
  <c r="U1915" i="10"/>
  <c r="T1574" i="10"/>
  <c r="Q1803" i="10"/>
  <c r="S1719" i="10"/>
  <c r="V1521" i="10"/>
  <c r="Q1923" i="10"/>
  <c r="R1319" i="10"/>
  <c r="V1007" i="10"/>
  <c r="Q1610" i="10"/>
  <c r="R1843" i="10"/>
  <c r="V1433" i="10"/>
  <c r="Q1424" i="10"/>
  <c r="V1868" i="10"/>
  <c r="S1279" i="10"/>
  <c r="Q1407" i="10"/>
  <c r="S1029" i="10"/>
  <c r="U1926" i="10"/>
  <c r="Q1875" i="10"/>
  <c r="S1655" i="10"/>
  <c r="V1841" i="10"/>
  <c r="Q1223" i="10"/>
  <c r="R1167" i="10"/>
  <c r="Q1194" i="10"/>
  <c r="Q1308" i="10"/>
  <c r="T1163" i="10"/>
  <c r="Q1648" i="10"/>
  <c r="R1294" i="10"/>
  <c r="R1892" i="10"/>
  <c r="Q1602" i="10"/>
  <c r="U1755" i="10"/>
  <c r="T1696" i="10"/>
  <c r="Q1229" i="10"/>
  <c r="T1247" i="10"/>
  <c r="T1401" i="10"/>
  <c r="V1814" i="10"/>
  <c r="Q1204" i="10"/>
  <c r="R1810" i="10"/>
  <c r="U1101" i="10"/>
  <c r="Q1687" i="10"/>
  <c r="T1587" i="10"/>
  <c r="U1380" i="10"/>
  <c r="Q1830" i="10"/>
  <c r="R1148" i="10"/>
  <c r="T1440" i="10"/>
  <c r="Q1402" i="10"/>
  <c r="T1757" i="10"/>
  <c r="T1888" i="10"/>
  <c r="Q1290" i="10"/>
  <c r="V1510" i="10"/>
  <c r="R1845" i="10"/>
  <c r="U1927" i="10"/>
  <c r="U1269" i="10"/>
  <c r="U1446" i="10"/>
  <c r="U1515" i="10"/>
  <c r="V1656" i="10"/>
  <c r="R1365" i="10"/>
  <c r="U1925" i="10"/>
  <c r="R1738" i="10"/>
  <c r="T1797" i="10"/>
  <c r="S1677" i="10"/>
  <c r="U1201" i="10"/>
  <c r="V1104" i="10"/>
  <c r="S1822" i="10"/>
  <c r="Q1250" i="10"/>
  <c r="R1826" i="10"/>
  <c r="S1246" i="10"/>
  <c r="Q1745" i="10"/>
  <c r="S1619" i="10"/>
  <c r="V1413" i="10"/>
  <c r="S1325" i="10"/>
  <c r="R1779" i="10"/>
  <c r="R1344" i="10"/>
  <c r="Q1383" i="10"/>
  <c r="U1249" i="10"/>
  <c r="R1370" i="10"/>
  <c r="V1144" i="10"/>
  <c r="U1076" i="10"/>
  <c r="S1274" i="10"/>
  <c r="Q1699" i="10"/>
  <c r="S1164" i="10"/>
  <c r="S1280" i="10"/>
  <c r="S1693" i="10"/>
  <c r="Q1879" i="10"/>
  <c r="S1786" i="10"/>
  <c r="Q1693" i="10"/>
  <c r="Q1938" i="10"/>
  <c r="S1483" i="10"/>
  <c r="S1903" i="10"/>
  <c r="U1963" i="10"/>
  <c r="Q1491" i="10"/>
  <c r="V1143" i="10"/>
  <c r="T1577" i="10"/>
  <c r="S1944" i="10"/>
  <c r="U1867" i="10"/>
  <c r="Q1403" i="10"/>
  <c r="V1688" i="10"/>
  <c r="V1471" i="10"/>
  <c r="U1514" i="10"/>
  <c r="T1034" i="10"/>
  <c r="S1842" i="10"/>
  <c r="R1569" i="10"/>
  <c r="Q1351" i="10"/>
  <c r="T1965" i="10"/>
  <c r="U1651" i="10"/>
  <c r="V1936" i="10"/>
  <c r="U1808" i="10"/>
  <c r="V1177" i="10"/>
  <c r="S1882" i="10"/>
  <c r="T1232" i="10"/>
  <c r="R1183" i="10"/>
  <c r="T1575" i="10"/>
  <c r="Q1261" i="10"/>
  <c r="Q1595" i="10"/>
  <c r="S1690" i="10"/>
  <c r="V1500" i="10"/>
  <c r="T1530" i="10"/>
  <c r="T1244" i="10"/>
  <c r="S1151" i="10"/>
  <c r="T1270" i="10"/>
  <c r="T1385" i="10"/>
  <c r="S1555" i="10"/>
  <c r="S1287" i="10"/>
  <c r="R1104" i="10"/>
  <c r="V1704" i="10"/>
  <c r="V1846" i="10"/>
  <c r="T1839" i="10"/>
  <c r="Q1577" i="10"/>
  <c r="Q1701" i="10"/>
  <c r="U1229" i="10"/>
  <c r="S1004" i="10"/>
  <c r="U1327" i="10"/>
  <c r="V1396" i="10"/>
  <c r="V1767" i="10"/>
  <c r="V1397" i="10"/>
  <c r="T1299" i="10"/>
  <c r="U1833" i="10"/>
  <c r="R1048" i="10"/>
  <c r="T1141" i="10"/>
  <c r="V1511" i="10"/>
  <c r="V1874" i="10"/>
  <c r="V1239" i="10"/>
  <c r="T1097" i="10"/>
  <c r="S1861" i="10"/>
  <c r="R1408" i="10"/>
  <c r="R1548" i="10"/>
  <c r="V1657" i="10"/>
  <c r="U1425" i="10"/>
  <c r="Q1573" i="10"/>
  <c r="V1142" i="10"/>
  <c r="U1104" i="10"/>
  <c r="S1509" i="10"/>
  <c r="T1840" i="10"/>
  <c r="R1367" i="10"/>
  <c r="R1561" i="10"/>
  <c r="Q1840" i="10"/>
  <c r="T1420" i="10"/>
  <c r="R1553" i="10"/>
  <c r="T1547" i="10"/>
  <c r="Q1864" i="10"/>
  <c r="T1805" i="10"/>
  <c r="V1324" i="10"/>
  <c r="S1781" i="10"/>
  <c r="U1535" i="10"/>
  <c r="Q1516" i="10"/>
  <c r="V1687" i="10"/>
  <c r="T1138" i="10"/>
  <c r="R1153" i="10"/>
  <c r="T1361" i="10"/>
  <c r="R1571" i="10"/>
  <c r="T1667" i="10"/>
  <c r="Q1214" i="10"/>
  <c r="S1856" i="10"/>
  <c r="U1096" i="10"/>
  <c r="Q1783" i="10"/>
  <c r="S1237" i="10"/>
  <c r="U1468" i="10"/>
  <c r="T1380" i="10"/>
  <c r="T1062" i="10"/>
  <c r="T1417" i="10"/>
  <c r="T1461" i="10"/>
  <c r="V1885" i="10"/>
  <c r="V1473" i="10"/>
  <c r="V1621" i="10"/>
  <c r="U1835" i="10"/>
  <c r="Q1545" i="10"/>
  <c r="V1684" i="10"/>
  <c r="Q1495" i="10"/>
  <c r="Q1851" i="10"/>
  <c r="U1603" i="10"/>
  <c r="T1614" i="10"/>
  <c r="T1154" i="10"/>
  <c r="T1164" i="10"/>
  <c r="S1298" i="10"/>
  <c r="V1126" i="10"/>
  <c r="R1280" i="10"/>
  <c r="V1065" i="10"/>
  <c r="U1412" i="10"/>
  <c r="S1784" i="10"/>
  <c r="Q1738" i="10"/>
  <c r="Q1669" i="10"/>
  <c r="U1703" i="10"/>
  <c r="S1649" i="10"/>
  <c r="U1033" i="10"/>
  <c r="R1720" i="10"/>
  <c r="R1747" i="10"/>
  <c r="R1725" i="10"/>
  <c r="Q1390" i="10"/>
  <c r="S1419" i="10"/>
  <c r="U1083" i="10"/>
  <c r="U1415" i="10"/>
  <c r="V1784" i="10"/>
  <c r="Q1947" i="10"/>
  <c r="Q1671" i="10"/>
  <c r="U1150" i="10"/>
  <c r="U1656" i="10"/>
  <c r="V1226" i="10"/>
  <c r="U1149" i="10"/>
  <c r="T1927" i="10"/>
  <c r="V1686" i="10"/>
  <c r="S1510" i="10"/>
  <c r="U1655" i="10"/>
  <c r="U1622" i="10"/>
  <c r="R1000" i="10"/>
  <c r="S1143" i="10"/>
  <c r="S1085" i="10"/>
  <c r="R1040" i="10"/>
  <c r="R1462" i="10"/>
  <c r="T1253" i="10"/>
  <c r="Q1520" i="10"/>
  <c r="R1077" i="10"/>
  <c r="U1720" i="10"/>
  <c r="T1917" i="10"/>
  <c r="S1364" i="10"/>
  <c r="Q1861" i="10"/>
  <c r="Q1379" i="10"/>
  <c r="Q1346" i="10"/>
  <c r="R1047" i="10"/>
  <c r="Q1203" i="10"/>
  <c r="R1479" i="10"/>
  <c r="R1467" i="10"/>
  <c r="V1564" i="10"/>
  <c r="T1369" i="10"/>
  <c r="S1370" i="10"/>
  <c r="T1817" i="10"/>
  <c r="V1689" i="10"/>
  <c r="Q1737" i="10"/>
  <c r="T1166" i="10"/>
  <c r="V1076" i="10"/>
  <c r="R1028" i="10"/>
  <c r="S1196" i="10"/>
  <c r="V1594" i="10"/>
  <c r="U1693" i="10"/>
  <c r="V1840" i="10"/>
  <c r="S1073" i="10"/>
  <c r="Q1426" i="10"/>
  <c r="T1938" i="10"/>
  <c r="T1442" i="10"/>
  <c r="Q1724" i="10"/>
  <c r="T1286" i="10"/>
  <c r="U1287" i="10"/>
  <c r="S1943" i="10"/>
  <c r="V1205" i="10"/>
  <c r="Q1159" i="10"/>
  <c r="S1846" i="10"/>
  <c r="V1578" i="10"/>
  <c r="Q1277" i="10"/>
  <c r="T1132" i="10"/>
  <c r="S1837" i="10"/>
  <c r="R1277" i="10"/>
  <c r="S1740" i="10"/>
  <c r="U1517" i="10"/>
  <c r="R1596" i="10"/>
  <c r="U1212" i="10"/>
  <c r="T1281" i="10"/>
  <c r="T1339" i="10"/>
  <c r="U1928" i="10"/>
  <c r="U1090" i="10"/>
  <c r="S1753" i="10"/>
  <c r="Q1098" i="10"/>
  <c r="R1625" i="10"/>
  <c r="Q1946" i="10"/>
  <c r="S1623" i="10"/>
  <c r="V1381" i="10"/>
  <c r="S1866" i="10"/>
  <c r="T1695" i="10"/>
  <c r="S1857" i="10"/>
  <c r="S1970" i="10"/>
  <c r="Q1832" i="10"/>
  <c r="U1427" i="10"/>
  <c r="Q1567" i="10"/>
  <c r="R1204" i="10"/>
  <c r="T1826" i="10"/>
  <c r="Q1538" i="10"/>
  <c r="S1687" i="10"/>
  <c r="V1619" i="10"/>
  <c r="Q1061" i="10"/>
  <c r="S1268" i="10"/>
  <c r="T1357" i="10"/>
  <c r="V1010" i="10"/>
  <c r="R1647" i="10"/>
  <c r="T1765" i="10"/>
  <c r="T1566" i="10"/>
  <c r="V1951" i="10"/>
  <c r="R1213" i="10"/>
  <c r="S1271" i="10"/>
  <c r="S1691" i="10"/>
  <c r="R1534" i="10"/>
  <c r="Q1607" i="10"/>
  <c r="U1093" i="10"/>
  <c r="Q1356" i="10"/>
  <c r="U1804" i="10"/>
  <c r="V1623" i="10"/>
  <c r="V1031" i="10"/>
  <c r="Q1425" i="10"/>
  <c r="S1937" i="10"/>
  <c r="R1564" i="10"/>
  <c r="S1659" i="10"/>
  <c r="U1844" i="10"/>
  <c r="Q1070" i="10"/>
  <c r="V1445" i="10"/>
  <c r="Q1369" i="10"/>
  <c r="S1339" i="10"/>
  <c r="R1550" i="10"/>
  <c r="U1355" i="10"/>
  <c r="Q1722" i="10"/>
  <c r="V1870" i="10"/>
  <c r="S1159" i="10"/>
  <c r="Q1779" i="10"/>
  <c r="T1181" i="10"/>
  <c r="U1045" i="10"/>
  <c r="Q1172" i="10"/>
  <c r="T1360" i="10"/>
  <c r="S1525" i="10"/>
  <c r="R1604" i="10"/>
  <c r="R1027" i="10"/>
  <c r="S1478" i="10"/>
  <c r="R1084" i="10"/>
  <c r="T1243" i="10"/>
  <c r="S1962" i="10"/>
  <c r="S1895" i="10"/>
  <c r="U1158" i="10"/>
  <c r="U1317" i="10"/>
  <c r="Q1534" i="10"/>
  <c r="V1887" i="10"/>
  <c r="T1184" i="10"/>
  <c r="U1534" i="10"/>
  <c r="S1597" i="10"/>
  <c r="U1295" i="10"/>
  <c r="V1093" i="10"/>
  <c r="Q1326" i="10"/>
  <c r="T1820" i="10"/>
  <c r="T1633" i="10"/>
  <c r="R1824" i="10"/>
  <c r="S1933" i="10"/>
  <c r="R1504" i="10"/>
  <c r="Q1894" i="10"/>
  <c r="S1928" i="10"/>
  <c r="Q1254" i="10"/>
  <c r="T1753" i="10"/>
  <c r="V1197" i="10"/>
  <c r="S1137" i="10"/>
  <c r="T1171" i="10"/>
  <c r="R1838" i="10"/>
  <c r="V1748" i="10"/>
  <c r="T1037" i="10"/>
  <c r="U1910" i="10"/>
  <c r="Q1827" i="10"/>
  <c r="U1645" i="10"/>
  <c r="V1816" i="10"/>
  <c r="Q1176" i="10"/>
  <c r="T1848" i="10"/>
  <c r="R1362" i="10"/>
  <c r="V1325" i="10"/>
  <c r="S1153" i="10"/>
  <c r="U1466" i="10"/>
  <c r="S1361" i="10"/>
  <c r="V1350" i="10"/>
  <c r="R1911" i="10"/>
  <c r="R1359" i="10"/>
  <c r="V1667" i="10"/>
  <c r="T1260" i="10"/>
  <c r="V1605" i="10"/>
  <c r="T1827" i="10"/>
  <c r="S1544" i="10"/>
  <c r="T1503" i="10"/>
  <c r="U1221" i="10"/>
  <c r="V1361" i="10"/>
  <c r="Q1959" i="10"/>
  <c r="V1571" i="10"/>
  <c r="V1359" i="10"/>
  <c r="Q1469" i="10"/>
  <c r="R1590" i="10"/>
  <c r="Q1260" i="10"/>
  <c r="S1097" i="10"/>
  <c r="Q1106" i="10"/>
  <c r="S1227" i="10"/>
  <c r="U1208" i="10"/>
  <c r="Q1509" i="10"/>
  <c r="R1284" i="10"/>
  <c r="R1592" i="10"/>
  <c r="Q1526" i="10"/>
  <c r="V1192" i="10"/>
  <c r="V1702" i="10"/>
  <c r="Q1902" i="10"/>
  <c r="V1658" i="10"/>
  <c r="V1345" i="10"/>
  <c r="Q1128" i="10"/>
  <c r="V1112" i="10"/>
  <c r="V1672" i="10"/>
  <c r="Q1252" i="10"/>
  <c r="S1797" i="10"/>
  <c r="V1677" i="10"/>
  <c r="Q1721" i="10"/>
  <c r="R1396" i="10"/>
  <c r="R1502" i="10"/>
  <c r="Q1474" i="10"/>
  <c r="T1720" i="10"/>
  <c r="V1501" i="10"/>
  <c r="U1629" i="10"/>
  <c r="V1745" i="10"/>
  <c r="T1202" i="10"/>
  <c r="R1073" i="10"/>
  <c r="U1764" i="10"/>
  <c r="Q1785" i="10"/>
  <c r="V1442" i="10"/>
  <c r="S1263" i="10"/>
  <c r="Q1323" i="10"/>
  <c r="S1178" i="10"/>
  <c r="U1296" i="10"/>
  <c r="S1041" i="10"/>
  <c r="Q1944" i="10"/>
  <c r="V1490" i="10"/>
  <c r="T1044" i="10"/>
  <c r="Q1378" i="10"/>
  <c r="U1199" i="10"/>
  <c r="U1528" i="10"/>
  <c r="Q1688" i="10"/>
  <c r="U1341" i="10"/>
  <c r="R1629" i="10"/>
  <c r="Q1806" i="10"/>
  <c r="R1443" i="10"/>
  <c r="V1210" i="10"/>
  <c r="Q1917" i="10"/>
  <c r="S1609" i="10"/>
  <c r="U1512" i="10"/>
  <c r="Q1784" i="10"/>
  <c r="R1458" i="10"/>
  <c r="R1829" i="10"/>
  <c r="T1149" i="10"/>
  <c r="S1032" i="10"/>
  <c r="T1005" i="10"/>
  <c r="S1613" i="10"/>
  <c r="R1150" i="10"/>
  <c r="T1671" i="10"/>
  <c r="R1279" i="10"/>
  <c r="R1669" i="10"/>
  <c r="U1190" i="10"/>
  <c r="T1287" i="10"/>
  <c r="Q1016" i="10"/>
  <c r="T1606" i="10"/>
  <c r="V1089" i="10"/>
  <c r="Q1420" i="10"/>
  <c r="V1218" i="10"/>
  <c r="U1544" i="10"/>
  <c r="Q1483" i="10"/>
  <c r="T1197" i="10"/>
  <c r="R1503" i="10"/>
  <c r="Q1389" i="10"/>
  <c r="S1751" i="10"/>
  <c r="R1451" i="10"/>
  <c r="Q1782" i="10"/>
  <c r="S1631" i="10"/>
  <c r="U1897" i="10"/>
  <c r="Q1555" i="10"/>
  <c r="T1324" i="10"/>
  <c r="S1057" i="10"/>
  <c r="Q1062" i="10"/>
  <c r="S1068" i="10"/>
  <c r="U1654" i="10"/>
  <c r="Q1733" i="10"/>
  <c r="U1852" i="10"/>
  <c r="Q1586" i="10"/>
  <c r="V1613" i="10"/>
  <c r="T1521" i="10"/>
  <c r="T1000" i="10"/>
  <c r="Q1078" i="10"/>
  <c r="T1077" i="10"/>
  <c r="V1108" i="10"/>
  <c r="T1794" i="10"/>
  <c r="R1006" i="10"/>
  <c r="R1924" i="10"/>
  <c r="U1155" i="10"/>
  <c r="U1880" i="10"/>
  <c r="T1020" i="10"/>
  <c r="V1012" i="10"/>
  <c r="R1683" i="10"/>
  <c r="R1234" i="10"/>
  <c r="Q1795" i="10"/>
  <c r="Q1728" i="10"/>
  <c r="Q1050" i="10"/>
  <c r="V1164" i="10"/>
  <c r="U1497" i="10"/>
  <c r="S1276" i="10"/>
  <c r="V1227" i="10"/>
  <c r="T1691" i="10"/>
  <c r="R1125" i="10"/>
  <c r="V1641" i="10"/>
  <c r="U1695" i="10"/>
  <c r="U1768" i="10"/>
  <c r="S1260" i="10"/>
  <c r="R1193" i="10"/>
  <c r="T1828" i="10"/>
  <c r="Q1535" i="10"/>
  <c r="T1638" i="10"/>
  <c r="U1272" i="10"/>
  <c r="R1379" i="10"/>
  <c r="R1551" i="10"/>
  <c r="T1139" i="10"/>
  <c r="V1406" i="10"/>
  <c r="T1737" i="10"/>
  <c r="R1524" i="10"/>
  <c r="V1574" i="10"/>
  <c r="R1883" i="10"/>
  <c r="R1248" i="10"/>
  <c r="Q1270" i="10"/>
  <c r="V1469" i="10"/>
  <c r="R1387" i="10"/>
  <c r="Q1945" i="10"/>
  <c r="V1941" i="10"/>
  <c r="S1779" i="10"/>
  <c r="U1116" i="10"/>
  <c r="T1003" i="10"/>
  <c r="S1910" i="10"/>
  <c r="V1645" i="10"/>
  <c r="S1161" i="10"/>
  <c r="U1362" i="10"/>
  <c r="T1483" i="10"/>
  <c r="U1591" i="10"/>
  <c r="T1081" i="10"/>
  <c r="S1017" i="10"/>
  <c r="U1259" i="10"/>
  <c r="U1920" i="10"/>
  <c r="S1088" i="10"/>
  <c r="R1033" i="10"/>
  <c r="U1932" i="10"/>
  <c r="U1911" i="10"/>
  <c r="V1588" i="10"/>
  <c r="S1699" i="10"/>
  <c r="S1724" i="10"/>
  <c r="T1522" i="10"/>
  <c r="R1793" i="10"/>
  <c r="T1027" i="10"/>
  <c r="V1084" i="10"/>
  <c r="R1233" i="10"/>
  <c r="V1601" i="10"/>
  <c r="S1493" i="10"/>
  <c r="T1901" i="10"/>
  <c r="S1349" i="10"/>
  <c r="S1554" i="10"/>
  <c r="Q1258" i="10"/>
  <c r="T1760" i="10"/>
  <c r="S1904" i="10"/>
  <c r="Q1134" i="10"/>
  <c r="Q1021" i="10"/>
  <c r="R1850" i="10"/>
  <c r="T1075" i="10"/>
  <c r="V1117" i="10"/>
  <c r="R1265" i="10"/>
  <c r="T1626" i="10"/>
  <c r="U1883" i="10"/>
  <c r="R1466" i="10"/>
  <c r="R1831" i="10"/>
  <c r="V1603" i="10"/>
  <c r="S1614" i="10"/>
  <c r="U1154" i="10"/>
  <c r="V1358" i="10"/>
  <c r="R1856" i="10"/>
  <c r="T1096" i="10"/>
  <c r="U1145" i="10"/>
  <c r="V1543" i="10"/>
  <c r="T1494" i="10"/>
  <c r="T1392" i="10"/>
  <c r="R1815" i="10"/>
  <c r="V1067" i="10"/>
  <c r="R1716" i="10"/>
  <c r="R1808" i="10"/>
  <c r="S1700" i="10"/>
  <c r="U1845" i="10"/>
  <c r="U1258" i="10"/>
  <c r="T1269" i="10"/>
  <c r="T1446" i="10"/>
  <c r="T1799" i="10"/>
  <c r="T1656" i="10"/>
  <c r="U1365" i="10"/>
  <c r="U1134" i="10"/>
  <c r="R1329" i="10"/>
  <c r="R1507" i="10"/>
  <c r="U1470" i="10"/>
  <c r="T1616" i="10"/>
  <c r="U1735" i="10"/>
  <c r="U1815" i="10"/>
  <c r="V1148" i="10"/>
  <c r="S1440" i="10"/>
  <c r="V1388" i="10"/>
  <c r="S1757" i="10"/>
  <c r="S1888" i="10"/>
  <c r="T1261" i="10"/>
  <c r="S1079" i="10"/>
  <c r="T1169" i="10"/>
  <c r="S1000" i="10"/>
  <c r="Q1377" i="10"/>
  <c r="V1955" i="10"/>
  <c r="S1799" i="10"/>
  <c r="Q1462" i="10"/>
  <c r="V1825" i="10"/>
  <c r="S1258" i="10"/>
  <c r="Q1913" i="10"/>
  <c r="U1531" i="10"/>
  <c r="R1457" i="10"/>
  <c r="S1301" i="10"/>
  <c r="R1936" i="10"/>
  <c r="R1145" i="10"/>
  <c r="R1390" i="10"/>
  <c r="U1725" i="10"/>
  <c r="U1584" i="10"/>
  <c r="Q1726" i="10"/>
  <c r="U1452" i="10"/>
  <c r="Q1809" i="10"/>
  <c r="U1875" i="10"/>
  <c r="T1622" i="10"/>
  <c r="Q1042" i="10"/>
  <c r="S1407" i="10"/>
  <c r="V1958" i="10"/>
  <c r="Q1299" i="10"/>
  <c r="V1781" i="10"/>
  <c r="R1828" i="10"/>
  <c r="Q1372" i="10"/>
  <c r="U1954" i="10"/>
  <c r="U1371" i="10"/>
  <c r="Q1741" i="10"/>
  <c r="T1556" i="10"/>
  <c r="U1409" i="10"/>
  <c r="T1155" i="10"/>
  <c r="V1129" i="10"/>
  <c r="V1492" i="10"/>
  <c r="Q1199" i="10"/>
  <c r="S1624" i="10"/>
  <c r="R1009" i="10"/>
  <c r="Q1490" i="10"/>
  <c r="V1297" i="10"/>
  <c r="V1832" i="10"/>
  <c r="U1545" i="10"/>
  <c r="R1278" i="10"/>
  <c r="Q1940" i="10"/>
  <c r="R1818" i="10"/>
  <c r="T1111" i="10"/>
  <c r="U1407" i="10"/>
  <c r="U1558" i="10"/>
  <c r="Q1512" i="10"/>
  <c r="R1017" i="10"/>
  <c r="R1757" i="10"/>
  <c r="T1472" i="10"/>
  <c r="U1319" i="10"/>
  <c r="T1845" i="10"/>
  <c r="S1008" i="10"/>
  <c r="Q1226" i="10"/>
  <c r="T1806" i="10"/>
  <c r="Q1521" i="10"/>
  <c r="R1619" i="10"/>
  <c r="S1463" i="10"/>
  <c r="S1627" i="10"/>
  <c r="J4" i="7"/>
  <c r="S1458" i="10"/>
  <c r="R1515" i="10"/>
  <c r="Q1788" i="10"/>
  <c r="R1700" i="10"/>
  <c r="Q1500" i="10"/>
  <c r="T1618" i="10"/>
  <c r="R1295" i="10"/>
  <c r="R1156" i="10"/>
  <c r="Q1454" i="10"/>
  <c r="U1787" i="10"/>
  <c r="V1305" i="10"/>
  <c r="V1699" i="10"/>
  <c r="R1146" i="10"/>
  <c r="S1739" i="10"/>
  <c r="V1565" i="10"/>
  <c r="T1394" i="10"/>
  <c r="S1191" i="10"/>
  <c r="S1356" i="10"/>
  <c r="V1583" i="10"/>
  <c r="S1382" i="10"/>
  <c r="S1516" i="10"/>
  <c r="R1663" i="10"/>
  <c r="Q1816" i="10"/>
  <c r="Q1697" i="10"/>
  <c r="S1379" i="10"/>
  <c r="U1174" i="10"/>
  <c r="V1238" i="10"/>
  <c r="S1228" i="10"/>
  <c r="R1155" i="10"/>
  <c r="V1371" i="10"/>
  <c r="U1781" i="10"/>
  <c r="R1170" i="10"/>
  <c r="V1587" i="10"/>
  <c r="V1597" i="10"/>
  <c r="T1364" i="10"/>
  <c r="Q1674" i="10"/>
  <c r="V1488" i="10"/>
  <c r="S1018" i="10"/>
  <c r="V1179" i="10"/>
  <c r="V1949" i="10"/>
  <c r="S1086" i="10"/>
  <c r="R1336" i="10"/>
  <c r="Q1151" i="10"/>
  <c r="V1631" i="10"/>
  <c r="V1523" i="10"/>
  <c r="R1910" i="10"/>
  <c r="T1619" i="10"/>
  <c r="T1430" i="10"/>
  <c r="S1744" i="10"/>
  <c r="R1593" i="10"/>
  <c r="U1891" i="10"/>
  <c r="V1268" i="10"/>
  <c r="U1010" i="10"/>
  <c r="S1328" i="10"/>
  <c r="S1421" i="10"/>
  <c r="U1626" i="10"/>
  <c r="R1661" i="10"/>
  <c r="T1634" i="10"/>
  <c r="S1109" i="10"/>
  <c r="U1958" i="10"/>
  <c r="V1058" i="10"/>
  <c r="U1649" i="10"/>
  <c r="S1452" i="10"/>
  <c r="U1830" i="10"/>
  <c r="S1265" i="10"/>
  <c r="T1348" i="10"/>
  <c r="S1642" i="10"/>
  <c r="U1529" i="10"/>
  <c r="T1341" i="10"/>
  <c r="T1173" i="10"/>
  <c r="V1444" i="10"/>
  <c r="T1463" i="10"/>
  <c r="T1694" i="10"/>
  <c r="U1431" i="10"/>
  <c r="U1052" i="10"/>
  <c r="V1496" i="10"/>
  <c r="R1952" i="10"/>
  <c r="R1537" i="10"/>
  <c r="U1118" i="10"/>
  <c r="S1226" i="10"/>
  <c r="Q1318" i="10"/>
  <c r="U1252" i="10"/>
  <c r="S1920" i="10"/>
  <c r="U1105" i="10"/>
  <c r="T1497" i="10"/>
  <c r="U1538" i="10"/>
  <c r="T1276" i="10"/>
  <c r="T1772" i="10"/>
  <c r="U1153" i="10"/>
  <c r="T1514" i="10"/>
  <c r="V1959" i="10"/>
  <c r="T1911" i="10"/>
  <c r="S1201" i="10"/>
  <c r="R1214" i="10"/>
  <c r="Q1778" i="10"/>
  <c r="R1749" i="10"/>
  <c r="Q1417" i="10"/>
  <c r="R1456" i="10"/>
  <c r="T1225" i="10"/>
  <c r="T1919" i="10"/>
  <c r="R1868" i="10"/>
  <c r="V1096" i="10"/>
  <c r="Q1969" i="10"/>
  <c r="U1242" i="10"/>
  <c r="U1586" i="10"/>
  <c r="V1186" i="10"/>
  <c r="U1527" i="10"/>
  <c r="Q1825" i="10"/>
  <c r="V1760" i="10"/>
  <c r="V1801" i="10"/>
  <c r="Q1955" i="10"/>
  <c r="V1711" i="10"/>
  <c r="V1400" i="10"/>
  <c r="R1788" i="10"/>
  <c r="V1002" i="10"/>
  <c r="R1078" i="10"/>
  <c r="V1334" i="10"/>
  <c r="T1898" i="10"/>
  <c r="Q1961" i="10"/>
  <c r="Q1167" i="10"/>
  <c r="U1493" i="10"/>
  <c r="V1120" i="10"/>
  <c r="Q1736" i="10"/>
  <c r="T1940" i="10"/>
  <c r="V1349" i="10"/>
  <c r="Q1670" i="10"/>
  <c r="U1329" i="10"/>
  <c r="Q1905" i="10"/>
  <c r="R1948" i="10"/>
  <c r="V1038" i="10"/>
  <c r="S1712" i="10"/>
  <c r="R1547" i="10"/>
  <c r="U1903" i="10"/>
  <c r="T1315" i="10"/>
  <c r="T1947" i="10"/>
  <c r="U1553" i="10"/>
  <c r="T1242" i="10"/>
  <c r="Q1494" i="10"/>
  <c r="V1225" i="10"/>
  <c r="V1889" i="10"/>
  <c r="Q1654" i="10"/>
  <c r="S1096" i="10"/>
  <c r="U1449" i="10"/>
  <c r="Q1057" i="10"/>
  <c r="U1143" i="10"/>
  <c r="U1123" i="10"/>
  <c r="V1502" i="10"/>
  <c r="T1675" i="10"/>
  <c r="S1273" i="10"/>
  <c r="U1677" i="10"/>
  <c r="T1021" i="10"/>
  <c r="T1738" i="10"/>
  <c r="U1784" i="10"/>
  <c r="R1505" i="10"/>
  <c r="U1577" i="10"/>
  <c r="R1839" i="10"/>
  <c r="U1698" i="10"/>
  <c r="S1071" i="10"/>
  <c r="V1391" i="10"/>
  <c r="R1317" i="10"/>
  <c r="T1110" i="10"/>
  <c r="S1585" i="10"/>
  <c r="T1621" i="10"/>
  <c r="V1222" i="10"/>
  <c r="U1185" i="10"/>
  <c r="S1292" i="10"/>
  <c r="S1851" i="10"/>
  <c r="S1682" i="10"/>
  <c r="R1849" i="10"/>
  <c r="Q1594" i="10"/>
  <c r="U1724" i="10"/>
  <c r="S1885" i="10"/>
  <c r="T1733" i="10"/>
  <c r="R1685" i="10"/>
  <c r="R1232" i="10"/>
  <c r="R1865" i="10"/>
  <c r="S1595" i="10"/>
  <c r="U1770" i="10"/>
  <c r="R1955" i="10"/>
  <c r="T1345" i="10"/>
  <c r="V1661" i="10"/>
  <c r="V1947" i="10"/>
  <c r="T1563" i="10"/>
  <c r="R1618" i="10"/>
  <c r="T1736" i="10"/>
  <c r="U1194" i="10"/>
  <c r="T1935" i="10"/>
  <c r="Q1544" i="10"/>
  <c r="S1378" i="10"/>
  <c r="V1497" i="10"/>
  <c r="U1453" i="10"/>
  <c r="R1060" i="10"/>
  <c r="S1377" i="10"/>
  <c r="T1835" i="10"/>
  <c r="T1120" i="10"/>
  <c r="Q1132" i="10"/>
  <c r="S1070" i="10"/>
  <c r="T1971" i="10"/>
  <c r="T1508" i="10"/>
  <c r="T1573" i="10"/>
  <c r="S1152" i="10"/>
  <c r="V1617" i="10"/>
  <c r="R1181" i="10"/>
  <c r="Q1251" i="10"/>
  <c r="V1928" i="10"/>
  <c r="S1734" i="10"/>
  <c r="U1641" i="10"/>
  <c r="Q1804" i="10"/>
  <c r="U1198" i="10"/>
  <c r="U1639" i="10"/>
  <c r="Q1910" i="10"/>
  <c r="S1465" i="10"/>
  <c r="S1813" i="10"/>
  <c r="R1532" i="10"/>
  <c r="Q1714" i="10"/>
  <c r="S1773" i="10"/>
  <c r="T1209" i="10"/>
  <c r="S1409" i="10"/>
  <c r="R1954" i="10"/>
  <c r="U1231" i="10"/>
  <c r="T1810" i="10"/>
  <c r="Q1257" i="10"/>
  <c r="R1660" i="10"/>
  <c r="V1861" i="10"/>
  <c r="T1489" i="10"/>
  <c r="S1532" i="10"/>
  <c r="V1847" i="10"/>
  <c r="Q1110" i="10"/>
  <c r="U1730" i="10"/>
  <c r="U1719" i="10"/>
  <c r="Q1964" i="10"/>
  <c r="S1959" i="10"/>
  <c r="R1116" i="10"/>
  <c r="R1070" i="10"/>
  <c r="Q1298" i="10"/>
  <c r="U1325" i="10"/>
  <c r="S1248" i="10"/>
  <c r="R1239" i="10"/>
  <c r="V1172" i="10"/>
  <c r="U1018" i="10"/>
  <c r="R1791" i="10"/>
  <c r="S1816" i="10"/>
  <c r="R1848" i="10"/>
  <c r="R1554" i="10"/>
  <c r="S1536" i="10"/>
  <c r="R1283" i="10"/>
  <c r="R1872" i="10"/>
  <c r="T1375" i="10"/>
  <c r="T1552" i="10"/>
  <c r="R1327" i="10"/>
  <c r="U1162" i="10"/>
  <c r="U1397" i="10"/>
  <c r="V1423" i="10"/>
  <c r="T1455" i="10"/>
  <c r="U1426" i="10"/>
  <c r="R1152" i="10"/>
  <c r="S1020" i="10"/>
  <c r="U1738" i="10"/>
  <c r="V1604" i="10"/>
  <c r="T1867" i="10"/>
  <c r="S1243" i="10"/>
  <c r="U1895" i="10"/>
  <c r="T1423" i="10"/>
  <c r="R1120" i="10"/>
  <c r="V1940" i="10"/>
  <c r="U1060" i="10"/>
  <c r="S1186" i="10"/>
  <c r="R1796" i="10"/>
  <c r="Q1799" i="10"/>
  <c r="S1711" i="10"/>
  <c r="S1958" i="10"/>
  <c r="Q1708" i="10"/>
  <c r="V1540" i="10"/>
  <c r="U1896" i="10"/>
  <c r="V1403" i="10"/>
  <c r="U1935" i="10"/>
  <c r="Q1202" i="10"/>
  <c r="S1964" i="10"/>
  <c r="Q1405" i="10"/>
  <c r="T1350" i="10"/>
  <c r="V1168" i="10"/>
  <c r="T1469" i="10"/>
  <c r="S1023" i="10"/>
  <c r="V1351" i="10"/>
  <c r="V1414" i="10"/>
  <c r="U1374" i="10"/>
  <c r="R1969" i="10"/>
  <c r="Q1347" i="10"/>
  <c r="S1457" i="10"/>
  <c r="T1230" i="10"/>
  <c r="S1746" i="10"/>
  <c r="T1543" i="10"/>
  <c r="V1531" i="10"/>
  <c r="R1784" i="10"/>
  <c r="V1458" i="10"/>
  <c r="U1829" i="10"/>
  <c r="S1472" i="10"/>
  <c r="T1032" i="10"/>
  <c r="U1005" i="10"/>
  <c r="U1318" i="10"/>
  <c r="T1150" i="10"/>
  <c r="R1671" i="10"/>
  <c r="S1869" i="10"/>
  <c r="S1579" i="10"/>
  <c r="U1051" i="10"/>
  <c r="V1207" i="10"/>
  <c r="S1531" i="10"/>
  <c r="T1629" i="10"/>
  <c r="T1766" i="10"/>
  <c r="V1443" i="10"/>
  <c r="U1210" i="10"/>
  <c r="R1855" i="10"/>
  <c r="V1609" i="10"/>
  <c r="S1512" i="10"/>
  <c r="U1595" i="10"/>
  <c r="U1001" i="10"/>
  <c r="S1628" i="10"/>
  <c r="R1318" i="10"/>
  <c r="Q1040" i="10"/>
  <c r="T1282" i="10"/>
  <c r="U1472" i="10"/>
  <c r="Q1869" i="10"/>
  <c r="S1678" i="10"/>
  <c r="S1891" i="10"/>
  <c r="S1039" i="10"/>
  <c r="U1157" i="10"/>
  <c r="S1852" i="10"/>
  <c r="V1716" i="10"/>
  <c r="T1333" i="10"/>
  <c r="U1068" i="10"/>
  <c r="R1046" i="10"/>
  <c r="T1762" i="10"/>
  <c r="Q1415" i="10"/>
  <c r="S1474" i="10"/>
  <c r="R1162" i="10"/>
  <c r="Q1141" i="10"/>
  <c r="V1721" i="10"/>
  <c r="V1920" i="10"/>
  <c r="Q1568" i="10"/>
  <c r="Q1266" i="10"/>
  <c r="R1558" i="10"/>
  <c r="Q1435" i="10"/>
  <c r="V1343" i="10"/>
  <c r="V1539" i="10"/>
  <c r="Q1914" i="10"/>
  <c r="S1262" i="10"/>
  <c r="U1205" i="10"/>
  <c r="Q1966" i="10"/>
  <c r="T1188" i="10"/>
  <c r="R1358" i="10"/>
  <c r="Q1587" i="10"/>
  <c r="T1962" i="10"/>
  <c r="U1312" i="10"/>
  <c r="Q1810" i="10"/>
  <c r="T1478" i="10"/>
  <c r="V1774" i="10"/>
  <c r="S1427" i="10"/>
  <c r="V1719" i="10"/>
  <c r="Q1952" i="10"/>
  <c r="U1575" i="10"/>
  <c r="U1461" i="10"/>
  <c r="Q1798" i="10"/>
  <c r="U1030" i="10"/>
  <c r="V1600" i="10"/>
  <c r="U1169" i="10"/>
  <c r="S1365" i="10"/>
  <c r="S1575" i="10"/>
  <c r="S1685" i="10"/>
  <c r="Q1253" i="10"/>
  <c r="Q1629" i="10"/>
  <c r="Q1616" i="10"/>
  <c r="V1917" i="10"/>
  <c r="T1858" i="10"/>
  <c r="Q1666" i="10"/>
  <c r="V1138" i="10"/>
  <c r="S1900" i="10"/>
  <c r="U1826" i="10"/>
  <c r="V1535" i="10"/>
  <c r="S1616" i="10"/>
  <c r="R1506" i="10"/>
  <c r="T1088" i="10"/>
  <c r="U1441" i="10"/>
  <c r="S1154" i="10"/>
  <c r="U1565" i="10"/>
  <c r="R1050" i="10"/>
  <c r="T1659" i="10"/>
  <c r="V1330" i="10"/>
  <c r="Q1718" i="10"/>
  <c r="S1776" i="10"/>
  <c r="U1448" i="10"/>
  <c r="U1870" i="10"/>
  <c r="V1013" i="10"/>
  <c r="U1050" i="10"/>
  <c r="V1209" i="10"/>
  <c r="S1406" i="10"/>
  <c r="V1174" i="10"/>
  <c r="T1612" i="10"/>
  <c r="T1316" i="10"/>
  <c r="S1487" i="10"/>
  <c r="T1091" i="10"/>
  <c r="U1271" i="10"/>
  <c r="V1432" i="10"/>
  <c r="T1031" i="10"/>
  <c r="V1866" i="10"/>
  <c r="T1467" i="10"/>
  <c r="R1916" i="10"/>
  <c r="U1556" i="10"/>
  <c r="T1121" i="10"/>
  <c r="V1401" i="10"/>
  <c r="Q1463" i="10"/>
  <c r="U1133" i="10"/>
  <c r="Q1951" i="10"/>
  <c r="Q1787" i="10"/>
  <c r="T1596" i="10"/>
  <c r="T1734" i="10"/>
  <c r="Q1090" i="10"/>
  <c r="T1605" i="10"/>
  <c r="S1915" i="10"/>
  <c r="U1187" i="10"/>
  <c r="V1751" i="10"/>
  <c r="V1744" i="10"/>
  <c r="Q1614" i="10"/>
  <c r="T1705" i="10"/>
  <c r="S1713" i="10"/>
  <c r="S1883" i="10"/>
  <c r="R1114" i="10"/>
  <c r="T1878" i="10"/>
  <c r="T1523" i="10"/>
  <c r="U1061" i="10"/>
  <c r="S1664" i="10"/>
  <c r="T1647" i="10"/>
  <c r="T1545" i="10"/>
  <c r="S1252" i="10"/>
  <c r="S1865" i="10"/>
  <c r="U1019" i="10"/>
  <c r="U1750" i="10"/>
  <c r="U1968" i="10"/>
  <c r="V1004" i="10"/>
  <c r="S1622" i="10"/>
  <c r="R1767" i="10"/>
  <c r="V1898" i="10"/>
  <c r="S1893" i="10"/>
  <c r="Q1769" i="10"/>
  <c r="S1819" i="10"/>
  <c r="R1742" i="10"/>
  <c r="T1399" i="10"/>
  <c r="Q1684" i="10"/>
  <c r="T1535" i="10"/>
  <c r="U1475" i="10"/>
  <c r="V1418" i="10"/>
  <c r="U1138" i="10"/>
  <c r="R1893" i="10"/>
  <c r="T1798" i="10"/>
  <c r="S1618" i="10"/>
  <c r="S1925" i="10"/>
  <c r="R1666" i="10"/>
  <c r="Q1472" i="10"/>
  <c r="V1384" i="10"/>
  <c r="R1616" i="10"/>
  <c r="U1552" i="10"/>
  <c r="R1614" i="10"/>
  <c r="T1567" i="10"/>
  <c r="R1516" i="10"/>
  <c r="V1487" i="10"/>
  <c r="S1192" i="10"/>
  <c r="V1731" i="10"/>
  <c r="R1244" i="10"/>
  <c r="T1151" i="10"/>
  <c r="U1270" i="10"/>
  <c r="Q1190" i="10"/>
  <c r="S1667" i="10"/>
  <c r="U1569" i="10"/>
  <c r="S1584" i="10"/>
  <c r="R1014" i="10"/>
  <c r="R1783" i="10"/>
  <c r="R1275" i="10"/>
  <c r="S1180" i="10"/>
  <c r="U1800" i="10"/>
  <c r="T1413" i="10"/>
  <c r="V1145" i="10"/>
  <c r="U1225" i="10"/>
  <c r="T1788" i="10"/>
  <c r="U1537" i="10"/>
  <c r="Q1678" i="10"/>
  <c r="T1118" i="10"/>
  <c r="V1903" i="10"/>
  <c r="Q1282" i="10"/>
  <c r="T1384" i="10"/>
  <c r="R1038" i="10"/>
  <c r="Q1628" i="10"/>
  <c r="U1868" i="10"/>
  <c r="V1934" i="10"/>
  <c r="Q1872" i="10"/>
  <c r="U1919" i="10"/>
  <c r="R1480" i="10"/>
  <c r="V1431" i="10"/>
  <c r="U1893" i="10"/>
  <c r="Q1067" i="10"/>
  <c r="S1798" i="10"/>
  <c r="U1496" i="10"/>
  <c r="Q1335" i="10"/>
  <c r="V1952" i="10"/>
  <c r="U1906" i="10"/>
  <c r="Q1853" i="10"/>
  <c r="R1309" i="10"/>
  <c r="T1011" i="10"/>
  <c r="U1801" i="10"/>
  <c r="R1055" i="10"/>
  <c r="V1175" i="10"/>
  <c r="S1527" i="10"/>
  <c r="U1482" i="10"/>
  <c r="R1003" i="10"/>
  <c r="V1800" i="10"/>
  <c r="V1808" i="10"/>
  <c r="Q1275" i="10"/>
  <c r="T1456" i="10"/>
  <c r="R1746" i="10"/>
  <c r="Q1414" i="10"/>
  <c r="T1856" i="10"/>
  <c r="U1324" i="10"/>
  <c r="S1841" i="10"/>
  <c r="U1130" i="10"/>
  <c r="R1922" i="10"/>
  <c r="T1926" i="10"/>
  <c r="S1376" i="10"/>
  <c r="U1669" i="10"/>
  <c r="V1279" i="10"/>
  <c r="R1526" i="10"/>
  <c r="U1701" i="10"/>
  <c r="S1119" i="10"/>
  <c r="T1045" i="10"/>
  <c r="S1181" i="10"/>
  <c r="V1739" i="10"/>
  <c r="T1159" i="10"/>
  <c r="T1870" i="10"/>
  <c r="U1617" i="10"/>
  <c r="T1355" i="10"/>
  <c r="U1063" i="10"/>
  <c r="S1681" i="10"/>
  <c r="S1638" i="10"/>
  <c r="U1960" i="10"/>
  <c r="U1393" i="10"/>
  <c r="U1170" i="10"/>
  <c r="V1495" i="10"/>
  <c r="V1059" i="10"/>
  <c r="U1043" i="10"/>
  <c r="V1347" i="10"/>
  <c r="T1307" i="10"/>
  <c r="S1183" i="10"/>
  <c r="U1417" i="10"/>
  <c r="R1481" i="10"/>
  <c r="T1864" i="10"/>
  <c r="S1948" i="10"/>
  <c r="S1952" i="10"/>
  <c r="T1801" i="10"/>
  <c r="Q1122" i="10"/>
  <c r="R1766" i="10"/>
  <c r="S1240" i="10"/>
  <c r="S1670" i="10"/>
  <c r="T1775" i="10"/>
  <c r="S1052" i="10"/>
  <c r="U1167" i="10"/>
  <c r="R1688" i="10"/>
  <c r="R1487" i="10"/>
  <c r="Q1089" i="10"/>
  <c r="S1652" i="10"/>
  <c r="S23" i="7"/>
  <c r="U23" i="7" s="1"/>
  <c r="R1805" i="10"/>
  <c r="Q1240" i="10"/>
  <c r="V1872" i="10"/>
  <c r="V996" i="10"/>
  <c r="Q1563" i="10"/>
  <c r="S22" i="7"/>
  <c r="U22" i="7" s="1"/>
  <c r="P14" i="10"/>
  <c r="T14" i="10" s="1"/>
  <c r="Q28" i="6"/>
  <c r="R13" i="10"/>
  <c r="Q13" i="10"/>
  <c r="U13" i="10"/>
  <c r="W13" i="10"/>
  <c r="O30" i="6"/>
  <c r="D30" i="6"/>
  <c r="N31" i="6"/>
  <c r="P29" i="6"/>
  <c r="O15" i="10"/>
  <c r="U1978" i="10"/>
  <c r="O1979" i="10"/>
  <c r="T1978" i="10"/>
  <c r="V1978" i="10"/>
  <c r="R1978" i="10"/>
  <c r="P1978" i="10"/>
  <c r="S1999" i="10"/>
  <c r="O2000" i="10"/>
  <c r="V1999" i="10"/>
  <c r="T1999" i="10"/>
  <c r="R1999" i="10"/>
  <c r="U1999" i="10"/>
  <c r="P1999" i="10"/>
  <c r="Q1999" i="10"/>
  <c r="Q992" i="10"/>
  <c r="W992" i="10"/>
  <c r="U992" i="10"/>
  <c r="S992" i="10"/>
  <c r="T992" i="10"/>
  <c r="V992" i="10"/>
  <c r="R992" i="10"/>
  <c r="G49" i="10"/>
  <c r="F49" i="10"/>
  <c r="B49" i="10" s="1"/>
  <c r="D50" i="10"/>
  <c r="I73" i="6" l="1"/>
  <c r="B74" i="6" s="1"/>
  <c r="J73" i="6"/>
  <c r="J30" i="6"/>
  <c r="I30" i="6"/>
  <c r="B31" i="6" s="1"/>
  <c r="H613" i="10"/>
  <c r="G613" i="10"/>
  <c r="F613" i="10"/>
  <c r="B613" i="10" s="1"/>
  <c r="L613" i="10"/>
  <c r="K613" i="10"/>
  <c r="J613" i="10"/>
  <c r="I613" i="10"/>
  <c r="C615" i="10"/>
  <c r="D614" i="10"/>
  <c r="K581" i="10"/>
  <c r="J581" i="10"/>
  <c r="I581" i="10"/>
  <c r="L581" i="10"/>
  <c r="H581" i="10"/>
  <c r="G581" i="10"/>
  <c r="F581" i="10"/>
  <c r="B581" i="10" s="1"/>
  <c r="D582" i="10"/>
  <c r="C583" i="10"/>
  <c r="D550" i="10"/>
  <c r="C551" i="10"/>
  <c r="L549" i="10"/>
  <c r="I549" i="10"/>
  <c r="H549" i="10"/>
  <c r="G549" i="10"/>
  <c r="K549" i="10"/>
  <c r="J549" i="10"/>
  <c r="F549" i="10"/>
  <c r="B549" i="10" s="1"/>
  <c r="H517" i="10"/>
  <c r="G517" i="10"/>
  <c r="F517" i="10"/>
  <c r="B517" i="10" s="1"/>
  <c r="K517" i="10"/>
  <c r="L517" i="10"/>
  <c r="J517" i="10"/>
  <c r="I517" i="10"/>
  <c r="C519" i="10"/>
  <c r="D518" i="10"/>
  <c r="D300" i="10"/>
  <c r="C301" i="10"/>
  <c r="C332" i="10"/>
  <c r="D331" i="10"/>
  <c r="L330" i="10"/>
  <c r="K330" i="10"/>
  <c r="J330" i="10"/>
  <c r="I330" i="10"/>
  <c r="H330" i="10"/>
  <c r="G330" i="10"/>
  <c r="F330" i="10"/>
  <c r="B330" i="10" s="1"/>
  <c r="K361" i="10"/>
  <c r="J361" i="10"/>
  <c r="G361" i="10"/>
  <c r="L361" i="10"/>
  <c r="I361" i="10"/>
  <c r="H361" i="10"/>
  <c r="F361" i="10"/>
  <c r="B361" i="10" s="1"/>
  <c r="C456" i="10"/>
  <c r="D455" i="10"/>
  <c r="G175" i="10"/>
  <c r="F175" i="10"/>
  <c r="B175" i="10" s="1"/>
  <c r="H268" i="10"/>
  <c r="F268" i="10"/>
  <c r="B268" i="10" s="1"/>
  <c r="L268" i="10"/>
  <c r="G268" i="10"/>
  <c r="I268" i="10"/>
  <c r="K268" i="10"/>
  <c r="J268" i="10"/>
  <c r="K423" i="10"/>
  <c r="F423" i="10"/>
  <c r="B423" i="10" s="1"/>
  <c r="I423" i="10"/>
  <c r="J423" i="10"/>
  <c r="H423" i="10"/>
  <c r="G423" i="10"/>
  <c r="L423" i="10"/>
  <c r="C84" i="10"/>
  <c r="D83" i="10"/>
  <c r="H392" i="10"/>
  <c r="G392" i="10"/>
  <c r="F392" i="10"/>
  <c r="B392" i="10" s="1"/>
  <c r="L392" i="10"/>
  <c r="K392" i="10"/>
  <c r="J392" i="10"/>
  <c r="I392" i="10"/>
  <c r="G82" i="10"/>
  <c r="F82" i="10"/>
  <c r="B82" i="10" s="1"/>
  <c r="D238" i="10"/>
  <c r="C239" i="10"/>
  <c r="D393" i="10"/>
  <c r="C394" i="10"/>
  <c r="F237" i="10"/>
  <c r="B237" i="10" s="1"/>
  <c r="L237" i="10"/>
  <c r="K237" i="10"/>
  <c r="J237" i="10"/>
  <c r="I237" i="10"/>
  <c r="H237" i="10"/>
  <c r="G237" i="10"/>
  <c r="D207" i="10"/>
  <c r="C208" i="10"/>
  <c r="D362" i="10"/>
  <c r="C363" i="10"/>
  <c r="C177" i="10"/>
  <c r="D176" i="10"/>
  <c r="G206" i="10"/>
  <c r="F206" i="10"/>
  <c r="B206" i="10" s="1"/>
  <c r="D145" i="10"/>
  <c r="C146" i="10"/>
  <c r="I454" i="10"/>
  <c r="H454" i="10"/>
  <c r="G454" i="10"/>
  <c r="F454" i="10"/>
  <c r="B454" i="10" s="1"/>
  <c r="K454" i="10"/>
  <c r="L454" i="10"/>
  <c r="J454" i="10"/>
  <c r="G113" i="10"/>
  <c r="F113" i="10"/>
  <c r="B113" i="10" s="1"/>
  <c r="D269" i="10"/>
  <c r="C270" i="10"/>
  <c r="G144" i="10"/>
  <c r="F144" i="10"/>
  <c r="B144" i="10" s="1"/>
  <c r="L485" i="10"/>
  <c r="J485" i="10"/>
  <c r="I485" i="10"/>
  <c r="H485" i="10"/>
  <c r="K485" i="10"/>
  <c r="G485" i="10"/>
  <c r="F485" i="10"/>
  <c r="B485" i="10" s="1"/>
  <c r="D114" i="10"/>
  <c r="C115" i="10"/>
  <c r="G299" i="10"/>
  <c r="I299" i="10"/>
  <c r="F299" i="10"/>
  <c r="B299" i="10" s="1"/>
  <c r="H299" i="10"/>
  <c r="K299" i="10"/>
  <c r="J299" i="10"/>
  <c r="L299" i="10"/>
  <c r="C425" i="10"/>
  <c r="D424" i="10"/>
  <c r="D486" i="10"/>
  <c r="C487" i="10"/>
  <c r="O59" i="10"/>
  <c r="P73" i="6"/>
  <c r="O80" i="6"/>
  <c r="D80" i="6"/>
  <c r="N81" i="6"/>
  <c r="P58" i="10"/>
  <c r="T58" i="10" s="1"/>
  <c r="Q72" i="6"/>
  <c r="G15" i="10"/>
  <c r="K4" i="7"/>
  <c r="S994" i="10"/>
  <c r="R994" i="10"/>
  <c r="T994" i="10"/>
  <c r="V994" i="10"/>
  <c r="U994" i="10"/>
  <c r="Q994" i="10"/>
  <c r="W994" i="10"/>
  <c r="O995" i="10"/>
  <c r="S17" i="7"/>
  <c r="S19" i="7"/>
  <c r="U19" i="7" s="1"/>
  <c r="S20" i="7"/>
  <c r="U20" i="7" s="1"/>
  <c r="S18" i="7"/>
  <c r="S21" i="7"/>
  <c r="U21" i="7" s="1"/>
  <c r="Q24" i="7"/>
  <c r="P995" i="10"/>
  <c r="Q29" i="6"/>
  <c r="P15" i="10"/>
  <c r="T15" i="10" s="1"/>
  <c r="D31" i="6"/>
  <c r="O31" i="6"/>
  <c r="N32" i="6"/>
  <c r="P30" i="6"/>
  <c r="O16" i="10"/>
  <c r="R14" i="10"/>
  <c r="Q14" i="10"/>
  <c r="U14" i="10"/>
  <c r="W14" i="10"/>
  <c r="R2000" i="10"/>
  <c r="O2001" i="10"/>
  <c r="Q2000" i="10"/>
  <c r="P2000" i="10"/>
  <c r="U2000" i="10"/>
  <c r="V2000" i="10"/>
  <c r="T2000" i="10"/>
  <c r="S2000" i="10"/>
  <c r="R1979" i="10"/>
  <c r="U1979" i="10"/>
  <c r="O1980" i="10"/>
  <c r="P1979" i="10"/>
  <c r="V1979" i="10"/>
  <c r="T1979" i="10"/>
  <c r="G50" i="10"/>
  <c r="F50" i="10"/>
  <c r="B50" i="10" s="1"/>
  <c r="D51" i="10"/>
  <c r="J80" i="6" l="1"/>
  <c r="I80" i="6"/>
  <c r="B81" i="6" s="1"/>
  <c r="J31" i="6"/>
  <c r="I31" i="6"/>
  <c r="B32" i="6" s="1"/>
  <c r="I614" i="10"/>
  <c r="H614" i="10"/>
  <c r="G614" i="10"/>
  <c r="L614" i="10"/>
  <c r="J614" i="10"/>
  <c r="K614" i="10"/>
  <c r="F614" i="10"/>
  <c r="B614" i="10" s="1"/>
  <c r="D615" i="10"/>
  <c r="C616" i="10"/>
  <c r="L582" i="10"/>
  <c r="K582" i="10"/>
  <c r="J582" i="10"/>
  <c r="H582" i="10"/>
  <c r="G582" i="10"/>
  <c r="F582" i="10"/>
  <c r="B582" i="10" s="1"/>
  <c r="I582" i="10"/>
  <c r="C584" i="10"/>
  <c r="D583" i="10"/>
  <c r="C552" i="10"/>
  <c r="D551" i="10"/>
  <c r="J550" i="10"/>
  <c r="I550" i="10"/>
  <c r="H550" i="10"/>
  <c r="K550" i="10"/>
  <c r="L550" i="10"/>
  <c r="G550" i="10"/>
  <c r="F550" i="10"/>
  <c r="B550" i="10" s="1"/>
  <c r="I518" i="10"/>
  <c r="H518" i="10"/>
  <c r="G518" i="10"/>
  <c r="L518" i="10"/>
  <c r="K518" i="10"/>
  <c r="F518" i="10"/>
  <c r="B518" i="10" s="1"/>
  <c r="J518" i="10"/>
  <c r="D519" i="10"/>
  <c r="C520" i="10"/>
  <c r="F145" i="10"/>
  <c r="B145" i="10" s="1"/>
  <c r="G145" i="10"/>
  <c r="C364" i="10"/>
  <c r="D363" i="10"/>
  <c r="I393" i="10"/>
  <c r="H393" i="10"/>
  <c r="G393" i="10"/>
  <c r="F393" i="10"/>
  <c r="B393" i="10" s="1"/>
  <c r="K393" i="10"/>
  <c r="L393" i="10"/>
  <c r="J393" i="10"/>
  <c r="C147" i="10"/>
  <c r="D146" i="10"/>
  <c r="L362" i="10"/>
  <c r="K362" i="10"/>
  <c r="I362" i="10"/>
  <c r="G362" i="10"/>
  <c r="J362" i="10"/>
  <c r="H362" i="10"/>
  <c r="F362" i="10"/>
  <c r="B362" i="10" s="1"/>
  <c r="D239" i="10"/>
  <c r="C240" i="10"/>
  <c r="G238" i="10"/>
  <c r="F238" i="10"/>
  <c r="B238" i="10" s="1"/>
  <c r="L238" i="10"/>
  <c r="K238" i="10"/>
  <c r="J238" i="10"/>
  <c r="I238" i="10"/>
  <c r="H238" i="10"/>
  <c r="G207" i="10"/>
  <c r="F207" i="10"/>
  <c r="B207" i="10" s="1"/>
  <c r="C457" i="10"/>
  <c r="D456" i="10"/>
  <c r="C488" i="10"/>
  <c r="D487" i="10"/>
  <c r="C85" i="10"/>
  <c r="D84" i="10"/>
  <c r="I424" i="10"/>
  <c r="H424" i="10"/>
  <c r="G424" i="10"/>
  <c r="F424" i="10"/>
  <c r="B424" i="10" s="1"/>
  <c r="L424" i="10"/>
  <c r="K424" i="10"/>
  <c r="J424" i="10"/>
  <c r="C333" i="10"/>
  <c r="D332" i="10"/>
  <c r="J269" i="10"/>
  <c r="H269" i="10"/>
  <c r="L269" i="10"/>
  <c r="I269" i="10"/>
  <c r="G269" i="10"/>
  <c r="F269" i="10"/>
  <c r="B269" i="10" s="1"/>
  <c r="K269" i="10"/>
  <c r="F176" i="10"/>
  <c r="B176" i="10" s="1"/>
  <c r="G176" i="10"/>
  <c r="D301" i="10"/>
  <c r="C302" i="10"/>
  <c r="C209" i="10"/>
  <c r="D208" i="10"/>
  <c r="L455" i="10"/>
  <c r="K455" i="10"/>
  <c r="J455" i="10"/>
  <c r="I455" i="10"/>
  <c r="H455" i="10"/>
  <c r="G455" i="10"/>
  <c r="F455" i="10"/>
  <c r="B455" i="10" s="1"/>
  <c r="C116" i="10"/>
  <c r="D115" i="10"/>
  <c r="G83" i="10"/>
  <c r="F83" i="10"/>
  <c r="B83" i="10" s="1"/>
  <c r="F114" i="10"/>
  <c r="B114" i="10" s="1"/>
  <c r="G114" i="10"/>
  <c r="L486" i="10"/>
  <c r="K486" i="10"/>
  <c r="J486" i="10"/>
  <c r="G486" i="10"/>
  <c r="F486" i="10"/>
  <c r="B486" i="10" s="1"/>
  <c r="I486" i="10"/>
  <c r="H486" i="10"/>
  <c r="F331" i="10"/>
  <c r="B331" i="10" s="1"/>
  <c r="L331" i="10"/>
  <c r="H331" i="10"/>
  <c r="K331" i="10"/>
  <c r="J331" i="10"/>
  <c r="I331" i="10"/>
  <c r="G331" i="10"/>
  <c r="D425" i="10"/>
  <c r="C426" i="10"/>
  <c r="D270" i="10"/>
  <c r="C271" i="10"/>
  <c r="D177" i="10"/>
  <c r="C178" i="10"/>
  <c r="D394" i="10"/>
  <c r="C395" i="10"/>
  <c r="F300" i="10"/>
  <c r="B300" i="10" s="1"/>
  <c r="L300" i="10"/>
  <c r="K300" i="10"/>
  <c r="J300" i="10"/>
  <c r="I300" i="10"/>
  <c r="H300" i="10"/>
  <c r="G300" i="10"/>
  <c r="P80" i="6"/>
  <c r="O81" i="6"/>
  <c r="D81" i="6"/>
  <c r="N82" i="6"/>
  <c r="P59" i="10"/>
  <c r="T59" i="10" s="1"/>
  <c r="Q73" i="6"/>
  <c r="O66" i="10"/>
  <c r="U17" i="7"/>
  <c r="T17" i="7"/>
  <c r="T18" i="7" s="1"/>
  <c r="U18" i="7"/>
  <c r="V995" i="10"/>
  <c r="R995" i="10"/>
  <c r="S995" i="10"/>
  <c r="Q995" i="10"/>
  <c r="T995" i="10"/>
  <c r="U995" i="10"/>
  <c r="W995" i="10"/>
  <c r="O32" i="6"/>
  <c r="D32" i="6"/>
  <c r="N33" i="6"/>
  <c r="Q15" i="10"/>
  <c r="U15" i="10"/>
  <c r="R15" i="10"/>
  <c r="W15" i="10"/>
  <c r="Q30" i="6"/>
  <c r="P16" i="10"/>
  <c r="T16" i="10" s="1"/>
  <c r="O17" i="10"/>
  <c r="P31" i="6"/>
  <c r="V1980" i="10"/>
  <c r="P1980" i="10"/>
  <c r="U1980" i="10"/>
  <c r="T1980" i="10"/>
  <c r="R1980" i="10"/>
  <c r="O1981" i="10"/>
  <c r="T2001" i="10"/>
  <c r="O2002" i="10"/>
  <c r="S2001" i="10"/>
  <c r="U2001" i="10"/>
  <c r="R2001" i="10"/>
  <c r="P2001" i="10"/>
  <c r="V2001" i="10"/>
  <c r="Q2001" i="10"/>
  <c r="G51" i="10"/>
  <c r="F51" i="10"/>
  <c r="B51" i="10" s="1"/>
  <c r="D52" i="10"/>
  <c r="J32" i="6" l="1"/>
  <c r="I32" i="6"/>
  <c r="B33" i="6" s="1"/>
  <c r="I81" i="6"/>
  <c r="B82" i="6" s="1"/>
  <c r="J81" i="6"/>
  <c r="C617" i="10"/>
  <c r="D616" i="10"/>
  <c r="J615" i="10"/>
  <c r="I615" i="10"/>
  <c r="H615" i="10"/>
  <c r="G615" i="10"/>
  <c r="F615" i="10"/>
  <c r="B615" i="10" s="1"/>
  <c r="L615" i="10"/>
  <c r="K615" i="10"/>
  <c r="L583" i="10"/>
  <c r="K583" i="10"/>
  <c r="H583" i="10"/>
  <c r="G583" i="10"/>
  <c r="F583" i="10"/>
  <c r="B583" i="10" s="1"/>
  <c r="J583" i="10"/>
  <c r="I583" i="10"/>
  <c r="C585" i="10"/>
  <c r="D584" i="10"/>
  <c r="K551" i="10"/>
  <c r="J551" i="10"/>
  <c r="I551" i="10"/>
  <c r="L551" i="10"/>
  <c r="H551" i="10"/>
  <c r="G551" i="10"/>
  <c r="F551" i="10"/>
  <c r="B551" i="10" s="1"/>
  <c r="C553" i="10"/>
  <c r="D552" i="10"/>
  <c r="C521" i="10"/>
  <c r="D520" i="10"/>
  <c r="J519" i="10"/>
  <c r="I519" i="10"/>
  <c r="H519" i="10"/>
  <c r="G519" i="10"/>
  <c r="F519" i="10"/>
  <c r="B519" i="10" s="1"/>
  <c r="L519" i="10"/>
  <c r="K519" i="10"/>
  <c r="G301" i="10"/>
  <c r="H301" i="10"/>
  <c r="F301" i="10"/>
  <c r="B301" i="10" s="1"/>
  <c r="K301" i="10"/>
  <c r="J301" i="10"/>
  <c r="I301" i="10"/>
  <c r="L301" i="10"/>
  <c r="D85" i="10"/>
  <c r="C86" i="10"/>
  <c r="I363" i="10"/>
  <c r="F363" i="10"/>
  <c r="B363" i="10" s="1"/>
  <c r="L363" i="10"/>
  <c r="K363" i="10"/>
  <c r="J363" i="10"/>
  <c r="H363" i="10"/>
  <c r="G363" i="10"/>
  <c r="F177" i="10"/>
  <c r="B177" i="10" s="1"/>
  <c r="G177" i="10"/>
  <c r="G332" i="10"/>
  <c r="F332" i="10"/>
  <c r="B332" i="10" s="1"/>
  <c r="L332" i="10"/>
  <c r="K332" i="10"/>
  <c r="J332" i="10"/>
  <c r="I332" i="10"/>
  <c r="H332" i="10"/>
  <c r="D488" i="10"/>
  <c r="C489" i="10"/>
  <c r="C365" i="10"/>
  <c r="D364" i="10"/>
  <c r="D271" i="10"/>
  <c r="C272" i="10"/>
  <c r="D333" i="10"/>
  <c r="C334" i="10"/>
  <c r="K456" i="10"/>
  <c r="L456" i="10"/>
  <c r="J456" i="10"/>
  <c r="I456" i="10"/>
  <c r="H456" i="10"/>
  <c r="G456" i="10"/>
  <c r="F456" i="10"/>
  <c r="B456" i="10" s="1"/>
  <c r="F52" i="10"/>
  <c r="L52" i="10" s="1"/>
  <c r="L270" i="10"/>
  <c r="K270" i="10"/>
  <c r="J270" i="10"/>
  <c r="I270" i="10"/>
  <c r="G270" i="10"/>
  <c r="F270" i="10"/>
  <c r="B270" i="10" s="1"/>
  <c r="H270" i="10"/>
  <c r="D457" i="10"/>
  <c r="C458" i="10"/>
  <c r="G146" i="10"/>
  <c r="F146" i="10"/>
  <c r="B146" i="10" s="1"/>
  <c r="C427" i="10"/>
  <c r="D426" i="10"/>
  <c r="C148" i="10"/>
  <c r="D147" i="10"/>
  <c r="F84" i="10"/>
  <c r="B84" i="10" s="1"/>
  <c r="L425" i="10"/>
  <c r="K425" i="10"/>
  <c r="H425" i="10"/>
  <c r="J425" i="10"/>
  <c r="I425" i="10"/>
  <c r="G425" i="10"/>
  <c r="F425" i="10"/>
  <c r="B425" i="10" s="1"/>
  <c r="G115" i="10"/>
  <c r="F115" i="10"/>
  <c r="B115" i="10" s="1"/>
  <c r="C241" i="10"/>
  <c r="D240" i="10"/>
  <c r="L487" i="10"/>
  <c r="K487" i="10"/>
  <c r="J487" i="10"/>
  <c r="I487" i="10"/>
  <c r="H487" i="10"/>
  <c r="F487" i="10"/>
  <c r="B487" i="10" s="1"/>
  <c r="G487" i="10"/>
  <c r="C303" i="10"/>
  <c r="D302" i="10"/>
  <c r="D395" i="10"/>
  <c r="C396" i="10"/>
  <c r="I394" i="10"/>
  <c r="H394" i="10"/>
  <c r="G394" i="10"/>
  <c r="L394" i="10"/>
  <c r="K394" i="10"/>
  <c r="J394" i="10"/>
  <c r="F394" i="10"/>
  <c r="B394" i="10" s="1"/>
  <c r="D116" i="10"/>
  <c r="C117" i="10"/>
  <c r="D178" i="10"/>
  <c r="C179" i="10"/>
  <c r="G208" i="10"/>
  <c r="F208" i="10"/>
  <c r="B208" i="10" s="1"/>
  <c r="J239" i="10"/>
  <c r="I239" i="10"/>
  <c r="K239" i="10"/>
  <c r="H239" i="10"/>
  <c r="G239" i="10"/>
  <c r="F239" i="10"/>
  <c r="B239" i="10" s="1"/>
  <c r="L239" i="10"/>
  <c r="C210" i="10"/>
  <c r="D209" i="10"/>
  <c r="O82" i="6"/>
  <c r="D82" i="6"/>
  <c r="N83" i="6"/>
  <c r="P81" i="6"/>
  <c r="Q80" i="6"/>
  <c r="P66" i="10"/>
  <c r="T66" i="10" s="1"/>
  <c r="O67" i="10"/>
  <c r="T19" i="7"/>
  <c r="P17" i="10"/>
  <c r="T17" i="10" s="1"/>
  <c r="Q31" i="6"/>
  <c r="U16" i="10"/>
  <c r="Q16" i="10"/>
  <c r="R16" i="10"/>
  <c r="W16" i="10"/>
  <c r="O18" i="10"/>
  <c r="O33" i="6"/>
  <c r="D33" i="6"/>
  <c r="N34" i="6"/>
  <c r="P32" i="6"/>
  <c r="U1981" i="10"/>
  <c r="R1981" i="10"/>
  <c r="O1982" i="10"/>
  <c r="P1981" i="10"/>
  <c r="T1981" i="10"/>
  <c r="V1981" i="10"/>
  <c r="U2002" i="10"/>
  <c r="S2002" i="10"/>
  <c r="Q2002" i="10"/>
  <c r="P2002" i="10"/>
  <c r="O2003" i="10"/>
  <c r="V2002" i="10"/>
  <c r="R2002" i="10"/>
  <c r="T2002" i="10"/>
  <c r="D53" i="10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G84" i="10" l="1"/>
  <c r="H84" i="10"/>
  <c r="J84" i="10"/>
  <c r="L84" i="10"/>
  <c r="K52" i="10"/>
  <c r="I84" i="10"/>
  <c r="H52" i="10"/>
  <c r="K84" i="10"/>
  <c r="I52" i="10"/>
  <c r="G52" i="10"/>
  <c r="J52" i="10"/>
  <c r="I33" i="6"/>
  <c r="B34" i="6" s="1"/>
  <c r="J33" i="6"/>
  <c r="J82" i="6"/>
  <c r="I82" i="6"/>
  <c r="B83" i="6" s="1"/>
  <c r="K616" i="10"/>
  <c r="J616" i="10"/>
  <c r="I616" i="10"/>
  <c r="L616" i="10"/>
  <c r="F616" i="10"/>
  <c r="B616" i="10" s="1"/>
  <c r="H616" i="10"/>
  <c r="G616" i="10"/>
  <c r="C618" i="10"/>
  <c r="D617" i="10"/>
  <c r="L584" i="10"/>
  <c r="K584" i="10"/>
  <c r="J584" i="10"/>
  <c r="I584" i="10"/>
  <c r="H584" i="10"/>
  <c r="G584" i="10"/>
  <c r="F584" i="10"/>
  <c r="B584" i="10" s="1"/>
  <c r="C586" i="10"/>
  <c r="D585" i="10"/>
  <c r="L552" i="10"/>
  <c r="K552" i="10"/>
  <c r="J552" i="10"/>
  <c r="G552" i="10"/>
  <c r="I552" i="10"/>
  <c r="H552" i="10"/>
  <c r="F552" i="10"/>
  <c r="B552" i="10" s="1"/>
  <c r="D553" i="10"/>
  <c r="C554" i="10"/>
  <c r="K520" i="10"/>
  <c r="J520" i="10"/>
  <c r="I520" i="10"/>
  <c r="H520" i="10"/>
  <c r="L520" i="10"/>
  <c r="G520" i="10"/>
  <c r="F520" i="10"/>
  <c r="B520" i="10" s="1"/>
  <c r="C522" i="10"/>
  <c r="D521" i="10"/>
  <c r="I457" i="10"/>
  <c r="H457" i="10"/>
  <c r="G457" i="10"/>
  <c r="F457" i="10"/>
  <c r="B457" i="10" s="1"/>
  <c r="K457" i="10"/>
  <c r="L457" i="10"/>
  <c r="J457" i="10"/>
  <c r="C242" i="10"/>
  <c r="D241" i="10"/>
  <c r="J364" i="10"/>
  <c r="I364" i="10"/>
  <c r="G364" i="10"/>
  <c r="F364" i="10"/>
  <c r="B364" i="10" s="1"/>
  <c r="H364" i="10"/>
  <c r="L364" i="10"/>
  <c r="K364" i="10"/>
  <c r="C180" i="10"/>
  <c r="D179" i="10"/>
  <c r="K395" i="10"/>
  <c r="J395" i="10"/>
  <c r="I395" i="10"/>
  <c r="F395" i="10"/>
  <c r="B395" i="10" s="1"/>
  <c r="H395" i="10"/>
  <c r="G395" i="10"/>
  <c r="L395" i="10"/>
  <c r="D427" i="10"/>
  <c r="C428" i="10"/>
  <c r="C366" i="10"/>
  <c r="D365" i="10"/>
  <c r="D86" i="10"/>
  <c r="C87" i="10"/>
  <c r="G178" i="10"/>
  <c r="F178" i="10"/>
  <c r="B178" i="10" s="1"/>
  <c r="G302" i="10"/>
  <c r="F302" i="10"/>
  <c r="B302" i="10" s="1"/>
  <c r="H302" i="10"/>
  <c r="L302" i="10"/>
  <c r="K302" i="10"/>
  <c r="J302" i="10"/>
  <c r="I302" i="10"/>
  <c r="D489" i="10"/>
  <c r="C490" i="10"/>
  <c r="G85" i="10"/>
  <c r="F85" i="10"/>
  <c r="B85" i="10" s="1"/>
  <c r="D117" i="10"/>
  <c r="C118" i="10"/>
  <c r="D303" i="10"/>
  <c r="C304" i="10"/>
  <c r="J488" i="10"/>
  <c r="L488" i="10"/>
  <c r="K488" i="10"/>
  <c r="I488" i="10"/>
  <c r="H488" i="10"/>
  <c r="G488" i="10"/>
  <c r="F488" i="10"/>
  <c r="B488" i="10" s="1"/>
  <c r="F116" i="10"/>
  <c r="B116" i="10" s="1"/>
  <c r="G240" i="10"/>
  <c r="L240" i="10"/>
  <c r="K240" i="10"/>
  <c r="J240" i="10"/>
  <c r="F240" i="10"/>
  <c r="B240" i="10" s="1"/>
  <c r="I240" i="10"/>
  <c r="H240" i="10"/>
  <c r="D210" i="10"/>
  <c r="C211" i="10"/>
  <c r="C273" i="10"/>
  <c r="D272" i="10"/>
  <c r="C149" i="10"/>
  <c r="D148" i="10"/>
  <c r="G426" i="10"/>
  <c r="F426" i="10"/>
  <c r="B426" i="10" s="1"/>
  <c r="K426" i="10"/>
  <c r="L426" i="10"/>
  <c r="J426" i="10"/>
  <c r="I426" i="10"/>
  <c r="H426" i="10"/>
  <c r="F271" i="10"/>
  <c r="B271" i="10" s="1"/>
  <c r="L271" i="10"/>
  <c r="K271" i="10"/>
  <c r="J271" i="10"/>
  <c r="I271" i="10"/>
  <c r="G271" i="10"/>
  <c r="H271" i="10"/>
  <c r="D396" i="10"/>
  <c r="C397" i="10"/>
  <c r="D334" i="10"/>
  <c r="C335" i="10"/>
  <c r="F147" i="10"/>
  <c r="B147" i="10" s="1"/>
  <c r="G147" i="10"/>
  <c r="G209" i="10"/>
  <c r="F209" i="10"/>
  <c r="B209" i="10" s="1"/>
  <c r="D458" i="10"/>
  <c r="C459" i="10"/>
  <c r="J333" i="10"/>
  <c r="H333" i="10"/>
  <c r="G333" i="10"/>
  <c r="I333" i="10"/>
  <c r="F333" i="10"/>
  <c r="B333" i="10" s="1"/>
  <c r="L333" i="10"/>
  <c r="K333" i="10"/>
  <c r="O83" i="6"/>
  <c r="D83" i="6"/>
  <c r="N84" i="6"/>
  <c r="P82" i="6"/>
  <c r="O68" i="10"/>
  <c r="Q81" i="6"/>
  <c r="P67" i="10"/>
  <c r="T67" i="10" s="1"/>
  <c r="T20" i="7"/>
  <c r="P33" i="6"/>
  <c r="Q32" i="6"/>
  <c r="P18" i="10"/>
  <c r="T18" i="10" s="1"/>
  <c r="O19" i="10"/>
  <c r="R17" i="10"/>
  <c r="U17" i="10"/>
  <c r="Q17" i="10"/>
  <c r="W17" i="10"/>
  <c r="O34" i="6"/>
  <c r="D34" i="6"/>
  <c r="N35" i="6"/>
  <c r="U2003" i="10"/>
  <c r="S2003" i="10"/>
  <c r="P2003" i="10"/>
  <c r="R2003" i="10"/>
  <c r="O2004" i="10"/>
  <c r="V2003" i="10"/>
  <c r="Q2003" i="10"/>
  <c r="T2003" i="10"/>
  <c r="P1982" i="10"/>
  <c r="R1982" i="10"/>
  <c r="O1983" i="10"/>
  <c r="T1982" i="10"/>
  <c r="V1982" i="10"/>
  <c r="U1982" i="10"/>
  <c r="F53" i="10"/>
  <c r="B53" i="10" s="1"/>
  <c r="G53" i="10"/>
  <c r="D54" i="10"/>
  <c r="C20" i="6"/>
  <c r="C22" i="6"/>
  <c r="C23" i="6"/>
  <c r="C19" i="7"/>
  <c r="C18" i="7"/>
  <c r="C17" i="7"/>
  <c r="I116" i="10" l="1"/>
  <c r="K116" i="10"/>
  <c r="L116" i="10"/>
  <c r="J116" i="10"/>
  <c r="G116" i="10"/>
  <c r="H116" i="10"/>
  <c r="I34" i="6"/>
  <c r="B35" i="6" s="1"/>
  <c r="J34" i="6"/>
  <c r="J83" i="6"/>
  <c r="I83" i="6"/>
  <c r="B84" i="6" s="1"/>
  <c r="L617" i="10"/>
  <c r="K617" i="10"/>
  <c r="J617" i="10"/>
  <c r="I617" i="10"/>
  <c r="G617" i="10"/>
  <c r="H617" i="10"/>
  <c r="F617" i="10"/>
  <c r="B617" i="10" s="1"/>
  <c r="D618" i="10"/>
  <c r="C619" i="10"/>
  <c r="L585" i="10"/>
  <c r="K585" i="10"/>
  <c r="J585" i="10"/>
  <c r="I585" i="10"/>
  <c r="H585" i="10"/>
  <c r="G585" i="10"/>
  <c r="F585" i="10"/>
  <c r="B585" i="10" s="1"/>
  <c r="D586" i="10"/>
  <c r="C587" i="10"/>
  <c r="C555" i="10"/>
  <c r="D554" i="10"/>
  <c r="L553" i="10"/>
  <c r="K553" i="10"/>
  <c r="H553" i="10"/>
  <c r="G553" i="10"/>
  <c r="F553" i="10"/>
  <c r="B553" i="10" s="1"/>
  <c r="I553" i="10"/>
  <c r="J553" i="10"/>
  <c r="L521" i="10"/>
  <c r="K521" i="10"/>
  <c r="J521" i="10"/>
  <c r="I521" i="10"/>
  <c r="H521" i="10"/>
  <c r="G521" i="10"/>
  <c r="F521" i="10"/>
  <c r="B521" i="10" s="1"/>
  <c r="D522" i="10"/>
  <c r="C523" i="10"/>
  <c r="D149" i="10"/>
  <c r="C150" i="10"/>
  <c r="D459" i="10"/>
  <c r="C460" i="10"/>
  <c r="L272" i="10"/>
  <c r="J272" i="10"/>
  <c r="I272" i="10"/>
  <c r="H272" i="10"/>
  <c r="G272" i="10"/>
  <c r="F272" i="10"/>
  <c r="B272" i="10" s="1"/>
  <c r="K272" i="10"/>
  <c r="D490" i="10"/>
  <c r="C491" i="10"/>
  <c r="G458" i="10"/>
  <c r="L458" i="10"/>
  <c r="K458" i="10"/>
  <c r="J458" i="10"/>
  <c r="I458" i="10"/>
  <c r="H458" i="10"/>
  <c r="F458" i="10"/>
  <c r="B458" i="10" s="1"/>
  <c r="C274" i="10"/>
  <c r="D273" i="10"/>
  <c r="C305" i="10"/>
  <c r="D304" i="10"/>
  <c r="F489" i="10"/>
  <c r="B489" i="10" s="1"/>
  <c r="J489" i="10"/>
  <c r="I489" i="10"/>
  <c r="H489" i="10"/>
  <c r="G489" i="10"/>
  <c r="L489" i="10"/>
  <c r="K489" i="10"/>
  <c r="C212" i="10"/>
  <c r="D211" i="10"/>
  <c r="G303" i="10"/>
  <c r="F303" i="10"/>
  <c r="B303" i="10" s="1"/>
  <c r="L303" i="10"/>
  <c r="I303" i="10"/>
  <c r="H303" i="10"/>
  <c r="J303" i="10"/>
  <c r="K303" i="10"/>
  <c r="K241" i="10"/>
  <c r="F241" i="10"/>
  <c r="B241" i="10" s="1"/>
  <c r="J241" i="10"/>
  <c r="I241" i="10"/>
  <c r="H241" i="10"/>
  <c r="L241" i="10"/>
  <c r="G241" i="10"/>
  <c r="G210" i="10"/>
  <c r="F210" i="10"/>
  <c r="B210" i="10" s="1"/>
  <c r="D118" i="10"/>
  <c r="C119" i="10"/>
  <c r="D242" i="10"/>
  <c r="C243" i="10"/>
  <c r="D335" i="10"/>
  <c r="C336" i="10"/>
  <c r="G117" i="10"/>
  <c r="F117" i="10"/>
  <c r="B117" i="10" s="1"/>
  <c r="D87" i="10"/>
  <c r="C88" i="10"/>
  <c r="I334" i="10"/>
  <c r="H334" i="10"/>
  <c r="L334" i="10"/>
  <c r="K334" i="10"/>
  <c r="J334" i="10"/>
  <c r="G334" i="10"/>
  <c r="F334" i="10"/>
  <c r="B334" i="10" s="1"/>
  <c r="G86" i="10"/>
  <c r="F86" i="10"/>
  <c r="B86" i="10" s="1"/>
  <c r="F179" i="10"/>
  <c r="B179" i="10" s="1"/>
  <c r="G179" i="10"/>
  <c r="D397" i="10"/>
  <c r="C398" i="10"/>
  <c r="K365" i="10"/>
  <c r="J365" i="10"/>
  <c r="I365" i="10"/>
  <c r="H365" i="10"/>
  <c r="G365" i="10"/>
  <c r="F365" i="10"/>
  <c r="B365" i="10" s="1"/>
  <c r="L365" i="10"/>
  <c r="C181" i="10"/>
  <c r="D180" i="10"/>
  <c r="D366" i="10"/>
  <c r="C367" i="10"/>
  <c r="D428" i="10"/>
  <c r="C429" i="10"/>
  <c r="J396" i="10"/>
  <c r="G396" i="10"/>
  <c r="F396" i="10"/>
  <c r="B396" i="10" s="1"/>
  <c r="L396" i="10"/>
  <c r="K396" i="10"/>
  <c r="I396" i="10"/>
  <c r="H396" i="10"/>
  <c r="L427" i="10"/>
  <c r="G427" i="10"/>
  <c r="K427" i="10"/>
  <c r="J427" i="10"/>
  <c r="I427" i="10"/>
  <c r="H427" i="10"/>
  <c r="F427" i="10"/>
  <c r="B427" i="10" s="1"/>
  <c r="F148" i="10"/>
  <c r="B148" i="10" s="1"/>
  <c r="D60" i="10"/>
  <c r="N85" i="6"/>
  <c r="O84" i="6"/>
  <c r="D84" i="6"/>
  <c r="P68" i="10"/>
  <c r="T68" i="10" s="1"/>
  <c r="Q82" i="6"/>
  <c r="P83" i="6"/>
  <c r="O69" i="10"/>
  <c r="T21" i="7"/>
  <c r="T22" i="7" s="1"/>
  <c r="T23" i="7" s="1"/>
  <c r="T24" i="7" s="1"/>
  <c r="T25" i="7" s="1"/>
  <c r="T26" i="7" s="1"/>
  <c r="T27" i="7" s="1"/>
  <c r="T28" i="7" s="1"/>
  <c r="T29" i="7" s="1"/>
  <c r="R18" i="10"/>
  <c r="U18" i="10"/>
  <c r="Q18" i="10"/>
  <c r="W18" i="10"/>
  <c r="O35" i="6"/>
  <c r="D35" i="6"/>
  <c r="N36" i="6"/>
  <c r="Q33" i="6"/>
  <c r="P19" i="10"/>
  <c r="T19" i="10" s="1"/>
  <c r="P34" i="6"/>
  <c r="O20" i="10"/>
  <c r="K10" i="7"/>
  <c r="J10" i="7"/>
  <c r="J11" i="7"/>
  <c r="K11" i="7"/>
  <c r="O2005" i="10"/>
  <c r="Q2004" i="10"/>
  <c r="R2004" i="10"/>
  <c r="U2004" i="10"/>
  <c r="V2004" i="10"/>
  <c r="S2004" i="10"/>
  <c r="T2004" i="10"/>
  <c r="P2004" i="10"/>
  <c r="T1983" i="10"/>
  <c r="P1983" i="10"/>
  <c r="V1983" i="10"/>
  <c r="R1983" i="10"/>
  <c r="O1984" i="10"/>
  <c r="U1983" i="10"/>
  <c r="K8" i="7"/>
  <c r="J6" i="7"/>
  <c r="K6" i="7"/>
  <c r="J7" i="7"/>
  <c r="J9" i="7"/>
  <c r="J8" i="7"/>
  <c r="K7" i="7"/>
  <c r="K9" i="7"/>
  <c r="G54" i="10"/>
  <c r="F54" i="10"/>
  <c r="B54" i="10" s="1"/>
  <c r="J5" i="7"/>
  <c r="K5" i="7"/>
  <c r="D55" i="10"/>
  <c r="I6" i="5"/>
  <c r="J148" i="10" l="1"/>
  <c r="H148" i="10"/>
  <c r="I148" i="10"/>
  <c r="G148" i="10"/>
  <c r="K148" i="10"/>
  <c r="L148" i="10"/>
  <c r="J35" i="6"/>
  <c r="I35" i="6"/>
  <c r="B36" i="6" s="1"/>
  <c r="I84" i="6"/>
  <c r="B85" i="6" s="1"/>
  <c r="J84" i="6"/>
  <c r="C620" i="10"/>
  <c r="D619" i="10"/>
  <c r="L618" i="10"/>
  <c r="K618" i="10"/>
  <c r="G618" i="10"/>
  <c r="F618" i="10"/>
  <c r="B618" i="10" s="1"/>
  <c r="J618" i="10"/>
  <c r="H618" i="10"/>
  <c r="I618" i="10"/>
  <c r="D587" i="10"/>
  <c r="C588" i="10"/>
  <c r="H586" i="10"/>
  <c r="G586" i="10"/>
  <c r="F586" i="10"/>
  <c r="B586" i="10" s="1"/>
  <c r="L586" i="10"/>
  <c r="K586" i="10"/>
  <c r="J586" i="10"/>
  <c r="I586" i="10"/>
  <c r="L554" i="10"/>
  <c r="K554" i="10"/>
  <c r="J554" i="10"/>
  <c r="I554" i="10"/>
  <c r="H554" i="10"/>
  <c r="G554" i="10"/>
  <c r="F554" i="10"/>
  <c r="B554" i="10" s="1"/>
  <c r="C556" i="10"/>
  <c r="D555" i="10"/>
  <c r="C524" i="10"/>
  <c r="D523" i="10"/>
  <c r="L522" i="10"/>
  <c r="K522" i="10"/>
  <c r="G522" i="10"/>
  <c r="F522" i="10"/>
  <c r="B522" i="10" s="1"/>
  <c r="J522" i="10"/>
  <c r="I522" i="10"/>
  <c r="H522" i="10"/>
  <c r="D336" i="10"/>
  <c r="C337" i="10"/>
  <c r="I490" i="10"/>
  <c r="H490" i="10"/>
  <c r="G490" i="10"/>
  <c r="L490" i="10"/>
  <c r="K490" i="10"/>
  <c r="J490" i="10"/>
  <c r="F490" i="10"/>
  <c r="B490" i="10" s="1"/>
  <c r="F273" i="10"/>
  <c r="B273" i="10" s="1"/>
  <c r="I273" i="10"/>
  <c r="H273" i="10"/>
  <c r="L273" i="10"/>
  <c r="K273" i="10"/>
  <c r="J273" i="10"/>
  <c r="G273" i="10"/>
  <c r="D88" i="10"/>
  <c r="C89" i="10"/>
  <c r="K242" i="10"/>
  <c r="F242" i="10"/>
  <c r="B242" i="10" s="1"/>
  <c r="H242" i="10"/>
  <c r="J242" i="10"/>
  <c r="I242" i="10"/>
  <c r="G242" i="10"/>
  <c r="L242" i="10"/>
  <c r="D274" i="10"/>
  <c r="C275" i="10"/>
  <c r="F60" i="10"/>
  <c r="D367" i="10"/>
  <c r="C368" i="10"/>
  <c r="K397" i="10"/>
  <c r="L397" i="10"/>
  <c r="J397" i="10"/>
  <c r="I397" i="10"/>
  <c r="H397" i="10"/>
  <c r="F397" i="10"/>
  <c r="B397" i="10" s="1"/>
  <c r="G397" i="10"/>
  <c r="F118" i="10"/>
  <c r="B118" i="10" s="1"/>
  <c r="G118" i="10"/>
  <c r="J366" i="10"/>
  <c r="I366" i="10"/>
  <c r="H366" i="10"/>
  <c r="G366" i="10"/>
  <c r="L366" i="10"/>
  <c r="F366" i="10"/>
  <c r="B366" i="10" s="1"/>
  <c r="K366" i="10"/>
  <c r="F180" i="10"/>
  <c r="B180" i="10" s="1"/>
  <c r="D305" i="10"/>
  <c r="C306" i="10"/>
  <c r="H335" i="10"/>
  <c r="J335" i="10"/>
  <c r="I335" i="10"/>
  <c r="F335" i="10"/>
  <c r="B335" i="10" s="1"/>
  <c r="G335" i="10"/>
  <c r="L335" i="10"/>
  <c r="K335" i="10"/>
  <c r="C244" i="10"/>
  <c r="D243" i="10"/>
  <c r="D429" i="10"/>
  <c r="C430" i="10"/>
  <c r="C399" i="10"/>
  <c r="D398" i="10"/>
  <c r="J304" i="10"/>
  <c r="K304" i="10"/>
  <c r="I304" i="10"/>
  <c r="H304" i="10"/>
  <c r="G304" i="10"/>
  <c r="F304" i="10"/>
  <c r="B304" i="10" s="1"/>
  <c r="L304" i="10"/>
  <c r="G211" i="10"/>
  <c r="F211" i="10"/>
  <c r="B211" i="10" s="1"/>
  <c r="F428" i="10"/>
  <c r="B428" i="10" s="1"/>
  <c r="J428" i="10"/>
  <c r="I428" i="10"/>
  <c r="H428" i="10"/>
  <c r="L428" i="10"/>
  <c r="K428" i="10"/>
  <c r="G428" i="10"/>
  <c r="G87" i="10"/>
  <c r="F87" i="10"/>
  <c r="B87" i="10" s="1"/>
  <c r="D119" i="10"/>
  <c r="C120" i="10"/>
  <c r="D212" i="10"/>
  <c r="C213" i="10"/>
  <c r="D181" i="10"/>
  <c r="C182" i="10"/>
  <c r="C461" i="10"/>
  <c r="D460" i="10"/>
  <c r="F459" i="10"/>
  <c r="B459" i="10" s="1"/>
  <c r="H459" i="10"/>
  <c r="G459" i="10"/>
  <c r="L459" i="10"/>
  <c r="K459" i="10"/>
  <c r="J459" i="10"/>
  <c r="I459" i="10"/>
  <c r="D150" i="10"/>
  <c r="C151" i="10"/>
  <c r="D491" i="10"/>
  <c r="C492" i="10"/>
  <c r="G149" i="10"/>
  <c r="F149" i="10"/>
  <c r="B149" i="10" s="1"/>
  <c r="D61" i="10"/>
  <c r="P69" i="10"/>
  <c r="T69" i="10" s="1"/>
  <c r="Q83" i="6"/>
  <c r="P84" i="6"/>
  <c r="O70" i="10"/>
  <c r="O85" i="6"/>
  <c r="D85" i="6"/>
  <c r="N86" i="6"/>
  <c r="T30" i="7"/>
  <c r="Q19" i="10"/>
  <c r="U19" i="10"/>
  <c r="R19" i="10"/>
  <c r="W19" i="10"/>
  <c r="O36" i="6"/>
  <c r="D36" i="6"/>
  <c r="N37" i="6"/>
  <c r="P35" i="6"/>
  <c r="Q34" i="6"/>
  <c r="P20" i="10"/>
  <c r="T20" i="10" s="1"/>
  <c r="O21" i="10"/>
  <c r="S2005" i="10"/>
  <c r="V2005" i="10"/>
  <c r="Q2005" i="10"/>
  <c r="P2005" i="10"/>
  <c r="T2005" i="10"/>
  <c r="U2005" i="10"/>
  <c r="O2006" i="10"/>
  <c r="R2005" i="10"/>
  <c r="U1984" i="10"/>
  <c r="V1984" i="10"/>
  <c r="O1985" i="10"/>
  <c r="P1984" i="10"/>
  <c r="R1984" i="10"/>
  <c r="T1984" i="10"/>
  <c r="G55" i="10"/>
  <c r="F55" i="10"/>
  <c r="B55" i="10" s="1"/>
  <c r="D56" i="10"/>
  <c r="L180" i="10" l="1"/>
  <c r="K180" i="10"/>
  <c r="J180" i="10"/>
  <c r="G180" i="10"/>
  <c r="H180" i="10"/>
  <c r="I180" i="10"/>
  <c r="J36" i="6"/>
  <c r="I36" i="6"/>
  <c r="B37" i="6" s="1"/>
  <c r="J85" i="6"/>
  <c r="I85" i="6"/>
  <c r="B86" i="6" s="1"/>
  <c r="L619" i="10"/>
  <c r="K619" i="10"/>
  <c r="J619" i="10"/>
  <c r="I619" i="10"/>
  <c r="F619" i="10"/>
  <c r="B619" i="10" s="1"/>
  <c r="H619" i="10"/>
  <c r="G619" i="10"/>
  <c r="C621" i="10"/>
  <c r="D620" i="10"/>
  <c r="L587" i="10"/>
  <c r="K587" i="10"/>
  <c r="J587" i="10"/>
  <c r="I587" i="10"/>
  <c r="H587" i="10"/>
  <c r="G587" i="10"/>
  <c r="F587" i="10"/>
  <c r="B587" i="10" s="1"/>
  <c r="D588" i="10"/>
  <c r="C589" i="10"/>
  <c r="F555" i="10"/>
  <c r="B555" i="10" s="1"/>
  <c r="J555" i="10"/>
  <c r="I555" i="10"/>
  <c r="L555" i="10"/>
  <c r="K555" i="10"/>
  <c r="H555" i="10"/>
  <c r="G555" i="10"/>
  <c r="D556" i="10"/>
  <c r="C557" i="10"/>
  <c r="L523" i="10"/>
  <c r="K523" i="10"/>
  <c r="I523" i="10"/>
  <c r="H523" i="10"/>
  <c r="J523" i="10"/>
  <c r="G523" i="10"/>
  <c r="F523" i="10"/>
  <c r="B523" i="10" s="1"/>
  <c r="C525" i="10"/>
  <c r="D524" i="10"/>
  <c r="G150" i="10"/>
  <c r="F150" i="10"/>
  <c r="B150" i="10" s="1"/>
  <c r="F61" i="10"/>
  <c r="C493" i="10"/>
  <c r="D492" i="10"/>
  <c r="F56" i="10"/>
  <c r="F491" i="10"/>
  <c r="B491" i="10" s="1"/>
  <c r="L491" i="10"/>
  <c r="K491" i="10"/>
  <c r="J491" i="10"/>
  <c r="G491" i="10"/>
  <c r="I491" i="10"/>
  <c r="H491" i="10"/>
  <c r="D182" i="10"/>
  <c r="C183" i="10"/>
  <c r="D430" i="10"/>
  <c r="C431" i="10"/>
  <c r="I305" i="10"/>
  <c r="K305" i="10"/>
  <c r="J305" i="10"/>
  <c r="L305" i="10"/>
  <c r="H305" i="10"/>
  <c r="G305" i="10"/>
  <c r="F305" i="10"/>
  <c r="B305" i="10" s="1"/>
  <c r="D151" i="10"/>
  <c r="C152" i="10"/>
  <c r="G181" i="10"/>
  <c r="F181" i="10"/>
  <c r="B181" i="10" s="1"/>
  <c r="F429" i="10"/>
  <c r="B429" i="10" s="1"/>
  <c r="L429" i="10"/>
  <c r="K429" i="10"/>
  <c r="J429" i="10"/>
  <c r="I429" i="10"/>
  <c r="G429" i="10"/>
  <c r="H429" i="10"/>
  <c r="G243" i="10"/>
  <c r="L243" i="10"/>
  <c r="K243" i="10"/>
  <c r="J243" i="10"/>
  <c r="I243" i="10"/>
  <c r="H243" i="10"/>
  <c r="F243" i="10"/>
  <c r="B243" i="10" s="1"/>
  <c r="F212" i="10"/>
  <c r="B212" i="10" s="1"/>
  <c r="C245" i="10"/>
  <c r="D244" i="10"/>
  <c r="D120" i="10"/>
  <c r="C121" i="10"/>
  <c r="G119" i="10"/>
  <c r="F119" i="10"/>
  <c r="B119" i="10" s="1"/>
  <c r="C369" i="10"/>
  <c r="D368" i="10"/>
  <c r="J367" i="10"/>
  <c r="I367" i="10"/>
  <c r="H367" i="10"/>
  <c r="L367" i="10"/>
  <c r="K367" i="10"/>
  <c r="G367" i="10"/>
  <c r="F367" i="10"/>
  <c r="B367" i="10" s="1"/>
  <c r="C90" i="10"/>
  <c r="D89" i="10"/>
  <c r="F89" i="10" s="1"/>
  <c r="B89" i="10" s="1"/>
  <c r="K60" i="10"/>
  <c r="L60" i="10"/>
  <c r="H60" i="10"/>
  <c r="G60" i="10"/>
  <c r="I60" i="10"/>
  <c r="J60" i="10"/>
  <c r="F88" i="10"/>
  <c r="B60" i="10"/>
  <c r="C276" i="10"/>
  <c r="D275" i="10"/>
  <c r="G460" i="10"/>
  <c r="I460" i="10"/>
  <c r="F460" i="10"/>
  <c r="B460" i="10" s="1"/>
  <c r="L460" i="10"/>
  <c r="K460" i="10"/>
  <c r="J460" i="10"/>
  <c r="H460" i="10"/>
  <c r="K398" i="10"/>
  <c r="H398" i="10"/>
  <c r="F398" i="10"/>
  <c r="B398" i="10" s="1"/>
  <c r="J398" i="10"/>
  <c r="L398" i="10"/>
  <c r="I398" i="10"/>
  <c r="G398" i="10"/>
  <c r="H274" i="10"/>
  <c r="G274" i="10"/>
  <c r="L274" i="10"/>
  <c r="K274" i="10"/>
  <c r="J274" i="10"/>
  <c r="F274" i="10"/>
  <c r="B274" i="10" s="1"/>
  <c r="I274" i="10"/>
  <c r="C338" i="10"/>
  <c r="D337" i="10"/>
  <c r="D213" i="10"/>
  <c r="C214" i="10"/>
  <c r="D461" i="10"/>
  <c r="C462" i="10"/>
  <c r="C400" i="10"/>
  <c r="D399" i="10"/>
  <c r="C307" i="10"/>
  <c r="D306" i="10"/>
  <c r="K336" i="10"/>
  <c r="J336" i="10"/>
  <c r="G336" i="10"/>
  <c r="F336" i="10"/>
  <c r="B336" i="10" s="1"/>
  <c r="L336" i="10"/>
  <c r="I336" i="10"/>
  <c r="H336" i="10"/>
  <c r="D62" i="10"/>
  <c r="D63" i="10"/>
  <c r="O71" i="10"/>
  <c r="Q84" i="6"/>
  <c r="P70" i="10"/>
  <c r="T70" i="10" s="1"/>
  <c r="O86" i="6"/>
  <c r="O72" i="10" s="1"/>
  <c r="D86" i="6"/>
  <c r="N87" i="6"/>
  <c r="P85" i="6"/>
  <c r="T31" i="7"/>
  <c r="Q20" i="10"/>
  <c r="R20" i="10"/>
  <c r="U20" i="10"/>
  <c r="W20" i="10"/>
  <c r="P36" i="6"/>
  <c r="O22" i="10"/>
  <c r="Q35" i="6"/>
  <c r="P21" i="10"/>
  <c r="T21" i="10" s="1"/>
  <c r="O37" i="6"/>
  <c r="O23" i="10" s="1"/>
  <c r="D37" i="6"/>
  <c r="N38" i="6"/>
  <c r="P2006" i="10"/>
  <c r="R2006" i="10"/>
  <c r="O2007" i="10"/>
  <c r="S2006" i="10"/>
  <c r="T2006" i="10"/>
  <c r="V2006" i="10"/>
  <c r="U2006" i="10"/>
  <c r="Q2006" i="10"/>
  <c r="V1985" i="10"/>
  <c r="T1985" i="10"/>
  <c r="O1986" i="10"/>
  <c r="R1985" i="10"/>
  <c r="U1985" i="10"/>
  <c r="P1985" i="10"/>
  <c r="D57" i="10"/>
  <c r="J212" i="10" l="1"/>
  <c r="K212" i="10"/>
  <c r="I212" i="10"/>
  <c r="H212" i="10"/>
  <c r="G212" i="10"/>
  <c r="L212" i="10"/>
  <c r="G88" i="10"/>
  <c r="G56" i="10"/>
  <c r="I86" i="6"/>
  <c r="B87" i="6" s="1"/>
  <c r="J86" i="6"/>
  <c r="I37" i="6"/>
  <c r="B38" i="6" s="1"/>
  <c r="J37" i="6"/>
  <c r="D621" i="10"/>
  <c r="C622" i="10"/>
  <c r="J620" i="10"/>
  <c r="H620" i="10"/>
  <c r="G620" i="10"/>
  <c r="F620" i="10"/>
  <c r="B620" i="10" s="1"/>
  <c r="L620" i="10"/>
  <c r="K620" i="10"/>
  <c r="I620" i="10"/>
  <c r="F588" i="10"/>
  <c r="B588" i="10" s="1"/>
  <c r="L588" i="10"/>
  <c r="K588" i="10"/>
  <c r="J588" i="10"/>
  <c r="I588" i="10"/>
  <c r="H588" i="10"/>
  <c r="G588" i="10"/>
  <c r="D589" i="10"/>
  <c r="C590" i="10"/>
  <c r="D557" i="10"/>
  <c r="C558" i="10"/>
  <c r="G556" i="10"/>
  <c r="K556" i="10"/>
  <c r="J556" i="10"/>
  <c r="I556" i="10"/>
  <c r="H556" i="10"/>
  <c r="F556" i="10"/>
  <c r="B556" i="10" s="1"/>
  <c r="L556" i="10"/>
  <c r="K524" i="10"/>
  <c r="J524" i="10"/>
  <c r="H524" i="10"/>
  <c r="L524" i="10"/>
  <c r="I524" i="10"/>
  <c r="F524" i="10"/>
  <c r="B524" i="10" s="1"/>
  <c r="G524" i="10"/>
  <c r="D525" i="10"/>
  <c r="C526" i="10"/>
  <c r="D462" i="10"/>
  <c r="C463" i="10"/>
  <c r="H461" i="10"/>
  <c r="G461" i="10"/>
  <c r="F461" i="10"/>
  <c r="B461" i="10" s="1"/>
  <c r="L461" i="10"/>
  <c r="K461" i="10"/>
  <c r="J461" i="10"/>
  <c r="I461" i="10"/>
  <c r="D121" i="10"/>
  <c r="F121" i="10" s="1"/>
  <c r="B121" i="10" s="1"/>
  <c r="C122" i="10"/>
  <c r="G492" i="10"/>
  <c r="F492" i="10"/>
  <c r="B492" i="10" s="1"/>
  <c r="L492" i="10"/>
  <c r="K492" i="10"/>
  <c r="J492" i="10"/>
  <c r="I492" i="10"/>
  <c r="H492" i="10"/>
  <c r="D214" i="10"/>
  <c r="C215" i="10"/>
  <c r="F120" i="10"/>
  <c r="D493" i="10"/>
  <c r="C494" i="10"/>
  <c r="G213" i="10"/>
  <c r="F213" i="10"/>
  <c r="B213" i="10" s="1"/>
  <c r="H275" i="10"/>
  <c r="G275" i="10"/>
  <c r="K275" i="10"/>
  <c r="I275" i="10"/>
  <c r="F275" i="10"/>
  <c r="B275" i="10" s="1"/>
  <c r="L275" i="10"/>
  <c r="J275" i="10"/>
  <c r="L244" i="10"/>
  <c r="K244" i="10"/>
  <c r="J244" i="10"/>
  <c r="I244" i="10"/>
  <c r="H244" i="10"/>
  <c r="G244" i="10"/>
  <c r="F244" i="10"/>
  <c r="B244" i="10" s="1"/>
  <c r="L61" i="10"/>
  <c r="K61" i="10"/>
  <c r="G61" i="10"/>
  <c r="H61" i="10"/>
  <c r="J61" i="10"/>
  <c r="I61" i="10"/>
  <c r="L337" i="10"/>
  <c r="G337" i="10"/>
  <c r="F337" i="10"/>
  <c r="B337" i="10" s="1"/>
  <c r="K337" i="10"/>
  <c r="J337" i="10"/>
  <c r="I337" i="10"/>
  <c r="H337" i="10"/>
  <c r="C277" i="10"/>
  <c r="D276" i="10"/>
  <c r="K368" i="10"/>
  <c r="H368" i="10"/>
  <c r="G368" i="10"/>
  <c r="F368" i="10"/>
  <c r="B368" i="10" s="1"/>
  <c r="J368" i="10"/>
  <c r="I368" i="10"/>
  <c r="L368" i="10"/>
  <c r="C246" i="10"/>
  <c r="D245" i="10"/>
  <c r="B61" i="10"/>
  <c r="D338" i="10"/>
  <c r="C339" i="10"/>
  <c r="C370" i="10"/>
  <c r="D369" i="10"/>
  <c r="C432" i="10"/>
  <c r="D431" i="10"/>
  <c r="G430" i="10"/>
  <c r="F430" i="10"/>
  <c r="B430" i="10" s="1"/>
  <c r="H430" i="10"/>
  <c r="L430" i="10"/>
  <c r="K430" i="10"/>
  <c r="I430" i="10"/>
  <c r="J430" i="10"/>
  <c r="F62" i="10"/>
  <c r="J306" i="10"/>
  <c r="K306" i="10"/>
  <c r="L306" i="10"/>
  <c r="I306" i="10"/>
  <c r="G306" i="10"/>
  <c r="H306" i="10"/>
  <c r="F306" i="10"/>
  <c r="B306" i="10" s="1"/>
  <c r="C91" i="10"/>
  <c r="D90" i="10"/>
  <c r="F90" i="10" s="1"/>
  <c r="D183" i="10"/>
  <c r="C184" i="10"/>
  <c r="C308" i="10"/>
  <c r="D307" i="10"/>
  <c r="D152" i="10"/>
  <c r="C153" i="10"/>
  <c r="G182" i="10"/>
  <c r="F182" i="10"/>
  <c r="B182" i="10" s="1"/>
  <c r="F57" i="10"/>
  <c r="B57" i="10" s="1"/>
  <c r="K399" i="10"/>
  <c r="H399" i="10"/>
  <c r="J399" i="10"/>
  <c r="G399" i="10"/>
  <c r="F399" i="10"/>
  <c r="B399" i="10" s="1"/>
  <c r="I399" i="10"/>
  <c r="L399" i="10"/>
  <c r="G151" i="10"/>
  <c r="F151" i="10"/>
  <c r="B151" i="10" s="1"/>
  <c r="F63" i="10"/>
  <c r="D400" i="10"/>
  <c r="C401" i="10"/>
  <c r="O87" i="6"/>
  <c r="O73" i="10" s="1"/>
  <c r="D87" i="6"/>
  <c r="N88" i="6"/>
  <c r="Q85" i="6"/>
  <c r="P71" i="10"/>
  <c r="T71" i="10" s="1"/>
  <c r="P86" i="6"/>
  <c r="T32" i="7"/>
  <c r="O38" i="6"/>
  <c r="O24" i="10" s="1"/>
  <c r="D38" i="6"/>
  <c r="N39" i="6"/>
  <c r="U21" i="10"/>
  <c r="Q21" i="10"/>
  <c r="R21" i="10"/>
  <c r="W21" i="10"/>
  <c r="P22" i="10"/>
  <c r="T22" i="10" s="1"/>
  <c r="Q36" i="6"/>
  <c r="P37" i="6"/>
  <c r="V1986" i="10"/>
  <c r="R1986" i="10"/>
  <c r="T1986" i="10"/>
  <c r="O1987" i="10"/>
  <c r="U1986" i="10"/>
  <c r="P1986" i="10"/>
  <c r="V2007" i="10"/>
  <c r="T2007" i="10"/>
  <c r="S2007" i="10"/>
  <c r="U2007" i="10"/>
  <c r="R2007" i="10"/>
  <c r="P2007" i="10"/>
  <c r="O2008" i="10"/>
  <c r="Q2007" i="10"/>
  <c r="D58" i="10"/>
  <c r="G120" i="10" l="1"/>
  <c r="J38" i="6"/>
  <c r="I38" i="6"/>
  <c r="B39" i="6" s="1"/>
  <c r="I87" i="6"/>
  <c r="B88" i="6" s="1"/>
  <c r="J87" i="6"/>
  <c r="D622" i="10"/>
  <c r="C623" i="10"/>
  <c r="G621" i="10"/>
  <c r="F621" i="10"/>
  <c r="B621" i="10" s="1"/>
  <c r="L621" i="10"/>
  <c r="K621" i="10"/>
  <c r="J621" i="10"/>
  <c r="I621" i="10"/>
  <c r="H621" i="10"/>
  <c r="C591" i="10"/>
  <c r="D590" i="10"/>
  <c r="G589" i="10"/>
  <c r="F589" i="10"/>
  <c r="B589" i="10" s="1"/>
  <c r="H589" i="10"/>
  <c r="L589" i="10"/>
  <c r="K589" i="10"/>
  <c r="J589" i="10"/>
  <c r="I589" i="10"/>
  <c r="D558" i="10"/>
  <c r="C559" i="10"/>
  <c r="H557" i="10"/>
  <c r="G557" i="10"/>
  <c r="L557" i="10"/>
  <c r="K557" i="10"/>
  <c r="J557" i="10"/>
  <c r="I557" i="10"/>
  <c r="F557" i="10"/>
  <c r="B557" i="10" s="1"/>
  <c r="D526" i="10"/>
  <c r="C527" i="10"/>
  <c r="G525" i="10"/>
  <c r="F525" i="10"/>
  <c r="B525" i="10" s="1"/>
  <c r="L525" i="10"/>
  <c r="K525" i="10"/>
  <c r="J525" i="10"/>
  <c r="I525" i="10"/>
  <c r="H525" i="10"/>
  <c r="D401" i="10"/>
  <c r="C402" i="10"/>
  <c r="J400" i="10"/>
  <c r="F400" i="10"/>
  <c r="B400" i="10" s="1"/>
  <c r="L400" i="10"/>
  <c r="K400" i="10"/>
  <c r="I400" i="10"/>
  <c r="H400" i="10"/>
  <c r="G400" i="10"/>
  <c r="C154" i="10"/>
  <c r="D153" i="10"/>
  <c r="F153" i="10" s="1"/>
  <c r="B153" i="10" s="1"/>
  <c r="F152" i="10"/>
  <c r="D215" i="10"/>
  <c r="C216" i="10"/>
  <c r="L307" i="10"/>
  <c r="J307" i="10"/>
  <c r="I307" i="10"/>
  <c r="H307" i="10"/>
  <c r="G307" i="10"/>
  <c r="F307" i="10"/>
  <c r="B307" i="10" s="1"/>
  <c r="K307" i="10"/>
  <c r="J369" i="10"/>
  <c r="G369" i="10"/>
  <c r="F369" i="10"/>
  <c r="B369" i="10" s="1"/>
  <c r="I369" i="10"/>
  <c r="H369" i="10"/>
  <c r="K369" i="10"/>
  <c r="L369" i="10"/>
  <c r="G214" i="10"/>
  <c r="F214" i="10"/>
  <c r="B214" i="10" s="1"/>
  <c r="D308" i="10"/>
  <c r="C309" i="10"/>
  <c r="K62" i="10"/>
  <c r="L62" i="10"/>
  <c r="J62" i="10"/>
  <c r="G62" i="10"/>
  <c r="H62" i="10"/>
  <c r="I62" i="10"/>
  <c r="D370" i="10"/>
  <c r="C371" i="10"/>
  <c r="D184" i="10"/>
  <c r="C185" i="10"/>
  <c r="B62" i="10"/>
  <c r="C340" i="10"/>
  <c r="D339" i="10"/>
  <c r="H276" i="10"/>
  <c r="F276" i="10"/>
  <c r="B276" i="10" s="1"/>
  <c r="G276" i="10"/>
  <c r="L276" i="10"/>
  <c r="K276" i="10"/>
  <c r="J276" i="10"/>
  <c r="I276" i="10"/>
  <c r="D494" i="10"/>
  <c r="C495" i="10"/>
  <c r="L338" i="10"/>
  <c r="I338" i="10"/>
  <c r="K338" i="10"/>
  <c r="J338" i="10"/>
  <c r="H338" i="10"/>
  <c r="F338" i="10"/>
  <c r="B338" i="10" s="1"/>
  <c r="G338" i="10"/>
  <c r="H493" i="10"/>
  <c r="G493" i="10"/>
  <c r="L493" i="10"/>
  <c r="I493" i="10"/>
  <c r="F493" i="10"/>
  <c r="B493" i="10" s="1"/>
  <c r="K493" i="10"/>
  <c r="J493" i="10"/>
  <c r="F58" i="10"/>
  <c r="B58" i="10" s="1"/>
  <c r="H90" i="10"/>
  <c r="L90" i="10"/>
  <c r="G90" i="10"/>
  <c r="K90" i="10"/>
  <c r="J90" i="10"/>
  <c r="I90" i="10"/>
  <c r="B90" i="10"/>
  <c r="C123" i="10"/>
  <c r="D122" i="10"/>
  <c r="F122" i="10" s="1"/>
  <c r="I431" i="10"/>
  <c r="L431" i="10"/>
  <c r="F431" i="10"/>
  <c r="B431" i="10" s="1"/>
  <c r="K431" i="10"/>
  <c r="J431" i="10"/>
  <c r="H431" i="10"/>
  <c r="G431" i="10"/>
  <c r="D432" i="10"/>
  <c r="C433" i="10"/>
  <c r="F183" i="10"/>
  <c r="B183" i="10" s="1"/>
  <c r="G183" i="10"/>
  <c r="D277" i="10"/>
  <c r="C278" i="10"/>
  <c r="D91" i="10"/>
  <c r="F91" i="10" s="1"/>
  <c r="C92" i="10"/>
  <c r="H245" i="10"/>
  <c r="G245" i="10"/>
  <c r="J245" i="10"/>
  <c r="L245" i="10"/>
  <c r="K245" i="10"/>
  <c r="F245" i="10"/>
  <c r="B245" i="10" s="1"/>
  <c r="I245" i="10"/>
  <c r="C464" i="10"/>
  <c r="D463" i="10"/>
  <c r="C247" i="10"/>
  <c r="D246" i="10"/>
  <c r="I462" i="10"/>
  <c r="G462" i="10"/>
  <c r="H462" i="10"/>
  <c r="F462" i="10"/>
  <c r="B462" i="10" s="1"/>
  <c r="K462" i="10"/>
  <c r="J462" i="10"/>
  <c r="L462" i="10"/>
  <c r="D59" i="10"/>
  <c r="T33" i="7"/>
  <c r="T34" i="7" s="1"/>
  <c r="T35" i="7" s="1"/>
  <c r="O88" i="6"/>
  <c r="D88" i="6"/>
  <c r="N89" i="6"/>
  <c r="P72" i="10"/>
  <c r="T72" i="10" s="1"/>
  <c r="Q86" i="6"/>
  <c r="P87" i="6"/>
  <c r="T36" i="7"/>
  <c r="T37" i="7" s="1"/>
  <c r="T38" i="7" s="1"/>
  <c r="T39" i="7" s="1"/>
  <c r="T40" i="7" s="1"/>
  <c r="T41" i="7" s="1"/>
  <c r="T42" i="7" s="1"/>
  <c r="O39" i="6"/>
  <c r="O25" i="10" s="1"/>
  <c r="D39" i="6"/>
  <c r="N40" i="6"/>
  <c r="Q22" i="10"/>
  <c r="U22" i="10"/>
  <c r="R22" i="10"/>
  <c r="W22" i="10"/>
  <c r="P38" i="6"/>
  <c r="P23" i="10"/>
  <c r="T23" i="10" s="1"/>
  <c r="Q37" i="6"/>
  <c r="U2008" i="10"/>
  <c r="T2008" i="10"/>
  <c r="O2009" i="10"/>
  <c r="P2008" i="10"/>
  <c r="S2008" i="10"/>
  <c r="V2008" i="10"/>
  <c r="R2008" i="10"/>
  <c r="Q2008" i="10"/>
  <c r="P1987" i="10"/>
  <c r="V1987" i="10"/>
  <c r="O1988" i="10"/>
  <c r="T1987" i="10"/>
  <c r="R1987" i="10"/>
  <c r="U1987" i="10"/>
  <c r="G152" i="10" l="1"/>
  <c r="J88" i="6"/>
  <c r="I88" i="6"/>
  <c r="B89" i="6" s="1"/>
  <c r="I39" i="6"/>
  <c r="B40" i="6" s="1"/>
  <c r="J39" i="6"/>
  <c r="D623" i="10"/>
  <c r="C624" i="10"/>
  <c r="K622" i="10"/>
  <c r="J622" i="10"/>
  <c r="I622" i="10"/>
  <c r="H622" i="10"/>
  <c r="G622" i="10"/>
  <c r="F622" i="10"/>
  <c r="B622" i="10" s="1"/>
  <c r="L622" i="10"/>
  <c r="H590" i="10"/>
  <c r="G590" i="10"/>
  <c r="F590" i="10"/>
  <c r="B590" i="10" s="1"/>
  <c r="L590" i="10"/>
  <c r="K590" i="10"/>
  <c r="J590" i="10"/>
  <c r="I590" i="10"/>
  <c r="C592" i="10"/>
  <c r="D591" i="10"/>
  <c r="C560" i="10"/>
  <c r="D559" i="10"/>
  <c r="I558" i="10"/>
  <c r="F558" i="10"/>
  <c r="B558" i="10" s="1"/>
  <c r="H558" i="10"/>
  <c r="G558" i="10"/>
  <c r="L558" i="10"/>
  <c r="K558" i="10"/>
  <c r="J558" i="10"/>
  <c r="D527" i="10"/>
  <c r="C528" i="10"/>
  <c r="K526" i="10"/>
  <c r="I526" i="10"/>
  <c r="H526" i="10"/>
  <c r="J526" i="10"/>
  <c r="G526" i="10"/>
  <c r="F526" i="10"/>
  <c r="B526" i="10" s="1"/>
  <c r="L526" i="10"/>
  <c r="C155" i="10"/>
  <c r="D154" i="10"/>
  <c r="F154" i="10" s="1"/>
  <c r="D433" i="10"/>
  <c r="C434" i="10"/>
  <c r="D92" i="10"/>
  <c r="F92" i="10" s="1"/>
  <c r="C93" i="10"/>
  <c r="J339" i="10"/>
  <c r="I339" i="10"/>
  <c r="H339" i="10"/>
  <c r="G339" i="10"/>
  <c r="L339" i="10"/>
  <c r="K339" i="10"/>
  <c r="F339" i="10"/>
  <c r="B339" i="10" s="1"/>
  <c r="L246" i="10"/>
  <c r="K246" i="10"/>
  <c r="J246" i="10"/>
  <c r="I246" i="10"/>
  <c r="H246" i="10"/>
  <c r="G246" i="10"/>
  <c r="F246" i="10"/>
  <c r="B246" i="10" s="1"/>
  <c r="D340" i="10"/>
  <c r="C341" i="10"/>
  <c r="D247" i="10"/>
  <c r="C248" i="10"/>
  <c r="D278" i="10"/>
  <c r="C279" i="10"/>
  <c r="I122" i="10"/>
  <c r="H122" i="10"/>
  <c r="G122" i="10"/>
  <c r="B122" i="10"/>
  <c r="L122" i="10"/>
  <c r="K122" i="10"/>
  <c r="J122" i="10"/>
  <c r="I308" i="10"/>
  <c r="H308" i="10"/>
  <c r="J308" i="10"/>
  <c r="G308" i="10"/>
  <c r="F308" i="10"/>
  <c r="B308" i="10" s="1"/>
  <c r="L308" i="10"/>
  <c r="K308" i="10"/>
  <c r="J463" i="10"/>
  <c r="I463" i="10"/>
  <c r="G463" i="10"/>
  <c r="F463" i="10"/>
  <c r="B463" i="10" s="1"/>
  <c r="L463" i="10"/>
  <c r="H463" i="10"/>
  <c r="K463" i="10"/>
  <c r="G277" i="10"/>
  <c r="I277" i="10"/>
  <c r="L277" i="10"/>
  <c r="H277" i="10"/>
  <c r="F277" i="10"/>
  <c r="B277" i="10" s="1"/>
  <c r="K277" i="10"/>
  <c r="J277" i="10"/>
  <c r="C124" i="10"/>
  <c r="D123" i="10"/>
  <c r="F123" i="10" s="1"/>
  <c r="C496" i="10"/>
  <c r="D495" i="10"/>
  <c r="C186" i="10"/>
  <c r="D185" i="10"/>
  <c r="F185" i="10" s="1"/>
  <c r="B185" i="10" s="1"/>
  <c r="C465" i="10"/>
  <c r="D464" i="10"/>
  <c r="I494" i="10"/>
  <c r="H494" i="10"/>
  <c r="G494" i="10"/>
  <c r="F494" i="10"/>
  <c r="B494" i="10" s="1"/>
  <c r="L494" i="10"/>
  <c r="K494" i="10"/>
  <c r="J494" i="10"/>
  <c r="F184" i="10"/>
  <c r="F215" i="10"/>
  <c r="B215" i="10" s="1"/>
  <c r="G215" i="10"/>
  <c r="C372" i="10"/>
  <c r="D371" i="10"/>
  <c r="L58" i="10"/>
  <c r="J58" i="10"/>
  <c r="G58" i="10"/>
  <c r="K58" i="10"/>
  <c r="H58" i="10"/>
  <c r="I58" i="10"/>
  <c r="I432" i="10"/>
  <c r="L432" i="10"/>
  <c r="K432" i="10"/>
  <c r="H432" i="10"/>
  <c r="G432" i="10"/>
  <c r="J432" i="10"/>
  <c r="F432" i="10"/>
  <c r="B432" i="10" s="1"/>
  <c r="D216" i="10"/>
  <c r="C217" i="10"/>
  <c r="H91" i="10"/>
  <c r="L91" i="10"/>
  <c r="I91" i="10"/>
  <c r="B91" i="10"/>
  <c r="K91" i="10"/>
  <c r="J91" i="10"/>
  <c r="G91" i="10"/>
  <c r="D309" i="10"/>
  <c r="C310" i="10"/>
  <c r="F59" i="10"/>
  <c r="J370" i="10"/>
  <c r="G370" i="10"/>
  <c r="I370" i="10"/>
  <c r="L370" i="10"/>
  <c r="K370" i="10"/>
  <c r="H370" i="10"/>
  <c r="F370" i="10"/>
  <c r="B370" i="10" s="1"/>
  <c r="D402" i="10"/>
  <c r="C403" i="10"/>
  <c r="F401" i="10"/>
  <c r="B401" i="10" s="1"/>
  <c r="L401" i="10"/>
  <c r="I401" i="10"/>
  <c r="H401" i="10"/>
  <c r="G401" i="10"/>
  <c r="J401" i="10"/>
  <c r="K401" i="10"/>
  <c r="D64" i="10"/>
  <c r="T43" i="7"/>
  <c r="Q87" i="6"/>
  <c r="P73" i="10"/>
  <c r="T73" i="10" s="1"/>
  <c r="P88" i="6"/>
  <c r="O89" i="6"/>
  <c r="O75" i="10" s="1"/>
  <c r="D89" i="6"/>
  <c r="N90" i="6"/>
  <c r="O74" i="10"/>
  <c r="U23" i="10"/>
  <c r="R23" i="10"/>
  <c r="Q23" i="10"/>
  <c r="W23" i="10"/>
  <c r="O40" i="6"/>
  <c r="O26" i="10" s="1"/>
  <c r="D40" i="6"/>
  <c r="N41" i="6"/>
  <c r="P39" i="6"/>
  <c r="Q38" i="6"/>
  <c r="P24" i="10"/>
  <c r="T24" i="10" s="1"/>
  <c r="V1988" i="10"/>
  <c r="U1988" i="10"/>
  <c r="P1988" i="10"/>
  <c r="R1988" i="10"/>
  <c r="T1988" i="10"/>
  <c r="U2009" i="10"/>
  <c r="S2009" i="10"/>
  <c r="P2009" i="10"/>
  <c r="R2009" i="10"/>
  <c r="V2009" i="10"/>
  <c r="T2009" i="10"/>
  <c r="Q2009" i="10"/>
  <c r="G184" i="10" l="1"/>
  <c r="J89" i="6"/>
  <c r="I89" i="6"/>
  <c r="B90" i="6" s="1"/>
  <c r="J40" i="6"/>
  <c r="I40" i="6"/>
  <c r="B41" i="6" s="1"/>
  <c r="D624" i="10"/>
  <c r="C625" i="10"/>
  <c r="F623" i="10"/>
  <c r="B623" i="10" s="1"/>
  <c r="I623" i="10"/>
  <c r="H623" i="10"/>
  <c r="G623" i="10"/>
  <c r="L623" i="10"/>
  <c r="K623" i="10"/>
  <c r="J623" i="10"/>
  <c r="I591" i="10"/>
  <c r="H591" i="10"/>
  <c r="G591" i="10"/>
  <c r="L591" i="10"/>
  <c r="K591" i="10"/>
  <c r="J591" i="10"/>
  <c r="F591" i="10"/>
  <c r="B591" i="10" s="1"/>
  <c r="D592" i="10"/>
  <c r="C593" i="10"/>
  <c r="J559" i="10"/>
  <c r="G559" i="10"/>
  <c r="F559" i="10"/>
  <c r="B559" i="10" s="1"/>
  <c r="L559" i="10"/>
  <c r="K559" i="10"/>
  <c r="I559" i="10"/>
  <c r="H559" i="10"/>
  <c r="C561" i="10"/>
  <c r="D560" i="10"/>
  <c r="D528" i="10"/>
  <c r="C529" i="10"/>
  <c r="F527" i="10"/>
  <c r="B527" i="10" s="1"/>
  <c r="K527" i="10"/>
  <c r="J527" i="10"/>
  <c r="L527" i="10"/>
  <c r="I527" i="10"/>
  <c r="H527" i="10"/>
  <c r="G527" i="10"/>
  <c r="C373" i="10"/>
  <c r="D372" i="10"/>
  <c r="F402" i="10"/>
  <c r="B402" i="10" s="1"/>
  <c r="H402" i="10"/>
  <c r="G402" i="10"/>
  <c r="K402" i="10"/>
  <c r="I402" i="10"/>
  <c r="L402" i="10"/>
  <c r="J402" i="10"/>
  <c r="C187" i="10"/>
  <c r="D186" i="10"/>
  <c r="F186" i="10" s="1"/>
  <c r="B123" i="10"/>
  <c r="L123" i="10"/>
  <c r="K123" i="10"/>
  <c r="I123" i="10"/>
  <c r="J123" i="10"/>
  <c r="H123" i="10"/>
  <c r="G123" i="10"/>
  <c r="D93" i="10"/>
  <c r="F93" i="10" s="1"/>
  <c r="C94" i="10"/>
  <c r="K92" i="10"/>
  <c r="L92" i="10"/>
  <c r="H92" i="10"/>
  <c r="G92" i="10"/>
  <c r="J92" i="10"/>
  <c r="B92" i="10"/>
  <c r="I92" i="10"/>
  <c r="L309" i="10"/>
  <c r="K309" i="10"/>
  <c r="J309" i="10"/>
  <c r="H309" i="10"/>
  <c r="F309" i="10"/>
  <c r="B309" i="10" s="1"/>
  <c r="I309" i="10"/>
  <c r="G309" i="10"/>
  <c r="F64" i="10"/>
  <c r="B64" i="10" s="1"/>
  <c r="C218" i="10"/>
  <c r="D217" i="10"/>
  <c r="F217" i="10" s="1"/>
  <c r="B217" i="10" s="1"/>
  <c r="C435" i="10"/>
  <c r="D434" i="10"/>
  <c r="C404" i="10"/>
  <c r="D403" i="10"/>
  <c r="K340" i="10"/>
  <c r="J340" i="10"/>
  <c r="I340" i="10"/>
  <c r="F340" i="10"/>
  <c r="B340" i="10" s="1"/>
  <c r="L340" i="10"/>
  <c r="H340" i="10"/>
  <c r="G340" i="10"/>
  <c r="D248" i="10"/>
  <c r="C249" i="10"/>
  <c r="K247" i="10"/>
  <c r="J247" i="10"/>
  <c r="I247" i="10"/>
  <c r="H247" i="10"/>
  <c r="G247" i="10"/>
  <c r="F247" i="10"/>
  <c r="B247" i="10" s="1"/>
  <c r="L247" i="10"/>
  <c r="J495" i="10"/>
  <c r="I495" i="10"/>
  <c r="L495" i="10"/>
  <c r="K495" i="10"/>
  <c r="G495" i="10"/>
  <c r="F495" i="10"/>
  <c r="B495" i="10" s="1"/>
  <c r="H495" i="10"/>
  <c r="D341" i="10"/>
  <c r="C342" i="10"/>
  <c r="C497" i="10"/>
  <c r="D496" i="10"/>
  <c r="D124" i="10"/>
  <c r="F124" i="10" s="1"/>
  <c r="C125" i="10"/>
  <c r="H59" i="10"/>
  <c r="G59" i="10"/>
  <c r="L59" i="10"/>
  <c r="K59" i="10"/>
  <c r="J59" i="10"/>
  <c r="I59" i="10"/>
  <c r="F216" i="10"/>
  <c r="G216" i="10" s="1"/>
  <c r="J433" i="10"/>
  <c r="L433" i="10"/>
  <c r="I433" i="10"/>
  <c r="H433" i="10"/>
  <c r="K433" i="10"/>
  <c r="G433" i="10"/>
  <c r="F433" i="10"/>
  <c r="B433" i="10" s="1"/>
  <c r="B59" i="10"/>
  <c r="H464" i="10"/>
  <c r="G464" i="10"/>
  <c r="F464" i="10"/>
  <c r="B464" i="10" s="1"/>
  <c r="L464" i="10"/>
  <c r="K464" i="10"/>
  <c r="J464" i="10"/>
  <c r="I464" i="10"/>
  <c r="D279" i="10"/>
  <c r="C280" i="10"/>
  <c r="K154" i="10"/>
  <c r="J154" i="10"/>
  <c r="L154" i="10"/>
  <c r="I154" i="10"/>
  <c r="G154" i="10"/>
  <c r="H154" i="10"/>
  <c r="B154" i="10"/>
  <c r="C311" i="10"/>
  <c r="D310" i="10"/>
  <c r="I371" i="10"/>
  <c r="H371" i="10"/>
  <c r="K371" i="10"/>
  <c r="J371" i="10"/>
  <c r="F371" i="10"/>
  <c r="B371" i="10" s="1"/>
  <c r="L371" i="10"/>
  <c r="G371" i="10"/>
  <c r="C466" i="10"/>
  <c r="D465" i="10"/>
  <c r="F278" i="10"/>
  <c r="B278" i="10" s="1"/>
  <c r="L278" i="10"/>
  <c r="K278" i="10"/>
  <c r="J278" i="10"/>
  <c r="I278" i="10"/>
  <c r="H278" i="10"/>
  <c r="G278" i="10"/>
  <c r="C156" i="10"/>
  <c r="D155" i="10"/>
  <c r="F155" i="10" s="1"/>
  <c r="D65" i="10"/>
  <c r="T44" i="7"/>
  <c r="T45" i="7" s="1"/>
  <c r="T46" i="7" s="1"/>
  <c r="T47" i="7" s="1"/>
  <c r="T48" i="7" s="1"/>
  <c r="T49" i="7" s="1"/>
  <c r="T50" i="7" s="1"/>
  <c r="T51" i="7" s="1"/>
  <c r="T52" i="7" s="1"/>
  <c r="T53" i="7" s="1"/>
  <c r="T54" i="7" s="1"/>
  <c r="T55" i="7" s="1"/>
  <c r="T56" i="7" s="1"/>
  <c r="T57" i="7" s="1"/>
  <c r="T58" i="7" s="1"/>
  <c r="T59" i="7" s="1"/>
  <c r="T60" i="7" s="1"/>
  <c r="T61" i="7" s="1"/>
  <c r="T62" i="7" s="1"/>
  <c r="T63" i="7" s="1"/>
  <c r="T64" i="7" s="1"/>
  <c r="T65" i="7" s="1"/>
  <c r="T66" i="7" s="1"/>
  <c r="T67" i="7" s="1"/>
  <c r="T68" i="7" s="1"/>
  <c r="T69" i="7" s="1"/>
  <c r="T70" i="7" s="1"/>
  <c r="T71" i="7" s="1"/>
  <c r="T72" i="7" s="1"/>
  <c r="T73" i="7" s="1"/>
  <c r="T74" i="7" s="1"/>
  <c r="T75" i="7" s="1"/>
  <c r="T76" i="7" s="1"/>
  <c r="T77" i="7" s="1"/>
  <c r="T78" i="7" s="1"/>
  <c r="T79" i="7" s="1"/>
  <c r="T80" i="7" s="1"/>
  <c r="T81" i="7" s="1"/>
  <c r="T82" i="7" s="1"/>
  <c r="T83" i="7" s="1"/>
  <c r="T84" i="7" s="1"/>
  <c r="T85" i="7" s="1"/>
  <c r="T86" i="7" s="1"/>
  <c r="T87" i="7" s="1"/>
  <c r="T88" i="7" s="1"/>
  <c r="T89" i="7" s="1"/>
  <c r="T90" i="7" s="1"/>
  <c r="T91" i="7" s="1"/>
  <c r="T92" i="7" s="1"/>
  <c r="T93" i="7" s="1"/>
  <c r="T94" i="7" s="1"/>
  <c r="T95" i="7" s="1"/>
  <c r="T96" i="7" s="1"/>
  <c r="T97" i="7" s="1"/>
  <c r="T98" i="7" s="1"/>
  <c r="O90" i="6"/>
  <c r="O76" i="10" s="1"/>
  <c r="D90" i="6"/>
  <c r="N91" i="6"/>
  <c r="P89" i="6"/>
  <c r="Q88" i="6"/>
  <c r="P74" i="10"/>
  <c r="T74" i="10" s="1"/>
  <c r="O41" i="6"/>
  <c r="D41" i="6"/>
  <c r="Q24" i="10"/>
  <c r="R24" i="10"/>
  <c r="U24" i="10"/>
  <c r="W24" i="10"/>
  <c r="P40" i="6"/>
  <c r="Q39" i="6"/>
  <c r="P25" i="10"/>
  <c r="T25" i="10" s="1"/>
  <c r="I41" i="6" l="1"/>
  <c r="B42" i="6" s="1"/>
  <c r="J41" i="6"/>
  <c r="J90" i="6"/>
  <c r="I90" i="6"/>
  <c r="B91" i="6" s="1"/>
  <c r="C626" i="10"/>
  <c r="D625" i="10"/>
  <c r="G624" i="10"/>
  <c r="F624" i="10"/>
  <c r="B624" i="10" s="1"/>
  <c r="K624" i="10"/>
  <c r="J624" i="10"/>
  <c r="L624" i="10"/>
  <c r="I624" i="10"/>
  <c r="H624" i="10"/>
  <c r="J592" i="10"/>
  <c r="I592" i="10"/>
  <c r="H592" i="10"/>
  <c r="L592" i="10"/>
  <c r="K592" i="10"/>
  <c r="G592" i="10"/>
  <c r="F592" i="10"/>
  <c r="B592" i="10" s="1"/>
  <c r="D593" i="10"/>
  <c r="C594" i="10"/>
  <c r="K560" i="10"/>
  <c r="H560" i="10"/>
  <c r="G560" i="10"/>
  <c r="F560" i="10"/>
  <c r="B560" i="10" s="1"/>
  <c r="J560" i="10"/>
  <c r="I560" i="10"/>
  <c r="L560" i="10"/>
  <c r="D561" i="10"/>
  <c r="C562" i="10"/>
  <c r="D529" i="10"/>
  <c r="C530" i="10"/>
  <c r="G528" i="10"/>
  <c r="F528" i="10"/>
  <c r="B528" i="10" s="1"/>
  <c r="L528" i="10"/>
  <c r="J528" i="10"/>
  <c r="I528" i="10"/>
  <c r="H528" i="10"/>
  <c r="K528" i="10"/>
  <c r="F65" i="10"/>
  <c r="B65" i="10" s="1"/>
  <c r="K496" i="10"/>
  <c r="J496" i="10"/>
  <c r="G496" i="10"/>
  <c r="F496" i="10"/>
  <c r="B496" i="10" s="1"/>
  <c r="L496" i="10"/>
  <c r="I496" i="10"/>
  <c r="H496" i="10"/>
  <c r="D280" i="10"/>
  <c r="C281" i="10"/>
  <c r="C405" i="10"/>
  <c r="D404" i="10"/>
  <c r="B124" i="10"/>
  <c r="H124" i="10"/>
  <c r="G124" i="10"/>
  <c r="L124" i="10"/>
  <c r="K124" i="10"/>
  <c r="J124" i="10"/>
  <c r="I124" i="10"/>
  <c r="D497" i="10"/>
  <c r="C498" i="10"/>
  <c r="D94" i="10"/>
  <c r="F94" i="10" s="1"/>
  <c r="C95" i="10"/>
  <c r="B186" i="10"/>
  <c r="L186" i="10"/>
  <c r="G186" i="10"/>
  <c r="K186" i="10"/>
  <c r="J186" i="10"/>
  <c r="I186" i="10"/>
  <c r="H186" i="10"/>
  <c r="F403" i="10"/>
  <c r="B403" i="10" s="1"/>
  <c r="L403" i="10"/>
  <c r="J403" i="10"/>
  <c r="I403" i="10"/>
  <c r="K403" i="10"/>
  <c r="H403" i="10"/>
  <c r="G403" i="10"/>
  <c r="L465" i="10"/>
  <c r="G465" i="10"/>
  <c r="K465" i="10"/>
  <c r="J465" i="10"/>
  <c r="I465" i="10"/>
  <c r="H465" i="10"/>
  <c r="F465" i="10"/>
  <c r="B465" i="10" s="1"/>
  <c r="D125" i="10"/>
  <c r="F125" i="10" s="1"/>
  <c r="C126" i="10"/>
  <c r="D466" i="10"/>
  <c r="C467" i="10"/>
  <c r="D187" i="10"/>
  <c r="F187" i="10" s="1"/>
  <c r="C188" i="10"/>
  <c r="G155" i="10"/>
  <c r="H155" i="10"/>
  <c r="B155" i="10"/>
  <c r="L155" i="10"/>
  <c r="K155" i="10"/>
  <c r="J155" i="10"/>
  <c r="I155" i="10"/>
  <c r="C157" i="10"/>
  <c r="D156" i="10"/>
  <c r="F156" i="10" s="1"/>
  <c r="C343" i="10"/>
  <c r="D342" i="10"/>
  <c r="K93" i="10"/>
  <c r="L93" i="10"/>
  <c r="G93" i="10"/>
  <c r="J93" i="10"/>
  <c r="I93" i="10"/>
  <c r="H93" i="10"/>
  <c r="B93" i="10"/>
  <c r="L341" i="10"/>
  <c r="K341" i="10"/>
  <c r="J341" i="10"/>
  <c r="I341" i="10"/>
  <c r="H341" i="10"/>
  <c r="G341" i="10"/>
  <c r="F341" i="10"/>
  <c r="B341" i="10" s="1"/>
  <c r="F279" i="10"/>
  <c r="B279" i="10" s="1"/>
  <c r="L279" i="10"/>
  <c r="H279" i="10"/>
  <c r="G279" i="10"/>
  <c r="I279" i="10"/>
  <c r="K279" i="10"/>
  <c r="J279" i="10"/>
  <c r="J434" i="10"/>
  <c r="I434" i="10"/>
  <c r="L434" i="10"/>
  <c r="H434" i="10"/>
  <c r="G434" i="10"/>
  <c r="F434" i="10"/>
  <c r="B434" i="10" s="1"/>
  <c r="K434" i="10"/>
  <c r="C250" i="10"/>
  <c r="D249" i="10"/>
  <c r="F249" i="10" s="1"/>
  <c r="B249" i="10" s="1"/>
  <c r="D435" i="10"/>
  <c r="C436" i="10"/>
  <c r="G310" i="10"/>
  <c r="F310" i="10"/>
  <c r="B310" i="10" s="1"/>
  <c r="L310" i="10"/>
  <c r="K310" i="10"/>
  <c r="J310" i="10"/>
  <c r="I310" i="10"/>
  <c r="H310" i="10"/>
  <c r="L248" i="10"/>
  <c r="K248" i="10"/>
  <c r="H248" i="10"/>
  <c r="F248" i="10"/>
  <c r="B248" i="10" s="1"/>
  <c r="J248" i="10"/>
  <c r="I248" i="10"/>
  <c r="G248" i="10"/>
  <c r="H372" i="10"/>
  <c r="K372" i="10"/>
  <c r="F372" i="10"/>
  <c r="B372" i="10" s="1"/>
  <c r="L372" i="10"/>
  <c r="J372" i="10"/>
  <c r="I372" i="10"/>
  <c r="G372" i="10"/>
  <c r="D311" i="10"/>
  <c r="C312" i="10"/>
  <c r="D218" i="10"/>
  <c r="F218" i="10" s="1"/>
  <c r="C219" i="10"/>
  <c r="D373" i="10"/>
  <c r="C374" i="10"/>
  <c r="D66" i="10"/>
  <c r="D67" i="10"/>
  <c r="O91" i="6"/>
  <c r="O77" i="10" s="1"/>
  <c r="D91" i="6"/>
  <c r="N92" i="6"/>
  <c r="P90" i="6"/>
  <c r="Q89" i="6"/>
  <c r="P75" i="10"/>
  <c r="T75" i="10" s="1"/>
  <c r="Q25" i="10"/>
  <c r="R25" i="10"/>
  <c r="U25" i="10"/>
  <c r="W25" i="10"/>
  <c r="P41" i="6"/>
  <c r="U53" i="10"/>
  <c r="Q44" i="10"/>
  <c r="R51" i="10"/>
  <c r="Q56" i="10"/>
  <c r="Q33" i="10"/>
  <c r="Q49" i="10"/>
  <c r="Q67" i="10"/>
  <c r="Q32" i="10"/>
  <c r="R41" i="10"/>
  <c r="R54" i="10"/>
  <c r="R31" i="10"/>
  <c r="Q59" i="10"/>
  <c r="R58" i="10"/>
  <c r="U39" i="10"/>
  <c r="Q53" i="10"/>
  <c r="Q73" i="10"/>
  <c r="U41" i="10"/>
  <c r="R36" i="10"/>
  <c r="U42" i="10"/>
  <c r="U54" i="10"/>
  <c r="U67" i="10"/>
  <c r="Q36" i="10"/>
  <c r="U70" i="10"/>
  <c r="U72" i="10"/>
  <c r="U32" i="10"/>
  <c r="R45" i="10"/>
  <c r="U34" i="10"/>
  <c r="Q37" i="10"/>
  <c r="Q28" i="10"/>
  <c r="U69" i="10"/>
  <c r="Q41" i="10"/>
  <c r="R57" i="10"/>
  <c r="Q54" i="10"/>
  <c r="U56" i="10"/>
  <c r="R32" i="10"/>
  <c r="R73" i="10"/>
  <c r="R42" i="10"/>
  <c r="U52" i="10"/>
  <c r="U51" i="10"/>
  <c r="U74" i="10"/>
  <c r="R74" i="10"/>
  <c r="R50" i="10"/>
  <c r="U31" i="10"/>
  <c r="R71" i="10"/>
  <c r="U38" i="10"/>
  <c r="R37" i="10"/>
  <c r="R66" i="10"/>
  <c r="Q45" i="10"/>
  <c r="Q48" i="10"/>
  <c r="Q47" i="10"/>
  <c r="R72" i="10"/>
  <c r="R59" i="10"/>
  <c r="Q68" i="10"/>
  <c r="U36" i="10"/>
  <c r="Q50" i="10"/>
  <c r="Q72" i="10"/>
  <c r="U49" i="10"/>
  <c r="Q43" i="10"/>
  <c r="Q42" i="10"/>
  <c r="Q69" i="10"/>
  <c r="R40" i="10"/>
  <c r="U57" i="10"/>
  <c r="R56" i="10"/>
  <c r="U68" i="10"/>
  <c r="Q71" i="10"/>
  <c r="R46" i="10"/>
  <c r="Q66" i="10"/>
  <c r="U45" i="10"/>
  <c r="R34" i="10"/>
  <c r="Q51" i="10"/>
  <c r="Q38" i="10"/>
  <c r="U73" i="10"/>
  <c r="Q30" i="10"/>
  <c r="U46" i="10"/>
  <c r="U28" i="10"/>
  <c r="U30" i="10"/>
  <c r="R30" i="10"/>
  <c r="R48" i="10"/>
  <c r="U66" i="10"/>
  <c r="R47" i="10"/>
  <c r="R55" i="10"/>
  <c r="R49" i="10"/>
  <c r="R39" i="10"/>
  <c r="Q39" i="10"/>
  <c r="Q34" i="10"/>
  <c r="Q58" i="10"/>
  <c r="Q46" i="10"/>
  <c r="R33" i="10"/>
  <c r="U40" i="10"/>
  <c r="U48" i="10"/>
  <c r="Q55" i="10"/>
  <c r="R28" i="10"/>
  <c r="Q57" i="10"/>
  <c r="U55" i="10"/>
  <c r="Q52" i="10"/>
  <c r="U33" i="10"/>
  <c r="U71" i="10"/>
  <c r="Q31" i="10"/>
  <c r="Q29" i="10"/>
  <c r="Q70" i="10"/>
  <c r="R67" i="10"/>
  <c r="U59" i="10"/>
  <c r="R29" i="10"/>
  <c r="U47" i="10"/>
  <c r="R43" i="10"/>
  <c r="Q40" i="10"/>
  <c r="R35" i="10"/>
  <c r="U29" i="10"/>
  <c r="R52" i="10"/>
  <c r="R53" i="10"/>
  <c r="R38" i="10"/>
  <c r="U44" i="10"/>
  <c r="Q74" i="10"/>
  <c r="U37" i="10"/>
  <c r="Q35" i="10"/>
  <c r="U43" i="10"/>
  <c r="U58" i="10"/>
  <c r="U35" i="10"/>
  <c r="R70" i="10"/>
  <c r="U50" i="10"/>
  <c r="R68" i="10"/>
  <c r="R69" i="10"/>
  <c r="R44" i="10"/>
  <c r="I5" i="6"/>
  <c r="O27" i="10"/>
  <c r="P26" i="10"/>
  <c r="T26" i="10" s="1"/>
  <c r="Q40" i="6"/>
  <c r="F66" i="10" l="1"/>
  <c r="G66" i="10"/>
  <c r="G63" i="10" s="1"/>
  <c r="I91" i="6"/>
  <c r="B92" i="6" s="1"/>
  <c r="J91" i="6"/>
  <c r="H625" i="10"/>
  <c r="G625" i="10"/>
  <c r="F625" i="10"/>
  <c r="B625" i="10" s="1"/>
  <c r="K625" i="10"/>
  <c r="J625" i="10"/>
  <c r="I625" i="10"/>
  <c r="L625" i="10"/>
  <c r="C627" i="10"/>
  <c r="D626" i="10"/>
  <c r="C595" i="10"/>
  <c r="D594" i="10"/>
  <c r="K593" i="10"/>
  <c r="J593" i="10"/>
  <c r="I593" i="10"/>
  <c r="L593" i="10"/>
  <c r="H593" i="10"/>
  <c r="G593" i="10"/>
  <c r="F593" i="10"/>
  <c r="B593" i="10" s="1"/>
  <c r="C563" i="10"/>
  <c r="D562" i="10"/>
  <c r="L561" i="10"/>
  <c r="I561" i="10"/>
  <c r="H561" i="10"/>
  <c r="G561" i="10"/>
  <c r="K561" i="10"/>
  <c r="J561" i="10"/>
  <c r="F561" i="10"/>
  <c r="B561" i="10" s="1"/>
  <c r="C531" i="10"/>
  <c r="D530" i="10"/>
  <c r="H529" i="10"/>
  <c r="G529" i="10"/>
  <c r="F529" i="10"/>
  <c r="B529" i="10" s="1"/>
  <c r="K529" i="10"/>
  <c r="I529" i="10"/>
  <c r="J529" i="10"/>
  <c r="L529" i="10"/>
  <c r="C406" i="10"/>
  <c r="D405" i="10"/>
  <c r="D219" i="10"/>
  <c r="F219" i="10" s="1"/>
  <c r="C220" i="10"/>
  <c r="D157" i="10"/>
  <c r="F157" i="10" s="1"/>
  <c r="C158" i="10"/>
  <c r="D281" i="10"/>
  <c r="F281" i="10" s="1"/>
  <c r="B281" i="10" s="1"/>
  <c r="C282" i="10"/>
  <c r="G218" i="10"/>
  <c r="H218" i="10"/>
  <c r="B218" i="10"/>
  <c r="L218" i="10"/>
  <c r="K218" i="10"/>
  <c r="J218" i="10"/>
  <c r="I218" i="10"/>
  <c r="D498" i="10"/>
  <c r="C499" i="10"/>
  <c r="D250" i="10"/>
  <c r="F250" i="10" s="1"/>
  <c r="C251" i="10"/>
  <c r="L466" i="10"/>
  <c r="J466" i="10"/>
  <c r="K466" i="10"/>
  <c r="I466" i="10"/>
  <c r="F466" i="10"/>
  <c r="B466" i="10" s="1"/>
  <c r="H466" i="10"/>
  <c r="G466" i="10"/>
  <c r="D126" i="10"/>
  <c r="F126" i="10" s="1"/>
  <c r="C127" i="10"/>
  <c r="C313" i="10"/>
  <c r="D312" i="10"/>
  <c r="F311" i="10"/>
  <c r="B311" i="10" s="1"/>
  <c r="L311" i="10"/>
  <c r="K311" i="10"/>
  <c r="H311" i="10"/>
  <c r="I311" i="10"/>
  <c r="J311" i="10"/>
  <c r="G311" i="10"/>
  <c r="L125" i="10"/>
  <c r="K125" i="10"/>
  <c r="B125" i="10"/>
  <c r="J125" i="10"/>
  <c r="I125" i="10"/>
  <c r="H125" i="10"/>
  <c r="G125" i="10"/>
  <c r="K435" i="10"/>
  <c r="J435" i="10"/>
  <c r="F435" i="10"/>
  <c r="B435" i="10" s="1"/>
  <c r="I435" i="10"/>
  <c r="H435" i="10"/>
  <c r="G435" i="10"/>
  <c r="L435" i="10"/>
  <c r="F67" i="10"/>
  <c r="B67" i="10" s="1"/>
  <c r="D188" i="10"/>
  <c r="F188" i="10" s="1"/>
  <c r="C189" i="10"/>
  <c r="K156" i="10"/>
  <c r="L156" i="10"/>
  <c r="B156" i="10"/>
  <c r="J156" i="10"/>
  <c r="I156" i="10"/>
  <c r="H156" i="10"/>
  <c r="G156" i="10"/>
  <c r="K373" i="10"/>
  <c r="J373" i="10"/>
  <c r="I373" i="10"/>
  <c r="L373" i="10"/>
  <c r="H373" i="10"/>
  <c r="G373" i="10"/>
  <c r="F373" i="10"/>
  <c r="B373" i="10" s="1"/>
  <c r="D95" i="10"/>
  <c r="F95" i="10" s="1"/>
  <c r="C96" i="10"/>
  <c r="L94" i="10"/>
  <c r="K94" i="10"/>
  <c r="I94" i="10"/>
  <c r="J94" i="10"/>
  <c r="H94" i="10"/>
  <c r="G94" i="10"/>
  <c r="B94" i="10"/>
  <c r="C437" i="10"/>
  <c r="D436" i="10"/>
  <c r="J280" i="10"/>
  <c r="I280" i="10"/>
  <c r="F280" i="10"/>
  <c r="B280" i="10" s="1"/>
  <c r="K280" i="10"/>
  <c r="L280" i="10"/>
  <c r="H280" i="10"/>
  <c r="G280" i="10"/>
  <c r="L497" i="10"/>
  <c r="K497" i="10"/>
  <c r="J497" i="10"/>
  <c r="I497" i="10"/>
  <c r="F497" i="10"/>
  <c r="B497" i="10" s="1"/>
  <c r="H497" i="10"/>
  <c r="G497" i="10"/>
  <c r="L342" i="10"/>
  <c r="K342" i="10"/>
  <c r="I342" i="10"/>
  <c r="H342" i="10"/>
  <c r="G342" i="10"/>
  <c r="F342" i="10"/>
  <c r="B342" i="10" s="1"/>
  <c r="J342" i="10"/>
  <c r="L187" i="10"/>
  <c r="K187" i="10"/>
  <c r="J187" i="10"/>
  <c r="H187" i="10"/>
  <c r="G187" i="10"/>
  <c r="I187" i="10"/>
  <c r="B187" i="10"/>
  <c r="D374" i="10"/>
  <c r="C375" i="10"/>
  <c r="D343" i="10"/>
  <c r="C344" i="10"/>
  <c r="C468" i="10"/>
  <c r="D467" i="10"/>
  <c r="I404" i="10"/>
  <c r="H404" i="10"/>
  <c r="L404" i="10"/>
  <c r="K404" i="10"/>
  <c r="J404" i="10"/>
  <c r="G404" i="10"/>
  <c r="F404" i="10"/>
  <c r="B404" i="10" s="1"/>
  <c r="U75" i="10"/>
  <c r="R75" i="10"/>
  <c r="Q75" i="10"/>
  <c r="P76" i="10"/>
  <c r="Q90" i="6"/>
  <c r="O92" i="6"/>
  <c r="D92" i="6"/>
  <c r="N93" i="6"/>
  <c r="P91" i="6"/>
  <c r="R26" i="10"/>
  <c r="U26" i="10"/>
  <c r="Q26" i="10"/>
  <c r="W26" i="10"/>
  <c r="Q41" i="6"/>
  <c r="P27" i="10"/>
  <c r="T27" i="10" s="1"/>
  <c r="U414" i="6"/>
  <c r="U989" i="6"/>
  <c r="U484" i="6"/>
  <c r="U532" i="6"/>
  <c r="U816" i="6"/>
  <c r="U718" i="6"/>
  <c r="U986" i="6"/>
  <c r="U876" i="6"/>
  <c r="U770" i="6"/>
  <c r="U880" i="6"/>
  <c r="U590" i="6"/>
  <c r="U613" i="6"/>
  <c r="U779" i="6"/>
  <c r="U963" i="6"/>
  <c r="U249" i="6"/>
  <c r="U772" i="6"/>
  <c r="U458" i="6"/>
  <c r="U893" i="6"/>
  <c r="U551" i="6"/>
  <c r="U910" i="6"/>
  <c r="U688" i="6"/>
  <c r="U426" i="6"/>
  <c r="U817" i="6"/>
  <c r="U899" i="6"/>
  <c r="U653" i="6"/>
  <c r="U537" i="6"/>
  <c r="U283" i="6"/>
  <c r="U975" i="6"/>
  <c r="U568" i="6"/>
  <c r="U769" i="6"/>
  <c r="U429" i="6"/>
  <c r="U786" i="6"/>
  <c r="U176" i="6"/>
  <c r="U762" i="6"/>
  <c r="U265" i="6"/>
  <c r="U931" i="6"/>
  <c r="U548" i="6"/>
  <c r="U706" i="6"/>
  <c r="U224" i="6"/>
  <c r="U378" i="6"/>
  <c r="U727" i="6"/>
  <c r="U929" i="6"/>
  <c r="U346" i="6"/>
  <c r="U758" i="6"/>
  <c r="U358" i="6"/>
  <c r="U241" i="6"/>
  <c r="U637" i="6"/>
  <c r="U825" i="6"/>
  <c r="U372" i="6"/>
  <c r="U733" i="6"/>
  <c r="U993" i="6"/>
  <c r="U483" i="6"/>
  <c r="U569" i="6"/>
  <c r="U565" i="6"/>
  <c r="U363" i="6"/>
  <c r="U951" i="6"/>
  <c r="U675" i="6"/>
  <c r="U334" i="6"/>
  <c r="U547" i="6"/>
  <c r="U648" i="6"/>
  <c r="U494" i="6"/>
  <c r="U946" i="6"/>
  <c r="U330" i="6"/>
  <c r="U572" i="6"/>
  <c r="U731" i="6"/>
  <c r="U525" i="6"/>
  <c r="U765" i="6"/>
  <c r="U374" i="6"/>
  <c r="U704" i="6"/>
  <c r="U984" i="6"/>
  <c r="U843" i="6"/>
  <c r="U863" i="6"/>
  <c r="U189" i="6"/>
  <c r="U457" i="6"/>
  <c r="U942" i="6"/>
  <c r="U474" i="6"/>
  <c r="U881" i="6"/>
  <c r="U177" i="6"/>
  <c r="U630" i="6"/>
  <c r="U388" i="6"/>
  <c r="U912" i="6"/>
  <c r="U834" i="6"/>
  <c r="U663" i="6"/>
  <c r="U764" i="6"/>
  <c r="U828" i="6"/>
  <c r="U654" i="6"/>
  <c r="U751" i="6"/>
  <c r="U867" i="6"/>
  <c r="U443" i="6"/>
  <c r="U809" i="6"/>
  <c r="U686" i="6"/>
  <c r="U293" i="6"/>
  <c r="U687" i="6"/>
  <c r="U628" i="6"/>
  <c r="U393" i="6"/>
  <c r="U326" i="6"/>
  <c r="U281" i="6"/>
  <c r="U259" i="6"/>
  <c r="U927" i="6"/>
  <c r="U439" i="6"/>
  <c r="U842" i="6"/>
  <c r="U496" i="6"/>
  <c r="U684" i="6"/>
  <c r="U838" i="6"/>
  <c r="U952" i="6"/>
  <c r="U936" i="6"/>
  <c r="U521" i="6"/>
  <c r="U979" i="6"/>
  <c r="U985" i="6"/>
  <c r="U394" i="6"/>
  <c r="U231" i="6"/>
  <c r="U323" i="6"/>
  <c r="U343" i="6"/>
  <c r="U437" i="6"/>
  <c r="U432" i="6"/>
  <c r="U194" i="6"/>
  <c r="U678" i="6"/>
  <c r="U617" i="6"/>
  <c r="U920" i="6"/>
  <c r="U369" i="6"/>
  <c r="U529" i="6"/>
  <c r="U549" i="6"/>
  <c r="U344" i="6"/>
  <c r="U336" i="6"/>
  <c r="U342" i="6"/>
  <c r="U846" i="6"/>
  <c r="U625" i="6"/>
  <c r="U662" i="6"/>
  <c r="U623" i="6"/>
  <c r="U266" i="6"/>
  <c r="U622" i="6"/>
  <c r="U707" i="6"/>
  <c r="U298" i="6"/>
  <c r="U789" i="6"/>
  <c r="U791" i="6"/>
  <c r="U631" i="6"/>
  <c r="U416" i="6"/>
  <c r="U935" i="6"/>
  <c r="U980" i="6"/>
  <c r="U312" i="6"/>
  <c r="U449" i="6"/>
  <c r="U847" i="6"/>
  <c r="U771" i="6"/>
  <c r="U540" i="6"/>
  <c r="U965" i="6"/>
  <c r="U401" i="6"/>
  <c r="U829" i="6"/>
  <c r="U580" i="6"/>
  <c r="U682" i="6"/>
  <c r="U960" i="6"/>
  <c r="U288" i="6"/>
  <c r="U994" i="6"/>
  <c r="U695" i="6"/>
  <c r="U187" i="6"/>
  <c r="U428" i="6"/>
  <c r="U239" i="6"/>
  <c r="U242" i="6"/>
  <c r="U988" i="6"/>
  <c r="U535" i="6"/>
  <c r="U905" i="6"/>
  <c r="U527" i="6"/>
  <c r="U732" i="6"/>
  <c r="U940" i="6"/>
  <c r="U615" i="6"/>
  <c r="U593" i="6"/>
  <c r="U949" i="6"/>
  <c r="U890" i="6"/>
  <c r="U971" i="6"/>
  <c r="U354" i="6"/>
  <c r="U855" i="6"/>
  <c r="U552" i="6"/>
  <c r="U400" i="6"/>
  <c r="U311" i="6"/>
  <c r="U208" i="6"/>
  <c r="U813" i="6"/>
  <c r="U271" i="6"/>
  <c r="U367" i="6"/>
  <c r="U204" i="6"/>
  <c r="U777" i="6"/>
  <c r="U563" i="6"/>
  <c r="U597" i="6"/>
  <c r="U223" i="6"/>
  <c r="U674" i="6"/>
  <c r="U476" i="6"/>
  <c r="U263" i="6"/>
  <c r="U253" i="6"/>
  <c r="U479" i="6"/>
  <c r="U723" i="6"/>
  <c r="U305" i="6"/>
  <c r="U604" i="6"/>
  <c r="U581" i="6"/>
  <c r="U645" i="6"/>
  <c r="U203" i="6"/>
  <c r="U574" i="6"/>
  <c r="U519" i="6"/>
  <c r="U499" i="6"/>
  <c r="U461" i="6"/>
  <c r="U840" i="6"/>
  <c r="U767" i="6"/>
  <c r="U612" i="6"/>
  <c r="U229" i="6"/>
  <c r="U895" i="6"/>
  <c r="U739" i="6"/>
  <c r="U806" i="6"/>
  <c r="U775" i="6"/>
  <c r="U841" i="6"/>
  <c r="U794" i="6"/>
  <c r="U277" i="6"/>
  <c r="U348" i="6"/>
  <c r="U614" i="6"/>
  <c r="U310" i="6"/>
  <c r="U544" i="6"/>
  <c r="U460" i="6"/>
  <c r="U861" i="6"/>
  <c r="U244" i="6"/>
  <c r="U726" i="6"/>
  <c r="U497" i="6"/>
  <c r="U734" i="6"/>
  <c r="U318" i="6"/>
  <c r="U868" i="6"/>
  <c r="U314" i="6"/>
  <c r="U945" i="6"/>
  <c r="U295" i="6"/>
  <c r="U522" i="6"/>
  <c r="U329" i="6"/>
  <c r="U891" i="6"/>
  <c r="U560" i="6"/>
  <c r="U685" i="6"/>
  <c r="U822" i="6"/>
  <c r="U503" i="6"/>
  <c r="U197" i="6"/>
  <c r="U402" i="6"/>
  <c r="U608" i="6"/>
  <c r="U906" i="6"/>
  <c r="U799" i="6"/>
  <c r="U384" i="6"/>
  <c r="U850" i="6"/>
  <c r="U661" i="6"/>
  <c r="U339" i="6"/>
  <c r="U620" i="6"/>
  <c r="U453" i="6"/>
  <c r="U748" i="6"/>
  <c r="U781" i="6"/>
  <c r="U605" i="6"/>
  <c r="U964" i="6"/>
  <c r="U455" i="6"/>
  <c r="U385" i="6"/>
  <c r="U528" i="6"/>
  <c r="U335" i="6"/>
  <c r="U347" i="6"/>
  <c r="U404" i="6"/>
  <c r="U498" i="6"/>
  <c r="U700" i="6"/>
  <c r="U693" i="6"/>
  <c r="U307" i="6"/>
  <c r="U486" i="6"/>
  <c r="U736" i="6"/>
  <c r="U570" i="6"/>
  <c r="U702" i="6"/>
  <c r="U958" i="6"/>
  <c r="U884" i="6"/>
  <c r="U350" i="6"/>
  <c r="U610" i="6"/>
  <c r="U992" i="6"/>
  <c r="U450" i="6"/>
  <c r="U839" i="6"/>
  <c r="U219" i="6"/>
  <c r="U602" i="6"/>
  <c r="U644" i="6"/>
  <c r="U220" i="6"/>
  <c r="U511" i="6"/>
  <c r="U398" i="6"/>
  <c r="U792" i="6"/>
  <c r="U452" i="6"/>
  <c r="U955" i="6"/>
  <c r="U584" i="6"/>
  <c r="U759" i="6"/>
  <c r="U377" i="6"/>
  <c r="U795" i="6"/>
  <c r="U655" i="6"/>
  <c r="U689" i="6"/>
  <c r="U292" i="6"/>
  <c r="U232" i="6"/>
  <c r="U774" i="6"/>
  <c r="U196" i="6"/>
  <c r="U495" i="6"/>
  <c r="U317" i="6"/>
  <c r="U245" i="6"/>
  <c r="U864" i="6"/>
  <c r="U619" i="6"/>
  <c r="U793" i="6"/>
  <c r="U833" i="6"/>
  <c r="U982" i="6"/>
  <c r="U720" i="6"/>
  <c r="U650" i="6"/>
  <c r="U578" i="6"/>
  <c r="U325" i="6"/>
  <c r="U643" i="6"/>
  <c r="U422" i="6"/>
  <c r="U294" i="6"/>
  <c r="U621" i="6"/>
  <c r="U849" i="6"/>
  <c r="U302" i="6"/>
  <c r="U506" i="6"/>
  <c r="U642" i="6"/>
  <c r="U178" i="6"/>
  <c r="U466" i="6"/>
  <c r="U181" i="6"/>
  <c r="U800" i="6"/>
  <c r="U815" i="6"/>
  <c r="U351" i="6"/>
  <c r="U381" i="6"/>
  <c r="U618" i="6"/>
  <c r="U202" i="6"/>
  <c r="U524" i="6"/>
  <c r="U513" i="6"/>
  <c r="U715" i="6"/>
  <c r="U577" i="6"/>
  <c r="U694" i="6"/>
  <c r="U274" i="6"/>
  <c r="U179" i="6"/>
  <c r="U635" i="6"/>
  <c r="U379" i="6"/>
  <c r="U776" i="6"/>
  <c r="U289" i="6"/>
  <c r="U337" i="6"/>
  <c r="U746" i="6"/>
  <c r="U485" i="6"/>
  <c r="U819" i="6"/>
  <c r="U477" i="6"/>
  <c r="U322" i="6"/>
  <c r="U238" i="6"/>
  <c r="U639" i="6"/>
  <c r="U713" i="6"/>
  <c r="U747" i="6"/>
  <c r="U886" i="6"/>
  <c r="U463" i="6"/>
  <c r="U375" i="6"/>
  <c r="U575" i="6"/>
  <c r="U869" i="6"/>
  <c r="U198" i="6"/>
  <c r="U213" i="6"/>
  <c r="U897" i="6"/>
  <c r="U871" i="6"/>
  <c r="U261" i="6"/>
  <c r="U301" i="6"/>
  <c r="U737" i="6"/>
  <c r="U190" i="6"/>
  <c r="U883" i="6"/>
  <c r="U201" i="6"/>
  <c r="U987" i="6"/>
  <c r="U999" i="6"/>
  <c r="U409" i="6"/>
  <c r="U787" i="6"/>
  <c r="U735" i="6"/>
  <c r="U408" i="6"/>
  <c r="U280" i="6"/>
  <c r="U481" i="6"/>
  <c r="U976" i="6"/>
  <c r="U916" i="6"/>
  <c r="U279" i="6"/>
  <c r="U240" i="6"/>
  <c r="U632" i="6"/>
  <c r="U562" i="6"/>
  <c r="U708" i="6"/>
  <c r="U959" i="6"/>
  <c r="U860" i="6"/>
  <c r="U743" i="6"/>
  <c r="U760" i="6"/>
  <c r="U313" i="6"/>
  <c r="U418" i="6"/>
  <c r="U611" i="6"/>
  <c r="U898" i="6"/>
  <c r="U509" i="6"/>
  <c r="U609" i="6"/>
  <c r="U640" i="6"/>
  <c r="U370" i="6"/>
  <c r="U534" i="6"/>
  <c r="U180" i="6"/>
  <c r="U956" i="6"/>
  <c r="U446" i="6"/>
  <c r="U530" i="6"/>
  <c r="U227" i="6"/>
  <c r="U624" i="6"/>
  <c r="U413" i="6"/>
  <c r="U904" i="6"/>
  <c r="U741" i="6"/>
  <c r="U820" i="6"/>
  <c r="U721" i="6"/>
  <c r="U550" i="6"/>
  <c r="U436" i="6"/>
  <c r="U853" i="6"/>
  <c r="U589" i="6"/>
  <c r="U872" i="6"/>
  <c r="U435" i="6"/>
  <c r="U924" i="6"/>
  <c r="U865" i="6"/>
  <c r="U991" i="6"/>
  <c r="U309" i="6"/>
  <c r="U922" i="6"/>
  <c r="U438" i="6"/>
  <c r="U275" i="6"/>
  <c r="U974" i="6"/>
  <c r="U434" i="6"/>
  <c r="U297" i="6"/>
  <c r="U188" i="6"/>
  <c r="U267" i="6"/>
  <c r="U447" i="6"/>
  <c r="U225" i="6"/>
  <c r="U514" i="6"/>
  <c r="U595" i="6"/>
  <c r="U489" i="6"/>
  <c r="U873" i="6"/>
  <c r="U233" i="6"/>
  <c r="U629" i="6"/>
  <c r="U214" i="6"/>
  <c r="U831" i="6"/>
  <c r="U717" i="6"/>
  <c r="U926" i="6"/>
  <c r="U754" i="6"/>
  <c r="U303" i="6"/>
  <c r="U798" i="6"/>
  <c r="U234" i="6"/>
  <c r="U997" i="6"/>
  <c r="U900" i="6"/>
  <c r="U909" i="6"/>
  <c r="U212" i="6"/>
  <c r="U423" i="6"/>
  <c r="U472" i="6"/>
  <c r="U763" i="6"/>
  <c r="U808" i="6"/>
  <c r="U218" i="6"/>
  <c r="U711" i="6"/>
  <c r="U585" i="6"/>
  <c r="U359" i="6"/>
  <c r="U729" i="6"/>
  <c r="U626" i="6"/>
  <c r="U558" i="6"/>
  <c r="U854" i="6"/>
  <c r="U844" i="6"/>
  <c r="U738" i="6"/>
  <c r="U260" i="6"/>
  <c r="U371" i="6"/>
  <c r="U185" i="6"/>
  <c r="U207" i="6"/>
  <c r="U490" i="6"/>
  <c r="U425" i="6"/>
  <c r="U468" i="6"/>
  <c r="U392" i="6"/>
  <c r="U583" i="6"/>
  <c r="U928" i="6"/>
  <c r="U515" i="6"/>
  <c r="U750" i="6"/>
  <c r="U191" i="6"/>
  <c r="U703" i="6"/>
  <c r="U538" i="6"/>
  <c r="U875" i="6"/>
  <c r="U601" i="6"/>
  <c r="U598" i="6"/>
  <c r="U983" i="6"/>
  <c r="U184" i="6"/>
  <c r="U962" i="6"/>
  <c r="U536" i="6"/>
  <c r="U766" i="6"/>
  <c r="U599" i="6"/>
  <c r="U773" i="6"/>
  <c r="U254" i="6"/>
  <c r="U365" i="6"/>
  <c r="U543" i="6"/>
  <c r="U810" i="6"/>
  <c r="U250" i="6"/>
  <c r="U938" i="6"/>
  <c r="U306" i="6"/>
  <c r="U676" i="6"/>
  <c r="U282" i="6"/>
  <c r="U470" i="6"/>
  <c r="U934" i="6"/>
  <c r="U647" i="6"/>
  <c r="U268" i="6"/>
  <c r="U937" i="6"/>
  <c r="U845" i="6"/>
  <c r="U516" i="6"/>
  <c r="U195" i="6"/>
  <c r="U970" i="6"/>
  <c r="U286" i="6"/>
  <c r="U205" i="6"/>
  <c r="U803" i="6"/>
  <c r="U596" i="6"/>
  <c r="U990" i="6"/>
  <c r="U659" i="6"/>
  <c r="U998" i="6"/>
  <c r="U870" i="6"/>
  <c r="U902" i="6"/>
  <c r="U299" i="6"/>
  <c r="U981" i="6"/>
  <c r="U517" i="6"/>
  <c r="U252" i="6"/>
  <c r="U921" i="6"/>
  <c r="U788" i="6"/>
  <c r="U183" i="6"/>
  <c r="U182" i="6"/>
  <c r="U353" i="6"/>
  <c r="U778" i="6"/>
  <c r="U586" i="6"/>
  <c r="U660" i="6"/>
  <c r="U387" i="6"/>
  <c r="U533" i="6"/>
  <c r="U641" i="6"/>
  <c r="U427" i="6"/>
  <c r="U364" i="6"/>
  <c r="U947" i="6"/>
  <c r="U969" i="6"/>
  <c r="U217" i="6"/>
  <c r="U405" i="6"/>
  <c r="U858" i="6"/>
  <c r="U487" i="6"/>
  <c r="U594" i="6"/>
  <c r="U709" i="6"/>
  <c r="U698" i="6"/>
  <c r="U948" i="6"/>
  <c r="U264" i="6"/>
  <c r="U444" i="6"/>
  <c r="U406" i="6"/>
  <c r="U889" i="6"/>
  <c r="U804" i="6"/>
  <c r="U431" i="6"/>
  <c r="U978" i="6"/>
  <c r="U284" i="6"/>
  <c r="U814" i="6"/>
  <c r="U308" i="6"/>
  <c r="U680" i="6"/>
  <c r="U953" i="6"/>
  <c r="U837" i="6"/>
  <c r="U745" i="6"/>
  <c r="U696" i="6"/>
  <c r="U510" i="6"/>
  <c r="U300" i="6"/>
  <c r="U321" i="6"/>
  <c r="U411" i="6"/>
  <c r="U915" i="6"/>
  <c r="U228" i="6"/>
  <c r="U304" i="6"/>
  <c r="U802" i="6"/>
  <c r="U954" i="6"/>
  <c r="U749" i="6"/>
  <c r="U556" i="6"/>
  <c r="U262" i="6"/>
  <c r="U877" i="6"/>
  <c r="U852" i="6"/>
  <c r="U482" i="6"/>
  <c r="U475" i="6"/>
  <c r="U755" i="6"/>
  <c r="U324" i="6"/>
  <c r="U340" i="6"/>
  <c r="U448" i="6"/>
  <c r="U403" i="6"/>
  <c r="U417" i="6"/>
  <c r="U697" i="6"/>
  <c r="U671" i="6"/>
  <c r="U320" i="6"/>
  <c r="U467" i="6"/>
  <c r="U287" i="6"/>
  <c r="U332" i="6"/>
  <c r="U480" i="6"/>
  <c r="U380" i="6"/>
  <c r="U679" i="6"/>
  <c r="U930" i="6"/>
  <c r="U373" i="6"/>
  <c r="U492" i="6"/>
  <c r="U672" i="6"/>
  <c r="U567" i="6"/>
  <c r="U681" i="6"/>
  <c r="U542" i="6"/>
  <c r="U719" i="6"/>
  <c r="U500" i="6"/>
  <c r="U714" i="6"/>
  <c r="U226" i="6"/>
  <c r="U193" i="6"/>
  <c r="U790" i="6"/>
  <c r="U395" i="6"/>
  <c r="U290" i="6"/>
  <c r="U835" i="6"/>
  <c r="U939" i="6"/>
  <c r="U933" i="6"/>
  <c r="U892" i="6"/>
  <c r="U836" i="6"/>
  <c r="U919" i="6"/>
  <c r="U469" i="6"/>
  <c r="U269" i="6"/>
  <c r="U996" i="6"/>
  <c r="U576" i="6"/>
  <c r="U255" i="6"/>
  <c r="U247" i="6"/>
  <c r="U961" i="6"/>
  <c r="U391" i="6"/>
  <c r="U564" i="6"/>
  <c r="U554" i="6"/>
  <c r="U257" i="6"/>
  <c r="U966" i="6"/>
  <c r="U756" i="6"/>
  <c r="U338" i="6"/>
  <c r="U785" i="6"/>
  <c r="U327" i="6"/>
  <c r="U235" i="6"/>
  <c r="U972" i="6"/>
  <c r="U826" i="6"/>
  <c r="U665" i="6"/>
  <c r="U668" i="6"/>
  <c r="U768" i="6"/>
  <c r="U256" i="6"/>
  <c r="U616" i="6"/>
  <c r="U349" i="6"/>
  <c r="U507" i="6"/>
  <c r="U882" i="6"/>
  <c r="U357" i="6"/>
  <c r="U606" i="6"/>
  <c r="U291" i="6"/>
  <c r="U967" i="6"/>
  <c r="U465" i="6"/>
  <c r="U821" i="6"/>
  <c r="U407" i="6"/>
  <c r="U553" i="6"/>
  <c r="U730" i="6"/>
  <c r="U333" i="6"/>
  <c r="U950" i="6"/>
  <c r="U592" i="6"/>
  <c r="U722" i="6"/>
  <c r="U221" i="6"/>
  <c r="U914" i="6"/>
  <c r="U740" i="6"/>
  <c r="U724" i="6"/>
  <c r="U362" i="6"/>
  <c r="U649" i="6"/>
  <c r="U276" i="6"/>
  <c r="U824" i="6"/>
  <c r="U471" i="6"/>
  <c r="U512" i="6"/>
  <c r="U389" i="6"/>
  <c r="U451" i="6"/>
  <c r="U588" i="6"/>
  <c r="U923" i="6"/>
  <c r="U742" i="6"/>
  <c r="U296" i="6"/>
  <c r="U541" i="6"/>
  <c r="U488" i="6"/>
  <c r="U546" i="6"/>
  <c r="U199" i="6"/>
  <c r="U866" i="6"/>
  <c r="U579" i="6"/>
  <c r="U677" i="6"/>
  <c r="U539" i="6"/>
  <c r="U666" i="6"/>
  <c r="U246" i="6"/>
  <c r="U545" i="6"/>
  <c r="U669" i="6"/>
  <c r="U903" i="6"/>
  <c r="U376" i="6"/>
  <c r="U879" i="6"/>
  <c r="U216" i="6"/>
  <c r="U911" i="6"/>
  <c r="U887" i="6"/>
  <c r="U638" i="6"/>
  <c r="U807" i="6"/>
  <c r="U761" i="6"/>
  <c r="U441" i="6"/>
  <c r="U456" i="6"/>
  <c r="U957" i="6"/>
  <c r="U636" i="6"/>
  <c r="U390" i="6"/>
  <c r="U278" i="6"/>
  <c r="U796" i="6"/>
  <c r="U812" i="6"/>
  <c r="U753" i="6"/>
  <c r="U782" i="6"/>
  <c r="U566" i="6"/>
  <c r="U523" i="6"/>
  <c r="U526" i="6"/>
  <c r="U683" i="6"/>
  <c r="U501" i="6"/>
  <c r="U473" i="6"/>
  <c r="U505" i="6"/>
  <c r="U504" i="6"/>
  <c r="U600" i="6"/>
  <c r="U237" i="6"/>
  <c r="U827" i="6"/>
  <c r="U383" i="6"/>
  <c r="U186" i="6"/>
  <c r="U823" i="6"/>
  <c r="U907" i="6"/>
  <c r="U977" i="6"/>
  <c r="U222" i="6"/>
  <c r="U386" i="6"/>
  <c r="U273" i="6"/>
  <c r="U285" i="6"/>
  <c r="U582" i="6"/>
  <c r="U573" i="6"/>
  <c r="U559" i="6"/>
  <c r="U561" i="6"/>
  <c r="U591" i="6"/>
  <c r="U360" i="6"/>
  <c r="U894" i="6"/>
  <c r="U716" i="6"/>
  <c r="U454" i="6"/>
  <c r="U415" i="6"/>
  <c r="U874" i="6"/>
  <c r="U633" i="6"/>
  <c r="U856" i="6"/>
  <c r="U941" i="6"/>
  <c r="U399" i="6"/>
  <c r="U901" i="6"/>
  <c r="U667" i="6"/>
  <c r="U397" i="6"/>
  <c r="U356" i="6"/>
  <c r="U440" i="6"/>
  <c r="U725" i="6"/>
  <c r="U832" i="6"/>
  <c r="U331" i="6"/>
  <c r="U651" i="6"/>
  <c r="U361" i="6"/>
  <c r="U382" i="6"/>
  <c r="U701" i="6"/>
  <c r="U862" i="6"/>
  <c r="U442" i="6"/>
  <c r="U995" i="6"/>
  <c r="U932" i="6"/>
  <c r="U851" i="6"/>
  <c r="U459" i="6"/>
  <c r="U352" i="6"/>
  <c r="U368" i="6"/>
  <c r="U421" i="6"/>
  <c r="U699" i="6"/>
  <c r="U462" i="6"/>
  <c r="U491" i="6"/>
  <c r="U243" i="6"/>
  <c r="U878" i="6"/>
  <c r="U520" i="6"/>
  <c r="U657" i="6"/>
  <c r="U315" i="6"/>
  <c r="U555" i="6"/>
  <c r="U830" i="6"/>
  <c r="U917" i="6"/>
  <c r="U646" i="6"/>
  <c r="U780" i="6"/>
  <c r="U557" i="6"/>
  <c r="U209" i="6"/>
  <c r="U251" i="6"/>
  <c r="U857" i="6"/>
  <c r="U518" i="6"/>
  <c r="U692" i="6"/>
  <c r="U607" i="6"/>
  <c r="U603" i="6"/>
  <c r="U783" i="6"/>
  <c r="U424" i="6"/>
  <c r="U478" i="6"/>
  <c r="U272" i="6"/>
  <c r="U913" i="6"/>
  <c r="U670" i="6"/>
  <c r="U571" i="6"/>
  <c r="U885" i="6"/>
  <c r="U355" i="6"/>
  <c r="U211" i="6"/>
  <c r="U710" i="6"/>
  <c r="U366" i="6"/>
  <c r="U319" i="6"/>
  <c r="U859" i="6"/>
  <c r="U464" i="6"/>
  <c r="U200" i="6"/>
  <c r="U316" i="6"/>
  <c r="U968" i="6"/>
  <c r="U328" i="6"/>
  <c r="U848" i="6"/>
  <c r="U634" i="6"/>
  <c r="U944" i="6"/>
  <c r="U206" i="6"/>
  <c r="U656" i="6"/>
  <c r="U420" i="6"/>
  <c r="U493" i="6"/>
  <c r="U270" i="6"/>
  <c r="U410" i="6"/>
  <c r="U587" i="6"/>
  <c r="U508" i="6"/>
  <c r="U818" i="6"/>
  <c r="U230" i="6"/>
  <c r="U419" i="6"/>
  <c r="U236" i="6"/>
  <c r="U705" i="6"/>
  <c r="U973" i="6"/>
  <c r="U396" i="6"/>
  <c r="U757" i="6"/>
  <c r="U210" i="6"/>
  <c r="U652" i="6"/>
  <c r="U531" i="6"/>
  <c r="U728" i="6"/>
  <c r="U192" i="6"/>
  <c r="U888" i="6"/>
  <c r="U801" i="6"/>
  <c r="U744" i="6"/>
  <c r="U502" i="6"/>
  <c r="U412" i="6"/>
  <c r="U811" i="6"/>
  <c r="U627" i="6"/>
  <c r="U430" i="6"/>
  <c r="U908" i="6"/>
  <c r="U215" i="6"/>
  <c r="U712" i="6"/>
  <c r="U752" i="6"/>
  <c r="U784" i="6"/>
  <c r="U341" i="6"/>
  <c r="U925" i="6"/>
  <c r="U918" i="6"/>
  <c r="U691" i="6"/>
  <c r="U433" i="6"/>
  <c r="U658" i="6"/>
  <c r="U664" i="6"/>
  <c r="U1000" i="6"/>
  <c r="U805" i="6"/>
  <c r="U797" i="6"/>
  <c r="U345" i="6"/>
  <c r="U896" i="6"/>
  <c r="U248" i="6"/>
  <c r="U690" i="6"/>
  <c r="U943" i="6"/>
  <c r="U258" i="6"/>
  <c r="U673" i="6"/>
  <c r="U445" i="6"/>
  <c r="W74" i="10"/>
  <c r="W70" i="10"/>
  <c r="W54" i="10"/>
  <c r="W38" i="10"/>
  <c r="W72" i="10"/>
  <c r="W75" i="10"/>
  <c r="W50" i="10"/>
  <c r="W68" i="10"/>
  <c r="W66" i="10"/>
  <c r="W42" i="10"/>
  <c r="W40" i="10"/>
  <c r="W39" i="10"/>
  <c r="W47" i="10"/>
  <c r="W45" i="10"/>
  <c r="W37" i="10"/>
  <c r="W35" i="10"/>
  <c r="W48" i="10"/>
  <c r="W31" i="10"/>
  <c r="W67" i="10"/>
  <c r="W33" i="10"/>
  <c r="W30" i="10"/>
  <c r="W71" i="10"/>
  <c r="W34" i="10"/>
  <c r="W32" i="10"/>
  <c r="W46" i="10"/>
  <c r="W53" i="10"/>
  <c r="W44" i="10"/>
  <c r="W28" i="10"/>
  <c r="W59" i="10"/>
  <c r="W49" i="10"/>
  <c r="W51" i="10"/>
  <c r="W69" i="10"/>
  <c r="W36" i="10"/>
  <c r="W57" i="10"/>
  <c r="W73" i="10"/>
  <c r="W29" i="10"/>
  <c r="W56" i="10"/>
  <c r="W58" i="10"/>
  <c r="W43" i="10"/>
  <c r="W55" i="10"/>
  <c r="W41" i="10"/>
  <c r="W52" i="10"/>
  <c r="J5" i="6"/>
  <c r="W76" i="10" l="1"/>
  <c r="T76" i="10"/>
  <c r="J92" i="6"/>
  <c r="I92" i="6"/>
  <c r="B93" i="6" s="1"/>
  <c r="I626" i="10"/>
  <c r="H626" i="10"/>
  <c r="G626" i="10"/>
  <c r="F626" i="10"/>
  <c r="B626" i="10" s="1"/>
  <c r="L626" i="10"/>
  <c r="K626" i="10"/>
  <c r="J626" i="10"/>
  <c r="D627" i="10"/>
  <c r="C628" i="10"/>
  <c r="L594" i="10"/>
  <c r="K594" i="10"/>
  <c r="J594" i="10"/>
  <c r="I594" i="10"/>
  <c r="H594" i="10"/>
  <c r="G594" i="10"/>
  <c r="F594" i="10"/>
  <c r="B594" i="10" s="1"/>
  <c r="D595" i="10"/>
  <c r="C596" i="10"/>
  <c r="J562" i="10"/>
  <c r="I562" i="10"/>
  <c r="H562" i="10"/>
  <c r="L562" i="10"/>
  <c r="K562" i="10"/>
  <c r="G562" i="10"/>
  <c r="F562" i="10"/>
  <c r="B562" i="10" s="1"/>
  <c r="C564" i="10"/>
  <c r="D563" i="10"/>
  <c r="I530" i="10"/>
  <c r="H530" i="10"/>
  <c r="G530" i="10"/>
  <c r="L530" i="10"/>
  <c r="K530" i="10"/>
  <c r="J530" i="10"/>
  <c r="F530" i="10"/>
  <c r="B530" i="10" s="1"/>
  <c r="D531" i="10"/>
  <c r="C532" i="10"/>
  <c r="C97" i="10"/>
  <c r="D96" i="10"/>
  <c r="F96" i="10" s="1"/>
  <c r="B96" i="10" s="1"/>
  <c r="L467" i="10"/>
  <c r="K467" i="10"/>
  <c r="J467" i="10"/>
  <c r="I467" i="10"/>
  <c r="H467" i="10"/>
  <c r="G467" i="10"/>
  <c r="F467" i="10"/>
  <c r="B467" i="10" s="1"/>
  <c r="C469" i="10"/>
  <c r="D468" i="10"/>
  <c r="D437" i="10"/>
  <c r="C438" i="10"/>
  <c r="C190" i="10"/>
  <c r="D189" i="10"/>
  <c r="F189" i="10" s="1"/>
  <c r="C345" i="10"/>
  <c r="D344" i="10"/>
  <c r="K188" i="10"/>
  <c r="J188" i="10"/>
  <c r="I188" i="10"/>
  <c r="L188" i="10"/>
  <c r="B188" i="10"/>
  <c r="H188" i="10"/>
  <c r="G188" i="10"/>
  <c r="L312" i="10"/>
  <c r="K312" i="10"/>
  <c r="I312" i="10"/>
  <c r="J312" i="10"/>
  <c r="G312" i="10"/>
  <c r="H312" i="10"/>
  <c r="F312" i="10"/>
  <c r="B312" i="10" s="1"/>
  <c r="D158" i="10"/>
  <c r="F158" i="10" s="1"/>
  <c r="C159" i="10"/>
  <c r="K343" i="10"/>
  <c r="I343" i="10"/>
  <c r="H343" i="10"/>
  <c r="F343" i="10"/>
  <c r="B343" i="10" s="1"/>
  <c r="L343" i="10"/>
  <c r="J343" i="10"/>
  <c r="G343" i="10"/>
  <c r="L67" i="10"/>
  <c r="K67" i="10"/>
  <c r="J67" i="10"/>
  <c r="G67" i="10"/>
  <c r="I67" i="10"/>
  <c r="H67" i="10"/>
  <c r="C314" i="10"/>
  <c r="D313" i="10"/>
  <c r="F313" i="10" s="1"/>
  <c r="B313" i="10" s="1"/>
  <c r="C500" i="10"/>
  <c r="D499" i="10"/>
  <c r="B157" i="10"/>
  <c r="J157" i="10"/>
  <c r="I157" i="10"/>
  <c r="G157" i="10"/>
  <c r="L157" i="10"/>
  <c r="K157" i="10"/>
  <c r="H157" i="10"/>
  <c r="D375" i="10"/>
  <c r="C376" i="10"/>
  <c r="C128" i="10"/>
  <c r="D127" i="10"/>
  <c r="F127" i="10" s="1"/>
  <c r="L498" i="10"/>
  <c r="G498" i="10"/>
  <c r="F498" i="10"/>
  <c r="B498" i="10" s="1"/>
  <c r="J498" i="10"/>
  <c r="I498" i="10"/>
  <c r="H498" i="10"/>
  <c r="K498" i="10"/>
  <c r="D220" i="10"/>
  <c r="F220" i="10" s="1"/>
  <c r="C221" i="10"/>
  <c r="G374" i="10"/>
  <c r="F374" i="10"/>
  <c r="B374" i="10" s="1"/>
  <c r="L374" i="10"/>
  <c r="K374" i="10"/>
  <c r="J374" i="10"/>
  <c r="I374" i="10"/>
  <c r="H374" i="10"/>
  <c r="H126" i="10"/>
  <c r="G126" i="10"/>
  <c r="B126" i="10"/>
  <c r="K126" i="10"/>
  <c r="J126" i="10"/>
  <c r="I126" i="10"/>
  <c r="L126" i="10"/>
  <c r="B219" i="10"/>
  <c r="H219" i="10"/>
  <c r="L219" i="10"/>
  <c r="K219" i="10"/>
  <c r="I219" i="10"/>
  <c r="G219" i="10"/>
  <c r="J219" i="10"/>
  <c r="B66" i="10"/>
  <c r="H405" i="10"/>
  <c r="G405" i="10"/>
  <c r="K405" i="10"/>
  <c r="J405" i="10"/>
  <c r="I405" i="10"/>
  <c r="F405" i="10"/>
  <c r="B405" i="10" s="1"/>
  <c r="L405" i="10"/>
  <c r="K436" i="10"/>
  <c r="G436" i="10"/>
  <c r="F436" i="10"/>
  <c r="B436" i="10" s="1"/>
  <c r="I436" i="10"/>
  <c r="J436" i="10"/>
  <c r="H436" i="10"/>
  <c r="L436" i="10"/>
  <c r="D282" i="10"/>
  <c r="F282" i="10" s="1"/>
  <c r="C283" i="10"/>
  <c r="C252" i="10"/>
  <c r="D251" i="10"/>
  <c r="F251" i="10" s="1"/>
  <c r="H250" i="10"/>
  <c r="L250" i="10"/>
  <c r="K250" i="10"/>
  <c r="J250" i="10"/>
  <c r="G250" i="10"/>
  <c r="B250" i="10"/>
  <c r="I250" i="10"/>
  <c r="C407" i="10"/>
  <c r="D406" i="10"/>
  <c r="P92" i="6"/>
  <c r="O78" i="10"/>
  <c r="Q91" i="6"/>
  <c r="P77" i="10"/>
  <c r="T77" i="10" s="1"/>
  <c r="O93" i="6"/>
  <c r="O79" i="10" s="1"/>
  <c r="D93" i="6"/>
  <c r="N94" i="6"/>
  <c r="R76" i="10"/>
  <c r="Q76" i="10"/>
  <c r="U76" i="10"/>
  <c r="V539" i="6"/>
  <c r="V715" i="6"/>
  <c r="V287" i="6"/>
  <c r="V740" i="6"/>
  <c r="V946" i="6"/>
  <c r="V447" i="6"/>
  <c r="V652" i="6"/>
  <c r="V485" i="6"/>
  <c r="V994" i="6"/>
  <c r="V213" i="6"/>
  <c r="V250" i="6"/>
  <c r="V538" i="6"/>
  <c r="V589" i="6"/>
  <c r="V350" i="6"/>
  <c r="V977" i="6"/>
  <c r="V807" i="6"/>
  <c r="V951" i="6"/>
  <c r="V564" i="6"/>
  <c r="V831" i="6"/>
  <c r="V514" i="6"/>
  <c r="V897" i="6"/>
  <c r="V750" i="6"/>
  <c r="V622" i="6"/>
  <c r="V370" i="6"/>
  <c r="V713" i="6"/>
  <c r="V959" i="6"/>
  <c r="V815" i="6"/>
  <c r="V183" i="6"/>
  <c r="V440" i="6"/>
  <c r="V852" i="6"/>
  <c r="V482" i="6"/>
  <c r="V609" i="6"/>
  <c r="V406" i="6"/>
  <c r="V311" i="6"/>
  <c r="V608" i="6"/>
  <c r="V920" i="6"/>
  <c r="V381" i="6"/>
  <c r="V355" i="6"/>
  <c r="V182" i="6"/>
  <c r="V930" i="6"/>
  <c r="V774" i="6"/>
  <c r="V177" i="6"/>
  <c r="V251" i="6"/>
  <c r="V341" i="6"/>
  <c r="V898" i="6"/>
  <c r="V764" i="6"/>
  <c r="V466" i="6"/>
  <c r="V642" i="6"/>
  <c r="V281" i="6"/>
  <c r="V431" i="6"/>
  <c r="V453" i="6"/>
  <c r="V309" i="6"/>
  <c r="V416" i="6"/>
  <c r="V972" i="6"/>
  <c r="V561" i="6"/>
  <c r="V368" i="6"/>
  <c r="V765" i="6"/>
  <c r="V259" i="6"/>
  <c r="V313" i="6"/>
  <c r="V322" i="6"/>
  <c r="V293" i="6"/>
  <c r="V850" i="6"/>
  <c r="V469" i="6"/>
  <c r="V542" i="6"/>
  <c r="V413" i="6"/>
  <c r="V531" i="6"/>
  <c r="V190" i="6"/>
  <c r="V896" i="6"/>
  <c r="V594" i="6"/>
  <c r="V602" i="6"/>
  <c r="V948" i="6"/>
  <c r="V393" i="6"/>
  <c r="V247" i="6"/>
  <c r="V221" i="6"/>
  <c r="V180" i="6"/>
  <c r="V867" i="6"/>
  <c r="V911" i="6"/>
  <c r="V641" i="6"/>
  <c r="V218" i="6"/>
  <c r="V528" i="6"/>
  <c r="V881" i="6"/>
  <c r="V252" i="6"/>
  <c r="V839" i="6"/>
  <c r="V423" i="6"/>
  <c r="V292" i="6"/>
  <c r="V383" i="6"/>
  <c r="V884" i="6"/>
  <c r="V862" i="6"/>
  <c r="V770" i="6"/>
  <c r="V667" i="6"/>
  <c r="V282" i="6"/>
  <c r="V723" i="6"/>
  <c r="V705" i="6"/>
  <c r="V450" i="6"/>
  <c r="V523" i="6"/>
  <c r="V544" i="6"/>
  <c r="V742" i="6"/>
  <c r="V241" i="6"/>
  <c r="V618" i="6"/>
  <c r="V191" i="6"/>
  <c r="V188" i="6"/>
  <c r="V534" i="6"/>
  <c r="V833" i="6"/>
  <c r="V934" i="6"/>
  <c r="V237" i="6"/>
  <c r="V697" i="6"/>
  <c r="V579" i="6"/>
  <c r="V198" i="6"/>
  <c r="V491" i="6"/>
  <c r="V578" i="6"/>
  <c r="V656" i="6"/>
  <c r="V780" i="6"/>
  <c r="V872" i="6"/>
  <c r="V357" i="6"/>
  <c r="V395" i="6"/>
  <c r="V616" i="6"/>
  <c r="V583" i="6"/>
  <c r="V887" i="6"/>
  <c r="V720" i="6"/>
  <c r="V968" i="6"/>
  <c r="V266" i="6"/>
  <c r="V584" i="6"/>
  <c r="V647" i="6"/>
  <c r="V376" i="6"/>
  <c r="V880" i="6"/>
  <c r="V886" i="6"/>
  <c r="V410" i="6"/>
  <c r="V367" i="6"/>
  <c r="V844" i="6"/>
  <c r="V900" i="6"/>
  <c r="V193" i="6"/>
  <c r="V888" i="6"/>
  <c r="V738" i="6"/>
  <c r="V614" i="6"/>
  <c r="V737" i="6"/>
  <c r="V575" i="6"/>
  <c r="V794" i="6"/>
  <c r="V545" i="6"/>
  <c r="V187" i="6"/>
  <c r="V242" i="6"/>
  <c r="V253" i="6"/>
  <c r="V835" i="6"/>
  <c r="V914" i="6"/>
  <c r="V298" i="6"/>
  <c r="V772" i="6"/>
  <c r="V384" i="6"/>
  <c r="V799" i="6"/>
  <c r="V746" i="6"/>
  <c r="V646" i="6"/>
  <c r="V830" i="6"/>
  <c r="V775" i="6"/>
  <c r="V956" i="6"/>
  <c r="V925" i="6"/>
  <c r="V768" i="6"/>
  <c r="V824" i="6"/>
  <c r="V692" i="6"/>
  <c r="V722" i="6"/>
  <c r="V714" i="6"/>
  <c r="V998" i="6"/>
  <c r="V576" i="6"/>
  <c r="V708" i="6"/>
  <c r="V755" i="6"/>
  <c r="V986" i="6"/>
  <c r="V500" i="6"/>
  <c r="V228" i="6"/>
  <c r="V691" i="6"/>
  <c r="V854" i="6"/>
  <c r="V586" i="6"/>
  <c r="V415" i="6"/>
  <c r="V356" i="6"/>
  <c r="V848" i="6"/>
  <c r="V572" i="6"/>
  <c r="V351" i="6"/>
  <c r="V827" i="6"/>
  <c r="V856" i="6"/>
  <c r="V511" i="6"/>
  <c r="V379" i="6"/>
  <c r="V229" i="6"/>
  <c r="V960" i="6"/>
  <c r="V510" i="6"/>
  <c r="V963" i="6"/>
  <c r="V1000" i="6"/>
  <c r="V186" i="6"/>
  <c r="V288" i="6"/>
  <c r="V446" i="6"/>
  <c r="V429" i="6"/>
  <c r="V952" i="6"/>
  <c r="V611" i="6"/>
  <c r="V860" i="6"/>
  <c r="V653" i="6"/>
  <c r="V701" i="6"/>
  <c r="V942" i="6"/>
  <c r="V890" i="6"/>
  <c r="V420" i="6"/>
  <c r="V329" i="6"/>
  <c r="V541" i="6"/>
  <c r="V801" i="6"/>
  <c r="V546" i="6"/>
  <c r="V592" i="6"/>
  <c r="V712" i="6"/>
  <c r="V269" i="6"/>
  <c r="V204" i="6"/>
  <c r="V598" i="6"/>
  <c r="V985" i="6"/>
  <c r="V276" i="6"/>
  <c r="V181" i="6"/>
  <c r="V200" i="6"/>
  <c r="V957" i="6"/>
  <c r="V231" i="6"/>
  <c r="V285" i="6"/>
  <c r="V588" i="6"/>
  <c r="V275" i="6"/>
  <c r="V735" i="6"/>
  <c r="V703" i="6"/>
  <c r="V258" i="6"/>
  <c r="V508" i="6"/>
  <c r="V497" i="6"/>
  <c r="V891" i="6"/>
  <c r="V874" i="6"/>
  <c r="V813" i="6"/>
  <c r="V621" i="6"/>
  <c r="V847" i="6"/>
  <c r="V797" i="6"/>
  <c r="V855" i="6"/>
  <c r="V449" i="6"/>
  <c r="V492" i="6"/>
  <c r="V841" i="6"/>
  <c r="V333" i="6"/>
  <c r="V577" i="6"/>
  <c r="V987" i="6"/>
  <c r="V747" i="6"/>
  <c r="V728" i="6"/>
  <c r="V262" i="6"/>
  <c r="V487" i="6"/>
  <c r="V607" i="6"/>
  <c r="V185" i="6"/>
  <c r="V649" i="6"/>
  <c r="V189" i="6"/>
  <c r="V224" i="6"/>
  <c r="V810" i="6"/>
  <c r="V353" i="6"/>
  <c r="V397" i="6"/>
  <c r="V868" i="6"/>
  <c r="V551" i="6"/>
  <c r="V268" i="6"/>
  <c r="V677" i="6"/>
  <c r="V970" i="6"/>
  <c r="V976" i="6"/>
  <c r="V212" i="6"/>
  <c r="V936" i="6"/>
  <c r="V336" i="6"/>
  <c r="V540" i="6"/>
  <c r="V748" i="6"/>
  <c r="V979" i="6"/>
  <c r="V912" i="6"/>
  <c r="V484" i="6"/>
  <c r="V958" i="6"/>
  <c r="V846" i="6"/>
  <c r="V305" i="6"/>
  <c r="V619" i="6"/>
  <c r="V345" i="6"/>
  <c r="V399" i="6"/>
  <c r="V477" i="6"/>
  <c r="V939" i="6"/>
  <c r="V929" i="6"/>
  <c r="V758" i="6"/>
  <c r="V688" i="6"/>
  <c r="V256" i="6"/>
  <c r="V685" i="6"/>
  <c r="V980" i="6"/>
  <c r="V851" i="6"/>
  <c r="V669" i="6"/>
  <c r="V826" i="6"/>
  <c r="V991" i="6"/>
  <c r="V943" i="6"/>
  <c r="V788" i="6"/>
  <c r="V464" i="6"/>
  <c r="V385" i="6"/>
  <c r="V427" i="6"/>
  <c r="V214" i="6"/>
  <c r="V352" i="6"/>
  <c r="V516" i="6"/>
  <c r="V630" i="6"/>
  <c r="V752" i="6"/>
  <c r="V587" i="6"/>
  <c r="V710" i="6"/>
  <c r="V374" i="6"/>
  <c r="V906" i="6"/>
  <c r="V812" i="6"/>
  <c r="V989" i="6"/>
  <c r="V480" i="6"/>
  <c r="V179" i="6"/>
  <c r="V670" i="6"/>
  <c r="V448" i="6"/>
  <c r="V319" i="6"/>
  <c r="V364" i="6"/>
  <c r="V809" i="6"/>
  <c r="V988" i="6"/>
  <c r="V964" i="6"/>
  <c r="V558" i="6"/>
  <c r="V243" i="6"/>
  <c r="V240" i="6"/>
  <c r="V327" i="6"/>
  <c r="V273" i="6"/>
  <c r="V296" i="6"/>
  <c r="V570" i="6"/>
  <c r="V672" i="6"/>
  <c r="V557" i="6"/>
  <c r="V789" i="6"/>
  <c r="V470" i="6"/>
  <c r="V372" i="6"/>
  <c r="V617" i="6"/>
  <c r="V729" i="6"/>
  <c r="V661" i="6"/>
  <c r="V754" i="6"/>
  <c r="V973" i="6"/>
  <c r="V793" i="6"/>
  <c r="V877" i="6"/>
  <c r="V346" i="6"/>
  <c r="V631" i="6"/>
  <c r="V339" i="6"/>
  <c r="V371" i="6"/>
  <c r="V394" i="6"/>
  <c r="V335" i="6"/>
  <c r="V473" i="6"/>
  <c r="V439" i="6"/>
  <c r="V465" i="6"/>
  <c r="V432" i="6"/>
  <c r="V871" i="6"/>
  <c r="V422" i="6"/>
  <c r="V811" i="6"/>
  <c r="V244" i="6"/>
  <c r="V840" i="6"/>
  <c r="V756" i="6"/>
  <c r="V505" i="6"/>
  <c r="V790" i="6"/>
  <c r="V751" i="6"/>
  <c r="V873" i="6"/>
  <c r="V706" i="6"/>
  <c r="V808" i="6"/>
  <c r="V804" i="6"/>
  <c r="V696" i="6"/>
  <c r="V543" i="6"/>
  <c r="V798" i="6"/>
  <c r="V924" i="6"/>
  <c r="V937" i="6"/>
  <c r="V663" i="6"/>
  <c r="V699" i="6"/>
  <c r="V865" i="6"/>
  <c r="V717" i="6"/>
  <c r="V501" i="6"/>
  <c r="V585" i="6"/>
  <c r="V417" i="6"/>
  <c r="V330" i="6"/>
  <c r="V734" i="6"/>
  <c r="V455" i="6"/>
  <c r="V638" i="6"/>
  <c r="V509" i="6"/>
  <c r="V216" i="6"/>
  <c r="V769" i="6"/>
  <c r="V965" i="6"/>
  <c r="V232" i="6"/>
  <c r="V257" i="6"/>
  <c r="V650" i="6"/>
  <c r="V409" i="6"/>
  <c r="V219" i="6"/>
  <c r="V483" i="6"/>
  <c r="V916" i="6"/>
  <c r="V629" i="6"/>
  <c r="V762" i="6"/>
  <c r="V519" i="6"/>
  <c r="V767" i="6"/>
  <c r="V686" i="6"/>
  <c r="V962" i="6"/>
  <c r="V882" i="6"/>
  <c r="V512" i="6"/>
  <c r="V391" i="6"/>
  <c r="V324" i="6"/>
  <c r="V671" i="6"/>
  <c r="V529" i="6"/>
  <c r="V272" i="6"/>
  <c r="V310" i="6"/>
  <c r="V905" i="6"/>
  <c r="V662" i="6"/>
  <c r="V307" i="6"/>
  <c r="V907" i="6"/>
  <c r="V568" i="6"/>
  <c r="V520" i="6"/>
  <c r="V486" i="6"/>
  <c r="V773" i="6"/>
  <c r="V590" i="6"/>
  <c r="V922" i="6"/>
  <c r="V971" i="6"/>
  <c r="V666" i="6"/>
  <c r="V725" i="6"/>
  <c r="V928" i="6"/>
  <c r="V320" i="6"/>
  <c r="V222" i="6"/>
  <c r="V468" i="6"/>
  <c r="V731" i="6"/>
  <c r="V949" i="6"/>
  <c r="V472" i="6"/>
  <c r="V626" i="6"/>
  <c r="V878" i="6"/>
  <c r="V176" i="6"/>
  <c r="V823" i="6"/>
  <c r="V552" i="6"/>
  <c r="V337" i="6"/>
  <c r="V317" i="6"/>
  <c r="V945" i="6"/>
  <c r="V849" i="6"/>
  <c r="V563" i="6"/>
  <c r="V721" i="6"/>
  <c r="V315" i="6"/>
  <c r="V954" i="6"/>
  <c r="V437" i="6"/>
  <c r="V554" i="6"/>
  <c r="V547" i="6"/>
  <c r="V917" i="6"/>
  <c r="V567" i="6"/>
  <c r="V442" i="6"/>
  <c r="V683" i="6"/>
  <c r="V562" i="6"/>
  <c r="V707" i="6"/>
  <c r="V380" i="6"/>
  <c r="V435" i="6"/>
  <c r="V655" i="6"/>
  <c r="V739" i="6"/>
  <c r="V814" i="6"/>
  <c r="V838" i="6"/>
  <c r="V235" i="6"/>
  <c r="V933" i="6"/>
  <c r="V628" i="6"/>
  <c r="V982" i="6"/>
  <c r="V382" i="6"/>
  <c r="V347" i="6"/>
  <c r="V984" i="6"/>
  <c r="V658" i="6"/>
  <c r="V207" i="6"/>
  <c r="V404" i="6"/>
  <c r="V640" i="6"/>
  <c r="V331" i="6"/>
  <c r="V215" i="6"/>
  <c r="V407" i="6"/>
  <c r="V426" i="6"/>
  <c r="V195" i="6"/>
  <c r="V424" i="6"/>
  <c r="V603" i="6"/>
  <c r="V451" i="6"/>
  <c r="V593" i="6"/>
  <c r="V402" i="6"/>
  <c r="V684" i="6"/>
  <c r="V828" i="6"/>
  <c r="V974" i="6"/>
  <c r="V657" i="6"/>
  <c r="V759" i="6"/>
  <c r="V743" i="6"/>
  <c r="V522" i="6"/>
  <c r="V403" i="6"/>
  <c r="V365" i="6"/>
  <c r="V574" i="6"/>
  <c r="V791" i="6"/>
  <c r="V673" i="6"/>
  <c r="V425" i="6"/>
  <c r="V328" i="6"/>
  <c r="V348" i="6"/>
  <c r="V533" i="6"/>
  <c r="V521" i="6"/>
  <c r="V443" i="6"/>
  <c r="V358" i="6"/>
  <c r="V744" i="6"/>
  <c r="V733" i="6"/>
  <c r="V475" i="6"/>
  <c r="V467" i="6"/>
  <c r="V845" i="6"/>
  <c r="V452" i="6"/>
  <c r="V525" i="6"/>
  <c r="V950" i="6"/>
  <c r="V208" i="6"/>
  <c r="V377" i="6"/>
  <c r="V695" i="6"/>
  <c r="V923" i="6"/>
  <c r="V249" i="6"/>
  <c r="V220" i="6"/>
  <c r="V927" i="6"/>
  <c r="V899" i="6"/>
  <c r="V901" i="6"/>
  <c r="V921" i="6"/>
  <c r="V932" i="6"/>
  <c r="V316" i="6"/>
  <c r="V499" i="6"/>
  <c r="V494" i="6"/>
  <c r="V359" i="6"/>
  <c r="V418" i="6"/>
  <c r="V599" i="6"/>
  <c r="V935" i="6"/>
  <c r="V550" i="6"/>
  <c r="V719" i="6"/>
  <c r="V818" i="6"/>
  <c r="V476" i="6"/>
  <c r="V553" i="6"/>
  <c r="V892" i="6"/>
  <c r="V625" i="6"/>
  <c r="V909" i="6"/>
  <c r="V405" i="6"/>
  <c r="V203" i="6"/>
  <c r="V209" i="6"/>
  <c r="V941" i="6"/>
  <c r="V566" i="6"/>
  <c r="V679" i="6"/>
  <c r="V280" i="6"/>
  <c r="V615" i="6"/>
  <c r="V414" i="6"/>
  <c r="V781" i="6"/>
  <c r="V753" i="6"/>
  <c r="V433" i="6"/>
  <c r="V869" i="6"/>
  <c r="V947" i="6"/>
  <c r="V732" i="6"/>
  <c r="V736" i="6"/>
  <c r="V559" i="6"/>
  <c r="V192" i="6"/>
  <c r="V889" i="6"/>
  <c r="V682" i="6"/>
  <c r="V504" i="6"/>
  <c r="V205" i="6"/>
  <c r="V580" i="6"/>
  <c r="V978" i="6"/>
  <c r="V675" i="6"/>
  <c r="V613" i="6"/>
  <c r="V390" i="6"/>
  <c r="V704" i="6"/>
  <c r="V211" i="6"/>
  <c r="V730" i="6"/>
  <c r="V463" i="6"/>
  <c r="V822" i="6"/>
  <c r="V883" i="6"/>
  <c r="V785" i="6"/>
  <c r="V569" i="6"/>
  <c r="V690" i="6"/>
  <c r="V524" i="6"/>
  <c r="V537" i="6"/>
  <c r="V323" i="6"/>
  <c r="V573" i="6"/>
  <c r="V745" i="6"/>
  <c r="V378" i="6"/>
  <c r="V454" i="6"/>
  <c r="V825" i="6"/>
  <c r="V674" i="6"/>
  <c r="V689" i="6"/>
  <c r="V966" i="6"/>
  <c r="V233" i="6"/>
  <c r="V749" i="6"/>
  <c r="V460" i="6"/>
  <c r="V312" i="6"/>
  <c r="V975" i="6"/>
  <c r="V261" i="6"/>
  <c r="V648" i="6"/>
  <c r="V411" i="6"/>
  <c r="V441" i="6"/>
  <c r="V834" i="6"/>
  <c r="V412" i="6"/>
  <c r="V314" i="6"/>
  <c r="V392" i="6"/>
  <c r="V836" i="6"/>
  <c r="V644" i="6"/>
  <c r="V806" i="6"/>
  <c r="V861" i="6"/>
  <c r="V870" i="6"/>
  <c r="V596" i="6"/>
  <c r="V502" i="6"/>
  <c r="V953" i="6"/>
  <c r="V940" i="6"/>
  <c r="V304" i="6"/>
  <c r="V457" i="6"/>
  <c r="V885" i="6"/>
  <c r="V462" i="6"/>
  <c r="V678" i="6"/>
  <c r="V386" i="6"/>
  <c r="V665" i="6"/>
  <c r="V421" i="6"/>
  <c r="V308" i="6"/>
  <c r="V926" i="6"/>
  <c r="V784" i="6"/>
  <c r="V904" i="6"/>
  <c r="V515" i="6"/>
  <c r="V340" i="6"/>
  <c r="V875" i="6"/>
  <c r="V999" i="6"/>
  <c r="V795" i="6"/>
  <c r="V726" i="6"/>
  <c r="V210" i="6"/>
  <c r="V430" i="6"/>
  <c r="V255" i="6"/>
  <c r="V277" i="6"/>
  <c r="V436" i="6"/>
  <c r="V645" i="6"/>
  <c r="V777" i="6"/>
  <c r="V634" i="6"/>
  <c r="V530" i="6"/>
  <c r="V325" i="6"/>
  <c r="V474" i="6"/>
  <c r="V428" i="6"/>
  <c r="V408" i="6"/>
  <c r="V792" i="6"/>
  <c r="V944" i="6"/>
  <c r="V239" i="6"/>
  <c r="V332" i="6"/>
  <c r="V456" i="6"/>
  <c r="V360" i="6"/>
  <c r="V344" i="6"/>
  <c r="V532" i="6"/>
  <c r="V471" i="6"/>
  <c r="V760" i="6"/>
  <c r="V291" i="6"/>
  <c r="V238" i="6"/>
  <c r="V858" i="6"/>
  <c r="V230" i="6"/>
  <c r="V387" i="6"/>
  <c r="V445" i="6"/>
  <c r="V643" i="6"/>
  <c r="V289" i="6"/>
  <c r="V434" i="6"/>
  <c r="V632" i="6"/>
  <c r="V894" i="6"/>
  <c r="V459" i="6"/>
  <c r="V651" i="6"/>
  <c r="V876" i="6"/>
  <c r="V294" i="6"/>
  <c r="V326" i="6"/>
  <c r="V595" i="6"/>
  <c r="V202" i="6"/>
  <c r="V776" i="6"/>
  <c r="V548" i="6"/>
  <c r="V299" i="6"/>
  <c r="V859" i="6"/>
  <c r="V254" i="6"/>
  <c r="V389" i="6"/>
  <c r="V401" i="6"/>
  <c r="V217" i="6"/>
  <c r="V438" i="6"/>
  <c r="V265" i="6"/>
  <c r="V362" i="6"/>
  <c r="V279" i="6"/>
  <c r="V194" i="6"/>
  <c r="V967" i="6"/>
  <c r="V997" i="6"/>
  <c r="V610" i="6"/>
  <c r="V783" i="6"/>
  <c r="V664" i="6"/>
  <c r="V910" i="6"/>
  <c r="V908" i="6"/>
  <c r="V513" i="6"/>
  <c r="V800" i="6"/>
  <c r="V724" i="6"/>
  <c r="V306" i="6"/>
  <c r="V803" i="6"/>
  <c r="V681" i="6"/>
  <c r="V597" i="6"/>
  <c r="V913" i="6"/>
  <c r="V197" i="6"/>
  <c r="V373" i="6"/>
  <c r="V853" i="6"/>
  <c r="V864" i="6"/>
  <c r="V398" i="6"/>
  <c r="V915" i="6"/>
  <c r="V716" i="6"/>
  <c r="V295" i="6"/>
  <c r="V866" i="6"/>
  <c r="V604" i="6"/>
  <c r="V363" i="6"/>
  <c r="V600" i="6"/>
  <c r="V637" i="6"/>
  <c r="V263" i="6"/>
  <c r="V507" i="6"/>
  <c r="V236" i="6"/>
  <c r="V369" i="6"/>
  <c r="V267" i="6"/>
  <c r="V361" i="6"/>
  <c r="V676" i="6"/>
  <c r="V702" i="6"/>
  <c r="V321" i="6"/>
  <c r="V983" i="6"/>
  <c r="V495" i="6"/>
  <c r="V969" i="6"/>
  <c r="V318" i="6"/>
  <c r="V993" i="6"/>
  <c r="V837" i="6"/>
  <c r="V278" i="6"/>
  <c r="V711" i="6"/>
  <c r="V961" i="6"/>
  <c r="V766" i="6"/>
  <c r="V605" i="6"/>
  <c r="V805" i="6"/>
  <c r="V635" i="6"/>
  <c r="V283" i="6"/>
  <c r="V787" i="6"/>
  <c r="V863" i="6"/>
  <c r="V931" i="6"/>
  <c r="V444" i="6"/>
  <c r="V461" i="6"/>
  <c r="V286" i="6"/>
  <c r="V718" i="6"/>
  <c r="V571" i="6"/>
  <c r="V895" i="6"/>
  <c r="V639" i="6"/>
  <c r="V687" i="6"/>
  <c r="V843" i="6"/>
  <c r="V274" i="6"/>
  <c r="V816" i="6"/>
  <c r="V627" i="6"/>
  <c r="V400" i="6"/>
  <c r="V478" i="6"/>
  <c r="V996" i="6"/>
  <c r="V654" i="6"/>
  <c r="V903" i="6"/>
  <c r="V526" i="6"/>
  <c r="V234" i="6"/>
  <c r="V419" i="6"/>
  <c r="V782" i="6"/>
  <c r="V761" i="6"/>
  <c r="V995" i="6"/>
  <c r="V902" i="6"/>
  <c r="V802" i="6"/>
  <c r="V206" i="6"/>
  <c r="V481" i="6"/>
  <c r="V560" i="6"/>
  <c r="V493" i="6"/>
  <c r="V245" i="6"/>
  <c r="V779" i="6"/>
  <c r="V264" i="6"/>
  <c r="V290" i="6"/>
  <c r="V260" i="6"/>
  <c r="V591" i="6"/>
  <c r="V821" i="6"/>
  <c r="V248" i="6"/>
  <c r="V199" i="6"/>
  <c r="V535" i="6"/>
  <c r="V992" i="6"/>
  <c r="V301" i="6"/>
  <c r="V698" i="6"/>
  <c r="V354" i="6"/>
  <c r="V817" i="6"/>
  <c r="V694" i="6"/>
  <c r="V624" i="6"/>
  <c r="V489" i="6"/>
  <c r="V700" i="6"/>
  <c r="V555" i="6"/>
  <c r="V178" i="6"/>
  <c r="V819" i="6"/>
  <c r="V680" i="6"/>
  <c r="V879" i="6"/>
  <c r="V990" i="6"/>
  <c r="V223" i="6"/>
  <c r="V565" i="6"/>
  <c r="V659" i="6"/>
  <c r="V536" i="6"/>
  <c r="V270" i="6"/>
  <c r="V366" i="6"/>
  <c r="V458" i="6"/>
  <c r="V396" i="6"/>
  <c r="V727" i="6"/>
  <c r="V225" i="6"/>
  <c r="V297" i="6"/>
  <c r="V246" i="6"/>
  <c r="V660" i="6"/>
  <c r="V919" i="6"/>
  <c r="V300" i="6"/>
  <c r="V796" i="6"/>
  <c r="V303" i="6"/>
  <c r="V201" i="6"/>
  <c r="V302" i="6"/>
  <c r="V556" i="6"/>
  <c r="V527" i="6"/>
  <c r="V633" i="6"/>
  <c r="V518" i="6"/>
  <c r="V842" i="6"/>
  <c r="V349" i="6"/>
  <c r="V857" i="6"/>
  <c r="V981" i="6"/>
  <c r="V334" i="6"/>
  <c r="V343" i="6"/>
  <c r="V893" i="6"/>
  <c r="V620" i="6"/>
  <c r="V918" i="6"/>
  <c r="V757" i="6"/>
  <c r="V786" i="6"/>
  <c r="V581" i="6"/>
  <c r="V503" i="6"/>
  <c r="V741" i="6"/>
  <c r="V623" i="6"/>
  <c r="V612" i="6"/>
  <c r="V479" i="6"/>
  <c r="V196" i="6"/>
  <c r="V226" i="6"/>
  <c r="V606" i="6"/>
  <c r="V488" i="6"/>
  <c r="V582" i="6"/>
  <c r="V375" i="6"/>
  <c r="V820" i="6"/>
  <c r="V342" i="6"/>
  <c r="V763" i="6"/>
  <c r="V778" i="6"/>
  <c r="V506" i="6"/>
  <c r="V636" i="6"/>
  <c r="V284" i="6"/>
  <c r="V490" i="6"/>
  <c r="V829" i="6"/>
  <c r="V771" i="6"/>
  <c r="V184" i="6"/>
  <c r="V496" i="6"/>
  <c r="V832" i="6"/>
  <c r="V338" i="6"/>
  <c r="V517" i="6"/>
  <c r="V668" i="6"/>
  <c r="V938" i="6"/>
  <c r="V388" i="6"/>
  <c r="V271" i="6"/>
  <c r="V227" i="6"/>
  <c r="V709" i="6"/>
  <c r="V549" i="6"/>
  <c r="V693" i="6"/>
  <c r="V498" i="6"/>
  <c r="V601" i="6"/>
  <c r="V955" i="6"/>
  <c r="R27" i="10"/>
  <c r="U27" i="10"/>
  <c r="Q27" i="10"/>
  <c r="W27" i="10"/>
  <c r="I93" i="6" l="1"/>
  <c r="B94" i="6" s="1"/>
  <c r="J93" i="6"/>
  <c r="C629" i="10"/>
  <c r="D628" i="10"/>
  <c r="J627" i="10"/>
  <c r="I627" i="10"/>
  <c r="H627" i="10"/>
  <c r="K627" i="10"/>
  <c r="L627" i="10"/>
  <c r="G627" i="10"/>
  <c r="F627" i="10"/>
  <c r="B627" i="10" s="1"/>
  <c r="C597" i="10"/>
  <c r="D596" i="10"/>
  <c r="L595" i="10"/>
  <c r="K595" i="10"/>
  <c r="I595" i="10"/>
  <c r="H595" i="10"/>
  <c r="G595" i="10"/>
  <c r="F595" i="10"/>
  <c r="B595" i="10" s="1"/>
  <c r="J595" i="10"/>
  <c r="K563" i="10"/>
  <c r="I563" i="10"/>
  <c r="J563" i="10"/>
  <c r="F563" i="10"/>
  <c r="B563" i="10" s="1"/>
  <c r="L563" i="10"/>
  <c r="H563" i="10"/>
  <c r="G563" i="10"/>
  <c r="C565" i="10"/>
  <c r="D564" i="10"/>
  <c r="D532" i="10"/>
  <c r="C533" i="10"/>
  <c r="J531" i="10"/>
  <c r="I531" i="10"/>
  <c r="H531" i="10"/>
  <c r="L531" i="10"/>
  <c r="K531" i="10"/>
  <c r="G531" i="10"/>
  <c r="F531" i="10"/>
  <c r="B531" i="10" s="1"/>
  <c r="I406" i="10"/>
  <c r="G406" i="10"/>
  <c r="F406" i="10"/>
  <c r="B406" i="10" s="1"/>
  <c r="K406" i="10"/>
  <c r="J406" i="10"/>
  <c r="L406" i="10"/>
  <c r="H406" i="10"/>
  <c r="G282" i="10"/>
  <c r="L282" i="10"/>
  <c r="K282" i="10"/>
  <c r="J282" i="10"/>
  <c r="B282" i="10"/>
  <c r="I282" i="10"/>
  <c r="H282" i="10"/>
  <c r="D376" i="10"/>
  <c r="C377" i="10"/>
  <c r="C315" i="10"/>
  <c r="D314" i="10"/>
  <c r="F314" i="10" s="1"/>
  <c r="D407" i="10"/>
  <c r="C408" i="10"/>
  <c r="D469" i="10"/>
  <c r="C470" i="10"/>
  <c r="L220" i="10"/>
  <c r="K220" i="10"/>
  <c r="J220" i="10"/>
  <c r="I220" i="10"/>
  <c r="H220" i="10"/>
  <c r="B220" i="10"/>
  <c r="G220" i="10"/>
  <c r="C160" i="10"/>
  <c r="D159" i="10"/>
  <c r="F159" i="10" s="1"/>
  <c r="L158" i="10"/>
  <c r="B158" i="10"/>
  <c r="K158" i="10"/>
  <c r="G158" i="10"/>
  <c r="J158" i="10"/>
  <c r="I158" i="10"/>
  <c r="H158" i="10"/>
  <c r="L344" i="10"/>
  <c r="J344" i="10"/>
  <c r="I344" i="10"/>
  <c r="H344" i="10"/>
  <c r="K344" i="10"/>
  <c r="G344" i="10"/>
  <c r="F344" i="10"/>
  <c r="B344" i="10" s="1"/>
  <c r="C346" i="10"/>
  <c r="D345" i="10"/>
  <c r="F345" i="10" s="1"/>
  <c r="B345" i="10" s="1"/>
  <c r="I189" i="10"/>
  <c r="K189" i="10"/>
  <c r="J189" i="10"/>
  <c r="L189" i="10"/>
  <c r="B189" i="10"/>
  <c r="H189" i="10"/>
  <c r="G189" i="10"/>
  <c r="B251" i="10"/>
  <c r="L251" i="10"/>
  <c r="J251" i="10"/>
  <c r="K251" i="10"/>
  <c r="I251" i="10"/>
  <c r="H251" i="10"/>
  <c r="G251" i="10"/>
  <c r="J499" i="10"/>
  <c r="I499" i="10"/>
  <c r="H499" i="10"/>
  <c r="L499" i="10"/>
  <c r="K499" i="10"/>
  <c r="G499" i="10"/>
  <c r="F499" i="10"/>
  <c r="B499" i="10" s="1"/>
  <c r="D190" i="10"/>
  <c r="F190" i="10" s="1"/>
  <c r="C191" i="10"/>
  <c r="D221" i="10"/>
  <c r="F221" i="10" s="1"/>
  <c r="C222" i="10"/>
  <c r="C253" i="10"/>
  <c r="D252" i="10"/>
  <c r="F252" i="10" s="1"/>
  <c r="C501" i="10"/>
  <c r="D500" i="10"/>
  <c r="C439" i="10"/>
  <c r="D438" i="10"/>
  <c r="L468" i="10"/>
  <c r="K468" i="10"/>
  <c r="F468" i="10"/>
  <c r="B468" i="10" s="1"/>
  <c r="J468" i="10"/>
  <c r="I468" i="10"/>
  <c r="H468" i="10"/>
  <c r="G468" i="10"/>
  <c r="F375" i="10"/>
  <c r="B375" i="10" s="1"/>
  <c r="L375" i="10"/>
  <c r="K375" i="10"/>
  <c r="J375" i="10"/>
  <c r="I375" i="10"/>
  <c r="H375" i="10"/>
  <c r="G375" i="10"/>
  <c r="C98" i="10"/>
  <c r="D97" i="10"/>
  <c r="F97" i="10" s="1"/>
  <c r="B97" i="10" s="1"/>
  <c r="C284" i="10"/>
  <c r="D283" i="10"/>
  <c r="F283" i="10" s="1"/>
  <c r="C129" i="10"/>
  <c r="D128" i="10"/>
  <c r="F128" i="10" s="1"/>
  <c r="B128" i="10" s="1"/>
  <c r="I437" i="10"/>
  <c r="H437" i="10"/>
  <c r="L437" i="10"/>
  <c r="K437" i="10"/>
  <c r="J437" i="10"/>
  <c r="F437" i="10"/>
  <c r="B437" i="10" s="1"/>
  <c r="G437" i="10"/>
  <c r="O94" i="6"/>
  <c r="O80" i="10" s="1"/>
  <c r="D94" i="6"/>
  <c r="N95" i="6"/>
  <c r="U77" i="10"/>
  <c r="Q77" i="10"/>
  <c r="R77" i="10"/>
  <c r="W77" i="10"/>
  <c r="P93" i="6"/>
  <c r="Q92" i="6"/>
  <c r="P78" i="10"/>
  <c r="T78" i="10" s="1"/>
  <c r="J94" i="6" l="1"/>
  <c r="I94" i="6"/>
  <c r="B95" i="6" s="1"/>
  <c r="K628" i="10"/>
  <c r="J628" i="10"/>
  <c r="I628" i="10"/>
  <c r="H628" i="10"/>
  <c r="G628" i="10"/>
  <c r="F628" i="10"/>
  <c r="B628" i="10" s="1"/>
  <c r="L628" i="10"/>
  <c r="D629" i="10"/>
  <c r="C630" i="10"/>
  <c r="C598" i="10"/>
  <c r="D597" i="10"/>
  <c r="L596" i="10"/>
  <c r="I596" i="10"/>
  <c r="H596" i="10"/>
  <c r="G596" i="10"/>
  <c r="F596" i="10"/>
  <c r="B596" i="10" s="1"/>
  <c r="K596" i="10"/>
  <c r="J596" i="10"/>
  <c r="L564" i="10"/>
  <c r="K564" i="10"/>
  <c r="J564" i="10"/>
  <c r="I564" i="10"/>
  <c r="H564" i="10"/>
  <c r="G564" i="10"/>
  <c r="F564" i="10"/>
  <c r="B564" i="10" s="1"/>
  <c r="D565" i="10"/>
  <c r="C566" i="10"/>
  <c r="C534" i="10"/>
  <c r="D533" i="10"/>
  <c r="K532" i="10"/>
  <c r="J532" i="10"/>
  <c r="I532" i="10"/>
  <c r="H532" i="10"/>
  <c r="G532" i="10"/>
  <c r="F532" i="10"/>
  <c r="B532" i="10" s="1"/>
  <c r="L532" i="10"/>
  <c r="D191" i="10"/>
  <c r="F191" i="10" s="1"/>
  <c r="C192" i="10"/>
  <c r="I469" i="10"/>
  <c r="H469" i="10"/>
  <c r="L469" i="10"/>
  <c r="K469" i="10"/>
  <c r="J469" i="10"/>
  <c r="G469" i="10"/>
  <c r="F469" i="10"/>
  <c r="B469" i="10" s="1"/>
  <c r="D129" i="10"/>
  <c r="F129" i="10" s="1"/>
  <c r="B129" i="10" s="1"/>
  <c r="C130" i="10"/>
  <c r="D408" i="10"/>
  <c r="C409" i="10"/>
  <c r="D315" i="10"/>
  <c r="F315" i="10" s="1"/>
  <c r="C316" i="10"/>
  <c r="C223" i="10"/>
  <c r="D222" i="10"/>
  <c r="F222" i="10" s="1"/>
  <c r="L500" i="10"/>
  <c r="K500" i="10"/>
  <c r="J500" i="10"/>
  <c r="I500" i="10"/>
  <c r="H500" i="10"/>
  <c r="G500" i="10"/>
  <c r="F500" i="10"/>
  <c r="B500" i="10" s="1"/>
  <c r="C378" i="10"/>
  <c r="D377" i="10"/>
  <c r="F377" i="10" s="1"/>
  <c r="B377" i="10" s="1"/>
  <c r="H221" i="10"/>
  <c r="B221" i="10"/>
  <c r="L221" i="10"/>
  <c r="G221" i="10"/>
  <c r="J221" i="10"/>
  <c r="K221" i="10"/>
  <c r="I221" i="10"/>
  <c r="D470" i="10"/>
  <c r="C471" i="10"/>
  <c r="G283" i="10"/>
  <c r="K283" i="10"/>
  <c r="I283" i="10"/>
  <c r="H283" i="10"/>
  <c r="B283" i="10"/>
  <c r="L283" i="10"/>
  <c r="J283" i="10"/>
  <c r="H314" i="10"/>
  <c r="G314" i="10"/>
  <c r="L314" i="10"/>
  <c r="I314" i="10"/>
  <c r="J314" i="10"/>
  <c r="B314" i="10"/>
  <c r="K314" i="10"/>
  <c r="J252" i="10"/>
  <c r="I252" i="10"/>
  <c r="K252" i="10"/>
  <c r="H252" i="10"/>
  <c r="B252" i="10"/>
  <c r="G252" i="10"/>
  <c r="L252" i="10"/>
  <c r="D439" i="10"/>
  <c r="C440" i="10"/>
  <c r="D501" i="10"/>
  <c r="C502" i="10"/>
  <c r="C347" i="10"/>
  <c r="D346" i="10"/>
  <c r="F346" i="10" s="1"/>
  <c r="G190" i="10"/>
  <c r="I190" i="10"/>
  <c r="J190" i="10"/>
  <c r="L190" i="10"/>
  <c r="K190" i="10"/>
  <c r="H190" i="10"/>
  <c r="B190" i="10"/>
  <c r="J407" i="10"/>
  <c r="I407" i="10"/>
  <c r="H407" i="10"/>
  <c r="G407" i="10"/>
  <c r="L407" i="10"/>
  <c r="K407" i="10"/>
  <c r="F407" i="10"/>
  <c r="B407" i="10" s="1"/>
  <c r="C285" i="10"/>
  <c r="D284" i="10"/>
  <c r="F284" i="10" s="1"/>
  <c r="C161" i="10"/>
  <c r="D160" i="10"/>
  <c r="F160" i="10" s="1"/>
  <c r="B160" i="10" s="1"/>
  <c r="D98" i="10"/>
  <c r="C99" i="10"/>
  <c r="D99" i="10" s="1"/>
  <c r="F99" i="10" s="1"/>
  <c r="K376" i="10"/>
  <c r="F376" i="10"/>
  <c r="B376" i="10" s="1"/>
  <c r="L376" i="10"/>
  <c r="H376" i="10"/>
  <c r="G376" i="10"/>
  <c r="J376" i="10"/>
  <c r="I376" i="10"/>
  <c r="K438" i="10"/>
  <c r="J438" i="10"/>
  <c r="H438" i="10"/>
  <c r="G438" i="10"/>
  <c r="F438" i="10"/>
  <c r="B438" i="10" s="1"/>
  <c r="I438" i="10"/>
  <c r="L438" i="10"/>
  <c r="D253" i="10"/>
  <c r="F253" i="10" s="1"/>
  <c r="C254" i="10"/>
  <c r="Q78" i="10"/>
  <c r="R78" i="10"/>
  <c r="U78" i="10"/>
  <c r="W78" i="10"/>
  <c r="O95" i="6"/>
  <c r="D95" i="6"/>
  <c r="N96" i="6"/>
  <c r="Q93" i="6"/>
  <c r="P79" i="10"/>
  <c r="T79" i="10" s="1"/>
  <c r="P94" i="6"/>
  <c r="G98" i="10" l="1"/>
  <c r="G95" i="10" s="1"/>
  <c r="F98" i="10"/>
  <c r="B98" i="10" s="1"/>
  <c r="J95" i="6"/>
  <c r="I95" i="6"/>
  <c r="B96" i="6" s="1"/>
  <c r="D630" i="10"/>
  <c r="C631" i="10"/>
  <c r="L629" i="10"/>
  <c r="K629" i="10"/>
  <c r="J629" i="10"/>
  <c r="I629" i="10"/>
  <c r="H629" i="10"/>
  <c r="G629" i="10"/>
  <c r="F629" i="10"/>
  <c r="B629" i="10" s="1"/>
  <c r="L597" i="10"/>
  <c r="K597" i="10"/>
  <c r="J597" i="10"/>
  <c r="I597" i="10"/>
  <c r="H597" i="10"/>
  <c r="G597" i="10"/>
  <c r="F597" i="10"/>
  <c r="B597" i="10" s="1"/>
  <c r="D598" i="10"/>
  <c r="C599" i="10"/>
  <c r="C567" i="10"/>
  <c r="D566" i="10"/>
  <c r="L565" i="10"/>
  <c r="K565" i="10"/>
  <c r="H565" i="10"/>
  <c r="J565" i="10"/>
  <c r="I565" i="10"/>
  <c r="G565" i="10"/>
  <c r="F565" i="10"/>
  <c r="B565" i="10" s="1"/>
  <c r="L533" i="10"/>
  <c r="K533" i="10"/>
  <c r="J533" i="10"/>
  <c r="I533" i="10"/>
  <c r="H533" i="10"/>
  <c r="G533" i="10"/>
  <c r="F533" i="10"/>
  <c r="B533" i="10" s="1"/>
  <c r="D534" i="10"/>
  <c r="C535" i="10"/>
  <c r="D223" i="10"/>
  <c r="F223" i="10" s="1"/>
  <c r="C224" i="10"/>
  <c r="K346" i="10"/>
  <c r="J346" i="10"/>
  <c r="H346" i="10"/>
  <c r="I346" i="10"/>
  <c r="B346" i="10"/>
  <c r="L346" i="10"/>
  <c r="G346" i="10"/>
  <c r="J99" i="10"/>
  <c r="G99" i="10"/>
  <c r="L99" i="10"/>
  <c r="K99" i="10"/>
  <c r="H99" i="10"/>
  <c r="I99" i="10"/>
  <c r="B99" i="10"/>
  <c r="D440" i="10"/>
  <c r="C441" i="10"/>
  <c r="L470" i="10"/>
  <c r="K470" i="10"/>
  <c r="J470" i="10"/>
  <c r="I470" i="10"/>
  <c r="H470" i="10"/>
  <c r="G470" i="10"/>
  <c r="F470" i="10"/>
  <c r="B470" i="10" s="1"/>
  <c r="J222" i="10"/>
  <c r="I222" i="10"/>
  <c r="B222" i="10"/>
  <c r="H222" i="10"/>
  <c r="G222" i="10"/>
  <c r="L222" i="10"/>
  <c r="K222" i="10"/>
  <c r="C131" i="10"/>
  <c r="D131" i="10" s="1"/>
  <c r="F131" i="10" s="1"/>
  <c r="D130" i="10"/>
  <c r="C317" i="10"/>
  <c r="D316" i="10"/>
  <c r="F316" i="10" s="1"/>
  <c r="F439" i="10"/>
  <c r="B439" i="10" s="1"/>
  <c r="K439" i="10"/>
  <c r="J439" i="10"/>
  <c r="I439" i="10"/>
  <c r="L439" i="10"/>
  <c r="H439" i="10"/>
  <c r="G439" i="10"/>
  <c r="H408" i="10"/>
  <c r="G408" i="10"/>
  <c r="F408" i="10"/>
  <c r="B408" i="10" s="1"/>
  <c r="L408" i="10"/>
  <c r="K408" i="10"/>
  <c r="J408" i="10"/>
  <c r="I408" i="10"/>
  <c r="D378" i="10"/>
  <c r="F378" i="10" s="1"/>
  <c r="C379" i="10"/>
  <c r="D471" i="10"/>
  <c r="C472" i="10"/>
  <c r="I315" i="10"/>
  <c r="H315" i="10"/>
  <c r="G315" i="10"/>
  <c r="B315" i="10"/>
  <c r="L315" i="10"/>
  <c r="J315" i="10"/>
  <c r="K315" i="10"/>
  <c r="C193" i="10"/>
  <c r="D192" i="10"/>
  <c r="F192" i="10" s="1"/>
  <c r="B192" i="10" s="1"/>
  <c r="C286" i="10"/>
  <c r="D285" i="10"/>
  <c r="F285" i="10" s="1"/>
  <c r="D254" i="10"/>
  <c r="F254" i="10" s="1"/>
  <c r="C255" i="10"/>
  <c r="H253" i="10"/>
  <c r="G253" i="10"/>
  <c r="L253" i="10"/>
  <c r="J253" i="10"/>
  <c r="B253" i="10"/>
  <c r="K253" i="10"/>
  <c r="I253" i="10"/>
  <c r="D347" i="10"/>
  <c r="F347" i="10" s="1"/>
  <c r="C348" i="10"/>
  <c r="D502" i="10"/>
  <c r="C503" i="10"/>
  <c r="J501" i="10"/>
  <c r="I501" i="10"/>
  <c r="H501" i="10"/>
  <c r="G501" i="10"/>
  <c r="F501" i="10"/>
  <c r="B501" i="10" s="1"/>
  <c r="K501" i="10"/>
  <c r="L501" i="10"/>
  <c r="D161" i="10"/>
  <c r="F161" i="10" s="1"/>
  <c r="B161" i="10" s="1"/>
  <c r="C162" i="10"/>
  <c r="B284" i="10"/>
  <c r="L284" i="10"/>
  <c r="K284" i="10"/>
  <c r="J284" i="10"/>
  <c r="I284" i="10"/>
  <c r="H284" i="10"/>
  <c r="G284" i="10"/>
  <c r="C410" i="10"/>
  <c r="D409" i="10"/>
  <c r="F409" i="10" s="1"/>
  <c r="B409" i="10" s="1"/>
  <c r="U79" i="10"/>
  <c r="Q79" i="10"/>
  <c r="R79" i="10"/>
  <c r="W79" i="10"/>
  <c r="O81" i="10"/>
  <c r="Q94" i="6"/>
  <c r="P80" i="10"/>
  <c r="T80" i="10" s="1"/>
  <c r="O96" i="6"/>
  <c r="D96" i="6"/>
  <c r="N97" i="6"/>
  <c r="P95" i="6"/>
  <c r="G130" i="10" l="1"/>
  <c r="G127" i="10" s="1"/>
  <c r="F130" i="10"/>
  <c r="B130" i="10" s="1"/>
  <c r="J96" i="6"/>
  <c r="I96" i="6"/>
  <c r="B97" i="6" s="1"/>
  <c r="C632" i="10"/>
  <c r="D631" i="10"/>
  <c r="L630" i="10"/>
  <c r="K630" i="10"/>
  <c r="F630" i="10"/>
  <c r="B630" i="10" s="1"/>
  <c r="G630" i="10"/>
  <c r="J630" i="10"/>
  <c r="I630" i="10"/>
  <c r="H630" i="10"/>
  <c r="D599" i="10"/>
  <c r="C600" i="10"/>
  <c r="L598" i="10"/>
  <c r="K598" i="10"/>
  <c r="J598" i="10"/>
  <c r="I598" i="10"/>
  <c r="H598" i="10"/>
  <c r="G598" i="10"/>
  <c r="F598" i="10"/>
  <c r="B598" i="10" s="1"/>
  <c r="L566" i="10"/>
  <c r="I566" i="10"/>
  <c r="H566" i="10"/>
  <c r="G566" i="10"/>
  <c r="F566" i="10"/>
  <c r="B566" i="10" s="1"/>
  <c r="K566" i="10"/>
  <c r="J566" i="10"/>
  <c r="C568" i="10"/>
  <c r="D567" i="10"/>
  <c r="C536" i="10"/>
  <c r="D535" i="10"/>
  <c r="L534" i="10"/>
  <c r="K534" i="10"/>
  <c r="J534" i="10"/>
  <c r="I534" i="10"/>
  <c r="H534" i="10"/>
  <c r="G534" i="10"/>
  <c r="F534" i="10"/>
  <c r="B534" i="10" s="1"/>
  <c r="L285" i="10"/>
  <c r="K285" i="10"/>
  <c r="H285" i="10"/>
  <c r="B285" i="10"/>
  <c r="I285" i="10"/>
  <c r="G285" i="10"/>
  <c r="J285" i="10"/>
  <c r="D286" i="10"/>
  <c r="F286" i="10" s="1"/>
  <c r="C287" i="10"/>
  <c r="D162" i="10"/>
  <c r="C163" i="10"/>
  <c r="D163" i="10" s="1"/>
  <c r="F163" i="10" s="1"/>
  <c r="I471" i="10"/>
  <c r="H471" i="10"/>
  <c r="G471" i="10"/>
  <c r="L471" i="10"/>
  <c r="K471" i="10"/>
  <c r="J471" i="10"/>
  <c r="F471" i="10"/>
  <c r="B471" i="10" s="1"/>
  <c r="J440" i="10"/>
  <c r="F440" i="10"/>
  <c r="B440" i="10" s="1"/>
  <c r="I440" i="10"/>
  <c r="L440" i="10"/>
  <c r="K440" i="10"/>
  <c r="H440" i="10"/>
  <c r="G440" i="10"/>
  <c r="G502" i="10"/>
  <c r="F502" i="10"/>
  <c r="B502" i="10" s="1"/>
  <c r="L502" i="10"/>
  <c r="K502" i="10"/>
  <c r="J502" i="10"/>
  <c r="I502" i="10"/>
  <c r="H502" i="10"/>
  <c r="C411" i="10"/>
  <c r="D410" i="10"/>
  <c r="F410" i="10" s="1"/>
  <c r="B347" i="10"/>
  <c r="L347" i="10"/>
  <c r="G347" i="10"/>
  <c r="K347" i="10"/>
  <c r="J347" i="10"/>
  <c r="I347" i="10"/>
  <c r="H347" i="10"/>
  <c r="D193" i="10"/>
  <c r="F193" i="10" s="1"/>
  <c r="B193" i="10" s="1"/>
  <c r="C194" i="10"/>
  <c r="D379" i="10"/>
  <c r="F379" i="10" s="1"/>
  <c r="C380" i="10"/>
  <c r="J316" i="10"/>
  <c r="H316" i="10"/>
  <c r="B316" i="10"/>
  <c r="I316" i="10"/>
  <c r="L316" i="10"/>
  <c r="K316" i="10"/>
  <c r="G316" i="10"/>
  <c r="C225" i="10"/>
  <c r="D224" i="10"/>
  <c r="F224" i="10" s="1"/>
  <c r="B224" i="10" s="1"/>
  <c r="C349" i="10"/>
  <c r="D348" i="10"/>
  <c r="F348" i="10" s="1"/>
  <c r="D317" i="10"/>
  <c r="F317" i="10" s="1"/>
  <c r="C318" i="10"/>
  <c r="K131" i="10"/>
  <c r="J131" i="10"/>
  <c r="I131" i="10"/>
  <c r="H131" i="10"/>
  <c r="G131" i="10"/>
  <c r="B131" i="10"/>
  <c r="L131" i="10"/>
  <c r="D472" i="10"/>
  <c r="C473" i="10"/>
  <c r="C442" i="10"/>
  <c r="D441" i="10"/>
  <c r="F441" i="10" s="1"/>
  <c r="B441" i="10" s="1"/>
  <c r="K378" i="10"/>
  <c r="G378" i="10"/>
  <c r="L378" i="10"/>
  <c r="J378" i="10"/>
  <c r="I378" i="10"/>
  <c r="H378" i="10"/>
  <c r="B378" i="10"/>
  <c r="D255" i="10"/>
  <c r="F255" i="10" s="1"/>
  <c r="C256" i="10"/>
  <c r="D503" i="10"/>
  <c r="C504" i="10"/>
  <c r="B254" i="10"/>
  <c r="L254" i="10"/>
  <c r="K254" i="10"/>
  <c r="J254" i="10"/>
  <c r="I254" i="10"/>
  <c r="H254" i="10"/>
  <c r="G254" i="10"/>
  <c r="P81" i="10"/>
  <c r="T81" i="10" s="1"/>
  <c r="Q95" i="6"/>
  <c r="O82" i="10"/>
  <c r="R80" i="10"/>
  <c r="Q80" i="10"/>
  <c r="U80" i="10"/>
  <c r="W80" i="10"/>
  <c r="D97" i="6"/>
  <c r="O97" i="6"/>
  <c r="N98" i="6"/>
  <c r="N99" i="6" s="1"/>
  <c r="P96" i="6"/>
  <c r="L255" i="10" l="1"/>
  <c r="J255" i="10"/>
  <c r="K255" i="10"/>
  <c r="G255" i="10"/>
  <c r="I255" i="10"/>
  <c r="H255" i="10"/>
  <c r="F162" i="10"/>
  <c r="B162" i="10" s="1"/>
  <c r="G162" i="10"/>
  <c r="G159" i="10" s="1"/>
  <c r="J97" i="6"/>
  <c r="I97" i="6"/>
  <c r="B98" i="6" s="1"/>
  <c r="L631" i="10"/>
  <c r="H631" i="10"/>
  <c r="G631" i="10"/>
  <c r="K631" i="10"/>
  <c r="F631" i="10"/>
  <c r="B631" i="10" s="1"/>
  <c r="J631" i="10"/>
  <c r="I631" i="10"/>
  <c r="C633" i="10"/>
  <c r="D632" i="10"/>
  <c r="D600" i="10"/>
  <c r="C601" i="10"/>
  <c r="I599" i="10"/>
  <c r="H599" i="10"/>
  <c r="G599" i="10"/>
  <c r="F599" i="10"/>
  <c r="B599" i="10" s="1"/>
  <c r="L599" i="10"/>
  <c r="K599" i="10"/>
  <c r="J599" i="10"/>
  <c r="D568" i="10"/>
  <c r="C569" i="10"/>
  <c r="F567" i="10"/>
  <c r="B567" i="10" s="1"/>
  <c r="L567" i="10"/>
  <c r="K567" i="10"/>
  <c r="J567" i="10"/>
  <c r="I567" i="10"/>
  <c r="H567" i="10"/>
  <c r="G567" i="10"/>
  <c r="L535" i="10"/>
  <c r="H535" i="10"/>
  <c r="G535" i="10"/>
  <c r="F535" i="10"/>
  <c r="B535" i="10" s="1"/>
  <c r="K535" i="10"/>
  <c r="J535" i="10"/>
  <c r="I535" i="10"/>
  <c r="C537" i="10"/>
  <c r="D536" i="10"/>
  <c r="D318" i="10"/>
  <c r="F318" i="10" s="1"/>
  <c r="C319" i="10"/>
  <c r="L410" i="10"/>
  <c r="K410" i="10"/>
  <c r="J410" i="10"/>
  <c r="B410" i="10"/>
  <c r="I410" i="10"/>
  <c r="H410" i="10"/>
  <c r="G410" i="10"/>
  <c r="J286" i="10"/>
  <c r="I286" i="10"/>
  <c r="G286" i="10"/>
  <c r="B286" i="10"/>
  <c r="L286" i="10"/>
  <c r="K286" i="10"/>
  <c r="H286" i="10"/>
  <c r="B317" i="10"/>
  <c r="G317" i="10"/>
  <c r="H317" i="10"/>
  <c r="L317" i="10"/>
  <c r="K317" i="10"/>
  <c r="J317" i="10"/>
  <c r="I317" i="10"/>
  <c r="D380" i="10"/>
  <c r="F380" i="10" s="1"/>
  <c r="C381" i="10"/>
  <c r="C412" i="10"/>
  <c r="D411" i="10"/>
  <c r="F411" i="10" s="1"/>
  <c r="B255" i="10"/>
  <c r="D287" i="10"/>
  <c r="F287" i="10" s="1"/>
  <c r="C288" i="10"/>
  <c r="J379" i="10"/>
  <c r="B379" i="10"/>
  <c r="K379" i="10"/>
  <c r="I379" i="10"/>
  <c r="H379" i="10"/>
  <c r="G379" i="10"/>
  <c r="L379" i="10"/>
  <c r="C505" i="10"/>
  <c r="D504" i="10"/>
  <c r="C443" i="10"/>
  <c r="D442" i="10"/>
  <c r="F442" i="10" s="1"/>
  <c r="D349" i="10"/>
  <c r="F349" i="10" s="1"/>
  <c r="C350" i="10"/>
  <c r="D225" i="10"/>
  <c r="F225" i="10" s="1"/>
  <c r="B225" i="10" s="1"/>
  <c r="C226" i="10"/>
  <c r="G163" i="10"/>
  <c r="B163" i="10"/>
  <c r="L163" i="10"/>
  <c r="K163" i="10"/>
  <c r="J163" i="10"/>
  <c r="I163" i="10"/>
  <c r="H163" i="10"/>
  <c r="L348" i="10"/>
  <c r="K348" i="10"/>
  <c r="J348" i="10"/>
  <c r="B348" i="10"/>
  <c r="I348" i="10"/>
  <c r="H348" i="10"/>
  <c r="G348" i="10"/>
  <c r="F503" i="10"/>
  <c r="B503" i="10" s="1"/>
  <c r="J503" i="10"/>
  <c r="I503" i="10"/>
  <c r="H503" i="10"/>
  <c r="G503" i="10"/>
  <c r="K503" i="10"/>
  <c r="L503" i="10"/>
  <c r="C474" i="10"/>
  <c r="D473" i="10"/>
  <c r="F473" i="10" s="1"/>
  <c r="B473" i="10" s="1"/>
  <c r="C195" i="10"/>
  <c r="D195" i="10" s="1"/>
  <c r="F195" i="10" s="1"/>
  <c r="D194" i="10"/>
  <c r="D256" i="10"/>
  <c r="F256" i="10" s="1"/>
  <c r="B256" i="10" s="1"/>
  <c r="C257" i="10"/>
  <c r="J472" i="10"/>
  <c r="I472" i="10"/>
  <c r="G472" i="10"/>
  <c r="F472" i="10"/>
  <c r="B472" i="10" s="1"/>
  <c r="H472" i="10"/>
  <c r="L472" i="10"/>
  <c r="K472" i="10"/>
  <c r="D99" i="6"/>
  <c r="O99" i="6"/>
  <c r="O85" i="10" s="1"/>
  <c r="N100" i="6"/>
  <c r="U81" i="10"/>
  <c r="Q81" i="10"/>
  <c r="R81" i="10"/>
  <c r="W81" i="10"/>
  <c r="P82" i="10"/>
  <c r="T82" i="10" s="1"/>
  <c r="Q96" i="6"/>
  <c r="D98" i="6"/>
  <c r="O98" i="6"/>
  <c r="O83" i="10"/>
  <c r="P97" i="6"/>
  <c r="G287" i="10" l="1"/>
  <c r="J287" i="10"/>
  <c r="K287" i="10"/>
  <c r="L287" i="10"/>
  <c r="I287" i="10"/>
  <c r="H287" i="10"/>
  <c r="F194" i="10"/>
  <c r="B194" i="10" s="1"/>
  <c r="G194" i="10"/>
  <c r="G191" i="10" s="1"/>
  <c r="I99" i="6"/>
  <c r="B100" i="6" s="1"/>
  <c r="J99" i="6"/>
  <c r="J98" i="6"/>
  <c r="I98" i="6"/>
  <c r="B99" i="6" s="1"/>
  <c r="D633" i="10"/>
  <c r="F633" i="10" s="1"/>
  <c r="B633" i="10" s="1"/>
  <c r="C634" i="10"/>
  <c r="L632" i="10"/>
  <c r="F632" i="10"/>
  <c r="B632" i="10" s="1"/>
  <c r="K632" i="10"/>
  <c r="J632" i="10"/>
  <c r="I632" i="10"/>
  <c r="H632" i="10"/>
  <c r="G632" i="10"/>
  <c r="C602" i="10"/>
  <c r="D601" i="10"/>
  <c r="F601" i="10" s="1"/>
  <c r="B601" i="10" s="1"/>
  <c r="F600" i="10"/>
  <c r="B600" i="10" s="1"/>
  <c r="L600" i="10"/>
  <c r="K600" i="10"/>
  <c r="J600" i="10"/>
  <c r="I600" i="10"/>
  <c r="H600" i="10"/>
  <c r="G600" i="10"/>
  <c r="C570" i="10"/>
  <c r="D569" i="10"/>
  <c r="F569" i="10" s="1"/>
  <c r="B569" i="10" s="1"/>
  <c r="G568" i="10"/>
  <c r="F568" i="10"/>
  <c r="B568" i="10" s="1"/>
  <c r="K568" i="10"/>
  <c r="L568" i="10"/>
  <c r="J568" i="10"/>
  <c r="I568" i="10"/>
  <c r="H568" i="10"/>
  <c r="L536" i="10"/>
  <c r="J536" i="10"/>
  <c r="I536" i="10"/>
  <c r="H536" i="10"/>
  <c r="G536" i="10"/>
  <c r="K536" i="10"/>
  <c r="F536" i="10"/>
  <c r="B536" i="10" s="1"/>
  <c r="D537" i="10"/>
  <c r="F537" i="10" s="1"/>
  <c r="B537" i="10" s="1"/>
  <c r="C538" i="10"/>
  <c r="L349" i="10"/>
  <c r="K349" i="10"/>
  <c r="J349" i="10"/>
  <c r="I349" i="10"/>
  <c r="H349" i="10"/>
  <c r="G349" i="10"/>
  <c r="B349" i="10"/>
  <c r="C289" i="10"/>
  <c r="D288" i="10"/>
  <c r="F288" i="10" s="1"/>
  <c r="B288" i="10" s="1"/>
  <c r="D443" i="10"/>
  <c r="F443" i="10" s="1"/>
  <c r="C444" i="10"/>
  <c r="L195" i="10"/>
  <c r="K195" i="10"/>
  <c r="J195" i="10"/>
  <c r="I195" i="10"/>
  <c r="H195" i="10"/>
  <c r="G195" i="10"/>
  <c r="B195" i="10"/>
  <c r="D412" i="10"/>
  <c r="F412" i="10" s="1"/>
  <c r="C413" i="10"/>
  <c r="D350" i="10"/>
  <c r="F350" i="10" s="1"/>
  <c r="C351" i="10"/>
  <c r="C227" i="10"/>
  <c r="D227" i="10" s="1"/>
  <c r="F227" i="10" s="1"/>
  <c r="D226" i="10"/>
  <c r="B287" i="10"/>
  <c r="G411" i="10"/>
  <c r="K411" i="10"/>
  <c r="B411" i="10"/>
  <c r="I411" i="10"/>
  <c r="J411" i="10"/>
  <c r="L411" i="10"/>
  <c r="H411" i="10"/>
  <c r="C475" i="10"/>
  <c r="D474" i="10"/>
  <c r="F474" i="10" s="1"/>
  <c r="D319" i="10"/>
  <c r="F319" i="10" s="1"/>
  <c r="C320" i="10"/>
  <c r="D381" i="10"/>
  <c r="F381" i="10" s="1"/>
  <c r="C382" i="10"/>
  <c r="B380" i="10"/>
  <c r="L380" i="10"/>
  <c r="H380" i="10"/>
  <c r="G380" i="10"/>
  <c r="K380" i="10"/>
  <c r="J380" i="10"/>
  <c r="I380" i="10"/>
  <c r="J442" i="10"/>
  <c r="I442" i="10"/>
  <c r="H442" i="10"/>
  <c r="L442" i="10"/>
  <c r="G442" i="10"/>
  <c r="K442" i="10"/>
  <c r="B442" i="10"/>
  <c r="G504" i="10"/>
  <c r="F504" i="10"/>
  <c r="B504" i="10" s="1"/>
  <c r="L504" i="10"/>
  <c r="K504" i="10"/>
  <c r="J504" i="10"/>
  <c r="I504" i="10"/>
  <c r="H504" i="10"/>
  <c r="C506" i="10"/>
  <c r="D505" i="10"/>
  <c r="F505" i="10" s="1"/>
  <c r="B505" i="10" s="1"/>
  <c r="D257" i="10"/>
  <c r="F257" i="10" s="1"/>
  <c r="B257" i="10" s="1"/>
  <c r="C258" i="10"/>
  <c r="J318" i="10"/>
  <c r="I318" i="10"/>
  <c r="H318" i="10"/>
  <c r="K318" i="10"/>
  <c r="G318" i="10"/>
  <c r="B318" i="10"/>
  <c r="L318" i="10"/>
  <c r="Q82" i="10"/>
  <c r="R82" i="10"/>
  <c r="U82" i="10"/>
  <c r="W82" i="10"/>
  <c r="P83" i="10"/>
  <c r="T83" i="10" s="1"/>
  <c r="Q97" i="6"/>
  <c r="O84" i="10"/>
  <c r="N105" i="6"/>
  <c r="D100" i="6"/>
  <c r="O100" i="6"/>
  <c r="P98" i="6"/>
  <c r="P99" i="6"/>
  <c r="L319" i="10" l="1"/>
  <c r="J319" i="10"/>
  <c r="H319" i="10"/>
  <c r="K319" i="10"/>
  <c r="G319" i="10"/>
  <c r="I319" i="10"/>
  <c r="G226" i="10"/>
  <c r="G223" i="10" s="1"/>
  <c r="F226" i="10"/>
  <c r="B226" i="10" s="1"/>
  <c r="I100" i="6"/>
  <c r="B101" i="6" s="1"/>
  <c r="J100" i="6"/>
  <c r="C635" i="10"/>
  <c r="D634" i="10"/>
  <c r="F634" i="10" s="1"/>
  <c r="C603" i="10"/>
  <c r="D602" i="10"/>
  <c r="F602" i="10" s="1"/>
  <c r="C571" i="10"/>
  <c r="D570" i="10"/>
  <c r="F570" i="10" s="1"/>
  <c r="C539" i="10"/>
  <c r="D538" i="10"/>
  <c r="F538" i="10" s="1"/>
  <c r="B319" i="10"/>
  <c r="K474" i="10"/>
  <c r="B474" i="10"/>
  <c r="J474" i="10"/>
  <c r="I474" i="10"/>
  <c r="H474" i="10"/>
  <c r="G474" i="10"/>
  <c r="L474" i="10"/>
  <c r="J227" i="10"/>
  <c r="I227" i="10"/>
  <c r="H227" i="10"/>
  <c r="G227" i="10"/>
  <c r="B227" i="10"/>
  <c r="L227" i="10"/>
  <c r="K227" i="10"/>
  <c r="D444" i="10"/>
  <c r="F444" i="10" s="1"/>
  <c r="C445" i="10"/>
  <c r="D351" i="10"/>
  <c r="F351" i="10" s="1"/>
  <c r="C352" i="10"/>
  <c r="H443" i="10"/>
  <c r="G443" i="10"/>
  <c r="K443" i="10"/>
  <c r="B443" i="10"/>
  <c r="J443" i="10"/>
  <c r="L443" i="10"/>
  <c r="I443" i="10"/>
  <c r="C476" i="10"/>
  <c r="D475" i="10"/>
  <c r="F475" i="10" s="1"/>
  <c r="C414" i="10"/>
  <c r="D413" i="10"/>
  <c r="F413" i="10" s="1"/>
  <c r="D289" i="10"/>
  <c r="F289" i="10" s="1"/>
  <c r="B289" i="10" s="1"/>
  <c r="C290" i="10"/>
  <c r="B412" i="10"/>
  <c r="L412" i="10"/>
  <c r="K412" i="10"/>
  <c r="J412" i="10"/>
  <c r="G412" i="10"/>
  <c r="I412" i="10"/>
  <c r="H412" i="10"/>
  <c r="C259" i="10"/>
  <c r="D259" i="10" s="1"/>
  <c r="F259" i="10" s="1"/>
  <c r="D258" i="10"/>
  <c r="H350" i="10"/>
  <c r="B350" i="10"/>
  <c r="L350" i="10"/>
  <c r="K350" i="10"/>
  <c r="G350" i="10"/>
  <c r="J350" i="10"/>
  <c r="I350" i="10"/>
  <c r="C383" i="10"/>
  <c r="D382" i="10"/>
  <c r="F382" i="10" s="1"/>
  <c r="K381" i="10"/>
  <c r="J381" i="10"/>
  <c r="L381" i="10"/>
  <c r="I381" i="10"/>
  <c r="H381" i="10"/>
  <c r="G381" i="10"/>
  <c r="B381" i="10"/>
  <c r="C507" i="10"/>
  <c r="D506" i="10"/>
  <c r="F506" i="10" s="1"/>
  <c r="C321" i="10"/>
  <c r="D320" i="10"/>
  <c r="F320" i="10" s="1"/>
  <c r="B320" i="10" s="1"/>
  <c r="O86" i="10"/>
  <c r="R83" i="10"/>
  <c r="U83" i="10"/>
  <c r="Q83" i="10"/>
  <c r="W83" i="10"/>
  <c r="P100" i="6"/>
  <c r="O105" i="6"/>
  <c r="O91" i="10" s="1"/>
  <c r="D105" i="6"/>
  <c r="N106" i="6"/>
  <c r="P85" i="10"/>
  <c r="T85" i="10" s="1"/>
  <c r="Q99" i="6"/>
  <c r="P84" i="10"/>
  <c r="T84" i="10" s="1"/>
  <c r="Q98" i="6"/>
  <c r="J351" i="10" l="1"/>
  <c r="I351" i="10"/>
  <c r="L351" i="10"/>
  <c r="K351" i="10"/>
  <c r="H351" i="10"/>
  <c r="G351" i="10"/>
  <c r="L258" i="10"/>
  <c r="I258" i="10"/>
  <c r="G258" i="10"/>
  <c r="K258" i="10"/>
  <c r="J258" i="10"/>
  <c r="H258" i="10"/>
  <c r="F258" i="10"/>
  <c r="B258" i="10" s="1"/>
  <c r="I105" i="6"/>
  <c r="B106" i="6" s="1"/>
  <c r="J105" i="6"/>
  <c r="K634" i="10"/>
  <c r="J634" i="10"/>
  <c r="I634" i="10"/>
  <c r="L634" i="10"/>
  <c r="B634" i="10"/>
  <c r="H634" i="10"/>
  <c r="G634" i="10"/>
  <c r="C636" i="10"/>
  <c r="D635" i="10"/>
  <c r="F635" i="10" s="1"/>
  <c r="B602" i="10"/>
  <c r="L602" i="10"/>
  <c r="K602" i="10"/>
  <c r="J602" i="10"/>
  <c r="I602" i="10"/>
  <c r="H602" i="10"/>
  <c r="G602" i="10"/>
  <c r="C604" i="10"/>
  <c r="D603" i="10"/>
  <c r="F603" i="10" s="1"/>
  <c r="L570" i="10"/>
  <c r="J570" i="10"/>
  <c r="K570" i="10"/>
  <c r="G570" i="10"/>
  <c r="B570" i="10"/>
  <c r="I570" i="10"/>
  <c r="H570" i="10"/>
  <c r="D571" i="10"/>
  <c r="F571" i="10" s="1"/>
  <c r="C572" i="10"/>
  <c r="K538" i="10"/>
  <c r="J538" i="10"/>
  <c r="I538" i="10"/>
  <c r="L538" i="10"/>
  <c r="H538" i="10"/>
  <c r="G538" i="10"/>
  <c r="B538" i="10"/>
  <c r="C540" i="10"/>
  <c r="D539" i="10"/>
  <c r="F539" i="10" s="1"/>
  <c r="B506" i="10"/>
  <c r="K506" i="10"/>
  <c r="J506" i="10"/>
  <c r="I506" i="10"/>
  <c r="L506" i="10"/>
  <c r="H506" i="10"/>
  <c r="G506" i="10"/>
  <c r="J259" i="10"/>
  <c r="H259" i="10"/>
  <c r="G259" i="10"/>
  <c r="B259" i="10"/>
  <c r="K259" i="10"/>
  <c r="L259" i="10"/>
  <c r="I259" i="10"/>
  <c r="B351" i="10"/>
  <c r="D476" i="10"/>
  <c r="F476" i="10" s="1"/>
  <c r="C477" i="10"/>
  <c r="L475" i="10"/>
  <c r="I475" i="10"/>
  <c r="H475" i="10"/>
  <c r="G475" i="10"/>
  <c r="B475" i="10"/>
  <c r="K475" i="10"/>
  <c r="J475" i="10"/>
  <c r="D445" i="10"/>
  <c r="F445" i="10" s="1"/>
  <c r="C446" i="10"/>
  <c r="C384" i="10"/>
  <c r="D383" i="10"/>
  <c r="F383" i="10" s="1"/>
  <c r="H413" i="10"/>
  <c r="J413" i="10"/>
  <c r="I413" i="10"/>
  <c r="B413" i="10"/>
  <c r="G413" i="10"/>
  <c r="L413" i="10"/>
  <c r="K413" i="10"/>
  <c r="D507" i="10"/>
  <c r="F507" i="10" s="1"/>
  <c r="C508" i="10"/>
  <c r="D414" i="10"/>
  <c r="F414" i="10" s="1"/>
  <c r="C415" i="10"/>
  <c r="J444" i="10"/>
  <c r="I444" i="10"/>
  <c r="H444" i="10"/>
  <c r="G444" i="10"/>
  <c r="B444" i="10"/>
  <c r="L444" i="10"/>
  <c r="K444" i="10"/>
  <c r="J382" i="10"/>
  <c r="I382" i="10"/>
  <c r="H382" i="10"/>
  <c r="G382" i="10"/>
  <c r="K382" i="10"/>
  <c r="B382" i="10"/>
  <c r="L382" i="10"/>
  <c r="D290" i="10"/>
  <c r="C291" i="10"/>
  <c r="D291" i="10" s="1"/>
  <c r="F291" i="10" s="1"/>
  <c r="D321" i="10"/>
  <c r="F321" i="10" s="1"/>
  <c r="B321" i="10" s="1"/>
  <c r="C322" i="10"/>
  <c r="D352" i="10"/>
  <c r="F352" i="10" s="1"/>
  <c r="B352" i="10" s="1"/>
  <c r="C353" i="10"/>
  <c r="O106" i="6"/>
  <c r="O92" i="10" s="1"/>
  <c r="D106" i="6"/>
  <c r="N107" i="6"/>
  <c r="Q100" i="6"/>
  <c r="P86" i="10"/>
  <c r="T86" i="10" s="1"/>
  <c r="U84" i="10"/>
  <c r="R84" i="10"/>
  <c r="Q84" i="10"/>
  <c r="W84" i="10"/>
  <c r="P105" i="6"/>
  <c r="U85" i="10"/>
  <c r="R85" i="10"/>
  <c r="Q85" i="10"/>
  <c r="W85" i="10"/>
  <c r="L383" i="10" l="1"/>
  <c r="J383" i="10"/>
  <c r="H383" i="10"/>
  <c r="G383" i="10"/>
  <c r="K383" i="10"/>
  <c r="I383" i="10"/>
  <c r="J290" i="10"/>
  <c r="K290" i="10"/>
  <c r="G290" i="10"/>
  <c r="F290" i="10"/>
  <c r="B290" i="10" s="1"/>
  <c r="L290" i="10"/>
  <c r="I290" i="10"/>
  <c r="H290" i="10"/>
  <c r="I106" i="6"/>
  <c r="B107" i="6" s="1"/>
  <c r="J106" i="6"/>
  <c r="C637" i="10"/>
  <c r="D636" i="10"/>
  <c r="F636" i="10" s="1"/>
  <c r="L635" i="10"/>
  <c r="K635" i="10"/>
  <c r="J635" i="10"/>
  <c r="G635" i="10"/>
  <c r="B635" i="10"/>
  <c r="I635" i="10"/>
  <c r="H635" i="10"/>
  <c r="D604" i="10"/>
  <c r="F604" i="10" s="1"/>
  <c r="C605" i="10"/>
  <c r="B603" i="10"/>
  <c r="L603" i="10"/>
  <c r="K603" i="10"/>
  <c r="J603" i="10"/>
  <c r="I603" i="10"/>
  <c r="H603" i="10"/>
  <c r="G603" i="10"/>
  <c r="C573" i="10"/>
  <c r="D572" i="10"/>
  <c r="F572" i="10" s="1"/>
  <c r="L571" i="10"/>
  <c r="K571" i="10"/>
  <c r="J571" i="10"/>
  <c r="I571" i="10"/>
  <c r="H571" i="10"/>
  <c r="G571" i="10"/>
  <c r="B571" i="10"/>
  <c r="D540" i="10"/>
  <c r="F540" i="10" s="1"/>
  <c r="C541" i="10"/>
  <c r="L539" i="10"/>
  <c r="K539" i="10"/>
  <c r="J539" i="10"/>
  <c r="I539" i="10"/>
  <c r="H539" i="10"/>
  <c r="B539" i="10"/>
  <c r="G539" i="10"/>
  <c r="C478" i="10"/>
  <c r="D477" i="10"/>
  <c r="F477" i="10" s="1"/>
  <c r="B383" i="10"/>
  <c r="I476" i="10"/>
  <c r="J476" i="10"/>
  <c r="H476" i="10"/>
  <c r="G476" i="10"/>
  <c r="B476" i="10"/>
  <c r="K476" i="10"/>
  <c r="L476" i="10"/>
  <c r="D353" i="10"/>
  <c r="F353" i="10" s="1"/>
  <c r="B353" i="10" s="1"/>
  <c r="C354" i="10"/>
  <c r="L291" i="10"/>
  <c r="K291" i="10"/>
  <c r="J291" i="10"/>
  <c r="H291" i="10"/>
  <c r="G291" i="10"/>
  <c r="B291" i="10"/>
  <c r="I291" i="10"/>
  <c r="C385" i="10"/>
  <c r="D384" i="10"/>
  <c r="F384" i="10" s="1"/>
  <c r="B384" i="10" s="1"/>
  <c r="B445" i="10"/>
  <c r="H445" i="10"/>
  <c r="G445" i="10"/>
  <c r="K445" i="10"/>
  <c r="L445" i="10"/>
  <c r="J445" i="10"/>
  <c r="I445" i="10"/>
  <c r="D322" i="10"/>
  <c r="C323" i="10"/>
  <c r="D323" i="10" s="1"/>
  <c r="F323" i="10" s="1"/>
  <c r="D415" i="10"/>
  <c r="F415" i="10" s="1"/>
  <c r="C416" i="10"/>
  <c r="G414" i="10"/>
  <c r="L414" i="10"/>
  <c r="K414" i="10"/>
  <c r="J414" i="10"/>
  <c r="I414" i="10"/>
  <c r="H414" i="10"/>
  <c r="B414" i="10"/>
  <c r="D446" i="10"/>
  <c r="F446" i="10" s="1"/>
  <c r="C447" i="10"/>
  <c r="D508" i="10"/>
  <c r="F508" i="10" s="1"/>
  <c r="C509" i="10"/>
  <c r="L507" i="10"/>
  <c r="H507" i="10"/>
  <c r="G507" i="10"/>
  <c r="B507" i="10"/>
  <c r="K507" i="10"/>
  <c r="J507" i="10"/>
  <c r="I507" i="10"/>
  <c r="P106" i="6"/>
  <c r="P91" i="10"/>
  <c r="T91" i="10" s="1"/>
  <c r="Q105" i="6"/>
  <c r="R86" i="10"/>
  <c r="Q86" i="10"/>
  <c r="U86" i="10"/>
  <c r="W86" i="10"/>
  <c r="O107" i="6"/>
  <c r="O93" i="10" s="1"/>
  <c r="D107" i="6"/>
  <c r="N108" i="6"/>
  <c r="L415" i="10" l="1"/>
  <c r="I415" i="10"/>
  <c r="H415" i="10"/>
  <c r="K415" i="10"/>
  <c r="J415" i="10"/>
  <c r="G415" i="10"/>
  <c r="J322" i="10"/>
  <c r="L322" i="10"/>
  <c r="I322" i="10"/>
  <c r="G322" i="10"/>
  <c r="F322" i="10"/>
  <c r="B322" i="10" s="1"/>
  <c r="H322" i="10"/>
  <c r="K322" i="10"/>
  <c r="J107" i="6"/>
  <c r="I107" i="6"/>
  <c r="B108" i="6" s="1"/>
  <c r="L636" i="10"/>
  <c r="K636" i="10"/>
  <c r="G636" i="10"/>
  <c r="J636" i="10"/>
  <c r="I636" i="10"/>
  <c r="B636" i="10"/>
  <c r="H636" i="10"/>
  <c r="C638" i="10"/>
  <c r="D637" i="10"/>
  <c r="F637" i="10" s="1"/>
  <c r="D605" i="10"/>
  <c r="F605" i="10" s="1"/>
  <c r="C606" i="10"/>
  <c r="B604" i="10"/>
  <c r="H604" i="10"/>
  <c r="G604" i="10"/>
  <c r="L604" i="10"/>
  <c r="K604" i="10"/>
  <c r="J604" i="10"/>
  <c r="I604" i="10"/>
  <c r="B572" i="10"/>
  <c r="L572" i="10"/>
  <c r="I572" i="10"/>
  <c r="K572" i="10"/>
  <c r="J572" i="10"/>
  <c r="H572" i="10"/>
  <c r="G572" i="10"/>
  <c r="C574" i="10"/>
  <c r="D573" i="10"/>
  <c r="F573" i="10" s="1"/>
  <c r="C542" i="10"/>
  <c r="D541" i="10"/>
  <c r="F541" i="10" s="1"/>
  <c r="L540" i="10"/>
  <c r="K540" i="10"/>
  <c r="G540" i="10"/>
  <c r="B540" i="10"/>
  <c r="J540" i="10"/>
  <c r="I540" i="10"/>
  <c r="H540" i="10"/>
  <c r="C417" i="10"/>
  <c r="D416" i="10"/>
  <c r="F416" i="10" s="1"/>
  <c r="B416" i="10" s="1"/>
  <c r="B415" i="10"/>
  <c r="D478" i="10"/>
  <c r="F478" i="10" s="1"/>
  <c r="C479" i="10"/>
  <c r="C448" i="10"/>
  <c r="D447" i="10"/>
  <c r="F447" i="10" s="1"/>
  <c r="D385" i="10"/>
  <c r="F385" i="10" s="1"/>
  <c r="B385" i="10" s="1"/>
  <c r="C386" i="10"/>
  <c r="B508" i="10"/>
  <c r="L508" i="10"/>
  <c r="K508" i="10"/>
  <c r="J508" i="10"/>
  <c r="G508" i="10"/>
  <c r="I508" i="10"/>
  <c r="H508" i="10"/>
  <c r="J323" i="10"/>
  <c r="I323" i="10"/>
  <c r="K323" i="10"/>
  <c r="H323" i="10"/>
  <c r="G323" i="10"/>
  <c r="B323" i="10"/>
  <c r="L323" i="10"/>
  <c r="J477" i="10"/>
  <c r="I477" i="10"/>
  <c r="H477" i="10"/>
  <c r="B477" i="10"/>
  <c r="G477" i="10"/>
  <c r="L477" i="10"/>
  <c r="K477" i="10"/>
  <c r="D509" i="10"/>
  <c r="F509" i="10" s="1"/>
  <c r="C510" i="10"/>
  <c r="K446" i="10"/>
  <c r="J446" i="10"/>
  <c r="L446" i="10"/>
  <c r="I446" i="10"/>
  <c r="H446" i="10"/>
  <c r="B446" i="10"/>
  <c r="G446" i="10"/>
  <c r="C355" i="10"/>
  <c r="D355" i="10" s="1"/>
  <c r="F355" i="10" s="1"/>
  <c r="D354" i="10"/>
  <c r="P107" i="6"/>
  <c r="R91" i="10"/>
  <c r="U91" i="10"/>
  <c r="Q91" i="10"/>
  <c r="W91" i="10"/>
  <c r="O108" i="6"/>
  <c r="O94" i="10" s="1"/>
  <c r="D108" i="6"/>
  <c r="N109" i="6"/>
  <c r="Q106" i="6"/>
  <c r="P92" i="10"/>
  <c r="T92" i="10" s="1"/>
  <c r="L447" i="10" l="1"/>
  <c r="J447" i="10"/>
  <c r="H447" i="10"/>
  <c r="G447" i="10"/>
  <c r="K447" i="10"/>
  <c r="I447" i="10"/>
  <c r="I354" i="10"/>
  <c r="J354" i="10"/>
  <c r="G354" i="10"/>
  <c r="F354" i="10"/>
  <c r="B354" i="10" s="1"/>
  <c r="L354" i="10"/>
  <c r="K354" i="10"/>
  <c r="H354" i="10"/>
  <c r="I108" i="6"/>
  <c r="B109" i="6" s="1"/>
  <c r="J108" i="6"/>
  <c r="C639" i="10"/>
  <c r="D638" i="10"/>
  <c r="F638" i="10" s="1"/>
  <c r="B637" i="10"/>
  <c r="L637" i="10"/>
  <c r="K637" i="10"/>
  <c r="J637" i="10"/>
  <c r="I637" i="10"/>
  <c r="H637" i="10"/>
  <c r="G637" i="10"/>
  <c r="D606" i="10"/>
  <c r="F606" i="10" s="1"/>
  <c r="C607" i="10"/>
  <c r="L605" i="10"/>
  <c r="K605" i="10"/>
  <c r="J605" i="10"/>
  <c r="I605" i="10"/>
  <c r="H605" i="10"/>
  <c r="G605" i="10"/>
  <c r="B605" i="10"/>
  <c r="B573" i="10"/>
  <c r="J573" i="10"/>
  <c r="I573" i="10"/>
  <c r="H573" i="10"/>
  <c r="G573" i="10"/>
  <c r="L573" i="10"/>
  <c r="K573" i="10"/>
  <c r="D574" i="10"/>
  <c r="F574" i="10" s="1"/>
  <c r="C575" i="10"/>
  <c r="B541" i="10"/>
  <c r="L541" i="10"/>
  <c r="K541" i="10"/>
  <c r="J541" i="10"/>
  <c r="I541" i="10"/>
  <c r="H541" i="10"/>
  <c r="G541" i="10"/>
  <c r="C543" i="10"/>
  <c r="D542" i="10"/>
  <c r="F542" i="10" s="1"/>
  <c r="C449" i="10"/>
  <c r="D448" i="10"/>
  <c r="F448" i="10" s="1"/>
  <c r="B448" i="10" s="1"/>
  <c r="G478" i="10"/>
  <c r="L478" i="10"/>
  <c r="K478" i="10"/>
  <c r="J478" i="10"/>
  <c r="I478" i="10"/>
  <c r="H478" i="10"/>
  <c r="B478" i="10"/>
  <c r="H355" i="10"/>
  <c r="G355" i="10"/>
  <c r="I355" i="10"/>
  <c r="B355" i="10"/>
  <c r="L355" i="10"/>
  <c r="K355" i="10"/>
  <c r="J355" i="10"/>
  <c r="C480" i="10"/>
  <c r="D479" i="10"/>
  <c r="F479" i="10" s="1"/>
  <c r="D386" i="10"/>
  <c r="C387" i="10"/>
  <c r="D387" i="10" s="1"/>
  <c r="F387" i="10" s="1"/>
  <c r="C511" i="10"/>
  <c r="D510" i="10"/>
  <c r="F510" i="10" s="1"/>
  <c r="H509" i="10"/>
  <c r="G509" i="10"/>
  <c r="B509" i="10"/>
  <c r="L509" i="10"/>
  <c r="K509" i="10"/>
  <c r="J509" i="10"/>
  <c r="I509" i="10"/>
  <c r="B447" i="10"/>
  <c r="D417" i="10"/>
  <c r="F417" i="10" s="1"/>
  <c r="B417" i="10" s="1"/>
  <c r="C418" i="10"/>
  <c r="O109" i="6"/>
  <c r="O95" i="10" s="1"/>
  <c r="D109" i="6"/>
  <c r="N110" i="6"/>
  <c r="P108" i="6"/>
  <c r="Q92" i="10"/>
  <c r="R92" i="10"/>
  <c r="U92" i="10"/>
  <c r="W92" i="10"/>
  <c r="P93" i="10"/>
  <c r="T93" i="10" s="1"/>
  <c r="Q107" i="6"/>
  <c r="L479" i="10" l="1"/>
  <c r="K479" i="10"/>
  <c r="G479" i="10"/>
  <c r="J479" i="10"/>
  <c r="I479" i="10"/>
  <c r="H479" i="10"/>
  <c r="H386" i="10"/>
  <c r="L386" i="10"/>
  <c r="K386" i="10"/>
  <c r="I386" i="10"/>
  <c r="G386" i="10"/>
  <c r="J386" i="10"/>
  <c r="F386" i="10"/>
  <c r="B386" i="10" s="1"/>
  <c r="I109" i="6"/>
  <c r="B110" i="6" s="1"/>
  <c r="J109" i="6"/>
  <c r="B638" i="10"/>
  <c r="L638" i="10"/>
  <c r="K638" i="10"/>
  <c r="J638" i="10"/>
  <c r="I638" i="10"/>
  <c r="H638" i="10"/>
  <c r="G638" i="10"/>
  <c r="D639" i="10"/>
  <c r="F639" i="10" s="1"/>
  <c r="C640" i="10"/>
  <c r="D607" i="10"/>
  <c r="F607" i="10" s="1"/>
  <c r="C608" i="10"/>
  <c r="L606" i="10"/>
  <c r="K606" i="10"/>
  <c r="J606" i="10"/>
  <c r="I606" i="10"/>
  <c r="H606" i="10"/>
  <c r="G606" i="10"/>
  <c r="B606" i="10"/>
  <c r="D575" i="10"/>
  <c r="F575" i="10" s="1"/>
  <c r="C576" i="10"/>
  <c r="G574" i="10"/>
  <c r="B574" i="10"/>
  <c r="L574" i="10"/>
  <c r="K574" i="10"/>
  <c r="J574" i="10"/>
  <c r="I574" i="10"/>
  <c r="H574" i="10"/>
  <c r="B542" i="10"/>
  <c r="L542" i="10"/>
  <c r="K542" i="10"/>
  <c r="J542" i="10"/>
  <c r="I542" i="10"/>
  <c r="H542" i="10"/>
  <c r="G542" i="10"/>
  <c r="D543" i="10"/>
  <c r="F543" i="10" s="1"/>
  <c r="C544" i="10"/>
  <c r="C481" i="10"/>
  <c r="D480" i="10"/>
  <c r="F480" i="10" s="1"/>
  <c r="B480" i="10" s="1"/>
  <c r="C419" i="10"/>
  <c r="D419" i="10" s="1"/>
  <c r="F419" i="10" s="1"/>
  <c r="D418" i="10"/>
  <c r="G510" i="10"/>
  <c r="K510" i="10"/>
  <c r="J510" i="10"/>
  <c r="I510" i="10"/>
  <c r="L510" i="10"/>
  <c r="H510" i="10"/>
  <c r="B510" i="10"/>
  <c r="C512" i="10"/>
  <c r="D511" i="10"/>
  <c r="F511" i="10" s="1"/>
  <c r="H387" i="10"/>
  <c r="B387" i="10"/>
  <c r="L387" i="10"/>
  <c r="K387" i="10"/>
  <c r="J387" i="10"/>
  <c r="I387" i="10"/>
  <c r="G387" i="10"/>
  <c r="B479" i="10"/>
  <c r="D449" i="10"/>
  <c r="F449" i="10" s="1"/>
  <c r="B449" i="10" s="1"/>
  <c r="C450" i="10"/>
  <c r="U93" i="10"/>
  <c r="R93" i="10"/>
  <c r="Q93" i="10"/>
  <c r="W93" i="10"/>
  <c r="O110" i="6"/>
  <c r="O96" i="10" s="1"/>
  <c r="D110" i="6"/>
  <c r="N111" i="6"/>
  <c r="P109" i="6"/>
  <c r="P94" i="10"/>
  <c r="T94" i="10" s="1"/>
  <c r="Q108" i="6"/>
  <c r="W2002" i="10"/>
  <c r="W2005" i="10"/>
  <c r="W1987" i="10"/>
  <c r="W2006" i="10"/>
  <c r="W1985" i="10"/>
  <c r="W2007" i="10"/>
  <c r="W1981" i="10"/>
  <c r="W2008" i="10"/>
  <c r="W1988" i="10"/>
  <c r="W1986" i="10"/>
  <c r="W1982" i="10"/>
  <c r="W1984" i="10"/>
  <c r="W1983" i="10"/>
  <c r="W2009" i="10"/>
  <c r="W2004" i="10"/>
  <c r="W2003" i="10"/>
  <c r="L639" i="10" l="1"/>
  <c r="K639" i="10"/>
  <c r="H639" i="10"/>
  <c r="J639" i="10"/>
  <c r="I639" i="10"/>
  <c r="G639" i="10"/>
  <c r="L575" i="10"/>
  <c r="K575" i="10"/>
  <c r="H575" i="10"/>
  <c r="G575" i="10"/>
  <c r="J575" i="10"/>
  <c r="I575" i="10"/>
  <c r="L511" i="10"/>
  <c r="K511" i="10"/>
  <c r="H511" i="10"/>
  <c r="I511" i="10"/>
  <c r="J511" i="10"/>
  <c r="G511" i="10"/>
  <c r="I543" i="10"/>
  <c r="G543" i="10"/>
  <c r="J543" i="10"/>
  <c r="H543" i="10"/>
  <c r="L543" i="10"/>
  <c r="K543" i="10"/>
  <c r="L607" i="10"/>
  <c r="J607" i="10"/>
  <c r="H607" i="10"/>
  <c r="K607" i="10"/>
  <c r="I607" i="10"/>
  <c r="G607" i="10"/>
  <c r="J418" i="10"/>
  <c r="I418" i="10"/>
  <c r="H418" i="10"/>
  <c r="L418" i="10"/>
  <c r="F418" i="10"/>
  <c r="B418" i="10" s="1"/>
  <c r="K418" i="10"/>
  <c r="G418" i="10"/>
  <c r="I110" i="6"/>
  <c r="B111" i="6" s="1"/>
  <c r="J110" i="6"/>
  <c r="D640" i="10"/>
  <c r="F640" i="10" s="1"/>
  <c r="B640" i="10" s="1"/>
  <c r="C641" i="10"/>
  <c r="B639" i="10"/>
  <c r="C609" i="10"/>
  <c r="D608" i="10"/>
  <c r="F608" i="10" s="1"/>
  <c r="B608" i="10" s="1"/>
  <c r="B607" i="10"/>
  <c r="D576" i="10"/>
  <c r="F576" i="10" s="1"/>
  <c r="B576" i="10" s="1"/>
  <c r="C577" i="10"/>
  <c r="B575" i="10"/>
  <c r="D544" i="10"/>
  <c r="F544" i="10" s="1"/>
  <c r="B544" i="10" s="1"/>
  <c r="C545" i="10"/>
  <c r="B543" i="10"/>
  <c r="C513" i="10"/>
  <c r="D512" i="10"/>
  <c r="F512" i="10" s="1"/>
  <c r="B512" i="10" s="1"/>
  <c r="H419" i="10"/>
  <c r="B419" i="10"/>
  <c r="G419" i="10"/>
  <c r="L419" i="10"/>
  <c r="J419" i="10"/>
  <c r="K419" i="10"/>
  <c r="I419" i="10"/>
  <c r="C451" i="10"/>
  <c r="D451" i="10" s="1"/>
  <c r="F451" i="10" s="1"/>
  <c r="D450" i="10"/>
  <c r="B511" i="10"/>
  <c r="C482" i="10"/>
  <c r="D481" i="10"/>
  <c r="F481" i="10" s="1"/>
  <c r="B481" i="10" s="1"/>
  <c r="D111" i="6"/>
  <c r="O111" i="6"/>
  <c r="O97" i="10" s="1"/>
  <c r="N112" i="6"/>
  <c r="U94" i="10"/>
  <c r="R94" i="10"/>
  <c r="Q94" i="10"/>
  <c r="W94" i="10"/>
  <c r="P110" i="6"/>
  <c r="Q109" i="6"/>
  <c r="P95" i="10"/>
  <c r="T95" i="10" s="1"/>
  <c r="F450" i="10" l="1"/>
  <c r="B450" i="10" s="1"/>
  <c r="L450" i="10"/>
  <c r="K450" i="10"/>
  <c r="G450" i="10"/>
  <c r="J450" i="10"/>
  <c r="I450" i="10"/>
  <c r="H450" i="10"/>
  <c r="I111" i="6"/>
  <c r="B112" i="6" s="1"/>
  <c r="J111" i="6"/>
  <c r="C642" i="10"/>
  <c r="D641" i="10"/>
  <c r="F641" i="10" s="1"/>
  <c r="B641" i="10" s="1"/>
  <c r="D609" i="10"/>
  <c r="F609" i="10" s="1"/>
  <c r="B609" i="10" s="1"/>
  <c r="C610" i="10"/>
  <c r="D577" i="10"/>
  <c r="F577" i="10" s="1"/>
  <c r="B577" i="10" s="1"/>
  <c r="C578" i="10"/>
  <c r="C546" i="10"/>
  <c r="D545" i="10"/>
  <c r="F545" i="10" s="1"/>
  <c r="B545" i="10" s="1"/>
  <c r="D513" i="10"/>
  <c r="F513" i="10" s="1"/>
  <c r="B513" i="10" s="1"/>
  <c r="C514" i="10"/>
  <c r="K451" i="10"/>
  <c r="G451" i="10"/>
  <c r="B451" i="10"/>
  <c r="L451" i="10"/>
  <c r="J451" i="10"/>
  <c r="I451" i="10"/>
  <c r="H451" i="10"/>
  <c r="C483" i="10"/>
  <c r="D483" i="10" s="1"/>
  <c r="F483" i="10" s="1"/>
  <c r="D482" i="10"/>
  <c r="O112" i="6"/>
  <c r="O98" i="10" s="1"/>
  <c r="D112" i="6"/>
  <c r="N113" i="6"/>
  <c r="U95" i="10"/>
  <c r="R95" i="10"/>
  <c r="Q95" i="10"/>
  <c r="W95" i="10"/>
  <c r="Q110" i="6"/>
  <c r="P96" i="10"/>
  <c r="T96" i="10" s="1"/>
  <c r="P111" i="6"/>
  <c r="K482" i="10" l="1"/>
  <c r="J482" i="10"/>
  <c r="G482" i="10"/>
  <c r="I482" i="10"/>
  <c r="H482" i="10"/>
  <c r="F482" i="10"/>
  <c r="B482" i="10" s="1"/>
  <c r="L482" i="10"/>
  <c r="J112" i="6"/>
  <c r="I112" i="6"/>
  <c r="B113" i="6" s="1"/>
  <c r="D642" i="10"/>
  <c r="C643" i="10"/>
  <c r="D643" i="10" s="1"/>
  <c r="F643" i="10" s="1"/>
  <c r="C611" i="10"/>
  <c r="D611" i="10" s="1"/>
  <c r="F611" i="10" s="1"/>
  <c r="D610" i="10"/>
  <c r="C579" i="10"/>
  <c r="D579" i="10" s="1"/>
  <c r="F579" i="10" s="1"/>
  <c r="D578" i="10"/>
  <c r="D546" i="10"/>
  <c r="C547" i="10"/>
  <c r="D547" i="10" s="1"/>
  <c r="F547" i="10" s="1"/>
  <c r="C515" i="10"/>
  <c r="D515" i="10" s="1"/>
  <c r="F515" i="10" s="1"/>
  <c r="D514" i="10"/>
  <c r="G483" i="10"/>
  <c r="L483" i="10"/>
  <c r="K483" i="10"/>
  <c r="J483" i="10"/>
  <c r="I483" i="10"/>
  <c r="H483" i="10"/>
  <c r="B483" i="10"/>
  <c r="Q111" i="6"/>
  <c r="P97" i="10"/>
  <c r="T97" i="10" s="1"/>
  <c r="N114" i="6"/>
  <c r="D113" i="6"/>
  <c r="O113" i="6"/>
  <c r="O99" i="10" s="1"/>
  <c r="Q96" i="10"/>
  <c r="U96" i="10"/>
  <c r="R96" i="10"/>
  <c r="W96" i="10"/>
  <c r="P112" i="6"/>
  <c r="F514" i="10" l="1"/>
  <c r="B514" i="10" s="1"/>
  <c r="K514" i="10"/>
  <c r="I514" i="10"/>
  <c r="H514" i="10"/>
  <c r="L514" i="10"/>
  <c r="J514" i="10"/>
  <c r="G514" i="10"/>
  <c r="L642" i="10"/>
  <c r="F642" i="10"/>
  <c r="B642" i="10" s="1"/>
  <c r="K642" i="10"/>
  <c r="H642" i="10"/>
  <c r="J642" i="10"/>
  <c r="I642" i="10"/>
  <c r="G642" i="10"/>
  <c r="I546" i="10"/>
  <c r="H546" i="10"/>
  <c r="L546" i="10"/>
  <c r="K546" i="10"/>
  <c r="J546" i="10"/>
  <c r="G546" i="10"/>
  <c r="F546" i="10"/>
  <c r="B546" i="10" s="1"/>
  <c r="J578" i="10"/>
  <c r="I578" i="10"/>
  <c r="G578" i="10"/>
  <c r="F578" i="10"/>
  <c r="B578" i="10" s="1"/>
  <c r="H578" i="10"/>
  <c r="L578" i="10"/>
  <c r="K578" i="10"/>
  <c r="G610" i="10"/>
  <c r="J610" i="10"/>
  <c r="H610" i="10"/>
  <c r="F610" i="10"/>
  <c r="B610" i="10" s="1"/>
  <c r="L610" i="10"/>
  <c r="K610" i="10"/>
  <c r="I610" i="10"/>
  <c r="J113" i="6"/>
  <c r="I113" i="6"/>
  <c r="B114" i="6" s="1"/>
  <c r="H643" i="10"/>
  <c r="G643" i="10"/>
  <c r="L643" i="10"/>
  <c r="J643" i="10"/>
  <c r="K643" i="10"/>
  <c r="B643" i="10"/>
  <c r="I643" i="10"/>
  <c r="K611" i="10"/>
  <c r="J611" i="10"/>
  <c r="I611" i="10"/>
  <c r="H611" i="10"/>
  <c r="B611" i="10"/>
  <c r="L611" i="10"/>
  <c r="G611" i="10"/>
  <c r="L579" i="10"/>
  <c r="I579" i="10"/>
  <c r="G579" i="10"/>
  <c r="H579" i="10"/>
  <c r="K579" i="10"/>
  <c r="J579" i="10"/>
  <c r="B579" i="10"/>
  <c r="H547" i="10"/>
  <c r="G547" i="10"/>
  <c r="L547" i="10"/>
  <c r="I547" i="10"/>
  <c r="B547" i="10"/>
  <c r="K547" i="10"/>
  <c r="J547" i="10"/>
  <c r="L515" i="10"/>
  <c r="K515" i="10"/>
  <c r="J515" i="10"/>
  <c r="I515" i="10"/>
  <c r="H515" i="10"/>
  <c r="G515" i="10"/>
  <c r="B515" i="10"/>
  <c r="P113" i="6"/>
  <c r="Q112" i="6"/>
  <c r="P98" i="10"/>
  <c r="T98" i="10" s="1"/>
  <c r="O114" i="6"/>
  <c r="O100" i="10" s="1"/>
  <c r="D114" i="6"/>
  <c r="N115" i="6"/>
  <c r="U97" i="10"/>
  <c r="R97" i="10"/>
  <c r="Q97" i="10"/>
  <c r="W97" i="10"/>
  <c r="J114" i="6" l="1"/>
  <c r="I114" i="6"/>
  <c r="B115" i="6" s="1"/>
  <c r="Q98" i="10"/>
  <c r="U98" i="10"/>
  <c r="R98" i="10"/>
  <c r="W98" i="10"/>
  <c r="O115" i="6"/>
  <c r="O101" i="10" s="1"/>
  <c r="D115" i="6"/>
  <c r="N116" i="6"/>
  <c r="P114" i="6"/>
  <c r="Q113" i="6"/>
  <c r="P99" i="10"/>
  <c r="T99" i="10" s="1"/>
  <c r="I115" i="6" l="1"/>
  <c r="B116" i="6" s="1"/>
  <c r="J115" i="6"/>
  <c r="Q99" i="10"/>
  <c r="U99" i="10"/>
  <c r="R99" i="10"/>
  <c r="W99" i="10"/>
  <c r="O116" i="6"/>
  <c r="O102" i="10" s="1"/>
  <c r="D116" i="6"/>
  <c r="N117" i="6"/>
  <c r="P115" i="6"/>
  <c r="Q114" i="6"/>
  <c r="P100" i="10"/>
  <c r="T100" i="10" s="1"/>
  <c r="J116" i="6" l="1"/>
  <c r="I116" i="6"/>
  <c r="B117" i="6" s="1"/>
  <c r="Q100" i="10"/>
  <c r="R100" i="10"/>
  <c r="U100" i="10"/>
  <c r="W100" i="10"/>
  <c r="O117" i="6"/>
  <c r="O103" i="10" s="1"/>
  <c r="D117" i="6"/>
  <c r="N118" i="6"/>
  <c r="P116" i="6"/>
  <c r="Q115" i="6"/>
  <c r="P101" i="10"/>
  <c r="T101" i="10" s="1"/>
  <c r="I117" i="6" l="1"/>
  <c r="B118" i="6" s="1"/>
  <c r="J117" i="6"/>
  <c r="U101" i="10"/>
  <c r="R101" i="10"/>
  <c r="Q101" i="10"/>
  <c r="W101" i="10"/>
  <c r="O118" i="6"/>
  <c r="O104" i="10" s="1"/>
  <c r="D118" i="6"/>
  <c r="N119" i="6"/>
  <c r="Q116" i="6"/>
  <c r="P102" i="10"/>
  <c r="T102" i="10" s="1"/>
  <c r="P117" i="6"/>
  <c r="J118" i="6" l="1"/>
  <c r="I118" i="6"/>
  <c r="B119" i="6" s="1"/>
  <c r="O119" i="6"/>
  <c r="O105" i="10" s="1"/>
  <c r="D119" i="6"/>
  <c r="N120" i="6"/>
  <c r="Q117" i="6"/>
  <c r="P103" i="10"/>
  <c r="T103" i="10" s="1"/>
  <c r="P118" i="6"/>
  <c r="Q102" i="10"/>
  <c r="U102" i="10"/>
  <c r="R102" i="10"/>
  <c r="W102" i="10"/>
  <c r="I119" i="6" l="1"/>
  <c r="B120" i="6" s="1"/>
  <c r="J119" i="6"/>
  <c r="D120" i="6"/>
  <c r="O120" i="6"/>
  <c r="O106" i="10" s="1"/>
  <c r="N121" i="6"/>
  <c r="P104" i="10"/>
  <c r="T104" i="10" s="1"/>
  <c r="Q118" i="6"/>
  <c r="P119" i="6"/>
  <c r="R103" i="10"/>
  <c r="Q103" i="10"/>
  <c r="U103" i="10"/>
  <c r="W103" i="10"/>
  <c r="J120" i="6" l="1"/>
  <c r="I120" i="6"/>
  <c r="B121" i="6" s="1"/>
  <c r="Q104" i="10"/>
  <c r="U104" i="10"/>
  <c r="R104" i="10"/>
  <c r="W104" i="10"/>
  <c r="O121" i="6"/>
  <c r="O107" i="10" s="1"/>
  <c r="D121" i="6"/>
  <c r="N122" i="6"/>
  <c r="Q119" i="6"/>
  <c r="P105" i="10"/>
  <c r="T105" i="10" s="1"/>
  <c r="P120" i="6"/>
  <c r="J121" i="6" l="1"/>
  <c r="I121" i="6"/>
  <c r="B122" i="6" s="1"/>
  <c r="P106" i="10"/>
  <c r="T106" i="10" s="1"/>
  <c r="Q120" i="6"/>
  <c r="O122" i="6"/>
  <c r="O108" i="10" s="1"/>
  <c r="D122" i="6"/>
  <c r="N123" i="6"/>
  <c r="Q105" i="10"/>
  <c r="R105" i="10"/>
  <c r="U105" i="10"/>
  <c r="W105" i="10"/>
  <c r="P121" i="6"/>
  <c r="J122" i="6" l="1"/>
  <c r="I122" i="6"/>
  <c r="B123" i="6" s="1"/>
  <c r="P107" i="10"/>
  <c r="T107" i="10" s="1"/>
  <c r="Q121" i="6"/>
  <c r="P122" i="6"/>
  <c r="O123" i="6"/>
  <c r="O109" i="10" s="1"/>
  <c r="D123" i="6"/>
  <c r="N124" i="6"/>
  <c r="R106" i="10"/>
  <c r="U106" i="10"/>
  <c r="Q106" i="10"/>
  <c r="W106" i="10"/>
  <c r="I123" i="6" l="1"/>
  <c r="B124" i="6" s="1"/>
  <c r="J123" i="6"/>
  <c r="D124" i="6"/>
  <c r="O124" i="6"/>
  <c r="O110" i="10" s="1"/>
  <c r="N125" i="6"/>
  <c r="Q122" i="6"/>
  <c r="P108" i="10"/>
  <c r="T108" i="10" s="1"/>
  <c r="P123" i="6"/>
  <c r="U107" i="10"/>
  <c r="Q107" i="10"/>
  <c r="R107" i="10"/>
  <c r="W107" i="10"/>
  <c r="J124" i="6" l="1"/>
  <c r="I124" i="6"/>
  <c r="B125" i="6" s="1"/>
  <c r="P109" i="10"/>
  <c r="T109" i="10" s="1"/>
  <c r="Q123" i="6"/>
  <c r="D125" i="6"/>
  <c r="O125" i="6"/>
  <c r="O111" i="10" s="1"/>
  <c r="N126" i="6"/>
  <c r="R108" i="10"/>
  <c r="Q108" i="10"/>
  <c r="U108" i="10"/>
  <c r="W108" i="10"/>
  <c r="P124" i="6"/>
  <c r="J125" i="6" l="1"/>
  <c r="I125" i="6"/>
  <c r="B126" i="6" s="1"/>
  <c r="P110" i="10"/>
  <c r="T110" i="10" s="1"/>
  <c r="Q124" i="6"/>
  <c r="P125" i="6"/>
  <c r="O126" i="6"/>
  <c r="O112" i="10" s="1"/>
  <c r="D126" i="6"/>
  <c r="N127" i="6"/>
  <c r="R109" i="10"/>
  <c r="U109" i="10"/>
  <c r="Q109" i="10"/>
  <c r="W109" i="10"/>
  <c r="J126" i="6" l="1"/>
  <c r="I126" i="6"/>
  <c r="B127" i="6" s="1"/>
  <c r="P111" i="10"/>
  <c r="T111" i="10" s="1"/>
  <c r="Q125" i="6"/>
  <c r="O127" i="6"/>
  <c r="O113" i="10" s="1"/>
  <c r="D127" i="6"/>
  <c r="N128" i="6"/>
  <c r="P126" i="6"/>
  <c r="U110" i="10"/>
  <c r="R110" i="10"/>
  <c r="Q110" i="10"/>
  <c r="W110" i="10"/>
  <c r="J127" i="6" l="1"/>
  <c r="I127" i="6"/>
  <c r="B128" i="6" s="1"/>
  <c r="P127" i="6"/>
  <c r="P112" i="10"/>
  <c r="T112" i="10" s="1"/>
  <c r="Q126" i="6"/>
  <c r="N130" i="6"/>
  <c r="D128" i="6"/>
  <c r="O128" i="6"/>
  <c r="Q111" i="10"/>
  <c r="U111" i="10"/>
  <c r="R111" i="10"/>
  <c r="W111" i="10"/>
  <c r="J128" i="6" l="1"/>
  <c r="I128" i="6"/>
  <c r="B129" i="6" s="1"/>
  <c r="O114" i="10"/>
  <c r="U112" i="10"/>
  <c r="Q112" i="10"/>
  <c r="R112" i="10"/>
  <c r="W112" i="10"/>
  <c r="P128" i="6"/>
  <c r="Q127" i="6"/>
  <c r="P113" i="10"/>
  <c r="T113" i="10" s="1"/>
  <c r="D130" i="6"/>
  <c r="O130" i="6"/>
  <c r="O116" i="10" s="1"/>
  <c r="N131" i="6"/>
  <c r="J130" i="6" l="1"/>
  <c r="I130" i="6"/>
  <c r="B131" i="6" s="1"/>
  <c r="O131" i="6"/>
  <c r="O117" i="10" s="1"/>
  <c r="D131" i="6"/>
  <c r="N133" i="6"/>
  <c r="P130" i="6"/>
  <c r="Q128" i="6"/>
  <c r="P114" i="10"/>
  <c r="T114" i="10" s="1"/>
  <c r="Q113" i="10"/>
  <c r="U113" i="10"/>
  <c r="R113" i="10"/>
  <c r="W113" i="10"/>
  <c r="J131" i="6" l="1"/>
  <c r="I131" i="6"/>
  <c r="B132" i="6" s="1"/>
  <c r="P116" i="10"/>
  <c r="T116" i="10" s="1"/>
  <c r="Q130" i="6"/>
  <c r="U114" i="10"/>
  <c r="Q114" i="10"/>
  <c r="R114" i="10"/>
  <c r="W114" i="10"/>
  <c r="O133" i="6"/>
  <c r="D133" i="6"/>
  <c r="N134" i="6"/>
  <c r="P131" i="6"/>
  <c r="J133" i="6" l="1"/>
  <c r="I133" i="6"/>
  <c r="B134" i="6" s="1"/>
  <c r="O119" i="10"/>
  <c r="O134" i="6"/>
  <c r="O120" i="10" s="1"/>
  <c r="D134" i="6"/>
  <c r="N135" i="6"/>
  <c r="Q131" i="6"/>
  <c r="P117" i="10"/>
  <c r="T117" i="10" s="1"/>
  <c r="P133" i="6"/>
  <c r="U116" i="10"/>
  <c r="R116" i="10"/>
  <c r="Q116" i="10"/>
  <c r="W116" i="10"/>
  <c r="J134" i="6" l="1"/>
  <c r="I134" i="6"/>
  <c r="B135" i="6" s="1"/>
  <c r="Q133" i="6"/>
  <c r="P119" i="10"/>
  <c r="T119" i="10" s="1"/>
  <c r="P134" i="6"/>
  <c r="R117" i="10"/>
  <c r="Q117" i="10"/>
  <c r="U117" i="10"/>
  <c r="W117" i="10"/>
  <c r="O135" i="6"/>
  <c r="O121" i="10" s="1"/>
  <c r="D135" i="6"/>
  <c r="N136" i="6"/>
  <c r="I135" i="6" l="1"/>
  <c r="B136" i="6" s="1"/>
  <c r="J135" i="6"/>
  <c r="P120" i="10"/>
  <c r="T120" i="10" s="1"/>
  <c r="Q134" i="6"/>
  <c r="P135" i="6"/>
  <c r="U119" i="10"/>
  <c r="Q119" i="10"/>
  <c r="R119" i="10"/>
  <c r="W119" i="10"/>
  <c r="O136" i="6"/>
  <c r="O122" i="10" s="1"/>
  <c r="D136" i="6"/>
  <c r="N137" i="6"/>
  <c r="J136" i="6" l="1"/>
  <c r="I136" i="6"/>
  <c r="B137" i="6" s="1"/>
  <c r="Q135" i="6"/>
  <c r="P121" i="10"/>
  <c r="T121" i="10" s="1"/>
  <c r="O137" i="6"/>
  <c r="O123" i="10" s="1"/>
  <c r="D137" i="6"/>
  <c r="N138" i="6"/>
  <c r="R120" i="10"/>
  <c r="Q120" i="10"/>
  <c r="U120" i="10"/>
  <c r="W120" i="10"/>
  <c r="P136" i="6"/>
  <c r="J137" i="6" l="1"/>
  <c r="I137" i="6"/>
  <c r="B138" i="6" s="1"/>
  <c r="Q121" i="10"/>
  <c r="U121" i="10"/>
  <c r="R121" i="10"/>
  <c r="W121" i="10"/>
  <c r="P122" i="10"/>
  <c r="T122" i="10" s="1"/>
  <c r="Q136" i="6"/>
  <c r="O138" i="6"/>
  <c r="O124" i="10" s="1"/>
  <c r="D138" i="6"/>
  <c r="N139" i="6"/>
  <c r="P137" i="6"/>
  <c r="J138" i="6" l="1"/>
  <c r="I138" i="6"/>
  <c r="B139" i="6" s="1"/>
  <c r="Q137" i="6"/>
  <c r="P123" i="10"/>
  <c r="T123" i="10" s="1"/>
  <c r="O139" i="6"/>
  <c r="O125" i="10" s="1"/>
  <c r="D139" i="6"/>
  <c r="N140" i="6"/>
  <c r="U122" i="10"/>
  <c r="R122" i="10"/>
  <c r="Q122" i="10"/>
  <c r="W122" i="10"/>
  <c r="P138" i="6"/>
  <c r="I139" i="6" l="1"/>
  <c r="B140" i="6" s="1"/>
  <c r="J139" i="6"/>
  <c r="Q138" i="6"/>
  <c r="P124" i="10"/>
  <c r="T124" i="10" s="1"/>
  <c r="R123" i="10"/>
  <c r="U123" i="10"/>
  <c r="Q123" i="10"/>
  <c r="W123" i="10"/>
  <c r="P139" i="6"/>
  <c r="O140" i="6"/>
  <c r="O126" i="10" s="1"/>
  <c r="D140" i="6"/>
  <c r="N141" i="6"/>
  <c r="I140" i="6" l="1"/>
  <c r="B141" i="6" s="1"/>
  <c r="J140" i="6"/>
  <c r="O141" i="6"/>
  <c r="O127" i="10" s="1"/>
  <c r="D141" i="6"/>
  <c r="N142" i="6"/>
  <c r="P125" i="10"/>
  <c r="T125" i="10" s="1"/>
  <c r="Q139" i="6"/>
  <c r="P140" i="6"/>
  <c r="R124" i="10"/>
  <c r="Q124" i="10"/>
  <c r="U124" i="10"/>
  <c r="W124" i="10"/>
  <c r="I141" i="6" l="1"/>
  <c r="B142" i="6" s="1"/>
  <c r="J141" i="6"/>
  <c r="R125" i="10"/>
  <c r="Q125" i="10"/>
  <c r="U125" i="10"/>
  <c r="W125" i="10"/>
  <c r="P141" i="6"/>
  <c r="D142" i="6"/>
  <c r="O142" i="6"/>
  <c r="O128" i="10" s="1"/>
  <c r="N143" i="6"/>
  <c r="P126" i="10"/>
  <c r="T126" i="10" s="1"/>
  <c r="Q140" i="6"/>
  <c r="J142" i="6" l="1"/>
  <c r="I142" i="6"/>
  <c r="B143" i="6" s="1"/>
  <c r="P142" i="6"/>
  <c r="D143" i="6"/>
  <c r="O143" i="6"/>
  <c r="O129" i="10" s="1"/>
  <c r="N144" i="6"/>
  <c r="Q126" i="10"/>
  <c r="R126" i="10"/>
  <c r="U126" i="10"/>
  <c r="W126" i="10"/>
  <c r="P127" i="10"/>
  <c r="T127" i="10" s="1"/>
  <c r="Q141" i="6"/>
  <c r="I143" i="6" l="1"/>
  <c r="B144" i="6" s="1"/>
  <c r="J143" i="6"/>
  <c r="P143" i="6"/>
  <c r="R127" i="10"/>
  <c r="U127" i="10"/>
  <c r="Q127" i="10"/>
  <c r="W127" i="10"/>
  <c r="O144" i="6"/>
  <c r="O130" i="10" s="1"/>
  <c r="D144" i="6"/>
  <c r="N145" i="6"/>
  <c r="P128" i="10"/>
  <c r="T128" i="10" s="1"/>
  <c r="Q142" i="6"/>
  <c r="J144" i="6" l="1"/>
  <c r="I144" i="6"/>
  <c r="B145" i="6" s="1"/>
  <c r="N146" i="6"/>
  <c r="D145" i="6"/>
  <c r="O145" i="6"/>
  <c r="O131" i="10" s="1"/>
  <c r="R128" i="10"/>
  <c r="Q128" i="10"/>
  <c r="U128" i="10"/>
  <c r="W128" i="10"/>
  <c r="P144" i="6"/>
  <c r="P129" i="10"/>
  <c r="T129" i="10" s="1"/>
  <c r="Q143" i="6"/>
  <c r="I145" i="6" l="1"/>
  <c r="B146" i="6" s="1"/>
  <c r="J145" i="6"/>
  <c r="P130" i="10"/>
  <c r="T130" i="10" s="1"/>
  <c r="Q144" i="6"/>
  <c r="U129" i="10"/>
  <c r="Q129" i="10"/>
  <c r="R129" i="10"/>
  <c r="W129" i="10"/>
  <c r="P145" i="6"/>
  <c r="O146" i="6"/>
  <c r="O132" i="10" s="1"/>
  <c r="D146" i="6"/>
  <c r="N147" i="6"/>
  <c r="J146" i="6" l="1"/>
  <c r="I146" i="6"/>
  <c r="B147" i="6" s="1"/>
  <c r="D147" i="6"/>
  <c r="O147" i="6"/>
  <c r="O133" i="10" s="1"/>
  <c r="N148" i="6"/>
  <c r="P131" i="10"/>
  <c r="T131" i="10" s="1"/>
  <c r="Q145" i="6"/>
  <c r="P146" i="6"/>
  <c r="Q130" i="10"/>
  <c r="U130" i="10"/>
  <c r="R130" i="10"/>
  <c r="W130" i="10"/>
  <c r="I147" i="6" l="1"/>
  <c r="B148" i="6" s="1"/>
  <c r="J147" i="6"/>
  <c r="R131" i="10"/>
  <c r="U131" i="10"/>
  <c r="Q131" i="10"/>
  <c r="W131" i="10"/>
  <c r="Q146" i="6"/>
  <c r="P132" i="10"/>
  <c r="T132" i="10" s="1"/>
  <c r="O148" i="6"/>
  <c r="O134" i="10" s="1"/>
  <c r="D148" i="6"/>
  <c r="N149" i="6"/>
  <c r="P147" i="6"/>
  <c r="J148" i="6" l="1"/>
  <c r="I148" i="6"/>
  <c r="B149" i="6" s="1"/>
  <c r="Q147" i="6"/>
  <c r="P133" i="10"/>
  <c r="T133" i="10" s="1"/>
  <c r="U132" i="10"/>
  <c r="Q132" i="10"/>
  <c r="R132" i="10"/>
  <c r="W132" i="10"/>
  <c r="D149" i="6"/>
  <c r="O149" i="6"/>
  <c r="O135" i="10" s="1"/>
  <c r="N150" i="6"/>
  <c r="P148" i="6"/>
  <c r="J149" i="6" l="1"/>
  <c r="I149" i="6"/>
  <c r="B150" i="6" s="1"/>
  <c r="Q148" i="6"/>
  <c r="P134" i="10"/>
  <c r="T134" i="10" s="1"/>
  <c r="P149" i="6"/>
  <c r="D150" i="6"/>
  <c r="O150" i="6"/>
  <c r="O136" i="10" s="1"/>
  <c r="N151" i="6"/>
  <c r="Q133" i="10"/>
  <c r="U133" i="10"/>
  <c r="R133" i="10"/>
  <c r="W133" i="10"/>
  <c r="J150" i="6" l="1"/>
  <c r="I150" i="6"/>
  <c r="B151" i="6" s="1"/>
  <c r="Q149" i="6"/>
  <c r="P135" i="10"/>
  <c r="T135" i="10" s="1"/>
  <c r="O151" i="6"/>
  <c r="O137" i="10" s="1"/>
  <c r="D151" i="6"/>
  <c r="N152" i="6"/>
  <c r="Q134" i="10"/>
  <c r="R134" i="10"/>
  <c r="U134" i="10"/>
  <c r="W134" i="10"/>
  <c r="P150" i="6"/>
  <c r="J151" i="6" l="1"/>
  <c r="I151" i="6"/>
  <c r="B152" i="6" s="1"/>
  <c r="P151" i="6"/>
  <c r="Q150" i="6"/>
  <c r="P136" i="10"/>
  <c r="T136" i="10" s="1"/>
  <c r="Q135" i="10"/>
  <c r="R135" i="10"/>
  <c r="U135" i="10"/>
  <c r="W135" i="10"/>
  <c r="O152" i="6"/>
  <c r="O138" i="10" s="1"/>
  <c r="D152" i="6"/>
  <c r="N153" i="6"/>
  <c r="J152" i="6" l="1"/>
  <c r="I152" i="6"/>
  <c r="B153" i="6" s="1"/>
  <c r="N154" i="6"/>
  <c r="D153" i="6"/>
  <c r="O153" i="6"/>
  <c r="O139" i="10" s="1"/>
  <c r="R136" i="10"/>
  <c r="U136" i="10"/>
  <c r="Q136" i="10"/>
  <c r="W136" i="10"/>
  <c r="P152" i="6"/>
  <c r="Q151" i="6"/>
  <c r="P137" i="10"/>
  <c r="T137" i="10" s="1"/>
  <c r="I153" i="6" l="1"/>
  <c r="B154" i="6" s="1"/>
  <c r="J153" i="6"/>
  <c r="Q137" i="10"/>
  <c r="R137" i="10"/>
  <c r="U137" i="10"/>
  <c r="W137" i="10"/>
  <c r="P153" i="6"/>
  <c r="P138" i="10"/>
  <c r="T138" i="10" s="1"/>
  <c r="Q152" i="6"/>
  <c r="O154" i="6"/>
  <c r="O140" i="10" s="1"/>
  <c r="D154" i="6"/>
  <c r="N160" i="6"/>
  <c r="J154" i="6" l="1"/>
  <c r="I154" i="6"/>
  <c r="B155" i="6" s="1"/>
  <c r="O160" i="6"/>
  <c r="O146" i="10" s="1"/>
  <c r="D160" i="6"/>
  <c r="N161" i="6"/>
  <c r="U138" i="10"/>
  <c r="Q138" i="10"/>
  <c r="R138" i="10"/>
  <c r="W138" i="10"/>
  <c r="P154" i="6"/>
  <c r="P139" i="10"/>
  <c r="T139" i="10" s="1"/>
  <c r="Q153" i="6"/>
  <c r="J160" i="6" l="1"/>
  <c r="I160" i="6"/>
  <c r="B161" i="6" s="1"/>
  <c r="Q139" i="10"/>
  <c r="R139" i="10"/>
  <c r="U139" i="10"/>
  <c r="W139" i="10"/>
  <c r="O161" i="6"/>
  <c r="O147" i="10" s="1"/>
  <c r="D161" i="6"/>
  <c r="N162" i="6"/>
  <c r="P160" i="6"/>
  <c r="Q154" i="6"/>
  <c r="P140" i="10"/>
  <c r="T140" i="10" s="1"/>
  <c r="J161" i="6" l="1"/>
  <c r="I161" i="6"/>
  <c r="B162" i="6" s="1"/>
  <c r="D162" i="6"/>
  <c r="O162" i="6"/>
  <c r="O148" i="10" s="1"/>
  <c r="N163" i="6"/>
  <c r="P161" i="6"/>
  <c r="Q160" i="6"/>
  <c r="P146" i="10"/>
  <c r="T146" i="10" s="1"/>
  <c r="U140" i="10"/>
  <c r="R140" i="10"/>
  <c r="Q140" i="10"/>
  <c r="W140" i="10"/>
  <c r="I162" i="6" l="1"/>
  <c r="B163" i="6" s="1"/>
  <c r="J162" i="6"/>
  <c r="Q161" i="6"/>
  <c r="P147" i="10"/>
  <c r="T147" i="10" s="1"/>
  <c r="U146" i="10"/>
  <c r="R146" i="10"/>
  <c r="Q146" i="10"/>
  <c r="W146" i="10"/>
  <c r="O163" i="6"/>
  <c r="O149" i="10" s="1"/>
  <c r="D163" i="6"/>
  <c r="N164" i="6"/>
  <c r="P162" i="6"/>
  <c r="J163" i="6" l="1"/>
  <c r="I163" i="6"/>
  <c r="B164" i="6" s="1"/>
  <c r="P148" i="10"/>
  <c r="T148" i="10" s="1"/>
  <c r="Q162" i="6"/>
  <c r="O164" i="6"/>
  <c r="O150" i="10" s="1"/>
  <c r="D164" i="6"/>
  <c r="N166" i="6"/>
  <c r="Q147" i="10"/>
  <c r="R147" i="10"/>
  <c r="U147" i="10"/>
  <c r="W147" i="10"/>
  <c r="P163" i="6"/>
  <c r="J164" i="6" l="1"/>
  <c r="I164" i="6"/>
  <c r="B165" i="6" s="1"/>
  <c r="P149" i="10"/>
  <c r="T149" i="10" s="1"/>
  <c r="Q163" i="6"/>
  <c r="J9" i="6"/>
  <c r="P164" i="6"/>
  <c r="I9" i="6"/>
  <c r="O166" i="6"/>
  <c r="O152" i="10" s="1"/>
  <c r="D166" i="6"/>
  <c r="N167" i="6"/>
  <c r="U148" i="10"/>
  <c r="R148" i="10"/>
  <c r="Q148" i="10"/>
  <c r="W148" i="10"/>
  <c r="J166" i="6" l="1"/>
  <c r="I166" i="6"/>
  <c r="B167" i="6" s="1"/>
  <c r="O167" i="6"/>
  <c r="O153" i="10" s="1"/>
  <c r="D167" i="6"/>
  <c r="N168" i="6"/>
  <c r="Q149" i="10"/>
  <c r="R149" i="10"/>
  <c r="U149" i="10"/>
  <c r="W149" i="10"/>
  <c r="P166" i="6"/>
  <c r="P150" i="10"/>
  <c r="T150" i="10" s="1"/>
  <c r="Q164" i="6"/>
  <c r="J167" i="6" l="1"/>
  <c r="I167" i="6"/>
  <c r="B168" i="6" s="1"/>
  <c r="P152" i="10"/>
  <c r="T152" i="10" s="1"/>
  <c r="Q166" i="6"/>
  <c r="O168" i="6"/>
  <c r="O154" i="10" s="1"/>
  <c r="D168" i="6"/>
  <c r="N169" i="6"/>
  <c r="P167" i="6"/>
  <c r="R150" i="10"/>
  <c r="U150" i="10"/>
  <c r="Q150" i="10"/>
  <c r="W150" i="10"/>
  <c r="J168" i="6" l="1"/>
  <c r="I168" i="6"/>
  <c r="B169" i="6" s="1"/>
  <c r="P168" i="6"/>
  <c r="Q167" i="6"/>
  <c r="P153" i="10"/>
  <c r="T153" i="10" s="1"/>
  <c r="O169" i="6"/>
  <c r="O155" i="10" s="1"/>
  <c r="D169" i="6"/>
  <c r="N170" i="6"/>
  <c r="Q152" i="10"/>
  <c r="U152" i="10"/>
  <c r="R152" i="10"/>
  <c r="W152" i="10"/>
  <c r="J169" i="6" l="1"/>
  <c r="I169" i="6"/>
  <c r="B170" i="6" s="1"/>
  <c r="U153" i="10"/>
  <c r="R153" i="10"/>
  <c r="Q153" i="10"/>
  <c r="W153" i="10"/>
  <c r="Q168" i="6"/>
  <c r="P154" i="10"/>
  <c r="T154" i="10" s="1"/>
  <c r="P169" i="6"/>
  <c r="O170" i="6"/>
  <c r="O156" i="10" s="1"/>
  <c r="D170" i="6"/>
  <c r="N171" i="6"/>
  <c r="J170" i="6" l="1"/>
  <c r="I170" i="6"/>
  <c r="B171" i="6" s="1"/>
  <c r="O171" i="6"/>
  <c r="O157" i="10" s="1"/>
  <c r="D171" i="6"/>
  <c r="N172" i="6"/>
  <c r="Q169" i="6"/>
  <c r="P155" i="10"/>
  <c r="T155" i="10" s="1"/>
  <c r="P170" i="6"/>
  <c r="I10" i="6"/>
  <c r="Q154" i="10"/>
  <c r="R154" i="10"/>
  <c r="U154" i="10"/>
  <c r="W154" i="10"/>
  <c r="J10" i="6"/>
  <c r="I171" i="6" l="1"/>
  <c r="B172" i="6" s="1"/>
  <c r="J171" i="6"/>
  <c r="O172" i="6"/>
  <c r="D172" i="6"/>
  <c r="Q170" i="6"/>
  <c r="P156" i="10"/>
  <c r="T156" i="10" s="1"/>
  <c r="P171" i="6"/>
  <c r="I11" i="6"/>
  <c r="Q155" i="10"/>
  <c r="U155" i="10"/>
  <c r="R155" i="10"/>
  <c r="W155" i="10"/>
  <c r="J172" i="6" l="1"/>
  <c r="I172" i="6"/>
  <c r="B173" i="6" s="1"/>
  <c r="R156" i="10"/>
  <c r="Q156" i="10"/>
  <c r="U156" i="10"/>
  <c r="W156" i="10"/>
  <c r="P172" i="6"/>
  <c r="I6" i="6"/>
  <c r="Q456" i="10"/>
  <c r="Q748" i="10"/>
  <c r="R907" i="10"/>
  <c r="R636" i="10"/>
  <c r="Q558" i="10"/>
  <c r="U576" i="10"/>
  <c r="Q961" i="10"/>
  <c r="R314" i="10"/>
  <c r="Q544" i="10"/>
  <c r="R165" i="10"/>
  <c r="Q531" i="10"/>
  <c r="R164" i="10"/>
  <c r="R647" i="10"/>
  <c r="U911" i="10"/>
  <c r="Q433" i="10"/>
  <c r="Q902" i="10"/>
  <c r="Q600" i="10"/>
  <c r="U650" i="10"/>
  <c r="R835" i="10"/>
  <c r="Q608" i="10"/>
  <c r="Q934" i="10"/>
  <c r="U698" i="10"/>
  <c r="R382" i="10"/>
  <c r="R604" i="10"/>
  <c r="U916" i="10"/>
  <c r="Q210" i="10"/>
  <c r="U649" i="10"/>
  <c r="R637" i="10"/>
  <c r="U283" i="10"/>
  <c r="Q368" i="10"/>
  <c r="Q812" i="10"/>
  <c r="R714" i="10"/>
  <c r="R965" i="10"/>
  <c r="Q371" i="10"/>
  <c r="U980" i="10"/>
  <c r="Q735" i="10"/>
  <c r="U825" i="10"/>
  <c r="Q707" i="10"/>
  <c r="Q950" i="10"/>
  <c r="Q940" i="10"/>
  <c r="U868" i="10"/>
  <c r="R946" i="10"/>
  <c r="U671" i="10"/>
  <c r="R805" i="10"/>
  <c r="R276" i="10"/>
  <c r="R182" i="10"/>
  <c r="Q553" i="10"/>
  <c r="Q966" i="10"/>
  <c r="R630" i="10"/>
  <c r="R233" i="10"/>
  <c r="U667" i="10"/>
  <c r="U970" i="10"/>
  <c r="R173" i="10"/>
  <c r="R897" i="10"/>
  <c r="Q755" i="10"/>
  <c r="Q151" i="10"/>
  <c r="U534" i="10"/>
  <c r="Q224" i="10"/>
  <c r="R307" i="10"/>
  <c r="Q870" i="10"/>
  <c r="R795" i="10"/>
  <c r="Q498" i="10"/>
  <c r="U215" i="10"/>
  <c r="B52" i="10"/>
  <c r="R554" i="10"/>
  <c r="U328" i="10"/>
  <c r="R673" i="10"/>
  <c r="Q555" i="10"/>
  <c r="R294" i="10"/>
  <c r="R331" i="10"/>
  <c r="U344" i="10"/>
  <c r="U347" i="10"/>
  <c r="R759" i="10"/>
  <c r="U896" i="10"/>
  <c r="R322" i="10"/>
  <c r="Q929" i="10"/>
  <c r="U397" i="10"/>
  <c r="Q204" i="10"/>
  <c r="R496" i="10"/>
  <c r="Q985" i="10"/>
  <c r="U817" i="10"/>
  <c r="U798" i="10"/>
  <c r="U658" i="10"/>
  <c r="U968" i="10"/>
  <c r="Q277" i="10"/>
  <c r="Q778" i="10"/>
  <c r="U453" i="10"/>
  <c r="R708" i="10"/>
  <c r="R60" i="10"/>
  <c r="U771" i="10"/>
  <c r="Q697" i="10"/>
  <c r="U811" i="10"/>
  <c r="R356" i="10"/>
  <c r="R395" i="10"/>
  <c r="R834" i="10"/>
  <c r="R297" i="10"/>
  <c r="R783" i="10"/>
  <c r="U779" i="10"/>
  <c r="R676" i="10"/>
  <c r="Q463" i="10"/>
  <c r="U910" i="10"/>
  <c r="U591" i="10"/>
  <c r="R255" i="10"/>
  <c r="R407" i="10"/>
  <c r="R632" i="10"/>
  <c r="U627" i="10"/>
  <c r="Q199" i="10"/>
  <c r="Q60" i="10"/>
  <c r="R543" i="10"/>
  <c r="U558" i="10"/>
  <c r="U341" i="10"/>
  <c r="U295" i="10"/>
  <c r="Q284" i="10"/>
  <c r="R527" i="10"/>
  <c r="R970" i="10"/>
  <c r="R416" i="10"/>
  <c r="U204" i="10"/>
  <c r="U428" i="10"/>
  <c r="U641" i="10"/>
  <c r="Q367" i="10"/>
  <c r="U826" i="10"/>
  <c r="Q939" i="10"/>
  <c r="U716" i="10"/>
  <c r="U487" i="10"/>
  <c r="R599" i="10"/>
  <c r="Q238" i="10"/>
  <c r="R914" i="10"/>
  <c r="U756" i="10"/>
  <c r="R383" i="10"/>
  <c r="U569" i="10"/>
  <c r="R441" i="10"/>
  <c r="R186" i="10"/>
  <c r="Q633" i="10"/>
  <c r="R842" i="10"/>
  <c r="Q825" i="10"/>
  <c r="Q759" i="10"/>
  <c r="Q763" i="10"/>
  <c r="U262" i="10"/>
  <c r="U229" i="10"/>
  <c r="U90" i="10"/>
  <c r="R280" i="10"/>
  <c r="R547" i="10"/>
  <c r="R453" i="10"/>
  <c r="U314" i="10"/>
  <c r="Q454" i="10"/>
  <c r="Q285" i="10"/>
  <c r="Q854" i="10"/>
  <c r="R264" i="10"/>
  <c r="U851" i="10"/>
  <c r="U924" i="10"/>
  <c r="U180" i="10"/>
  <c r="Q280" i="10"/>
  <c r="R602" i="10"/>
  <c r="U875" i="10"/>
  <c r="Q483" i="10"/>
  <c r="Q880" i="10"/>
  <c r="R675" i="10"/>
  <c r="Q746" i="10"/>
  <c r="Q829" i="10"/>
  <c r="Q756" i="10"/>
  <c r="Q341" i="10"/>
  <c r="R168" i="10"/>
  <c r="Q917" i="10"/>
  <c r="R838" i="10"/>
  <c r="U694" i="10"/>
  <c r="U388" i="10"/>
  <c r="U799" i="10"/>
  <c r="R596" i="10"/>
  <c r="Q768" i="10"/>
  <c r="R402" i="10"/>
  <c r="R392" i="10"/>
  <c r="R801" i="10"/>
  <c r="R773" i="10"/>
  <c r="R572" i="10"/>
  <c r="Q905" i="10"/>
  <c r="Q986" i="10"/>
  <c r="Q385" i="10"/>
  <c r="U921" i="10"/>
  <c r="R587" i="10"/>
  <c r="Q689" i="10"/>
  <c r="U348" i="10"/>
  <c r="R284" i="10"/>
  <c r="R951" i="10"/>
  <c r="R963" i="10"/>
  <c r="U389" i="10"/>
  <c r="R302" i="10"/>
  <c r="U513" i="10"/>
  <c r="U899" i="10"/>
  <c r="U310" i="10"/>
  <c r="R746" i="10"/>
  <c r="U882" i="10"/>
  <c r="R472" i="10"/>
  <c r="U394" i="10"/>
  <c r="U151" i="10"/>
  <c r="U425" i="10"/>
  <c r="U873" i="10"/>
  <c r="U610" i="10"/>
  <c r="R491" i="10"/>
  <c r="R887" i="10"/>
  <c r="U293" i="10"/>
  <c r="R749" i="10"/>
  <c r="Q375" i="10"/>
  <c r="Q645" i="10"/>
  <c r="R391" i="10"/>
  <c r="U514" i="10"/>
  <c r="Q716" i="10"/>
  <c r="U531" i="10"/>
  <c r="U192" i="10"/>
  <c r="R396" i="10"/>
  <c r="U885" i="10"/>
  <c r="U251" i="10"/>
  <c r="R583" i="10"/>
  <c r="Q858" i="10"/>
  <c r="U985" i="10"/>
  <c r="R871" i="10"/>
  <c r="R300" i="10"/>
  <c r="U712" i="10"/>
  <c r="Q729" i="10"/>
  <c r="U941" i="10"/>
  <c r="U740" i="10"/>
  <c r="Q958" i="10"/>
  <c r="Q723" i="10"/>
  <c r="U692" i="10"/>
  <c r="R321" i="10"/>
  <c r="R249" i="10"/>
  <c r="U954" i="10"/>
  <c r="R850" i="10"/>
  <c r="R728" i="10"/>
  <c r="R686" i="10"/>
  <c r="R808" i="10"/>
  <c r="Q468" i="10"/>
  <c r="Q301" i="10"/>
  <c r="Q655" i="10"/>
  <c r="R866" i="10"/>
  <c r="R644" i="10"/>
  <c r="Q717" i="10"/>
  <c r="U842" i="10"/>
  <c r="R246" i="10"/>
  <c r="U718" i="10"/>
  <c r="R115" i="10"/>
  <c r="R143" i="10"/>
  <c r="Q595" i="10"/>
  <c r="U462" i="10"/>
  <c r="U734" i="10"/>
  <c r="U656" i="10"/>
  <c r="U316" i="10"/>
  <c r="R433" i="10"/>
  <c r="Q962" i="10"/>
  <c r="Q982" i="10"/>
  <c r="Q823" i="10"/>
  <c r="R674" i="10"/>
  <c r="Q356" i="10"/>
  <c r="U235" i="10"/>
  <c r="U665" i="10"/>
  <c r="R546" i="10"/>
  <c r="U870" i="10"/>
  <c r="U169" i="10"/>
  <c r="Q172" i="10"/>
  <c r="Q519" i="10"/>
  <c r="R503" i="10"/>
  <c r="U646" i="10"/>
  <c r="U196" i="10"/>
  <c r="U878" i="10"/>
  <c r="R785" i="10"/>
  <c r="U387" i="10"/>
  <c r="R259" i="10"/>
  <c r="Q602" i="10"/>
  <c r="Q235" i="10"/>
  <c r="U269" i="10"/>
  <c r="Q836" i="10"/>
  <c r="Q520" i="10"/>
  <c r="R216" i="10"/>
  <c r="Q566" i="10"/>
  <c r="R576" i="10"/>
  <c r="R195" i="10"/>
  <c r="U197" i="10"/>
  <c r="R721" i="10"/>
  <c r="U545" i="10"/>
  <c r="Q250" i="10"/>
  <c r="Q683" i="10"/>
  <c r="R580" i="10"/>
  <c r="R414" i="10"/>
  <c r="R786" i="10"/>
  <c r="R236" i="10"/>
  <c r="U489" i="10"/>
  <c r="U535" i="10"/>
  <c r="R573" i="10"/>
  <c r="R566" i="10"/>
  <c r="Q585" i="10"/>
  <c r="Q971" i="10"/>
  <c r="Q318" i="10"/>
  <c r="Q718" i="10"/>
  <c r="Q345" i="10"/>
  <c r="U638" i="10"/>
  <c r="Q699" i="10"/>
  <c r="Q412" i="10"/>
  <c r="U850" i="10"/>
  <c r="U654" i="10"/>
  <c r="Q516" i="10"/>
  <c r="U419" i="10"/>
  <c r="Q450" i="10"/>
  <c r="U619" i="10"/>
  <c r="Q464" i="10"/>
  <c r="R319" i="10"/>
  <c r="Q815" i="10"/>
  <c r="Q632" i="10"/>
  <c r="U337" i="10"/>
  <c r="U218" i="10"/>
  <c r="Q882" i="10"/>
  <c r="U661" i="10"/>
  <c r="R176" i="10"/>
  <c r="R789" i="10"/>
  <c r="Q730" i="10"/>
  <c r="U632" i="10"/>
  <c r="U185" i="10"/>
  <c r="R511" i="10"/>
  <c r="U744" i="10"/>
  <c r="U494" i="10"/>
  <c r="R933" i="10"/>
  <c r="U962" i="10"/>
  <c r="U499" i="10"/>
  <c r="Q243" i="10"/>
  <c r="R924" i="10"/>
  <c r="U715" i="10"/>
  <c r="Q834" i="10"/>
  <c r="Q899" i="10"/>
  <c r="Q654" i="10"/>
  <c r="U706" i="10"/>
  <c r="Q745" i="10"/>
  <c r="R931" i="10"/>
  <c r="U872" i="10"/>
  <c r="R399" i="10"/>
  <c r="R282" i="10"/>
  <c r="R875" i="10"/>
  <c r="Q528" i="10"/>
  <c r="R976" i="10"/>
  <c r="U553" i="10"/>
  <c r="Q191" i="10"/>
  <c r="Q359" i="10"/>
  <c r="U751" i="10"/>
  <c r="Q674" i="10"/>
  <c r="U768" i="10"/>
  <c r="U786" i="10"/>
  <c r="R471" i="10"/>
  <c r="U765" i="10"/>
  <c r="U713" i="10"/>
  <c r="R900" i="10"/>
  <c r="R519" i="10"/>
  <c r="R741" i="10"/>
  <c r="R384" i="10"/>
  <c r="Q297" i="10"/>
  <c r="Q366" i="10"/>
  <c r="Q541" i="10"/>
  <c r="R824" i="10"/>
  <c r="U307" i="10"/>
  <c r="U413" i="10"/>
  <c r="U767" i="10"/>
  <c r="Q233" i="10"/>
  <c r="U904" i="10"/>
  <c r="Q871" i="10"/>
  <c r="U745" i="10"/>
  <c r="Q350" i="10"/>
  <c r="U732" i="10"/>
  <c r="U522" i="10"/>
  <c r="R687" i="10"/>
  <c r="Q983" i="10"/>
  <c r="U327" i="10"/>
  <c r="R590" i="10"/>
  <c r="R485" i="10"/>
  <c r="R780" i="10"/>
  <c r="U396" i="10"/>
  <c r="R856" i="10"/>
  <c r="R366" i="10"/>
  <c r="Q332" i="10"/>
  <c r="Q242" i="10"/>
  <c r="U207" i="10"/>
  <c r="Q258" i="10"/>
  <c r="R484" i="10"/>
  <c r="R524" i="10"/>
  <c r="R529" i="10"/>
  <c r="Q459" i="10"/>
  <c r="Q728" i="10"/>
  <c r="R192" i="10"/>
  <c r="U509" i="10"/>
  <c r="R819" i="10"/>
  <c r="Q328" i="10"/>
  <c r="U383" i="10"/>
  <c r="R567" i="10"/>
  <c r="R601" i="10"/>
  <c r="U830" i="10"/>
  <c r="Q323" i="10"/>
  <c r="U754" i="10"/>
  <c r="U960" i="10"/>
  <c r="Q390" i="10"/>
  <c r="Q387" i="10"/>
  <c r="R709" i="10"/>
  <c r="Q907" i="10"/>
  <c r="R198" i="10"/>
  <c r="R342" i="10"/>
  <c r="Q481" i="10"/>
  <c r="Q505" i="10"/>
  <c r="Q564" i="10"/>
  <c r="U582" i="10"/>
  <c r="Q161" i="10"/>
  <c r="Q518" i="10"/>
  <c r="Q407" i="10"/>
  <c r="R190" i="10"/>
  <c r="Q601" i="10"/>
  <c r="R448" i="10"/>
  <c r="Q921" i="10"/>
  <c r="R345" i="10"/>
  <c r="R886" i="10"/>
  <c r="Q792" i="10"/>
  <c r="R215" i="10"/>
  <c r="Q821" i="10"/>
  <c r="U481" i="10"/>
  <c r="U398" i="10"/>
  <c r="R217" i="10"/>
  <c r="R923" i="10"/>
  <c r="Q311" i="10"/>
  <c r="U199" i="10"/>
  <c r="R885" i="10"/>
  <c r="R840" i="10"/>
  <c r="U675" i="10"/>
  <c r="Q340" i="10"/>
  <c r="Q923" i="10"/>
  <c r="Q711" i="10"/>
  <c r="R548" i="10"/>
  <c r="U168" i="10"/>
  <c r="R388" i="10"/>
  <c r="U975" i="10"/>
  <c r="U450" i="10"/>
  <c r="Q431" i="10"/>
  <c r="R62" i="10"/>
  <c r="R891" i="10"/>
  <c r="R873" i="10"/>
  <c r="U255" i="10"/>
  <c r="R479" i="10"/>
  <c r="R957" i="10"/>
  <c r="R376" i="10"/>
  <c r="Q257" i="10"/>
  <c r="R494" i="10"/>
  <c r="U780" i="10"/>
  <c r="U427" i="10"/>
  <c r="U228" i="10"/>
  <c r="Q787" i="10"/>
  <c r="Q473" i="10"/>
  <c r="R625" i="10"/>
  <c r="Q955" i="10"/>
  <c r="R936" i="10"/>
  <c r="U624" i="10"/>
  <c r="U730" i="10"/>
  <c r="Q979" i="10"/>
  <c r="R212" i="10"/>
  <c r="U472" i="10"/>
  <c r="R758" i="10"/>
  <c r="Q926" i="10"/>
  <c r="Q291" i="10"/>
  <c r="Q665" i="10"/>
  <c r="R239" i="10"/>
  <c r="Q675" i="10"/>
  <c r="R446" i="10"/>
  <c r="R678" i="10"/>
  <c r="Q509" i="10"/>
  <c r="Q974" i="10"/>
  <c r="U530" i="10"/>
  <c r="R699" i="10"/>
  <c r="R248" i="10"/>
  <c r="Q351" i="10"/>
  <c r="U274" i="10"/>
  <c r="U763" i="10"/>
  <c r="U688" i="10"/>
  <c r="Q803" i="10"/>
  <c r="Q546" i="10"/>
  <c r="U722" i="10"/>
  <c r="Q227" i="10"/>
  <c r="U243" i="10"/>
  <c r="Q538" i="10"/>
  <c r="Q967" i="10"/>
  <c r="U828" i="10"/>
  <c r="Q856" i="10"/>
  <c r="Q372" i="10"/>
  <c r="R937" i="10"/>
  <c r="Q810" i="10"/>
  <c r="Q573" i="10"/>
  <c r="R761" i="10"/>
  <c r="U512" i="10"/>
  <c r="R874" i="10"/>
  <c r="Q298" i="10"/>
  <c r="R371" i="10"/>
  <c r="U256" i="10"/>
  <c r="Q279" i="10"/>
  <c r="U257" i="10"/>
  <c r="R422" i="10"/>
  <c r="U813" i="10"/>
  <c r="U653" i="10"/>
  <c r="U773" i="10"/>
  <c r="Q209" i="10"/>
  <c r="Q588" i="10"/>
  <c r="U695" i="10"/>
  <c r="R370" i="10"/>
  <c r="Q164" i="10"/>
  <c r="Q184" i="10"/>
  <c r="U928" i="10"/>
  <c r="Q738" i="10"/>
  <c r="Q800" i="10"/>
  <c r="Q304" i="10"/>
  <c r="R288" i="10"/>
  <c r="U930" i="10"/>
  <c r="U854" i="10"/>
  <c r="Q942" i="10"/>
  <c r="U939" i="10"/>
  <c r="U566" i="10"/>
  <c r="Q557" i="10"/>
  <c r="U517" i="10"/>
  <c r="U596" i="10"/>
  <c r="U762" i="10"/>
  <c r="R404" i="10"/>
  <c r="R278" i="10"/>
  <c r="Q260" i="10"/>
  <c r="R531" i="10"/>
  <c r="Q549" i="10"/>
  <c r="R481" i="10"/>
  <c r="Q819" i="10"/>
  <c r="R269" i="10"/>
  <c r="Q750" i="10"/>
  <c r="Q237" i="10"/>
  <c r="U516" i="10"/>
  <c r="Q551" i="10"/>
  <c r="R210" i="10"/>
  <c r="R394" i="10"/>
  <c r="U202" i="10"/>
  <c r="U162" i="10"/>
  <c r="U298" i="10"/>
  <c r="Q216" i="10"/>
  <c r="Q733" i="10"/>
  <c r="R883" i="10"/>
  <c r="U633" i="10"/>
  <c r="Q271" i="10"/>
  <c r="R888" i="10"/>
  <c r="U568" i="10"/>
  <c r="U441" i="10"/>
  <c r="Q622" i="10"/>
  <c r="R972" i="10"/>
  <c r="U529" i="10"/>
  <c r="U574" i="10"/>
  <c r="R558" i="10"/>
  <c r="U178" i="10"/>
  <c r="Q379" i="10"/>
  <c r="R925" i="10"/>
  <c r="R523" i="10"/>
  <c r="R90" i="10"/>
  <c r="Q893" i="10"/>
  <c r="Q651" i="10"/>
  <c r="R306" i="10"/>
  <c r="R569" i="10"/>
  <c r="U857" i="10"/>
  <c r="Q722" i="10"/>
  <c r="R551" i="10"/>
  <c r="U651" i="10"/>
  <c r="U943" i="10"/>
  <c r="Q446" i="10"/>
  <c r="U912" i="10"/>
  <c r="Q355" i="10"/>
  <c r="R827" i="10"/>
  <c r="U949" i="10"/>
  <c r="R553" i="10"/>
  <c r="Q568" i="10"/>
  <c r="R357" i="10"/>
  <c r="U475" i="10"/>
  <c r="Q425" i="10"/>
  <c r="Q479" i="10"/>
  <c r="R296" i="10"/>
  <c r="R764" i="10"/>
  <c r="R183" i="10"/>
  <c r="U789" i="10"/>
  <c r="R220" i="10"/>
  <c r="Q179" i="10"/>
  <c r="R500" i="10"/>
  <c r="U179" i="10"/>
  <c r="Q342" i="10"/>
  <c r="R688" i="10"/>
  <c r="Q226" i="10"/>
  <c r="U359" i="10"/>
  <c r="U239" i="10"/>
  <c r="U705" i="10"/>
  <c r="U381" i="10"/>
  <c r="Q378" i="10"/>
  <c r="R209" i="10"/>
  <c r="R977" i="10"/>
  <c r="Q709" i="10"/>
  <c r="Q424" i="10"/>
  <c r="Q903" i="10"/>
  <c r="R769" i="10"/>
  <c r="Q247" i="10"/>
  <c r="R926" i="10"/>
  <c r="U925" i="10"/>
  <c r="Q539" i="10"/>
  <c r="Q938" i="10"/>
  <c r="U454" i="10"/>
  <c r="R167" i="10"/>
  <c r="Q308" i="10"/>
  <c r="R461" i="10"/>
  <c r="Q253" i="10"/>
  <c r="Q724" i="10"/>
  <c r="R452" i="10"/>
  <c r="Q274" i="10"/>
  <c r="Q937" i="10"/>
  <c r="U361" i="10"/>
  <c r="R598" i="10"/>
  <c r="Q188" i="10"/>
  <c r="U287" i="10"/>
  <c r="Q470" i="10"/>
  <c r="Q174" i="10"/>
  <c r="U482" i="10"/>
  <c r="U468" i="10"/>
  <c r="U439" i="10"/>
  <c r="U193" i="10"/>
  <c r="R375" i="10"/>
  <c r="U463" i="10"/>
  <c r="Q694" i="10"/>
  <c r="R677" i="10"/>
  <c r="U777" i="10"/>
  <c r="Q310" i="10"/>
  <c r="Q795" i="10"/>
  <c r="Q369" i="10"/>
  <c r="U351" i="10"/>
  <c r="Q266" i="10"/>
  <c r="Q421" i="10"/>
  <c r="U421" i="10"/>
  <c r="U746" i="10"/>
  <c r="Q636" i="10"/>
  <c r="Q586" i="10"/>
  <c r="Q409" i="10"/>
  <c r="Q574" i="10"/>
  <c r="U172" i="10"/>
  <c r="U647" i="10"/>
  <c r="Q684" i="10"/>
  <c r="Q315" i="10"/>
  <c r="U443" i="10"/>
  <c r="R400" i="10"/>
  <c r="R283" i="10"/>
  <c r="U581" i="10"/>
  <c r="Q423" i="10"/>
  <c r="R293" i="10"/>
  <c r="Q474" i="10"/>
  <c r="R241" i="10"/>
  <c r="U301" i="10"/>
  <c r="R898" i="10"/>
  <c r="R161" i="10"/>
  <c r="U537" i="10"/>
  <c r="U471" i="10"/>
  <c r="R295" i="10"/>
  <c r="R312" i="10"/>
  <c r="U764" i="10"/>
  <c r="R941" i="10"/>
  <c r="Q213" i="10"/>
  <c r="R385" i="10"/>
  <c r="U913" i="10"/>
  <c r="R753" i="10"/>
  <c r="U485" i="10"/>
  <c r="U510" i="10"/>
  <c r="U226" i="10"/>
  <c r="Q469" i="10"/>
  <c r="U559" i="10"/>
  <c r="U587" i="10"/>
  <c r="Q681" i="10"/>
  <c r="U710" i="10"/>
  <c r="R349" i="10"/>
  <c r="R521" i="10"/>
  <c r="U672" i="10"/>
  <c r="R229" i="10"/>
  <c r="Q517" i="10"/>
  <c r="U400" i="10"/>
  <c r="R719" i="10"/>
  <c r="U393" i="10"/>
  <c r="Q334" i="10"/>
  <c r="U644" i="10"/>
  <c r="U175" i="10"/>
  <c r="Q779" i="10"/>
  <c r="U743" i="10"/>
  <c r="Q190" i="10"/>
  <c r="U473" i="10"/>
  <c r="R617" i="10"/>
  <c r="Q752" i="10"/>
  <c r="U750" i="10"/>
  <c r="Q848" i="10"/>
  <c r="U426" i="10"/>
  <c r="R949" i="10"/>
  <c r="R367" i="10"/>
  <c r="Q265" i="10"/>
  <c r="Q631" i="10"/>
  <c r="Q347" i="10"/>
  <c r="Q339" i="10"/>
  <c r="R658" i="10"/>
  <c r="U668" i="10"/>
  <c r="R427" i="10"/>
  <c r="R643" i="10"/>
  <c r="R145" i="10"/>
  <c r="U564" i="10"/>
  <c r="R428" i="10"/>
  <c r="Q62" i="10"/>
  <c r="U662" i="10"/>
  <c r="Q726" i="10"/>
  <c r="U737" i="10"/>
  <c r="R304" i="10"/>
  <c r="Q362" i="10"/>
  <c r="Q422" i="10"/>
  <c r="Q972" i="10"/>
  <c r="R324" i="10"/>
  <c r="Q761" i="10"/>
  <c r="Q434" i="10"/>
  <c r="Q292" i="10"/>
  <c r="Q827" i="10"/>
  <c r="Q690" i="10"/>
  <c r="R830" i="10"/>
  <c r="U749" i="10"/>
  <c r="R878" i="10"/>
  <c r="U65" i="10"/>
  <c r="U63" i="10"/>
  <c r="U540" i="10"/>
  <c r="U165" i="10"/>
  <c r="R358" i="10"/>
  <c r="Q839" i="10"/>
  <c r="R556" i="10"/>
  <c r="U590" i="10"/>
  <c r="Q254" i="10"/>
  <c r="R468" i="10"/>
  <c r="R841" i="10"/>
  <c r="U604" i="10"/>
  <c r="R207" i="10"/>
  <c r="Q570" i="10"/>
  <c r="U696" i="10"/>
  <c r="R950" i="10"/>
  <c r="Q416" i="10"/>
  <c r="R760" i="10"/>
  <c r="Q614" i="10"/>
  <c r="R180" i="10"/>
  <c r="Q303" i="10"/>
  <c r="R518" i="10"/>
  <c r="U324" i="10"/>
  <c r="U363" i="10"/>
  <c r="U507" i="10"/>
  <c r="Q552" i="10"/>
  <c r="U311" i="10"/>
  <c r="Q244" i="10"/>
  <c r="U445" i="10"/>
  <c r="R809" i="10"/>
  <c r="U601" i="10"/>
  <c r="U801" i="10"/>
  <c r="U373" i="10"/>
  <c r="Q930" i="10"/>
  <c r="Q872" i="10"/>
  <c r="Q609" i="10"/>
  <c r="Q295" i="10"/>
  <c r="Q704" i="10"/>
  <c r="U546" i="10"/>
  <c r="U528" i="10"/>
  <c r="Q189" i="10"/>
  <c r="R290" i="10"/>
  <c r="Q445" i="10"/>
  <c r="R213" i="10"/>
  <c r="U702" i="10"/>
  <c r="Q352" i="10"/>
  <c r="U614" i="10"/>
  <c r="Q789" i="10"/>
  <c r="Q583" i="10"/>
  <c r="Q500" i="10"/>
  <c r="R739" i="10"/>
  <c r="Q429" i="10"/>
  <c r="Q302" i="10"/>
  <c r="Q219" i="10"/>
  <c r="R959" i="10"/>
  <c r="Q475" i="10"/>
  <c r="Q296" i="10"/>
  <c r="U358" i="10"/>
  <c r="U356" i="10"/>
  <c r="Q731" i="10"/>
  <c r="R516" i="10"/>
  <c r="R772" i="10"/>
  <c r="U340" i="10"/>
  <c r="Q438" i="10"/>
  <c r="Q561" i="10"/>
  <c r="Q177" i="10"/>
  <c r="U793" i="10"/>
  <c r="R179" i="10"/>
  <c r="Q455" i="10"/>
  <c r="R814" i="10"/>
  <c r="R737" i="10"/>
  <c r="Q577" i="10"/>
  <c r="U974" i="10"/>
  <c r="Q897" i="10"/>
  <c r="U861" i="10"/>
  <c r="Q159" i="10"/>
  <c r="Q380" i="10"/>
  <c r="Q575" i="10"/>
  <c r="U554" i="10"/>
  <c r="R707" i="10"/>
  <c r="R939" i="10"/>
  <c r="U976" i="10"/>
  <c r="R231" i="10"/>
  <c r="Q740" i="10"/>
  <c r="R406" i="10"/>
  <c r="R661" i="10"/>
  <c r="R410" i="10"/>
  <c r="U501" i="10"/>
  <c r="U971" i="10"/>
  <c r="Q802" i="10"/>
  <c r="R477" i="10"/>
  <c r="Q487" i="10"/>
  <c r="U891" i="10"/>
  <c r="U909" i="10"/>
  <c r="R355" i="10"/>
  <c r="R837" i="10"/>
  <c r="R720" i="10"/>
  <c r="U869" i="10"/>
  <c r="R444" i="10"/>
  <c r="R696" i="10"/>
  <c r="R380" i="10"/>
  <c r="Q363" i="10"/>
  <c r="Q646" i="10"/>
  <c r="U808" i="10"/>
  <c r="Q532" i="10"/>
  <c r="R817" i="10"/>
  <c r="Q765" i="10"/>
  <c r="Q89" i="10"/>
  <c r="U626" i="10"/>
  <c r="U511" i="10"/>
  <c r="R318" i="10"/>
  <c r="Q427" i="10"/>
  <c r="R301" i="10"/>
  <c r="R515" i="10"/>
  <c r="Q144" i="10"/>
  <c r="R638" i="10"/>
  <c r="Q389" i="10"/>
  <c r="Q507" i="10"/>
  <c r="R245" i="10"/>
  <c r="R412" i="10"/>
  <c r="Q813" i="10"/>
  <c r="U349" i="10"/>
  <c r="Q623" i="10"/>
  <c r="Q874" i="10"/>
  <c r="Q949" i="10"/>
  <c r="Q734" i="10"/>
  <c r="Q418" i="10"/>
  <c r="Q388" i="10"/>
  <c r="Q166" i="10"/>
  <c r="U115" i="10"/>
  <c r="U429" i="10"/>
  <c r="U331" i="10"/>
  <c r="Q963" i="10"/>
  <c r="R585" i="10"/>
  <c r="U532" i="10"/>
  <c r="Q64" i="10"/>
  <c r="R469" i="10"/>
  <c r="R629" i="10"/>
  <c r="U914" i="10"/>
  <c r="R776" i="10"/>
  <c r="R748" i="10"/>
  <c r="Q884" i="10"/>
  <c r="U217" i="10"/>
  <c r="U409" i="10"/>
  <c r="Q794" i="10"/>
  <c r="R622" i="10"/>
  <c r="R311" i="10"/>
  <c r="R747" i="10"/>
  <c r="Q545" i="10"/>
  <c r="Q713" i="10"/>
  <c r="Q840" i="10"/>
  <c r="R608" i="10"/>
  <c r="R549" i="10"/>
  <c r="Q629" i="10"/>
  <c r="U384" i="10"/>
  <c r="Q975" i="10"/>
  <c r="U936" i="10"/>
  <c r="R852" i="10"/>
  <c r="Q414" i="10"/>
  <c r="U567" i="10"/>
  <c r="Q933" i="10"/>
  <c r="R860" i="10"/>
  <c r="R869" i="10"/>
  <c r="R681" i="10"/>
  <c r="U60" i="10"/>
  <c r="R722" i="10"/>
  <c r="Q281" i="10"/>
  <c r="Q835" i="10"/>
  <c r="U820" i="10"/>
  <c r="U490" i="10"/>
  <c r="Q417" i="10"/>
  <c r="Q486" i="10"/>
  <c r="U414" i="10"/>
  <c r="Q664" i="10"/>
  <c r="R930" i="10"/>
  <c r="R537" i="10"/>
  <c r="Q855" i="10"/>
  <c r="U352" i="10"/>
  <c r="Q702" i="10"/>
  <c r="R270" i="10"/>
  <c r="U451" i="10"/>
  <c r="U981" i="10"/>
  <c r="U931" i="10"/>
  <c r="Q873" i="10"/>
  <c r="Q448" i="10"/>
  <c r="U118" i="10"/>
  <c r="Q981" i="10"/>
  <c r="U927" i="10"/>
  <c r="R813" i="10"/>
  <c r="R591" i="10"/>
  <c r="R538" i="10"/>
  <c r="U187" i="10"/>
  <c r="U376" i="10"/>
  <c r="U642" i="10"/>
  <c r="R200" i="10"/>
  <c r="Q376" i="10"/>
  <c r="Q686" i="10"/>
  <c r="R401" i="10"/>
  <c r="R619" i="10"/>
  <c r="R171" i="10"/>
  <c r="Q197" i="10"/>
  <c r="U625" i="10"/>
  <c r="R315" i="10"/>
  <c r="R219" i="10"/>
  <c r="Q647" i="10"/>
  <c r="Q206" i="10"/>
  <c r="Q547" i="10"/>
  <c r="U374" i="10"/>
  <c r="R436" i="10"/>
  <c r="R252" i="10"/>
  <c r="R685" i="10"/>
  <c r="Q956" i="10"/>
  <c r="U551" i="10"/>
  <c r="U883" i="10"/>
  <c r="R615" i="10"/>
  <c r="R522" i="10"/>
  <c r="U561" i="10"/>
  <c r="U608" i="10"/>
  <c r="R189" i="10"/>
  <c r="Q582" i="10"/>
  <c r="U645" i="10"/>
  <c r="U853" i="10"/>
  <c r="U747" i="10"/>
  <c r="U241" i="10"/>
  <c r="R374" i="10"/>
  <c r="R552" i="10"/>
  <c r="U449" i="10"/>
  <c r="Q964" i="10"/>
  <c r="R974" i="10"/>
  <c r="Q220" i="10"/>
  <c r="U433" i="10"/>
  <c r="R191" i="10"/>
  <c r="Q693" i="10"/>
  <c r="U952" i="10"/>
  <c r="R768" i="10"/>
  <c r="R966" i="10"/>
  <c r="Q719" i="10"/>
  <c r="R689" i="10"/>
  <c r="U442" i="10"/>
  <c r="Q712" i="10"/>
  <c r="U838" i="10"/>
  <c r="U824" i="10"/>
  <c r="U438" i="10"/>
  <c r="Q503" i="10"/>
  <c r="R693" i="10"/>
  <c r="U907" i="10"/>
  <c r="R669" i="10"/>
  <c r="U860" i="10"/>
  <c r="Q786" i="10"/>
  <c r="U983" i="10"/>
  <c r="Q305" i="10"/>
  <c r="R507" i="10"/>
  <c r="Q620" i="10"/>
  <c r="U345" i="10"/>
  <c r="Q313" i="10"/>
  <c r="Q232" i="10"/>
  <c r="U785" i="10"/>
  <c r="U277" i="10"/>
  <c r="R851" i="10"/>
  <c r="U958" i="10"/>
  <c r="R969" i="10"/>
  <c r="Q621" i="10"/>
  <c r="U201" i="10"/>
  <c r="U431" i="10"/>
  <c r="Q976" i="10"/>
  <c r="Q261" i="10"/>
  <c r="U835" i="10"/>
  <c r="U208" i="10"/>
  <c r="R393" i="10"/>
  <c r="U392" i="10"/>
  <c r="Q846" i="10"/>
  <c r="R498" i="10"/>
  <c r="Q526" i="10"/>
  <c r="R234" i="10"/>
  <c r="Q160" i="10"/>
  <c r="U674" i="10"/>
  <c r="Q592" i="10"/>
  <c r="Q466" i="10"/>
  <c r="R820" i="10"/>
  <c r="R415" i="10"/>
  <c r="Q656" i="10"/>
  <c r="Q173" i="10"/>
  <c r="R595" i="10"/>
  <c r="U979" i="10"/>
  <c r="Q411" i="10"/>
  <c r="Q565" i="10"/>
  <c r="R889" i="10"/>
  <c r="R196" i="10"/>
  <c r="R459" i="10"/>
  <c r="U834" i="10"/>
  <c r="U634" i="10"/>
  <c r="Q478" i="10"/>
  <c r="R202" i="10"/>
  <c r="Q535" i="10"/>
  <c r="U805" i="10"/>
  <c r="R600" i="10"/>
  <c r="R495" i="10"/>
  <c r="U707" i="10"/>
  <c r="U240" i="10"/>
  <c r="U815" i="10"/>
  <c r="Q619" i="10"/>
  <c r="U186" i="10"/>
  <c r="Q198" i="10"/>
  <c r="R703" i="10"/>
  <c r="Q766" i="10"/>
  <c r="Q676" i="10"/>
  <c r="U929" i="10"/>
  <c r="R328" i="10"/>
  <c r="U506" i="10"/>
  <c r="Q909" i="10"/>
  <c r="R535" i="10"/>
  <c r="R807" i="10"/>
  <c r="U727" i="10"/>
  <c r="U586" i="10"/>
  <c r="R450" i="10"/>
  <c r="Q401" i="10"/>
  <c r="Q309" i="10"/>
  <c r="U144" i="10"/>
  <c r="U493" i="10"/>
  <c r="Q796" i="10"/>
  <c r="U612" i="10"/>
  <c r="R586" i="10"/>
  <c r="U87" i="10"/>
  <c r="Q760" i="10"/>
  <c r="U660" i="10"/>
  <c r="Q115" i="10"/>
  <c r="R732" i="10"/>
  <c r="Q428" i="10"/>
  <c r="U495" i="10"/>
  <c r="U748" i="10"/>
  <c r="R397" i="10"/>
  <c r="R882" i="10"/>
  <c r="Q404" i="10"/>
  <c r="U346" i="10"/>
  <c r="Q343" i="10"/>
  <c r="Q703" i="10"/>
  <c r="Q832" i="10"/>
  <c r="R253" i="10"/>
  <c r="U357" i="10"/>
  <c r="Q218" i="10"/>
  <c r="U161" i="10"/>
  <c r="U479" i="10"/>
  <c r="Q373" i="10"/>
  <c r="Q804" i="10"/>
  <c r="R564" i="10"/>
  <c r="R455" i="10"/>
  <c r="R927" i="10"/>
  <c r="U965" i="10"/>
  <c r="R177" i="10"/>
  <c r="U613" i="10"/>
  <c r="U942" i="10"/>
  <c r="R64" i="10"/>
  <c r="R836" i="10"/>
  <c r="R483" i="10"/>
  <c r="U557" i="10"/>
  <c r="R379" i="10"/>
  <c r="Q255" i="10"/>
  <c r="U977" i="10"/>
  <c r="U364" i="10"/>
  <c r="Q571" i="10"/>
  <c r="Q329" i="10"/>
  <c r="Q467" i="10"/>
  <c r="Q590" i="10"/>
  <c r="Q365" i="10"/>
  <c r="U508" i="10"/>
  <c r="R273" i="10"/>
  <c r="Q943" i="10"/>
  <c r="R952" i="10"/>
  <c r="R232" i="10"/>
  <c r="Q249" i="10"/>
  <c r="R726" i="10"/>
  <c r="Q843" i="10"/>
  <c r="U263" i="10"/>
  <c r="Q391" i="10"/>
  <c r="Q354" i="10"/>
  <c r="Q876" i="10"/>
  <c r="R858" i="10"/>
  <c r="Q300" i="10"/>
  <c r="R308" i="10"/>
  <c r="Q294" i="10"/>
  <c r="R609" i="10"/>
  <c r="Q542" i="10"/>
  <c r="R855" i="10"/>
  <c r="Q671" i="10"/>
  <c r="Q183" i="10"/>
  <c r="Q913" i="10"/>
  <c r="R118" i="10"/>
  <c r="R727" i="10"/>
  <c r="U271" i="10"/>
  <c r="U631" i="10"/>
  <c r="Q208" i="10"/>
  <c r="Q744" i="10"/>
  <c r="Q670" i="10"/>
  <c r="Q851" i="10"/>
  <c r="Q805" i="10"/>
  <c r="U297" i="10"/>
  <c r="U753" i="10"/>
  <c r="Q504" i="10"/>
  <c r="Q488" i="10"/>
  <c r="U831" i="10"/>
  <c r="U874" i="10"/>
  <c r="R517" i="10"/>
  <c r="U171" i="10"/>
  <c r="U312" i="10"/>
  <c r="R169" i="10"/>
  <c r="R648" i="10"/>
  <c r="U143" i="10"/>
  <c r="U556" i="10"/>
  <c r="U784" i="10"/>
  <c r="U170" i="10"/>
  <c r="Q597" i="10"/>
  <c r="Q741" i="10"/>
  <c r="R616" i="10"/>
  <c r="Q977" i="10"/>
  <c r="R87" i="10"/>
  <c r="R514" i="10"/>
  <c r="R204" i="10"/>
  <c r="U766" i="10"/>
  <c r="U447" i="10"/>
  <c r="U673" i="10"/>
  <c r="Q349" i="10"/>
  <c r="R905" i="10"/>
  <c r="R405" i="10"/>
  <c r="U265" i="10"/>
  <c r="U302" i="10"/>
  <c r="Q430" i="10"/>
  <c r="Q960" i="10"/>
  <c r="R386" i="10"/>
  <c r="R901" i="10"/>
  <c r="U377" i="10"/>
  <c r="Q262" i="10"/>
  <c r="R948" i="10"/>
  <c r="Q736" i="10"/>
  <c r="R594" i="10"/>
  <c r="Q499" i="10"/>
  <c r="U961" i="10"/>
  <c r="Q864" i="10"/>
  <c r="U760" i="10"/>
  <c r="R403" i="10"/>
  <c r="Q193" i="10"/>
  <c r="U205" i="10"/>
  <c r="R271" i="10"/>
  <c r="R911" i="10"/>
  <c r="R954" i="10"/>
  <c r="Q785" i="10"/>
  <c r="U717" i="10"/>
  <c r="Q797" i="10"/>
  <c r="R635" i="10"/>
  <c r="R736" i="10"/>
  <c r="Q187" i="10"/>
  <c r="U782" i="10"/>
  <c r="U544" i="10"/>
  <c r="U884" i="10"/>
  <c r="U794" i="10"/>
  <c r="R467" i="10"/>
  <c r="Q869" i="10"/>
  <c r="Q484" i="10"/>
  <c r="U339" i="10"/>
  <c r="Q662" i="10"/>
  <c r="U714" i="10"/>
  <c r="R716" i="10"/>
  <c r="R653" i="10"/>
  <c r="Q946" i="10"/>
  <c r="Q439" i="10"/>
  <c r="R634" i="10"/>
  <c r="R425" i="10"/>
  <c r="Q490" i="10"/>
  <c r="Q491" i="10"/>
  <c r="U62" i="10"/>
  <c r="Q770" i="10"/>
  <c r="Q335" i="10"/>
  <c r="R575" i="10"/>
  <c r="U846" i="10"/>
  <c r="U159" i="10"/>
  <c r="U236" i="10"/>
  <c r="Q791" i="10"/>
  <c r="U273" i="10"/>
  <c r="Q639" i="10"/>
  <c r="R961" i="10"/>
  <c r="U483" i="10"/>
  <c r="U666" i="10"/>
  <c r="U520" i="10"/>
  <c r="R492" i="10"/>
  <c r="Q896" i="10"/>
  <c r="Q567" i="10"/>
  <c r="U543" i="10"/>
  <c r="Q667" i="10"/>
  <c r="Q444" i="10"/>
  <c r="Q584" i="10"/>
  <c r="U701" i="10"/>
  <c r="Q628" i="10"/>
  <c r="U434" i="10"/>
  <c r="U839" i="10"/>
  <c r="Q548" i="10"/>
  <c r="R715" i="10"/>
  <c r="U738" i="10"/>
  <c r="U840" i="10"/>
  <c r="U405" i="10"/>
  <c r="R684" i="10"/>
  <c r="U594" i="10"/>
  <c r="U978" i="10"/>
  <c r="U597" i="10"/>
  <c r="U415" i="10"/>
  <c r="Q695" i="10"/>
  <c r="R777" i="10"/>
  <c r="Q225" i="10"/>
  <c r="U380" i="10"/>
  <c r="U515" i="10"/>
  <c r="U790" i="10"/>
  <c r="R372" i="10"/>
  <c r="U64" i="10"/>
  <c r="Q270" i="10"/>
  <c r="U812" i="10"/>
  <c r="U391" i="10"/>
  <c r="R408" i="10"/>
  <c r="R387" i="10"/>
  <c r="R497" i="10"/>
  <c r="Q327" i="10"/>
  <c r="Q543" i="10"/>
  <c r="R262" i="10"/>
  <c r="R377" i="10"/>
  <c r="R867" i="10"/>
  <c r="R698" i="10"/>
  <c r="Q624" i="10"/>
  <c r="Q599" i="10"/>
  <c r="U676" i="10"/>
  <c r="Q927" i="10"/>
  <c r="U500" i="10"/>
  <c r="Q932" i="10"/>
  <c r="R141" i="10"/>
  <c r="Q845" i="10"/>
  <c r="Q637" i="10"/>
  <c r="R509" i="10"/>
  <c r="R423" i="10"/>
  <c r="Q663" i="10"/>
  <c r="R329" i="10"/>
  <c r="U504" i="10"/>
  <c r="R277" i="10"/>
  <c r="Q169" i="10"/>
  <c r="U659" i="10"/>
  <c r="Q606" i="10"/>
  <c r="R363" i="10"/>
  <c r="U687" i="10"/>
  <c r="R665" i="10"/>
  <c r="R309" i="10"/>
  <c r="U452" i="10"/>
  <c r="R765" i="10"/>
  <c r="R803" i="10"/>
  <c r="U832" i="10"/>
  <c r="Q618" i="10"/>
  <c r="R398" i="10"/>
  <c r="U682" i="10"/>
  <c r="R544" i="10"/>
  <c r="Q529" i="10"/>
  <c r="R928" i="10"/>
  <c r="R206" i="10"/>
  <c r="R533" i="10"/>
  <c r="U844" i="10"/>
  <c r="Q626" i="10"/>
  <c r="Q742" i="10"/>
  <c r="U420" i="10"/>
  <c r="Q811" i="10"/>
  <c r="Q771" i="10"/>
  <c r="R144" i="10"/>
  <c r="Q472" i="10"/>
  <c r="Q432" i="10"/>
  <c r="U946" i="10"/>
  <c r="Q772" i="10"/>
  <c r="R430" i="10"/>
  <c r="Q833" i="10"/>
  <c r="R607" i="10"/>
  <c r="Q578" i="10"/>
  <c r="R413" i="10"/>
  <c r="U739" i="10"/>
  <c r="R767" i="10"/>
  <c r="R417" i="10"/>
  <c r="R655" i="10"/>
  <c r="R624" i="10"/>
  <c r="U953" i="10"/>
  <c r="R343" i="10"/>
  <c r="U366" i="10"/>
  <c r="Q460" i="10"/>
  <c r="U611" i="10"/>
  <c r="R466" i="10"/>
  <c r="R731" i="10"/>
  <c r="Q461" i="10"/>
  <c r="U423" i="10"/>
  <c r="R821" i="10"/>
  <c r="Q817" i="10"/>
  <c r="Q485" i="10"/>
  <c r="R920" i="10"/>
  <c r="Q508" i="10"/>
  <c r="Q196" i="10"/>
  <c r="R848" i="10"/>
  <c r="R863" i="10"/>
  <c r="R222" i="10"/>
  <c r="U238" i="10"/>
  <c r="R476" i="10"/>
  <c r="Q852" i="10"/>
  <c r="R945" i="10"/>
  <c r="U527" i="10"/>
  <c r="R557" i="10"/>
  <c r="U957" i="10"/>
  <c r="R203" i="10"/>
  <c r="R913" i="10"/>
  <c r="Q715" i="10"/>
  <c r="R260" i="10"/>
  <c r="R881" i="10"/>
  <c r="U560" i="10"/>
  <c r="Q640" i="10"/>
  <c r="U244" i="10"/>
  <c r="R561" i="10"/>
  <c r="Q554" i="10"/>
  <c r="U160" i="10"/>
  <c r="R261" i="10"/>
  <c r="R862" i="10"/>
  <c r="U720" i="10"/>
  <c r="U655" i="10"/>
  <c r="R980" i="10"/>
  <c r="U897" i="10"/>
  <c r="Q534" i="10"/>
  <c r="Q788" i="10"/>
  <c r="Q615" i="10"/>
  <c r="R724" i="10"/>
  <c r="U578" i="10"/>
  <c r="U887" i="10"/>
  <c r="Q316" i="10"/>
  <c r="Q346" i="10"/>
  <c r="R65" i="10"/>
  <c r="U288" i="10"/>
  <c r="Q358" i="10"/>
  <c r="U615" i="10"/>
  <c r="R418" i="10"/>
  <c r="Q333" i="10"/>
  <c r="R734" i="10"/>
  <c r="Q337" i="10"/>
  <c r="R188" i="10"/>
  <c r="Q442" i="10"/>
  <c r="Q364" i="10"/>
  <c r="R700" i="10"/>
  <c r="U796" i="10"/>
  <c r="Q714" i="10"/>
  <c r="R955" i="10"/>
  <c r="U350" i="10"/>
  <c r="U879" i="10"/>
  <c r="U729" i="10"/>
  <c r="U258" i="10"/>
  <c r="U410" i="10"/>
  <c r="Q521" i="10"/>
  <c r="U538" i="10"/>
  <c r="Q720" i="10"/>
  <c r="U305" i="10"/>
  <c r="U728" i="10"/>
  <c r="Q915" i="10"/>
  <c r="Q861" i="10"/>
  <c r="U918" i="10"/>
  <c r="R429" i="10"/>
  <c r="Q906" i="10"/>
  <c r="Q935" i="10"/>
  <c r="R482" i="10"/>
  <c r="Q978" i="10"/>
  <c r="Q510" i="10"/>
  <c r="Q710" i="10"/>
  <c r="U167" i="10"/>
  <c r="U955" i="10"/>
  <c r="R457" i="10"/>
  <c r="R816" i="10"/>
  <c r="U370" i="10"/>
  <c r="Q185" i="10"/>
  <c r="Q524" i="10"/>
  <c r="R353" i="10"/>
  <c r="U253" i="10"/>
  <c r="R704" i="10"/>
  <c r="Q207" i="10"/>
  <c r="Q818" i="10"/>
  <c r="U549" i="10"/>
  <c r="Q162" i="10"/>
  <c r="Q678" i="10"/>
  <c r="Q312" i="10"/>
  <c r="R864" i="10"/>
  <c r="Q396" i="10"/>
  <c r="U640" i="10"/>
  <c r="R811" i="10"/>
  <c r="U967" i="10"/>
  <c r="R750" i="10"/>
  <c r="U588" i="10"/>
  <c r="R89" i="10"/>
  <c r="U325" i="10"/>
  <c r="U580" i="10"/>
  <c r="R61" i="10"/>
  <c r="R381" i="10"/>
  <c r="Q496" i="10"/>
  <c r="U88" i="10"/>
  <c r="R701" i="10"/>
  <c r="U849" i="10"/>
  <c r="U902" i="10"/>
  <c r="R847" i="10"/>
  <c r="Q195" i="10"/>
  <c r="U343" i="10"/>
  <c r="U577" i="10"/>
  <c r="Q644" i="10"/>
  <c r="R738" i="10"/>
  <c r="Q970" i="10"/>
  <c r="R88" i="10"/>
  <c r="R438" i="10"/>
  <c r="Q865" i="10"/>
  <c r="Q457" i="10"/>
  <c r="U937" i="10"/>
  <c r="U524" i="10"/>
  <c r="U379" i="10"/>
  <c r="Q443" i="10"/>
  <c r="U362" i="10"/>
  <c r="U900" i="10"/>
  <c r="R526" i="10"/>
  <c r="U523" i="10"/>
  <c r="U222" i="10"/>
  <c r="Q721" i="10"/>
  <c r="R175" i="10"/>
  <c r="R829" i="10"/>
  <c r="R725" i="10"/>
  <c r="R244" i="10"/>
  <c r="R682" i="10"/>
  <c r="U275" i="10"/>
  <c r="U444" i="10"/>
  <c r="Q229" i="10"/>
  <c r="R532" i="10"/>
  <c r="U319" i="10"/>
  <c r="Q612" i="10"/>
  <c r="U731" i="10"/>
  <c r="Q891" i="10"/>
  <c r="U200" i="10"/>
  <c r="U440" i="10"/>
  <c r="R774" i="10"/>
  <c r="Q945" i="10"/>
  <c r="U166" i="10"/>
  <c r="U334" i="10"/>
  <c r="Q452" i="10"/>
  <c r="U313" i="10"/>
  <c r="R983" i="10"/>
  <c r="U923" i="10"/>
  <c r="R201" i="10"/>
  <c r="U622" i="10"/>
  <c r="U810" i="10"/>
  <c r="R680" i="10"/>
  <c r="R588" i="10"/>
  <c r="U572" i="10"/>
  <c r="R214" i="10"/>
  <c r="R935" i="10"/>
  <c r="R614" i="10"/>
  <c r="R193" i="10"/>
  <c r="Q180" i="10"/>
  <c r="U865" i="10"/>
  <c r="R879" i="10"/>
  <c r="U308" i="10"/>
  <c r="U195" i="10"/>
  <c r="U855" i="10"/>
  <c r="R465" i="10"/>
  <c r="R664" i="10"/>
  <c r="U470" i="10"/>
  <c r="Q911" i="10"/>
  <c r="Q273" i="10"/>
  <c r="Q900" i="10"/>
  <c r="U542" i="10"/>
  <c r="R815" i="10"/>
  <c r="R971" i="10"/>
  <c r="U368" i="10"/>
  <c r="R502" i="10"/>
  <c r="U212" i="10"/>
  <c r="Q611" i="10"/>
  <c r="U788" i="10"/>
  <c r="R672" i="10"/>
  <c r="R921" i="10"/>
  <c r="U480" i="10"/>
  <c r="Q236" i="10"/>
  <c r="Q807" i="10"/>
  <c r="U889" i="10"/>
  <c r="R421" i="10"/>
  <c r="R316" i="10"/>
  <c r="Q754" i="10"/>
  <c r="U213" i="10"/>
  <c r="U623" i="10"/>
  <c r="R844" i="10"/>
  <c r="U466" i="10"/>
  <c r="U355" i="10"/>
  <c r="U292" i="10"/>
  <c r="R250" i="10"/>
  <c r="U972" i="10"/>
  <c r="Q381" i="10"/>
  <c r="U827" i="10"/>
  <c r="R337" i="10"/>
  <c r="Q272" i="10"/>
  <c r="R892" i="10"/>
  <c r="Q494" i="10"/>
  <c r="R825" i="10"/>
  <c r="Q525" i="10"/>
  <c r="Q319" i="10"/>
  <c r="Q576" i="10"/>
  <c r="Q194" i="10"/>
  <c r="U254" i="10"/>
  <c r="U390" i="10"/>
  <c r="U781" i="10"/>
  <c r="U526" i="10"/>
  <c r="U898" i="10"/>
  <c r="R426" i="10"/>
  <c r="U210" i="10"/>
  <c r="Q408" i="10"/>
  <c r="Q931" i="10"/>
  <c r="R351" i="10"/>
  <c r="U602" i="10"/>
  <c r="Q701" i="10"/>
  <c r="R251" i="10"/>
  <c r="U864" i="10"/>
  <c r="U700" i="10"/>
  <c r="Q572" i="10"/>
  <c r="U354" i="10"/>
  <c r="U809" i="10"/>
  <c r="U752" i="10"/>
  <c r="Q959" i="10"/>
  <c r="Q299" i="10"/>
  <c r="U823" i="10"/>
  <c r="Q259" i="10"/>
  <c r="R197" i="10"/>
  <c r="U940" i="10"/>
  <c r="U630" i="10"/>
  <c r="R574" i="10"/>
  <c r="R286" i="10"/>
  <c r="R932" i="10"/>
  <c r="U709" i="10"/>
  <c r="R797" i="10"/>
  <c r="Q888" i="10"/>
  <c r="U579" i="10"/>
  <c r="R740" i="10"/>
  <c r="R917" i="10"/>
  <c r="U232" i="10"/>
  <c r="Q969" i="10"/>
  <c r="Q170" i="10"/>
  <c r="U859" i="10"/>
  <c r="U637" i="10"/>
  <c r="Q965" i="10"/>
  <c r="U963" i="10"/>
  <c r="Q708" i="10"/>
  <c r="Q447" i="10"/>
  <c r="R784" i="10"/>
  <c r="R565" i="10"/>
  <c r="Q947" i="10"/>
  <c r="Q700" i="10"/>
  <c r="U689" i="10"/>
  <c r="R317" i="10"/>
  <c r="R237" i="10"/>
  <c r="Q293" i="10"/>
  <c r="Q607" i="10"/>
  <c r="R174" i="10"/>
  <c r="R424" i="10"/>
  <c r="R651" i="10"/>
  <c r="Q513" i="10"/>
  <c r="U600" i="10"/>
  <c r="U956" i="10"/>
  <c r="Q321" i="10"/>
  <c r="Q248" i="10"/>
  <c r="Q476" i="10"/>
  <c r="R285" i="10"/>
  <c r="U726" i="10"/>
  <c r="Q276" i="10"/>
  <c r="Q625" i="10"/>
  <c r="U322" i="10"/>
  <c r="U736" i="10"/>
  <c r="U418" i="10"/>
  <c r="R645" i="10"/>
  <c r="R443" i="10"/>
  <c r="U502" i="10"/>
  <c r="Q613" i="10"/>
  <c r="R313" i="10"/>
  <c r="U261" i="10"/>
  <c r="Q142" i="10"/>
  <c r="U583" i="10"/>
  <c r="U693" i="10"/>
  <c r="R833" i="10"/>
  <c r="Q87" i="10"/>
  <c r="R743" i="10"/>
  <c r="Q973" i="10"/>
  <c r="U422" i="10"/>
  <c r="Q143" i="10"/>
  <c r="R628" i="10"/>
  <c r="U335" i="10"/>
  <c r="Q348" i="10"/>
  <c r="Q269" i="10"/>
  <c r="Q922" i="10"/>
  <c r="Q881" i="10"/>
  <c r="R626" i="10"/>
  <c r="R330" i="10"/>
  <c r="R520" i="10"/>
  <c r="R539" i="10"/>
  <c r="R940" i="10"/>
  <c r="Q267" i="10"/>
  <c r="U800" i="10"/>
  <c r="Q758" i="10"/>
  <c r="R919" i="10"/>
  <c r="U735" i="10"/>
  <c r="U814" i="10"/>
  <c r="R325" i="10"/>
  <c r="Q589" i="10"/>
  <c r="Q773" i="10"/>
  <c r="Q394" i="10"/>
  <c r="U657" i="10"/>
  <c r="R691" i="10"/>
  <c r="R934" i="10"/>
  <c r="R978" i="10"/>
  <c r="R581" i="10"/>
  <c r="R613" i="10"/>
  <c r="Q536" i="10"/>
  <c r="R352" i="10"/>
  <c r="R254" i="10"/>
  <c r="Q867" i="10"/>
  <c r="Q980" i="10"/>
  <c r="U518" i="10"/>
  <c r="R292" i="10"/>
  <c r="U945" i="10"/>
  <c r="U837" i="10"/>
  <c r="Q118" i="10"/>
  <c r="Q246" i="10"/>
  <c r="Q887" i="10"/>
  <c r="Q764" i="10"/>
  <c r="U320" i="10"/>
  <c r="R411" i="10"/>
  <c r="Q780" i="10"/>
  <c r="R163" i="10"/>
  <c r="R781" i="10"/>
  <c r="U191" i="10"/>
  <c r="R577" i="10"/>
  <c r="U174" i="10"/>
  <c r="R445" i="10"/>
  <c r="Q657" i="10"/>
  <c r="U219" i="10"/>
  <c r="Q668" i="10"/>
  <c r="R623" i="10"/>
  <c r="R893" i="10"/>
  <c r="R849" i="10"/>
  <c r="U211" i="10"/>
  <c r="R902" i="10"/>
  <c r="R256" i="10"/>
  <c r="R506" i="10"/>
  <c r="Q868" i="10"/>
  <c r="R184" i="10"/>
  <c r="R361" i="10"/>
  <c r="R884" i="10"/>
  <c r="U521" i="10"/>
  <c r="R960" i="10"/>
  <c r="Q382" i="10"/>
  <c r="R909" i="10"/>
  <c r="Q522" i="10"/>
  <c r="U699" i="10"/>
  <c r="Q924" i="10"/>
  <c r="Q634" i="10"/>
  <c r="R221" i="10"/>
  <c r="Q435" i="10"/>
  <c r="R579" i="10"/>
  <c r="U704" i="10"/>
  <c r="R822" i="10"/>
  <c r="U876" i="10"/>
  <c r="Q593" i="10"/>
  <c r="U282" i="10"/>
  <c r="R473" i="10"/>
  <c r="Q410" i="10"/>
  <c r="Q230" i="10"/>
  <c r="Q392" i="10"/>
  <c r="Q847" i="10"/>
  <c r="R964" i="10"/>
  <c r="Q221" i="10"/>
  <c r="R228" i="10"/>
  <c r="R606" i="10"/>
  <c r="R806" i="10"/>
  <c r="R865" i="10"/>
  <c r="U491" i="10"/>
  <c r="U190" i="10"/>
  <c r="R660" i="10"/>
  <c r="R690" i="10"/>
  <c r="U986" i="10"/>
  <c r="U267" i="10"/>
  <c r="Q275" i="10"/>
  <c r="U464" i="10"/>
  <c r="U477" i="10"/>
  <c r="Q502" i="10"/>
  <c r="U365" i="10"/>
  <c r="U223" i="10"/>
  <c r="R918" i="10"/>
  <c r="Q406" i="10"/>
  <c r="R570" i="10"/>
  <c r="Q596" i="10"/>
  <c r="Q692" i="10"/>
  <c r="Q908" i="10"/>
  <c r="Q477" i="10"/>
  <c r="U684" i="10"/>
  <c r="R536" i="10"/>
  <c r="U435" i="10"/>
  <c r="U652" i="10"/>
  <c r="R389" i="10"/>
  <c r="R762" i="10"/>
  <c r="U224" i="10"/>
  <c r="U458" i="10"/>
  <c r="U272" i="10"/>
  <c r="R640" i="10"/>
  <c r="U189" i="10"/>
  <c r="U847" i="10"/>
  <c r="U437" i="10"/>
  <c r="R985" i="10"/>
  <c r="Q799" i="10"/>
  <c r="R618" i="10"/>
  <c r="R800" i="10"/>
  <c r="R812" i="10"/>
  <c r="R968" i="10"/>
  <c r="R766" i="10"/>
  <c r="Q361" i="10"/>
  <c r="U757" i="10"/>
  <c r="R340" i="10"/>
  <c r="Q603" i="10"/>
  <c r="R611" i="10"/>
  <c r="U371" i="10"/>
  <c r="Q278" i="10"/>
  <c r="Q533" i="10"/>
  <c r="U629" i="10"/>
  <c r="U403" i="10"/>
  <c r="U719" i="10"/>
  <c r="Q749" i="10"/>
  <c r="R649" i="10"/>
  <c r="Q886" i="10"/>
  <c r="Q550" i="10"/>
  <c r="U216" i="10"/>
  <c r="R778" i="10"/>
  <c r="U539" i="10"/>
  <c r="Q222" i="10"/>
  <c r="R973" i="10"/>
  <c r="Q202" i="10"/>
  <c r="Q436" i="10"/>
  <c r="R534" i="10"/>
  <c r="U821" i="10"/>
  <c r="Q814" i="10"/>
  <c r="U848" i="10"/>
  <c r="U248" i="10"/>
  <c r="R916" i="10"/>
  <c r="R240" i="10"/>
  <c r="R859" i="10"/>
  <c r="R792" i="10"/>
  <c r="R799" i="10"/>
  <c r="U575" i="10"/>
  <c r="Q420" i="10"/>
  <c r="R326" i="10"/>
  <c r="R692" i="10"/>
  <c r="U541" i="10"/>
  <c r="U303" i="10"/>
  <c r="R832" i="10"/>
  <c r="Q777" i="10"/>
  <c r="Q816" i="10"/>
  <c r="U877" i="10"/>
  <c r="R650" i="10"/>
  <c r="Q203" i="10"/>
  <c r="R456" i="10"/>
  <c r="Q168" i="10"/>
  <c r="Q211" i="10"/>
  <c r="Q515" i="10"/>
  <c r="U552" i="10"/>
  <c r="Q892" i="10"/>
  <c r="R266" i="10"/>
  <c r="R794" i="10"/>
  <c r="R159" i="10"/>
  <c r="Q968" i="10"/>
  <c r="U264" i="10"/>
  <c r="R782" i="10"/>
  <c r="R697" i="10"/>
  <c r="U266" i="10"/>
  <c r="R542" i="10"/>
  <c r="Q263" i="10"/>
  <c r="Q853" i="10"/>
  <c r="U677" i="10"/>
  <c r="U901" i="10"/>
  <c r="U315" i="10"/>
  <c r="U791" i="10"/>
  <c r="U496" i="10"/>
  <c r="R906" i="10"/>
  <c r="Q743" i="10"/>
  <c r="R365" i="10"/>
  <c r="Q605" i="10"/>
  <c r="R490" i="10"/>
  <c r="Q176" i="10"/>
  <c r="R369" i="10"/>
  <c r="R431" i="10"/>
  <c r="Q398" i="10"/>
  <c r="R334" i="10"/>
  <c r="Q838" i="10"/>
  <c r="R272" i="10"/>
  <c r="Q192" i="10"/>
  <c r="Q638" i="10"/>
  <c r="R942" i="10"/>
  <c r="Q141" i="10"/>
  <c r="Q182" i="10"/>
  <c r="U505" i="10"/>
  <c r="U525" i="10"/>
  <c r="Q186" i="10"/>
  <c r="R981" i="10"/>
  <c r="U725" i="10"/>
  <c r="U635" i="10"/>
  <c r="Q661" i="10"/>
  <c r="Q954" i="10"/>
  <c r="U678" i="10"/>
  <c r="R953" i="10"/>
  <c r="U372" i="10"/>
  <c r="Q217" i="10"/>
  <c r="U268" i="10"/>
  <c r="Q239" i="10"/>
  <c r="U221" i="10"/>
  <c r="U807" i="10"/>
  <c r="U323" i="10"/>
  <c r="R454" i="10"/>
  <c r="Q419" i="10"/>
  <c r="U609" i="10"/>
  <c r="U636" i="10"/>
  <c r="R242" i="10"/>
  <c r="R639" i="10"/>
  <c r="Q806" i="10"/>
  <c r="R877" i="10"/>
  <c r="R659" i="10"/>
  <c r="R562" i="10"/>
  <c r="Q732" i="10"/>
  <c r="U806" i="10"/>
  <c r="Q326" i="10"/>
  <c r="Q649" i="10"/>
  <c r="Q559" i="10"/>
  <c r="Q437" i="10"/>
  <c r="R504" i="10"/>
  <c r="U399" i="10"/>
  <c r="U367" i="10"/>
  <c r="U759" i="10"/>
  <c r="U724" i="10"/>
  <c r="Q397" i="10"/>
  <c r="U628" i="10"/>
  <c r="Q497" i="10"/>
  <c r="U890" i="10"/>
  <c r="R922" i="10"/>
  <c r="R162" i="10"/>
  <c r="R170" i="10"/>
  <c r="U486" i="10"/>
  <c r="Q698" i="10"/>
  <c r="Q167" i="10"/>
  <c r="R181" i="10"/>
  <c r="U318" i="10"/>
  <c r="U845" i="10"/>
  <c r="Q465" i="10"/>
  <c r="Q241" i="10"/>
  <c r="R712" i="10"/>
  <c r="U61" i="10"/>
  <c r="U225" i="10"/>
  <c r="U895" i="10"/>
  <c r="Q61" i="10"/>
  <c r="Q860" i="10"/>
  <c r="R667" i="10"/>
  <c r="R298" i="10"/>
  <c r="R462" i="10"/>
  <c r="R499" i="10"/>
  <c r="Q415" i="10"/>
  <c r="R771" i="10"/>
  <c r="R263" i="10"/>
  <c r="R199" i="10"/>
  <c r="U416" i="10"/>
  <c r="Q910" i="10"/>
  <c r="Q918" i="10"/>
  <c r="Q88" i="10"/>
  <c r="Q739" i="10"/>
  <c r="Q737" i="10"/>
  <c r="U338" i="10"/>
  <c r="R790" i="10"/>
  <c r="Q165" i="10"/>
  <c r="U503" i="10"/>
  <c r="R530" i="10"/>
  <c r="Q289" i="10"/>
  <c r="Q268" i="10"/>
  <c r="R368" i="10"/>
  <c r="Q314" i="10"/>
  <c r="U188" i="10"/>
  <c r="Q642" i="10"/>
  <c r="Q395" i="10"/>
  <c r="U299" i="10"/>
  <c r="U915" i="10"/>
  <c r="U278" i="10"/>
  <c r="U353" i="10"/>
  <c r="R463" i="10"/>
  <c r="R460" i="10"/>
  <c r="Q769" i="10"/>
  <c r="Q841" i="10"/>
  <c r="U385" i="10"/>
  <c r="Q948" i="10"/>
  <c r="U401" i="10"/>
  <c r="Q400" i="10"/>
  <c r="U969" i="10"/>
  <c r="R880" i="10"/>
  <c r="U411" i="10"/>
  <c r="R525" i="10"/>
  <c r="U252" i="10"/>
  <c r="U242" i="10"/>
  <c r="U142" i="10"/>
  <c r="Q441" i="10"/>
  <c r="Q617" i="10"/>
  <c r="Q798" i="10"/>
  <c r="Q231" i="10"/>
  <c r="R362" i="10"/>
  <c r="Q727" i="10"/>
  <c r="R904" i="10"/>
  <c r="Q527" i="10"/>
  <c r="R299" i="10"/>
  <c r="R756" i="10"/>
  <c r="Q643" i="10"/>
  <c r="U382" i="10"/>
  <c r="Q837" i="10"/>
  <c r="R474" i="10"/>
  <c r="R910" i="10"/>
  <c r="R142" i="10"/>
  <c r="R868" i="10"/>
  <c r="U565" i="10"/>
  <c r="U770" i="10"/>
  <c r="Q374" i="10"/>
  <c r="U291" i="10"/>
  <c r="U164" i="10"/>
  <c r="Q889" i="10"/>
  <c r="Q641" i="10"/>
  <c r="Q325" i="10"/>
  <c r="U755" i="10"/>
  <c r="R793" i="10"/>
  <c r="U284" i="10"/>
  <c r="U562" i="10"/>
  <c r="U982" i="10"/>
  <c r="Q747" i="10"/>
  <c r="U430" i="10"/>
  <c r="Q405" i="10"/>
  <c r="U234" i="10"/>
  <c r="Q251" i="10"/>
  <c r="R335" i="10"/>
  <c r="U395" i="10"/>
  <c r="R896" i="10"/>
  <c r="Q863" i="10"/>
  <c r="R755" i="10"/>
  <c r="U300" i="10"/>
  <c r="U690" i="10"/>
  <c r="R545" i="10"/>
  <c r="R870" i="10"/>
  <c r="R729" i="10"/>
  <c r="U563" i="10"/>
  <c r="R662" i="10"/>
  <c r="Q680" i="10"/>
  <c r="Q360" i="10"/>
  <c r="R787" i="10"/>
  <c r="R593" i="10"/>
  <c r="Q489" i="10"/>
  <c r="U908" i="10"/>
  <c r="U555" i="10"/>
  <c r="R409" i="10"/>
  <c r="Q857" i="10"/>
  <c r="U209" i="10"/>
  <c r="R247" i="10"/>
  <c r="R344" i="10"/>
  <c r="Q223" i="10"/>
  <c r="U686" i="10"/>
  <c r="Q725" i="10"/>
  <c r="R620" i="10"/>
  <c r="Q214" i="10"/>
  <c r="R802" i="10"/>
  <c r="U230" i="10"/>
  <c r="U920" i="10"/>
  <c r="Q338" i="10"/>
  <c r="U792" i="10"/>
  <c r="U469" i="10"/>
  <c r="R226" i="10"/>
  <c r="R754" i="10"/>
  <c r="R839" i="10"/>
  <c r="R287" i="10"/>
  <c r="R373" i="10"/>
  <c r="R668" i="10"/>
  <c r="R718" i="10"/>
  <c r="U247" i="10"/>
  <c r="U141" i="10"/>
  <c r="R947" i="10"/>
  <c r="R470" i="10"/>
  <c r="Q462" i="10"/>
  <c r="U249" i="10"/>
  <c r="R779" i="10"/>
  <c r="R359" i="10"/>
  <c r="Q90" i="10"/>
  <c r="R238" i="10"/>
  <c r="R458" i="10"/>
  <c r="U932" i="10"/>
  <c r="Q569" i="10"/>
  <c r="Q256" i="10"/>
  <c r="U819" i="10"/>
  <c r="R303" i="10"/>
  <c r="Q471" i="10"/>
  <c r="R489" i="10"/>
  <c r="Q682" i="10"/>
  <c r="U829" i="10"/>
  <c r="R670" i="10"/>
  <c r="U964" i="10"/>
  <c r="Q449" i="10"/>
  <c r="U670" i="10"/>
  <c r="R621" i="10"/>
  <c r="Q783" i="10"/>
  <c r="U935" i="10"/>
  <c r="R735" i="10"/>
  <c r="U369" i="10"/>
  <c r="Q984" i="10"/>
  <c r="U333" i="10"/>
  <c r="Q403" i="10"/>
  <c r="R763" i="10"/>
  <c r="U697" i="10"/>
  <c r="U321" i="10"/>
  <c r="R265" i="10"/>
  <c r="R578" i="10"/>
  <c r="U797" i="10"/>
  <c r="R339" i="10"/>
  <c r="U492" i="10"/>
  <c r="R464" i="10"/>
  <c r="Q648" i="10"/>
  <c r="U598" i="10"/>
  <c r="Q859" i="10"/>
  <c r="R683" i="10"/>
  <c r="R788" i="10"/>
  <c r="U959" i="10"/>
  <c r="U621" i="10"/>
  <c r="Q344" i="10"/>
  <c r="U198" i="10"/>
  <c r="R508" i="10"/>
  <c r="U723" i="10"/>
  <c r="R528" i="10"/>
  <c r="U871" i="10"/>
  <c r="U408" i="10"/>
  <c r="Q402" i="10"/>
  <c r="U329" i="10"/>
  <c r="R823" i="10"/>
  <c r="I4" i="6"/>
  <c r="U595" i="10"/>
  <c r="U573" i="10"/>
  <c r="R831" i="10"/>
  <c r="Q944" i="10"/>
  <c r="R227" i="10"/>
  <c r="Q782" i="10"/>
  <c r="R975" i="10"/>
  <c r="Q306" i="10"/>
  <c r="Q885" i="10"/>
  <c r="R912" i="10"/>
  <c r="Q919" i="10"/>
  <c r="R289" i="10"/>
  <c r="R541" i="10"/>
  <c r="R205" i="10"/>
  <c r="R178" i="10"/>
  <c r="R796" i="10"/>
  <c r="Q453" i="10"/>
  <c r="R350" i="10"/>
  <c r="U691" i="10"/>
  <c r="U852" i="10"/>
  <c r="R745" i="10"/>
  <c r="R568" i="10"/>
  <c r="U643" i="10"/>
  <c r="U465" i="10"/>
  <c r="U648" i="10"/>
  <c r="U173" i="10"/>
  <c r="R982" i="10"/>
  <c r="R612" i="10"/>
  <c r="R333" i="10"/>
  <c r="U742" i="10"/>
  <c r="Q556" i="10"/>
  <c r="U926" i="10"/>
  <c r="R257" i="10"/>
  <c r="R230" i="10"/>
  <c r="Q537" i="10"/>
  <c r="U206" i="10"/>
  <c r="U547" i="10"/>
  <c r="U858" i="10"/>
  <c r="Q283" i="10"/>
  <c r="R652" i="10"/>
  <c r="Q399" i="10"/>
  <c r="U863" i="10"/>
  <c r="Q666" i="10"/>
  <c r="R798" i="10"/>
  <c r="U332" i="10"/>
  <c r="R915" i="10"/>
  <c r="R717" i="10"/>
  <c r="Q652" i="10"/>
  <c r="Q762" i="10"/>
  <c r="Q916" i="10"/>
  <c r="R493" i="10"/>
  <c r="Q925" i="10"/>
  <c r="Q894" i="10"/>
  <c r="U593" i="10"/>
  <c r="U938" i="10"/>
  <c r="R211" i="10"/>
  <c r="R364" i="10"/>
  <c r="R218" i="10"/>
  <c r="Q895" i="10"/>
  <c r="U618" i="10"/>
  <c r="U862" i="10"/>
  <c r="Q627" i="10"/>
  <c r="Q331" i="10"/>
  <c r="Q336" i="10"/>
  <c r="R360" i="10"/>
  <c r="R967" i="10"/>
  <c r="R666" i="10"/>
  <c r="Q492" i="10"/>
  <c r="U818" i="10"/>
  <c r="U836" i="10"/>
  <c r="Q849" i="10"/>
  <c r="Q912" i="10"/>
  <c r="R555" i="10"/>
  <c r="R336" i="10"/>
  <c r="Q790" i="10"/>
  <c r="R894" i="10"/>
  <c r="R710" i="10"/>
  <c r="Q181" i="10"/>
  <c r="Q677" i="10"/>
  <c r="U406" i="10"/>
  <c r="U886" i="10"/>
  <c r="U803" i="10"/>
  <c r="R633" i="10"/>
  <c r="R908" i="10"/>
  <c r="Q901" i="10"/>
  <c r="U947" i="10"/>
  <c r="Q201" i="10"/>
  <c r="R845" i="10"/>
  <c r="U498" i="10"/>
  <c r="Q591" i="10"/>
  <c r="U276" i="10"/>
  <c r="R872" i="10"/>
  <c r="R235" i="10"/>
  <c r="U944" i="10"/>
  <c r="R605" i="10"/>
  <c r="R341" i="10"/>
  <c r="R275" i="10"/>
  <c r="R501" i="10"/>
  <c r="U214" i="10"/>
  <c r="Q317" i="10"/>
  <c r="U664" i="10"/>
  <c r="Q824" i="10"/>
  <c r="Q877" i="10"/>
  <c r="Q480" i="10"/>
  <c r="U903" i="10"/>
  <c r="Q904" i="10"/>
  <c r="R663" i="10"/>
  <c r="Q635" i="10"/>
  <c r="Q413" i="10"/>
  <c r="R225" i="10"/>
  <c r="Q264" i="10"/>
  <c r="R711" i="10"/>
  <c r="U360" i="10"/>
  <c r="R810" i="10"/>
  <c r="Q928" i="10"/>
  <c r="Q501" i="10"/>
  <c r="Q562" i="10"/>
  <c r="R512" i="10"/>
  <c r="U933" i="10"/>
  <c r="Q941" i="10"/>
  <c r="Q751" i="10"/>
  <c r="U467" i="10"/>
  <c r="U176" i="10"/>
  <c r="U708" i="10"/>
  <c r="R610" i="10"/>
  <c r="U378" i="10"/>
  <c r="R63" i="10"/>
  <c r="U816" i="10"/>
  <c r="U227" i="10"/>
  <c r="Q753" i="10"/>
  <c r="R752" i="10"/>
  <c r="R582" i="10"/>
  <c r="U237" i="10"/>
  <c r="R656" i="10"/>
  <c r="U407" i="10"/>
  <c r="Q781" i="10"/>
  <c r="Q890" i="10"/>
  <c r="Q801" i="10"/>
  <c r="R702" i="10"/>
  <c r="R432" i="10"/>
  <c r="U317" i="10"/>
  <c r="U888" i="10"/>
  <c r="R347" i="10"/>
  <c r="U245" i="10"/>
  <c r="R706" i="10"/>
  <c r="R419" i="10"/>
  <c r="Q830" i="10"/>
  <c r="U533" i="10"/>
  <c r="R447" i="10"/>
  <c r="Q610" i="10"/>
  <c r="Q245" i="10"/>
  <c r="R744" i="10"/>
  <c r="R627" i="10"/>
  <c r="U446" i="10"/>
  <c r="R338" i="10"/>
  <c r="U182" i="10"/>
  <c r="R890" i="10"/>
  <c r="U841" i="10"/>
  <c r="Q691" i="10"/>
  <c r="R603" i="10"/>
  <c r="R442" i="10"/>
  <c r="Q282" i="10"/>
  <c r="U233" i="10"/>
  <c r="U973" i="10"/>
  <c r="Q324" i="10"/>
  <c r="Q705" i="10"/>
  <c r="U289" i="10"/>
  <c r="U536" i="10"/>
  <c r="U286" i="10"/>
  <c r="R943" i="10"/>
  <c r="U881" i="10"/>
  <c r="Q650" i="10"/>
  <c r="U404" i="10"/>
  <c r="U571" i="10"/>
  <c r="R876" i="10"/>
  <c r="R944" i="10"/>
  <c r="U919" i="10"/>
  <c r="R861" i="10"/>
  <c r="R258" i="10"/>
  <c r="R733" i="10"/>
  <c r="U89" i="10"/>
  <c r="R646" i="10"/>
  <c r="R694" i="10"/>
  <c r="R979" i="10"/>
  <c r="Q495" i="10"/>
  <c r="U432" i="10"/>
  <c r="U478" i="10"/>
  <c r="R208" i="10"/>
  <c r="U589" i="10"/>
  <c r="Q688" i="10"/>
  <c r="Q252" i="10"/>
  <c r="R354" i="10"/>
  <c r="U279" i="10"/>
  <c r="U424" i="10"/>
  <c r="U922" i="10"/>
  <c r="R962" i="10"/>
  <c r="U342" i="10"/>
  <c r="Q393" i="10"/>
  <c r="Q822" i="10"/>
  <c r="Q776" i="10"/>
  <c r="Q458" i="10"/>
  <c r="U711" i="10"/>
  <c r="U550" i="10"/>
  <c r="Q580" i="10"/>
  <c r="U145" i="10"/>
  <c r="R435" i="10"/>
  <c r="R986" i="10"/>
  <c r="R657" i="10"/>
  <c r="U774" i="10"/>
  <c r="R853" i="10"/>
  <c r="R224" i="10"/>
  <c r="U260" i="10"/>
  <c r="U802" i="10"/>
  <c r="Q936" i="10"/>
  <c r="U906" i="10"/>
  <c r="Q287" i="10"/>
  <c r="U592" i="10"/>
  <c r="U607" i="10"/>
  <c r="R420" i="10"/>
  <c r="R478" i="10"/>
  <c r="Q696" i="10"/>
  <c r="U259" i="10"/>
  <c r="R854" i="10"/>
  <c r="R187" i="10"/>
  <c r="Q774" i="10"/>
  <c r="U497" i="10"/>
  <c r="U455" i="10"/>
  <c r="U294" i="10"/>
  <c r="Q386" i="10"/>
  <c r="R440" i="10"/>
  <c r="R563" i="10"/>
  <c r="U669" i="10"/>
  <c r="U741" i="10"/>
  <c r="R584" i="10"/>
  <c r="Q163" i="10"/>
  <c r="U616" i="10"/>
  <c r="Q831" i="10"/>
  <c r="U856" i="10"/>
  <c r="R560" i="10"/>
  <c r="R449" i="10"/>
  <c r="R828" i="10"/>
  <c r="U917" i="10"/>
  <c r="R480" i="10"/>
  <c r="Q914" i="10"/>
  <c r="U326" i="10"/>
  <c r="R713" i="10"/>
  <c r="U290" i="10"/>
  <c r="Q563" i="10"/>
  <c r="Q951" i="10"/>
  <c r="R597" i="10"/>
  <c r="U194" i="10"/>
  <c r="U304" i="10"/>
  <c r="Q493" i="10"/>
  <c r="U250" i="10"/>
  <c r="Q288" i="10"/>
  <c r="U606" i="10"/>
  <c r="U804" i="10"/>
  <c r="R486" i="10"/>
  <c r="R510" i="10"/>
  <c r="Q598" i="10"/>
  <c r="Q844" i="10"/>
  <c r="U417" i="10"/>
  <c r="R305" i="10"/>
  <c r="U246" i="10"/>
  <c r="U231" i="10"/>
  <c r="R984" i="10"/>
  <c r="U459" i="10"/>
  <c r="U893" i="10"/>
  <c r="U833" i="10"/>
  <c r="Q290" i="10"/>
  <c r="Q685" i="10"/>
  <c r="U761" i="10"/>
  <c r="Q145" i="10"/>
  <c r="U270" i="10"/>
  <c r="U336" i="10"/>
  <c r="U984" i="10"/>
  <c r="R160" i="10"/>
  <c r="U843" i="10"/>
  <c r="U894" i="10"/>
  <c r="R929" i="10"/>
  <c r="R730" i="10"/>
  <c r="U679" i="10"/>
  <c r="R475" i="10"/>
  <c r="U783" i="10"/>
  <c r="R958" i="10"/>
  <c r="Q384" i="10"/>
  <c r="U605" i="10"/>
  <c r="U620" i="10"/>
  <c r="U951" i="10"/>
  <c r="Q383" i="10"/>
  <c r="R895" i="10"/>
  <c r="U680" i="10"/>
  <c r="R705" i="10"/>
  <c r="R899" i="10"/>
  <c r="R390" i="10"/>
  <c r="U220" i="10"/>
  <c r="U880" i="10"/>
  <c r="U867" i="10"/>
  <c r="Q687" i="10"/>
  <c r="Q426" i="10"/>
  <c r="U685" i="10"/>
  <c r="U281" i="10"/>
  <c r="Q228" i="10"/>
  <c r="Q530" i="10"/>
  <c r="R172" i="10"/>
  <c r="Q952" i="10"/>
  <c r="Q587" i="10"/>
  <c r="R775" i="10"/>
  <c r="R559" i="10"/>
  <c r="R592" i="10"/>
  <c r="R310" i="10"/>
  <c r="Q370" i="10"/>
  <c r="R279" i="10"/>
  <c r="R267" i="10"/>
  <c r="Q212" i="10"/>
  <c r="Q820" i="10"/>
  <c r="U548" i="10"/>
  <c r="Q673" i="10"/>
  <c r="Q672" i="10"/>
  <c r="Q659" i="10"/>
  <c r="R243" i="10"/>
  <c r="R274" i="10"/>
  <c r="R151" i="10"/>
  <c r="Q875" i="10"/>
  <c r="R857" i="10"/>
  <c r="Q866" i="10"/>
  <c r="Q660" i="10"/>
  <c r="R723" i="10"/>
  <c r="R843" i="10"/>
  <c r="U285" i="10"/>
  <c r="Q357" i="10"/>
  <c r="R327" i="10"/>
  <c r="R757" i="10"/>
  <c r="R770" i="10"/>
  <c r="Q775" i="10"/>
  <c r="R938" i="10"/>
  <c r="R791" i="10"/>
  <c r="R818" i="10"/>
  <c r="R323" i="10"/>
  <c r="U461" i="10"/>
  <c r="Q451" i="10"/>
  <c r="R654" i="10"/>
  <c r="U776" i="10"/>
  <c r="R451" i="10"/>
  <c r="R846" i="10"/>
  <c r="R571" i="10"/>
  <c r="R550" i="10"/>
  <c r="U639" i="10"/>
  <c r="U681" i="10"/>
  <c r="Q616" i="10"/>
  <c r="Q205" i="10"/>
  <c r="U570" i="10"/>
  <c r="Q377" i="10"/>
  <c r="U181" i="10"/>
  <c r="U584" i="10"/>
  <c r="R194" i="10"/>
  <c r="Q514" i="10"/>
  <c r="Q353" i="10"/>
  <c r="U184" i="10"/>
  <c r="U330" i="10"/>
  <c r="U966" i="10"/>
  <c r="Q320" i="10"/>
  <c r="R671" i="10"/>
  <c r="Q679" i="10"/>
  <c r="U775" i="10"/>
  <c r="U769" i="10"/>
  <c r="Q953" i="10"/>
  <c r="U585" i="10"/>
  <c r="U950" i="10"/>
  <c r="U375" i="10"/>
  <c r="Q286" i="10"/>
  <c r="Q898" i="10"/>
  <c r="Q653" i="10"/>
  <c r="R268" i="10"/>
  <c r="R903" i="10"/>
  <c r="U309" i="10"/>
  <c r="Q920" i="10"/>
  <c r="R804" i="10"/>
  <c r="Q706" i="10"/>
  <c r="U892" i="10"/>
  <c r="Q828" i="10"/>
  <c r="Q957" i="10"/>
  <c r="R540" i="10"/>
  <c r="Q511" i="10"/>
  <c r="R346" i="10"/>
  <c r="R439" i="10"/>
  <c r="U163" i="10"/>
  <c r="R437" i="10"/>
  <c r="Q809" i="10"/>
  <c r="R513" i="10"/>
  <c r="Q178" i="10"/>
  <c r="R751" i="10"/>
  <c r="R487" i="10"/>
  <c r="Q878" i="10"/>
  <c r="Q560" i="10"/>
  <c r="U484" i="10"/>
  <c r="Q658" i="10"/>
  <c r="U603" i="10"/>
  <c r="U721" i="10"/>
  <c r="Q879" i="10"/>
  <c r="R185" i="10"/>
  <c r="Q322" i="10"/>
  <c r="R589" i="10"/>
  <c r="Q757" i="10"/>
  <c r="Q579" i="10"/>
  <c r="U733" i="10"/>
  <c r="U412" i="10"/>
  <c r="R695" i="10"/>
  <c r="U402" i="10"/>
  <c r="Q594" i="10"/>
  <c r="R348" i="10"/>
  <c r="Q540" i="10"/>
  <c r="U866" i="10"/>
  <c r="Q175" i="10"/>
  <c r="Q793" i="10"/>
  <c r="U934" i="10"/>
  <c r="Q200" i="10"/>
  <c r="R488" i="10"/>
  <c r="R641" i="10"/>
  <c r="R291" i="10"/>
  <c r="U203" i="10"/>
  <c r="R320" i="10"/>
  <c r="R742" i="10"/>
  <c r="Q883" i="10"/>
  <c r="Q506" i="10"/>
  <c r="U948" i="10"/>
  <c r="Q850" i="10"/>
  <c r="U488" i="10"/>
  <c r="R505" i="10"/>
  <c r="Q862" i="10"/>
  <c r="U778" i="10"/>
  <c r="U822" i="10"/>
  <c r="U474" i="10"/>
  <c r="R281" i="10"/>
  <c r="Q581" i="10"/>
  <c r="U306" i="10"/>
  <c r="Q842" i="10"/>
  <c r="U599" i="10"/>
  <c r="Q65" i="10"/>
  <c r="Q784" i="10"/>
  <c r="Q482" i="10"/>
  <c r="R166" i="10"/>
  <c r="U460" i="10"/>
  <c r="U519" i="10"/>
  <c r="R956" i="10"/>
  <c r="R332" i="10"/>
  <c r="U436" i="10"/>
  <c r="Q808" i="10"/>
  <c r="U617" i="10"/>
  <c r="Q234" i="10"/>
  <c r="Q171" i="10"/>
  <c r="U296" i="10"/>
  <c r="Q630" i="10"/>
  <c r="Q767" i="10"/>
  <c r="Q523" i="10"/>
  <c r="U795" i="10"/>
  <c r="R679" i="10"/>
  <c r="Q307" i="10"/>
  <c r="R642" i="10"/>
  <c r="U683" i="10"/>
  <c r="R631" i="10"/>
  <c r="U476" i="10"/>
  <c r="Q604" i="10"/>
  <c r="U456" i="10"/>
  <c r="U280" i="10"/>
  <c r="R434" i="10"/>
  <c r="Q215" i="10"/>
  <c r="U758" i="10"/>
  <c r="Q63" i="10"/>
  <c r="U663" i="10"/>
  <c r="U703" i="10"/>
  <c r="Q330" i="10"/>
  <c r="U177" i="10"/>
  <c r="R223" i="10"/>
  <c r="Q669" i="10"/>
  <c r="Q512" i="10"/>
  <c r="R378" i="10"/>
  <c r="U787" i="10"/>
  <c r="U183" i="10"/>
  <c r="U905" i="10"/>
  <c r="Q440" i="10"/>
  <c r="U386" i="10"/>
  <c r="Q240" i="10"/>
  <c r="R826" i="10"/>
  <c r="U772" i="10"/>
  <c r="U457" i="10"/>
  <c r="U448" i="10"/>
  <c r="Q826" i="10"/>
  <c r="I7" i="6"/>
  <c r="I8" i="6"/>
  <c r="Q171" i="6"/>
  <c r="P157" i="10"/>
  <c r="T157" i="10" s="1"/>
  <c r="O158" i="10"/>
  <c r="S173" i="6"/>
  <c r="S168" i="6"/>
  <c r="S167" i="6"/>
  <c r="S175" i="6"/>
  <c r="S174" i="6"/>
  <c r="S170" i="6"/>
  <c r="S169" i="6"/>
  <c r="S172" i="6"/>
  <c r="S171" i="6"/>
  <c r="S163" i="6"/>
  <c r="S161" i="6"/>
  <c r="S166" i="6"/>
  <c r="S164" i="6"/>
  <c r="S162" i="6"/>
  <c r="S165" i="6"/>
  <c r="S137" i="6"/>
  <c r="S154" i="6"/>
  <c r="S148" i="6"/>
  <c r="S142" i="6"/>
  <c r="S141" i="6"/>
  <c r="S145" i="6"/>
  <c r="S144" i="6"/>
  <c r="S136" i="6"/>
  <c r="S146" i="6"/>
  <c r="S150" i="6"/>
  <c r="S140" i="6"/>
  <c r="S147" i="6"/>
  <c r="S135" i="6"/>
  <c r="S157" i="6"/>
  <c r="S134" i="6"/>
  <c r="S156" i="6"/>
  <c r="S160" i="6"/>
  <c r="S138" i="6"/>
  <c r="S158" i="6"/>
  <c r="S152" i="6"/>
  <c r="S153" i="6"/>
  <c r="S159" i="6"/>
  <c r="S151" i="6"/>
  <c r="S143" i="6"/>
  <c r="S149" i="6"/>
  <c r="S139" i="6"/>
  <c r="S155" i="6"/>
  <c r="S108" i="6"/>
  <c r="S133" i="6"/>
  <c r="S128" i="6"/>
  <c r="S55" i="6"/>
  <c r="S67" i="6"/>
  <c r="S47" i="6"/>
  <c r="S106" i="6"/>
  <c r="S81" i="6"/>
  <c r="S119" i="6"/>
  <c r="S59" i="6"/>
  <c r="S79" i="6"/>
  <c r="S51" i="6"/>
  <c r="S58" i="6"/>
  <c r="S91" i="6"/>
  <c r="S62" i="6"/>
  <c r="S124" i="6"/>
  <c r="S49" i="6"/>
  <c r="S50" i="6"/>
  <c r="S48" i="6"/>
  <c r="S60" i="6"/>
  <c r="S65" i="6"/>
  <c r="S104" i="6"/>
  <c r="S86" i="6"/>
  <c r="S72" i="6"/>
  <c r="S120" i="6"/>
  <c r="S123" i="6"/>
  <c r="S92" i="6"/>
  <c r="S125" i="6"/>
  <c r="S107" i="6"/>
  <c r="S77" i="6"/>
  <c r="S75" i="6"/>
  <c r="S66" i="6"/>
  <c r="S101" i="6"/>
  <c r="S132" i="6"/>
  <c r="S88" i="6"/>
  <c r="S109" i="6"/>
  <c r="S57" i="6"/>
  <c r="S100" i="6"/>
  <c r="S89" i="6"/>
  <c r="S69" i="6"/>
  <c r="S56" i="6"/>
  <c r="S129" i="6"/>
  <c r="S84" i="6"/>
  <c r="S97" i="6"/>
  <c r="S131" i="6"/>
  <c r="S99" i="6"/>
  <c r="S94" i="6"/>
  <c r="S130" i="6"/>
  <c r="S93" i="6"/>
  <c r="S68" i="6"/>
  <c r="S115" i="6"/>
  <c r="S112" i="6"/>
  <c r="S96" i="6"/>
  <c r="S71" i="6"/>
  <c r="S83" i="6"/>
  <c r="S80" i="6"/>
  <c r="S87" i="6"/>
  <c r="S126" i="6"/>
  <c r="S127" i="6"/>
  <c r="S114" i="6"/>
  <c r="S73" i="6"/>
  <c r="S90" i="6"/>
  <c r="S117" i="6"/>
  <c r="S76" i="6"/>
  <c r="S103" i="6"/>
  <c r="S70" i="6"/>
  <c r="S52" i="6"/>
  <c r="S122" i="6"/>
  <c r="S74" i="6"/>
  <c r="S121" i="6"/>
  <c r="S63" i="6"/>
  <c r="S54" i="6"/>
  <c r="S105" i="6"/>
  <c r="S95" i="6"/>
  <c r="S82" i="6"/>
  <c r="S61" i="6"/>
  <c r="S113" i="6"/>
  <c r="S98" i="6"/>
  <c r="S110" i="6"/>
  <c r="S78" i="6"/>
  <c r="S111" i="6"/>
  <c r="S64" i="6"/>
  <c r="S85" i="6"/>
  <c r="S102" i="6"/>
  <c r="S118" i="6"/>
  <c r="S116" i="6"/>
  <c r="S20" i="6"/>
  <c r="S24" i="6"/>
  <c r="S28" i="6"/>
  <c r="S41" i="6"/>
  <c r="S34" i="6"/>
  <c r="S32" i="6"/>
  <c r="S36" i="6"/>
  <c r="S40" i="6"/>
  <c r="S30" i="6"/>
  <c r="S29" i="6"/>
  <c r="S44" i="6"/>
  <c r="S35" i="6"/>
  <c r="S33" i="6"/>
  <c r="S42" i="6"/>
  <c r="S31" i="6"/>
  <c r="S39" i="6"/>
  <c r="S23" i="6"/>
  <c r="S37" i="6"/>
  <c r="S27" i="6"/>
  <c r="S26" i="6"/>
  <c r="S22" i="6"/>
  <c r="S38" i="6"/>
  <c r="S25" i="6"/>
  <c r="S21" i="6"/>
  <c r="S17" i="6"/>
  <c r="S45" i="6"/>
  <c r="S18" i="6"/>
  <c r="S46" i="6"/>
  <c r="S43" i="6"/>
  <c r="S19" i="6"/>
  <c r="S53" i="6"/>
  <c r="B56" i="10" l="1"/>
  <c r="B63" i="10" s="1"/>
  <c r="U18" i="6"/>
  <c r="W18" i="6"/>
  <c r="V18" i="6"/>
  <c r="V25" i="6"/>
  <c r="W25" i="6"/>
  <c r="U25" i="6"/>
  <c r="W27" i="6"/>
  <c r="V27" i="6"/>
  <c r="U27" i="6"/>
  <c r="U31" i="6"/>
  <c r="W31" i="6"/>
  <c r="V31" i="6"/>
  <c r="V44" i="6"/>
  <c r="U44" i="6"/>
  <c r="W44" i="6"/>
  <c r="W36" i="6"/>
  <c r="V36" i="6"/>
  <c r="U36" i="6"/>
  <c r="W28" i="6"/>
  <c r="V28" i="6"/>
  <c r="U28" i="6"/>
  <c r="W118" i="6"/>
  <c r="U118" i="6"/>
  <c r="V118" i="6"/>
  <c r="W111" i="6"/>
  <c r="U111" i="6"/>
  <c r="V111" i="6"/>
  <c r="W113" i="6"/>
  <c r="U113" i="6"/>
  <c r="V113" i="6"/>
  <c r="W105" i="6"/>
  <c r="U105" i="6"/>
  <c r="V105" i="6"/>
  <c r="W74" i="6"/>
  <c r="U74" i="6"/>
  <c r="V74" i="6"/>
  <c r="W103" i="6"/>
  <c r="U103" i="6"/>
  <c r="V103" i="6"/>
  <c r="W73" i="6"/>
  <c r="U73" i="6"/>
  <c r="V73" i="6"/>
  <c r="W87" i="6"/>
  <c r="U87" i="6"/>
  <c r="V87" i="6"/>
  <c r="W96" i="6"/>
  <c r="U96" i="6"/>
  <c r="V96" i="6"/>
  <c r="W93" i="6"/>
  <c r="U93" i="6"/>
  <c r="V93" i="6"/>
  <c r="W131" i="6"/>
  <c r="U131" i="6"/>
  <c r="V131" i="6"/>
  <c r="W56" i="6"/>
  <c r="U56" i="6"/>
  <c r="V56" i="6"/>
  <c r="W57" i="6"/>
  <c r="U57" i="6"/>
  <c r="V57" i="6"/>
  <c r="W101" i="6"/>
  <c r="U101" i="6"/>
  <c r="V101" i="6"/>
  <c r="W107" i="6"/>
  <c r="U107" i="6"/>
  <c r="V107" i="6"/>
  <c r="W120" i="6"/>
  <c r="U120" i="6"/>
  <c r="V120" i="6"/>
  <c r="W65" i="6"/>
  <c r="U65" i="6"/>
  <c r="V65" i="6"/>
  <c r="W49" i="6"/>
  <c r="U49" i="6"/>
  <c r="V49" i="6"/>
  <c r="W58" i="6"/>
  <c r="U58" i="6"/>
  <c r="V58" i="6"/>
  <c r="W119" i="6"/>
  <c r="U119" i="6"/>
  <c r="V119" i="6"/>
  <c r="W67" i="6"/>
  <c r="U67" i="6"/>
  <c r="V67" i="6"/>
  <c r="W108" i="6"/>
  <c r="U108" i="6"/>
  <c r="V108" i="6"/>
  <c r="W143" i="6"/>
  <c r="U143" i="6"/>
  <c r="V143" i="6"/>
  <c r="W152" i="6"/>
  <c r="U152" i="6"/>
  <c r="V152" i="6"/>
  <c r="W156" i="6"/>
  <c r="T156" i="6"/>
  <c r="U156" i="6"/>
  <c r="V156" i="6"/>
  <c r="W147" i="6"/>
  <c r="U147" i="6"/>
  <c r="V147" i="6"/>
  <c r="W136" i="6"/>
  <c r="U136" i="6"/>
  <c r="V136" i="6"/>
  <c r="W142" i="6"/>
  <c r="U142" i="6"/>
  <c r="V142" i="6"/>
  <c r="W165" i="6"/>
  <c r="T165" i="6"/>
  <c r="U165" i="6"/>
  <c r="V165" i="6"/>
  <c r="W161" i="6"/>
  <c r="T161" i="6"/>
  <c r="U161" i="6"/>
  <c r="V161" i="6"/>
  <c r="T169" i="6"/>
  <c r="W169" i="6"/>
  <c r="U169" i="6"/>
  <c r="V169" i="6"/>
  <c r="W167" i="6"/>
  <c r="T167" i="6"/>
  <c r="U167" i="6"/>
  <c r="V167" i="6"/>
  <c r="R157" i="10"/>
  <c r="Q157" i="10"/>
  <c r="U157" i="10"/>
  <c r="W157" i="10"/>
  <c r="W1977" i="10"/>
  <c r="W53" i="6"/>
  <c r="U53" i="6"/>
  <c r="V53" i="6"/>
  <c r="V19" i="6"/>
  <c r="U19" i="6"/>
  <c r="W19" i="6"/>
  <c r="U45" i="6"/>
  <c r="V45" i="6"/>
  <c r="W45" i="6"/>
  <c r="U38" i="6"/>
  <c r="W38" i="6"/>
  <c r="V38" i="6"/>
  <c r="U37" i="6"/>
  <c r="V37" i="6"/>
  <c r="W37" i="6"/>
  <c r="V42" i="6"/>
  <c r="W42" i="6"/>
  <c r="U42" i="6"/>
  <c r="W29" i="6"/>
  <c r="U29" i="6"/>
  <c r="V29" i="6"/>
  <c r="U32" i="6"/>
  <c r="V32" i="6"/>
  <c r="W32" i="6"/>
  <c r="W24" i="6"/>
  <c r="U24" i="6"/>
  <c r="V24" i="6"/>
  <c r="W102" i="6"/>
  <c r="U102" i="6"/>
  <c r="V102" i="6"/>
  <c r="W78" i="6"/>
  <c r="U78" i="6"/>
  <c r="V78" i="6"/>
  <c r="W61" i="6"/>
  <c r="U61" i="6"/>
  <c r="V61" i="6"/>
  <c r="W54" i="6"/>
  <c r="U54" i="6"/>
  <c r="V54" i="6"/>
  <c r="W122" i="6"/>
  <c r="U122" i="6"/>
  <c r="V122" i="6"/>
  <c r="W76" i="6"/>
  <c r="U76" i="6"/>
  <c r="V76" i="6"/>
  <c r="W114" i="6"/>
  <c r="U114" i="6"/>
  <c r="V114" i="6"/>
  <c r="W80" i="6"/>
  <c r="U80" i="6"/>
  <c r="V80" i="6"/>
  <c r="W112" i="6"/>
  <c r="U112" i="6"/>
  <c r="V112" i="6"/>
  <c r="W130" i="6"/>
  <c r="U130" i="6"/>
  <c r="V130" i="6"/>
  <c r="W97" i="6"/>
  <c r="U97" i="6"/>
  <c r="V97" i="6"/>
  <c r="W69" i="6"/>
  <c r="U69" i="6"/>
  <c r="V69" i="6"/>
  <c r="W109" i="6"/>
  <c r="U109" i="6"/>
  <c r="V109" i="6"/>
  <c r="W66" i="6"/>
  <c r="U66" i="6"/>
  <c r="V66" i="6"/>
  <c r="W125" i="6"/>
  <c r="U125" i="6"/>
  <c r="V125" i="6"/>
  <c r="W72" i="6"/>
  <c r="U72" i="6"/>
  <c r="V72" i="6"/>
  <c r="W60" i="6"/>
  <c r="U60" i="6"/>
  <c r="V60" i="6"/>
  <c r="W124" i="6"/>
  <c r="U124" i="6"/>
  <c r="V124" i="6"/>
  <c r="W51" i="6"/>
  <c r="U51" i="6"/>
  <c r="V51" i="6"/>
  <c r="W81" i="6"/>
  <c r="U81" i="6"/>
  <c r="V81" i="6"/>
  <c r="W55" i="6"/>
  <c r="U55" i="6"/>
  <c r="V55" i="6"/>
  <c r="T155" i="6"/>
  <c r="W155" i="6"/>
  <c r="U155" i="6"/>
  <c r="V155" i="6"/>
  <c r="W151" i="6"/>
  <c r="U151" i="6"/>
  <c r="V151" i="6"/>
  <c r="T158" i="6"/>
  <c r="W158" i="6"/>
  <c r="U158" i="6"/>
  <c r="V158" i="6"/>
  <c r="W134" i="6"/>
  <c r="U134" i="6"/>
  <c r="V134" i="6"/>
  <c r="W140" i="6"/>
  <c r="U140" i="6"/>
  <c r="V140" i="6"/>
  <c r="W144" i="6"/>
  <c r="U144" i="6"/>
  <c r="V144" i="6"/>
  <c r="W148" i="6"/>
  <c r="U148" i="6"/>
  <c r="V148" i="6"/>
  <c r="W162" i="6"/>
  <c r="T162" i="6"/>
  <c r="U162" i="6"/>
  <c r="V162" i="6"/>
  <c r="W163" i="6"/>
  <c r="T163" i="6"/>
  <c r="U163" i="6"/>
  <c r="V163" i="6"/>
  <c r="T170" i="6"/>
  <c r="W170" i="6"/>
  <c r="U170" i="6"/>
  <c r="V170" i="6"/>
  <c r="W168" i="6"/>
  <c r="T168" i="6"/>
  <c r="U168" i="6"/>
  <c r="V168" i="6"/>
  <c r="W1976" i="10"/>
  <c r="P158" i="10"/>
  <c r="T158" i="10" s="1"/>
  <c r="Q172" i="6"/>
  <c r="V154" i="6" s="1"/>
  <c r="V22" i="6"/>
  <c r="W22" i="6"/>
  <c r="U22" i="6"/>
  <c r="V33" i="6"/>
  <c r="W33" i="6"/>
  <c r="U33" i="6"/>
  <c r="W30" i="6"/>
  <c r="U30" i="6"/>
  <c r="V30" i="6"/>
  <c r="U34" i="6"/>
  <c r="W34" i="6"/>
  <c r="V34" i="6"/>
  <c r="W20" i="6"/>
  <c r="U20" i="6"/>
  <c r="V20" i="6"/>
  <c r="W85" i="6"/>
  <c r="U85" i="6"/>
  <c r="V85" i="6"/>
  <c r="W110" i="6"/>
  <c r="U110" i="6"/>
  <c r="V110" i="6"/>
  <c r="W82" i="6"/>
  <c r="U82" i="6"/>
  <c r="V82" i="6"/>
  <c r="W63" i="6"/>
  <c r="U63" i="6"/>
  <c r="V63" i="6"/>
  <c r="W52" i="6"/>
  <c r="U52" i="6"/>
  <c r="V52" i="6"/>
  <c r="W117" i="6"/>
  <c r="U117" i="6"/>
  <c r="V117" i="6"/>
  <c r="W127" i="6"/>
  <c r="U127" i="6"/>
  <c r="V127" i="6"/>
  <c r="W83" i="6"/>
  <c r="U83" i="6"/>
  <c r="V83" i="6"/>
  <c r="W115" i="6"/>
  <c r="U115" i="6"/>
  <c r="V115" i="6"/>
  <c r="W94" i="6"/>
  <c r="U94" i="6"/>
  <c r="V94" i="6"/>
  <c r="W84" i="6"/>
  <c r="U84" i="6"/>
  <c r="V84" i="6"/>
  <c r="W89" i="6"/>
  <c r="U89" i="6"/>
  <c r="V89" i="6"/>
  <c r="W88" i="6"/>
  <c r="U88" i="6"/>
  <c r="V88" i="6"/>
  <c r="W75" i="6"/>
  <c r="U75" i="6"/>
  <c r="V75" i="6"/>
  <c r="W92" i="6"/>
  <c r="U92" i="6"/>
  <c r="V92" i="6"/>
  <c r="W86" i="6"/>
  <c r="U86" i="6"/>
  <c r="V86" i="6"/>
  <c r="W48" i="6"/>
  <c r="U48" i="6"/>
  <c r="V48" i="6"/>
  <c r="W62" i="6"/>
  <c r="U62" i="6"/>
  <c r="V62" i="6"/>
  <c r="W79" i="6"/>
  <c r="U79" i="6"/>
  <c r="V79" i="6"/>
  <c r="W106" i="6"/>
  <c r="U106" i="6"/>
  <c r="V106" i="6"/>
  <c r="W128" i="6"/>
  <c r="U128" i="6"/>
  <c r="V128" i="6"/>
  <c r="W139" i="6"/>
  <c r="U139" i="6"/>
  <c r="V139" i="6"/>
  <c r="W159" i="6"/>
  <c r="T159" i="6"/>
  <c r="U159" i="6"/>
  <c r="V159" i="6"/>
  <c r="W138" i="6"/>
  <c r="U138" i="6"/>
  <c r="V138" i="6"/>
  <c r="T157" i="6"/>
  <c r="W157" i="6"/>
  <c r="U157" i="6"/>
  <c r="V157" i="6"/>
  <c r="W150" i="6"/>
  <c r="U150" i="6"/>
  <c r="V150" i="6"/>
  <c r="W145" i="6"/>
  <c r="U145" i="6"/>
  <c r="V145" i="6"/>
  <c r="W154" i="6"/>
  <c r="U154" i="6"/>
  <c r="T164" i="6"/>
  <c r="W164" i="6"/>
  <c r="U164" i="6"/>
  <c r="V164" i="6"/>
  <c r="T171" i="6"/>
  <c r="W171" i="6"/>
  <c r="U171" i="6"/>
  <c r="V171" i="6"/>
  <c r="W174" i="6"/>
  <c r="T174" i="6"/>
  <c r="U174" i="6"/>
  <c r="V174" i="6"/>
  <c r="W173" i="6"/>
  <c r="T173" i="6"/>
  <c r="U173" i="6"/>
  <c r="V173" i="6"/>
  <c r="W1978" i="10"/>
  <c r="W1999" i="10"/>
  <c r="W1974" i="10"/>
  <c r="J6" i="6"/>
  <c r="W598" i="10"/>
  <c r="J4" i="6"/>
  <c r="W883" i="10"/>
  <c r="W586" i="10"/>
  <c r="W522" i="10"/>
  <c r="W373" i="10"/>
  <c r="W743" i="10"/>
  <c r="W356" i="10"/>
  <c r="W208" i="10"/>
  <c r="W613" i="10"/>
  <c r="W476" i="10"/>
  <c r="W371" i="10"/>
  <c r="W365" i="10"/>
  <c r="W227" i="10"/>
  <c r="W674" i="10"/>
  <c r="W273" i="10"/>
  <c r="W679" i="10"/>
  <c r="W856" i="10"/>
  <c r="W938" i="10"/>
  <c r="W454" i="10"/>
  <c r="W115" i="10"/>
  <c r="W338" i="10"/>
  <c r="W318" i="10"/>
  <c r="W424" i="10"/>
  <c r="W168" i="10"/>
  <c r="W204" i="10"/>
  <c r="W655" i="10"/>
  <c r="W354" i="10"/>
  <c r="W300" i="10"/>
  <c r="W775" i="10"/>
  <c r="W699" i="10"/>
  <c r="W145" i="10"/>
  <c r="W569" i="10"/>
  <c r="W499" i="10"/>
  <c r="W436" i="10"/>
  <c r="W873" i="10"/>
  <c r="W244" i="10"/>
  <c r="W809" i="10"/>
  <c r="W939" i="10"/>
  <c r="W711" i="10"/>
  <c r="W324" i="10"/>
  <c r="W328" i="10"/>
  <c r="W510" i="10"/>
  <c r="W231" i="10"/>
  <c r="W271" i="10"/>
  <c r="W904" i="10"/>
  <c r="W897" i="10"/>
  <c r="W958" i="10"/>
  <c r="W442" i="10"/>
  <c r="W525" i="10"/>
  <c r="W289" i="10"/>
  <c r="W167" i="10"/>
  <c r="W654" i="10"/>
  <c r="W192" i="10"/>
  <c r="W494" i="10"/>
  <c r="W641" i="10"/>
  <c r="W90" i="10"/>
  <c r="W640" i="10"/>
  <c r="W944" i="10"/>
  <c r="W705" i="10"/>
  <c r="W750" i="10"/>
  <c r="W226" i="10"/>
  <c r="W647" i="10"/>
  <c r="W503" i="10"/>
  <c r="W426" i="10"/>
  <c r="W340" i="10"/>
  <c r="W335" i="10"/>
  <c r="W361" i="10"/>
  <c r="W615" i="10"/>
  <c r="W508" i="10"/>
  <c r="W618" i="10"/>
  <c r="W295" i="10"/>
  <c r="W656" i="10"/>
  <c r="W724" i="10"/>
  <c r="W758" i="10"/>
  <c r="W659" i="10"/>
  <c r="W159" i="10"/>
  <c r="W345" i="10"/>
  <c r="W60" i="10"/>
  <c r="W635" i="10"/>
  <c r="W480" i="10"/>
  <c r="W514" i="10"/>
  <c r="W240" i="10"/>
  <c r="W456" i="10"/>
  <c r="W359" i="10"/>
  <c r="W422" i="10"/>
  <c r="W396" i="10"/>
  <c r="W891" i="10"/>
  <c r="W676" i="10"/>
  <c r="W342" i="10"/>
  <c r="W383" i="10"/>
  <c r="W970" i="10"/>
  <c r="W520" i="10"/>
  <c r="W294" i="10"/>
  <c r="W504" i="10"/>
  <c r="W571" i="10"/>
  <c r="W261" i="10"/>
  <c r="W683" i="10"/>
  <c r="W206" i="10"/>
  <c r="W337" i="10"/>
  <c r="W953" i="10"/>
  <c r="W824" i="10"/>
  <c r="W415" i="10"/>
  <c r="W700" i="10"/>
  <c r="W682" i="10"/>
  <c r="W495" i="10"/>
  <c r="W316" i="10"/>
  <c r="W844" i="10"/>
  <c r="W594" i="10"/>
  <c r="W164" i="10"/>
  <c r="W242" i="10"/>
  <c r="W967" i="10"/>
  <c r="W225" i="10"/>
  <c r="W952" i="10"/>
  <c r="W840" i="10"/>
  <c r="W368" i="10"/>
  <c r="W327" i="10"/>
  <c r="W727" i="10"/>
  <c r="W865" i="10"/>
  <c r="W901" i="10"/>
  <c r="W275" i="10"/>
  <c r="W702" i="10"/>
  <c r="W437" i="10"/>
  <c r="W769" i="10"/>
  <c r="W211" i="10"/>
  <c r="W943" i="10"/>
  <c r="W910" i="10"/>
  <c r="W165" i="10"/>
  <c r="W621" i="10"/>
  <c r="W922" i="10"/>
  <c r="W632" i="10"/>
  <c r="W633" i="10"/>
  <c r="W187" i="10"/>
  <c r="W554" i="10"/>
  <c r="W399" i="10"/>
  <c r="W302" i="10"/>
  <c r="W585" i="10"/>
  <c r="W292" i="10"/>
  <c r="W317" i="10"/>
  <c r="W629" i="10"/>
  <c r="W722" i="10"/>
  <c r="W804" i="10"/>
  <c r="W645" i="10"/>
  <c r="W885" i="10"/>
  <c r="W789" i="10"/>
  <c r="W821" i="10"/>
  <c r="W496" i="10"/>
  <c r="W457" i="10"/>
  <c r="W475" i="10"/>
  <c r="W696" i="10"/>
  <c r="W323" i="10"/>
  <c r="W935" i="10"/>
  <c r="W785" i="10"/>
  <c r="W733" i="10"/>
  <c r="W238" i="10"/>
  <c r="W607" i="10"/>
  <c r="W347" i="10"/>
  <c r="W65" i="10"/>
  <c r="W716" i="10"/>
  <c r="W485" i="10"/>
  <c r="W790" i="10"/>
  <c r="W708" i="10"/>
  <c r="W488" i="10"/>
  <c r="W566" i="10"/>
  <c r="W876" i="10"/>
  <c r="W254" i="10"/>
  <c r="W825" i="10"/>
  <c r="W377" i="10"/>
  <c r="W293" i="10"/>
  <c r="W189" i="10"/>
  <c r="W776" i="10"/>
  <c r="W272" i="10"/>
  <c r="W877" i="10"/>
  <c r="W668" i="10"/>
  <c r="W627" i="10"/>
  <c r="W826" i="10"/>
  <c r="W506" i="10"/>
  <c r="W869" i="10"/>
  <c r="W707" i="10"/>
  <c r="W726" i="10"/>
  <c r="W746" i="10"/>
  <c r="W234" i="10"/>
  <c r="W874" i="10"/>
  <c r="W406" i="10"/>
  <c r="W296" i="10"/>
  <c r="W914" i="10"/>
  <c r="W161" i="10"/>
  <c r="W928" i="10"/>
  <c r="W385" i="10"/>
  <c r="W747" i="10"/>
  <c r="W907" i="10"/>
  <c r="W481" i="10"/>
  <c r="W905" i="10"/>
  <c r="W276" i="10"/>
  <c r="W266" i="10"/>
  <c r="W740" i="10"/>
  <c r="W588" i="10"/>
  <c r="W766" i="10"/>
  <c r="W624" i="10"/>
  <c r="W601" i="10"/>
  <c r="W430" i="10"/>
  <c r="W279" i="10"/>
  <c r="W233" i="10"/>
  <c r="W439" i="10"/>
  <c r="W625" i="10"/>
  <c r="W986" i="10"/>
  <c r="W984" i="10"/>
  <c r="W611" i="10"/>
  <c r="W777" i="10"/>
  <c r="W706" i="10"/>
  <c r="W959" i="10"/>
  <c r="W556" i="10"/>
  <c r="W171" i="10"/>
  <c r="W262" i="10"/>
  <c r="W771" i="10"/>
  <c r="W892" i="10"/>
  <c r="W798" i="10"/>
  <c r="W431" i="10"/>
  <c r="W797" i="10"/>
  <c r="W687" i="10"/>
  <c r="W637" i="10"/>
  <c r="W774" i="10"/>
  <c r="W591" i="10"/>
  <c r="W432" i="10"/>
  <c r="W773" i="10"/>
  <c r="W652" i="10"/>
  <c r="W315" i="10"/>
  <c r="W493" i="10"/>
  <c r="W319" i="10"/>
  <c r="W978" i="10"/>
  <c r="W853" i="10"/>
  <c r="W434" i="10"/>
  <c r="W817" i="10"/>
  <c r="W351" i="10"/>
  <c r="W560" i="10"/>
  <c r="W375" i="10"/>
  <c r="W451" i="10"/>
  <c r="W849" i="10"/>
  <c r="W253" i="10"/>
  <c r="W587" i="10"/>
  <c r="W890" i="10"/>
  <c r="W866" i="10"/>
  <c r="W903" i="10"/>
  <c r="W461" i="10"/>
  <c r="W332" i="10"/>
  <c r="W678" i="10"/>
  <c r="W788" i="10"/>
  <c r="W837" i="10"/>
  <c r="W962" i="10"/>
  <c r="W908" i="10"/>
  <c r="W791" i="10"/>
  <c r="W685" i="10"/>
  <c r="W410" i="10"/>
  <c r="W421" i="10"/>
  <c r="W729" i="10"/>
  <c r="W397" i="10"/>
  <c r="W217" i="10"/>
  <c r="W390" i="10"/>
  <c r="W144" i="10"/>
  <c r="W559" i="10"/>
  <c r="W173" i="10"/>
  <c r="W237" i="10"/>
  <c r="W176" i="10"/>
  <c r="W413" i="10"/>
  <c r="W398" i="10"/>
  <c r="W577" i="10"/>
  <c r="W299" i="10"/>
  <c r="W643" i="10"/>
  <c r="W178" i="10"/>
  <c r="W89" i="10"/>
  <c r="W325" i="10"/>
  <c r="W285" i="10"/>
  <c r="W484" i="10"/>
  <c r="W490" i="10"/>
  <c r="W305" i="10"/>
  <c r="W808" i="10"/>
  <c r="W973" i="10"/>
  <c r="W848" i="10"/>
  <c r="W389" i="10"/>
  <c r="W860" i="10"/>
  <c r="W312" i="10"/>
  <c r="W291" i="10"/>
  <c r="W322" i="10"/>
  <c r="W523" i="10"/>
  <c r="W88" i="10"/>
  <c r="W572" i="10"/>
  <c r="W812" i="10"/>
  <c r="W391" i="10"/>
  <c r="W827" i="10"/>
  <c r="W200" i="10"/>
  <c r="W898" i="10"/>
  <c r="W620" i="10"/>
  <c r="W634" i="10"/>
  <c r="W983" i="10"/>
  <c r="W855" i="10"/>
  <c r="W741" i="10"/>
  <c r="W845" i="10"/>
  <c r="W763" i="10"/>
  <c r="W482" i="10"/>
  <c r="W483" i="10"/>
  <c r="W287" i="10"/>
  <c r="W467" i="10"/>
  <c r="W512" i="10"/>
  <c r="W871" i="10"/>
  <c r="W609" i="10"/>
  <c r="W596" i="10"/>
  <c r="W188" i="10"/>
  <c r="W151" i="10"/>
  <c r="W960" i="10"/>
  <c r="W965" i="10"/>
  <c r="W507" i="10"/>
  <c r="W878" i="10"/>
  <c r="W194" i="10"/>
  <c r="W353" i="10"/>
  <c r="W277" i="10"/>
  <c r="W954" i="10"/>
  <c r="W728" i="10"/>
  <c r="W403" i="10"/>
  <c r="W196" i="10"/>
  <c r="W642" i="10"/>
  <c r="W698" i="10"/>
  <c r="W526" i="10"/>
  <c r="W518" i="10"/>
  <c r="W544" i="10"/>
  <c r="W895" i="10"/>
  <c r="W515" i="10"/>
  <c r="W882" i="10"/>
  <c r="W538" i="10"/>
  <c r="W969" i="10"/>
  <c r="W548" i="10"/>
  <c r="W550" i="10"/>
  <c r="W800" i="10"/>
  <c r="W260" i="10"/>
  <c r="W543" i="10"/>
  <c r="W392" i="10"/>
  <c r="W759" i="10"/>
  <c r="W803" i="10"/>
  <c r="W477" i="10"/>
  <c r="W344" i="10"/>
  <c r="W680" i="10"/>
  <c r="W443" i="10"/>
  <c r="W207" i="10"/>
  <c r="W378" i="10"/>
  <c r="W742" i="10"/>
  <c r="W304" i="10"/>
  <c r="W573" i="10"/>
  <c r="W886" i="10"/>
  <c r="W911" i="10"/>
  <c r="W513" i="10"/>
  <c r="W202" i="10"/>
  <c r="W203" i="10"/>
  <c r="W778" i="10"/>
  <c r="W537" i="10"/>
  <c r="W536" i="10"/>
  <c r="W487" i="10"/>
  <c r="W819" i="10"/>
  <c r="W956" i="10"/>
  <c r="W924" i="10"/>
  <c r="W887" i="10"/>
  <c r="W617" i="10"/>
  <c r="W923" i="10"/>
  <c r="W834" i="10"/>
  <c r="W576" i="10"/>
  <c r="W772" i="10"/>
  <c r="W794" i="10"/>
  <c r="W732" i="10"/>
  <c r="W564" i="10"/>
  <c r="W926" i="10"/>
  <c r="W836" i="10"/>
  <c r="W949" i="10"/>
  <c r="W686" i="10"/>
  <c r="W950" i="10"/>
  <c r="W372" i="10"/>
  <c r="W179" i="10"/>
  <c r="W688" i="10"/>
  <c r="W379" i="10"/>
  <c r="W756" i="10"/>
  <c r="W169" i="10"/>
  <c r="W290" i="10"/>
  <c r="W831" i="10"/>
  <c r="W811" i="10"/>
  <c r="W449" i="10"/>
  <c r="W919" i="10"/>
  <c r="W546" i="10"/>
  <c r="W689" i="10"/>
  <c r="W314" i="10"/>
  <c r="W977" i="10"/>
  <c r="W474" i="10"/>
  <c r="W473" i="10"/>
  <c r="W501" i="10"/>
  <c r="W498" i="10"/>
  <c r="W343" i="10"/>
  <c r="W326" i="10"/>
  <c r="W529" i="10"/>
  <c r="W738" i="10"/>
  <c r="W466" i="10"/>
  <c r="W257" i="10"/>
  <c r="W818" i="10"/>
  <c r="W942" i="10"/>
  <c r="W888" i="10"/>
  <c r="W602" i="10"/>
  <c r="W382" i="10"/>
  <c r="W644" i="10"/>
  <c r="W198" i="10"/>
  <c r="W174" i="10"/>
  <c r="W909" i="10"/>
  <c r="W597" i="10"/>
  <c r="W411" i="10"/>
  <c r="W932" i="10"/>
  <c r="W491" i="10"/>
  <c r="W301" i="10"/>
  <c r="W787" i="10"/>
  <c r="W619" i="10"/>
  <c r="W400" i="10"/>
  <c r="W330" i="10"/>
  <c r="W539" i="10"/>
  <c r="W218" i="10"/>
  <c r="W408" i="10"/>
  <c r="W388" i="10"/>
  <c r="W355" i="10"/>
  <c r="W760" i="10"/>
  <c r="W868" i="10"/>
  <c r="W297" i="10"/>
  <c r="W175" i="10"/>
  <c r="W414" i="10"/>
  <c r="W440" i="10"/>
  <c r="W925" i="10"/>
  <c r="W616" i="10"/>
  <c r="W851" i="10"/>
  <c r="W981" i="10"/>
  <c r="W781" i="10"/>
  <c r="W832" i="10"/>
  <c r="W799" i="10"/>
  <c r="W220" i="10"/>
  <c r="W830" i="10"/>
  <c r="W346" i="10"/>
  <c r="W753" i="10"/>
  <c r="W966" i="10"/>
  <c r="W256" i="10"/>
  <c r="W433" i="10"/>
  <c r="W209" i="10"/>
  <c r="W258" i="10"/>
  <c r="W603" i="10"/>
  <c r="W899" i="10"/>
  <c r="W568" i="10"/>
  <c r="W691" i="10"/>
  <c r="W309" i="10"/>
  <c r="W975" i="10"/>
  <c r="W334" i="10"/>
  <c r="W245" i="10"/>
  <c r="W884" i="10"/>
  <c r="W695" i="10"/>
  <c r="W957" i="10"/>
  <c r="W213" i="10"/>
  <c r="W608" i="10"/>
  <c r="W976" i="10"/>
  <c r="W310" i="10"/>
  <c r="W592" i="10"/>
  <c r="W486" i="10"/>
  <c r="W961" i="10"/>
  <c r="W847" i="10"/>
  <c r="W934" i="10"/>
  <c r="W360" i="10"/>
  <c r="W913" i="10"/>
  <c r="W163" i="10"/>
  <c r="W264" i="10"/>
  <c r="W141" i="10"/>
  <c r="W567" i="10"/>
  <c r="W516" i="10"/>
  <c r="W418" i="10"/>
  <c r="W540" i="10"/>
  <c r="W906" i="10"/>
  <c r="W197" i="10"/>
  <c r="W274" i="10"/>
  <c r="W386" i="10"/>
  <c r="W500" i="10"/>
  <c r="W288" i="10"/>
  <c r="W893" i="10"/>
  <c r="W784" i="10"/>
  <c r="W394" i="10"/>
  <c r="W509" i="10"/>
  <c r="W241" i="10"/>
  <c r="W600" i="10"/>
  <c r="W889" i="10"/>
  <c r="W118" i="10"/>
  <c r="W614" i="10"/>
  <c r="W671" i="10"/>
  <c r="W429" i="10"/>
  <c r="W657" i="10"/>
  <c r="W205" i="10"/>
  <c r="W446" i="10"/>
  <c r="W879" i="10"/>
  <c r="W216" i="10"/>
  <c r="W828" i="10"/>
  <c r="W268" i="10"/>
  <c r="W427" i="10"/>
  <c r="W801" i="10"/>
  <c r="W937" i="10"/>
  <c r="W963" i="10"/>
  <c r="W739" i="10"/>
  <c r="W626" i="10"/>
  <c r="W723" i="10"/>
  <c r="W401" i="10"/>
  <c r="W282" i="10"/>
  <c r="W792" i="10"/>
  <c r="W362" i="10"/>
  <c r="W940" i="10"/>
  <c r="W521" i="10"/>
  <c r="W497" i="10"/>
  <c r="W229" i="10"/>
  <c r="W535" i="10"/>
  <c r="W985" i="10"/>
  <c r="W673" i="10"/>
  <c r="W459" i="10"/>
  <c r="W517" i="10"/>
  <c r="W435" i="10"/>
  <c r="W311" i="10"/>
  <c r="W448" i="10"/>
  <c r="W979" i="10"/>
  <c r="W363" i="10"/>
  <c r="W936" i="10"/>
  <c r="W717" i="10"/>
  <c r="W320" i="10"/>
  <c r="W829" i="10"/>
  <c r="W307" i="10"/>
  <c r="W561" i="10"/>
  <c r="W441" i="10"/>
  <c r="W612" i="10"/>
  <c r="W714" i="10"/>
  <c r="W863" i="10"/>
  <c r="W710" i="10"/>
  <c r="W918" i="10"/>
  <c r="W579" i="10"/>
  <c r="W280" i="10"/>
  <c r="W404" i="10"/>
  <c r="W859" i="10"/>
  <c r="W574" i="10"/>
  <c r="W278" i="10"/>
  <c r="W605" i="10"/>
  <c r="W653" i="10"/>
  <c r="W933" i="10"/>
  <c r="W381" i="10"/>
  <c r="W921" i="10"/>
  <c r="W946" i="10"/>
  <c r="W670" i="10"/>
  <c r="W780" i="10"/>
  <c r="W815" i="10"/>
  <c r="W352" i="10"/>
  <c r="W210" i="10"/>
  <c r="W557" i="10"/>
  <c r="W628" i="10"/>
  <c r="W63" i="10"/>
  <c r="W232" i="10"/>
  <c r="W622" i="10"/>
  <c r="W528" i="10"/>
  <c r="W416" i="10"/>
  <c r="W793" i="10"/>
  <c r="W734" i="10"/>
  <c r="W867" i="10"/>
  <c r="W575" i="10"/>
  <c r="W768" i="10"/>
  <c r="W666" i="10"/>
  <c r="W838" i="10"/>
  <c r="W754" i="10"/>
  <c r="W929" i="10"/>
  <c r="W636" i="10"/>
  <c r="W308" i="10"/>
  <c r="W380" i="10"/>
  <c r="W823" i="10"/>
  <c r="W166" i="10"/>
  <c r="W565" i="10"/>
  <c r="W648" i="10"/>
  <c r="W765" i="10"/>
  <c r="W219" i="10"/>
  <c r="W447" i="10"/>
  <c r="W402" i="10"/>
  <c r="W703" i="10"/>
  <c r="W527" i="10"/>
  <c r="W221" i="10"/>
  <c r="W524" i="10"/>
  <c r="W982" i="10"/>
  <c r="W580" i="10"/>
  <c r="W531" i="10"/>
  <c r="W465" i="10"/>
  <c r="W694" i="10"/>
  <c r="W395" i="10"/>
  <c r="W195" i="10"/>
  <c r="W599" i="10"/>
  <c r="W584" i="10"/>
  <c r="W469" i="10"/>
  <c r="W807" i="10"/>
  <c r="W313" i="10"/>
  <c r="W428" i="10"/>
  <c r="W955" i="10"/>
  <c r="W364" i="10"/>
  <c r="W852" i="10"/>
  <c r="W545" i="10"/>
  <c r="W339" i="10"/>
  <c r="W968" i="10"/>
  <c r="W764" i="10"/>
  <c r="W87" i="10"/>
  <c r="W162" i="10"/>
  <c r="W839" i="10"/>
  <c r="W534" i="10"/>
  <c r="W638" i="10"/>
  <c r="W306" i="10"/>
  <c r="W190" i="10"/>
  <c r="W321" i="10"/>
  <c r="W236" i="10"/>
  <c r="W725" i="10"/>
  <c r="W184" i="10"/>
  <c r="W667" i="10"/>
  <c r="W662" i="10"/>
  <c r="W749" i="10"/>
  <c r="W693" i="10"/>
  <c r="W180" i="10"/>
  <c r="W731" i="10"/>
  <c r="W767" i="10"/>
  <c r="W715" i="10"/>
  <c r="W735" i="10"/>
  <c r="W665" i="10"/>
  <c r="W267" i="10"/>
  <c r="W712" i="10"/>
  <c r="W862" i="10"/>
  <c r="W224" i="10"/>
  <c r="W690" i="10"/>
  <c r="W64" i="10"/>
  <c r="W581" i="10"/>
  <c r="W464" i="10"/>
  <c r="W185" i="10"/>
  <c r="W470" i="10"/>
  <c r="W854" i="10"/>
  <c r="W805" i="10"/>
  <c r="W562" i="10"/>
  <c r="W468" i="10"/>
  <c r="W719" i="10"/>
  <c r="W366" i="10"/>
  <c r="W252" i="10"/>
  <c r="W850" i="10"/>
  <c r="W228" i="10"/>
  <c r="W631" i="10"/>
  <c r="W530" i="10"/>
  <c r="W455" i="10"/>
  <c r="W453" i="10"/>
  <c r="W348" i="10"/>
  <c r="W230" i="10"/>
  <c r="W541" i="10"/>
  <c r="W651" i="10"/>
  <c r="W660" i="10"/>
  <c r="W181" i="10"/>
  <c r="W941" i="10"/>
  <c r="W284" i="10"/>
  <c r="W786" i="10"/>
  <c r="W672" i="10"/>
  <c r="W331" i="10"/>
  <c r="W713" i="10"/>
  <c r="W917" i="10"/>
  <c r="W864" i="10"/>
  <c r="W684" i="10"/>
  <c r="W646" i="10"/>
  <c r="W675" i="10"/>
  <c r="W283" i="10"/>
  <c r="W972" i="10"/>
  <c r="W248" i="10"/>
  <c r="W663" i="10"/>
  <c r="W336" i="10"/>
  <c r="W704" i="10"/>
  <c r="W450" i="10"/>
  <c r="W370" i="10"/>
  <c r="W247" i="10"/>
  <c r="W796" i="10"/>
  <c r="W177" i="10"/>
  <c r="W502" i="10"/>
  <c r="W199" i="10"/>
  <c r="W489" i="10"/>
  <c r="W170" i="10"/>
  <c r="W214" i="10"/>
  <c r="W438" i="10"/>
  <c r="W858" i="10"/>
  <c r="W802" i="10"/>
  <c r="W182" i="10"/>
  <c r="W737" i="10"/>
  <c r="W243" i="10"/>
  <c r="W872" i="10"/>
  <c r="W833" i="10"/>
  <c r="W677" i="10"/>
  <c r="W902" i="10"/>
  <c r="W779" i="10"/>
  <c r="W709" i="10"/>
  <c r="W810" i="10"/>
  <c r="W269" i="10"/>
  <c r="W471" i="10"/>
  <c r="W861" i="10"/>
  <c r="W931" i="10"/>
  <c r="W593" i="10"/>
  <c r="W606" i="10"/>
  <c r="W748" i="10"/>
  <c r="W505" i="10"/>
  <c r="W235" i="10"/>
  <c r="W795" i="10"/>
  <c r="W875" i="10"/>
  <c r="W846" i="10"/>
  <c r="W511" i="10"/>
  <c r="W191" i="10"/>
  <c r="W751" i="10"/>
  <c r="W816" i="10"/>
  <c r="W160" i="10"/>
  <c r="W270" i="10"/>
  <c r="W417" i="10"/>
  <c r="W835" i="10"/>
  <c r="W951" i="10"/>
  <c r="W472" i="10"/>
  <c r="W920" i="10"/>
  <c r="W558" i="10"/>
  <c r="W201" i="10"/>
  <c r="W553" i="10"/>
  <c r="W186" i="10"/>
  <c r="W681" i="10"/>
  <c r="W697" i="10"/>
  <c r="W745" i="10"/>
  <c r="W912" i="10"/>
  <c r="W945" i="10"/>
  <c r="W281" i="10"/>
  <c r="W570" i="10"/>
  <c r="W578" i="10"/>
  <c r="W857" i="10"/>
  <c r="W552" i="10"/>
  <c r="W721" i="10"/>
  <c r="W250" i="10"/>
  <c r="W193" i="10"/>
  <c r="W463" i="10"/>
  <c r="W770" i="10"/>
  <c r="W333" i="10"/>
  <c r="W623" i="10"/>
  <c r="W974" i="10"/>
  <c r="W452" i="10"/>
  <c r="W881" i="10"/>
  <c r="W547" i="10"/>
  <c r="W661" i="10"/>
  <c r="W519" i="10"/>
  <c r="W358" i="10"/>
  <c r="W412" i="10"/>
  <c r="W263" i="10"/>
  <c r="W841" i="10"/>
  <c r="W757" i="10"/>
  <c r="W964" i="10"/>
  <c r="W460" i="10"/>
  <c r="W62" i="10"/>
  <c r="W555" i="10"/>
  <c r="W822" i="10"/>
  <c r="W948" i="10"/>
  <c r="W61" i="10"/>
  <c r="W384" i="10"/>
  <c r="W246" i="10"/>
  <c r="W870" i="10"/>
  <c r="W814" i="10"/>
  <c r="W143" i="10"/>
  <c r="W367" i="10"/>
  <c r="W915" i="10"/>
  <c r="W341" i="10"/>
  <c r="W249" i="10"/>
  <c r="W752" i="10"/>
  <c r="W419" i="10"/>
  <c r="W222" i="10"/>
  <c r="W172" i="10"/>
  <c r="W405" i="10"/>
  <c r="W610" i="10"/>
  <c r="W409" i="10"/>
  <c r="W259" i="10"/>
  <c r="W303" i="10"/>
  <c r="W492" i="10"/>
  <c r="W393" i="10"/>
  <c r="W843" i="10"/>
  <c r="W971" i="10"/>
  <c r="W718" i="10"/>
  <c r="W755" i="10"/>
  <c r="W286" i="10"/>
  <c r="W630" i="10"/>
  <c r="W896" i="10"/>
  <c r="W478" i="10"/>
  <c r="W369" i="10"/>
  <c r="W813" i="10"/>
  <c r="W782" i="10"/>
  <c r="W720" i="10"/>
  <c r="W842" i="10"/>
  <c r="W223" i="10"/>
  <c r="W582" i="10"/>
  <c r="W551" i="10"/>
  <c r="W927" i="10"/>
  <c r="W590" i="10"/>
  <c r="W462" i="10"/>
  <c r="W239" i="10"/>
  <c r="W583" i="10"/>
  <c r="W930" i="10"/>
  <c r="W947" i="10"/>
  <c r="W183" i="10"/>
  <c r="W730" i="10"/>
  <c r="W650" i="10"/>
  <c r="W549" i="10"/>
  <c r="W658" i="10"/>
  <c r="W806" i="10"/>
  <c r="W980" i="10"/>
  <c r="W880" i="10"/>
  <c r="W444" i="10"/>
  <c r="W350" i="10"/>
  <c r="W664" i="10"/>
  <c r="W894" i="10"/>
  <c r="W357" i="10"/>
  <c r="W783" i="10"/>
  <c r="W479" i="10"/>
  <c r="W265" i="10"/>
  <c r="W649" i="10"/>
  <c r="W445" i="10"/>
  <c r="W762" i="10"/>
  <c r="W329" i="10"/>
  <c r="W420" i="10"/>
  <c r="W374" i="10"/>
  <c r="W736" i="10"/>
  <c r="W142" i="10"/>
  <c r="W692" i="10"/>
  <c r="W900" i="10"/>
  <c r="W604" i="10"/>
  <c r="W407" i="10"/>
  <c r="W701" i="10"/>
  <c r="W595" i="10"/>
  <c r="W639" i="10"/>
  <c r="W425" i="10"/>
  <c r="W589" i="10"/>
  <c r="W251" i="10"/>
  <c r="W215" i="10"/>
  <c r="W212" i="10"/>
  <c r="W533" i="10"/>
  <c r="W298" i="10"/>
  <c r="W255" i="10"/>
  <c r="W542" i="10"/>
  <c r="W820" i="10"/>
  <c r="W387" i="10"/>
  <c r="W916" i="10"/>
  <c r="W761" i="10"/>
  <c r="W458" i="10"/>
  <c r="W563" i="10"/>
  <c r="W669" i="10"/>
  <c r="W744" i="10"/>
  <c r="W349" i="10"/>
  <c r="W376" i="10"/>
  <c r="W423" i="10"/>
  <c r="W532" i="10"/>
  <c r="J7" i="6"/>
  <c r="J8" i="6"/>
  <c r="J11" i="6"/>
  <c r="V43" i="6"/>
  <c r="U43" i="6"/>
  <c r="W43" i="6"/>
  <c r="V17" i="6"/>
  <c r="T17" i="6"/>
  <c r="T18" i="6" s="1"/>
  <c r="T19" i="6" s="1"/>
  <c r="W17" i="6"/>
  <c r="U17" i="6"/>
  <c r="W23" i="6"/>
  <c r="U23" i="6"/>
  <c r="V23" i="6"/>
  <c r="W46" i="6"/>
  <c r="V46" i="6"/>
  <c r="U46" i="6"/>
  <c r="V21" i="6"/>
  <c r="W21" i="6"/>
  <c r="U21" i="6"/>
  <c r="V26" i="6"/>
  <c r="U26" i="6"/>
  <c r="W26" i="6"/>
  <c r="U39" i="6"/>
  <c r="W39" i="6"/>
  <c r="V39" i="6"/>
  <c r="V35" i="6"/>
  <c r="U35" i="6"/>
  <c r="W35" i="6"/>
  <c r="V40" i="6"/>
  <c r="W40" i="6"/>
  <c r="U40" i="6"/>
  <c r="U41" i="6"/>
  <c r="W41" i="6"/>
  <c r="V41" i="6"/>
  <c r="W116" i="6"/>
  <c r="U116" i="6"/>
  <c r="V116" i="6"/>
  <c r="W64" i="6"/>
  <c r="U64" i="6"/>
  <c r="V64" i="6"/>
  <c r="W98" i="6"/>
  <c r="U98" i="6"/>
  <c r="V98" i="6"/>
  <c r="W95" i="6"/>
  <c r="U95" i="6"/>
  <c r="V95" i="6"/>
  <c r="W121" i="6"/>
  <c r="U121" i="6"/>
  <c r="V121" i="6"/>
  <c r="W70" i="6"/>
  <c r="U70" i="6"/>
  <c r="V70" i="6"/>
  <c r="W90" i="6"/>
  <c r="U90" i="6"/>
  <c r="V90" i="6"/>
  <c r="W126" i="6"/>
  <c r="U126" i="6"/>
  <c r="V126" i="6"/>
  <c r="W71" i="6"/>
  <c r="U71" i="6"/>
  <c r="V71" i="6"/>
  <c r="W68" i="6"/>
  <c r="U68" i="6"/>
  <c r="V68" i="6"/>
  <c r="W99" i="6"/>
  <c r="U99" i="6"/>
  <c r="V99" i="6"/>
  <c r="W129" i="6"/>
  <c r="U129" i="6"/>
  <c r="V129" i="6"/>
  <c r="W100" i="6"/>
  <c r="U100" i="6"/>
  <c r="V100" i="6"/>
  <c r="W132" i="6"/>
  <c r="U132" i="6"/>
  <c r="V132" i="6"/>
  <c r="W77" i="6"/>
  <c r="U77" i="6"/>
  <c r="V77" i="6"/>
  <c r="W123" i="6"/>
  <c r="U123" i="6"/>
  <c r="V123" i="6"/>
  <c r="W104" i="6"/>
  <c r="U104" i="6"/>
  <c r="V104" i="6"/>
  <c r="W50" i="6"/>
  <c r="U50" i="6"/>
  <c r="V50" i="6"/>
  <c r="W91" i="6"/>
  <c r="U91" i="6"/>
  <c r="V91" i="6"/>
  <c r="W59" i="6"/>
  <c r="U59" i="6"/>
  <c r="V59" i="6"/>
  <c r="W47" i="6"/>
  <c r="U47" i="6"/>
  <c r="V47" i="6"/>
  <c r="W133" i="6"/>
  <c r="U133" i="6"/>
  <c r="V133" i="6"/>
  <c r="W149" i="6"/>
  <c r="U149" i="6"/>
  <c r="V149" i="6"/>
  <c r="W153" i="6"/>
  <c r="U153" i="6"/>
  <c r="V153" i="6"/>
  <c r="W160" i="6"/>
  <c r="T160" i="6"/>
  <c r="U160" i="6"/>
  <c r="V160" i="6"/>
  <c r="W135" i="6"/>
  <c r="U135" i="6"/>
  <c r="V135" i="6"/>
  <c r="W146" i="6"/>
  <c r="U146" i="6"/>
  <c r="V146" i="6"/>
  <c r="W141" i="6"/>
  <c r="U141" i="6"/>
  <c r="V141" i="6"/>
  <c r="W137" i="6"/>
  <c r="U137" i="6"/>
  <c r="V137" i="6"/>
  <c r="W166" i="6"/>
  <c r="T166" i="6"/>
  <c r="U166" i="6"/>
  <c r="V166" i="6"/>
  <c r="W172" i="6"/>
  <c r="T172" i="6"/>
  <c r="U172" i="6"/>
  <c r="V172" i="6"/>
  <c r="W175" i="6"/>
  <c r="T175" i="6"/>
  <c r="U175" i="6"/>
  <c r="V175" i="6"/>
  <c r="V284" i="12"/>
  <c r="V111" i="12"/>
  <c r="V760" i="12"/>
  <c r="V1749" i="12"/>
  <c r="V616" i="12"/>
  <c r="V1467" i="12"/>
  <c r="V1868" i="12"/>
  <c r="V1117" i="12"/>
  <c r="V538" i="12"/>
  <c r="V1561" i="12"/>
  <c r="V260" i="12"/>
  <c r="V167" i="12"/>
  <c r="V1153" i="12"/>
  <c r="V36" i="12"/>
  <c r="V504" i="12"/>
  <c r="V1327" i="12"/>
  <c r="V852" i="12"/>
  <c r="V641" i="12"/>
  <c r="V1378" i="12"/>
  <c r="V1607" i="12"/>
  <c r="V1631" i="12"/>
  <c r="V598" i="12"/>
  <c r="V354" i="12"/>
  <c r="V1824" i="12"/>
  <c r="V272" i="12"/>
  <c r="V79" i="12"/>
  <c r="V1137" i="12"/>
  <c r="V285" i="12"/>
  <c r="V129" i="12"/>
  <c r="V1330" i="12"/>
  <c r="V1988" i="12"/>
  <c r="V412" i="12"/>
  <c r="V484" i="12"/>
  <c r="V304" i="12"/>
  <c r="V22" i="12"/>
  <c r="V1242" i="12"/>
  <c r="V1956" i="12"/>
  <c r="V1211" i="12"/>
  <c r="V1667" i="12"/>
  <c r="V1358" i="12"/>
  <c r="V746" i="12"/>
  <c r="V180" i="12"/>
  <c r="V110" i="12"/>
  <c r="V1365" i="12"/>
  <c r="V1178" i="12"/>
  <c r="V813" i="12"/>
  <c r="V1685" i="12"/>
  <c r="V1745" i="12"/>
  <c r="V471" i="12"/>
  <c r="V451" i="12"/>
  <c r="V507" i="12"/>
  <c r="V1799" i="12"/>
  <c r="V1877" i="12"/>
  <c r="V307" i="12"/>
  <c r="V591" i="12"/>
  <c r="V1445" i="12"/>
  <c r="V315" i="12"/>
  <c r="V1232" i="12"/>
  <c r="V404" i="12"/>
  <c r="V1040" i="12"/>
  <c r="V1842" i="12"/>
  <c r="V72" i="12"/>
  <c r="V1287" i="12"/>
  <c r="V1656" i="12"/>
  <c r="V1513" i="12"/>
  <c r="V1736" i="12"/>
  <c r="V1839" i="12"/>
  <c r="V539" i="12"/>
  <c r="V136" i="12"/>
  <c r="V153" i="12"/>
  <c r="V1546" i="12"/>
  <c r="V909" i="12"/>
  <c r="V827" i="12"/>
  <c r="V771" i="12"/>
  <c r="V1554" i="12"/>
  <c r="V936" i="12"/>
  <c r="V1564" i="12"/>
  <c r="V174" i="12"/>
  <c r="V1119" i="12"/>
  <c r="V1916" i="12"/>
  <c r="V935" i="12"/>
  <c r="V1655" i="12"/>
  <c r="V581" i="12"/>
  <c r="V514" i="12"/>
  <c r="V1895" i="12"/>
  <c r="V689" i="12"/>
  <c r="V1381" i="12"/>
  <c r="V1709" i="12"/>
  <c r="V266" i="12"/>
  <c r="V2005" i="12"/>
  <c r="V941" i="12"/>
  <c r="V1176" i="12"/>
  <c r="V1029" i="12"/>
  <c r="V264" i="12"/>
  <c r="V1098" i="12"/>
  <c r="V1859" i="12"/>
  <c r="V148" i="12"/>
  <c r="V587" i="12"/>
  <c r="V1305" i="12"/>
  <c r="V1616" i="12"/>
  <c r="V1225" i="12"/>
  <c r="V482" i="12"/>
  <c r="V1386" i="12"/>
  <c r="V265" i="12"/>
  <c r="V221" i="12"/>
  <c r="V1776" i="12"/>
  <c r="V854" i="12"/>
  <c r="V20" i="12"/>
  <c r="V1469" i="12"/>
  <c r="V1460" i="12"/>
  <c r="V874" i="12"/>
  <c r="V940" i="12"/>
  <c r="V302" i="12"/>
  <c r="V1984" i="12"/>
  <c r="V1145" i="12"/>
  <c r="V1927" i="12"/>
  <c r="V56" i="12"/>
  <c r="V780" i="12"/>
  <c r="V1499" i="12"/>
  <c r="V1484" i="12"/>
  <c r="V1466" i="12"/>
  <c r="V1418" i="12"/>
  <c r="V1974" i="12"/>
  <c r="V1783" i="12"/>
  <c r="V1441" i="12"/>
  <c r="V89" i="12"/>
  <c r="V946" i="12"/>
  <c r="V400" i="12"/>
  <c r="V441" i="12"/>
  <c r="V1658" i="12"/>
  <c r="V1009" i="12"/>
  <c r="V1602" i="12"/>
  <c r="V741" i="12"/>
  <c r="V2002" i="12"/>
  <c r="V349" i="12"/>
  <c r="V534" i="12"/>
  <c r="V1214" i="12"/>
  <c r="V1241" i="12"/>
  <c r="V952" i="12"/>
  <c r="V1834" i="12"/>
  <c r="V1599" i="12"/>
  <c r="V271" i="12"/>
  <c r="V990" i="12"/>
  <c r="V861" i="12"/>
  <c r="V851" i="12"/>
  <c r="V1914" i="12"/>
  <c r="V1435" i="12"/>
  <c r="V226" i="12"/>
  <c r="V849" i="12"/>
  <c r="V729" i="12"/>
  <c r="V1393" i="12"/>
  <c r="V809" i="12"/>
  <c r="V503" i="12"/>
  <c r="V237" i="12"/>
  <c r="V1571" i="12"/>
  <c r="V834" i="12"/>
  <c r="V1632" i="12"/>
  <c r="V1055" i="12"/>
  <c r="V1179" i="12"/>
  <c r="V1887" i="12"/>
  <c r="V54" i="12"/>
  <c r="V1303" i="12"/>
  <c r="V117" i="12"/>
  <c r="V901" i="12"/>
  <c r="V59" i="12"/>
  <c r="V792" i="12"/>
  <c r="V1383" i="12"/>
  <c r="V553" i="12"/>
  <c r="V1113" i="12"/>
  <c r="V1308" i="12"/>
  <c r="V1990" i="12"/>
  <c r="V306" i="12"/>
  <c r="V1062" i="12"/>
  <c r="V904" i="12"/>
  <c r="V96" i="12"/>
  <c r="V1550" i="12"/>
  <c r="V1389" i="12"/>
  <c r="V1247" i="12"/>
  <c r="V708" i="12"/>
  <c r="V217" i="12"/>
  <c r="V244" i="12"/>
  <c r="V1112" i="12"/>
  <c r="V277" i="12"/>
  <c r="V324" i="12"/>
  <c r="V828" i="12"/>
  <c r="V1022" i="12"/>
  <c r="V1489" i="12"/>
  <c r="V1906" i="12"/>
  <c r="V1579" i="12"/>
  <c r="V1654" i="12"/>
  <c r="V967" i="12"/>
  <c r="V781" i="12"/>
  <c r="V1343" i="12"/>
  <c r="V977" i="12"/>
  <c r="V611" i="12"/>
  <c r="V1344" i="12"/>
  <c r="V1026" i="12"/>
  <c r="V309" i="12"/>
  <c r="V465" i="12"/>
  <c r="V1204" i="12"/>
  <c r="V867" i="12"/>
  <c r="V2011" i="12"/>
  <c r="V37" i="12"/>
  <c r="V964" i="12"/>
  <c r="V1652" i="12"/>
  <c r="V104" i="12"/>
  <c r="V409" i="12"/>
  <c r="V274" i="12"/>
  <c r="V863" i="12"/>
  <c r="V1770" i="12"/>
  <c r="V178" i="12"/>
  <c r="V856" i="12"/>
  <c r="V1382" i="12"/>
  <c r="V924" i="12"/>
  <c r="V452" i="12"/>
  <c r="V1793" i="12"/>
  <c r="V603" i="12"/>
  <c r="V185" i="12"/>
  <c r="V2006" i="12"/>
  <c r="V1354" i="12"/>
  <c r="V1773" i="12"/>
  <c r="V1588" i="12"/>
  <c r="V1310" i="12"/>
  <c r="V2018" i="12"/>
  <c r="V1135" i="12"/>
  <c r="V934" i="12"/>
  <c r="V299" i="12"/>
  <c r="V645" i="12"/>
  <c r="V1085" i="12"/>
  <c r="V1701" i="12"/>
  <c r="V628" i="12"/>
  <c r="V1054" i="12"/>
  <c r="V81" i="12"/>
  <c r="V688" i="12"/>
  <c r="V379" i="12"/>
  <c r="V175" i="12"/>
  <c r="V1443" i="12"/>
  <c r="V554" i="12"/>
  <c r="V494" i="12"/>
  <c r="V1931" i="12"/>
  <c r="V1708" i="12"/>
  <c r="V779" i="12"/>
  <c r="V1547" i="12"/>
  <c r="V316" i="12"/>
  <c r="V763" i="12"/>
  <c r="V1539" i="12"/>
  <c r="V937" i="12"/>
  <c r="V606" i="12"/>
  <c r="V1134" i="12"/>
  <c r="V1991" i="12"/>
  <c r="V1592" i="12"/>
  <c r="V245" i="12"/>
  <c r="V1066" i="12"/>
  <c r="V1731" i="12"/>
  <c r="V506" i="12"/>
  <c r="V1434" i="12"/>
  <c r="V1879" i="12"/>
  <c r="V164" i="12"/>
  <c r="V485" i="12"/>
  <c r="V529" i="12"/>
  <c r="V474" i="12"/>
  <c r="V298" i="12"/>
  <c r="V998" i="12"/>
  <c r="V546" i="12"/>
  <c r="V163" i="12"/>
  <c r="V355" i="12"/>
  <c r="V1057" i="12"/>
  <c r="V672" i="12"/>
  <c r="V1363" i="12"/>
  <c r="V1253" i="12"/>
  <c r="V78" i="12"/>
  <c r="V975" i="12"/>
  <c r="V1209" i="12"/>
  <c r="V1729" i="12"/>
  <c r="V1968" i="12"/>
  <c r="V367" i="12"/>
  <c r="V1103" i="12"/>
  <c r="V90" i="12"/>
  <c r="V377" i="12"/>
  <c r="V1444" i="12"/>
  <c r="V600" i="12"/>
  <c r="V239" i="12"/>
  <c r="V120" i="12"/>
  <c r="V547" i="12"/>
  <c r="V125" i="12"/>
  <c r="V1041" i="12"/>
  <c r="V1576" i="12"/>
  <c r="V1283" i="12"/>
  <c r="V26" i="12"/>
  <c r="V718" i="12"/>
  <c r="V980" i="12"/>
  <c r="V204" i="12"/>
  <c r="V873" i="12"/>
  <c r="V345" i="12"/>
  <c r="V1933" i="12"/>
  <c r="V1637" i="12"/>
  <c r="V1661" i="12"/>
  <c r="V1240" i="12"/>
  <c r="V569" i="12"/>
  <c r="V375" i="12"/>
  <c r="V916" i="12"/>
  <c r="V1615" i="12"/>
  <c r="V1835" i="12"/>
  <c r="V1379" i="12"/>
  <c r="V671" i="12"/>
  <c r="V16" i="12"/>
  <c r="V407" i="12"/>
  <c r="V1038" i="12"/>
  <c r="V722" i="12"/>
  <c r="V436" i="12"/>
  <c r="V70" i="12"/>
  <c r="V1023" i="12"/>
  <c r="V256" i="12"/>
  <c r="V1397" i="12"/>
  <c r="V1306" i="12"/>
  <c r="V1748" i="12"/>
  <c r="V169" i="12"/>
  <c r="V1625" i="12"/>
  <c r="V1018" i="12"/>
  <c r="V1220" i="12"/>
  <c r="V700" i="12"/>
  <c r="V1529" i="12"/>
  <c r="V1743" i="12"/>
  <c r="V860" i="12"/>
  <c r="V1288" i="12"/>
  <c r="V1074" i="12"/>
  <c r="V1185" i="12"/>
  <c r="V1349" i="12"/>
  <c r="V1608" i="12"/>
  <c r="V1120" i="12"/>
  <c r="V1936" i="12"/>
  <c r="V636" i="12"/>
  <c r="V1501" i="12"/>
  <c r="V1562" i="12"/>
  <c r="V1794" i="12"/>
  <c r="V1034" i="12"/>
  <c r="V1095" i="12"/>
  <c r="V687" i="12"/>
  <c r="V846" i="12"/>
  <c r="V1534" i="12"/>
  <c r="V1541" i="12"/>
  <c r="V281" i="12"/>
  <c r="V925" i="12"/>
  <c r="V1332" i="12"/>
  <c r="V1448" i="12"/>
  <c r="V1886" i="12"/>
  <c r="V1011" i="12"/>
  <c r="V411" i="12"/>
  <c r="V1019" i="12"/>
  <c r="V601" i="12"/>
  <c r="V1329" i="12"/>
  <c r="V1619" i="12"/>
  <c r="V343" i="12"/>
  <c r="V1584" i="12"/>
  <c r="V478" i="12"/>
  <c r="V664" i="12"/>
  <c r="V371" i="12"/>
  <c r="V951" i="12"/>
  <c r="V1031" i="12"/>
  <c r="V1326" i="12"/>
  <c r="V1597" i="12"/>
  <c r="V595" i="12"/>
  <c r="V1346" i="12"/>
  <c r="V651" i="12"/>
  <c r="V841" i="12"/>
  <c r="V311" i="12"/>
  <c r="V824" i="12"/>
  <c r="V242" i="12"/>
  <c r="V663" i="12"/>
  <c r="V492" i="12"/>
  <c r="V1828" i="12"/>
  <c r="V604" i="12"/>
  <c r="V608" i="12"/>
  <c r="V1249" i="12"/>
  <c r="V758" i="12"/>
  <c r="V920" i="12"/>
  <c r="V1981" i="12"/>
  <c r="V1106" i="12"/>
  <c r="V467" i="12"/>
  <c r="V1371" i="12"/>
  <c r="V1995" i="12"/>
  <c r="V1514" i="12"/>
  <c r="V1713" i="12"/>
  <c r="V840" i="12"/>
  <c r="V283" i="12"/>
  <c r="V1268" i="12"/>
  <c r="V1502" i="12"/>
  <c r="V521" i="12"/>
  <c r="V994" i="12"/>
  <c r="V1042" i="12"/>
  <c r="V453" i="12"/>
  <c r="V363" i="12"/>
  <c r="V1282" i="12"/>
  <c r="V1061" i="12"/>
  <c r="V823" i="12"/>
  <c r="V55" i="12"/>
  <c r="V891" i="12"/>
  <c r="V1882" i="12"/>
  <c r="V1517" i="12"/>
  <c r="V1948" i="12"/>
  <c r="V605" i="12"/>
  <c r="V270" i="12"/>
  <c r="V303" i="12"/>
  <c r="V459" i="12"/>
  <c r="V1208" i="12"/>
  <c r="V1732" i="12"/>
  <c r="V1482" i="12"/>
  <c r="V1218" i="12"/>
  <c r="V1406" i="12"/>
  <c r="V1356" i="12"/>
  <c r="V1801" i="12"/>
  <c r="V350" i="12"/>
  <c r="V1840" i="12"/>
  <c r="V286" i="12"/>
  <c r="V685" i="12"/>
  <c r="V1092" i="12"/>
  <c r="V790" i="12"/>
  <c r="V1168" i="12"/>
  <c r="V127" i="12"/>
  <c r="V878" i="12"/>
  <c r="V1928" i="12"/>
  <c r="V971" i="12"/>
  <c r="V486" i="12"/>
  <c r="V1727" i="12"/>
  <c r="V430" i="12"/>
  <c r="V323" i="12"/>
  <c r="V1540" i="12"/>
  <c r="V1110" i="12"/>
  <c r="V519" i="12"/>
  <c r="V1623" i="12"/>
  <c r="V876" i="12"/>
  <c r="V1200" i="12"/>
  <c r="V380" i="12"/>
  <c r="V439" i="12"/>
  <c r="V1934" i="12"/>
  <c r="V615" i="12"/>
  <c r="V1033" i="12"/>
  <c r="V955" i="12"/>
  <c r="V1659" i="12"/>
  <c r="V1904" i="12"/>
  <c r="V1641" i="12"/>
  <c r="V294" i="12"/>
  <c r="V1869" i="12"/>
  <c r="V219" i="12"/>
  <c r="V1543" i="12"/>
  <c r="V1650" i="12"/>
  <c r="V800" i="12"/>
  <c r="V1788" i="12"/>
  <c r="V1374" i="12"/>
  <c r="V808" i="12"/>
  <c r="V759" i="12"/>
  <c r="V1963" i="12"/>
  <c r="V784" i="12"/>
  <c r="V1175" i="12"/>
  <c r="V420" i="12"/>
  <c r="V213" i="12"/>
  <c r="V1452" i="12"/>
  <c r="V1069" i="12"/>
  <c r="V488" i="12"/>
  <c r="V996" i="12"/>
  <c r="V1875" i="12"/>
  <c r="V1007" i="12"/>
  <c r="V1047" i="12"/>
  <c r="V817" i="12"/>
  <c r="V1720" i="12"/>
  <c r="V24" i="12"/>
  <c r="V1186" i="12"/>
  <c r="V818" i="12"/>
  <c r="V1568" i="12"/>
  <c r="V210" i="12"/>
  <c r="V560" i="12"/>
  <c r="V475" i="12"/>
  <c r="V1827" i="12"/>
  <c r="V1922" i="12"/>
  <c r="V1072" i="12"/>
  <c r="V932" i="12"/>
  <c r="V1846" i="12"/>
  <c r="V803" i="12"/>
  <c r="V995" i="12"/>
  <c r="V241" i="12"/>
  <c r="V1049" i="12"/>
  <c r="V869" i="12"/>
  <c r="V719" i="12"/>
  <c r="V1926" i="12"/>
  <c r="V1696" i="12"/>
  <c r="V1673" i="12"/>
  <c r="V1858" i="12"/>
  <c r="V1094" i="12"/>
  <c r="V1496" i="12"/>
  <c r="V2001" i="12"/>
  <c r="V1756" i="12"/>
  <c r="V1818" i="12"/>
  <c r="V864" i="12"/>
  <c r="V1252" i="12"/>
  <c r="V1403" i="12"/>
  <c r="V1901" i="12"/>
  <c r="V1231" i="12"/>
  <c r="V1883" i="12"/>
  <c r="V692" i="12"/>
  <c r="V1227" i="12"/>
  <c r="V577" i="12"/>
  <c r="V1126" i="12"/>
  <c r="V499" i="12"/>
  <c r="V1050" i="12"/>
  <c r="V455" i="12"/>
  <c r="V1787" i="12"/>
  <c r="V1979" i="12"/>
  <c r="V1950" i="12"/>
  <c r="V1687" i="12"/>
  <c r="V1372" i="12"/>
  <c r="V884" i="12"/>
  <c r="V212" i="12"/>
  <c r="V193" i="12"/>
  <c r="V1581" i="12"/>
  <c r="V199" i="12"/>
  <c r="V25" i="12"/>
  <c r="V868" i="12"/>
  <c r="V330" i="12"/>
  <c r="V41" i="12"/>
  <c r="V1108" i="12"/>
  <c r="V383" i="12"/>
  <c r="V1774" i="12"/>
  <c r="V282" i="12"/>
  <c r="V1872" i="12"/>
  <c r="V1738" i="12"/>
  <c r="V1180" i="12"/>
  <c r="V1678" i="12"/>
  <c r="V1946" i="12"/>
  <c r="V1345" i="12"/>
  <c r="V57" i="12"/>
  <c r="V1566" i="12"/>
  <c r="V592" i="12"/>
  <c r="V1670" i="12"/>
  <c r="V627" i="12"/>
  <c r="V1503" i="12"/>
  <c r="V1888" i="12"/>
  <c r="V1415" i="12"/>
  <c r="V440" i="12"/>
  <c r="V370" i="12"/>
  <c r="V1795" i="12"/>
  <c r="V1084" i="12"/>
  <c r="V344" i="12"/>
  <c r="V1187" i="12"/>
  <c r="V1213" i="12"/>
  <c r="V214" i="12"/>
  <c r="V40" i="12"/>
  <c r="V106" i="12"/>
  <c r="V99" i="12"/>
  <c r="V275" i="12"/>
  <c r="V1191" i="12"/>
  <c r="V431" i="12"/>
  <c r="V1706" i="12"/>
  <c r="V1929" i="12"/>
  <c r="V1671" i="12"/>
  <c r="V702" i="12"/>
  <c r="V223" i="12"/>
  <c r="V473" i="12"/>
  <c r="V872" i="12"/>
  <c r="V585" i="12"/>
  <c r="V1351" i="12"/>
  <c r="V838" i="12"/>
  <c r="V1144" i="12"/>
  <c r="V165" i="12"/>
  <c r="V1039" i="12"/>
  <c r="V115" i="12"/>
  <c r="V1996" i="12"/>
  <c r="V859" i="12"/>
  <c r="V705" i="12"/>
  <c r="V793" i="12"/>
  <c r="V1512" i="12"/>
  <c r="V887" i="12"/>
  <c r="V1432" i="12"/>
  <c r="V1542" i="12"/>
  <c r="V410" i="12"/>
  <c r="V1289" i="12"/>
  <c r="V396" i="12"/>
  <c r="V1493" i="12"/>
  <c r="V229" i="12"/>
  <c r="V1171" i="12"/>
  <c r="V1233" i="12"/>
  <c r="V1321" i="12"/>
  <c r="V777" i="12"/>
  <c r="V1587" i="12"/>
  <c r="V1377" i="12"/>
  <c r="V1600" i="12"/>
  <c r="V772" i="12"/>
  <c r="V942" i="12"/>
  <c r="V646" i="12"/>
  <c r="V1660" i="12"/>
  <c r="V2003" i="12"/>
  <c r="V200" i="12"/>
  <c r="V1911" i="12"/>
  <c r="V500" i="12"/>
  <c r="V957" i="12"/>
  <c r="V1786" i="12"/>
  <c r="V1583" i="12"/>
  <c r="V787" i="12"/>
  <c r="V236" i="12"/>
  <c r="V679" i="12"/>
  <c r="V170" i="12"/>
  <c r="V84" i="12"/>
  <c r="V1173" i="12"/>
  <c r="V1640" i="12"/>
  <c r="V301" i="12"/>
  <c r="V1409" i="12"/>
  <c r="V76" i="12"/>
  <c r="V251" i="12"/>
  <c r="V1620" i="12"/>
  <c r="V1257" i="12"/>
  <c r="V1132" i="12"/>
  <c r="V203" i="12"/>
  <c r="V902" i="12"/>
  <c r="V308" i="12"/>
  <c r="V479" i="12"/>
  <c r="V815" i="12"/>
  <c r="V1585" i="12"/>
  <c r="V1757" i="12"/>
  <c r="V1292" i="12"/>
  <c r="V1606" i="12"/>
  <c r="V498" i="12"/>
  <c r="V653" i="12"/>
  <c r="V745" i="12"/>
  <c r="V515" i="12"/>
  <c r="V1784" i="12"/>
  <c r="V1692" i="12"/>
  <c r="V850" i="12"/>
  <c r="V563" i="12"/>
  <c r="V190" i="12"/>
  <c r="V134" i="12"/>
  <c r="V1524" i="12"/>
  <c r="V712" i="12"/>
  <c r="V1021" i="12"/>
  <c r="V1967" i="12"/>
  <c r="V762" i="12"/>
  <c r="V711" i="12"/>
  <c r="V228" i="12"/>
  <c r="V770" i="12"/>
  <c r="V673" i="12"/>
  <c r="V1664" i="12"/>
  <c r="V1440" i="12"/>
  <c r="V1680" i="12"/>
  <c r="V1903" i="12"/>
  <c r="V143" i="12"/>
  <c r="V1586" i="12"/>
  <c r="V1000" i="12"/>
  <c r="V811" i="12"/>
  <c r="V310" i="12"/>
  <c r="V890" i="12"/>
  <c r="V1107" i="12"/>
  <c r="V1681" i="12"/>
  <c r="V21" i="12"/>
  <c r="V728" i="12"/>
  <c r="V1717" i="12"/>
  <c r="V1836" i="12"/>
  <c r="V357" i="12"/>
  <c r="V657" i="12"/>
  <c r="V1230" i="12"/>
  <c r="V45" i="12"/>
  <c r="V617" i="12"/>
  <c r="V1291" i="12"/>
  <c r="V1419" i="12"/>
  <c r="V970" i="12"/>
  <c r="V1808" i="12"/>
  <c r="V862" i="12"/>
  <c r="V496" i="12"/>
  <c r="V419" i="12"/>
  <c r="V974" i="12"/>
  <c r="V1940" i="12"/>
  <c r="V438" i="12"/>
  <c r="V535" i="12"/>
  <c r="V2020" i="12"/>
  <c r="V1694" i="12"/>
  <c r="V171" i="12"/>
  <c r="V8" i="12"/>
  <c r="V1912" i="12"/>
  <c r="V1634" i="12"/>
  <c r="V962" i="12"/>
  <c r="V1468" i="12"/>
  <c r="V802" i="12"/>
  <c r="V1411" i="12"/>
  <c r="V1915" i="12"/>
  <c r="V915" i="12"/>
  <c r="V181" i="12"/>
  <c r="V1454" i="12"/>
  <c r="V731" i="12"/>
  <c r="V1229" i="12"/>
  <c r="V1518" i="12"/>
  <c r="V34" i="12"/>
  <c r="V1910" i="12"/>
  <c r="V391" i="12"/>
  <c r="V559" i="12"/>
  <c r="V1189" i="12"/>
  <c r="V825" i="12"/>
  <c r="V2009" i="12"/>
  <c r="V434" i="12"/>
  <c r="V1340" i="12"/>
  <c r="V1320" i="12"/>
  <c r="V597" i="12"/>
  <c r="V220" i="12"/>
  <c r="V1165" i="12"/>
  <c r="V690" i="12"/>
  <c r="V1494" i="12"/>
  <c r="V444" i="12"/>
  <c r="V1871" i="12"/>
  <c r="V561" i="12"/>
  <c r="V252" i="12"/>
  <c r="V405" i="12"/>
  <c r="V754" i="12"/>
  <c r="V1536" i="12"/>
  <c r="V650" i="12"/>
  <c r="V1205" i="12"/>
  <c r="V1855" i="12"/>
  <c r="V1266" i="12"/>
  <c r="V1463" i="12"/>
  <c r="V1697" i="12"/>
  <c r="V1591" i="12"/>
  <c r="V5" i="12"/>
  <c r="V1952" i="12"/>
  <c r="V1143" i="12"/>
  <c r="V1874" i="12"/>
  <c r="V1907" i="12"/>
  <c r="V1814" i="12"/>
  <c r="V821" i="12"/>
  <c r="V1439" i="12"/>
  <c r="V570" i="12"/>
  <c r="V372" i="12"/>
  <c r="V1725" i="12"/>
  <c r="V1537" i="12"/>
  <c r="V1972" i="12"/>
  <c r="V1750" i="12"/>
  <c r="V1222" i="12"/>
  <c r="V1779" i="12"/>
  <c r="V1328" i="12"/>
  <c r="V140" i="12"/>
  <c r="V1221" i="12"/>
  <c r="V1158" i="12"/>
  <c r="V1293" i="12"/>
  <c r="V101" i="12"/>
  <c r="V906" i="12"/>
  <c r="V361" i="12"/>
  <c r="V1737" i="12"/>
  <c r="V1052" i="12"/>
  <c r="V622" i="12"/>
  <c r="V273" i="12"/>
  <c r="V1792" i="12"/>
  <c r="V1985" i="12"/>
  <c r="V62" i="12"/>
  <c r="V353" i="12"/>
  <c r="V1391" i="12"/>
  <c r="V13" i="12"/>
  <c r="V397" i="12"/>
  <c r="V638" i="12"/>
  <c r="V1228" i="12"/>
  <c r="V1802" i="12"/>
  <c r="V895" i="12"/>
  <c r="V1675" i="12"/>
  <c r="V1771" i="12"/>
  <c r="V1817" i="12"/>
  <c r="V435" i="12"/>
  <c r="V649" i="12"/>
  <c r="V912" i="12"/>
  <c r="V1864" i="12"/>
  <c r="V27" i="12"/>
  <c r="V1943" i="12"/>
  <c r="V1790" i="12"/>
  <c r="V227" i="12"/>
  <c r="V1313" i="12"/>
  <c r="V898" i="12"/>
  <c r="V1207" i="12"/>
  <c r="V565" i="12"/>
  <c r="V933" i="12"/>
  <c r="V7" i="12"/>
  <c r="V642" i="12"/>
  <c r="V1810" i="12"/>
  <c r="V1430" i="12"/>
  <c r="V1139" i="12"/>
  <c r="V1532" i="12"/>
  <c r="V32" i="12"/>
  <c r="V92" i="12"/>
  <c r="V1693" i="12"/>
  <c r="V556" i="12"/>
  <c r="V1375" i="12"/>
  <c r="V732" i="12"/>
  <c r="V145" i="12"/>
  <c r="V756" i="12"/>
  <c r="V326" i="12"/>
  <c r="V497" i="12"/>
  <c r="V1848" i="12"/>
  <c r="V238" i="12"/>
  <c r="V1073" i="12"/>
  <c r="V1604" i="12"/>
  <c r="V1111" i="12"/>
  <c r="V1123" i="12"/>
  <c r="V1902" i="12"/>
  <c r="V74" i="12"/>
  <c r="V421" i="12"/>
  <c r="V1264" i="12"/>
  <c r="V1530" i="12"/>
  <c r="V449" i="12"/>
  <c r="V1556" i="12"/>
  <c r="V460" i="12"/>
  <c r="V1712" i="12"/>
  <c r="V1672" i="12"/>
  <c r="V1417" i="12"/>
  <c r="V29" i="12"/>
  <c r="V1982" i="12"/>
  <c r="V1470" i="12"/>
  <c r="V422" i="12"/>
  <c r="V466" i="12"/>
  <c r="V1816" i="12"/>
  <c r="V795" i="12"/>
  <c r="V63" i="12"/>
  <c r="V1735" i="12"/>
  <c r="V1775" i="12"/>
  <c r="V1531" i="12"/>
  <c r="V216" i="12"/>
  <c r="V928" i="12"/>
  <c r="V211" i="12"/>
  <c r="V429" i="12"/>
  <c r="V446" i="12"/>
  <c r="V1347" i="12"/>
  <c r="V1027" i="12"/>
  <c r="V1250" i="12"/>
  <c r="V1945" i="12"/>
  <c r="V80" i="12"/>
  <c r="V1150" i="12"/>
  <c r="V618" i="12"/>
  <c r="V362" i="12"/>
  <c r="V1935" i="12"/>
  <c r="V1301" i="12"/>
  <c r="V1734" i="12"/>
  <c r="V137" i="12"/>
  <c r="V1730" i="12"/>
  <c r="V1163" i="12"/>
  <c r="V366" i="12"/>
  <c r="V1797" i="12"/>
  <c r="V1578" i="12"/>
  <c r="V1290" i="12"/>
  <c r="V215" i="12"/>
  <c r="V49" i="12"/>
  <c r="V1167" i="12"/>
  <c r="V201" i="12"/>
  <c r="V1181" i="12"/>
  <c r="V491" i="12"/>
  <c r="V908" i="12"/>
  <c r="V747" i="12"/>
  <c r="V1116" i="12"/>
  <c r="V707" i="12"/>
  <c r="V1666" i="12"/>
  <c r="V146" i="12"/>
  <c r="V1642" i="12"/>
  <c r="V1755" i="12"/>
  <c r="V2007" i="12"/>
  <c r="V956" i="12"/>
  <c r="V1071" i="12"/>
  <c r="V408" i="12"/>
  <c r="V1832" i="12"/>
  <c r="V1426" i="12"/>
  <c r="V682" i="12"/>
  <c r="V292" i="12"/>
  <c r="V295" i="12"/>
  <c r="V1367" i="12"/>
  <c r="V1649" i="12"/>
  <c r="V1552" i="12"/>
  <c r="V65" i="12"/>
  <c r="V677" i="12"/>
  <c r="V1516" i="12"/>
  <c r="V255" i="12"/>
  <c r="V18" i="12"/>
  <c r="V1005" i="12"/>
  <c r="V1315" i="12"/>
  <c r="V406" i="12"/>
  <c r="V1994" i="12"/>
  <c r="V1873" i="12"/>
  <c r="V279" i="12"/>
  <c r="V1001" i="12"/>
  <c r="V1643" i="12"/>
  <c r="V1782" i="12"/>
  <c r="V1772" i="12"/>
  <c r="V107" i="12"/>
  <c r="V1766" i="12"/>
  <c r="V254" i="12"/>
  <c r="V1942" i="12"/>
  <c r="V1160" i="12"/>
  <c r="V1804" i="12"/>
  <c r="V1582" i="12"/>
  <c r="V198" i="12"/>
  <c r="V1889" i="12"/>
  <c r="V1508" i="12"/>
  <c r="V1614" i="12"/>
  <c r="V1684" i="12"/>
  <c r="V938" i="12"/>
  <c r="V1256" i="12"/>
  <c r="V1781" i="12"/>
  <c r="V1402" i="12"/>
  <c r="V1621" i="12"/>
  <c r="V1480" i="12"/>
  <c r="V1850" i="12"/>
  <c r="V38" i="12"/>
  <c r="V2000" i="12"/>
  <c r="V1281" i="12"/>
  <c r="V586" i="12"/>
  <c r="V160" i="12"/>
  <c r="V1082" i="12"/>
  <c r="V192" i="12"/>
  <c r="V1053" i="12"/>
  <c r="V883" i="12"/>
  <c r="V47" i="12"/>
  <c r="V1369" i="12"/>
  <c r="V1395" i="12"/>
  <c r="V944" i="12"/>
  <c r="V551" i="12"/>
  <c r="V610" i="12"/>
  <c r="V543" i="12"/>
  <c r="V1269" i="12"/>
  <c r="V848" i="12"/>
  <c r="V1740" i="12"/>
  <c r="V530" i="12"/>
  <c r="V1741" i="12"/>
  <c r="V1811" i="12"/>
  <c r="V1570" i="12"/>
  <c r="V1753" i="12"/>
  <c r="V652" i="12"/>
  <c r="V1125" i="12"/>
  <c r="V634" i="12"/>
  <c r="V1465" i="12"/>
  <c r="V1812" i="12"/>
  <c r="V1751" i="12"/>
  <c r="V1421" i="12"/>
  <c r="V469" i="12"/>
  <c r="V1458" i="12"/>
  <c r="V1856" i="12"/>
  <c r="V806" i="12"/>
  <c r="V1941" i="12"/>
  <c r="V738" i="12"/>
  <c r="V487" i="12"/>
  <c r="V86" i="12"/>
  <c r="V1765" i="12"/>
  <c r="V571" i="12"/>
  <c r="V374" i="12"/>
  <c r="V1739" i="12"/>
  <c r="V1813" i="12"/>
  <c r="V1370" i="12"/>
  <c r="V632" i="12"/>
  <c r="V1618" i="12"/>
  <c r="V1821" i="12"/>
  <c r="V1760" i="12"/>
  <c r="V954" i="12"/>
  <c r="V810" i="12"/>
  <c r="V1080" i="12"/>
  <c r="V594" i="12"/>
  <c r="V1497" i="12"/>
  <c r="V742" i="12"/>
  <c r="V1892" i="12"/>
  <c r="V386" i="12"/>
  <c r="V527" i="12"/>
  <c r="V1342" i="12"/>
  <c r="V1078" i="12"/>
  <c r="V837" i="12"/>
  <c r="V717" i="12"/>
  <c r="V564" i="12"/>
  <c r="V1012" i="12"/>
  <c r="V1957" i="12"/>
  <c r="V921" i="12"/>
  <c r="V502" i="12"/>
  <c r="V959" i="12"/>
  <c r="V1949" i="12"/>
  <c r="V209" i="12"/>
  <c r="V1506" i="12"/>
  <c r="V1715" i="12"/>
  <c r="V1226" i="12"/>
  <c r="V1099" i="12"/>
  <c r="V1733" i="12"/>
  <c r="V913" i="12"/>
  <c r="V1551" i="12"/>
  <c r="V1714" i="12"/>
  <c r="V520" i="12"/>
  <c r="V693" i="12"/>
  <c r="V464" i="12"/>
  <c r="V666" i="12"/>
  <c r="V1677" i="12"/>
  <c r="V1862" i="12"/>
  <c r="V202" i="12"/>
  <c r="V524" i="12"/>
  <c r="V1978" i="12"/>
  <c r="V1930" i="12"/>
  <c r="V1384" i="12"/>
  <c r="V609" i="12"/>
  <c r="V261" i="12"/>
  <c r="V1854" i="12"/>
  <c r="V798" i="12"/>
  <c r="V836" i="12"/>
  <c r="V757" i="12"/>
  <c r="V765" i="12"/>
  <c r="V1691" i="12"/>
  <c r="V1453" i="12"/>
  <c r="V290" i="12"/>
  <c r="V267" i="12"/>
  <c r="V1960" i="12"/>
  <c r="V248" i="12"/>
  <c r="V1937" i="12"/>
  <c r="V853" i="12"/>
  <c r="V1091" i="12"/>
  <c r="V1234" i="12"/>
  <c r="V1815" i="12"/>
  <c r="V108" i="12"/>
  <c r="V512" i="12"/>
  <c r="V280" i="12"/>
  <c r="V23" i="12"/>
  <c r="V334" i="12"/>
  <c r="V234" i="12"/>
  <c r="V1768" i="12"/>
  <c r="V724" i="12"/>
  <c r="V1500" i="12"/>
  <c r="V791" i="12"/>
  <c r="V1611" i="12"/>
  <c r="V775" i="12"/>
  <c r="V797" i="12"/>
  <c r="V625" i="12"/>
  <c r="V540" i="12"/>
  <c r="V1844" i="12"/>
  <c r="V531" i="12"/>
  <c r="V973" i="12"/>
  <c r="V381" i="12"/>
  <c r="V819" i="12"/>
  <c r="V536" i="12"/>
  <c r="V557" i="12"/>
  <c r="V1746" i="12"/>
  <c r="V929" i="12"/>
  <c r="V480" i="12"/>
  <c r="V684" i="12"/>
  <c r="V1105" i="12"/>
  <c r="V1825" i="12"/>
  <c r="V1193" i="12"/>
  <c r="V704" i="12"/>
  <c r="V1955" i="12"/>
  <c r="V77" i="12"/>
  <c r="V112" i="12"/>
  <c r="V1917" i="12"/>
  <c r="V734" i="12"/>
  <c r="V858" i="12"/>
  <c r="V1980" i="12"/>
  <c r="V826" i="12"/>
  <c r="V1601" i="12"/>
  <c r="V1580" i="12"/>
  <c r="V121" i="12"/>
  <c r="V1612" i="12"/>
  <c r="V1280" i="12"/>
  <c r="V1567" i="12"/>
  <c r="V686" i="12"/>
  <c r="V855" i="12"/>
  <c r="V369" i="12"/>
  <c r="V1192" i="12"/>
  <c r="V1820" i="12"/>
  <c r="V1429" i="12"/>
  <c r="V114" i="12"/>
  <c r="V1279" i="12"/>
  <c r="V1644" i="12"/>
  <c r="V1635" i="12"/>
  <c r="V1511" i="12"/>
  <c r="V2019" i="12"/>
  <c r="V522" i="12"/>
  <c r="V218" i="12"/>
  <c r="V716" i="12"/>
  <c r="V269" i="12"/>
  <c r="V1473" i="12"/>
  <c r="V258" i="12"/>
  <c r="V619" i="12"/>
  <c r="V668" i="12"/>
  <c r="V445" i="12"/>
  <c r="V699" i="12"/>
  <c r="V1474" i="12"/>
  <c r="V113" i="12"/>
  <c r="V428" i="12"/>
  <c r="V939" i="12"/>
  <c r="V2016" i="12"/>
  <c r="V9" i="12"/>
  <c r="V399" i="12"/>
  <c r="V1183" i="12"/>
  <c r="V235" i="12"/>
  <c r="V116" i="12"/>
  <c r="V1520" i="12"/>
  <c r="V1559" i="12"/>
  <c r="V1575" i="12"/>
  <c r="V443" i="12"/>
  <c r="V95" i="12"/>
  <c r="V1762" i="12"/>
  <c r="V1932" i="12"/>
  <c r="V715" i="12"/>
  <c r="V268" i="12"/>
  <c r="V1971" i="12"/>
  <c r="V124" i="12"/>
  <c r="V659" i="12"/>
  <c r="V877" i="12"/>
  <c r="V147" i="12"/>
  <c r="V1721" i="12"/>
  <c r="V768" i="12"/>
  <c r="V1273" i="12"/>
  <c r="V1154" i="12"/>
  <c r="V196" i="12"/>
  <c r="V697" i="12"/>
  <c r="V69" i="12"/>
  <c r="V1162" i="12"/>
  <c r="V87" i="12"/>
  <c r="V360" i="12"/>
  <c r="V1272" i="12"/>
  <c r="V122" i="12"/>
  <c r="V518" i="12"/>
  <c r="V1182" i="12"/>
  <c r="V187" i="12"/>
  <c r="V278" i="12"/>
  <c r="V753" i="12"/>
  <c r="V168" i="12"/>
  <c r="V1563" i="12"/>
  <c r="V558" i="12"/>
  <c r="V1970" i="12"/>
  <c r="V1300" i="12"/>
  <c r="V829" i="12"/>
  <c r="V102" i="12"/>
  <c r="V130" i="12"/>
  <c r="V1665" i="12"/>
  <c r="V1243" i="12"/>
  <c r="V43" i="12"/>
  <c r="V670" i="12"/>
  <c r="V1376" i="12"/>
  <c r="V2004" i="12"/>
  <c r="V1891" i="12"/>
  <c r="V1096" i="12"/>
  <c r="V1388" i="12"/>
  <c r="V1077" i="12"/>
  <c r="V1244" i="12"/>
  <c r="V637" i="12"/>
  <c r="V382" i="12"/>
  <c r="V1593" i="12"/>
  <c r="V1331" i="12"/>
  <c r="V71" i="12"/>
  <c r="V1548" i="12"/>
  <c r="V910" i="12"/>
  <c r="V257" i="12"/>
  <c r="V60" i="12"/>
  <c r="V1462" i="12"/>
  <c r="V179" i="12"/>
  <c r="V11" i="12"/>
  <c r="V1761" i="12"/>
  <c r="V1196" i="12"/>
  <c r="V1401" i="12"/>
  <c r="V1905" i="12"/>
  <c r="V1237" i="12"/>
  <c r="V1628" i="12"/>
  <c r="V624" i="12"/>
  <c r="V1048" i="12"/>
  <c r="V1130" i="12"/>
  <c r="V1245" i="12"/>
  <c r="V926" i="12"/>
  <c r="V1577" i="12"/>
  <c r="V1488" i="12"/>
  <c r="V156" i="12"/>
  <c r="V630" i="12"/>
  <c r="V83" i="12"/>
  <c r="V1366" i="12"/>
  <c r="V151" i="12"/>
  <c r="V109" i="12"/>
  <c r="V778" i="12"/>
  <c r="V1651" i="12"/>
  <c r="V1399" i="12"/>
  <c r="V931" i="12"/>
  <c r="V1923" i="12"/>
  <c r="V1362" i="12"/>
  <c r="V1097" i="12"/>
  <c r="V1121" i="12"/>
  <c r="V340" i="12"/>
  <c r="V1360" i="12"/>
  <c r="V1294" i="12"/>
  <c r="V1413" i="12"/>
  <c r="V1058" i="12"/>
  <c r="V1939" i="12"/>
  <c r="V1953" i="12"/>
  <c r="V832" i="12"/>
  <c r="V313" i="12"/>
  <c r="V1390" i="12"/>
  <c r="V1629" i="12"/>
  <c r="V1676" i="12"/>
  <c r="V1028" i="12"/>
  <c r="V1037" i="12"/>
  <c r="V1147" i="12"/>
  <c r="V1140" i="12"/>
  <c r="V528" i="12"/>
  <c r="V1422" i="12"/>
  <c r="V157" i="12"/>
  <c r="V1653" i="12"/>
  <c r="V1149" i="12"/>
  <c r="V336" i="12"/>
  <c r="V470" i="12"/>
  <c r="V454" i="12"/>
  <c r="V1744" i="12"/>
  <c r="V505" i="12"/>
  <c r="V1198" i="12"/>
  <c r="V1553" i="12"/>
  <c r="V1509" i="12"/>
  <c r="V562" i="12"/>
  <c r="V820" i="12"/>
  <c r="V247" i="12"/>
  <c r="V1961" i="12"/>
  <c r="V1966" i="12"/>
  <c r="V1707" i="12"/>
  <c r="V1089" i="12"/>
  <c r="V53" i="12"/>
  <c r="V319" i="12"/>
  <c r="V1199" i="12"/>
  <c r="V1829" i="12"/>
  <c r="V1416" i="12"/>
  <c r="V1081" i="12"/>
  <c r="V1159" i="12"/>
  <c r="V1076" i="12"/>
  <c r="V1361" i="12"/>
  <c r="V233" i="12"/>
  <c r="V378" i="12"/>
  <c r="V1483" i="12"/>
  <c r="V338" i="12"/>
  <c r="V1314" i="12"/>
  <c r="V988" i="12"/>
  <c r="V963" i="12"/>
  <c r="V1010" i="12"/>
  <c r="V1997" i="12"/>
  <c r="V58" i="12"/>
  <c r="V476" i="12"/>
  <c r="V191" i="12"/>
  <c r="V1789" i="12"/>
  <c r="V1918" i="12"/>
  <c r="V655" i="12"/>
  <c r="V368" i="12"/>
  <c r="V1557" i="12"/>
  <c r="V1304" i="12"/>
  <c r="V905" i="12"/>
  <c r="V816" i="12"/>
  <c r="V1823" i="12"/>
  <c r="V1780" i="12"/>
  <c r="V922" i="12"/>
  <c r="V1909" i="12"/>
  <c r="V1296" i="12"/>
  <c r="V1569" i="12"/>
  <c r="V1598" i="12"/>
  <c r="V1285" i="12"/>
  <c r="V1964" i="12"/>
  <c r="V118" i="12"/>
  <c r="V1194" i="12"/>
  <c r="V1447" i="12"/>
  <c r="V317" i="12"/>
  <c r="V683" i="12"/>
  <c r="V1647" i="12"/>
  <c r="V1410" i="12"/>
  <c r="V720" i="12"/>
  <c r="V1595" i="12"/>
  <c r="V991" i="12"/>
  <c r="V783" i="12"/>
  <c r="V249" i="12"/>
  <c r="V205" i="12"/>
  <c r="V1515" i="12"/>
  <c r="V1088" i="12"/>
  <c r="V75" i="12"/>
  <c r="V660" i="12"/>
  <c r="V596" i="12"/>
  <c r="V1898" i="12"/>
  <c r="V917" i="12"/>
  <c r="V1921" i="12"/>
  <c r="V1380" i="12"/>
  <c r="V807" i="12"/>
  <c r="V1857" i="12"/>
  <c r="V658" i="12"/>
  <c r="V1962" i="12"/>
  <c r="V643" i="12"/>
  <c r="V1035" i="12"/>
  <c r="V1969" i="12"/>
  <c r="V1322" i="12"/>
  <c r="V67" i="12"/>
  <c r="V590" i="12"/>
  <c r="V1624" i="12"/>
  <c r="V1490" i="12"/>
  <c r="V1341" i="12"/>
  <c r="V1719" i="12"/>
  <c r="V1896" i="12"/>
  <c r="V727" i="12"/>
  <c r="V1164" i="12"/>
  <c r="V287" i="12"/>
  <c r="V1475" i="12"/>
  <c r="V526" i="12"/>
  <c r="V1505" i="12"/>
  <c r="V2014" i="12"/>
  <c r="V1400" i="12"/>
  <c r="V1560" i="12"/>
  <c r="V246" i="12"/>
  <c r="V1668" i="12"/>
  <c r="V1573" i="12"/>
  <c r="V1271" i="12"/>
  <c r="V805" i="12"/>
  <c r="V764" i="12"/>
  <c r="V42" i="12"/>
  <c r="V513" i="12"/>
  <c r="V1067" i="12"/>
  <c r="V2013" i="12"/>
  <c r="V1297" i="12"/>
  <c r="V1826" i="12"/>
  <c r="V999" i="12"/>
  <c r="V1648" i="12"/>
  <c r="V318" i="12"/>
  <c r="V1989" i="12"/>
  <c r="V1223" i="12"/>
  <c r="V1045" i="12"/>
  <c r="V1807" i="12"/>
  <c r="V332" i="12"/>
  <c r="V161" i="12"/>
  <c r="V1726" i="12"/>
  <c r="V1235" i="12"/>
  <c r="V1636" i="12"/>
  <c r="V1723" i="12"/>
  <c r="V208" i="12"/>
  <c r="V981" i="12"/>
  <c r="V1177" i="12"/>
  <c r="V662" i="12"/>
  <c r="V886" i="12"/>
  <c r="V300" i="12"/>
  <c r="V189" i="12"/>
  <c r="V322" i="12"/>
  <c r="V1486" i="12"/>
  <c r="V549" i="12"/>
  <c r="V1674" i="12"/>
  <c r="V1024" i="12"/>
  <c r="V978" i="12"/>
  <c r="V897" i="12"/>
  <c r="V1705" i="12"/>
  <c r="V1385" i="12"/>
  <c r="V774" i="12"/>
  <c r="V1759" i="12"/>
  <c r="V1224" i="12"/>
  <c r="V733" i="12"/>
  <c r="V1690" i="12"/>
  <c r="V182" i="12"/>
  <c r="V576" i="12"/>
  <c r="V847" i="12"/>
  <c r="V1630" i="12"/>
  <c r="V743" i="12"/>
  <c r="V830" i="12"/>
  <c r="V263" i="12"/>
  <c r="V28" i="12"/>
  <c r="V993" i="12"/>
  <c r="V516" i="12"/>
  <c r="V914" i="12"/>
  <c r="V1605" i="12"/>
  <c r="V1472" i="12"/>
  <c r="V801" i="12"/>
  <c r="V1129" i="12"/>
  <c r="V845" i="12"/>
  <c r="V321" i="12"/>
  <c r="V676" i="12"/>
  <c r="V695" i="12"/>
  <c r="V983" i="12"/>
  <c r="V1258" i="12"/>
  <c r="V1456" i="12"/>
  <c r="V966" i="12"/>
  <c r="V1863" i="12"/>
  <c r="V376" i="12"/>
  <c r="V426" i="12"/>
  <c r="V701" i="12"/>
  <c r="V437" i="12"/>
  <c r="V710" i="12"/>
  <c r="V463" i="12"/>
  <c r="V1558" i="12"/>
  <c r="V656" i="12"/>
  <c r="V1025" i="12"/>
  <c r="V1217" i="12"/>
  <c r="V483" i="12"/>
  <c r="V1682" i="12"/>
  <c r="V1893" i="12"/>
  <c r="V1166" i="12"/>
  <c r="V1778" i="12"/>
  <c r="V550" i="12"/>
  <c r="V1036" i="12"/>
  <c r="V1724" i="12"/>
  <c r="V1704" i="12"/>
  <c r="V879" i="12"/>
  <c r="V532" i="12"/>
  <c r="V575" i="12"/>
  <c r="V761" i="12"/>
  <c r="V1090" i="12"/>
  <c r="V1394" i="12"/>
  <c r="V1408" i="12"/>
  <c r="V490" i="12"/>
  <c r="V142" i="12"/>
  <c r="V992" i="12"/>
  <c r="V599" i="12"/>
  <c r="V401" i="12"/>
  <c r="V1424" i="12"/>
  <c r="V1202" i="12"/>
  <c r="V2012" i="12"/>
  <c r="V911" i="12"/>
  <c r="V1522" i="12"/>
  <c r="V1070" i="12"/>
  <c r="V1248" i="12"/>
  <c r="V425" i="12"/>
  <c r="V1405" i="12"/>
  <c r="V395" i="12"/>
  <c r="V1325" i="12"/>
  <c r="V1533" i="12"/>
  <c r="V314" i="12"/>
  <c r="V450" i="12"/>
  <c r="V1613" i="12"/>
  <c r="V776" i="12"/>
  <c r="V1437" i="12"/>
  <c r="V132" i="12"/>
  <c r="V1333" i="12"/>
  <c r="V1622" i="12"/>
  <c r="V1754" i="12"/>
  <c r="V1219" i="12"/>
  <c r="V997" i="12"/>
  <c r="V73" i="12"/>
  <c r="V1876" i="12"/>
  <c r="V1274" i="12"/>
  <c r="V1414" i="12"/>
  <c r="V61" i="12"/>
  <c r="V327" i="12"/>
  <c r="V1881" i="12"/>
  <c r="V866" i="12"/>
  <c r="V1002" i="12"/>
  <c r="V413" i="12"/>
  <c r="V698" i="12"/>
  <c r="V1841" i="12"/>
  <c r="V612" i="12"/>
  <c r="V1156" i="12"/>
  <c r="V176" i="12"/>
  <c r="V580" i="12"/>
  <c r="V982" i="12"/>
  <c r="V402" i="12"/>
  <c r="V626" i="12"/>
  <c r="V533" i="12"/>
  <c r="V725" i="12"/>
  <c r="V1255" i="12"/>
  <c r="V892" i="12"/>
  <c r="V1124" i="12"/>
  <c r="V875" i="12"/>
  <c r="V1878" i="12"/>
  <c r="V457" i="12"/>
  <c r="V968" i="12"/>
  <c r="V739" i="12"/>
  <c r="V1337" i="12"/>
  <c r="V1894" i="12"/>
  <c r="V1259" i="12"/>
  <c r="V1093" i="12"/>
  <c r="V1464" i="12"/>
  <c r="V899" i="12"/>
  <c r="V1457" i="12"/>
  <c r="V448" i="12"/>
  <c r="V1142" i="12"/>
  <c r="V647" i="12"/>
  <c r="V493" i="12"/>
  <c r="V1336" i="12"/>
  <c r="V66" i="12"/>
  <c r="V1686" i="12"/>
  <c r="V1481" i="12"/>
  <c r="V1104" i="12"/>
  <c r="V1449" i="12"/>
  <c r="V342" i="12"/>
  <c r="V1387" i="12"/>
  <c r="V1319" i="12"/>
  <c r="V155" i="12"/>
  <c r="V1703" i="12"/>
  <c r="V1525" i="12"/>
  <c r="V195" i="12"/>
  <c r="V348" i="12"/>
  <c r="V972" i="12"/>
  <c r="V1442" i="12"/>
  <c r="V207" i="12"/>
  <c r="V1016" i="12"/>
  <c r="V730" i="12"/>
  <c r="V740" i="12"/>
  <c r="V119" i="12"/>
  <c r="V843" i="12"/>
  <c r="V1172" i="12"/>
  <c r="V1060" i="12"/>
  <c r="V325" i="12"/>
  <c r="V1006" i="12"/>
  <c r="V312" i="12"/>
  <c r="V1662" i="12"/>
  <c r="V1064" i="12"/>
  <c r="V1809" i="12"/>
  <c r="V1679" i="12"/>
  <c r="V1843" i="12"/>
  <c r="V1195" i="12"/>
  <c r="V665" i="12"/>
  <c r="V907" i="12"/>
  <c r="V888" i="12"/>
  <c r="V1141" i="12"/>
  <c r="V346" i="12"/>
  <c r="V927" i="12"/>
  <c r="V509" i="12"/>
  <c r="V1866" i="12"/>
  <c r="V1298" i="12"/>
  <c r="V1645" i="12"/>
  <c r="V517" i="12"/>
  <c r="V1122" i="12"/>
  <c r="V388" i="12"/>
  <c r="V572" i="12"/>
  <c r="V414" i="12"/>
  <c r="V568" i="12"/>
  <c r="V501" i="12"/>
  <c r="V1702" i="12"/>
  <c r="V1847" i="12"/>
  <c r="V1947" i="12"/>
  <c r="V1427" i="12"/>
  <c r="V794" i="12"/>
  <c r="V1851" i="12"/>
  <c r="V573" i="12"/>
  <c r="V351" i="12"/>
  <c r="V1549" i="12"/>
  <c r="V786" i="12"/>
  <c r="V694" i="12"/>
  <c r="V831" i="12"/>
  <c r="V691" i="12"/>
  <c r="V1197" i="12"/>
  <c r="V1087" i="12"/>
  <c r="V1897" i="12"/>
  <c r="V4" i="12"/>
  <c r="V714" i="12"/>
  <c r="V984" i="12"/>
  <c r="V961" i="12"/>
  <c r="V541" i="12"/>
  <c r="V1068" i="12"/>
  <c r="V1151" i="12"/>
  <c r="V903" i="12"/>
  <c r="V48" i="12"/>
  <c r="V1278" i="12"/>
  <c r="V68" i="12"/>
  <c r="V769" i="12"/>
  <c r="V1831" i="12"/>
  <c r="V1102" i="12"/>
  <c r="V1446" i="12"/>
  <c r="V1800" i="12"/>
  <c r="V1127" i="12"/>
  <c r="V947" i="12"/>
  <c r="V1900" i="12"/>
  <c r="V253" i="12"/>
  <c r="V654" i="12"/>
  <c r="V384" i="12"/>
  <c r="V923" i="12"/>
  <c r="V1335" i="12"/>
  <c r="V481" i="12"/>
  <c r="V1270" i="12"/>
  <c r="V1404" i="12"/>
  <c r="V64" i="12"/>
  <c r="V1596" i="12"/>
  <c r="V19" i="12"/>
  <c r="V1203" i="12"/>
  <c r="V1504" i="12"/>
  <c r="V930" i="12"/>
  <c r="V1251" i="12"/>
  <c r="V703" i="12"/>
  <c r="V14" i="12"/>
  <c r="V1845" i="12"/>
  <c r="V1188" i="12"/>
  <c r="V1865" i="12"/>
  <c r="V1860" i="12"/>
  <c r="V788" i="12"/>
  <c r="V985" i="12"/>
  <c r="V548" i="12"/>
  <c r="V262" i="12"/>
  <c r="V468" i="12"/>
  <c r="V1747" i="12"/>
  <c r="V1594" i="12"/>
  <c r="V1174" i="12"/>
  <c r="V416" i="12"/>
  <c r="V709" i="12"/>
  <c r="V976" i="12"/>
  <c r="V782" i="12"/>
  <c r="V881" i="12"/>
  <c r="V804" i="12"/>
  <c r="V669" i="12"/>
  <c r="V259" i="12"/>
  <c r="V1633" i="12"/>
  <c r="V1355" i="12"/>
  <c r="V495" i="12"/>
  <c r="V1589" i="12"/>
  <c r="V1959" i="12"/>
  <c r="V744" i="12"/>
  <c r="V1190" i="12"/>
  <c r="V1975" i="12"/>
  <c r="V948" i="12"/>
  <c r="V305" i="12"/>
  <c r="V799" i="12"/>
  <c r="V1216" i="12"/>
  <c r="V1118" i="12"/>
  <c r="V88" i="12"/>
  <c r="V525" i="12"/>
  <c r="V1767" i="12"/>
  <c r="V579" i="12"/>
  <c r="V661" i="12"/>
  <c r="V1526" i="12"/>
  <c r="V969" i="12"/>
  <c r="V1046" i="12"/>
  <c r="V631" i="12"/>
  <c r="V607" i="12"/>
  <c r="V133" i="12"/>
  <c r="V250" i="12"/>
  <c r="V1295" i="12"/>
  <c r="V885" i="12"/>
  <c r="V1056" i="12"/>
  <c r="V1899" i="12"/>
  <c r="V1791" i="12"/>
  <c r="V1212" i="12"/>
  <c r="V1528" i="12"/>
  <c r="V523" i="12"/>
  <c r="V1008" i="12"/>
  <c r="V1689" i="12"/>
  <c r="V839" i="12"/>
  <c r="V44" i="12"/>
  <c r="V333" i="12"/>
  <c r="V1262" i="12"/>
  <c r="V172" i="12"/>
  <c r="V751" i="12"/>
  <c r="V1004" i="12"/>
  <c r="V2015" i="12"/>
  <c r="V1043" i="12"/>
  <c r="V462" i="12"/>
  <c r="V1461" i="12"/>
  <c r="V489" i="12"/>
  <c r="V85" i="12"/>
  <c r="V1752" i="12"/>
  <c r="V578" i="12"/>
  <c r="V1201" i="12"/>
  <c r="V15" i="12"/>
  <c r="V737" i="12"/>
  <c r="V1317" i="12"/>
  <c r="V424" i="12"/>
  <c r="V613" i="12"/>
  <c r="V680" i="12"/>
  <c r="V1806" i="12"/>
  <c r="V415" i="12"/>
  <c r="V347" i="12"/>
  <c r="V865" i="12"/>
  <c r="V1973" i="12"/>
  <c r="V1796" i="12"/>
  <c r="V1184" i="12"/>
  <c r="V149" i="12"/>
  <c r="V1051" i="12"/>
  <c r="V1861" i="12"/>
  <c r="V1128" i="12"/>
  <c r="V1254" i="12"/>
  <c r="V602" i="12"/>
  <c r="V1433" i="12"/>
  <c r="V1353" i="12"/>
  <c r="V50" i="12"/>
  <c r="V97" i="12"/>
  <c r="V154" i="12"/>
  <c r="V297" i="12"/>
  <c r="V871" i="12"/>
  <c r="V224" i="12"/>
  <c r="V337" i="12"/>
  <c r="V1277" i="12"/>
  <c r="V900" i="12"/>
  <c r="V1803" i="12"/>
  <c r="V1100" i="12"/>
  <c r="V1063" i="12"/>
  <c r="V230" i="12"/>
  <c r="V950" i="12"/>
  <c r="V1958" i="12"/>
  <c r="V1993" i="12"/>
  <c r="V621" i="12"/>
  <c r="V12" i="12"/>
  <c r="V35" i="12"/>
  <c r="V1519" i="12"/>
  <c r="V953" i="12"/>
  <c r="V1908" i="12"/>
  <c r="V1299" i="12"/>
  <c r="V623" i="12"/>
  <c r="V1764" i="12"/>
  <c r="V1819" i="12"/>
  <c r="V138" i="12"/>
  <c r="V1368" i="12"/>
  <c r="V593" i="12"/>
  <c r="V588" i="12"/>
  <c r="V1324" i="12"/>
  <c r="V186" i="12"/>
  <c r="V749" i="12"/>
  <c r="V387" i="12"/>
  <c r="V105" i="12"/>
  <c r="V461" i="12"/>
  <c r="V1710" i="12"/>
  <c r="V1545" i="12"/>
  <c r="V812" i="12"/>
  <c r="V1263" i="12"/>
  <c r="V427" i="12"/>
  <c r="V1938" i="12"/>
  <c r="V320" i="12"/>
  <c r="V392" i="12"/>
  <c r="V1992" i="12"/>
  <c r="V1698" i="12"/>
  <c r="V456" i="12"/>
  <c r="V1617" i="12"/>
  <c r="V1438" i="12"/>
  <c r="V1669" i="12"/>
  <c r="V1491" i="12"/>
  <c r="V477" i="12"/>
  <c r="V965" i="12"/>
  <c r="V1695" i="12"/>
  <c r="V1364" i="12"/>
  <c r="V144" i="12"/>
  <c r="V1884" i="12"/>
  <c r="V1312" i="12"/>
  <c r="V750" i="12"/>
  <c r="V1763" i="12"/>
  <c r="V393" i="12"/>
  <c r="V390" i="12"/>
  <c r="V240" i="12"/>
  <c r="V177" i="12"/>
  <c r="V674" i="12"/>
  <c r="V583" i="12"/>
  <c r="V1318" i="12"/>
  <c r="V567" i="12"/>
  <c r="V472" i="12"/>
  <c r="V1013" i="12"/>
  <c r="V620" i="12"/>
  <c r="V1838" i="12"/>
  <c r="V341" i="12"/>
  <c r="V508" i="12"/>
  <c r="V373" i="12"/>
  <c r="V1610" i="12"/>
  <c r="V1603" i="12"/>
  <c r="V1334" i="12"/>
  <c r="V1983" i="12"/>
  <c r="V1944" i="12"/>
  <c r="V1590" i="12"/>
  <c r="V1495" i="12"/>
  <c r="V1777" i="12"/>
  <c r="V833" i="12"/>
  <c r="V894" i="12"/>
  <c r="V1711" i="12"/>
  <c r="V1833" i="12"/>
  <c r="V919" i="12"/>
  <c r="V231" i="12"/>
  <c r="V1646" i="12"/>
  <c r="V1392" i="12"/>
  <c r="V1919" i="12"/>
  <c r="V91" i="12"/>
  <c r="V296" i="12"/>
  <c r="V574" i="12"/>
  <c r="V1535" i="12"/>
  <c r="V1890" i="12"/>
  <c r="V552" i="12"/>
  <c r="V511" i="12"/>
  <c r="V1003" i="12"/>
  <c r="V131" i="12"/>
  <c r="V510" i="12"/>
  <c r="V639" i="12"/>
  <c r="V385" i="12"/>
  <c r="V291" i="12"/>
  <c r="V880" i="12"/>
  <c r="V1924" i="12"/>
  <c r="V52" i="12"/>
  <c r="V293" i="12"/>
  <c r="V945" i="12"/>
  <c r="V1420" i="12"/>
  <c r="V1114" i="12"/>
  <c r="V1477" i="12"/>
  <c r="V1627" i="12"/>
  <c r="V1236" i="12"/>
  <c r="V123" i="12"/>
  <c r="V582" i="12"/>
  <c r="V39" i="12"/>
  <c r="V1323" i="12"/>
  <c r="V1309" i="12"/>
  <c r="V288" i="12"/>
  <c r="V1131" i="12"/>
  <c r="V566" i="12"/>
  <c r="V1307" i="12"/>
  <c r="V1348" i="12"/>
  <c r="V1999" i="12"/>
  <c r="V1455" i="12"/>
  <c r="V94" i="12"/>
  <c r="V447" i="12"/>
  <c r="V222" i="12"/>
  <c r="V1157" i="12"/>
  <c r="V1169" i="12"/>
  <c r="V1538" i="12"/>
  <c r="V1998" i="12"/>
  <c r="V1396" i="12"/>
  <c r="V1101" i="12"/>
  <c r="V1822" i="12"/>
  <c r="V545" i="12"/>
  <c r="V158" i="12"/>
  <c r="V544" i="12"/>
  <c r="V785" i="12"/>
  <c r="V359" i="12"/>
  <c r="V1954" i="12"/>
  <c r="V1785" i="12"/>
  <c r="V1507" i="12"/>
  <c r="V918" i="12"/>
  <c r="V1246" i="12"/>
  <c r="V814" i="12"/>
  <c r="V789" i="12"/>
  <c r="V1976" i="12"/>
  <c r="V1523" i="12"/>
  <c r="V1210" i="12"/>
  <c r="V1059" i="12"/>
  <c r="V723" i="12"/>
  <c r="V555" i="12"/>
  <c r="V403" i="12"/>
  <c r="V1428" i="12"/>
  <c r="V752" i="12"/>
  <c r="V1338" i="12"/>
  <c r="V339" i="12"/>
  <c r="V633" i="12"/>
  <c r="V1133" i="12"/>
  <c r="V1880" i="12"/>
  <c r="V1357" i="12"/>
  <c r="V82" i="12"/>
  <c r="V1639" i="12"/>
  <c r="V1261" i="12"/>
  <c r="V389" i="12"/>
  <c r="V276" i="12"/>
  <c r="V356" i="12"/>
  <c r="V773" i="12"/>
  <c r="V706" i="12"/>
  <c r="V1044" i="12"/>
  <c r="V1683" i="12"/>
  <c r="V1987" i="12"/>
  <c r="V328" i="12"/>
  <c r="V1476" i="12"/>
  <c r="V696" i="12"/>
  <c r="V1260" i="12"/>
  <c r="V1830" i="12"/>
  <c r="V1311" i="12"/>
  <c r="V206" i="12"/>
  <c r="V537" i="12"/>
  <c r="V1146" i="12"/>
  <c r="V1663" i="12"/>
  <c r="V1700" i="12"/>
  <c r="V1728" i="12"/>
  <c r="V1555" i="12"/>
  <c r="V1609" i="12"/>
  <c r="V188" i="12"/>
  <c r="V331" i="12"/>
  <c r="V184" i="12"/>
  <c r="V635" i="12"/>
  <c r="V1742" i="12"/>
  <c r="V150" i="12"/>
  <c r="V766" i="12"/>
  <c r="V542" i="12"/>
  <c r="V1425" i="12"/>
  <c r="V629" i="12"/>
  <c r="V51" i="12"/>
  <c r="V358" i="12"/>
  <c r="V835" i="12"/>
  <c r="V1206" i="12"/>
  <c r="V1853" i="12"/>
  <c r="V614" i="12"/>
  <c r="V394" i="12"/>
  <c r="V1885" i="12"/>
  <c r="V1267" i="12"/>
  <c r="V1478" i="12"/>
  <c r="V857" i="12"/>
  <c r="V1487" i="12"/>
  <c r="V844" i="12"/>
  <c r="V139" i="12"/>
  <c r="V31" i="12"/>
  <c r="V1852" i="12"/>
  <c r="V1699" i="12"/>
  <c r="V1436" i="12"/>
  <c r="V1109" i="12"/>
  <c r="V735" i="12"/>
  <c r="V1350" i="12"/>
  <c r="V640" i="12"/>
  <c r="V989" i="12"/>
  <c r="V1510" i="12"/>
  <c r="V1373" i="12"/>
  <c r="V1544" i="12"/>
  <c r="V987" i="12"/>
  <c r="V1572" i="12"/>
  <c r="V1986" i="12"/>
  <c r="V433" i="12"/>
  <c r="V893" i="12"/>
  <c r="V1284" i="12"/>
  <c r="V1718" i="12"/>
  <c r="V128" i="12"/>
  <c r="V767" i="12"/>
  <c r="V1155" i="12"/>
  <c r="V1471" i="12"/>
  <c r="V442" i="12"/>
  <c r="V882" i="12"/>
  <c r="V398" i="12"/>
  <c r="V335" i="12"/>
  <c r="V1638" i="12"/>
  <c r="V1359" i="12"/>
  <c r="V986" i="12"/>
  <c r="V1276" i="12"/>
  <c r="V755" i="12"/>
  <c r="V1302" i="12"/>
  <c r="V98" i="12"/>
  <c r="V329" i="12"/>
  <c r="V842" i="12"/>
  <c r="V1014" i="12"/>
  <c r="V1065" i="12"/>
  <c r="V1086" i="12"/>
  <c r="V721" i="12"/>
  <c r="V423" i="12"/>
  <c r="V162" i="12"/>
  <c r="V1412" i="12"/>
  <c r="V713" i="12"/>
  <c r="V1565" i="12"/>
  <c r="V1275" i="12"/>
  <c r="V979" i="12"/>
  <c r="V1837" i="12"/>
  <c r="V1769" i="12"/>
  <c r="V748" i="12"/>
  <c r="V1423" i="12"/>
  <c r="V943" i="12"/>
  <c r="V6" i="12"/>
  <c r="V1451" i="12"/>
  <c r="V958" i="12"/>
  <c r="V678" i="12"/>
  <c r="V1239" i="12"/>
  <c r="V183" i="12"/>
  <c r="V1136" i="12"/>
  <c r="V1716" i="12"/>
  <c r="V736" i="12"/>
  <c r="V1286" i="12"/>
  <c r="V1075" i="12"/>
  <c r="V1951" i="12"/>
  <c r="V1316" i="12"/>
  <c r="V889" i="12"/>
  <c r="V17" i="12"/>
  <c r="V2010" i="12"/>
  <c r="V159" i="12"/>
  <c r="V1015" i="12"/>
  <c r="V225" i="12"/>
  <c r="V1032" i="12"/>
  <c r="V1398" i="12"/>
  <c r="V93" i="12"/>
  <c r="V667" i="12"/>
  <c r="V103" i="12"/>
  <c r="V173" i="12"/>
  <c r="V1492" i="12"/>
  <c r="V1339" i="12"/>
  <c r="V2017" i="12"/>
  <c r="V644" i="12"/>
  <c r="V675" i="12"/>
  <c r="V1138" i="12"/>
  <c r="V365" i="12"/>
  <c r="V822" i="12"/>
  <c r="V1870" i="12"/>
  <c r="V432" i="12"/>
  <c r="V949" i="12"/>
  <c r="V141" i="12"/>
  <c r="V1722" i="12"/>
  <c r="V1265" i="12"/>
  <c r="V1079" i="12"/>
  <c r="V1920" i="12"/>
  <c r="V417" i="12"/>
  <c r="V1152" i="12"/>
  <c r="V1407" i="12"/>
  <c r="V1450" i="12"/>
  <c r="V1017" i="12"/>
  <c r="V30" i="12"/>
  <c r="V2008" i="12"/>
  <c r="V194" i="12"/>
  <c r="V1798" i="12"/>
  <c r="V1758" i="12"/>
  <c r="V1170" i="12"/>
  <c r="V243" i="12"/>
  <c r="V1161" i="12"/>
  <c r="V1521" i="12"/>
  <c r="V584" i="12"/>
  <c r="V1574" i="12"/>
  <c r="V1083" i="12"/>
  <c r="V1527" i="12"/>
  <c r="V197" i="12"/>
  <c r="V1805" i="12"/>
  <c r="V726" i="12"/>
  <c r="V796" i="12"/>
  <c r="V1148" i="12"/>
  <c r="V1849" i="12"/>
  <c r="V681" i="12"/>
  <c r="V1431" i="12"/>
  <c r="V1485" i="12"/>
  <c r="V1965" i="12"/>
  <c r="V126" i="12"/>
  <c r="V1657" i="12"/>
  <c r="V364" i="12"/>
  <c r="V33" i="12"/>
  <c r="V1020" i="12"/>
  <c r="V232" i="12"/>
  <c r="V10" i="12"/>
  <c r="V1626" i="12"/>
  <c r="V648" i="12"/>
  <c r="V135" i="12"/>
  <c r="V960" i="12"/>
  <c r="V1913" i="12"/>
  <c r="V1115" i="12"/>
  <c r="V289" i="12"/>
  <c r="V1498" i="12"/>
  <c r="V1459" i="12"/>
  <c r="V896" i="12"/>
  <c r="V1688" i="12"/>
  <c r="V1030" i="12"/>
  <c r="V1479" i="12"/>
  <c r="V152" i="12"/>
  <c r="V46" i="12"/>
  <c r="V589" i="12"/>
  <c r="V1867" i="12"/>
  <c r="V870" i="12"/>
  <c r="V1215" i="12"/>
  <c r="V1238" i="12"/>
  <c r="V1352" i="12"/>
  <c r="V100" i="12"/>
  <c r="V166" i="12"/>
  <c r="V1977" i="12"/>
  <c r="V458" i="12"/>
  <c r="V1925" i="12"/>
  <c r="V418" i="12"/>
  <c r="V352" i="12"/>
  <c r="W1973" i="10"/>
  <c r="W1980" i="10"/>
  <c r="W1979" i="10"/>
  <c r="B88" i="10" l="1"/>
  <c r="I220" i="12"/>
  <c r="Q220" i="12" s="1"/>
  <c r="R220" i="12" s="1"/>
  <c r="W2001" i="10"/>
  <c r="I239" i="12" s="1"/>
  <c r="W1998" i="10"/>
  <c r="I13" i="12" s="1"/>
  <c r="D197" i="12"/>
  <c r="B197" i="12"/>
  <c r="H197" i="12"/>
  <c r="E197" i="12"/>
  <c r="C197" i="12"/>
  <c r="F197" i="12"/>
  <c r="G197" i="12"/>
  <c r="I197" i="12"/>
  <c r="G103" i="12"/>
  <c r="B103" i="12"/>
  <c r="E103" i="12"/>
  <c r="D103" i="12"/>
  <c r="C103" i="12"/>
  <c r="F103" i="12"/>
  <c r="H103" i="12"/>
  <c r="I103" i="12"/>
  <c r="B1032" i="12"/>
  <c r="G1032" i="12"/>
  <c r="C1032" i="12"/>
  <c r="D1032" i="12"/>
  <c r="E1032" i="12"/>
  <c r="F1032" i="12"/>
  <c r="I1032" i="12"/>
  <c r="H1032" i="12"/>
  <c r="H2010" i="12"/>
  <c r="E2010" i="12"/>
  <c r="D2010" i="12"/>
  <c r="G2010" i="12"/>
  <c r="F2010" i="12"/>
  <c r="C2010" i="12"/>
  <c r="I2010" i="12"/>
  <c r="B2010" i="12"/>
  <c r="B1951" i="12"/>
  <c r="H1951" i="12"/>
  <c r="D1951" i="12"/>
  <c r="C1951" i="12"/>
  <c r="E1951" i="12"/>
  <c r="G1951" i="12"/>
  <c r="F1951" i="12"/>
  <c r="I1951" i="12"/>
  <c r="I1716" i="12"/>
  <c r="D1716" i="12"/>
  <c r="G1716" i="12"/>
  <c r="H1716" i="12"/>
  <c r="F1716" i="12"/>
  <c r="E1716" i="12"/>
  <c r="B1716" i="12"/>
  <c r="C1716" i="12"/>
  <c r="I678" i="12"/>
  <c r="C678" i="12"/>
  <c r="B678" i="12"/>
  <c r="H678" i="12"/>
  <c r="G678" i="12"/>
  <c r="F678" i="12"/>
  <c r="D678" i="12"/>
  <c r="E678" i="12"/>
  <c r="F943" i="12"/>
  <c r="B943" i="12"/>
  <c r="E943" i="12"/>
  <c r="I943" i="12"/>
  <c r="D943" i="12"/>
  <c r="C943" i="12"/>
  <c r="G943" i="12"/>
  <c r="H943" i="12"/>
  <c r="B1837" i="12"/>
  <c r="G1837" i="12"/>
  <c r="H1837" i="12"/>
  <c r="I1837" i="12"/>
  <c r="E1837" i="12"/>
  <c r="C1837" i="12"/>
  <c r="D1837" i="12"/>
  <c r="F1837" i="12"/>
  <c r="B713" i="12"/>
  <c r="H713" i="12"/>
  <c r="F713" i="12"/>
  <c r="G713" i="12"/>
  <c r="C713" i="12"/>
  <c r="E713" i="12"/>
  <c r="I713" i="12"/>
  <c r="D713" i="12"/>
  <c r="D721" i="12"/>
  <c r="I721" i="12"/>
  <c r="H721" i="12"/>
  <c r="E721" i="12"/>
  <c r="F721" i="12"/>
  <c r="G721" i="12"/>
  <c r="C721" i="12"/>
  <c r="B721" i="12"/>
  <c r="H842" i="12"/>
  <c r="C842" i="12"/>
  <c r="E842" i="12"/>
  <c r="D842" i="12"/>
  <c r="I842" i="12"/>
  <c r="G842" i="12"/>
  <c r="F842" i="12"/>
  <c r="B842" i="12"/>
  <c r="D755" i="12"/>
  <c r="G755" i="12"/>
  <c r="E755" i="12"/>
  <c r="C755" i="12"/>
  <c r="B755" i="12"/>
  <c r="I755" i="12"/>
  <c r="F755" i="12"/>
  <c r="H755" i="12"/>
  <c r="H1638" i="12"/>
  <c r="E1638" i="12"/>
  <c r="B1638" i="12"/>
  <c r="G1638" i="12"/>
  <c r="I1638" i="12"/>
  <c r="C1638" i="12"/>
  <c r="D1638" i="12"/>
  <c r="F1638" i="12"/>
  <c r="F442" i="12"/>
  <c r="I442" i="12"/>
  <c r="H442" i="12"/>
  <c r="D442" i="12"/>
  <c r="B442" i="12"/>
  <c r="E442" i="12"/>
  <c r="C442" i="12"/>
  <c r="G442" i="12"/>
  <c r="H128" i="12"/>
  <c r="F128" i="12"/>
  <c r="E128" i="12"/>
  <c r="D128" i="12"/>
  <c r="G128" i="12"/>
  <c r="C128" i="12"/>
  <c r="B128" i="12"/>
  <c r="G433" i="12"/>
  <c r="F433" i="12"/>
  <c r="B433" i="12"/>
  <c r="D433" i="12"/>
  <c r="C433" i="12"/>
  <c r="I433" i="12"/>
  <c r="E433" i="12"/>
  <c r="H433" i="12"/>
  <c r="D1544" i="12"/>
  <c r="H1544" i="12"/>
  <c r="E1544" i="12"/>
  <c r="B1544" i="12"/>
  <c r="I1544" i="12"/>
  <c r="F1544" i="12"/>
  <c r="G1544" i="12"/>
  <c r="C1544" i="12"/>
  <c r="H640" i="12"/>
  <c r="B640" i="12"/>
  <c r="E640" i="12"/>
  <c r="I640" i="12"/>
  <c r="G640" i="12"/>
  <c r="D640" i="12"/>
  <c r="C640" i="12"/>
  <c r="F640" i="12"/>
  <c r="C1436" i="12"/>
  <c r="H1436" i="12"/>
  <c r="E1436" i="12"/>
  <c r="F1436" i="12"/>
  <c r="D1436" i="12"/>
  <c r="G1436" i="12"/>
  <c r="I1436" i="12"/>
  <c r="B1436" i="12"/>
  <c r="G139" i="12"/>
  <c r="C139" i="12"/>
  <c r="F139" i="12"/>
  <c r="D139" i="12"/>
  <c r="B139" i="12"/>
  <c r="E139" i="12"/>
  <c r="H139" i="12"/>
  <c r="I139" i="12"/>
  <c r="B1478" i="12"/>
  <c r="C1478" i="12"/>
  <c r="E1478" i="12"/>
  <c r="F1478" i="12"/>
  <c r="D1478" i="12"/>
  <c r="G1478" i="12"/>
  <c r="H1478" i="12"/>
  <c r="I1478" i="12"/>
  <c r="D614" i="12"/>
  <c r="F614" i="12"/>
  <c r="C614" i="12"/>
  <c r="E614" i="12"/>
  <c r="I614" i="12"/>
  <c r="H614" i="12"/>
  <c r="G614" i="12"/>
  <c r="B614" i="12"/>
  <c r="F358" i="12"/>
  <c r="B358" i="12"/>
  <c r="C358" i="12"/>
  <c r="D358" i="12"/>
  <c r="E358" i="12"/>
  <c r="G358" i="12"/>
  <c r="H358" i="12"/>
  <c r="I358" i="12"/>
  <c r="F542" i="12"/>
  <c r="D542" i="12"/>
  <c r="G542" i="12"/>
  <c r="I542" i="12"/>
  <c r="C542" i="12"/>
  <c r="B542" i="12"/>
  <c r="H542" i="12"/>
  <c r="E542" i="12"/>
  <c r="D635" i="12"/>
  <c r="B635" i="12"/>
  <c r="E635" i="12"/>
  <c r="C635" i="12"/>
  <c r="H635" i="12"/>
  <c r="I635" i="12"/>
  <c r="F635" i="12"/>
  <c r="G635" i="12"/>
  <c r="E1609" i="12"/>
  <c r="C1609" i="12"/>
  <c r="G1609" i="12"/>
  <c r="B1609" i="12"/>
  <c r="I1609" i="12"/>
  <c r="F1609" i="12"/>
  <c r="D1609" i="12"/>
  <c r="H1609" i="12"/>
  <c r="F1663" i="12"/>
  <c r="I1663" i="12"/>
  <c r="E1663" i="12"/>
  <c r="H1663" i="12"/>
  <c r="C1663" i="12"/>
  <c r="B1663" i="12"/>
  <c r="G1663" i="12"/>
  <c r="D1663" i="12"/>
  <c r="B1311" i="12"/>
  <c r="D1311" i="12"/>
  <c r="F1311" i="12"/>
  <c r="G1311" i="12"/>
  <c r="C1311" i="12"/>
  <c r="I1311" i="12"/>
  <c r="H1311" i="12"/>
  <c r="E1311" i="12"/>
  <c r="B1476" i="12"/>
  <c r="G1476" i="12"/>
  <c r="H1476" i="12"/>
  <c r="D1476" i="12"/>
  <c r="C1476" i="12"/>
  <c r="E1476" i="12"/>
  <c r="I1476" i="12"/>
  <c r="F1476" i="12"/>
  <c r="I1044" i="12"/>
  <c r="G1044" i="12"/>
  <c r="H1044" i="12"/>
  <c r="E1044" i="12"/>
  <c r="F1044" i="12"/>
  <c r="C1044" i="12"/>
  <c r="D1044" i="12"/>
  <c r="B1044" i="12"/>
  <c r="G276" i="12"/>
  <c r="D276" i="12"/>
  <c r="C276" i="12"/>
  <c r="I276" i="12"/>
  <c r="B276" i="12"/>
  <c r="E276" i="12"/>
  <c r="F276" i="12"/>
  <c r="H276" i="12"/>
  <c r="G82" i="12"/>
  <c r="F82" i="12"/>
  <c r="B82" i="12"/>
  <c r="H82" i="12"/>
  <c r="D82" i="12"/>
  <c r="C82" i="12"/>
  <c r="E82" i="12"/>
  <c r="I82" i="12"/>
  <c r="D633" i="12"/>
  <c r="I633" i="12"/>
  <c r="C633" i="12"/>
  <c r="E633" i="12"/>
  <c r="G633" i="12"/>
  <c r="F633" i="12"/>
  <c r="H633" i="12"/>
  <c r="B633" i="12"/>
  <c r="F1428" i="12"/>
  <c r="I1428" i="12"/>
  <c r="H1428" i="12"/>
  <c r="D1428" i="12"/>
  <c r="E1428" i="12"/>
  <c r="C1428" i="12"/>
  <c r="B1428" i="12"/>
  <c r="G1428" i="12"/>
  <c r="G1059" i="12"/>
  <c r="I1059" i="12"/>
  <c r="C1059" i="12"/>
  <c r="E1059" i="12"/>
  <c r="F1059" i="12"/>
  <c r="D1059" i="12"/>
  <c r="H1059" i="12"/>
  <c r="B1059" i="12"/>
  <c r="G789" i="12"/>
  <c r="D789" i="12"/>
  <c r="C789" i="12"/>
  <c r="E789" i="12"/>
  <c r="I789" i="12"/>
  <c r="H789" i="12"/>
  <c r="F789" i="12"/>
  <c r="B789" i="12"/>
  <c r="D1507" i="12"/>
  <c r="E1507" i="12"/>
  <c r="G1507" i="12"/>
  <c r="I1507" i="12"/>
  <c r="F1507" i="12"/>
  <c r="C1507" i="12"/>
  <c r="B1507" i="12"/>
  <c r="H1507" i="12"/>
  <c r="F785" i="12"/>
  <c r="D785" i="12"/>
  <c r="E785" i="12"/>
  <c r="B785" i="12"/>
  <c r="H785" i="12"/>
  <c r="G785" i="12"/>
  <c r="C785" i="12"/>
  <c r="I785" i="12"/>
  <c r="D1822" i="12"/>
  <c r="H1822" i="12"/>
  <c r="G1822" i="12"/>
  <c r="I1822" i="12"/>
  <c r="F1822" i="12"/>
  <c r="B1822" i="12"/>
  <c r="C1822" i="12"/>
  <c r="E1822" i="12"/>
  <c r="D1538" i="12"/>
  <c r="E1538" i="12"/>
  <c r="I1538" i="12"/>
  <c r="B1538" i="12"/>
  <c r="F1538" i="12"/>
  <c r="G1538" i="12"/>
  <c r="C1538" i="12"/>
  <c r="H1538" i="12"/>
  <c r="E447" i="12"/>
  <c r="D447" i="12"/>
  <c r="F447" i="12"/>
  <c r="G447" i="12"/>
  <c r="H447" i="12"/>
  <c r="I447" i="12"/>
  <c r="C447" i="12"/>
  <c r="B447" i="12"/>
  <c r="I1348" i="12"/>
  <c r="F1348" i="12"/>
  <c r="B1348" i="12"/>
  <c r="D1348" i="12"/>
  <c r="C1348" i="12"/>
  <c r="G1348" i="12"/>
  <c r="H1348" i="12"/>
  <c r="E1348" i="12"/>
  <c r="I288" i="12"/>
  <c r="C288" i="12"/>
  <c r="H288" i="12"/>
  <c r="G288" i="12"/>
  <c r="E288" i="12"/>
  <c r="F288" i="12"/>
  <c r="D288" i="12"/>
  <c r="B288" i="12"/>
  <c r="C582" i="12"/>
  <c r="I582" i="12"/>
  <c r="B582" i="12"/>
  <c r="H582" i="12"/>
  <c r="F582" i="12"/>
  <c r="G582" i="12"/>
  <c r="D582" i="12"/>
  <c r="E582" i="12"/>
  <c r="D1477" i="12"/>
  <c r="H1477" i="12"/>
  <c r="B1477" i="12"/>
  <c r="I1477" i="12"/>
  <c r="C1477" i="12"/>
  <c r="E1477" i="12"/>
  <c r="F1477" i="12"/>
  <c r="G1477" i="12"/>
  <c r="E293" i="12"/>
  <c r="B293" i="12"/>
  <c r="D293" i="12"/>
  <c r="I293" i="12"/>
  <c r="F293" i="12"/>
  <c r="H293" i="12"/>
  <c r="C293" i="12"/>
  <c r="G293" i="12"/>
  <c r="B291" i="12"/>
  <c r="F291" i="12"/>
  <c r="D291" i="12"/>
  <c r="C291" i="12"/>
  <c r="G291" i="12"/>
  <c r="E291" i="12"/>
  <c r="H291" i="12"/>
  <c r="I291" i="12"/>
  <c r="E131" i="12"/>
  <c r="F131" i="12"/>
  <c r="G131" i="12"/>
  <c r="H131" i="12"/>
  <c r="D131" i="12"/>
  <c r="C131" i="12"/>
  <c r="B131" i="12"/>
  <c r="I131" i="12"/>
  <c r="I1890" i="12"/>
  <c r="B1890" i="12"/>
  <c r="E1890" i="12"/>
  <c r="H1890" i="12"/>
  <c r="F1890" i="12"/>
  <c r="G1890" i="12"/>
  <c r="D1890" i="12"/>
  <c r="C1890" i="12"/>
  <c r="E91" i="12"/>
  <c r="D91" i="12"/>
  <c r="B91" i="12"/>
  <c r="H91" i="12"/>
  <c r="G91" i="12"/>
  <c r="F91" i="12"/>
  <c r="C91" i="12"/>
  <c r="I91" i="12"/>
  <c r="B231" i="12"/>
  <c r="E231" i="12"/>
  <c r="H231" i="12"/>
  <c r="C231" i="12"/>
  <c r="F231" i="12"/>
  <c r="D231" i="12"/>
  <c r="G231" i="12"/>
  <c r="I231" i="12"/>
  <c r="E894" i="12"/>
  <c r="F894" i="12"/>
  <c r="C894" i="12"/>
  <c r="H894" i="12"/>
  <c r="I894" i="12"/>
  <c r="B894" i="12"/>
  <c r="G894" i="12"/>
  <c r="D894" i="12"/>
  <c r="B1590" i="12"/>
  <c r="E1590" i="12"/>
  <c r="F1590" i="12"/>
  <c r="H1590" i="12"/>
  <c r="I1590" i="12"/>
  <c r="C1590" i="12"/>
  <c r="G1590" i="12"/>
  <c r="D1590" i="12"/>
  <c r="G1603" i="12"/>
  <c r="B1603" i="12"/>
  <c r="D1603" i="12"/>
  <c r="C1603" i="12"/>
  <c r="I1603" i="12"/>
  <c r="E1603" i="12"/>
  <c r="H1603" i="12"/>
  <c r="F1603" i="12"/>
  <c r="E341" i="12"/>
  <c r="G341" i="12"/>
  <c r="I341" i="12"/>
  <c r="C341" i="12"/>
  <c r="H341" i="12"/>
  <c r="F341" i="12"/>
  <c r="B341" i="12"/>
  <c r="D341" i="12"/>
  <c r="E472" i="12"/>
  <c r="D472" i="12"/>
  <c r="B472" i="12"/>
  <c r="F472" i="12"/>
  <c r="H472" i="12"/>
  <c r="G472" i="12"/>
  <c r="C472" i="12"/>
  <c r="I472" i="12"/>
  <c r="G674" i="12"/>
  <c r="D674" i="12"/>
  <c r="I674" i="12"/>
  <c r="F674" i="12"/>
  <c r="B674" i="12"/>
  <c r="H674" i="12"/>
  <c r="E674" i="12"/>
  <c r="C674" i="12"/>
  <c r="G393" i="12"/>
  <c r="D393" i="12"/>
  <c r="B393" i="12"/>
  <c r="E393" i="12"/>
  <c r="H393" i="12"/>
  <c r="F393" i="12"/>
  <c r="I393" i="12"/>
  <c r="C393" i="12"/>
  <c r="D1884" i="12"/>
  <c r="B1884" i="12"/>
  <c r="E1884" i="12"/>
  <c r="I1884" i="12"/>
  <c r="C1884" i="12"/>
  <c r="F1884" i="12"/>
  <c r="G1884" i="12"/>
  <c r="H1884" i="12"/>
  <c r="D965" i="12"/>
  <c r="I965" i="12"/>
  <c r="H965" i="12"/>
  <c r="G965" i="12"/>
  <c r="B965" i="12"/>
  <c r="F965" i="12"/>
  <c r="E965" i="12"/>
  <c r="C965" i="12"/>
  <c r="G1438" i="12"/>
  <c r="H1438" i="12"/>
  <c r="C1438" i="12"/>
  <c r="D1438" i="12"/>
  <c r="E1438" i="12"/>
  <c r="F1438" i="12"/>
  <c r="B1438" i="12"/>
  <c r="I1438" i="12"/>
  <c r="G1992" i="12"/>
  <c r="F1992" i="12"/>
  <c r="H1992" i="12"/>
  <c r="B1992" i="12"/>
  <c r="D1992" i="12"/>
  <c r="C1992" i="12"/>
  <c r="E1992" i="12"/>
  <c r="I1992" i="12"/>
  <c r="E427" i="12"/>
  <c r="H427" i="12"/>
  <c r="C427" i="12"/>
  <c r="D427" i="12"/>
  <c r="I427" i="12"/>
  <c r="F427" i="12"/>
  <c r="G427" i="12"/>
  <c r="B427" i="12"/>
  <c r="E1710" i="12"/>
  <c r="C1710" i="12"/>
  <c r="D1710" i="12"/>
  <c r="B1710" i="12"/>
  <c r="F1710" i="12"/>
  <c r="I1710" i="12"/>
  <c r="H1710" i="12"/>
  <c r="G1710" i="12"/>
  <c r="H749" i="12"/>
  <c r="E749" i="12"/>
  <c r="G749" i="12"/>
  <c r="I749" i="12"/>
  <c r="B749" i="12"/>
  <c r="C749" i="12"/>
  <c r="D749" i="12"/>
  <c r="F749" i="12"/>
  <c r="H593" i="12"/>
  <c r="F593" i="12"/>
  <c r="D593" i="12"/>
  <c r="E593" i="12"/>
  <c r="I593" i="12"/>
  <c r="B593" i="12"/>
  <c r="G593" i="12"/>
  <c r="C593" i="12"/>
  <c r="G1764" i="12"/>
  <c r="B1764" i="12"/>
  <c r="H1764" i="12"/>
  <c r="C1764" i="12"/>
  <c r="E1764" i="12"/>
  <c r="F1764" i="12"/>
  <c r="I1764" i="12"/>
  <c r="D1764" i="12"/>
  <c r="E953" i="12"/>
  <c r="C953" i="12"/>
  <c r="B953" i="12"/>
  <c r="F953" i="12"/>
  <c r="D953" i="12"/>
  <c r="H953" i="12"/>
  <c r="G953" i="12"/>
  <c r="I953" i="12"/>
  <c r="G621" i="12"/>
  <c r="E621" i="12"/>
  <c r="F621" i="12"/>
  <c r="H621" i="12"/>
  <c r="C621" i="12"/>
  <c r="I621" i="12"/>
  <c r="B621" i="12"/>
  <c r="D621" i="12"/>
  <c r="H230" i="12"/>
  <c r="D230" i="12"/>
  <c r="G230" i="12"/>
  <c r="B230" i="12"/>
  <c r="E230" i="12"/>
  <c r="F230" i="12"/>
  <c r="C230" i="12"/>
  <c r="I230" i="12"/>
  <c r="C900" i="12"/>
  <c r="E900" i="12"/>
  <c r="B900" i="12"/>
  <c r="I900" i="12"/>
  <c r="D900" i="12"/>
  <c r="G900" i="12"/>
  <c r="H900" i="12"/>
  <c r="F900" i="12"/>
  <c r="I871" i="12"/>
  <c r="D871" i="12"/>
  <c r="E871" i="12"/>
  <c r="F871" i="12"/>
  <c r="G871" i="12"/>
  <c r="C871" i="12"/>
  <c r="B871" i="12"/>
  <c r="H871" i="12"/>
  <c r="G50" i="12"/>
  <c r="B50" i="12"/>
  <c r="D50" i="12"/>
  <c r="F50" i="12"/>
  <c r="C50" i="12"/>
  <c r="H50" i="12"/>
  <c r="E50" i="12"/>
  <c r="I50" i="12"/>
  <c r="G1254" i="12"/>
  <c r="D1254" i="12"/>
  <c r="F1254" i="12"/>
  <c r="B1254" i="12"/>
  <c r="I1254" i="12"/>
  <c r="C1254" i="12"/>
  <c r="H1254" i="12"/>
  <c r="E1254" i="12"/>
  <c r="G149" i="12"/>
  <c r="B149" i="12"/>
  <c r="E149" i="12"/>
  <c r="D149" i="12"/>
  <c r="C149" i="12"/>
  <c r="F149" i="12"/>
  <c r="H149" i="12"/>
  <c r="I149" i="12"/>
  <c r="C865" i="12"/>
  <c r="F865" i="12"/>
  <c r="G865" i="12"/>
  <c r="H865" i="12"/>
  <c r="I865" i="12"/>
  <c r="B865" i="12"/>
  <c r="D865" i="12"/>
  <c r="E865" i="12"/>
  <c r="F680" i="12"/>
  <c r="E680" i="12"/>
  <c r="B680" i="12"/>
  <c r="C680" i="12"/>
  <c r="G680" i="12"/>
  <c r="I680" i="12"/>
  <c r="H680" i="12"/>
  <c r="D680" i="12"/>
  <c r="D737" i="12"/>
  <c r="H737" i="12"/>
  <c r="C737" i="12"/>
  <c r="G737" i="12"/>
  <c r="B737" i="12"/>
  <c r="I737" i="12"/>
  <c r="F737" i="12"/>
  <c r="E737" i="12"/>
  <c r="B1752" i="12"/>
  <c r="E1752" i="12"/>
  <c r="F1752" i="12"/>
  <c r="H1752" i="12"/>
  <c r="C1752" i="12"/>
  <c r="G1752" i="12"/>
  <c r="D1752" i="12"/>
  <c r="I1752" i="12"/>
  <c r="F462" i="12"/>
  <c r="B462" i="12"/>
  <c r="H462" i="12"/>
  <c r="G462" i="12"/>
  <c r="I462" i="12"/>
  <c r="E462" i="12"/>
  <c r="D462" i="12"/>
  <c r="C462" i="12"/>
  <c r="H751" i="12"/>
  <c r="G751" i="12"/>
  <c r="B751" i="12"/>
  <c r="I751" i="12"/>
  <c r="C751" i="12"/>
  <c r="D751" i="12"/>
  <c r="E751" i="12"/>
  <c r="F751" i="12"/>
  <c r="D44" i="12"/>
  <c r="G44" i="12"/>
  <c r="F44" i="12"/>
  <c r="E44" i="12"/>
  <c r="H44" i="12"/>
  <c r="C44" i="12"/>
  <c r="B44" i="12"/>
  <c r="I44" i="12"/>
  <c r="E523" i="12"/>
  <c r="G523" i="12"/>
  <c r="C523" i="12"/>
  <c r="F523" i="12"/>
  <c r="B523" i="12"/>
  <c r="D523" i="12"/>
  <c r="H523" i="12"/>
  <c r="I523" i="12"/>
  <c r="F1899" i="12"/>
  <c r="D1899" i="12"/>
  <c r="H1899" i="12"/>
  <c r="B1899" i="12"/>
  <c r="C1899" i="12"/>
  <c r="I1899" i="12"/>
  <c r="G1899" i="12"/>
  <c r="E1899" i="12"/>
  <c r="F250" i="12"/>
  <c r="B250" i="12"/>
  <c r="C250" i="12"/>
  <c r="G250" i="12"/>
  <c r="E250" i="12"/>
  <c r="I250" i="12"/>
  <c r="D250" i="12"/>
  <c r="H250" i="12"/>
  <c r="F1046" i="12"/>
  <c r="I1046" i="12"/>
  <c r="D1046" i="12"/>
  <c r="E1046" i="12"/>
  <c r="H1046" i="12"/>
  <c r="C1046" i="12"/>
  <c r="G1046" i="12"/>
  <c r="B1046" i="12"/>
  <c r="H579" i="12"/>
  <c r="I579" i="12"/>
  <c r="C579" i="12"/>
  <c r="G579" i="12"/>
  <c r="D579" i="12"/>
  <c r="F579" i="12"/>
  <c r="B579" i="12"/>
  <c r="E579" i="12"/>
  <c r="E1118" i="12"/>
  <c r="D1118" i="12"/>
  <c r="F1118" i="12"/>
  <c r="G1118" i="12"/>
  <c r="H1118" i="12"/>
  <c r="B1118" i="12"/>
  <c r="I1118" i="12"/>
  <c r="C1118" i="12"/>
  <c r="G948" i="12"/>
  <c r="B948" i="12"/>
  <c r="F948" i="12"/>
  <c r="C948" i="12"/>
  <c r="E948" i="12"/>
  <c r="H948" i="12"/>
  <c r="I948" i="12"/>
  <c r="D948" i="12"/>
  <c r="G1959" i="12"/>
  <c r="B1959" i="12"/>
  <c r="I1959" i="12"/>
  <c r="F1959" i="12"/>
  <c r="H1959" i="12"/>
  <c r="D1959" i="12"/>
  <c r="E1959" i="12"/>
  <c r="C1959" i="12"/>
  <c r="B1633" i="12"/>
  <c r="G1633" i="12"/>
  <c r="E1633" i="12"/>
  <c r="F1633" i="12"/>
  <c r="C1633" i="12"/>
  <c r="H1633" i="12"/>
  <c r="I1633" i="12"/>
  <c r="D1633" i="12"/>
  <c r="G881" i="12"/>
  <c r="H881" i="12"/>
  <c r="C881" i="12"/>
  <c r="D881" i="12"/>
  <c r="F881" i="12"/>
  <c r="B881" i="12"/>
  <c r="I881" i="12"/>
  <c r="E881" i="12"/>
  <c r="H416" i="12"/>
  <c r="I416" i="12"/>
  <c r="C416" i="12"/>
  <c r="D416" i="12"/>
  <c r="E416" i="12"/>
  <c r="F416" i="12"/>
  <c r="B416" i="12"/>
  <c r="G416" i="12"/>
  <c r="I468" i="12"/>
  <c r="C468" i="12"/>
  <c r="G468" i="12"/>
  <c r="E468" i="12"/>
  <c r="F468" i="12"/>
  <c r="B468" i="12"/>
  <c r="D468" i="12"/>
  <c r="H468" i="12"/>
  <c r="C788" i="12"/>
  <c r="E788" i="12"/>
  <c r="B788" i="12"/>
  <c r="F788" i="12"/>
  <c r="I788" i="12"/>
  <c r="H788" i="12"/>
  <c r="G788" i="12"/>
  <c r="D788" i="12"/>
  <c r="C1845" i="12"/>
  <c r="E1845" i="12"/>
  <c r="I1845" i="12"/>
  <c r="H1845" i="12"/>
  <c r="B1845" i="12"/>
  <c r="G1845" i="12"/>
  <c r="D1845" i="12"/>
  <c r="F1845" i="12"/>
  <c r="I930" i="12"/>
  <c r="D930" i="12"/>
  <c r="F930" i="12"/>
  <c r="G930" i="12"/>
  <c r="E930" i="12"/>
  <c r="B930" i="12"/>
  <c r="C930" i="12"/>
  <c r="H930" i="12"/>
  <c r="G1596" i="12"/>
  <c r="C1596" i="12"/>
  <c r="I1596" i="12"/>
  <c r="B1596" i="12"/>
  <c r="D1596" i="12"/>
  <c r="H1596" i="12"/>
  <c r="E1596" i="12"/>
  <c r="F1596" i="12"/>
  <c r="E481" i="12"/>
  <c r="H481" i="12"/>
  <c r="B481" i="12"/>
  <c r="D481" i="12"/>
  <c r="G481" i="12"/>
  <c r="F481" i="12"/>
  <c r="C481" i="12"/>
  <c r="I481" i="12"/>
  <c r="C654" i="12"/>
  <c r="F654" i="12"/>
  <c r="G654" i="12"/>
  <c r="I654" i="12"/>
  <c r="H654" i="12"/>
  <c r="B654" i="12"/>
  <c r="D654" i="12"/>
  <c r="E654" i="12"/>
  <c r="B1127" i="12"/>
  <c r="H1127" i="12"/>
  <c r="F1127" i="12"/>
  <c r="I1127" i="12"/>
  <c r="D1127" i="12"/>
  <c r="E1127" i="12"/>
  <c r="G1127" i="12"/>
  <c r="C1127" i="12"/>
  <c r="G1831" i="12"/>
  <c r="D1831" i="12"/>
  <c r="B1831" i="12"/>
  <c r="E1831" i="12"/>
  <c r="F1831" i="12"/>
  <c r="C1831" i="12"/>
  <c r="H1831" i="12"/>
  <c r="I1831" i="12"/>
  <c r="G48" i="12"/>
  <c r="H48" i="12"/>
  <c r="B48" i="12"/>
  <c r="C48" i="12"/>
  <c r="D48" i="12"/>
  <c r="F48" i="12"/>
  <c r="E48" i="12"/>
  <c r="I48" i="12"/>
  <c r="E541" i="12"/>
  <c r="F541" i="12"/>
  <c r="B541" i="12"/>
  <c r="I541" i="12"/>
  <c r="H541" i="12"/>
  <c r="G541" i="12"/>
  <c r="D541" i="12"/>
  <c r="C541" i="12"/>
  <c r="H4" i="12"/>
  <c r="G4" i="12"/>
  <c r="F4" i="12"/>
  <c r="D4" i="12"/>
  <c r="C4" i="12"/>
  <c r="E4" i="12"/>
  <c r="B4" i="12"/>
  <c r="D691" i="12"/>
  <c r="B691" i="12"/>
  <c r="E691" i="12"/>
  <c r="H691" i="12"/>
  <c r="G691" i="12"/>
  <c r="F691" i="12"/>
  <c r="C691" i="12"/>
  <c r="I691" i="12"/>
  <c r="D1549" i="12"/>
  <c r="E1549" i="12"/>
  <c r="B1549" i="12"/>
  <c r="G1549" i="12"/>
  <c r="I1549" i="12"/>
  <c r="F1549" i="12"/>
  <c r="C1549" i="12"/>
  <c r="H1549" i="12"/>
  <c r="C794" i="12"/>
  <c r="G794" i="12"/>
  <c r="B794" i="12"/>
  <c r="D794" i="12"/>
  <c r="H794" i="12"/>
  <c r="I794" i="12"/>
  <c r="E794" i="12"/>
  <c r="F794" i="12"/>
  <c r="E1702" i="12"/>
  <c r="H1702" i="12"/>
  <c r="F1702" i="12"/>
  <c r="B1702" i="12"/>
  <c r="G1702" i="12"/>
  <c r="C1702" i="12"/>
  <c r="D1702" i="12"/>
  <c r="I1702" i="12"/>
  <c r="D572" i="12"/>
  <c r="E572" i="12"/>
  <c r="H572" i="12"/>
  <c r="I572" i="12"/>
  <c r="F572" i="12"/>
  <c r="C572" i="12"/>
  <c r="G572" i="12"/>
  <c r="B572" i="12"/>
  <c r="C1645" i="12"/>
  <c r="D1645" i="12"/>
  <c r="H1645" i="12"/>
  <c r="G1645" i="12"/>
  <c r="B1645" i="12"/>
  <c r="F1645" i="12"/>
  <c r="I1645" i="12"/>
  <c r="E1645" i="12"/>
  <c r="D927" i="12"/>
  <c r="C927" i="12"/>
  <c r="E927" i="12"/>
  <c r="I927" i="12"/>
  <c r="H927" i="12"/>
  <c r="G927" i="12"/>
  <c r="B927" i="12"/>
  <c r="F927" i="12"/>
  <c r="D907" i="12"/>
  <c r="I907" i="12"/>
  <c r="F907" i="12"/>
  <c r="C907" i="12"/>
  <c r="H907" i="12"/>
  <c r="B907" i="12"/>
  <c r="E907" i="12"/>
  <c r="G907" i="12"/>
  <c r="C1679" i="12"/>
  <c r="H1679" i="12"/>
  <c r="I1679" i="12"/>
  <c r="E1679" i="12"/>
  <c r="D1679" i="12"/>
  <c r="B1679" i="12"/>
  <c r="F1679" i="12"/>
  <c r="G1679" i="12"/>
  <c r="I312" i="12"/>
  <c r="C312" i="12"/>
  <c r="H312" i="12"/>
  <c r="D312" i="12"/>
  <c r="E312" i="12"/>
  <c r="F312" i="12"/>
  <c r="G312" i="12"/>
  <c r="B312" i="12"/>
  <c r="D1172" i="12"/>
  <c r="F1172" i="12"/>
  <c r="I1172" i="12"/>
  <c r="B1172" i="12"/>
  <c r="G1172" i="12"/>
  <c r="E1172" i="12"/>
  <c r="C1172" i="12"/>
  <c r="H1172" i="12"/>
  <c r="H730" i="12"/>
  <c r="G730" i="12"/>
  <c r="F730" i="12"/>
  <c r="E730" i="12"/>
  <c r="B730" i="12"/>
  <c r="D730" i="12"/>
  <c r="I730" i="12"/>
  <c r="C730" i="12"/>
  <c r="E972" i="12"/>
  <c r="D972" i="12"/>
  <c r="I972" i="12"/>
  <c r="G972" i="12"/>
  <c r="H972" i="12"/>
  <c r="F972" i="12"/>
  <c r="B972" i="12"/>
  <c r="C972" i="12"/>
  <c r="D1703" i="12"/>
  <c r="B1703" i="12"/>
  <c r="F1703" i="12"/>
  <c r="I1703" i="12"/>
  <c r="H1703" i="12"/>
  <c r="E1703" i="12"/>
  <c r="G1703" i="12"/>
  <c r="C1703" i="12"/>
  <c r="I342" i="12"/>
  <c r="G342" i="12"/>
  <c r="B342" i="12"/>
  <c r="C342" i="12"/>
  <c r="D342" i="12"/>
  <c r="F342" i="12"/>
  <c r="H342" i="12"/>
  <c r="E342" i="12"/>
  <c r="B1686" i="12"/>
  <c r="D1686" i="12"/>
  <c r="E1686" i="12"/>
  <c r="C1686" i="12"/>
  <c r="H1686" i="12"/>
  <c r="G1686" i="12"/>
  <c r="F1686" i="12"/>
  <c r="I1686" i="12"/>
  <c r="I647" i="12"/>
  <c r="H647" i="12"/>
  <c r="E647" i="12"/>
  <c r="B647" i="12"/>
  <c r="G647" i="12"/>
  <c r="C647" i="12"/>
  <c r="F647" i="12"/>
  <c r="D647" i="12"/>
  <c r="I899" i="12"/>
  <c r="E899" i="12"/>
  <c r="H899" i="12"/>
  <c r="G899" i="12"/>
  <c r="F899" i="12"/>
  <c r="B899" i="12"/>
  <c r="D899" i="12"/>
  <c r="C899" i="12"/>
  <c r="D1894" i="12"/>
  <c r="G1894" i="12"/>
  <c r="C1894" i="12"/>
  <c r="F1894" i="12"/>
  <c r="E1894" i="12"/>
  <c r="B1894" i="12"/>
  <c r="I1894" i="12"/>
  <c r="H1894" i="12"/>
  <c r="H457" i="12"/>
  <c r="D457" i="12"/>
  <c r="I457" i="12"/>
  <c r="C457" i="12"/>
  <c r="B457" i="12"/>
  <c r="E457" i="12"/>
  <c r="F457" i="12"/>
  <c r="G457" i="12"/>
  <c r="H892" i="12"/>
  <c r="E892" i="12"/>
  <c r="I892" i="12"/>
  <c r="G892" i="12"/>
  <c r="B892" i="12"/>
  <c r="D892" i="12"/>
  <c r="C892" i="12"/>
  <c r="F892" i="12"/>
  <c r="B626" i="12"/>
  <c r="H626" i="12"/>
  <c r="E626" i="12"/>
  <c r="C626" i="12"/>
  <c r="D626" i="12"/>
  <c r="G626" i="12"/>
  <c r="F626" i="12"/>
  <c r="I626" i="12"/>
  <c r="C176" i="12"/>
  <c r="D176" i="12"/>
  <c r="E176" i="12"/>
  <c r="G176" i="12"/>
  <c r="H176" i="12"/>
  <c r="B176" i="12"/>
  <c r="F176" i="12"/>
  <c r="I176" i="12"/>
  <c r="H698" i="12"/>
  <c r="F698" i="12"/>
  <c r="I698" i="12"/>
  <c r="G698" i="12"/>
  <c r="D698" i="12"/>
  <c r="B698" i="12"/>
  <c r="C698" i="12"/>
  <c r="E698" i="12"/>
  <c r="I1881" i="12"/>
  <c r="G1881" i="12"/>
  <c r="E1881" i="12"/>
  <c r="H1881" i="12"/>
  <c r="B1881" i="12"/>
  <c r="F1881" i="12"/>
  <c r="C1881" i="12"/>
  <c r="D1881" i="12"/>
  <c r="G1274" i="12"/>
  <c r="F1274" i="12"/>
  <c r="E1274" i="12"/>
  <c r="D1274" i="12"/>
  <c r="C1274" i="12"/>
  <c r="I1274" i="12"/>
  <c r="B1274" i="12"/>
  <c r="H1274" i="12"/>
  <c r="B1219" i="12"/>
  <c r="I1219" i="12"/>
  <c r="G1219" i="12"/>
  <c r="H1219" i="12"/>
  <c r="E1219" i="12"/>
  <c r="D1219" i="12"/>
  <c r="F1219" i="12"/>
  <c r="C1219" i="12"/>
  <c r="E132" i="12"/>
  <c r="H132" i="12"/>
  <c r="F132" i="12"/>
  <c r="D132" i="12"/>
  <c r="B132" i="12"/>
  <c r="C132" i="12"/>
  <c r="G132" i="12"/>
  <c r="I132" i="12"/>
  <c r="I450" i="12"/>
  <c r="H450" i="12"/>
  <c r="E450" i="12"/>
  <c r="C450" i="12"/>
  <c r="B450" i="12"/>
  <c r="D450" i="12"/>
  <c r="F450" i="12"/>
  <c r="G450" i="12"/>
  <c r="F395" i="12"/>
  <c r="C395" i="12"/>
  <c r="I395" i="12"/>
  <c r="B395" i="12"/>
  <c r="H395" i="12"/>
  <c r="E395" i="12"/>
  <c r="G395" i="12"/>
  <c r="D395" i="12"/>
  <c r="D1070" i="12"/>
  <c r="H1070" i="12"/>
  <c r="I1070" i="12"/>
  <c r="F1070" i="12"/>
  <c r="C1070" i="12"/>
  <c r="G1070" i="12"/>
  <c r="B1070" i="12"/>
  <c r="E1070" i="12"/>
  <c r="I1202" i="12"/>
  <c r="H1202" i="12"/>
  <c r="B1202" i="12"/>
  <c r="E1202" i="12"/>
  <c r="F1202" i="12"/>
  <c r="C1202" i="12"/>
  <c r="G1202" i="12"/>
  <c r="D1202" i="12"/>
  <c r="H992" i="12"/>
  <c r="G992" i="12"/>
  <c r="D992" i="12"/>
  <c r="C992" i="12"/>
  <c r="B992" i="12"/>
  <c r="I992" i="12"/>
  <c r="F992" i="12"/>
  <c r="E992" i="12"/>
  <c r="E1394" i="12"/>
  <c r="F1394" i="12"/>
  <c r="C1394" i="12"/>
  <c r="D1394" i="12"/>
  <c r="B1394" i="12"/>
  <c r="I1394" i="12"/>
  <c r="H1394" i="12"/>
  <c r="G1394" i="12"/>
  <c r="G532" i="12"/>
  <c r="D532" i="12"/>
  <c r="B532" i="12"/>
  <c r="I532" i="12"/>
  <c r="H532" i="12"/>
  <c r="C532" i="12"/>
  <c r="E532" i="12"/>
  <c r="F532" i="12"/>
  <c r="B1036" i="12"/>
  <c r="G1036" i="12"/>
  <c r="H1036" i="12"/>
  <c r="F1036" i="12"/>
  <c r="D1036" i="12"/>
  <c r="I1036" i="12"/>
  <c r="E1036" i="12"/>
  <c r="C1036" i="12"/>
  <c r="H1893" i="12"/>
  <c r="B1893" i="12"/>
  <c r="I1893" i="12"/>
  <c r="C1893" i="12"/>
  <c r="G1893" i="12"/>
  <c r="D1893" i="12"/>
  <c r="F1893" i="12"/>
  <c r="E1893" i="12"/>
  <c r="E1025" i="12"/>
  <c r="H1025" i="12"/>
  <c r="C1025" i="12"/>
  <c r="D1025" i="12"/>
  <c r="I1025" i="12"/>
  <c r="G1025" i="12"/>
  <c r="B1025" i="12"/>
  <c r="F1025" i="12"/>
  <c r="E710" i="12"/>
  <c r="G710" i="12"/>
  <c r="B710" i="12"/>
  <c r="D710" i="12"/>
  <c r="C710" i="12"/>
  <c r="H710" i="12"/>
  <c r="I710" i="12"/>
  <c r="F710" i="12"/>
  <c r="B376" i="12"/>
  <c r="D376" i="12"/>
  <c r="C376" i="12"/>
  <c r="E376" i="12"/>
  <c r="G376" i="12"/>
  <c r="H376" i="12"/>
  <c r="F376" i="12"/>
  <c r="I376" i="12"/>
  <c r="I1258" i="12"/>
  <c r="E1258" i="12"/>
  <c r="G1258" i="12"/>
  <c r="H1258" i="12"/>
  <c r="B1258" i="12"/>
  <c r="C1258" i="12"/>
  <c r="F1258" i="12"/>
  <c r="D1258" i="12"/>
  <c r="G321" i="12"/>
  <c r="H321" i="12"/>
  <c r="C321" i="12"/>
  <c r="I321" i="12"/>
  <c r="D321" i="12"/>
  <c r="B321" i="12"/>
  <c r="F321" i="12"/>
  <c r="E321" i="12"/>
  <c r="I1472" i="12"/>
  <c r="H1472" i="12"/>
  <c r="E1472" i="12"/>
  <c r="F1472" i="12"/>
  <c r="B1472" i="12"/>
  <c r="G1472" i="12"/>
  <c r="D1472" i="12"/>
  <c r="C1472" i="12"/>
  <c r="D993" i="12"/>
  <c r="E993" i="12"/>
  <c r="F993" i="12"/>
  <c r="G993" i="12"/>
  <c r="C993" i="12"/>
  <c r="H993" i="12"/>
  <c r="B993" i="12"/>
  <c r="I993" i="12"/>
  <c r="H743" i="12"/>
  <c r="G743" i="12"/>
  <c r="B743" i="12"/>
  <c r="D743" i="12"/>
  <c r="C743" i="12"/>
  <c r="I743" i="12"/>
  <c r="E743" i="12"/>
  <c r="F743" i="12"/>
  <c r="C182" i="12"/>
  <c r="D182" i="12"/>
  <c r="B182" i="12"/>
  <c r="G182" i="12"/>
  <c r="H182" i="12"/>
  <c r="E182" i="12"/>
  <c r="F182" i="12"/>
  <c r="I182" i="12"/>
  <c r="E1759" i="12"/>
  <c r="F1759" i="12"/>
  <c r="H1759" i="12"/>
  <c r="C1759" i="12"/>
  <c r="I1759" i="12"/>
  <c r="G1759" i="12"/>
  <c r="D1759" i="12"/>
  <c r="B1759" i="12"/>
  <c r="E897" i="12"/>
  <c r="D897" i="12"/>
  <c r="H897" i="12"/>
  <c r="F897" i="12"/>
  <c r="B897" i="12"/>
  <c r="C897" i="12"/>
  <c r="I897" i="12"/>
  <c r="G897" i="12"/>
  <c r="B549" i="12"/>
  <c r="F549" i="12"/>
  <c r="H549" i="12"/>
  <c r="I549" i="12"/>
  <c r="C549" i="12"/>
  <c r="D549" i="12"/>
  <c r="E549" i="12"/>
  <c r="G549" i="12"/>
  <c r="C300" i="12"/>
  <c r="D300" i="12"/>
  <c r="F300" i="12"/>
  <c r="E300" i="12"/>
  <c r="B300" i="12"/>
  <c r="H300" i="12"/>
  <c r="G300" i="12"/>
  <c r="I300" i="12"/>
  <c r="E981" i="12"/>
  <c r="D981" i="12"/>
  <c r="H981" i="12"/>
  <c r="G981" i="12"/>
  <c r="I981" i="12"/>
  <c r="C981" i="12"/>
  <c r="B981" i="12"/>
  <c r="F981" i="12"/>
  <c r="F1235" i="12"/>
  <c r="D1235" i="12"/>
  <c r="H1235" i="12"/>
  <c r="E1235" i="12"/>
  <c r="I1235" i="12"/>
  <c r="G1235" i="12"/>
  <c r="B1235" i="12"/>
  <c r="C1235" i="12"/>
  <c r="C1807" i="12"/>
  <c r="F1807" i="12"/>
  <c r="H1807" i="12"/>
  <c r="E1807" i="12"/>
  <c r="B1807" i="12"/>
  <c r="G1807" i="12"/>
  <c r="I1807" i="12"/>
  <c r="D1807" i="12"/>
  <c r="D318" i="12"/>
  <c r="G318" i="12"/>
  <c r="I318" i="12"/>
  <c r="E318" i="12"/>
  <c r="C318" i="12"/>
  <c r="H318" i="12"/>
  <c r="B318" i="12"/>
  <c r="F318" i="12"/>
  <c r="H1297" i="12"/>
  <c r="G1297" i="12"/>
  <c r="D1297" i="12"/>
  <c r="C1297" i="12"/>
  <c r="I1297" i="12"/>
  <c r="E1297" i="12"/>
  <c r="B1297" i="12"/>
  <c r="F1297" i="12"/>
  <c r="F42" i="12"/>
  <c r="D42" i="12"/>
  <c r="C42" i="12"/>
  <c r="G42" i="12"/>
  <c r="H42" i="12"/>
  <c r="E42" i="12"/>
  <c r="B42" i="12"/>
  <c r="I1573" i="12"/>
  <c r="C1573" i="12"/>
  <c r="F1573" i="12"/>
  <c r="H1573" i="12"/>
  <c r="G1573" i="12"/>
  <c r="D1573" i="12"/>
  <c r="E1573" i="12"/>
  <c r="B1573" i="12"/>
  <c r="B1400" i="12"/>
  <c r="D1400" i="12"/>
  <c r="F1400" i="12"/>
  <c r="I1400" i="12"/>
  <c r="C1400" i="12"/>
  <c r="H1400" i="12"/>
  <c r="E1400" i="12"/>
  <c r="G1400" i="12"/>
  <c r="E1475" i="12"/>
  <c r="G1475" i="12"/>
  <c r="B1475" i="12"/>
  <c r="I1475" i="12"/>
  <c r="H1475" i="12"/>
  <c r="C1475" i="12"/>
  <c r="D1475" i="12"/>
  <c r="F1475" i="12"/>
  <c r="I1896" i="12"/>
  <c r="B1896" i="12"/>
  <c r="F1896" i="12"/>
  <c r="D1896" i="12"/>
  <c r="E1896" i="12"/>
  <c r="H1896" i="12"/>
  <c r="C1896" i="12"/>
  <c r="G1896" i="12"/>
  <c r="E1624" i="12"/>
  <c r="F1624" i="12"/>
  <c r="D1624" i="12"/>
  <c r="C1624" i="12"/>
  <c r="B1624" i="12"/>
  <c r="H1624" i="12"/>
  <c r="I1624" i="12"/>
  <c r="G1624" i="12"/>
  <c r="I1969" i="12"/>
  <c r="B1969" i="12"/>
  <c r="C1969" i="12"/>
  <c r="G1969" i="12"/>
  <c r="E1969" i="12"/>
  <c r="D1969" i="12"/>
  <c r="H1969" i="12"/>
  <c r="F1969" i="12"/>
  <c r="C658" i="12"/>
  <c r="F658" i="12"/>
  <c r="D658" i="12"/>
  <c r="H658" i="12"/>
  <c r="E658" i="12"/>
  <c r="B658" i="12"/>
  <c r="I658" i="12"/>
  <c r="G658" i="12"/>
  <c r="B1921" i="12"/>
  <c r="G1921" i="12"/>
  <c r="I1921" i="12"/>
  <c r="H1921" i="12"/>
  <c r="D1921" i="12"/>
  <c r="F1921" i="12"/>
  <c r="E1921" i="12"/>
  <c r="C1921" i="12"/>
  <c r="G660" i="12"/>
  <c r="F660" i="12"/>
  <c r="I660" i="12"/>
  <c r="H660" i="12"/>
  <c r="C660" i="12"/>
  <c r="B660" i="12"/>
  <c r="E660" i="12"/>
  <c r="D660" i="12"/>
  <c r="H205" i="12"/>
  <c r="E205" i="12"/>
  <c r="D205" i="12"/>
  <c r="G205" i="12"/>
  <c r="C205" i="12"/>
  <c r="F205" i="12"/>
  <c r="B205" i="12"/>
  <c r="I205" i="12"/>
  <c r="G1595" i="12"/>
  <c r="C1595" i="12"/>
  <c r="E1595" i="12"/>
  <c r="F1595" i="12"/>
  <c r="I1595" i="12"/>
  <c r="D1595" i="12"/>
  <c r="H1595" i="12"/>
  <c r="B1595" i="12"/>
  <c r="H683" i="12"/>
  <c r="C683" i="12"/>
  <c r="E683" i="12"/>
  <c r="B683" i="12"/>
  <c r="G683" i="12"/>
  <c r="D683" i="12"/>
  <c r="F683" i="12"/>
  <c r="I683" i="12"/>
  <c r="G118" i="12"/>
  <c r="H118" i="12"/>
  <c r="C118" i="12"/>
  <c r="D118" i="12"/>
  <c r="B118" i="12"/>
  <c r="F118" i="12"/>
  <c r="E118" i="12"/>
  <c r="I118" i="12"/>
  <c r="G1569" i="12"/>
  <c r="H1569" i="12"/>
  <c r="F1569" i="12"/>
  <c r="I1569" i="12"/>
  <c r="D1569" i="12"/>
  <c r="C1569" i="12"/>
  <c r="B1569" i="12"/>
  <c r="E1569" i="12"/>
  <c r="G1780" i="12"/>
  <c r="I1780" i="12"/>
  <c r="F1780" i="12"/>
  <c r="H1780" i="12"/>
  <c r="B1780" i="12"/>
  <c r="C1780" i="12"/>
  <c r="D1780" i="12"/>
  <c r="E1780" i="12"/>
  <c r="B1304" i="12"/>
  <c r="E1304" i="12"/>
  <c r="C1304" i="12"/>
  <c r="D1304" i="12"/>
  <c r="H1304" i="12"/>
  <c r="I1304" i="12"/>
  <c r="F1304" i="12"/>
  <c r="G1304" i="12"/>
  <c r="I1918" i="12"/>
  <c r="B1918" i="12"/>
  <c r="D1918" i="12"/>
  <c r="G1918" i="12"/>
  <c r="E1918" i="12"/>
  <c r="H1918" i="12"/>
  <c r="F1918" i="12"/>
  <c r="C1918" i="12"/>
  <c r="G58" i="12"/>
  <c r="F58" i="12"/>
  <c r="B58" i="12"/>
  <c r="C58" i="12"/>
  <c r="D58" i="12"/>
  <c r="H58" i="12"/>
  <c r="E58" i="12"/>
  <c r="I58" i="12"/>
  <c r="B988" i="12"/>
  <c r="H988" i="12"/>
  <c r="I988" i="12"/>
  <c r="D988" i="12"/>
  <c r="E988" i="12"/>
  <c r="G988" i="12"/>
  <c r="C988" i="12"/>
  <c r="F988" i="12"/>
  <c r="H378" i="12"/>
  <c r="F378" i="12"/>
  <c r="I378" i="12"/>
  <c r="C378" i="12"/>
  <c r="G378" i="12"/>
  <c r="E378" i="12"/>
  <c r="B378" i="12"/>
  <c r="D378" i="12"/>
  <c r="B1159" i="12"/>
  <c r="G1159" i="12"/>
  <c r="H1159" i="12"/>
  <c r="I1159" i="12"/>
  <c r="C1159" i="12"/>
  <c r="F1159" i="12"/>
  <c r="D1159" i="12"/>
  <c r="E1159" i="12"/>
  <c r="E1199" i="12"/>
  <c r="C1199" i="12"/>
  <c r="G1199" i="12"/>
  <c r="B1199" i="12"/>
  <c r="F1199" i="12"/>
  <c r="D1199" i="12"/>
  <c r="H1199" i="12"/>
  <c r="I1199" i="12"/>
  <c r="H1707" i="12"/>
  <c r="F1707" i="12"/>
  <c r="G1707" i="12"/>
  <c r="B1707" i="12"/>
  <c r="E1707" i="12"/>
  <c r="C1707" i="12"/>
  <c r="D1707" i="12"/>
  <c r="I1707" i="12"/>
  <c r="C820" i="12"/>
  <c r="D820" i="12"/>
  <c r="E820" i="12"/>
  <c r="I820" i="12"/>
  <c r="H820" i="12"/>
  <c r="G820" i="12"/>
  <c r="B820" i="12"/>
  <c r="F820" i="12"/>
  <c r="H1198" i="12"/>
  <c r="G1198" i="12"/>
  <c r="F1198" i="12"/>
  <c r="I1198" i="12"/>
  <c r="D1198" i="12"/>
  <c r="E1198" i="12"/>
  <c r="B1198" i="12"/>
  <c r="C1198" i="12"/>
  <c r="H470" i="12"/>
  <c r="F470" i="12"/>
  <c r="C470" i="12"/>
  <c r="D470" i="12"/>
  <c r="I470" i="12"/>
  <c r="B470" i="12"/>
  <c r="G470" i="12"/>
  <c r="E470" i="12"/>
  <c r="D157" i="12"/>
  <c r="E157" i="12"/>
  <c r="F157" i="12"/>
  <c r="H157" i="12"/>
  <c r="G157" i="12"/>
  <c r="B157" i="12"/>
  <c r="C157" i="12"/>
  <c r="I157" i="12"/>
  <c r="E1147" i="12"/>
  <c r="B1147" i="12"/>
  <c r="F1147" i="12"/>
  <c r="I1147" i="12"/>
  <c r="H1147" i="12"/>
  <c r="G1147" i="12"/>
  <c r="C1147" i="12"/>
  <c r="D1147" i="12"/>
  <c r="C1629" i="12"/>
  <c r="F1629" i="12"/>
  <c r="B1629" i="12"/>
  <c r="G1629" i="12"/>
  <c r="I1629" i="12"/>
  <c r="E1629" i="12"/>
  <c r="D1629" i="12"/>
  <c r="H1629" i="12"/>
  <c r="B1953" i="12"/>
  <c r="D1953" i="12"/>
  <c r="F1953" i="12"/>
  <c r="C1953" i="12"/>
  <c r="H1953" i="12"/>
  <c r="G1953" i="12"/>
  <c r="E1953" i="12"/>
  <c r="I1953" i="12"/>
  <c r="F1294" i="12"/>
  <c r="D1294" i="12"/>
  <c r="B1294" i="12"/>
  <c r="E1294" i="12"/>
  <c r="G1294" i="12"/>
  <c r="C1294" i="12"/>
  <c r="I1294" i="12"/>
  <c r="H1294" i="12"/>
  <c r="I1097" i="12"/>
  <c r="D1097" i="12"/>
  <c r="H1097" i="12"/>
  <c r="G1097" i="12"/>
  <c r="B1097" i="12"/>
  <c r="E1097" i="12"/>
  <c r="F1097" i="12"/>
  <c r="C1097" i="12"/>
  <c r="D1399" i="12"/>
  <c r="H1399" i="12"/>
  <c r="C1399" i="12"/>
  <c r="G1399" i="12"/>
  <c r="I1399" i="12"/>
  <c r="E1399" i="12"/>
  <c r="F1399" i="12"/>
  <c r="B1399" i="12"/>
  <c r="E151" i="12"/>
  <c r="D151" i="12"/>
  <c r="B151" i="12"/>
  <c r="G151" i="12"/>
  <c r="H151" i="12"/>
  <c r="C151" i="12"/>
  <c r="F151" i="12"/>
  <c r="I151" i="12"/>
  <c r="B156" i="12"/>
  <c r="G156" i="12"/>
  <c r="C156" i="12"/>
  <c r="H156" i="12"/>
  <c r="F156" i="12"/>
  <c r="D156" i="12"/>
  <c r="E156" i="12"/>
  <c r="I156" i="12"/>
  <c r="E1245" i="12"/>
  <c r="I1245" i="12"/>
  <c r="H1245" i="12"/>
  <c r="G1245" i="12"/>
  <c r="D1245" i="12"/>
  <c r="B1245" i="12"/>
  <c r="C1245" i="12"/>
  <c r="F1245" i="12"/>
  <c r="D1628" i="12"/>
  <c r="G1628" i="12"/>
  <c r="I1628" i="12"/>
  <c r="F1628" i="12"/>
  <c r="H1628" i="12"/>
  <c r="E1628" i="12"/>
  <c r="B1628" i="12"/>
  <c r="C1628" i="12"/>
  <c r="I1196" i="12"/>
  <c r="D1196" i="12"/>
  <c r="F1196" i="12"/>
  <c r="G1196" i="12"/>
  <c r="H1196" i="12"/>
  <c r="C1196" i="12"/>
  <c r="E1196" i="12"/>
  <c r="B1196" i="12"/>
  <c r="G1462" i="12"/>
  <c r="B1462" i="12"/>
  <c r="H1462" i="12"/>
  <c r="D1462" i="12"/>
  <c r="E1462" i="12"/>
  <c r="C1462" i="12"/>
  <c r="I1462" i="12"/>
  <c r="F1462" i="12"/>
  <c r="D1548" i="12"/>
  <c r="F1548" i="12"/>
  <c r="E1548" i="12"/>
  <c r="B1548" i="12"/>
  <c r="G1548" i="12"/>
  <c r="I1548" i="12"/>
  <c r="H1548" i="12"/>
  <c r="C1548" i="12"/>
  <c r="D382" i="12"/>
  <c r="H382" i="12"/>
  <c r="I382" i="12"/>
  <c r="F382" i="12"/>
  <c r="C382" i="12"/>
  <c r="G382" i="12"/>
  <c r="B382" i="12"/>
  <c r="E382" i="12"/>
  <c r="C1388" i="12"/>
  <c r="I1388" i="12"/>
  <c r="H1388" i="12"/>
  <c r="E1388" i="12"/>
  <c r="F1388" i="12"/>
  <c r="D1388" i="12"/>
  <c r="B1388" i="12"/>
  <c r="G1388" i="12"/>
  <c r="H1376" i="12"/>
  <c r="G1376" i="12"/>
  <c r="E1376" i="12"/>
  <c r="I1376" i="12"/>
  <c r="C1376" i="12"/>
  <c r="F1376" i="12"/>
  <c r="B1376" i="12"/>
  <c r="D1376" i="12"/>
  <c r="H1665" i="12"/>
  <c r="G1665" i="12"/>
  <c r="F1665" i="12"/>
  <c r="D1665" i="12"/>
  <c r="B1665" i="12"/>
  <c r="C1665" i="12"/>
  <c r="I1665" i="12"/>
  <c r="E1665" i="12"/>
  <c r="G1300" i="12"/>
  <c r="F1300" i="12"/>
  <c r="D1300" i="12"/>
  <c r="E1300" i="12"/>
  <c r="B1300" i="12"/>
  <c r="I1300" i="12"/>
  <c r="H1300" i="12"/>
  <c r="C1300" i="12"/>
  <c r="F168" i="12"/>
  <c r="E168" i="12"/>
  <c r="D168" i="12"/>
  <c r="G168" i="12"/>
  <c r="H168" i="12"/>
  <c r="B168" i="12"/>
  <c r="C168" i="12"/>
  <c r="I168" i="12"/>
  <c r="C1182" i="12"/>
  <c r="G1182" i="12"/>
  <c r="I1182" i="12"/>
  <c r="D1182" i="12"/>
  <c r="H1182" i="12"/>
  <c r="B1182" i="12"/>
  <c r="E1182" i="12"/>
  <c r="F1182" i="12"/>
  <c r="F360" i="12"/>
  <c r="E360" i="12"/>
  <c r="C360" i="12"/>
  <c r="I360" i="12"/>
  <c r="B360" i="12"/>
  <c r="G360" i="12"/>
  <c r="D360" i="12"/>
  <c r="H360" i="12"/>
  <c r="E697" i="12"/>
  <c r="B697" i="12"/>
  <c r="F697" i="12"/>
  <c r="C697" i="12"/>
  <c r="H697" i="12"/>
  <c r="G697" i="12"/>
  <c r="I697" i="12"/>
  <c r="D697" i="12"/>
  <c r="I768" i="12"/>
  <c r="D768" i="12"/>
  <c r="E768" i="12"/>
  <c r="F768" i="12"/>
  <c r="G768" i="12"/>
  <c r="B768" i="12"/>
  <c r="C768" i="12"/>
  <c r="H768" i="12"/>
  <c r="G659" i="12"/>
  <c r="D659" i="12"/>
  <c r="I659" i="12"/>
  <c r="C659" i="12"/>
  <c r="H659" i="12"/>
  <c r="B659" i="12"/>
  <c r="E659" i="12"/>
  <c r="F659" i="12"/>
  <c r="F715" i="12"/>
  <c r="C715" i="12"/>
  <c r="B715" i="12"/>
  <c r="H715" i="12"/>
  <c r="G715" i="12"/>
  <c r="E715" i="12"/>
  <c r="D715" i="12"/>
  <c r="I715" i="12"/>
  <c r="F443" i="12"/>
  <c r="G443" i="12"/>
  <c r="I443" i="12"/>
  <c r="C443" i="12"/>
  <c r="H443" i="12"/>
  <c r="E443" i="12"/>
  <c r="B443" i="12"/>
  <c r="D443" i="12"/>
  <c r="D116" i="12"/>
  <c r="B116" i="12"/>
  <c r="G116" i="12"/>
  <c r="F116" i="12"/>
  <c r="C116" i="12"/>
  <c r="H116" i="12"/>
  <c r="E116" i="12"/>
  <c r="I116" i="12"/>
  <c r="D9" i="12"/>
  <c r="G9" i="12"/>
  <c r="F9" i="12"/>
  <c r="H9" i="12"/>
  <c r="E9" i="12"/>
  <c r="C9" i="12"/>
  <c r="B9" i="12"/>
  <c r="C113" i="12"/>
  <c r="G113" i="12"/>
  <c r="F113" i="12"/>
  <c r="H113" i="12"/>
  <c r="E113" i="12"/>
  <c r="D113" i="12"/>
  <c r="B113" i="12"/>
  <c r="I113" i="12"/>
  <c r="E668" i="12"/>
  <c r="H668" i="12"/>
  <c r="B668" i="12"/>
  <c r="G668" i="12"/>
  <c r="D668" i="12"/>
  <c r="I668" i="12"/>
  <c r="F668" i="12"/>
  <c r="C668" i="12"/>
  <c r="F269" i="12"/>
  <c r="E269" i="12"/>
  <c r="H269" i="12"/>
  <c r="C269" i="12"/>
  <c r="D269" i="12"/>
  <c r="G269" i="12"/>
  <c r="I269" i="12"/>
  <c r="B269" i="12"/>
  <c r="B2019" i="12"/>
  <c r="F2019" i="12"/>
  <c r="C2019" i="12"/>
  <c r="D2019" i="12"/>
  <c r="G2019" i="12"/>
  <c r="H2019" i="12"/>
  <c r="E2019" i="12"/>
  <c r="I2019" i="12"/>
  <c r="H1279" i="12"/>
  <c r="G1279" i="12"/>
  <c r="F1279" i="12"/>
  <c r="E1279" i="12"/>
  <c r="D1279" i="12"/>
  <c r="C1279" i="12"/>
  <c r="I1279" i="12"/>
  <c r="B1279" i="12"/>
  <c r="E1192" i="12"/>
  <c r="G1192" i="12"/>
  <c r="I1192" i="12"/>
  <c r="H1192" i="12"/>
  <c r="D1192" i="12"/>
  <c r="C1192" i="12"/>
  <c r="F1192" i="12"/>
  <c r="B1192" i="12"/>
  <c r="E1567" i="12"/>
  <c r="D1567" i="12"/>
  <c r="I1567" i="12"/>
  <c r="B1567" i="12"/>
  <c r="H1567" i="12"/>
  <c r="G1567" i="12"/>
  <c r="F1567" i="12"/>
  <c r="C1567" i="12"/>
  <c r="B1580" i="12"/>
  <c r="H1580" i="12"/>
  <c r="G1580" i="12"/>
  <c r="E1580" i="12"/>
  <c r="D1580" i="12"/>
  <c r="C1580" i="12"/>
  <c r="I1580" i="12"/>
  <c r="F1580" i="12"/>
  <c r="B858" i="12"/>
  <c r="E858" i="12"/>
  <c r="F858" i="12"/>
  <c r="D858" i="12"/>
  <c r="G858" i="12"/>
  <c r="I858" i="12"/>
  <c r="H858" i="12"/>
  <c r="C858" i="12"/>
  <c r="D77" i="12"/>
  <c r="G77" i="12"/>
  <c r="F77" i="12"/>
  <c r="B77" i="12"/>
  <c r="E77" i="12"/>
  <c r="C77" i="12"/>
  <c r="H77" i="12"/>
  <c r="I77" i="12"/>
  <c r="H1825" i="12"/>
  <c r="D1825" i="12"/>
  <c r="B1825" i="12"/>
  <c r="G1825" i="12"/>
  <c r="E1825" i="12"/>
  <c r="I1825" i="12"/>
  <c r="F1825" i="12"/>
  <c r="C1825" i="12"/>
  <c r="B929" i="12"/>
  <c r="E929" i="12"/>
  <c r="H929" i="12"/>
  <c r="C929" i="12"/>
  <c r="I929" i="12"/>
  <c r="D929" i="12"/>
  <c r="F929" i="12"/>
  <c r="G929" i="12"/>
  <c r="F819" i="12"/>
  <c r="I819" i="12"/>
  <c r="B819" i="12"/>
  <c r="D819" i="12"/>
  <c r="H819" i="12"/>
  <c r="G819" i="12"/>
  <c r="C819" i="12"/>
  <c r="E819" i="12"/>
  <c r="B1844" i="12"/>
  <c r="F1844" i="12"/>
  <c r="H1844" i="12"/>
  <c r="G1844" i="12"/>
  <c r="D1844" i="12"/>
  <c r="E1844" i="12"/>
  <c r="I1844" i="12"/>
  <c r="C1844" i="12"/>
  <c r="F775" i="12"/>
  <c r="D775" i="12"/>
  <c r="G775" i="12"/>
  <c r="B775" i="12"/>
  <c r="E775" i="12"/>
  <c r="H775" i="12"/>
  <c r="C775" i="12"/>
  <c r="I775" i="12"/>
  <c r="D724" i="12"/>
  <c r="E724" i="12"/>
  <c r="F724" i="12"/>
  <c r="G724" i="12"/>
  <c r="H724" i="12"/>
  <c r="I724" i="12"/>
  <c r="B724" i="12"/>
  <c r="C724" i="12"/>
  <c r="D23" i="12"/>
  <c r="H23" i="12"/>
  <c r="C23" i="12"/>
  <c r="G23" i="12"/>
  <c r="B23" i="12"/>
  <c r="F23" i="12"/>
  <c r="E23" i="12"/>
  <c r="I23" i="12"/>
  <c r="C1815" i="12"/>
  <c r="D1815" i="12"/>
  <c r="I1815" i="12"/>
  <c r="G1815" i="12"/>
  <c r="B1815" i="12"/>
  <c r="H1815" i="12"/>
  <c r="E1815" i="12"/>
  <c r="F1815" i="12"/>
  <c r="C1937" i="12"/>
  <c r="B1937" i="12"/>
  <c r="I1937" i="12"/>
  <c r="D1937" i="12"/>
  <c r="H1937" i="12"/>
  <c r="E1937" i="12"/>
  <c r="G1937" i="12"/>
  <c r="F1937" i="12"/>
  <c r="B290" i="12"/>
  <c r="C290" i="12"/>
  <c r="E290" i="12"/>
  <c r="H290" i="12"/>
  <c r="D290" i="12"/>
  <c r="I290" i="12"/>
  <c r="F290" i="12"/>
  <c r="G290" i="12"/>
  <c r="E757" i="12"/>
  <c r="C757" i="12"/>
  <c r="I757" i="12"/>
  <c r="G757" i="12"/>
  <c r="F757" i="12"/>
  <c r="H757" i="12"/>
  <c r="B757" i="12"/>
  <c r="D757" i="12"/>
  <c r="H261" i="12"/>
  <c r="G261" i="12"/>
  <c r="E261" i="12"/>
  <c r="D261" i="12"/>
  <c r="C261" i="12"/>
  <c r="I261" i="12"/>
  <c r="B261" i="12"/>
  <c r="F261" i="12"/>
  <c r="F1978" i="12"/>
  <c r="E1978" i="12"/>
  <c r="G1978" i="12"/>
  <c r="C1978" i="12"/>
  <c r="D1978" i="12"/>
  <c r="H1978" i="12"/>
  <c r="I1978" i="12"/>
  <c r="B1978" i="12"/>
  <c r="I1677" i="12"/>
  <c r="G1677" i="12"/>
  <c r="B1677" i="12"/>
  <c r="E1677" i="12"/>
  <c r="C1677" i="12"/>
  <c r="F1677" i="12"/>
  <c r="H1677" i="12"/>
  <c r="D1677" i="12"/>
  <c r="E520" i="12"/>
  <c r="D520" i="12"/>
  <c r="B520" i="12"/>
  <c r="C520" i="12"/>
  <c r="I520" i="12"/>
  <c r="H520" i="12"/>
  <c r="G520" i="12"/>
  <c r="F520" i="12"/>
  <c r="G1733" i="12"/>
  <c r="H1733" i="12"/>
  <c r="C1733" i="12"/>
  <c r="B1733" i="12"/>
  <c r="D1733" i="12"/>
  <c r="E1733" i="12"/>
  <c r="I1733" i="12"/>
  <c r="F1733" i="12"/>
  <c r="H1506" i="12"/>
  <c r="B1506" i="12"/>
  <c r="G1506" i="12"/>
  <c r="D1506" i="12"/>
  <c r="C1506" i="12"/>
  <c r="I1506" i="12"/>
  <c r="F1506" i="12"/>
  <c r="E1506" i="12"/>
  <c r="C502" i="12"/>
  <c r="I502" i="12"/>
  <c r="B502" i="12"/>
  <c r="H502" i="12"/>
  <c r="E502" i="12"/>
  <c r="G502" i="12"/>
  <c r="F502" i="12"/>
  <c r="D502" i="12"/>
  <c r="B564" i="12"/>
  <c r="H564" i="12"/>
  <c r="F564" i="12"/>
  <c r="D564" i="12"/>
  <c r="I564" i="12"/>
  <c r="G564" i="12"/>
  <c r="E564" i="12"/>
  <c r="C564" i="12"/>
  <c r="I1342" i="12"/>
  <c r="H1342" i="12"/>
  <c r="F1342" i="12"/>
  <c r="B1342" i="12"/>
  <c r="G1342" i="12"/>
  <c r="D1342" i="12"/>
  <c r="E1342" i="12"/>
  <c r="C1342" i="12"/>
  <c r="I742" i="12"/>
  <c r="B742" i="12"/>
  <c r="E742" i="12"/>
  <c r="F742" i="12"/>
  <c r="G742" i="12"/>
  <c r="C742" i="12"/>
  <c r="D742" i="12"/>
  <c r="H742" i="12"/>
  <c r="E810" i="12"/>
  <c r="G810" i="12"/>
  <c r="B810" i="12"/>
  <c r="I810" i="12"/>
  <c r="H810" i="12"/>
  <c r="D810" i="12"/>
  <c r="C810" i="12"/>
  <c r="F810" i="12"/>
  <c r="B1618" i="12"/>
  <c r="C1618" i="12"/>
  <c r="I1618" i="12"/>
  <c r="F1618" i="12"/>
  <c r="D1618" i="12"/>
  <c r="H1618" i="12"/>
  <c r="E1618" i="12"/>
  <c r="G1618" i="12"/>
  <c r="C1739" i="12"/>
  <c r="E1739" i="12"/>
  <c r="F1739" i="12"/>
  <c r="D1739" i="12"/>
  <c r="H1739" i="12"/>
  <c r="I1739" i="12"/>
  <c r="G1739" i="12"/>
  <c r="B1739" i="12"/>
  <c r="C86" i="12"/>
  <c r="D86" i="12"/>
  <c r="E86" i="12"/>
  <c r="F86" i="12"/>
  <c r="G86" i="12"/>
  <c r="H86" i="12"/>
  <c r="B86" i="12"/>
  <c r="I806" i="12"/>
  <c r="B806" i="12"/>
  <c r="H806" i="12"/>
  <c r="G806" i="12"/>
  <c r="C806" i="12"/>
  <c r="F806" i="12"/>
  <c r="D806" i="12"/>
  <c r="E806" i="12"/>
  <c r="B1421" i="12"/>
  <c r="H1421" i="12"/>
  <c r="E1421" i="12"/>
  <c r="I1421" i="12"/>
  <c r="F1421" i="12"/>
  <c r="G1421" i="12"/>
  <c r="C1421" i="12"/>
  <c r="D1421" i="12"/>
  <c r="I634" i="12"/>
  <c r="F634" i="12"/>
  <c r="C634" i="12"/>
  <c r="G634" i="12"/>
  <c r="D634" i="12"/>
  <c r="H634" i="12"/>
  <c r="B634" i="12"/>
  <c r="E634" i="12"/>
  <c r="G1570" i="12"/>
  <c r="B1570" i="12"/>
  <c r="F1570" i="12"/>
  <c r="E1570" i="12"/>
  <c r="D1570" i="12"/>
  <c r="I1570" i="12"/>
  <c r="H1570" i="12"/>
  <c r="C1570" i="12"/>
  <c r="D1740" i="12"/>
  <c r="B1740" i="12"/>
  <c r="I1740" i="12"/>
  <c r="H1740" i="12"/>
  <c r="G1740" i="12"/>
  <c r="F1740" i="12"/>
  <c r="C1740" i="12"/>
  <c r="E1740" i="12"/>
  <c r="H610" i="12"/>
  <c r="E610" i="12"/>
  <c r="D610" i="12"/>
  <c r="F610" i="12"/>
  <c r="G610" i="12"/>
  <c r="C610" i="12"/>
  <c r="B610" i="12"/>
  <c r="I610" i="12"/>
  <c r="D1369" i="12"/>
  <c r="C1369" i="12"/>
  <c r="F1369" i="12"/>
  <c r="I1369" i="12"/>
  <c r="B1369" i="12"/>
  <c r="E1369" i="12"/>
  <c r="H1369" i="12"/>
  <c r="G1369" i="12"/>
  <c r="E192" i="12"/>
  <c r="B192" i="12"/>
  <c r="F192" i="12"/>
  <c r="H192" i="12"/>
  <c r="D192" i="12"/>
  <c r="C192" i="12"/>
  <c r="G192" i="12"/>
  <c r="I192" i="12"/>
  <c r="C1281" i="12"/>
  <c r="D1281" i="12"/>
  <c r="B1281" i="12"/>
  <c r="F1281" i="12"/>
  <c r="G1281" i="12"/>
  <c r="H1281" i="12"/>
  <c r="E1281" i="12"/>
  <c r="I1281" i="12"/>
  <c r="F1480" i="12"/>
  <c r="E1480" i="12"/>
  <c r="G1480" i="12"/>
  <c r="H1480" i="12"/>
  <c r="B1480" i="12"/>
  <c r="I1480" i="12"/>
  <c r="D1480" i="12"/>
  <c r="C1480" i="12"/>
  <c r="C1256" i="12"/>
  <c r="F1256" i="12"/>
  <c r="B1256" i="12"/>
  <c r="E1256" i="12"/>
  <c r="D1256" i="12"/>
  <c r="G1256" i="12"/>
  <c r="H1256" i="12"/>
  <c r="I1256" i="12"/>
  <c r="I1508" i="12"/>
  <c r="D1508" i="12"/>
  <c r="H1508" i="12"/>
  <c r="C1508" i="12"/>
  <c r="B1508" i="12"/>
  <c r="F1508" i="12"/>
  <c r="E1508" i="12"/>
  <c r="G1508" i="12"/>
  <c r="G1804" i="12"/>
  <c r="D1804" i="12"/>
  <c r="C1804" i="12"/>
  <c r="B1804" i="12"/>
  <c r="F1804" i="12"/>
  <c r="H1804" i="12"/>
  <c r="I1804" i="12"/>
  <c r="E1804" i="12"/>
  <c r="G1766" i="12"/>
  <c r="B1766" i="12"/>
  <c r="E1766" i="12"/>
  <c r="F1766" i="12"/>
  <c r="C1766" i="12"/>
  <c r="I1766" i="12"/>
  <c r="H1766" i="12"/>
  <c r="D1766" i="12"/>
  <c r="G1643" i="12"/>
  <c r="I1643" i="12"/>
  <c r="H1643" i="12"/>
  <c r="C1643" i="12"/>
  <c r="F1643" i="12"/>
  <c r="D1643" i="12"/>
  <c r="B1643" i="12"/>
  <c r="E1643" i="12"/>
  <c r="I1994" i="12"/>
  <c r="H1994" i="12"/>
  <c r="F1994" i="12"/>
  <c r="B1994" i="12"/>
  <c r="E1994" i="12"/>
  <c r="D1994" i="12"/>
  <c r="G1994" i="12"/>
  <c r="C1994" i="12"/>
  <c r="G18" i="12"/>
  <c r="C18" i="12"/>
  <c r="H18" i="12"/>
  <c r="E18" i="12"/>
  <c r="D18" i="12"/>
  <c r="B18" i="12"/>
  <c r="F18" i="12"/>
  <c r="E65" i="12"/>
  <c r="B65" i="12"/>
  <c r="G65" i="12"/>
  <c r="F65" i="12"/>
  <c r="H65" i="12"/>
  <c r="D65" i="12"/>
  <c r="C65" i="12"/>
  <c r="I65" i="12"/>
  <c r="H295" i="12"/>
  <c r="I295" i="12"/>
  <c r="F295" i="12"/>
  <c r="C295" i="12"/>
  <c r="E295" i="12"/>
  <c r="D295" i="12"/>
  <c r="B295" i="12"/>
  <c r="G295" i="12"/>
  <c r="F1832" i="12"/>
  <c r="G1832" i="12"/>
  <c r="E1832" i="12"/>
  <c r="I1832" i="12"/>
  <c r="C1832" i="12"/>
  <c r="D1832" i="12"/>
  <c r="H1832" i="12"/>
  <c r="B1832" i="12"/>
  <c r="E2007" i="12"/>
  <c r="G2007" i="12"/>
  <c r="C2007" i="12"/>
  <c r="H2007" i="12"/>
  <c r="I2007" i="12"/>
  <c r="B2007" i="12"/>
  <c r="F2007" i="12"/>
  <c r="D2007" i="12"/>
  <c r="D1666" i="12"/>
  <c r="E1666" i="12"/>
  <c r="F1666" i="12"/>
  <c r="C1666" i="12"/>
  <c r="G1666" i="12"/>
  <c r="I1666" i="12"/>
  <c r="H1666" i="12"/>
  <c r="B1666" i="12"/>
  <c r="E908" i="12"/>
  <c r="I908" i="12"/>
  <c r="B908" i="12"/>
  <c r="C908" i="12"/>
  <c r="F908" i="12"/>
  <c r="G908" i="12"/>
  <c r="D908" i="12"/>
  <c r="H908" i="12"/>
  <c r="C1167" i="12"/>
  <c r="F1167" i="12"/>
  <c r="B1167" i="12"/>
  <c r="D1167" i="12"/>
  <c r="E1167" i="12"/>
  <c r="G1167" i="12"/>
  <c r="I1167" i="12"/>
  <c r="H1167" i="12"/>
  <c r="C1578" i="12"/>
  <c r="E1578" i="12"/>
  <c r="D1578" i="12"/>
  <c r="B1578" i="12"/>
  <c r="H1578" i="12"/>
  <c r="F1578" i="12"/>
  <c r="G1578" i="12"/>
  <c r="I1578" i="12"/>
  <c r="E1730" i="12"/>
  <c r="F1730" i="12"/>
  <c r="I1730" i="12"/>
  <c r="G1730" i="12"/>
  <c r="H1730" i="12"/>
  <c r="D1730" i="12"/>
  <c r="C1730" i="12"/>
  <c r="B1730" i="12"/>
  <c r="D1935" i="12"/>
  <c r="E1935" i="12"/>
  <c r="F1935" i="12"/>
  <c r="B1935" i="12"/>
  <c r="H1935" i="12"/>
  <c r="I1935" i="12"/>
  <c r="G1935" i="12"/>
  <c r="C1935" i="12"/>
  <c r="F80" i="12"/>
  <c r="E80" i="12"/>
  <c r="C80" i="12"/>
  <c r="H80" i="12"/>
  <c r="G80" i="12"/>
  <c r="D80" i="12"/>
  <c r="B80" i="12"/>
  <c r="I80" i="12"/>
  <c r="H1347" i="12"/>
  <c r="G1347" i="12"/>
  <c r="C1347" i="12"/>
  <c r="D1347" i="12"/>
  <c r="F1347" i="12"/>
  <c r="B1347" i="12"/>
  <c r="I1347" i="12"/>
  <c r="E1347" i="12"/>
  <c r="F928" i="12"/>
  <c r="I928" i="12"/>
  <c r="B928" i="12"/>
  <c r="E928" i="12"/>
  <c r="D928" i="12"/>
  <c r="G928" i="12"/>
  <c r="C928" i="12"/>
  <c r="H928" i="12"/>
  <c r="G1735" i="12"/>
  <c r="C1735" i="12"/>
  <c r="B1735" i="12"/>
  <c r="F1735" i="12"/>
  <c r="I1735" i="12"/>
  <c r="E1735" i="12"/>
  <c r="H1735" i="12"/>
  <c r="D1735" i="12"/>
  <c r="B466" i="12"/>
  <c r="D466" i="12"/>
  <c r="C466" i="12"/>
  <c r="E466" i="12"/>
  <c r="I466" i="12"/>
  <c r="H466" i="12"/>
  <c r="F466" i="12"/>
  <c r="G466" i="12"/>
  <c r="F29" i="12"/>
  <c r="E29" i="12"/>
  <c r="G29" i="12"/>
  <c r="H29" i="12"/>
  <c r="B29" i="12"/>
  <c r="D29" i="12"/>
  <c r="C29" i="12"/>
  <c r="I29" i="12"/>
  <c r="G460" i="12"/>
  <c r="D460" i="12"/>
  <c r="F460" i="12"/>
  <c r="E460" i="12"/>
  <c r="B460" i="12"/>
  <c r="C460" i="12"/>
  <c r="H460" i="12"/>
  <c r="I460" i="12"/>
  <c r="E1264" i="12"/>
  <c r="F1264" i="12"/>
  <c r="H1264" i="12"/>
  <c r="C1264" i="12"/>
  <c r="D1264" i="12"/>
  <c r="I1264" i="12"/>
  <c r="G1264" i="12"/>
  <c r="B1264" i="12"/>
  <c r="D1123" i="12"/>
  <c r="I1123" i="12"/>
  <c r="F1123" i="12"/>
  <c r="E1123" i="12"/>
  <c r="G1123" i="12"/>
  <c r="B1123" i="12"/>
  <c r="H1123" i="12"/>
  <c r="C1123" i="12"/>
  <c r="B238" i="12"/>
  <c r="H238" i="12"/>
  <c r="C238" i="12"/>
  <c r="E238" i="12"/>
  <c r="D238" i="12"/>
  <c r="G238" i="12"/>
  <c r="F238" i="12"/>
  <c r="I238" i="12"/>
  <c r="H756" i="12"/>
  <c r="B756" i="12"/>
  <c r="E756" i="12"/>
  <c r="G756" i="12"/>
  <c r="D756" i="12"/>
  <c r="I756" i="12"/>
  <c r="C756" i="12"/>
  <c r="F756" i="12"/>
  <c r="F556" i="12"/>
  <c r="G556" i="12"/>
  <c r="I556" i="12"/>
  <c r="D556" i="12"/>
  <c r="B556" i="12"/>
  <c r="C556" i="12"/>
  <c r="H556" i="12"/>
  <c r="E556" i="12"/>
  <c r="I1532" i="12"/>
  <c r="D1532" i="12"/>
  <c r="H1532" i="12"/>
  <c r="B1532" i="12"/>
  <c r="E1532" i="12"/>
  <c r="F1532" i="12"/>
  <c r="G1532" i="12"/>
  <c r="C1532" i="12"/>
  <c r="H642" i="12"/>
  <c r="G642" i="12"/>
  <c r="D642" i="12"/>
  <c r="I642" i="12"/>
  <c r="C642" i="12"/>
  <c r="B642" i="12"/>
  <c r="F642" i="12"/>
  <c r="E642" i="12"/>
  <c r="G1207" i="12"/>
  <c r="I1207" i="12"/>
  <c r="B1207" i="12"/>
  <c r="H1207" i="12"/>
  <c r="F1207" i="12"/>
  <c r="E1207" i="12"/>
  <c r="D1207" i="12"/>
  <c r="C1207" i="12"/>
  <c r="I1790" i="12"/>
  <c r="G1790" i="12"/>
  <c r="C1790" i="12"/>
  <c r="D1790" i="12"/>
  <c r="F1790" i="12"/>
  <c r="H1790" i="12"/>
  <c r="E1790" i="12"/>
  <c r="B1790" i="12"/>
  <c r="D912" i="12"/>
  <c r="E912" i="12"/>
  <c r="C912" i="12"/>
  <c r="B912" i="12"/>
  <c r="H912" i="12"/>
  <c r="I912" i="12"/>
  <c r="F912" i="12"/>
  <c r="G912" i="12"/>
  <c r="G1771" i="12"/>
  <c r="B1771" i="12"/>
  <c r="I1771" i="12"/>
  <c r="C1771" i="12"/>
  <c r="E1771" i="12"/>
  <c r="F1771" i="12"/>
  <c r="H1771" i="12"/>
  <c r="D1771" i="12"/>
  <c r="C1228" i="12"/>
  <c r="I1228" i="12"/>
  <c r="F1228" i="12"/>
  <c r="D1228" i="12"/>
  <c r="E1228" i="12"/>
  <c r="G1228" i="12"/>
  <c r="B1228" i="12"/>
  <c r="H1228" i="12"/>
  <c r="B1391" i="12"/>
  <c r="C1391" i="12"/>
  <c r="I1391" i="12"/>
  <c r="D1391" i="12"/>
  <c r="E1391" i="12"/>
  <c r="G1391" i="12"/>
  <c r="F1391" i="12"/>
  <c r="H1391" i="12"/>
  <c r="D1792" i="12"/>
  <c r="E1792" i="12"/>
  <c r="C1792" i="12"/>
  <c r="B1792" i="12"/>
  <c r="I1792" i="12"/>
  <c r="G1792" i="12"/>
  <c r="H1792" i="12"/>
  <c r="F1792" i="12"/>
  <c r="H1737" i="12"/>
  <c r="D1737" i="12"/>
  <c r="B1737" i="12"/>
  <c r="E1737" i="12"/>
  <c r="I1737" i="12"/>
  <c r="C1737" i="12"/>
  <c r="F1737" i="12"/>
  <c r="G1737" i="12"/>
  <c r="F1293" i="12"/>
  <c r="E1293" i="12"/>
  <c r="D1293" i="12"/>
  <c r="H1293" i="12"/>
  <c r="G1293" i="12"/>
  <c r="C1293" i="12"/>
  <c r="I1293" i="12"/>
  <c r="B1293" i="12"/>
  <c r="D1328" i="12"/>
  <c r="H1328" i="12"/>
  <c r="G1328" i="12"/>
  <c r="E1328" i="12"/>
  <c r="I1328" i="12"/>
  <c r="B1328" i="12"/>
  <c r="C1328" i="12"/>
  <c r="F1328" i="12"/>
  <c r="B1972" i="12"/>
  <c r="H1972" i="12"/>
  <c r="E1972" i="12"/>
  <c r="F1972" i="12"/>
  <c r="D1972" i="12"/>
  <c r="C1972" i="12"/>
  <c r="G1972" i="12"/>
  <c r="I1972" i="12"/>
  <c r="H570" i="12"/>
  <c r="I570" i="12"/>
  <c r="D570" i="12"/>
  <c r="B570" i="12"/>
  <c r="F570" i="12"/>
  <c r="G570" i="12"/>
  <c r="C570" i="12"/>
  <c r="E570" i="12"/>
  <c r="G1907" i="12"/>
  <c r="I1907" i="12"/>
  <c r="B1907" i="12"/>
  <c r="C1907" i="12"/>
  <c r="D1907" i="12"/>
  <c r="H1907" i="12"/>
  <c r="E1907" i="12"/>
  <c r="F1907" i="12"/>
  <c r="D5" i="12"/>
  <c r="B5" i="12"/>
  <c r="H5" i="12"/>
  <c r="C5" i="12"/>
  <c r="G5" i="12"/>
  <c r="F5" i="12"/>
  <c r="E5" i="12"/>
  <c r="I1266" i="12"/>
  <c r="C1266" i="12"/>
  <c r="B1266" i="12"/>
  <c r="E1266" i="12"/>
  <c r="F1266" i="12"/>
  <c r="G1266" i="12"/>
  <c r="H1266" i="12"/>
  <c r="D1266" i="12"/>
  <c r="F1536" i="12"/>
  <c r="G1536" i="12"/>
  <c r="E1536" i="12"/>
  <c r="D1536" i="12"/>
  <c r="C1536" i="12"/>
  <c r="B1536" i="12"/>
  <c r="I1536" i="12"/>
  <c r="H1536" i="12"/>
  <c r="D561" i="12"/>
  <c r="G561" i="12"/>
  <c r="E561" i="12"/>
  <c r="C561" i="12"/>
  <c r="F561" i="12"/>
  <c r="I561" i="12"/>
  <c r="B561" i="12"/>
  <c r="H561" i="12"/>
  <c r="F690" i="12"/>
  <c r="G690" i="12"/>
  <c r="H690" i="12"/>
  <c r="E690" i="12"/>
  <c r="B690" i="12"/>
  <c r="C690" i="12"/>
  <c r="I690" i="12"/>
  <c r="D690" i="12"/>
  <c r="G1320" i="12"/>
  <c r="B1320" i="12"/>
  <c r="I1320" i="12"/>
  <c r="D1320" i="12"/>
  <c r="F1320" i="12"/>
  <c r="C1320" i="12"/>
  <c r="E1320" i="12"/>
  <c r="H1320" i="12"/>
  <c r="C825" i="12"/>
  <c r="D825" i="12"/>
  <c r="H825" i="12"/>
  <c r="G825" i="12"/>
  <c r="E825" i="12"/>
  <c r="I825" i="12"/>
  <c r="B825" i="12"/>
  <c r="F825" i="12"/>
  <c r="H1910" i="12"/>
  <c r="D1910" i="12"/>
  <c r="G1910" i="12"/>
  <c r="F1910" i="12"/>
  <c r="C1910" i="12"/>
  <c r="E1910" i="12"/>
  <c r="B1910" i="12"/>
  <c r="I1910" i="12"/>
  <c r="F731" i="12"/>
  <c r="I731" i="12"/>
  <c r="G731" i="12"/>
  <c r="H731" i="12"/>
  <c r="B731" i="12"/>
  <c r="E731" i="12"/>
  <c r="D731" i="12"/>
  <c r="C731" i="12"/>
  <c r="G1915" i="12"/>
  <c r="H1915" i="12"/>
  <c r="I1915" i="12"/>
  <c r="C1915" i="12"/>
  <c r="F1915" i="12"/>
  <c r="E1915" i="12"/>
  <c r="D1915" i="12"/>
  <c r="B1915" i="12"/>
  <c r="F962" i="12"/>
  <c r="C962" i="12"/>
  <c r="I962" i="12"/>
  <c r="B962" i="12"/>
  <c r="G962" i="12"/>
  <c r="E962" i="12"/>
  <c r="H962" i="12"/>
  <c r="D962" i="12"/>
  <c r="F171" i="12"/>
  <c r="C171" i="12"/>
  <c r="G171" i="12"/>
  <c r="D171" i="12"/>
  <c r="E171" i="12"/>
  <c r="B171" i="12"/>
  <c r="H171" i="12"/>
  <c r="I171" i="12"/>
  <c r="I438" i="12"/>
  <c r="D438" i="12"/>
  <c r="H438" i="12"/>
  <c r="E438" i="12"/>
  <c r="G438" i="12"/>
  <c r="F438" i="12"/>
  <c r="C438" i="12"/>
  <c r="B438" i="12"/>
  <c r="E496" i="12"/>
  <c r="C496" i="12"/>
  <c r="H496" i="12"/>
  <c r="F496" i="12"/>
  <c r="I496" i="12"/>
  <c r="G496" i="12"/>
  <c r="D496" i="12"/>
  <c r="B496" i="12"/>
  <c r="D1419" i="12"/>
  <c r="F1419" i="12"/>
  <c r="C1419" i="12"/>
  <c r="I1419" i="12"/>
  <c r="G1419" i="12"/>
  <c r="E1419" i="12"/>
  <c r="B1419" i="12"/>
  <c r="H1419" i="12"/>
  <c r="E1230" i="12"/>
  <c r="C1230" i="12"/>
  <c r="B1230" i="12"/>
  <c r="D1230" i="12"/>
  <c r="I1230" i="12"/>
  <c r="G1230" i="12"/>
  <c r="H1230" i="12"/>
  <c r="F1230" i="12"/>
  <c r="F1717" i="12"/>
  <c r="I1717" i="12"/>
  <c r="B1717" i="12"/>
  <c r="E1717" i="12"/>
  <c r="D1717" i="12"/>
  <c r="G1717" i="12"/>
  <c r="C1717" i="12"/>
  <c r="H1717" i="12"/>
  <c r="I1107" i="12"/>
  <c r="F1107" i="12"/>
  <c r="D1107" i="12"/>
  <c r="C1107" i="12"/>
  <c r="B1107" i="12"/>
  <c r="E1107" i="12"/>
  <c r="H1107" i="12"/>
  <c r="G1107" i="12"/>
  <c r="I1000" i="12"/>
  <c r="B1000" i="12"/>
  <c r="D1000" i="12"/>
  <c r="G1000" i="12"/>
  <c r="E1000" i="12"/>
  <c r="F1000" i="12"/>
  <c r="C1000" i="12"/>
  <c r="H1000" i="12"/>
  <c r="B1680" i="12"/>
  <c r="E1680" i="12"/>
  <c r="I1680" i="12"/>
  <c r="D1680" i="12"/>
  <c r="C1680" i="12"/>
  <c r="G1680" i="12"/>
  <c r="H1680" i="12"/>
  <c r="F1680" i="12"/>
  <c r="H770" i="12"/>
  <c r="E770" i="12"/>
  <c r="F770" i="12"/>
  <c r="D770" i="12"/>
  <c r="G770" i="12"/>
  <c r="I770" i="12"/>
  <c r="C770" i="12"/>
  <c r="B770" i="12"/>
  <c r="I1967" i="12"/>
  <c r="C1967" i="12"/>
  <c r="G1967" i="12"/>
  <c r="B1967" i="12"/>
  <c r="D1967" i="12"/>
  <c r="H1967" i="12"/>
  <c r="F1967" i="12"/>
  <c r="E1967" i="12"/>
  <c r="F134" i="12"/>
  <c r="B134" i="12"/>
  <c r="D134" i="12"/>
  <c r="I134" i="12"/>
  <c r="H134" i="12"/>
  <c r="C134" i="12"/>
  <c r="E134" i="12"/>
  <c r="G134" i="12"/>
  <c r="H1692" i="12"/>
  <c r="C1692" i="12"/>
  <c r="B1692" i="12"/>
  <c r="F1692" i="12"/>
  <c r="I1692" i="12"/>
  <c r="G1692" i="12"/>
  <c r="E1692" i="12"/>
  <c r="D1692" i="12"/>
  <c r="E653" i="12"/>
  <c r="B653" i="12"/>
  <c r="I653" i="12"/>
  <c r="C653" i="12"/>
  <c r="D653" i="12"/>
  <c r="F653" i="12"/>
  <c r="H653" i="12"/>
  <c r="G653" i="12"/>
  <c r="C1757" i="12"/>
  <c r="H1757" i="12"/>
  <c r="F1757" i="12"/>
  <c r="I1757" i="12"/>
  <c r="E1757" i="12"/>
  <c r="B1757" i="12"/>
  <c r="D1757" i="12"/>
  <c r="G1757" i="12"/>
  <c r="I308" i="12"/>
  <c r="H308" i="12"/>
  <c r="G308" i="12"/>
  <c r="D308" i="12"/>
  <c r="F308" i="12"/>
  <c r="B308" i="12"/>
  <c r="E308" i="12"/>
  <c r="C308" i="12"/>
  <c r="C1257" i="12"/>
  <c r="H1257" i="12"/>
  <c r="D1257" i="12"/>
  <c r="E1257" i="12"/>
  <c r="F1257" i="12"/>
  <c r="B1257" i="12"/>
  <c r="I1257" i="12"/>
  <c r="G1257" i="12"/>
  <c r="D1409" i="12"/>
  <c r="G1409" i="12"/>
  <c r="H1409" i="12"/>
  <c r="C1409" i="12"/>
  <c r="I1409" i="12"/>
  <c r="F1409" i="12"/>
  <c r="E1409" i="12"/>
  <c r="B1409" i="12"/>
  <c r="C84" i="12"/>
  <c r="B84" i="12"/>
  <c r="F84" i="12"/>
  <c r="H84" i="12"/>
  <c r="D84" i="12"/>
  <c r="G84" i="12"/>
  <c r="E84" i="12"/>
  <c r="I84" i="12"/>
  <c r="E787" i="12"/>
  <c r="B787" i="12"/>
  <c r="G787" i="12"/>
  <c r="F787" i="12"/>
  <c r="C787" i="12"/>
  <c r="I787" i="12"/>
  <c r="H787" i="12"/>
  <c r="D787" i="12"/>
  <c r="F500" i="12"/>
  <c r="G500" i="12"/>
  <c r="D500" i="12"/>
  <c r="E500" i="12"/>
  <c r="B500" i="12"/>
  <c r="C500" i="12"/>
  <c r="H500" i="12"/>
  <c r="I500" i="12"/>
  <c r="E1660" i="12"/>
  <c r="B1660" i="12"/>
  <c r="D1660" i="12"/>
  <c r="C1660" i="12"/>
  <c r="F1660" i="12"/>
  <c r="I1660" i="12"/>
  <c r="G1660" i="12"/>
  <c r="H1660" i="12"/>
  <c r="D1600" i="12"/>
  <c r="I1600" i="12"/>
  <c r="B1600" i="12"/>
  <c r="F1600" i="12"/>
  <c r="C1600" i="12"/>
  <c r="E1600" i="12"/>
  <c r="G1600" i="12"/>
  <c r="H1600" i="12"/>
  <c r="F1321" i="12"/>
  <c r="G1321" i="12"/>
  <c r="B1321" i="12"/>
  <c r="H1321" i="12"/>
  <c r="D1321" i="12"/>
  <c r="E1321" i="12"/>
  <c r="C1321" i="12"/>
  <c r="I1321" i="12"/>
  <c r="H1493" i="12"/>
  <c r="C1493" i="12"/>
  <c r="I1493" i="12"/>
  <c r="F1493" i="12"/>
  <c r="D1493" i="12"/>
  <c r="G1493" i="12"/>
  <c r="B1493" i="12"/>
  <c r="E1493" i="12"/>
  <c r="F1542" i="12"/>
  <c r="C1542" i="12"/>
  <c r="G1542" i="12"/>
  <c r="D1542" i="12"/>
  <c r="H1542" i="12"/>
  <c r="E1542" i="12"/>
  <c r="I1542" i="12"/>
  <c r="B1542" i="12"/>
  <c r="G793" i="12"/>
  <c r="H793" i="12"/>
  <c r="F793" i="12"/>
  <c r="B793" i="12"/>
  <c r="D793" i="12"/>
  <c r="I793" i="12"/>
  <c r="C793" i="12"/>
  <c r="E793" i="12"/>
  <c r="G115" i="12"/>
  <c r="F115" i="12"/>
  <c r="E115" i="12"/>
  <c r="C115" i="12"/>
  <c r="D115" i="12"/>
  <c r="B115" i="12"/>
  <c r="H115" i="12"/>
  <c r="I115" i="12"/>
  <c r="F838" i="12"/>
  <c r="D838" i="12"/>
  <c r="B838" i="12"/>
  <c r="G838" i="12"/>
  <c r="I838" i="12"/>
  <c r="E838" i="12"/>
  <c r="C838" i="12"/>
  <c r="H838" i="12"/>
  <c r="F473" i="12"/>
  <c r="D473" i="12"/>
  <c r="H473" i="12"/>
  <c r="G473" i="12"/>
  <c r="I473" i="12"/>
  <c r="E473" i="12"/>
  <c r="B473" i="12"/>
  <c r="C473" i="12"/>
  <c r="G1929" i="12"/>
  <c r="D1929" i="12"/>
  <c r="B1929" i="12"/>
  <c r="H1929" i="12"/>
  <c r="E1929" i="12"/>
  <c r="F1929" i="12"/>
  <c r="C1929" i="12"/>
  <c r="I1929" i="12"/>
  <c r="E275" i="12"/>
  <c r="B275" i="12"/>
  <c r="C275" i="12"/>
  <c r="G275" i="12"/>
  <c r="I275" i="12"/>
  <c r="D275" i="12"/>
  <c r="F275" i="12"/>
  <c r="H275" i="12"/>
  <c r="H214" i="12"/>
  <c r="B214" i="12"/>
  <c r="D214" i="12"/>
  <c r="G214" i="12"/>
  <c r="E214" i="12"/>
  <c r="F214" i="12"/>
  <c r="C214" i="12"/>
  <c r="I214" i="12"/>
  <c r="F1084" i="12"/>
  <c r="B1084" i="12"/>
  <c r="C1084" i="12"/>
  <c r="I1084" i="12"/>
  <c r="H1084" i="12"/>
  <c r="G1084" i="12"/>
  <c r="E1084" i="12"/>
  <c r="D1084" i="12"/>
  <c r="I1415" i="12"/>
  <c r="G1415" i="12"/>
  <c r="H1415" i="12"/>
  <c r="B1415" i="12"/>
  <c r="E1415" i="12"/>
  <c r="F1415" i="12"/>
  <c r="C1415" i="12"/>
  <c r="D1415" i="12"/>
  <c r="C1670" i="12"/>
  <c r="F1670" i="12"/>
  <c r="D1670" i="12"/>
  <c r="H1670" i="12"/>
  <c r="B1670" i="12"/>
  <c r="E1670" i="12"/>
  <c r="G1670" i="12"/>
  <c r="I1670" i="12"/>
  <c r="C1345" i="12"/>
  <c r="I1345" i="12"/>
  <c r="F1345" i="12"/>
  <c r="D1345" i="12"/>
  <c r="B1345" i="12"/>
  <c r="E1345" i="12"/>
  <c r="G1345" i="12"/>
  <c r="H1345" i="12"/>
  <c r="D1738" i="12"/>
  <c r="G1738" i="12"/>
  <c r="I1738" i="12"/>
  <c r="C1738" i="12"/>
  <c r="H1738" i="12"/>
  <c r="E1738" i="12"/>
  <c r="F1738" i="12"/>
  <c r="B1738" i="12"/>
  <c r="C383" i="12"/>
  <c r="I383" i="12"/>
  <c r="G383" i="12"/>
  <c r="D383" i="12"/>
  <c r="F383" i="12"/>
  <c r="B383" i="12"/>
  <c r="H383" i="12"/>
  <c r="E383" i="12"/>
  <c r="B868" i="12"/>
  <c r="C868" i="12"/>
  <c r="I868" i="12"/>
  <c r="D868" i="12"/>
  <c r="H868" i="12"/>
  <c r="E868" i="12"/>
  <c r="G868" i="12"/>
  <c r="F868" i="12"/>
  <c r="G193" i="12"/>
  <c r="B193" i="12"/>
  <c r="D193" i="12"/>
  <c r="E193" i="12"/>
  <c r="H193" i="12"/>
  <c r="C193" i="12"/>
  <c r="F193" i="12"/>
  <c r="I193" i="12"/>
  <c r="C1687" i="12"/>
  <c r="B1687" i="12"/>
  <c r="D1687" i="12"/>
  <c r="F1687" i="12"/>
  <c r="I1687" i="12"/>
  <c r="G1687" i="12"/>
  <c r="H1687" i="12"/>
  <c r="E1687" i="12"/>
  <c r="I455" i="12"/>
  <c r="F455" i="12"/>
  <c r="G455" i="12"/>
  <c r="D455" i="12"/>
  <c r="C455" i="12"/>
  <c r="B455" i="12"/>
  <c r="E455" i="12"/>
  <c r="H455" i="12"/>
  <c r="D577" i="12"/>
  <c r="F577" i="12"/>
  <c r="C577" i="12"/>
  <c r="G577" i="12"/>
  <c r="I577" i="12"/>
  <c r="B577" i="12"/>
  <c r="E577" i="12"/>
  <c r="H577" i="12"/>
  <c r="D1231" i="12"/>
  <c r="H1231" i="12"/>
  <c r="E1231" i="12"/>
  <c r="C1231" i="12"/>
  <c r="F1231" i="12"/>
  <c r="G1231" i="12"/>
  <c r="B1231" i="12"/>
  <c r="I1231" i="12"/>
  <c r="G864" i="12"/>
  <c r="H864" i="12"/>
  <c r="F864" i="12"/>
  <c r="D864" i="12"/>
  <c r="C864" i="12"/>
  <c r="I864" i="12"/>
  <c r="B864" i="12"/>
  <c r="E864" i="12"/>
  <c r="F1496" i="12"/>
  <c r="C1496" i="12"/>
  <c r="I1496" i="12"/>
  <c r="B1496" i="12"/>
  <c r="E1496" i="12"/>
  <c r="H1496" i="12"/>
  <c r="G1496" i="12"/>
  <c r="D1496" i="12"/>
  <c r="G1696" i="12"/>
  <c r="F1696" i="12"/>
  <c r="B1696" i="12"/>
  <c r="H1696" i="12"/>
  <c r="E1696" i="12"/>
  <c r="I1696" i="12"/>
  <c r="D1696" i="12"/>
  <c r="C1696" i="12"/>
  <c r="E1049" i="12"/>
  <c r="C1049" i="12"/>
  <c r="H1049" i="12"/>
  <c r="F1049" i="12"/>
  <c r="I1049" i="12"/>
  <c r="D1049" i="12"/>
  <c r="G1049" i="12"/>
  <c r="B1049" i="12"/>
  <c r="B1846" i="12"/>
  <c r="G1846" i="12"/>
  <c r="F1846" i="12"/>
  <c r="D1846" i="12"/>
  <c r="C1846" i="12"/>
  <c r="H1846" i="12"/>
  <c r="E1846" i="12"/>
  <c r="I1846" i="12"/>
  <c r="C1827" i="12"/>
  <c r="B1827" i="12"/>
  <c r="H1827" i="12"/>
  <c r="E1827" i="12"/>
  <c r="F1827" i="12"/>
  <c r="G1827" i="12"/>
  <c r="D1827" i="12"/>
  <c r="I1827" i="12"/>
  <c r="C1568" i="12"/>
  <c r="E1568" i="12"/>
  <c r="H1568" i="12"/>
  <c r="I1568" i="12"/>
  <c r="B1568" i="12"/>
  <c r="D1568" i="12"/>
  <c r="G1568" i="12"/>
  <c r="F1568" i="12"/>
  <c r="F1720" i="12"/>
  <c r="G1720" i="12"/>
  <c r="C1720" i="12"/>
  <c r="H1720" i="12"/>
  <c r="I1720" i="12"/>
  <c r="E1720" i="12"/>
  <c r="D1720" i="12"/>
  <c r="B1720" i="12"/>
  <c r="B1875" i="12"/>
  <c r="E1875" i="12"/>
  <c r="H1875" i="12"/>
  <c r="C1875" i="12"/>
  <c r="D1875" i="12"/>
  <c r="G1875" i="12"/>
  <c r="F1875" i="12"/>
  <c r="I1875" i="12"/>
  <c r="I1452" i="12"/>
  <c r="C1452" i="12"/>
  <c r="F1452" i="12"/>
  <c r="H1452" i="12"/>
  <c r="E1452" i="12"/>
  <c r="D1452" i="12"/>
  <c r="B1452" i="12"/>
  <c r="G1452" i="12"/>
  <c r="H784" i="12"/>
  <c r="D784" i="12"/>
  <c r="F784" i="12"/>
  <c r="I784" i="12"/>
  <c r="G784" i="12"/>
  <c r="C784" i="12"/>
  <c r="B784" i="12"/>
  <c r="E784" i="12"/>
  <c r="H1374" i="12"/>
  <c r="B1374" i="12"/>
  <c r="E1374" i="12"/>
  <c r="D1374" i="12"/>
  <c r="F1374" i="12"/>
  <c r="G1374" i="12"/>
  <c r="I1374" i="12"/>
  <c r="C1374" i="12"/>
  <c r="E1543" i="12"/>
  <c r="D1543" i="12"/>
  <c r="G1543" i="12"/>
  <c r="H1543" i="12"/>
  <c r="I1543" i="12"/>
  <c r="F1543" i="12"/>
  <c r="C1543" i="12"/>
  <c r="B1543" i="12"/>
  <c r="E1641" i="12"/>
  <c r="H1641" i="12"/>
  <c r="I1641" i="12"/>
  <c r="B1641" i="12"/>
  <c r="D1641" i="12"/>
  <c r="C1641" i="12"/>
  <c r="G1641" i="12"/>
  <c r="F1641" i="12"/>
  <c r="E1033" i="12"/>
  <c r="F1033" i="12"/>
  <c r="B1033" i="12"/>
  <c r="G1033" i="12"/>
  <c r="D1033" i="12"/>
  <c r="I1033" i="12"/>
  <c r="H1033" i="12"/>
  <c r="C1033" i="12"/>
  <c r="H380" i="12"/>
  <c r="B380" i="12"/>
  <c r="G380" i="12"/>
  <c r="I380" i="12"/>
  <c r="C380" i="12"/>
  <c r="D380" i="12"/>
  <c r="E380" i="12"/>
  <c r="F380" i="12"/>
  <c r="C519" i="12"/>
  <c r="F519" i="12"/>
  <c r="D519" i="12"/>
  <c r="B519" i="12"/>
  <c r="G519" i="12"/>
  <c r="H519" i="12"/>
  <c r="I519" i="12"/>
  <c r="E519" i="12"/>
  <c r="H430" i="12"/>
  <c r="E430" i="12"/>
  <c r="G430" i="12"/>
  <c r="I430" i="12"/>
  <c r="D430" i="12"/>
  <c r="B430" i="12"/>
  <c r="F430" i="12"/>
  <c r="C430" i="12"/>
  <c r="I1928" i="12"/>
  <c r="G1928" i="12"/>
  <c r="C1928" i="12"/>
  <c r="F1928" i="12"/>
  <c r="H1928" i="12"/>
  <c r="B1928" i="12"/>
  <c r="E1928" i="12"/>
  <c r="D1928" i="12"/>
  <c r="F790" i="12"/>
  <c r="G790" i="12"/>
  <c r="B790" i="12"/>
  <c r="D790" i="12"/>
  <c r="I790" i="12"/>
  <c r="H790" i="12"/>
  <c r="C790" i="12"/>
  <c r="E790" i="12"/>
  <c r="H1840" i="12"/>
  <c r="I1840" i="12"/>
  <c r="G1840" i="12"/>
  <c r="F1840" i="12"/>
  <c r="C1840" i="12"/>
  <c r="E1840" i="12"/>
  <c r="D1840" i="12"/>
  <c r="B1840" i="12"/>
  <c r="D1406" i="12"/>
  <c r="E1406" i="12"/>
  <c r="B1406" i="12"/>
  <c r="G1406" i="12"/>
  <c r="F1406" i="12"/>
  <c r="I1406" i="12"/>
  <c r="H1406" i="12"/>
  <c r="C1406" i="12"/>
  <c r="E1208" i="12"/>
  <c r="G1208" i="12"/>
  <c r="C1208" i="12"/>
  <c r="B1208" i="12"/>
  <c r="H1208" i="12"/>
  <c r="D1208" i="12"/>
  <c r="I1208" i="12"/>
  <c r="F1208" i="12"/>
  <c r="G605" i="12"/>
  <c r="F605" i="12"/>
  <c r="H605" i="12"/>
  <c r="C605" i="12"/>
  <c r="I605" i="12"/>
  <c r="D605" i="12"/>
  <c r="B605" i="12"/>
  <c r="E605" i="12"/>
  <c r="D891" i="12"/>
  <c r="C891" i="12"/>
  <c r="F891" i="12"/>
  <c r="E891" i="12"/>
  <c r="I891" i="12"/>
  <c r="G891" i="12"/>
  <c r="B891" i="12"/>
  <c r="H891" i="12"/>
  <c r="C1282" i="12"/>
  <c r="H1282" i="12"/>
  <c r="E1282" i="12"/>
  <c r="F1282" i="12"/>
  <c r="B1282" i="12"/>
  <c r="G1282" i="12"/>
  <c r="D1282" i="12"/>
  <c r="I1282" i="12"/>
  <c r="H994" i="12"/>
  <c r="C994" i="12"/>
  <c r="B994" i="12"/>
  <c r="I994" i="12"/>
  <c r="F994" i="12"/>
  <c r="D994" i="12"/>
  <c r="E994" i="12"/>
  <c r="G994" i="12"/>
  <c r="H283" i="12"/>
  <c r="G283" i="12"/>
  <c r="I283" i="12"/>
  <c r="D283" i="12"/>
  <c r="B283" i="12"/>
  <c r="E283" i="12"/>
  <c r="F283" i="12"/>
  <c r="C283" i="12"/>
  <c r="E1995" i="12"/>
  <c r="G1995" i="12"/>
  <c r="I1995" i="12"/>
  <c r="B1995" i="12"/>
  <c r="H1995" i="12"/>
  <c r="D1995" i="12"/>
  <c r="C1995" i="12"/>
  <c r="F1995" i="12"/>
  <c r="G1981" i="12"/>
  <c r="I1981" i="12"/>
  <c r="F1981" i="12"/>
  <c r="C1981" i="12"/>
  <c r="D1981" i="12"/>
  <c r="B1981" i="12"/>
  <c r="E1981" i="12"/>
  <c r="H1981" i="12"/>
  <c r="E608" i="12"/>
  <c r="G608" i="12"/>
  <c r="H608" i="12"/>
  <c r="I608" i="12"/>
  <c r="D608" i="12"/>
  <c r="B608" i="12"/>
  <c r="F608" i="12"/>
  <c r="C608" i="12"/>
  <c r="C663" i="12"/>
  <c r="I663" i="12"/>
  <c r="D663" i="12"/>
  <c r="B663" i="12"/>
  <c r="F663" i="12"/>
  <c r="E663" i="12"/>
  <c r="G663" i="12"/>
  <c r="H663" i="12"/>
  <c r="E841" i="12"/>
  <c r="B841" i="12"/>
  <c r="I841" i="12"/>
  <c r="C841" i="12"/>
  <c r="F841" i="12"/>
  <c r="H841" i="12"/>
  <c r="D841" i="12"/>
  <c r="G841" i="12"/>
  <c r="E1597" i="12"/>
  <c r="D1597" i="12"/>
  <c r="F1597" i="12"/>
  <c r="I1597" i="12"/>
  <c r="C1597" i="12"/>
  <c r="G1597" i="12"/>
  <c r="H1597" i="12"/>
  <c r="B1597" i="12"/>
  <c r="I371" i="12"/>
  <c r="E371" i="12"/>
  <c r="B371" i="12"/>
  <c r="D371" i="12"/>
  <c r="F371" i="12"/>
  <c r="C371" i="12"/>
  <c r="H371" i="12"/>
  <c r="G371" i="12"/>
  <c r="F343" i="12"/>
  <c r="E343" i="12"/>
  <c r="B343" i="12"/>
  <c r="H343" i="12"/>
  <c r="C343" i="12"/>
  <c r="I343" i="12"/>
  <c r="G343" i="12"/>
  <c r="D343" i="12"/>
  <c r="F1019" i="12"/>
  <c r="B1019" i="12"/>
  <c r="G1019" i="12"/>
  <c r="C1019" i="12"/>
  <c r="E1019" i="12"/>
  <c r="H1019" i="12"/>
  <c r="D1019" i="12"/>
  <c r="I1019" i="12"/>
  <c r="E1448" i="12"/>
  <c r="H1448" i="12"/>
  <c r="G1448" i="12"/>
  <c r="B1448" i="12"/>
  <c r="D1448" i="12"/>
  <c r="F1448" i="12"/>
  <c r="C1448" i="12"/>
  <c r="I1448" i="12"/>
  <c r="F1541" i="12"/>
  <c r="G1541" i="12"/>
  <c r="H1541" i="12"/>
  <c r="E1541" i="12"/>
  <c r="C1541" i="12"/>
  <c r="D1541" i="12"/>
  <c r="B1541" i="12"/>
  <c r="I1541" i="12"/>
  <c r="G1095" i="12"/>
  <c r="I1095" i="12"/>
  <c r="H1095" i="12"/>
  <c r="E1095" i="12"/>
  <c r="F1095" i="12"/>
  <c r="B1095" i="12"/>
  <c r="D1095" i="12"/>
  <c r="C1095" i="12"/>
  <c r="E1501" i="12"/>
  <c r="I1501" i="12"/>
  <c r="F1501" i="12"/>
  <c r="B1501" i="12"/>
  <c r="D1501" i="12"/>
  <c r="C1501" i="12"/>
  <c r="H1501" i="12"/>
  <c r="G1501" i="12"/>
  <c r="H1608" i="12"/>
  <c r="C1608" i="12"/>
  <c r="F1608" i="12"/>
  <c r="E1608" i="12"/>
  <c r="D1608" i="12"/>
  <c r="I1608" i="12"/>
  <c r="G1608" i="12"/>
  <c r="B1608" i="12"/>
  <c r="H1288" i="12"/>
  <c r="D1288" i="12"/>
  <c r="F1288" i="12"/>
  <c r="C1288" i="12"/>
  <c r="E1288" i="12"/>
  <c r="B1288" i="12"/>
  <c r="I1288" i="12"/>
  <c r="G1288" i="12"/>
  <c r="B700" i="12"/>
  <c r="E700" i="12"/>
  <c r="F700" i="12"/>
  <c r="I700" i="12"/>
  <c r="D700" i="12"/>
  <c r="G700" i="12"/>
  <c r="H700" i="12"/>
  <c r="C700" i="12"/>
  <c r="G169" i="12"/>
  <c r="B169" i="12"/>
  <c r="E169" i="12"/>
  <c r="H169" i="12"/>
  <c r="C169" i="12"/>
  <c r="F169" i="12"/>
  <c r="D169" i="12"/>
  <c r="I169" i="12"/>
  <c r="E256" i="12"/>
  <c r="I256" i="12"/>
  <c r="B256" i="12"/>
  <c r="H256" i="12"/>
  <c r="C256" i="12"/>
  <c r="F256" i="12"/>
  <c r="G256" i="12"/>
  <c r="D256" i="12"/>
  <c r="D722" i="12"/>
  <c r="E722" i="12"/>
  <c r="F722" i="12"/>
  <c r="C722" i="12"/>
  <c r="H722" i="12"/>
  <c r="G722" i="12"/>
  <c r="I722" i="12"/>
  <c r="B722" i="12"/>
  <c r="D671" i="12"/>
  <c r="B671" i="12"/>
  <c r="G671" i="12"/>
  <c r="H671" i="12"/>
  <c r="E671" i="12"/>
  <c r="F671" i="12"/>
  <c r="I671" i="12"/>
  <c r="C671" i="12"/>
  <c r="B916" i="12"/>
  <c r="F916" i="12"/>
  <c r="D916" i="12"/>
  <c r="E916" i="12"/>
  <c r="C916" i="12"/>
  <c r="G916" i="12"/>
  <c r="H916" i="12"/>
  <c r="I916" i="12"/>
  <c r="I1661" i="12"/>
  <c r="F1661" i="12"/>
  <c r="G1661" i="12"/>
  <c r="C1661" i="12"/>
  <c r="E1661" i="12"/>
  <c r="D1661" i="12"/>
  <c r="B1661" i="12"/>
  <c r="H1661" i="12"/>
  <c r="G873" i="12"/>
  <c r="C873" i="12"/>
  <c r="I873" i="12"/>
  <c r="H873" i="12"/>
  <c r="E873" i="12"/>
  <c r="B873" i="12"/>
  <c r="F873" i="12"/>
  <c r="D873" i="12"/>
  <c r="F26" i="12"/>
  <c r="D26" i="12"/>
  <c r="B26" i="12"/>
  <c r="G26" i="12"/>
  <c r="C26" i="12"/>
  <c r="H26" i="12"/>
  <c r="E26" i="12"/>
  <c r="I26" i="12"/>
  <c r="H125" i="12"/>
  <c r="E125" i="12"/>
  <c r="D125" i="12"/>
  <c r="C125" i="12"/>
  <c r="B125" i="12"/>
  <c r="G125" i="12"/>
  <c r="F125" i="12"/>
  <c r="I125" i="12"/>
  <c r="G600" i="12"/>
  <c r="B600" i="12"/>
  <c r="C600" i="12"/>
  <c r="D600" i="12"/>
  <c r="H600" i="12"/>
  <c r="I600" i="12"/>
  <c r="F600" i="12"/>
  <c r="E600" i="12"/>
  <c r="B1103" i="12"/>
  <c r="F1103" i="12"/>
  <c r="D1103" i="12"/>
  <c r="C1103" i="12"/>
  <c r="E1103" i="12"/>
  <c r="I1103" i="12"/>
  <c r="H1103" i="12"/>
  <c r="G1103" i="12"/>
  <c r="E1209" i="12"/>
  <c r="B1209" i="12"/>
  <c r="G1209" i="12"/>
  <c r="I1209" i="12"/>
  <c r="H1209" i="12"/>
  <c r="F1209" i="12"/>
  <c r="C1209" i="12"/>
  <c r="D1209" i="12"/>
  <c r="H1363" i="12"/>
  <c r="D1363" i="12"/>
  <c r="E1363" i="12"/>
  <c r="G1363" i="12"/>
  <c r="I1363" i="12"/>
  <c r="F1363" i="12"/>
  <c r="C1363" i="12"/>
  <c r="B1363" i="12"/>
  <c r="G163" i="12"/>
  <c r="H163" i="12"/>
  <c r="E163" i="12"/>
  <c r="B163" i="12"/>
  <c r="D163" i="12"/>
  <c r="C163" i="12"/>
  <c r="F163" i="12"/>
  <c r="I163" i="12"/>
  <c r="C474" i="12"/>
  <c r="D474" i="12"/>
  <c r="F474" i="12"/>
  <c r="G474" i="12"/>
  <c r="H474" i="12"/>
  <c r="B474" i="12"/>
  <c r="E474" i="12"/>
  <c r="I474" i="12"/>
  <c r="I1879" i="12"/>
  <c r="H1879" i="12"/>
  <c r="G1879" i="12"/>
  <c r="D1879" i="12"/>
  <c r="F1879" i="12"/>
  <c r="B1879" i="12"/>
  <c r="C1879" i="12"/>
  <c r="E1879" i="12"/>
  <c r="F1066" i="12"/>
  <c r="C1066" i="12"/>
  <c r="E1066" i="12"/>
  <c r="G1066" i="12"/>
  <c r="I1066" i="12"/>
  <c r="H1066" i="12"/>
  <c r="B1066" i="12"/>
  <c r="D1066" i="12"/>
  <c r="B1134" i="12"/>
  <c r="C1134" i="12"/>
  <c r="H1134" i="12"/>
  <c r="I1134" i="12"/>
  <c r="F1134" i="12"/>
  <c r="G1134" i="12"/>
  <c r="D1134" i="12"/>
  <c r="E1134" i="12"/>
  <c r="F763" i="12"/>
  <c r="E763" i="12"/>
  <c r="H763" i="12"/>
  <c r="D763" i="12"/>
  <c r="G763" i="12"/>
  <c r="B763" i="12"/>
  <c r="I763" i="12"/>
  <c r="C763" i="12"/>
  <c r="B1708" i="12"/>
  <c r="E1708" i="12"/>
  <c r="H1708" i="12"/>
  <c r="F1708" i="12"/>
  <c r="C1708" i="12"/>
  <c r="I1708" i="12"/>
  <c r="G1708" i="12"/>
  <c r="D1708" i="12"/>
  <c r="I1443" i="12"/>
  <c r="B1443" i="12"/>
  <c r="C1443" i="12"/>
  <c r="D1443" i="12"/>
  <c r="G1443" i="12"/>
  <c r="E1443" i="12"/>
  <c r="F1443" i="12"/>
  <c r="H1443" i="12"/>
  <c r="C81" i="12"/>
  <c r="F81" i="12"/>
  <c r="E81" i="12"/>
  <c r="G81" i="12"/>
  <c r="B81" i="12"/>
  <c r="H81" i="12"/>
  <c r="D81" i="12"/>
  <c r="I81" i="12"/>
  <c r="H1085" i="12"/>
  <c r="I1085" i="12"/>
  <c r="F1085" i="12"/>
  <c r="D1085" i="12"/>
  <c r="G1085" i="12"/>
  <c r="E1085" i="12"/>
  <c r="B1085" i="12"/>
  <c r="C1085" i="12"/>
  <c r="G1135" i="12"/>
  <c r="F1135" i="12"/>
  <c r="E1135" i="12"/>
  <c r="H1135" i="12"/>
  <c r="B1135" i="12"/>
  <c r="C1135" i="12"/>
  <c r="I1135" i="12"/>
  <c r="D1135" i="12"/>
  <c r="I1773" i="12"/>
  <c r="B1773" i="12"/>
  <c r="C1773" i="12"/>
  <c r="D1773" i="12"/>
  <c r="H1773" i="12"/>
  <c r="F1773" i="12"/>
  <c r="G1773" i="12"/>
  <c r="E1773" i="12"/>
  <c r="E603" i="12"/>
  <c r="D603" i="12"/>
  <c r="G603" i="12"/>
  <c r="C603" i="12"/>
  <c r="F603" i="12"/>
  <c r="H603" i="12"/>
  <c r="B603" i="12"/>
  <c r="I603" i="12"/>
  <c r="I1382" i="12"/>
  <c r="F1382" i="12"/>
  <c r="C1382" i="12"/>
  <c r="B1382" i="12"/>
  <c r="E1382" i="12"/>
  <c r="D1382" i="12"/>
  <c r="G1382" i="12"/>
  <c r="H1382" i="12"/>
  <c r="D863" i="12"/>
  <c r="I863" i="12"/>
  <c r="B863" i="12"/>
  <c r="C863" i="12"/>
  <c r="E863" i="12"/>
  <c r="H863" i="12"/>
  <c r="G863" i="12"/>
  <c r="F863" i="12"/>
  <c r="E1652" i="12"/>
  <c r="I1652" i="12"/>
  <c r="F1652" i="12"/>
  <c r="B1652" i="12"/>
  <c r="H1652" i="12"/>
  <c r="C1652" i="12"/>
  <c r="G1652" i="12"/>
  <c r="D1652" i="12"/>
  <c r="E867" i="12"/>
  <c r="B867" i="12"/>
  <c r="D867" i="12"/>
  <c r="H867" i="12"/>
  <c r="G867" i="12"/>
  <c r="F867" i="12"/>
  <c r="C867" i="12"/>
  <c r="I867" i="12"/>
  <c r="D1026" i="12"/>
  <c r="B1026" i="12"/>
  <c r="I1026" i="12"/>
  <c r="F1026" i="12"/>
  <c r="E1026" i="12"/>
  <c r="G1026" i="12"/>
  <c r="H1026" i="12"/>
  <c r="C1026" i="12"/>
  <c r="H1343" i="12"/>
  <c r="F1343" i="12"/>
  <c r="I1343" i="12"/>
  <c r="D1343" i="12"/>
  <c r="C1343" i="12"/>
  <c r="E1343" i="12"/>
  <c r="G1343" i="12"/>
  <c r="B1343" i="12"/>
  <c r="B1579" i="12"/>
  <c r="G1579" i="12"/>
  <c r="F1579" i="12"/>
  <c r="D1579" i="12"/>
  <c r="E1579" i="12"/>
  <c r="C1579" i="12"/>
  <c r="I1579" i="12"/>
  <c r="H1579" i="12"/>
  <c r="B828" i="12"/>
  <c r="F828" i="12"/>
  <c r="G828" i="12"/>
  <c r="H828" i="12"/>
  <c r="E828" i="12"/>
  <c r="I828" i="12"/>
  <c r="C828" i="12"/>
  <c r="D828" i="12"/>
  <c r="H244" i="12"/>
  <c r="C244" i="12"/>
  <c r="G244" i="12"/>
  <c r="E244" i="12"/>
  <c r="D244" i="12"/>
  <c r="F244" i="12"/>
  <c r="I244" i="12"/>
  <c r="B244" i="12"/>
  <c r="H1389" i="12"/>
  <c r="G1389" i="12"/>
  <c r="E1389" i="12"/>
  <c r="F1389" i="12"/>
  <c r="C1389" i="12"/>
  <c r="D1389" i="12"/>
  <c r="B1389" i="12"/>
  <c r="I1389" i="12"/>
  <c r="B1062" i="12"/>
  <c r="G1062" i="12"/>
  <c r="C1062" i="12"/>
  <c r="H1062" i="12"/>
  <c r="E1062" i="12"/>
  <c r="D1062" i="12"/>
  <c r="F1062" i="12"/>
  <c r="I1062" i="12"/>
  <c r="F1113" i="12"/>
  <c r="D1113" i="12"/>
  <c r="B1113" i="12"/>
  <c r="H1113" i="12"/>
  <c r="I1113" i="12"/>
  <c r="G1113" i="12"/>
  <c r="E1113" i="12"/>
  <c r="C1113" i="12"/>
  <c r="D59" i="12"/>
  <c r="B59" i="12"/>
  <c r="E59" i="12"/>
  <c r="H59" i="12"/>
  <c r="F59" i="12"/>
  <c r="C59" i="12"/>
  <c r="G59" i="12"/>
  <c r="I59" i="12"/>
  <c r="E54" i="12"/>
  <c r="C54" i="12"/>
  <c r="D54" i="12"/>
  <c r="F54" i="12"/>
  <c r="B54" i="12"/>
  <c r="G54" i="12"/>
  <c r="H54" i="12"/>
  <c r="I54" i="12"/>
  <c r="F1632" i="12"/>
  <c r="H1632" i="12"/>
  <c r="B1632" i="12"/>
  <c r="G1632" i="12"/>
  <c r="C1632" i="12"/>
  <c r="E1632" i="12"/>
  <c r="I1632" i="12"/>
  <c r="D1632" i="12"/>
  <c r="F503" i="12"/>
  <c r="C503" i="12"/>
  <c r="D503" i="12"/>
  <c r="G503" i="12"/>
  <c r="I503" i="12"/>
  <c r="E503" i="12"/>
  <c r="B503" i="12"/>
  <c r="H503" i="12"/>
  <c r="C849" i="12"/>
  <c r="G849" i="12"/>
  <c r="D849" i="12"/>
  <c r="E849" i="12"/>
  <c r="F849" i="12"/>
  <c r="B849" i="12"/>
  <c r="I849" i="12"/>
  <c r="H849" i="12"/>
  <c r="B851" i="12"/>
  <c r="E851" i="12"/>
  <c r="D851" i="12"/>
  <c r="H851" i="12"/>
  <c r="G851" i="12"/>
  <c r="C851" i="12"/>
  <c r="I851" i="12"/>
  <c r="F851" i="12"/>
  <c r="I1599" i="12"/>
  <c r="H1599" i="12"/>
  <c r="G1599" i="12"/>
  <c r="B1599" i="12"/>
  <c r="E1599" i="12"/>
  <c r="C1599" i="12"/>
  <c r="F1599" i="12"/>
  <c r="D1599" i="12"/>
  <c r="G1214" i="12"/>
  <c r="E1214" i="12"/>
  <c r="D1214" i="12"/>
  <c r="H1214" i="12"/>
  <c r="I1214" i="12"/>
  <c r="C1214" i="12"/>
  <c r="B1214" i="12"/>
  <c r="F1214" i="12"/>
  <c r="G741" i="12"/>
  <c r="H741" i="12"/>
  <c r="C741" i="12"/>
  <c r="I741" i="12"/>
  <c r="E741" i="12"/>
  <c r="F741" i="12"/>
  <c r="D741" i="12"/>
  <c r="B741" i="12"/>
  <c r="B441" i="12"/>
  <c r="D441" i="12"/>
  <c r="I441" i="12"/>
  <c r="G441" i="12"/>
  <c r="H441" i="12"/>
  <c r="E441" i="12"/>
  <c r="F441" i="12"/>
  <c r="C441" i="12"/>
  <c r="H1441" i="12"/>
  <c r="I1441" i="12"/>
  <c r="B1441" i="12"/>
  <c r="E1441" i="12"/>
  <c r="F1441" i="12"/>
  <c r="G1441" i="12"/>
  <c r="C1441" i="12"/>
  <c r="D1441" i="12"/>
  <c r="F1466" i="12"/>
  <c r="H1466" i="12"/>
  <c r="D1466" i="12"/>
  <c r="I1466" i="12"/>
  <c r="C1466" i="12"/>
  <c r="E1466" i="12"/>
  <c r="G1466" i="12"/>
  <c r="B1466" i="12"/>
  <c r="H56" i="12"/>
  <c r="C56" i="12"/>
  <c r="G56" i="12"/>
  <c r="F56" i="12"/>
  <c r="E56" i="12"/>
  <c r="D56" i="12"/>
  <c r="B56" i="12"/>
  <c r="I56" i="12"/>
  <c r="E302" i="12"/>
  <c r="I302" i="12"/>
  <c r="G302" i="12"/>
  <c r="D302" i="12"/>
  <c r="C302" i="12"/>
  <c r="B302" i="12"/>
  <c r="H302" i="12"/>
  <c r="F302" i="12"/>
  <c r="G1469" i="12"/>
  <c r="E1469" i="12"/>
  <c r="F1469" i="12"/>
  <c r="D1469" i="12"/>
  <c r="C1469" i="12"/>
  <c r="I1469" i="12"/>
  <c r="H1469" i="12"/>
  <c r="B1469" i="12"/>
  <c r="B221" i="12"/>
  <c r="D221" i="12"/>
  <c r="C221" i="12"/>
  <c r="F221" i="12"/>
  <c r="G221" i="12"/>
  <c r="H221" i="12"/>
  <c r="E221" i="12"/>
  <c r="I221" i="12"/>
  <c r="I1225" i="12"/>
  <c r="E1225" i="12"/>
  <c r="B1225" i="12"/>
  <c r="C1225" i="12"/>
  <c r="F1225" i="12"/>
  <c r="G1225" i="12"/>
  <c r="D1225" i="12"/>
  <c r="H1225" i="12"/>
  <c r="D148" i="12"/>
  <c r="C148" i="12"/>
  <c r="F148" i="12"/>
  <c r="E148" i="12"/>
  <c r="B148" i="12"/>
  <c r="H148" i="12"/>
  <c r="G148" i="12"/>
  <c r="I148" i="12"/>
  <c r="D1029" i="12"/>
  <c r="H1029" i="12"/>
  <c r="B1029" i="12"/>
  <c r="C1029" i="12"/>
  <c r="F1029" i="12"/>
  <c r="E1029" i="12"/>
  <c r="I1029" i="12"/>
  <c r="G1029" i="12"/>
  <c r="H266" i="12"/>
  <c r="E266" i="12"/>
  <c r="F266" i="12"/>
  <c r="G266" i="12"/>
  <c r="B266" i="12"/>
  <c r="I266" i="12"/>
  <c r="C266" i="12"/>
  <c r="D266" i="12"/>
  <c r="F1895" i="12"/>
  <c r="C1895" i="12"/>
  <c r="D1895" i="12"/>
  <c r="E1895" i="12"/>
  <c r="H1895" i="12"/>
  <c r="I1895" i="12"/>
  <c r="G1895" i="12"/>
  <c r="B1895" i="12"/>
  <c r="B935" i="12"/>
  <c r="D935" i="12"/>
  <c r="G935" i="12"/>
  <c r="H935" i="12"/>
  <c r="E935" i="12"/>
  <c r="I935" i="12"/>
  <c r="C935" i="12"/>
  <c r="F935" i="12"/>
  <c r="H1564" i="12"/>
  <c r="I1564" i="12"/>
  <c r="F1564" i="12"/>
  <c r="E1564" i="12"/>
  <c r="D1564" i="12"/>
  <c r="C1564" i="12"/>
  <c r="G1564" i="12"/>
  <c r="B1564" i="12"/>
  <c r="D827" i="12"/>
  <c r="G827" i="12"/>
  <c r="H827" i="12"/>
  <c r="B827" i="12"/>
  <c r="E827" i="12"/>
  <c r="I827" i="12"/>
  <c r="C827" i="12"/>
  <c r="F827" i="12"/>
  <c r="H136" i="12"/>
  <c r="G136" i="12"/>
  <c r="C136" i="12"/>
  <c r="B136" i="12"/>
  <c r="D136" i="12"/>
  <c r="F136" i="12"/>
  <c r="E136" i="12"/>
  <c r="I1513" i="12"/>
  <c r="E1513" i="12"/>
  <c r="F1513" i="12"/>
  <c r="B1513" i="12"/>
  <c r="C1513" i="12"/>
  <c r="H1513" i="12"/>
  <c r="G1513" i="12"/>
  <c r="D1513" i="12"/>
  <c r="I1842" i="12"/>
  <c r="C1842" i="12"/>
  <c r="G1842" i="12"/>
  <c r="E1842" i="12"/>
  <c r="H1842" i="12"/>
  <c r="F1842" i="12"/>
  <c r="B1842" i="12"/>
  <c r="D1842" i="12"/>
  <c r="I315" i="12"/>
  <c r="H315" i="12"/>
  <c r="D315" i="12"/>
  <c r="B315" i="12"/>
  <c r="E315" i="12"/>
  <c r="F315" i="12"/>
  <c r="C315" i="12"/>
  <c r="G315" i="12"/>
  <c r="B1877" i="12"/>
  <c r="F1877" i="12"/>
  <c r="E1877" i="12"/>
  <c r="H1877" i="12"/>
  <c r="G1877" i="12"/>
  <c r="C1877" i="12"/>
  <c r="D1877" i="12"/>
  <c r="I1877" i="12"/>
  <c r="C471" i="12"/>
  <c r="I471" i="12"/>
  <c r="D471" i="12"/>
  <c r="B471" i="12"/>
  <c r="G471" i="12"/>
  <c r="E471" i="12"/>
  <c r="F471" i="12"/>
  <c r="H471" i="12"/>
  <c r="E1178" i="12"/>
  <c r="B1178" i="12"/>
  <c r="C1178" i="12"/>
  <c r="F1178" i="12"/>
  <c r="H1178" i="12"/>
  <c r="I1178" i="12"/>
  <c r="G1178" i="12"/>
  <c r="D1178" i="12"/>
  <c r="H746" i="12"/>
  <c r="C746" i="12"/>
  <c r="D746" i="12"/>
  <c r="I746" i="12"/>
  <c r="B746" i="12"/>
  <c r="E746" i="12"/>
  <c r="F746" i="12"/>
  <c r="G746" i="12"/>
  <c r="B1956" i="12"/>
  <c r="G1956" i="12"/>
  <c r="F1956" i="12"/>
  <c r="E1956" i="12"/>
  <c r="C1956" i="12"/>
  <c r="D1956" i="12"/>
  <c r="H1956" i="12"/>
  <c r="I1956" i="12"/>
  <c r="F484" i="12"/>
  <c r="E484" i="12"/>
  <c r="I484" i="12"/>
  <c r="H484" i="12"/>
  <c r="B484" i="12"/>
  <c r="G484" i="12"/>
  <c r="D484" i="12"/>
  <c r="C484" i="12"/>
  <c r="E129" i="12"/>
  <c r="F129" i="12"/>
  <c r="H129" i="12"/>
  <c r="B129" i="12"/>
  <c r="G129" i="12"/>
  <c r="C129" i="12"/>
  <c r="D129" i="12"/>
  <c r="F272" i="12"/>
  <c r="E272" i="12"/>
  <c r="I272" i="12"/>
  <c r="B272" i="12"/>
  <c r="H272" i="12"/>
  <c r="G272" i="12"/>
  <c r="D272" i="12"/>
  <c r="C272" i="12"/>
  <c r="G1631" i="12"/>
  <c r="I1631" i="12"/>
  <c r="B1631" i="12"/>
  <c r="D1631" i="12"/>
  <c r="F1631" i="12"/>
  <c r="C1631" i="12"/>
  <c r="H1631" i="12"/>
  <c r="E1631" i="12"/>
  <c r="E852" i="12"/>
  <c r="B852" i="12"/>
  <c r="C852" i="12"/>
  <c r="G852" i="12"/>
  <c r="F852" i="12"/>
  <c r="D852" i="12"/>
  <c r="I852" i="12"/>
  <c r="H852" i="12"/>
  <c r="D1153" i="12"/>
  <c r="I1153" i="12"/>
  <c r="F1153" i="12"/>
  <c r="E1153" i="12"/>
  <c r="G1153" i="12"/>
  <c r="C1153" i="12"/>
  <c r="H1153" i="12"/>
  <c r="B1153" i="12"/>
  <c r="E538" i="12"/>
  <c r="D538" i="12"/>
  <c r="H538" i="12"/>
  <c r="B538" i="12"/>
  <c r="F538" i="12"/>
  <c r="G538" i="12"/>
  <c r="I538" i="12"/>
  <c r="C538" i="12"/>
  <c r="E616" i="12"/>
  <c r="H616" i="12"/>
  <c r="B616" i="12"/>
  <c r="C616" i="12"/>
  <c r="F616" i="12"/>
  <c r="I616" i="12"/>
  <c r="D616" i="12"/>
  <c r="G616" i="12"/>
  <c r="E284" i="12"/>
  <c r="F284" i="12"/>
  <c r="G284" i="12"/>
  <c r="I284" i="12"/>
  <c r="C284" i="12"/>
  <c r="D284" i="12"/>
  <c r="H284" i="12"/>
  <c r="B284" i="12"/>
  <c r="I57" i="12"/>
  <c r="W1997" i="10"/>
  <c r="I162" i="12" s="1"/>
  <c r="C10" i="12"/>
  <c r="H10" i="12"/>
  <c r="E10" i="12"/>
  <c r="F10" i="12"/>
  <c r="B10" i="12"/>
  <c r="D10" i="12"/>
  <c r="G10" i="12"/>
  <c r="G1148" i="12"/>
  <c r="D1148" i="12"/>
  <c r="E1148" i="12"/>
  <c r="I1148" i="12"/>
  <c r="F1148" i="12"/>
  <c r="B1148" i="12"/>
  <c r="H1148" i="12"/>
  <c r="C1148" i="12"/>
  <c r="C2008" i="12"/>
  <c r="G2008" i="12"/>
  <c r="B2008" i="12"/>
  <c r="H2008" i="12"/>
  <c r="D2008" i="12"/>
  <c r="F2008" i="12"/>
  <c r="E2008" i="12"/>
  <c r="I2008" i="12"/>
  <c r="F1079" i="12"/>
  <c r="B1079" i="12"/>
  <c r="I1079" i="12"/>
  <c r="E1079" i="12"/>
  <c r="G1079" i="12"/>
  <c r="C1079" i="12"/>
  <c r="D1079" i="12"/>
  <c r="H1079" i="12"/>
  <c r="C365" i="12"/>
  <c r="I365" i="12"/>
  <c r="F365" i="12"/>
  <c r="H365" i="12"/>
  <c r="B365" i="12"/>
  <c r="D365" i="12"/>
  <c r="G365" i="12"/>
  <c r="E365" i="12"/>
  <c r="D46" i="12"/>
  <c r="H46" i="12"/>
  <c r="G46" i="12"/>
  <c r="F46" i="12"/>
  <c r="C46" i="12"/>
  <c r="B46" i="12"/>
  <c r="E46" i="12"/>
  <c r="I46" i="12"/>
  <c r="F289" i="12"/>
  <c r="G289" i="12"/>
  <c r="E289" i="12"/>
  <c r="I289" i="12"/>
  <c r="C289" i="12"/>
  <c r="D289" i="12"/>
  <c r="B289" i="12"/>
  <c r="H289" i="12"/>
  <c r="G232" i="12"/>
  <c r="H232" i="12"/>
  <c r="F232" i="12"/>
  <c r="E232" i="12"/>
  <c r="D232" i="12"/>
  <c r="B232" i="12"/>
  <c r="C232" i="12"/>
  <c r="I232" i="12"/>
  <c r="E1431" i="12"/>
  <c r="I1431" i="12"/>
  <c r="C1431" i="12"/>
  <c r="F1431" i="12"/>
  <c r="B1431" i="12"/>
  <c r="H1431" i="12"/>
  <c r="G1431" i="12"/>
  <c r="D1431" i="12"/>
  <c r="B796" i="12"/>
  <c r="E796" i="12"/>
  <c r="C796" i="12"/>
  <c r="G796" i="12"/>
  <c r="H796" i="12"/>
  <c r="F796" i="12"/>
  <c r="I796" i="12"/>
  <c r="D796" i="12"/>
  <c r="H1527" i="12"/>
  <c r="G1527" i="12"/>
  <c r="I1527" i="12"/>
  <c r="D1527" i="12"/>
  <c r="C1527" i="12"/>
  <c r="F1527" i="12"/>
  <c r="B1527" i="12"/>
  <c r="E1527" i="12"/>
  <c r="G1521" i="12"/>
  <c r="F1521" i="12"/>
  <c r="D1521" i="12"/>
  <c r="E1521" i="12"/>
  <c r="C1521" i="12"/>
  <c r="I1521" i="12"/>
  <c r="H1521" i="12"/>
  <c r="B1521" i="12"/>
  <c r="F1758" i="12"/>
  <c r="C1758" i="12"/>
  <c r="D1758" i="12"/>
  <c r="H1758" i="12"/>
  <c r="I1758" i="12"/>
  <c r="E1758" i="12"/>
  <c r="G1758" i="12"/>
  <c r="B1758" i="12"/>
  <c r="H17" i="12"/>
  <c r="F17" i="12"/>
  <c r="G17" i="12"/>
  <c r="B17" i="12"/>
  <c r="D17" i="12"/>
  <c r="C17" i="12"/>
  <c r="E17" i="12"/>
  <c r="E1075" i="12"/>
  <c r="B1075" i="12"/>
  <c r="G1075" i="12"/>
  <c r="F1075" i="12"/>
  <c r="I1075" i="12"/>
  <c r="H1075" i="12"/>
  <c r="C1075" i="12"/>
  <c r="D1075" i="12"/>
  <c r="H1136" i="12"/>
  <c r="E1136" i="12"/>
  <c r="I1136" i="12"/>
  <c r="G1136" i="12"/>
  <c r="C1136" i="12"/>
  <c r="D1136" i="12"/>
  <c r="B1136" i="12"/>
  <c r="F1136" i="12"/>
  <c r="G958" i="12"/>
  <c r="F958" i="12"/>
  <c r="C958" i="12"/>
  <c r="D958" i="12"/>
  <c r="B958" i="12"/>
  <c r="E958" i="12"/>
  <c r="I958" i="12"/>
  <c r="H958" i="12"/>
  <c r="H1423" i="12"/>
  <c r="G1423" i="12"/>
  <c r="F1423" i="12"/>
  <c r="C1423" i="12"/>
  <c r="E1423" i="12"/>
  <c r="B1423" i="12"/>
  <c r="D1423" i="12"/>
  <c r="I1423" i="12"/>
  <c r="E979" i="12"/>
  <c r="B979" i="12"/>
  <c r="C979" i="12"/>
  <c r="D979" i="12"/>
  <c r="G979" i="12"/>
  <c r="H979" i="12"/>
  <c r="F979" i="12"/>
  <c r="I979" i="12"/>
  <c r="I1412" i="12"/>
  <c r="F1412" i="12"/>
  <c r="B1412" i="12"/>
  <c r="D1412" i="12"/>
  <c r="C1412" i="12"/>
  <c r="G1412" i="12"/>
  <c r="H1412" i="12"/>
  <c r="E1412" i="12"/>
  <c r="E1086" i="12"/>
  <c r="G1086" i="12"/>
  <c r="D1086" i="12"/>
  <c r="I1086" i="12"/>
  <c r="C1086" i="12"/>
  <c r="B1086" i="12"/>
  <c r="F1086" i="12"/>
  <c r="H1086" i="12"/>
  <c r="G329" i="12"/>
  <c r="E329" i="12"/>
  <c r="I329" i="12"/>
  <c r="F329" i="12"/>
  <c r="C329" i="12"/>
  <c r="B329" i="12"/>
  <c r="H329" i="12"/>
  <c r="D329" i="12"/>
  <c r="G1276" i="12"/>
  <c r="H1276" i="12"/>
  <c r="D1276" i="12"/>
  <c r="F1276" i="12"/>
  <c r="E1276" i="12"/>
  <c r="B1276" i="12"/>
  <c r="I1276" i="12"/>
  <c r="C1276" i="12"/>
  <c r="I335" i="12"/>
  <c r="C335" i="12"/>
  <c r="F335" i="12"/>
  <c r="G335" i="12"/>
  <c r="E335" i="12"/>
  <c r="H335" i="12"/>
  <c r="D335" i="12"/>
  <c r="B335" i="12"/>
  <c r="E1471" i="12"/>
  <c r="F1471" i="12"/>
  <c r="H1471" i="12"/>
  <c r="C1471" i="12"/>
  <c r="I1471" i="12"/>
  <c r="B1471" i="12"/>
  <c r="D1471" i="12"/>
  <c r="G1471" i="12"/>
  <c r="B1718" i="12"/>
  <c r="E1718" i="12"/>
  <c r="C1718" i="12"/>
  <c r="G1718" i="12"/>
  <c r="H1718" i="12"/>
  <c r="D1718" i="12"/>
  <c r="I1718" i="12"/>
  <c r="F1718" i="12"/>
  <c r="H1986" i="12"/>
  <c r="D1986" i="12"/>
  <c r="C1986" i="12"/>
  <c r="G1986" i="12"/>
  <c r="B1986" i="12"/>
  <c r="E1986" i="12"/>
  <c r="F1986" i="12"/>
  <c r="I1986" i="12"/>
  <c r="F1373" i="12"/>
  <c r="D1373" i="12"/>
  <c r="H1373" i="12"/>
  <c r="C1373" i="12"/>
  <c r="E1373" i="12"/>
  <c r="G1373" i="12"/>
  <c r="I1373" i="12"/>
  <c r="B1373" i="12"/>
  <c r="B1350" i="12"/>
  <c r="E1350" i="12"/>
  <c r="I1350" i="12"/>
  <c r="D1350" i="12"/>
  <c r="G1350" i="12"/>
  <c r="H1350" i="12"/>
  <c r="C1350" i="12"/>
  <c r="F1350" i="12"/>
  <c r="I1699" i="12"/>
  <c r="D1699" i="12"/>
  <c r="G1699" i="12"/>
  <c r="C1699" i="12"/>
  <c r="E1699" i="12"/>
  <c r="H1699" i="12"/>
  <c r="B1699" i="12"/>
  <c r="F1699" i="12"/>
  <c r="I844" i="12"/>
  <c r="E844" i="12"/>
  <c r="B844" i="12"/>
  <c r="F844" i="12"/>
  <c r="H844" i="12"/>
  <c r="D844" i="12"/>
  <c r="G844" i="12"/>
  <c r="C844" i="12"/>
  <c r="H1267" i="12"/>
  <c r="B1267" i="12"/>
  <c r="I1267" i="12"/>
  <c r="E1267" i="12"/>
  <c r="C1267" i="12"/>
  <c r="F1267" i="12"/>
  <c r="D1267" i="12"/>
  <c r="G1267" i="12"/>
  <c r="E1853" i="12"/>
  <c r="C1853" i="12"/>
  <c r="F1853" i="12"/>
  <c r="B1853" i="12"/>
  <c r="G1853" i="12"/>
  <c r="D1853" i="12"/>
  <c r="H1853" i="12"/>
  <c r="I1853" i="12"/>
  <c r="H51" i="12"/>
  <c r="F51" i="12"/>
  <c r="B51" i="12"/>
  <c r="C51" i="12"/>
  <c r="E51" i="12"/>
  <c r="G51" i="12"/>
  <c r="D51" i="12"/>
  <c r="I51" i="12"/>
  <c r="B766" i="12"/>
  <c r="C766" i="12"/>
  <c r="G766" i="12"/>
  <c r="F766" i="12"/>
  <c r="D766" i="12"/>
  <c r="I766" i="12"/>
  <c r="H766" i="12"/>
  <c r="E766" i="12"/>
  <c r="H184" i="12"/>
  <c r="E184" i="12"/>
  <c r="C184" i="12"/>
  <c r="D184" i="12"/>
  <c r="G184" i="12"/>
  <c r="F184" i="12"/>
  <c r="B184" i="12"/>
  <c r="I184" i="12"/>
  <c r="H1555" i="12"/>
  <c r="B1555" i="12"/>
  <c r="C1555" i="12"/>
  <c r="I1555" i="12"/>
  <c r="E1555" i="12"/>
  <c r="D1555" i="12"/>
  <c r="G1555" i="12"/>
  <c r="F1555" i="12"/>
  <c r="H1146" i="12"/>
  <c r="C1146" i="12"/>
  <c r="G1146" i="12"/>
  <c r="E1146" i="12"/>
  <c r="B1146" i="12"/>
  <c r="D1146" i="12"/>
  <c r="F1146" i="12"/>
  <c r="I1146" i="12"/>
  <c r="H1830" i="12"/>
  <c r="F1830" i="12"/>
  <c r="G1830" i="12"/>
  <c r="D1830" i="12"/>
  <c r="B1830" i="12"/>
  <c r="E1830" i="12"/>
  <c r="C1830" i="12"/>
  <c r="I1830" i="12"/>
  <c r="B328" i="12"/>
  <c r="D328" i="12"/>
  <c r="I328" i="12"/>
  <c r="C328" i="12"/>
  <c r="H328" i="12"/>
  <c r="G328" i="12"/>
  <c r="F328" i="12"/>
  <c r="E328" i="12"/>
  <c r="D706" i="12"/>
  <c r="I706" i="12"/>
  <c r="H706" i="12"/>
  <c r="G706" i="12"/>
  <c r="E706" i="12"/>
  <c r="F706" i="12"/>
  <c r="B706" i="12"/>
  <c r="C706" i="12"/>
  <c r="H389" i="12"/>
  <c r="I389" i="12"/>
  <c r="G389" i="12"/>
  <c r="B389" i="12"/>
  <c r="F389" i="12"/>
  <c r="D389" i="12"/>
  <c r="E389" i="12"/>
  <c r="C389" i="12"/>
  <c r="I1357" i="12"/>
  <c r="B1357" i="12"/>
  <c r="E1357" i="12"/>
  <c r="C1357" i="12"/>
  <c r="H1357" i="12"/>
  <c r="D1357" i="12"/>
  <c r="G1357" i="12"/>
  <c r="F1357" i="12"/>
  <c r="F339" i="12"/>
  <c r="H339" i="12"/>
  <c r="I339" i="12"/>
  <c r="D339" i="12"/>
  <c r="B339" i="12"/>
  <c r="E339" i="12"/>
  <c r="G339" i="12"/>
  <c r="C339" i="12"/>
  <c r="D403" i="12"/>
  <c r="E403" i="12"/>
  <c r="H403" i="12"/>
  <c r="F403" i="12"/>
  <c r="B403" i="12"/>
  <c r="I403" i="12"/>
  <c r="G403" i="12"/>
  <c r="C403" i="12"/>
  <c r="F1210" i="12"/>
  <c r="G1210" i="12"/>
  <c r="I1210" i="12"/>
  <c r="H1210" i="12"/>
  <c r="D1210" i="12"/>
  <c r="E1210" i="12"/>
  <c r="B1210" i="12"/>
  <c r="C1210" i="12"/>
  <c r="E814" i="12"/>
  <c r="I814" i="12"/>
  <c r="D814" i="12"/>
  <c r="H814" i="12"/>
  <c r="B814" i="12"/>
  <c r="C814" i="12"/>
  <c r="G814" i="12"/>
  <c r="F814" i="12"/>
  <c r="E1785" i="12"/>
  <c r="I1785" i="12"/>
  <c r="G1785" i="12"/>
  <c r="C1785" i="12"/>
  <c r="F1785" i="12"/>
  <c r="H1785" i="12"/>
  <c r="B1785" i="12"/>
  <c r="D1785" i="12"/>
  <c r="E544" i="12"/>
  <c r="F544" i="12"/>
  <c r="G544" i="12"/>
  <c r="D544" i="12"/>
  <c r="I544" i="12"/>
  <c r="C544" i="12"/>
  <c r="H544" i="12"/>
  <c r="B544" i="12"/>
  <c r="I1101" i="12"/>
  <c r="B1101" i="12"/>
  <c r="C1101" i="12"/>
  <c r="H1101" i="12"/>
  <c r="E1101" i="12"/>
  <c r="F1101" i="12"/>
  <c r="G1101" i="12"/>
  <c r="D1101" i="12"/>
  <c r="E1169" i="12"/>
  <c r="D1169" i="12"/>
  <c r="B1169" i="12"/>
  <c r="C1169" i="12"/>
  <c r="I1169" i="12"/>
  <c r="H1169" i="12"/>
  <c r="F1169" i="12"/>
  <c r="G1169" i="12"/>
  <c r="H94" i="12"/>
  <c r="G94" i="12"/>
  <c r="F94" i="12"/>
  <c r="B94" i="12"/>
  <c r="E94" i="12"/>
  <c r="D94" i="12"/>
  <c r="C94" i="12"/>
  <c r="I94" i="12"/>
  <c r="D1307" i="12"/>
  <c r="C1307" i="12"/>
  <c r="B1307" i="12"/>
  <c r="E1307" i="12"/>
  <c r="G1307" i="12"/>
  <c r="F1307" i="12"/>
  <c r="I1307" i="12"/>
  <c r="H1307" i="12"/>
  <c r="H1309" i="12"/>
  <c r="C1309" i="12"/>
  <c r="I1309" i="12"/>
  <c r="G1309" i="12"/>
  <c r="D1309" i="12"/>
  <c r="B1309" i="12"/>
  <c r="E1309" i="12"/>
  <c r="F1309" i="12"/>
  <c r="D123" i="12"/>
  <c r="E123" i="12"/>
  <c r="H123" i="12"/>
  <c r="G123" i="12"/>
  <c r="F123" i="12"/>
  <c r="B123" i="12"/>
  <c r="C123" i="12"/>
  <c r="I123" i="12"/>
  <c r="H1114" i="12"/>
  <c r="B1114" i="12"/>
  <c r="C1114" i="12"/>
  <c r="G1114" i="12"/>
  <c r="E1114" i="12"/>
  <c r="I1114" i="12"/>
  <c r="D1114" i="12"/>
  <c r="F1114" i="12"/>
  <c r="H52" i="12"/>
  <c r="B52" i="12"/>
  <c r="D52" i="12"/>
  <c r="F52" i="12"/>
  <c r="C52" i="12"/>
  <c r="G52" i="12"/>
  <c r="E52" i="12"/>
  <c r="I52" i="12"/>
  <c r="F385" i="12"/>
  <c r="C385" i="12"/>
  <c r="H385" i="12"/>
  <c r="E385" i="12"/>
  <c r="D385" i="12"/>
  <c r="G385" i="12"/>
  <c r="I385" i="12"/>
  <c r="B385" i="12"/>
  <c r="C1003" i="12"/>
  <c r="D1003" i="12"/>
  <c r="G1003" i="12"/>
  <c r="H1003" i="12"/>
  <c r="I1003" i="12"/>
  <c r="F1003" i="12"/>
  <c r="B1003" i="12"/>
  <c r="E1003" i="12"/>
  <c r="I1535" i="12"/>
  <c r="D1535" i="12"/>
  <c r="F1535" i="12"/>
  <c r="G1535" i="12"/>
  <c r="E1535" i="12"/>
  <c r="B1535" i="12"/>
  <c r="H1535" i="12"/>
  <c r="C1535" i="12"/>
  <c r="D1919" i="12"/>
  <c r="C1919" i="12"/>
  <c r="E1919" i="12"/>
  <c r="I1919" i="12"/>
  <c r="F1919" i="12"/>
  <c r="G1919" i="12"/>
  <c r="B1919" i="12"/>
  <c r="H1919" i="12"/>
  <c r="B919" i="12"/>
  <c r="F919" i="12"/>
  <c r="E919" i="12"/>
  <c r="I919" i="12"/>
  <c r="G919" i="12"/>
  <c r="C919" i="12"/>
  <c r="H919" i="12"/>
  <c r="D919" i="12"/>
  <c r="D833" i="12"/>
  <c r="G833" i="12"/>
  <c r="C833" i="12"/>
  <c r="E833" i="12"/>
  <c r="F833" i="12"/>
  <c r="H833" i="12"/>
  <c r="I833" i="12"/>
  <c r="B833" i="12"/>
  <c r="C1944" i="12"/>
  <c r="G1944" i="12"/>
  <c r="B1944" i="12"/>
  <c r="F1944" i="12"/>
  <c r="H1944" i="12"/>
  <c r="E1944" i="12"/>
  <c r="I1944" i="12"/>
  <c r="D1944" i="12"/>
  <c r="I1610" i="12"/>
  <c r="E1610" i="12"/>
  <c r="D1610" i="12"/>
  <c r="F1610" i="12"/>
  <c r="C1610" i="12"/>
  <c r="H1610" i="12"/>
  <c r="G1610" i="12"/>
  <c r="B1610" i="12"/>
  <c r="C1838" i="12"/>
  <c r="I1838" i="12"/>
  <c r="B1838" i="12"/>
  <c r="G1838" i="12"/>
  <c r="H1838" i="12"/>
  <c r="E1838" i="12"/>
  <c r="F1838" i="12"/>
  <c r="D1838" i="12"/>
  <c r="I567" i="12"/>
  <c r="B567" i="12"/>
  <c r="G567" i="12"/>
  <c r="H567" i="12"/>
  <c r="E567" i="12"/>
  <c r="F567" i="12"/>
  <c r="C567" i="12"/>
  <c r="D567" i="12"/>
  <c r="G177" i="12"/>
  <c r="F177" i="12"/>
  <c r="H177" i="12"/>
  <c r="E177" i="12"/>
  <c r="D177" i="12"/>
  <c r="C177" i="12"/>
  <c r="B177" i="12"/>
  <c r="I177" i="12"/>
  <c r="E1763" i="12"/>
  <c r="F1763" i="12"/>
  <c r="D1763" i="12"/>
  <c r="H1763" i="12"/>
  <c r="I1763" i="12"/>
  <c r="C1763" i="12"/>
  <c r="G1763" i="12"/>
  <c r="B1763" i="12"/>
  <c r="B144" i="12"/>
  <c r="G144" i="12"/>
  <c r="C144" i="12"/>
  <c r="H144" i="12"/>
  <c r="E144" i="12"/>
  <c r="F144" i="12"/>
  <c r="D144" i="12"/>
  <c r="I144" i="12"/>
  <c r="G477" i="12"/>
  <c r="E477" i="12"/>
  <c r="F477" i="12"/>
  <c r="D477" i="12"/>
  <c r="H477" i="12"/>
  <c r="C477" i="12"/>
  <c r="I477" i="12"/>
  <c r="B477" i="12"/>
  <c r="H1617" i="12"/>
  <c r="C1617" i="12"/>
  <c r="G1617" i="12"/>
  <c r="I1617" i="12"/>
  <c r="E1617" i="12"/>
  <c r="B1617" i="12"/>
  <c r="F1617" i="12"/>
  <c r="D1617" i="12"/>
  <c r="G392" i="12"/>
  <c r="H392" i="12"/>
  <c r="I392" i="12"/>
  <c r="F392" i="12"/>
  <c r="D392" i="12"/>
  <c r="B392" i="12"/>
  <c r="C392" i="12"/>
  <c r="E392" i="12"/>
  <c r="C1263" i="12"/>
  <c r="D1263" i="12"/>
  <c r="F1263" i="12"/>
  <c r="E1263" i="12"/>
  <c r="G1263" i="12"/>
  <c r="H1263" i="12"/>
  <c r="I1263" i="12"/>
  <c r="B1263" i="12"/>
  <c r="H461" i="12"/>
  <c r="F461" i="12"/>
  <c r="D461" i="12"/>
  <c r="C461" i="12"/>
  <c r="I461" i="12"/>
  <c r="E461" i="12"/>
  <c r="G461" i="12"/>
  <c r="B461" i="12"/>
  <c r="D186" i="12"/>
  <c r="B186" i="12"/>
  <c r="E186" i="12"/>
  <c r="H186" i="12"/>
  <c r="F186" i="12"/>
  <c r="G186" i="12"/>
  <c r="C186" i="12"/>
  <c r="I186" i="12"/>
  <c r="I1368" i="12"/>
  <c r="E1368" i="12"/>
  <c r="F1368" i="12"/>
  <c r="B1368" i="12"/>
  <c r="C1368" i="12"/>
  <c r="D1368" i="12"/>
  <c r="H1368" i="12"/>
  <c r="G1368" i="12"/>
  <c r="G623" i="12"/>
  <c r="F623" i="12"/>
  <c r="D623" i="12"/>
  <c r="C623" i="12"/>
  <c r="I623" i="12"/>
  <c r="B623" i="12"/>
  <c r="E623" i="12"/>
  <c r="H623" i="12"/>
  <c r="F1519" i="12"/>
  <c r="H1519" i="12"/>
  <c r="D1519" i="12"/>
  <c r="E1519" i="12"/>
  <c r="C1519" i="12"/>
  <c r="G1519" i="12"/>
  <c r="B1519" i="12"/>
  <c r="I1519" i="12"/>
  <c r="C1993" i="12"/>
  <c r="E1993" i="12"/>
  <c r="G1993" i="12"/>
  <c r="B1993" i="12"/>
  <c r="D1993" i="12"/>
  <c r="I1993" i="12"/>
  <c r="F1993" i="12"/>
  <c r="H1993" i="12"/>
  <c r="D1063" i="12"/>
  <c r="I1063" i="12"/>
  <c r="G1063" i="12"/>
  <c r="H1063" i="12"/>
  <c r="B1063" i="12"/>
  <c r="F1063" i="12"/>
  <c r="C1063" i="12"/>
  <c r="E1063" i="12"/>
  <c r="H1277" i="12"/>
  <c r="E1277" i="12"/>
  <c r="B1277" i="12"/>
  <c r="G1277" i="12"/>
  <c r="I1277" i="12"/>
  <c r="F1277" i="12"/>
  <c r="D1277" i="12"/>
  <c r="C1277" i="12"/>
  <c r="F297" i="12"/>
  <c r="G297" i="12"/>
  <c r="E297" i="12"/>
  <c r="I297" i="12"/>
  <c r="C297" i="12"/>
  <c r="D297" i="12"/>
  <c r="B297" i="12"/>
  <c r="H297" i="12"/>
  <c r="D1353" i="12"/>
  <c r="E1353" i="12"/>
  <c r="H1353" i="12"/>
  <c r="I1353" i="12"/>
  <c r="G1353" i="12"/>
  <c r="B1353" i="12"/>
  <c r="F1353" i="12"/>
  <c r="C1353" i="12"/>
  <c r="I1128" i="12"/>
  <c r="E1128" i="12"/>
  <c r="F1128" i="12"/>
  <c r="H1128" i="12"/>
  <c r="C1128" i="12"/>
  <c r="G1128" i="12"/>
  <c r="B1128" i="12"/>
  <c r="D1128" i="12"/>
  <c r="F1184" i="12"/>
  <c r="D1184" i="12"/>
  <c r="C1184" i="12"/>
  <c r="B1184" i="12"/>
  <c r="E1184" i="12"/>
  <c r="I1184" i="12"/>
  <c r="G1184" i="12"/>
  <c r="H1184" i="12"/>
  <c r="I347" i="12"/>
  <c r="H347" i="12"/>
  <c r="C347" i="12"/>
  <c r="G347" i="12"/>
  <c r="E347" i="12"/>
  <c r="D347" i="12"/>
  <c r="F347" i="12"/>
  <c r="B347" i="12"/>
  <c r="I613" i="12"/>
  <c r="C613" i="12"/>
  <c r="G613" i="12"/>
  <c r="H613" i="12"/>
  <c r="D613" i="12"/>
  <c r="B613" i="12"/>
  <c r="F613" i="12"/>
  <c r="E613" i="12"/>
  <c r="G15" i="12"/>
  <c r="C15" i="12"/>
  <c r="E15" i="12"/>
  <c r="D15" i="12"/>
  <c r="H15" i="12"/>
  <c r="F15" i="12"/>
  <c r="B15" i="12"/>
  <c r="I15" i="12"/>
  <c r="D85" i="12"/>
  <c r="H85" i="12"/>
  <c r="G85" i="12"/>
  <c r="C85" i="12"/>
  <c r="B85" i="12"/>
  <c r="F85" i="12"/>
  <c r="E85" i="12"/>
  <c r="I85" i="12"/>
  <c r="H1043" i="12"/>
  <c r="I1043" i="12"/>
  <c r="D1043" i="12"/>
  <c r="B1043" i="12"/>
  <c r="F1043" i="12"/>
  <c r="G1043" i="12"/>
  <c r="E1043" i="12"/>
  <c r="C1043" i="12"/>
  <c r="H172" i="12"/>
  <c r="B172" i="12"/>
  <c r="C172" i="12"/>
  <c r="D172" i="12"/>
  <c r="E172" i="12"/>
  <c r="F172" i="12"/>
  <c r="G172" i="12"/>
  <c r="I172" i="12"/>
  <c r="H839" i="12"/>
  <c r="I839" i="12"/>
  <c r="C839" i="12"/>
  <c r="E839" i="12"/>
  <c r="G839" i="12"/>
  <c r="F839" i="12"/>
  <c r="D839" i="12"/>
  <c r="B839" i="12"/>
  <c r="B1528" i="12"/>
  <c r="D1528" i="12"/>
  <c r="G1528" i="12"/>
  <c r="F1528" i="12"/>
  <c r="I1528" i="12"/>
  <c r="H1528" i="12"/>
  <c r="C1528" i="12"/>
  <c r="E1528" i="12"/>
  <c r="B1056" i="12"/>
  <c r="F1056" i="12"/>
  <c r="I1056" i="12"/>
  <c r="H1056" i="12"/>
  <c r="D1056" i="12"/>
  <c r="G1056" i="12"/>
  <c r="E1056" i="12"/>
  <c r="C1056" i="12"/>
  <c r="H133" i="12"/>
  <c r="C133" i="12"/>
  <c r="G133" i="12"/>
  <c r="D133" i="12"/>
  <c r="E133" i="12"/>
  <c r="B133" i="12"/>
  <c r="I133" i="12"/>
  <c r="F133" i="12"/>
  <c r="G969" i="12"/>
  <c r="B969" i="12"/>
  <c r="C969" i="12"/>
  <c r="I969" i="12"/>
  <c r="E969" i="12"/>
  <c r="D969" i="12"/>
  <c r="H969" i="12"/>
  <c r="F969" i="12"/>
  <c r="G1767" i="12"/>
  <c r="I1767" i="12"/>
  <c r="F1767" i="12"/>
  <c r="C1767" i="12"/>
  <c r="D1767" i="12"/>
  <c r="E1767" i="12"/>
  <c r="B1767" i="12"/>
  <c r="H1767" i="12"/>
  <c r="I1216" i="12"/>
  <c r="D1216" i="12"/>
  <c r="C1216" i="12"/>
  <c r="F1216" i="12"/>
  <c r="E1216" i="12"/>
  <c r="H1216" i="12"/>
  <c r="G1216" i="12"/>
  <c r="B1216" i="12"/>
  <c r="H1975" i="12"/>
  <c r="B1975" i="12"/>
  <c r="E1975" i="12"/>
  <c r="C1975" i="12"/>
  <c r="I1975" i="12"/>
  <c r="G1975" i="12"/>
  <c r="D1975" i="12"/>
  <c r="F1975" i="12"/>
  <c r="G1589" i="12"/>
  <c r="E1589" i="12"/>
  <c r="C1589" i="12"/>
  <c r="D1589" i="12"/>
  <c r="F1589" i="12"/>
  <c r="H1589" i="12"/>
  <c r="I1589" i="12"/>
  <c r="B1589" i="12"/>
  <c r="E259" i="12"/>
  <c r="G259" i="12"/>
  <c r="F259" i="12"/>
  <c r="H259" i="12"/>
  <c r="B259" i="12"/>
  <c r="C259" i="12"/>
  <c r="D259" i="12"/>
  <c r="I259" i="12"/>
  <c r="B782" i="12"/>
  <c r="F782" i="12"/>
  <c r="G782" i="12"/>
  <c r="D782" i="12"/>
  <c r="I782" i="12"/>
  <c r="E782" i="12"/>
  <c r="C782" i="12"/>
  <c r="H782" i="12"/>
  <c r="F1174" i="12"/>
  <c r="G1174" i="12"/>
  <c r="D1174" i="12"/>
  <c r="C1174" i="12"/>
  <c r="H1174" i="12"/>
  <c r="E1174" i="12"/>
  <c r="B1174" i="12"/>
  <c r="I1174" i="12"/>
  <c r="E262" i="12"/>
  <c r="F262" i="12"/>
  <c r="G262" i="12"/>
  <c r="I262" i="12"/>
  <c r="C262" i="12"/>
  <c r="D262" i="12"/>
  <c r="B262" i="12"/>
  <c r="H262" i="12"/>
  <c r="B1860" i="12"/>
  <c r="I1860" i="12"/>
  <c r="H1860" i="12"/>
  <c r="E1860" i="12"/>
  <c r="D1860" i="12"/>
  <c r="F1860" i="12"/>
  <c r="G1860" i="12"/>
  <c r="C1860" i="12"/>
  <c r="F14" i="12"/>
  <c r="E14" i="12"/>
  <c r="G14" i="12"/>
  <c r="C14" i="12"/>
  <c r="D14" i="12"/>
  <c r="B14" i="12"/>
  <c r="H14" i="12"/>
  <c r="G1504" i="12"/>
  <c r="H1504" i="12"/>
  <c r="E1504" i="12"/>
  <c r="B1504" i="12"/>
  <c r="C1504" i="12"/>
  <c r="D1504" i="12"/>
  <c r="I1504" i="12"/>
  <c r="F1504" i="12"/>
  <c r="B64" i="12"/>
  <c r="D64" i="12"/>
  <c r="C64" i="12"/>
  <c r="F64" i="12"/>
  <c r="G64" i="12"/>
  <c r="H64" i="12"/>
  <c r="E64" i="12"/>
  <c r="I64" i="12"/>
  <c r="B1335" i="12"/>
  <c r="G1335" i="12"/>
  <c r="I1335" i="12"/>
  <c r="C1335" i="12"/>
  <c r="D1335" i="12"/>
  <c r="E1335" i="12"/>
  <c r="F1335" i="12"/>
  <c r="H1335" i="12"/>
  <c r="H253" i="12"/>
  <c r="E253" i="12"/>
  <c r="D253" i="12"/>
  <c r="B253" i="12"/>
  <c r="F253" i="12"/>
  <c r="G253" i="12"/>
  <c r="C253" i="12"/>
  <c r="I253" i="12"/>
  <c r="E1800" i="12"/>
  <c r="B1800" i="12"/>
  <c r="C1800" i="12"/>
  <c r="H1800" i="12"/>
  <c r="G1800" i="12"/>
  <c r="D1800" i="12"/>
  <c r="F1800" i="12"/>
  <c r="I1800" i="12"/>
  <c r="H769" i="12"/>
  <c r="F769" i="12"/>
  <c r="D769" i="12"/>
  <c r="G769" i="12"/>
  <c r="C769" i="12"/>
  <c r="E769" i="12"/>
  <c r="B769" i="12"/>
  <c r="I769" i="12"/>
  <c r="C903" i="12"/>
  <c r="I903" i="12"/>
  <c r="G903" i="12"/>
  <c r="F903" i="12"/>
  <c r="B903" i="12"/>
  <c r="H903" i="12"/>
  <c r="D903" i="12"/>
  <c r="E903" i="12"/>
  <c r="H961" i="12"/>
  <c r="D961" i="12"/>
  <c r="B961" i="12"/>
  <c r="I961" i="12"/>
  <c r="G961" i="12"/>
  <c r="C961" i="12"/>
  <c r="E961" i="12"/>
  <c r="F961" i="12"/>
  <c r="E1897" i="12"/>
  <c r="F1897" i="12"/>
  <c r="H1897" i="12"/>
  <c r="D1897" i="12"/>
  <c r="C1897" i="12"/>
  <c r="G1897" i="12"/>
  <c r="B1897" i="12"/>
  <c r="I1897" i="12"/>
  <c r="E831" i="12"/>
  <c r="G831" i="12"/>
  <c r="I831" i="12"/>
  <c r="H831" i="12"/>
  <c r="C831" i="12"/>
  <c r="F831" i="12"/>
  <c r="D831" i="12"/>
  <c r="B831" i="12"/>
  <c r="F351" i="12"/>
  <c r="C351" i="12"/>
  <c r="E351" i="12"/>
  <c r="B351" i="12"/>
  <c r="G351" i="12"/>
  <c r="D351" i="12"/>
  <c r="I351" i="12"/>
  <c r="H351" i="12"/>
  <c r="H1427" i="12"/>
  <c r="E1427" i="12"/>
  <c r="B1427" i="12"/>
  <c r="G1427" i="12"/>
  <c r="C1427" i="12"/>
  <c r="D1427" i="12"/>
  <c r="I1427" i="12"/>
  <c r="F1427" i="12"/>
  <c r="F501" i="12"/>
  <c r="H501" i="12"/>
  <c r="I501" i="12"/>
  <c r="B501" i="12"/>
  <c r="D501" i="12"/>
  <c r="C501" i="12"/>
  <c r="G501" i="12"/>
  <c r="E501" i="12"/>
  <c r="H388" i="12"/>
  <c r="B388" i="12"/>
  <c r="D388" i="12"/>
  <c r="C388" i="12"/>
  <c r="I388" i="12"/>
  <c r="G388" i="12"/>
  <c r="E388" i="12"/>
  <c r="F388" i="12"/>
  <c r="G1298" i="12"/>
  <c r="H1298" i="12"/>
  <c r="I1298" i="12"/>
  <c r="C1298" i="12"/>
  <c r="B1298" i="12"/>
  <c r="E1298" i="12"/>
  <c r="D1298" i="12"/>
  <c r="F1298" i="12"/>
  <c r="F346" i="12"/>
  <c r="I346" i="12"/>
  <c r="G346" i="12"/>
  <c r="D346" i="12"/>
  <c r="H346" i="12"/>
  <c r="E346" i="12"/>
  <c r="C346" i="12"/>
  <c r="B346" i="12"/>
  <c r="E665" i="12"/>
  <c r="D665" i="12"/>
  <c r="B665" i="12"/>
  <c r="F665" i="12"/>
  <c r="G665" i="12"/>
  <c r="I665" i="12"/>
  <c r="H665" i="12"/>
  <c r="C665" i="12"/>
  <c r="I1809" i="12"/>
  <c r="H1809" i="12"/>
  <c r="B1809" i="12"/>
  <c r="F1809" i="12"/>
  <c r="E1809" i="12"/>
  <c r="D1809" i="12"/>
  <c r="G1809" i="12"/>
  <c r="C1809" i="12"/>
  <c r="C1006" i="12"/>
  <c r="F1006" i="12"/>
  <c r="H1006" i="12"/>
  <c r="D1006" i="12"/>
  <c r="G1006" i="12"/>
  <c r="I1006" i="12"/>
  <c r="E1006" i="12"/>
  <c r="B1006" i="12"/>
  <c r="I843" i="12"/>
  <c r="H843" i="12"/>
  <c r="B843" i="12"/>
  <c r="G843" i="12"/>
  <c r="F843" i="12"/>
  <c r="E843" i="12"/>
  <c r="D843" i="12"/>
  <c r="C843" i="12"/>
  <c r="E1016" i="12"/>
  <c r="H1016" i="12"/>
  <c r="C1016" i="12"/>
  <c r="I1016" i="12"/>
  <c r="F1016" i="12"/>
  <c r="G1016" i="12"/>
  <c r="B1016" i="12"/>
  <c r="D1016" i="12"/>
  <c r="B348" i="12"/>
  <c r="H348" i="12"/>
  <c r="D348" i="12"/>
  <c r="E348" i="12"/>
  <c r="I348" i="12"/>
  <c r="G348" i="12"/>
  <c r="F348" i="12"/>
  <c r="C348" i="12"/>
  <c r="F155" i="12"/>
  <c r="E155" i="12"/>
  <c r="H155" i="12"/>
  <c r="G155" i="12"/>
  <c r="B155" i="12"/>
  <c r="C155" i="12"/>
  <c r="D155" i="12"/>
  <c r="I155" i="12"/>
  <c r="G1449" i="12"/>
  <c r="D1449" i="12"/>
  <c r="F1449" i="12"/>
  <c r="I1449" i="12"/>
  <c r="E1449" i="12"/>
  <c r="B1449" i="12"/>
  <c r="C1449" i="12"/>
  <c r="H1449" i="12"/>
  <c r="C66" i="12"/>
  <c r="B66" i="12"/>
  <c r="G66" i="12"/>
  <c r="H66" i="12"/>
  <c r="F66" i="12"/>
  <c r="E66" i="12"/>
  <c r="D66" i="12"/>
  <c r="I66" i="12"/>
  <c r="I1142" i="12"/>
  <c r="G1142" i="12"/>
  <c r="C1142" i="12"/>
  <c r="D1142" i="12"/>
  <c r="B1142" i="12"/>
  <c r="F1142" i="12"/>
  <c r="E1142" i="12"/>
  <c r="H1142" i="12"/>
  <c r="D1464" i="12"/>
  <c r="G1464" i="12"/>
  <c r="B1464" i="12"/>
  <c r="E1464" i="12"/>
  <c r="C1464" i="12"/>
  <c r="I1464" i="12"/>
  <c r="F1464" i="12"/>
  <c r="H1464" i="12"/>
  <c r="B1337" i="12"/>
  <c r="H1337" i="12"/>
  <c r="C1337" i="12"/>
  <c r="E1337" i="12"/>
  <c r="D1337" i="12"/>
  <c r="F1337" i="12"/>
  <c r="I1337" i="12"/>
  <c r="G1337" i="12"/>
  <c r="F1878" i="12"/>
  <c r="H1878" i="12"/>
  <c r="D1878" i="12"/>
  <c r="G1878" i="12"/>
  <c r="C1878" i="12"/>
  <c r="B1878" i="12"/>
  <c r="I1878" i="12"/>
  <c r="E1878" i="12"/>
  <c r="D1255" i="12"/>
  <c r="C1255" i="12"/>
  <c r="G1255" i="12"/>
  <c r="E1255" i="12"/>
  <c r="B1255" i="12"/>
  <c r="H1255" i="12"/>
  <c r="I1255" i="12"/>
  <c r="F1255" i="12"/>
  <c r="B402" i="12"/>
  <c r="F402" i="12"/>
  <c r="E402" i="12"/>
  <c r="D402" i="12"/>
  <c r="H402" i="12"/>
  <c r="I402" i="12"/>
  <c r="C402" i="12"/>
  <c r="G402" i="12"/>
  <c r="D1156" i="12"/>
  <c r="B1156" i="12"/>
  <c r="F1156" i="12"/>
  <c r="E1156" i="12"/>
  <c r="G1156" i="12"/>
  <c r="C1156" i="12"/>
  <c r="I1156" i="12"/>
  <c r="H1156" i="12"/>
  <c r="I413" i="12"/>
  <c r="B413" i="12"/>
  <c r="D413" i="12"/>
  <c r="G413" i="12"/>
  <c r="F413" i="12"/>
  <c r="C413" i="12"/>
  <c r="H413" i="12"/>
  <c r="E413" i="12"/>
  <c r="H327" i="12"/>
  <c r="E327" i="12"/>
  <c r="F327" i="12"/>
  <c r="B327" i="12"/>
  <c r="D327" i="12"/>
  <c r="C327" i="12"/>
  <c r="G327" i="12"/>
  <c r="I327" i="12"/>
  <c r="F1876" i="12"/>
  <c r="I1876" i="12"/>
  <c r="B1876" i="12"/>
  <c r="G1876" i="12"/>
  <c r="C1876" i="12"/>
  <c r="E1876" i="12"/>
  <c r="D1876" i="12"/>
  <c r="H1876" i="12"/>
  <c r="H1754" i="12"/>
  <c r="D1754" i="12"/>
  <c r="I1754" i="12"/>
  <c r="E1754" i="12"/>
  <c r="B1754" i="12"/>
  <c r="C1754" i="12"/>
  <c r="G1754" i="12"/>
  <c r="F1754" i="12"/>
  <c r="E1437" i="12"/>
  <c r="D1437" i="12"/>
  <c r="C1437" i="12"/>
  <c r="H1437" i="12"/>
  <c r="F1437" i="12"/>
  <c r="I1437" i="12"/>
  <c r="B1437" i="12"/>
  <c r="G1437" i="12"/>
  <c r="C314" i="12"/>
  <c r="I314" i="12"/>
  <c r="F314" i="12"/>
  <c r="D314" i="12"/>
  <c r="B314" i="12"/>
  <c r="H314" i="12"/>
  <c r="E314" i="12"/>
  <c r="G314" i="12"/>
  <c r="C1405" i="12"/>
  <c r="B1405" i="12"/>
  <c r="I1405" i="12"/>
  <c r="E1405" i="12"/>
  <c r="G1405" i="12"/>
  <c r="H1405" i="12"/>
  <c r="D1405" i="12"/>
  <c r="F1405" i="12"/>
  <c r="F1522" i="12"/>
  <c r="C1522" i="12"/>
  <c r="E1522" i="12"/>
  <c r="I1522" i="12"/>
  <c r="H1522" i="12"/>
  <c r="G1522" i="12"/>
  <c r="B1522" i="12"/>
  <c r="D1522" i="12"/>
  <c r="E1424" i="12"/>
  <c r="H1424" i="12"/>
  <c r="B1424" i="12"/>
  <c r="D1424" i="12"/>
  <c r="I1424" i="12"/>
  <c r="F1424" i="12"/>
  <c r="C1424" i="12"/>
  <c r="G1424" i="12"/>
  <c r="F142" i="12"/>
  <c r="C142" i="12"/>
  <c r="D142" i="12"/>
  <c r="H142" i="12"/>
  <c r="E142" i="12"/>
  <c r="B142" i="12"/>
  <c r="G142" i="12"/>
  <c r="I142" i="12"/>
  <c r="C1090" i="12"/>
  <c r="E1090" i="12"/>
  <c r="I1090" i="12"/>
  <c r="D1090" i="12"/>
  <c r="F1090" i="12"/>
  <c r="G1090" i="12"/>
  <c r="B1090" i="12"/>
  <c r="H1090" i="12"/>
  <c r="I879" i="12"/>
  <c r="B879" i="12"/>
  <c r="D879" i="12"/>
  <c r="H879" i="12"/>
  <c r="F879" i="12"/>
  <c r="G879" i="12"/>
  <c r="C879" i="12"/>
  <c r="E879" i="12"/>
  <c r="E550" i="12"/>
  <c r="C550" i="12"/>
  <c r="H550" i="12"/>
  <c r="D550" i="12"/>
  <c r="G550" i="12"/>
  <c r="I550" i="12"/>
  <c r="F550" i="12"/>
  <c r="B550" i="12"/>
  <c r="H1682" i="12"/>
  <c r="C1682" i="12"/>
  <c r="B1682" i="12"/>
  <c r="E1682" i="12"/>
  <c r="F1682" i="12"/>
  <c r="G1682" i="12"/>
  <c r="I1682" i="12"/>
  <c r="D1682" i="12"/>
  <c r="F656" i="12"/>
  <c r="C656" i="12"/>
  <c r="H656" i="12"/>
  <c r="I656" i="12"/>
  <c r="G656" i="12"/>
  <c r="B656" i="12"/>
  <c r="E656" i="12"/>
  <c r="D656" i="12"/>
  <c r="G437" i="12"/>
  <c r="H437" i="12"/>
  <c r="E437" i="12"/>
  <c r="F437" i="12"/>
  <c r="B437" i="12"/>
  <c r="D437" i="12"/>
  <c r="C437" i="12"/>
  <c r="I437" i="12"/>
  <c r="C1863" i="12"/>
  <c r="F1863" i="12"/>
  <c r="D1863" i="12"/>
  <c r="G1863" i="12"/>
  <c r="B1863" i="12"/>
  <c r="I1863" i="12"/>
  <c r="E1863" i="12"/>
  <c r="H1863" i="12"/>
  <c r="F983" i="12"/>
  <c r="E983" i="12"/>
  <c r="D983" i="12"/>
  <c r="H983" i="12"/>
  <c r="I983" i="12"/>
  <c r="B983" i="12"/>
  <c r="G983" i="12"/>
  <c r="C983" i="12"/>
  <c r="E845" i="12"/>
  <c r="D845" i="12"/>
  <c r="F845" i="12"/>
  <c r="I845" i="12"/>
  <c r="H845" i="12"/>
  <c r="C845" i="12"/>
  <c r="G845" i="12"/>
  <c r="B845" i="12"/>
  <c r="D1605" i="12"/>
  <c r="C1605" i="12"/>
  <c r="H1605" i="12"/>
  <c r="E1605" i="12"/>
  <c r="I1605" i="12"/>
  <c r="F1605" i="12"/>
  <c r="B1605" i="12"/>
  <c r="G1605" i="12"/>
  <c r="E28" i="12"/>
  <c r="B28" i="12"/>
  <c r="F28" i="12"/>
  <c r="G28" i="12"/>
  <c r="D28" i="12"/>
  <c r="H28" i="12"/>
  <c r="C28" i="12"/>
  <c r="I28" i="12"/>
  <c r="I1630" i="12"/>
  <c r="E1630" i="12"/>
  <c r="G1630" i="12"/>
  <c r="H1630" i="12"/>
  <c r="D1630" i="12"/>
  <c r="F1630" i="12"/>
  <c r="B1630" i="12"/>
  <c r="C1630" i="12"/>
  <c r="I1690" i="12"/>
  <c r="E1690" i="12"/>
  <c r="B1690" i="12"/>
  <c r="H1690" i="12"/>
  <c r="F1690" i="12"/>
  <c r="G1690" i="12"/>
  <c r="C1690" i="12"/>
  <c r="D1690" i="12"/>
  <c r="C774" i="12"/>
  <c r="G774" i="12"/>
  <c r="F774" i="12"/>
  <c r="E774" i="12"/>
  <c r="B774" i="12"/>
  <c r="H774" i="12"/>
  <c r="I774" i="12"/>
  <c r="D774" i="12"/>
  <c r="B978" i="12"/>
  <c r="F978" i="12"/>
  <c r="E978" i="12"/>
  <c r="H978" i="12"/>
  <c r="C978" i="12"/>
  <c r="G978" i="12"/>
  <c r="D978" i="12"/>
  <c r="I978" i="12"/>
  <c r="I1486" i="12"/>
  <c r="H1486" i="12"/>
  <c r="G1486" i="12"/>
  <c r="C1486" i="12"/>
  <c r="E1486" i="12"/>
  <c r="B1486" i="12"/>
  <c r="D1486" i="12"/>
  <c r="F1486" i="12"/>
  <c r="I886" i="12"/>
  <c r="B886" i="12"/>
  <c r="G886" i="12"/>
  <c r="C886" i="12"/>
  <c r="F886" i="12"/>
  <c r="D886" i="12"/>
  <c r="H886" i="12"/>
  <c r="E886" i="12"/>
  <c r="H208" i="12"/>
  <c r="B208" i="12"/>
  <c r="F208" i="12"/>
  <c r="D208" i="12"/>
  <c r="G208" i="12"/>
  <c r="C208" i="12"/>
  <c r="E208" i="12"/>
  <c r="I208" i="12"/>
  <c r="I1726" i="12"/>
  <c r="E1726" i="12"/>
  <c r="C1726" i="12"/>
  <c r="G1726" i="12"/>
  <c r="F1726" i="12"/>
  <c r="D1726" i="12"/>
  <c r="B1726" i="12"/>
  <c r="H1726" i="12"/>
  <c r="G1045" i="12"/>
  <c r="E1045" i="12"/>
  <c r="F1045" i="12"/>
  <c r="D1045" i="12"/>
  <c r="B1045" i="12"/>
  <c r="H1045" i="12"/>
  <c r="C1045" i="12"/>
  <c r="I1045" i="12"/>
  <c r="C1648" i="12"/>
  <c r="H1648" i="12"/>
  <c r="D1648" i="12"/>
  <c r="B1648" i="12"/>
  <c r="G1648" i="12"/>
  <c r="I1648" i="12"/>
  <c r="E1648" i="12"/>
  <c r="F1648" i="12"/>
  <c r="D2013" i="12"/>
  <c r="I2013" i="12"/>
  <c r="E2013" i="12"/>
  <c r="F2013" i="12"/>
  <c r="B2013" i="12"/>
  <c r="H2013" i="12"/>
  <c r="G2013" i="12"/>
  <c r="C2013" i="12"/>
  <c r="E764" i="12"/>
  <c r="G764" i="12"/>
  <c r="F764" i="12"/>
  <c r="H764" i="12"/>
  <c r="B764" i="12"/>
  <c r="C764" i="12"/>
  <c r="I764" i="12"/>
  <c r="D764" i="12"/>
  <c r="F1668" i="12"/>
  <c r="G1668" i="12"/>
  <c r="I1668" i="12"/>
  <c r="H1668" i="12"/>
  <c r="C1668" i="12"/>
  <c r="B1668" i="12"/>
  <c r="E1668" i="12"/>
  <c r="D1668" i="12"/>
  <c r="E2014" i="12"/>
  <c r="G2014" i="12"/>
  <c r="I2014" i="12"/>
  <c r="F2014" i="12"/>
  <c r="B2014" i="12"/>
  <c r="H2014" i="12"/>
  <c r="D2014" i="12"/>
  <c r="C2014" i="12"/>
  <c r="G287" i="12"/>
  <c r="B287" i="12"/>
  <c r="H287" i="12"/>
  <c r="I287" i="12"/>
  <c r="D287" i="12"/>
  <c r="F287" i="12"/>
  <c r="E287" i="12"/>
  <c r="C287" i="12"/>
  <c r="D1719" i="12"/>
  <c r="I1719" i="12"/>
  <c r="H1719" i="12"/>
  <c r="B1719" i="12"/>
  <c r="E1719" i="12"/>
  <c r="G1719" i="12"/>
  <c r="F1719" i="12"/>
  <c r="C1719" i="12"/>
  <c r="G590" i="12"/>
  <c r="D590" i="12"/>
  <c r="H590" i="12"/>
  <c r="F590" i="12"/>
  <c r="E590" i="12"/>
  <c r="I590" i="12"/>
  <c r="C590" i="12"/>
  <c r="B590" i="12"/>
  <c r="E1035" i="12"/>
  <c r="B1035" i="12"/>
  <c r="H1035" i="12"/>
  <c r="G1035" i="12"/>
  <c r="D1035" i="12"/>
  <c r="C1035" i="12"/>
  <c r="F1035" i="12"/>
  <c r="I1035" i="12"/>
  <c r="D1857" i="12"/>
  <c r="H1857" i="12"/>
  <c r="F1857" i="12"/>
  <c r="B1857" i="12"/>
  <c r="I1857" i="12"/>
  <c r="E1857" i="12"/>
  <c r="C1857" i="12"/>
  <c r="G1857" i="12"/>
  <c r="G917" i="12"/>
  <c r="E917" i="12"/>
  <c r="H917" i="12"/>
  <c r="C917" i="12"/>
  <c r="I917" i="12"/>
  <c r="D917" i="12"/>
  <c r="F917" i="12"/>
  <c r="B917" i="12"/>
  <c r="D75" i="12"/>
  <c r="E75" i="12"/>
  <c r="B75" i="12"/>
  <c r="C75" i="12"/>
  <c r="G75" i="12"/>
  <c r="H75" i="12"/>
  <c r="F75" i="12"/>
  <c r="I75" i="12"/>
  <c r="D249" i="12"/>
  <c r="C249" i="12"/>
  <c r="H249" i="12"/>
  <c r="I249" i="12"/>
  <c r="F249" i="12"/>
  <c r="G249" i="12"/>
  <c r="E249" i="12"/>
  <c r="B249" i="12"/>
  <c r="H720" i="12"/>
  <c r="E720" i="12"/>
  <c r="G720" i="12"/>
  <c r="D720" i="12"/>
  <c r="I720" i="12"/>
  <c r="B720" i="12"/>
  <c r="F720" i="12"/>
  <c r="C720" i="12"/>
  <c r="C317" i="12"/>
  <c r="I317" i="12"/>
  <c r="G317" i="12"/>
  <c r="F317" i="12"/>
  <c r="D317" i="12"/>
  <c r="H317" i="12"/>
  <c r="E317" i="12"/>
  <c r="B317" i="12"/>
  <c r="B1964" i="12"/>
  <c r="D1964" i="12"/>
  <c r="I1964" i="12"/>
  <c r="F1964" i="12"/>
  <c r="E1964" i="12"/>
  <c r="G1964" i="12"/>
  <c r="H1964" i="12"/>
  <c r="C1964" i="12"/>
  <c r="F1296" i="12"/>
  <c r="B1296" i="12"/>
  <c r="E1296" i="12"/>
  <c r="C1296" i="12"/>
  <c r="D1296" i="12"/>
  <c r="H1296" i="12"/>
  <c r="I1296" i="12"/>
  <c r="G1296" i="12"/>
  <c r="F1823" i="12"/>
  <c r="I1823" i="12"/>
  <c r="D1823" i="12"/>
  <c r="C1823" i="12"/>
  <c r="G1823" i="12"/>
  <c r="H1823" i="12"/>
  <c r="E1823" i="12"/>
  <c r="B1823" i="12"/>
  <c r="E1557" i="12"/>
  <c r="D1557" i="12"/>
  <c r="C1557" i="12"/>
  <c r="B1557" i="12"/>
  <c r="H1557" i="12"/>
  <c r="F1557" i="12"/>
  <c r="G1557" i="12"/>
  <c r="I1557" i="12"/>
  <c r="I1789" i="12"/>
  <c r="B1789" i="12"/>
  <c r="G1789" i="12"/>
  <c r="D1789" i="12"/>
  <c r="F1789" i="12"/>
  <c r="H1789" i="12"/>
  <c r="E1789" i="12"/>
  <c r="C1789" i="12"/>
  <c r="G1997" i="12"/>
  <c r="F1997" i="12"/>
  <c r="E1997" i="12"/>
  <c r="D1997" i="12"/>
  <c r="C1997" i="12"/>
  <c r="B1997" i="12"/>
  <c r="I1997" i="12"/>
  <c r="H1997" i="12"/>
  <c r="G1314" i="12"/>
  <c r="F1314" i="12"/>
  <c r="E1314" i="12"/>
  <c r="C1314" i="12"/>
  <c r="B1314" i="12"/>
  <c r="I1314" i="12"/>
  <c r="H1314" i="12"/>
  <c r="D1314" i="12"/>
  <c r="C233" i="12"/>
  <c r="D233" i="12"/>
  <c r="G233" i="12"/>
  <c r="F233" i="12"/>
  <c r="E233" i="12"/>
  <c r="B233" i="12"/>
  <c r="H233" i="12"/>
  <c r="I233" i="12"/>
  <c r="D1081" i="12"/>
  <c r="I1081" i="12"/>
  <c r="C1081" i="12"/>
  <c r="E1081" i="12"/>
  <c r="H1081" i="12"/>
  <c r="B1081" i="12"/>
  <c r="F1081" i="12"/>
  <c r="G1081" i="12"/>
  <c r="I319" i="12"/>
  <c r="F319" i="12"/>
  <c r="D319" i="12"/>
  <c r="C319" i="12"/>
  <c r="G319" i="12"/>
  <c r="E319" i="12"/>
  <c r="H319" i="12"/>
  <c r="B319" i="12"/>
  <c r="B1966" i="12"/>
  <c r="E1966" i="12"/>
  <c r="G1966" i="12"/>
  <c r="C1966" i="12"/>
  <c r="H1966" i="12"/>
  <c r="I1966" i="12"/>
  <c r="D1966" i="12"/>
  <c r="F1966" i="12"/>
  <c r="C562" i="12"/>
  <c r="B562" i="12"/>
  <c r="G562" i="12"/>
  <c r="H562" i="12"/>
  <c r="E562" i="12"/>
  <c r="D562" i="12"/>
  <c r="I562" i="12"/>
  <c r="F562" i="12"/>
  <c r="C505" i="12"/>
  <c r="G505" i="12"/>
  <c r="E505" i="12"/>
  <c r="F505" i="12"/>
  <c r="D505" i="12"/>
  <c r="B505" i="12"/>
  <c r="I505" i="12"/>
  <c r="H505" i="12"/>
  <c r="D336" i="12"/>
  <c r="G336" i="12"/>
  <c r="I336" i="12"/>
  <c r="F336" i="12"/>
  <c r="H336" i="12"/>
  <c r="B336" i="12"/>
  <c r="E336" i="12"/>
  <c r="C336" i="12"/>
  <c r="C1422" i="12"/>
  <c r="H1422" i="12"/>
  <c r="I1422" i="12"/>
  <c r="E1422" i="12"/>
  <c r="B1422" i="12"/>
  <c r="G1422" i="12"/>
  <c r="D1422" i="12"/>
  <c r="F1422" i="12"/>
  <c r="G1037" i="12"/>
  <c r="C1037" i="12"/>
  <c r="E1037" i="12"/>
  <c r="I1037" i="12"/>
  <c r="F1037" i="12"/>
  <c r="D1037" i="12"/>
  <c r="H1037" i="12"/>
  <c r="B1037" i="12"/>
  <c r="E1390" i="12"/>
  <c r="H1390" i="12"/>
  <c r="G1390" i="12"/>
  <c r="F1390" i="12"/>
  <c r="C1390" i="12"/>
  <c r="D1390" i="12"/>
  <c r="B1390" i="12"/>
  <c r="I1390" i="12"/>
  <c r="G1939" i="12"/>
  <c r="F1939" i="12"/>
  <c r="I1939" i="12"/>
  <c r="H1939" i="12"/>
  <c r="B1939" i="12"/>
  <c r="D1939" i="12"/>
  <c r="C1939" i="12"/>
  <c r="E1939" i="12"/>
  <c r="C1360" i="12"/>
  <c r="F1360" i="12"/>
  <c r="I1360" i="12"/>
  <c r="B1360" i="12"/>
  <c r="H1360" i="12"/>
  <c r="G1360" i="12"/>
  <c r="D1360" i="12"/>
  <c r="E1360" i="12"/>
  <c r="I1362" i="12"/>
  <c r="E1362" i="12"/>
  <c r="H1362" i="12"/>
  <c r="B1362" i="12"/>
  <c r="C1362" i="12"/>
  <c r="F1362" i="12"/>
  <c r="G1362" i="12"/>
  <c r="D1362" i="12"/>
  <c r="E1651" i="12"/>
  <c r="G1651" i="12"/>
  <c r="F1651" i="12"/>
  <c r="C1651" i="12"/>
  <c r="B1651" i="12"/>
  <c r="I1651" i="12"/>
  <c r="D1651" i="12"/>
  <c r="H1651" i="12"/>
  <c r="D1366" i="12"/>
  <c r="F1366" i="12"/>
  <c r="H1366" i="12"/>
  <c r="E1366" i="12"/>
  <c r="C1366" i="12"/>
  <c r="I1366" i="12"/>
  <c r="B1366" i="12"/>
  <c r="G1366" i="12"/>
  <c r="C1488" i="12"/>
  <c r="F1488" i="12"/>
  <c r="B1488" i="12"/>
  <c r="H1488" i="12"/>
  <c r="I1488" i="12"/>
  <c r="D1488" i="12"/>
  <c r="E1488" i="12"/>
  <c r="G1488" i="12"/>
  <c r="H1130" i="12"/>
  <c r="I1130" i="12"/>
  <c r="E1130" i="12"/>
  <c r="C1130" i="12"/>
  <c r="D1130" i="12"/>
  <c r="B1130" i="12"/>
  <c r="F1130" i="12"/>
  <c r="G1130" i="12"/>
  <c r="H1237" i="12"/>
  <c r="F1237" i="12"/>
  <c r="D1237" i="12"/>
  <c r="E1237" i="12"/>
  <c r="G1237" i="12"/>
  <c r="B1237" i="12"/>
  <c r="C1237" i="12"/>
  <c r="I1237" i="12"/>
  <c r="C1761" i="12"/>
  <c r="G1761" i="12"/>
  <c r="D1761" i="12"/>
  <c r="H1761" i="12"/>
  <c r="I1761" i="12"/>
  <c r="B1761" i="12"/>
  <c r="E1761" i="12"/>
  <c r="F1761" i="12"/>
  <c r="B60" i="12"/>
  <c r="C60" i="12"/>
  <c r="D60" i="12"/>
  <c r="G60" i="12"/>
  <c r="H60" i="12"/>
  <c r="E60" i="12"/>
  <c r="F60" i="12"/>
  <c r="I60" i="12"/>
  <c r="E71" i="12"/>
  <c r="F71" i="12"/>
  <c r="B71" i="12"/>
  <c r="C71" i="12"/>
  <c r="D71" i="12"/>
  <c r="G71" i="12"/>
  <c r="H71" i="12"/>
  <c r="I71" i="12"/>
  <c r="E637" i="12"/>
  <c r="F637" i="12"/>
  <c r="B637" i="12"/>
  <c r="D637" i="12"/>
  <c r="H637" i="12"/>
  <c r="G637" i="12"/>
  <c r="C637" i="12"/>
  <c r="I637" i="12"/>
  <c r="E1096" i="12"/>
  <c r="G1096" i="12"/>
  <c r="F1096" i="12"/>
  <c r="I1096" i="12"/>
  <c r="H1096" i="12"/>
  <c r="B1096" i="12"/>
  <c r="C1096" i="12"/>
  <c r="D1096" i="12"/>
  <c r="I670" i="12"/>
  <c r="G670" i="12"/>
  <c r="B670" i="12"/>
  <c r="C670" i="12"/>
  <c r="H670" i="12"/>
  <c r="F670" i="12"/>
  <c r="E670" i="12"/>
  <c r="D670" i="12"/>
  <c r="G130" i="12"/>
  <c r="H130" i="12"/>
  <c r="B130" i="12"/>
  <c r="E130" i="12"/>
  <c r="D130" i="12"/>
  <c r="C130" i="12"/>
  <c r="F130" i="12"/>
  <c r="I130" i="12"/>
  <c r="G1970" i="12"/>
  <c r="C1970" i="12"/>
  <c r="H1970" i="12"/>
  <c r="F1970" i="12"/>
  <c r="E1970" i="12"/>
  <c r="D1970" i="12"/>
  <c r="I1970" i="12"/>
  <c r="B1970" i="12"/>
  <c r="G753" i="12"/>
  <c r="B753" i="12"/>
  <c r="H753" i="12"/>
  <c r="C753" i="12"/>
  <c r="D753" i="12"/>
  <c r="E753" i="12"/>
  <c r="F753" i="12"/>
  <c r="I753" i="12"/>
  <c r="E518" i="12"/>
  <c r="D518" i="12"/>
  <c r="H518" i="12"/>
  <c r="B518" i="12"/>
  <c r="I518" i="12"/>
  <c r="C518" i="12"/>
  <c r="G518" i="12"/>
  <c r="F518" i="12"/>
  <c r="D87" i="12"/>
  <c r="C87" i="12"/>
  <c r="G87" i="12"/>
  <c r="E87" i="12"/>
  <c r="B87" i="12"/>
  <c r="F87" i="12"/>
  <c r="H87" i="12"/>
  <c r="I87" i="12"/>
  <c r="E196" i="12"/>
  <c r="C196" i="12"/>
  <c r="D196" i="12"/>
  <c r="G196" i="12"/>
  <c r="H196" i="12"/>
  <c r="B196" i="12"/>
  <c r="F196" i="12"/>
  <c r="I196" i="12"/>
  <c r="G1721" i="12"/>
  <c r="H1721" i="12"/>
  <c r="E1721" i="12"/>
  <c r="C1721" i="12"/>
  <c r="I1721" i="12"/>
  <c r="D1721" i="12"/>
  <c r="B1721" i="12"/>
  <c r="F1721" i="12"/>
  <c r="F124" i="12"/>
  <c r="B124" i="12"/>
  <c r="E124" i="12"/>
  <c r="H124" i="12"/>
  <c r="G124" i="12"/>
  <c r="D124" i="12"/>
  <c r="C124" i="12"/>
  <c r="I124" i="12"/>
  <c r="D1932" i="12"/>
  <c r="G1932" i="12"/>
  <c r="E1932" i="12"/>
  <c r="B1932" i="12"/>
  <c r="C1932" i="12"/>
  <c r="I1932" i="12"/>
  <c r="H1932" i="12"/>
  <c r="F1932" i="12"/>
  <c r="I1575" i="12"/>
  <c r="D1575" i="12"/>
  <c r="C1575" i="12"/>
  <c r="H1575" i="12"/>
  <c r="E1575" i="12"/>
  <c r="F1575" i="12"/>
  <c r="G1575" i="12"/>
  <c r="B1575" i="12"/>
  <c r="H235" i="12"/>
  <c r="B235" i="12"/>
  <c r="C235" i="12"/>
  <c r="F235" i="12"/>
  <c r="E235" i="12"/>
  <c r="D235" i="12"/>
  <c r="G235" i="12"/>
  <c r="I235" i="12"/>
  <c r="G2016" i="12"/>
  <c r="I2016" i="12"/>
  <c r="F2016" i="12"/>
  <c r="C2016" i="12"/>
  <c r="D2016" i="12"/>
  <c r="E2016" i="12"/>
  <c r="B2016" i="12"/>
  <c r="H2016" i="12"/>
  <c r="I1474" i="12"/>
  <c r="H1474" i="12"/>
  <c r="D1474" i="12"/>
  <c r="C1474" i="12"/>
  <c r="F1474" i="12"/>
  <c r="E1474" i="12"/>
  <c r="G1474" i="12"/>
  <c r="B1474" i="12"/>
  <c r="E619" i="12"/>
  <c r="F619" i="12"/>
  <c r="D619" i="12"/>
  <c r="I619" i="12"/>
  <c r="G619" i="12"/>
  <c r="B619" i="12"/>
  <c r="C619" i="12"/>
  <c r="H619" i="12"/>
  <c r="E716" i="12"/>
  <c r="B716" i="12"/>
  <c r="H716" i="12"/>
  <c r="G716" i="12"/>
  <c r="F716" i="12"/>
  <c r="I716" i="12"/>
  <c r="D716" i="12"/>
  <c r="C716" i="12"/>
  <c r="C1511" i="12"/>
  <c r="F1511" i="12"/>
  <c r="E1511" i="12"/>
  <c r="G1511" i="12"/>
  <c r="H1511" i="12"/>
  <c r="D1511" i="12"/>
  <c r="I1511" i="12"/>
  <c r="B1511" i="12"/>
  <c r="B114" i="12"/>
  <c r="E114" i="12"/>
  <c r="C114" i="12"/>
  <c r="F114" i="12"/>
  <c r="D114" i="12"/>
  <c r="G114" i="12"/>
  <c r="H114" i="12"/>
  <c r="I114" i="12"/>
  <c r="F369" i="12"/>
  <c r="D369" i="12"/>
  <c r="C369" i="12"/>
  <c r="H369" i="12"/>
  <c r="E369" i="12"/>
  <c r="B369" i="12"/>
  <c r="I369" i="12"/>
  <c r="G369" i="12"/>
  <c r="C1280" i="12"/>
  <c r="D1280" i="12"/>
  <c r="F1280" i="12"/>
  <c r="E1280" i="12"/>
  <c r="G1280" i="12"/>
  <c r="B1280" i="12"/>
  <c r="H1280" i="12"/>
  <c r="I1280" i="12"/>
  <c r="B1601" i="12"/>
  <c r="D1601" i="12"/>
  <c r="I1601" i="12"/>
  <c r="C1601" i="12"/>
  <c r="H1601" i="12"/>
  <c r="E1601" i="12"/>
  <c r="G1601" i="12"/>
  <c r="F1601" i="12"/>
  <c r="B734" i="12"/>
  <c r="G734" i="12"/>
  <c r="C734" i="12"/>
  <c r="I734" i="12"/>
  <c r="D734" i="12"/>
  <c r="H734" i="12"/>
  <c r="F734" i="12"/>
  <c r="E734" i="12"/>
  <c r="D1955" i="12"/>
  <c r="I1955" i="12"/>
  <c r="E1955" i="12"/>
  <c r="C1955" i="12"/>
  <c r="F1955" i="12"/>
  <c r="H1955" i="12"/>
  <c r="G1955" i="12"/>
  <c r="B1955" i="12"/>
  <c r="G1105" i="12"/>
  <c r="C1105" i="12"/>
  <c r="B1105" i="12"/>
  <c r="F1105" i="12"/>
  <c r="D1105" i="12"/>
  <c r="E1105" i="12"/>
  <c r="I1105" i="12"/>
  <c r="H1105" i="12"/>
  <c r="D1746" i="12"/>
  <c r="E1746" i="12"/>
  <c r="C1746" i="12"/>
  <c r="G1746" i="12"/>
  <c r="H1746" i="12"/>
  <c r="I1746" i="12"/>
  <c r="F1746" i="12"/>
  <c r="B1746" i="12"/>
  <c r="G381" i="12"/>
  <c r="E381" i="12"/>
  <c r="C381" i="12"/>
  <c r="I381" i="12"/>
  <c r="F381" i="12"/>
  <c r="H381" i="12"/>
  <c r="D381" i="12"/>
  <c r="B381" i="12"/>
  <c r="H540" i="12"/>
  <c r="C540" i="12"/>
  <c r="F540" i="12"/>
  <c r="E540" i="12"/>
  <c r="D540" i="12"/>
  <c r="G540" i="12"/>
  <c r="B540" i="12"/>
  <c r="I540" i="12"/>
  <c r="G1611" i="12"/>
  <c r="H1611" i="12"/>
  <c r="E1611" i="12"/>
  <c r="C1611" i="12"/>
  <c r="F1611" i="12"/>
  <c r="B1611" i="12"/>
  <c r="D1611" i="12"/>
  <c r="I1611" i="12"/>
  <c r="B1768" i="12"/>
  <c r="F1768" i="12"/>
  <c r="D1768" i="12"/>
  <c r="H1768" i="12"/>
  <c r="G1768" i="12"/>
  <c r="C1768" i="12"/>
  <c r="E1768" i="12"/>
  <c r="I1768" i="12"/>
  <c r="I280" i="12"/>
  <c r="H280" i="12"/>
  <c r="C280" i="12"/>
  <c r="F280" i="12"/>
  <c r="G280" i="12"/>
  <c r="D280" i="12"/>
  <c r="E280" i="12"/>
  <c r="B280" i="12"/>
  <c r="D1234" i="12"/>
  <c r="H1234" i="12"/>
  <c r="E1234" i="12"/>
  <c r="G1234" i="12"/>
  <c r="B1234" i="12"/>
  <c r="F1234" i="12"/>
  <c r="I1234" i="12"/>
  <c r="C1234" i="12"/>
  <c r="F248" i="12"/>
  <c r="E248" i="12"/>
  <c r="I248" i="12"/>
  <c r="D248" i="12"/>
  <c r="H248" i="12"/>
  <c r="G248" i="12"/>
  <c r="B248" i="12"/>
  <c r="C248" i="12"/>
  <c r="F1453" i="12"/>
  <c r="G1453" i="12"/>
  <c r="B1453" i="12"/>
  <c r="H1453" i="12"/>
  <c r="I1453" i="12"/>
  <c r="E1453" i="12"/>
  <c r="C1453" i="12"/>
  <c r="D1453" i="12"/>
  <c r="H836" i="12"/>
  <c r="C836" i="12"/>
  <c r="D836" i="12"/>
  <c r="E836" i="12"/>
  <c r="I836" i="12"/>
  <c r="B836" i="12"/>
  <c r="F836" i="12"/>
  <c r="G836" i="12"/>
  <c r="G609" i="12"/>
  <c r="H609" i="12"/>
  <c r="I609" i="12"/>
  <c r="D609" i="12"/>
  <c r="B609" i="12"/>
  <c r="F609" i="12"/>
  <c r="E609" i="12"/>
  <c r="C609" i="12"/>
  <c r="G524" i="12"/>
  <c r="F524" i="12"/>
  <c r="C524" i="12"/>
  <c r="B524" i="12"/>
  <c r="I524" i="12"/>
  <c r="H524" i="12"/>
  <c r="E524" i="12"/>
  <c r="D524" i="12"/>
  <c r="G666" i="12"/>
  <c r="C666" i="12"/>
  <c r="D666" i="12"/>
  <c r="E666" i="12"/>
  <c r="F666" i="12"/>
  <c r="B666" i="12"/>
  <c r="I666" i="12"/>
  <c r="H666" i="12"/>
  <c r="C1714" i="12"/>
  <c r="B1714" i="12"/>
  <c r="F1714" i="12"/>
  <c r="D1714" i="12"/>
  <c r="I1714" i="12"/>
  <c r="G1714" i="12"/>
  <c r="H1714" i="12"/>
  <c r="E1714" i="12"/>
  <c r="H1099" i="12"/>
  <c r="D1099" i="12"/>
  <c r="C1099" i="12"/>
  <c r="B1099" i="12"/>
  <c r="E1099" i="12"/>
  <c r="F1099" i="12"/>
  <c r="I1099" i="12"/>
  <c r="G1099" i="12"/>
  <c r="B209" i="12"/>
  <c r="E209" i="12"/>
  <c r="H209" i="12"/>
  <c r="F209" i="12"/>
  <c r="G209" i="12"/>
  <c r="D209" i="12"/>
  <c r="C209" i="12"/>
  <c r="I209" i="12"/>
  <c r="F921" i="12"/>
  <c r="B921" i="12"/>
  <c r="H921" i="12"/>
  <c r="E921" i="12"/>
  <c r="C921" i="12"/>
  <c r="G921" i="12"/>
  <c r="I921" i="12"/>
  <c r="D921" i="12"/>
  <c r="I717" i="12"/>
  <c r="H717" i="12"/>
  <c r="F717" i="12"/>
  <c r="B717" i="12"/>
  <c r="D717" i="12"/>
  <c r="C717" i="12"/>
  <c r="G717" i="12"/>
  <c r="E717" i="12"/>
  <c r="B527" i="12"/>
  <c r="I527" i="12"/>
  <c r="H527" i="12"/>
  <c r="G527" i="12"/>
  <c r="F527" i="12"/>
  <c r="C527" i="12"/>
  <c r="E527" i="12"/>
  <c r="D527" i="12"/>
  <c r="F1497" i="12"/>
  <c r="E1497" i="12"/>
  <c r="C1497" i="12"/>
  <c r="G1497" i="12"/>
  <c r="D1497" i="12"/>
  <c r="H1497" i="12"/>
  <c r="I1497" i="12"/>
  <c r="B1497" i="12"/>
  <c r="D954" i="12"/>
  <c r="I954" i="12"/>
  <c r="G954" i="12"/>
  <c r="C954" i="12"/>
  <c r="E954" i="12"/>
  <c r="F954" i="12"/>
  <c r="B954" i="12"/>
  <c r="H954" i="12"/>
  <c r="E632" i="12"/>
  <c r="G632" i="12"/>
  <c r="B632" i="12"/>
  <c r="F632" i="12"/>
  <c r="I632" i="12"/>
  <c r="C632" i="12"/>
  <c r="D632" i="12"/>
  <c r="H632" i="12"/>
  <c r="B374" i="12"/>
  <c r="C374" i="12"/>
  <c r="I374" i="12"/>
  <c r="G374" i="12"/>
  <c r="H374" i="12"/>
  <c r="F374" i="12"/>
  <c r="D374" i="12"/>
  <c r="E374" i="12"/>
  <c r="G487" i="12"/>
  <c r="F487" i="12"/>
  <c r="E487" i="12"/>
  <c r="B487" i="12"/>
  <c r="C487" i="12"/>
  <c r="H487" i="12"/>
  <c r="I487" i="12"/>
  <c r="D487" i="12"/>
  <c r="C1856" i="12"/>
  <c r="E1856" i="12"/>
  <c r="H1856" i="12"/>
  <c r="D1856" i="12"/>
  <c r="G1856" i="12"/>
  <c r="I1856" i="12"/>
  <c r="F1856" i="12"/>
  <c r="B1856" i="12"/>
  <c r="D1751" i="12"/>
  <c r="G1751" i="12"/>
  <c r="I1751" i="12"/>
  <c r="H1751" i="12"/>
  <c r="C1751" i="12"/>
  <c r="F1751" i="12"/>
  <c r="E1751" i="12"/>
  <c r="B1751" i="12"/>
  <c r="H1125" i="12"/>
  <c r="D1125" i="12"/>
  <c r="E1125" i="12"/>
  <c r="F1125" i="12"/>
  <c r="C1125" i="12"/>
  <c r="B1125" i="12"/>
  <c r="I1125" i="12"/>
  <c r="G1125" i="12"/>
  <c r="I1811" i="12"/>
  <c r="H1811" i="12"/>
  <c r="G1811" i="12"/>
  <c r="D1811" i="12"/>
  <c r="E1811" i="12"/>
  <c r="C1811" i="12"/>
  <c r="F1811" i="12"/>
  <c r="B1811" i="12"/>
  <c r="C848" i="12"/>
  <c r="E848" i="12"/>
  <c r="G848" i="12"/>
  <c r="H848" i="12"/>
  <c r="I848" i="12"/>
  <c r="D848" i="12"/>
  <c r="B848" i="12"/>
  <c r="F848" i="12"/>
  <c r="B551" i="12"/>
  <c r="H551" i="12"/>
  <c r="I551" i="12"/>
  <c r="D551" i="12"/>
  <c r="G551" i="12"/>
  <c r="F551" i="12"/>
  <c r="E551" i="12"/>
  <c r="C551" i="12"/>
  <c r="E47" i="12"/>
  <c r="F47" i="12"/>
  <c r="C47" i="12"/>
  <c r="D47" i="12"/>
  <c r="G47" i="12"/>
  <c r="B47" i="12"/>
  <c r="H47" i="12"/>
  <c r="I47" i="12"/>
  <c r="D1082" i="12"/>
  <c r="F1082" i="12"/>
  <c r="G1082" i="12"/>
  <c r="I1082" i="12"/>
  <c r="E1082" i="12"/>
  <c r="B1082" i="12"/>
  <c r="C1082" i="12"/>
  <c r="H1082" i="12"/>
  <c r="E2000" i="12"/>
  <c r="B2000" i="12"/>
  <c r="D2000" i="12"/>
  <c r="H2000" i="12"/>
  <c r="G2000" i="12"/>
  <c r="C2000" i="12"/>
  <c r="F2000" i="12"/>
  <c r="I2000" i="12"/>
  <c r="I1621" i="12"/>
  <c r="C1621" i="12"/>
  <c r="D1621" i="12"/>
  <c r="F1621" i="12"/>
  <c r="G1621" i="12"/>
  <c r="B1621" i="12"/>
  <c r="E1621" i="12"/>
  <c r="H1621" i="12"/>
  <c r="H938" i="12"/>
  <c r="E938" i="12"/>
  <c r="D938" i="12"/>
  <c r="B938" i="12"/>
  <c r="C938" i="12"/>
  <c r="F938" i="12"/>
  <c r="I938" i="12"/>
  <c r="G938" i="12"/>
  <c r="I1889" i="12"/>
  <c r="F1889" i="12"/>
  <c r="C1889" i="12"/>
  <c r="D1889" i="12"/>
  <c r="G1889" i="12"/>
  <c r="H1889" i="12"/>
  <c r="E1889" i="12"/>
  <c r="B1889" i="12"/>
  <c r="B1160" i="12"/>
  <c r="G1160" i="12"/>
  <c r="I1160" i="12"/>
  <c r="H1160" i="12"/>
  <c r="F1160" i="12"/>
  <c r="C1160" i="12"/>
  <c r="D1160" i="12"/>
  <c r="E1160" i="12"/>
  <c r="B107" i="12"/>
  <c r="G107" i="12"/>
  <c r="F107" i="12"/>
  <c r="C107" i="12"/>
  <c r="D107" i="12"/>
  <c r="I107" i="12"/>
  <c r="E107" i="12"/>
  <c r="H107" i="12"/>
  <c r="D1001" i="12"/>
  <c r="B1001" i="12"/>
  <c r="E1001" i="12"/>
  <c r="I1001" i="12"/>
  <c r="H1001" i="12"/>
  <c r="G1001" i="12"/>
  <c r="C1001" i="12"/>
  <c r="F1001" i="12"/>
  <c r="G406" i="12"/>
  <c r="H406" i="12"/>
  <c r="B406" i="12"/>
  <c r="F406" i="12"/>
  <c r="D406" i="12"/>
  <c r="C406" i="12"/>
  <c r="E406" i="12"/>
  <c r="I406" i="12"/>
  <c r="B255" i="12"/>
  <c r="C255" i="12"/>
  <c r="I255" i="12"/>
  <c r="E255" i="12"/>
  <c r="D255" i="12"/>
  <c r="H255" i="12"/>
  <c r="G255" i="12"/>
  <c r="F255" i="12"/>
  <c r="E1552" i="12"/>
  <c r="I1552" i="12"/>
  <c r="F1552" i="12"/>
  <c r="B1552" i="12"/>
  <c r="D1552" i="12"/>
  <c r="G1552" i="12"/>
  <c r="H1552" i="12"/>
  <c r="C1552" i="12"/>
  <c r="E292" i="12"/>
  <c r="G292" i="12"/>
  <c r="I292" i="12"/>
  <c r="F292" i="12"/>
  <c r="D292" i="12"/>
  <c r="B292" i="12"/>
  <c r="H292" i="12"/>
  <c r="C292" i="12"/>
  <c r="D408" i="12"/>
  <c r="H408" i="12"/>
  <c r="C408" i="12"/>
  <c r="I408" i="12"/>
  <c r="G408" i="12"/>
  <c r="B408" i="12"/>
  <c r="F408" i="12"/>
  <c r="E408" i="12"/>
  <c r="G1755" i="12"/>
  <c r="C1755" i="12"/>
  <c r="H1755" i="12"/>
  <c r="F1755" i="12"/>
  <c r="E1755" i="12"/>
  <c r="D1755" i="12"/>
  <c r="B1755" i="12"/>
  <c r="I1755" i="12"/>
  <c r="I707" i="12"/>
  <c r="F707" i="12"/>
  <c r="G707" i="12"/>
  <c r="C707" i="12"/>
  <c r="B707" i="12"/>
  <c r="E707" i="12"/>
  <c r="D707" i="12"/>
  <c r="H707" i="12"/>
  <c r="D491" i="12"/>
  <c r="C491" i="12"/>
  <c r="F491" i="12"/>
  <c r="B491" i="12"/>
  <c r="H491" i="12"/>
  <c r="G491" i="12"/>
  <c r="I491" i="12"/>
  <c r="E491" i="12"/>
  <c r="D49" i="12"/>
  <c r="F49" i="12"/>
  <c r="B49" i="12"/>
  <c r="G49" i="12"/>
  <c r="E49" i="12"/>
  <c r="C49" i="12"/>
  <c r="H49" i="12"/>
  <c r="I49" i="12"/>
  <c r="C1797" i="12"/>
  <c r="E1797" i="12"/>
  <c r="B1797" i="12"/>
  <c r="G1797" i="12"/>
  <c r="D1797" i="12"/>
  <c r="I1797" i="12"/>
  <c r="H1797" i="12"/>
  <c r="F1797" i="12"/>
  <c r="C137" i="12"/>
  <c r="B137" i="12"/>
  <c r="F137" i="12"/>
  <c r="E137" i="12"/>
  <c r="D137" i="12"/>
  <c r="G137" i="12"/>
  <c r="H137" i="12"/>
  <c r="D362" i="12"/>
  <c r="C362" i="12"/>
  <c r="H362" i="12"/>
  <c r="G362" i="12"/>
  <c r="E362" i="12"/>
  <c r="B362" i="12"/>
  <c r="I362" i="12"/>
  <c r="F362" i="12"/>
  <c r="I1945" i="12"/>
  <c r="E1945" i="12"/>
  <c r="C1945" i="12"/>
  <c r="H1945" i="12"/>
  <c r="B1945" i="12"/>
  <c r="G1945" i="12"/>
  <c r="F1945" i="12"/>
  <c r="D1945" i="12"/>
  <c r="D446" i="12"/>
  <c r="H446" i="12"/>
  <c r="F446" i="12"/>
  <c r="I446" i="12"/>
  <c r="B446" i="12"/>
  <c r="C446" i="12"/>
  <c r="G446" i="12"/>
  <c r="E446" i="12"/>
  <c r="G216" i="12"/>
  <c r="H216" i="12"/>
  <c r="B216" i="12"/>
  <c r="D216" i="12"/>
  <c r="F216" i="12"/>
  <c r="E216" i="12"/>
  <c r="C216" i="12"/>
  <c r="I216" i="12"/>
  <c r="E63" i="12"/>
  <c r="B63" i="12"/>
  <c r="G63" i="12"/>
  <c r="H63" i="12"/>
  <c r="F63" i="12"/>
  <c r="C63" i="12"/>
  <c r="D63" i="12"/>
  <c r="I63" i="12"/>
  <c r="D422" i="12"/>
  <c r="E422" i="12"/>
  <c r="G422" i="12"/>
  <c r="F422" i="12"/>
  <c r="B422" i="12"/>
  <c r="I422" i="12"/>
  <c r="C422" i="12"/>
  <c r="H422" i="12"/>
  <c r="G1417" i="12"/>
  <c r="F1417" i="12"/>
  <c r="C1417" i="12"/>
  <c r="B1417" i="12"/>
  <c r="I1417" i="12"/>
  <c r="E1417" i="12"/>
  <c r="D1417" i="12"/>
  <c r="H1417" i="12"/>
  <c r="B1556" i="12"/>
  <c r="I1556" i="12"/>
  <c r="C1556" i="12"/>
  <c r="F1556" i="12"/>
  <c r="G1556" i="12"/>
  <c r="D1556" i="12"/>
  <c r="H1556" i="12"/>
  <c r="E1556" i="12"/>
  <c r="D421" i="12"/>
  <c r="H421" i="12"/>
  <c r="E421" i="12"/>
  <c r="C421" i="12"/>
  <c r="G421" i="12"/>
  <c r="B421" i="12"/>
  <c r="F421" i="12"/>
  <c r="I421" i="12"/>
  <c r="B1111" i="12"/>
  <c r="E1111" i="12"/>
  <c r="F1111" i="12"/>
  <c r="H1111" i="12"/>
  <c r="G1111" i="12"/>
  <c r="D1111" i="12"/>
  <c r="C1111" i="12"/>
  <c r="I1111" i="12"/>
  <c r="H1848" i="12"/>
  <c r="F1848" i="12"/>
  <c r="B1848" i="12"/>
  <c r="E1848" i="12"/>
  <c r="D1848" i="12"/>
  <c r="G1848" i="12"/>
  <c r="I1848" i="12"/>
  <c r="C1848" i="12"/>
  <c r="F145" i="12"/>
  <c r="D145" i="12"/>
  <c r="B145" i="12"/>
  <c r="G145" i="12"/>
  <c r="H145" i="12"/>
  <c r="C145" i="12"/>
  <c r="E145" i="12"/>
  <c r="I145" i="12"/>
  <c r="D1693" i="12"/>
  <c r="F1693" i="12"/>
  <c r="B1693" i="12"/>
  <c r="E1693" i="12"/>
  <c r="C1693" i="12"/>
  <c r="H1693" i="12"/>
  <c r="I1693" i="12"/>
  <c r="G1693" i="12"/>
  <c r="I1139" i="12"/>
  <c r="F1139" i="12"/>
  <c r="G1139" i="12"/>
  <c r="H1139" i="12"/>
  <c r="C1139" i="12"/>
  <c r="D1139" i="12"/>
  <c r="E1139" i="12"/>
  <c r="B1139" i="12"/>
  <c r="D7" i="12"/>
  <c r="G7" i="12"/>
  <c r="H7" i="12"/>
  <c r="B7" i="12"/>
  <c r="E7" i="12"/>
  <c r="F7" i="12"/>
  <c r="C7" i="12"/>
  <c r="C898" i="12"/>
  <c r="H898" i="12"/>
  <c r="I898" i="12"/>
  <c r="B898" i="12"/>
  <c r="F898" i="12"/>
  <c r="D898" i="12"/>
  <c r="G898" i="12"/>
  <c r="E898" i="12"/>
  <c r="C1943" i="12"/>
  <c r="I1943" i="12"/>
  <c r="G1943" i="12"/>
  <c r="D1943" i="12"/>
  <c r="H1943" i="12"/>
  <c r="F1943" i="12"/>
  <c r="B1943" i="12"/>
  <c r="E1943" i="12"/>
  <c r="I649" i="12"/>
  <c r="B649" i="12"/>
  <c r="C649" i="12"/>
  <c r="F649" i="12"/>
  <c r="E649" i="12"/>
  <c r="G649" i="12"/>
  <c r="D649" i="12"/>
  <c r="H649" i="12"/>
  <c r="B1675" i="12"/>
  <c r="G1675" i="12"/>
  <c r="I1675" i="12"/>
  <c r="C1675" i="12"/>
  <c r="D1675" i="12"/>
  <c r="F1675" i="12"/>
  <c r="H1675" i="12"/>
  <c r="E1675" i="12"/>
  <c r="H638" i="12"/>
  <c r="C638" i="12"/>
  <c r="D638" i="12"/>
  <c r="B638" i="12"/>
  <c r="E638" i="12"/>
  <c r="F638" i="12"/>
  <c r="I638" i="12"/>
  <c r="G638" i="12"/>
  <c r="I353" i="12"/>
  <c r="E353" i="12"/>
  <c r="G353" i="12"/>
  <c r="F353" i="12"/>
  <c r="H353" i="12"/>
  <c r="B353" i="12"/>
  <c r="D353" i="12"/>
  <c r="C353" i="12"/>
  <c r="B273" i="12"/>
  <c r="F273" i="12"/>
  <c r="G273" i="12"/>
  <c r="H273" i="12"/>
  <c r="I273" i="12"/>
  <c r="D273" i="12"/>
  <c r="C273" i="12"/>
  <c r="E273" i="12"/>
  <c r="H361" i="12"/>
  <c r="F361" i="12"/>
  <c r="I361" i="12"/>
  <c r="B361" i="12"/>
  <c r="E361" i="12"/>
  <c r="D361" i="12"/>
  <c r="G361" i="12"/>
  <c r="C361" i="12"/>
  <c r="F1158" i="12"/>
  <c r="C1158" i="12"/>
  <c r="I1158" i="12"/>
  <c r="H1158" i="12"/>
  <c r="E1158" i="12"/>
  <c r="D1158" i="12"/>
  <c r="G1158" i="12"/>
  <c r="B1158" i="12"/>
  <c r="G1779" i="12"/>
  <c r="D1779" i="12"/>
  <c r="I1779" i="12"/>
  <c r="E1779" i="12"/>
  <c r="F1779" i="12"/>
  <c r="B1779" i="12"/>
  <c r="H1779" i="12"/>
  <c r="C1779" i="12"/>
  <c r="E1537" i="12"/>
  <c r="B1537" i="12"/>
  <c r="C1537" i="12"/>
  <c r="D1537" i="12"/>
  <c r="F1537" i="12"/>
  <c r="I1537" i="12"/>
  <c r="G1537" i="12"/>
  <c r="H1537" i="12"/>
  <c r="C1439" i="12"/>
  <c r="H1439" i="12"/>
  <c r="F1439" i="12"/>
  <c r="B1439" i="12"/>
  <c r="I1439" i="12"/>
  <c r="G1439" i="12"/>
  <c r="D1439" i="12"/>
  <c r="E1439" i="12"/>
  <c r="C1874" i="12"/>
  <c r="G1874" i="12"/>
  <c r="D1874" i="12"/>
  <c r="I1874" i="12"/>
  <c r="B1874" i="12"/>
  <c r="F1874" i="12"/>
  <c r="E1874" i="12"/>
  <c r="H1874" i="12"/>
  <c r="G1591" i="12"/>
  <c r="H1591" i="12"/>
  <c r="D1591" i="12"/>
  <c r="E1591" i="12"/>
  <c r="B1591" i="12"/>
  <c r="C1591" i="12"/>
  <c r="I1591" i="12"/>
  <c r="F1591" i="12"/>
  <c r="D1855" i="12"/>
  <c r="I1855" i="12"/>
  <c r="E1855" i="12"/>
  <c r="H1855" i="12"/>
  <c r="F1855" i="12"/>
  <c r="C1855" i="12"/>
  <c r="G1855" i="12"/>
  <c r="B1855" i="12"/>
  <c r="C754" i="12"/>
  <c r="B754" i="12"/>
  <c r="G754" i="12"/>
  <c r="E754" i="12"/>
  <c r="H754" i="12"/>
  <c r="F754" i="12"/>
  <c r="D754" i="12"/>
  <c r="I754" i="12"/>
  <c r="G1871" i="12"/>
  <c r="D1871" i="12"/>
  <c r="C1871" i="12"/>
  <c r="E1871" i="12"/>
  <c r="F1871" i="12"/>
  <c r="I1871" i="12"/>
  <c r="B1871" i="12"/>
  <c r="H1871" i="12"/>
  <c r="I1165" i="12"/>
  <c r="F1165" i="12"/>
  <c r="E1165" i="12"/>
  <c r="C1165" i="12"/>
  <c r="B1165" i="12"/>
  <c r="D1165" i="12"/>
  <c r="H1165" i="12"/>
  <c r="G1165" i="12"/>
  <c r="F1340" i="12"/>
  <c r="C1340" i="12"/>
  <c r="E1340" i="12"/>
  <c r="D1340" i="12"/>
  <c r="G1340" i="12"/>
  <c r="B1340" i="12"/>
  <c r="H1340" i="12"/>
  <c r="I1340" i="12"/>
  <c r="E1189" i="12"/>
  <c r="H1189" i="12"/>
  <c r="I1189" i="12"/>
  <c r="G1189" i="12"/>
  <c r="B1189" i="12"/>
  <c r="D1189" i="12"/>
  <c r="F1189" i="12"/>
  <c r="C1189" i="12"/>
  <c r="C34" i="12"/>
  <c r="D34" i="12"/>
  <c r="B34" i="12"/>
  <c r="H34" i="12"/>
  <c r="E34" i="12"/>
  <c r="F34" i="12"/>
  <c r="G34" i="12"/>
  <c r="I34" i="12"/>
  <c r="E1454" i="12"/>
  <c r="B1454" i="12"/>
  <c r="I1454" i="12"/>
  <c r="F1454" i="12"/>
  <c r="D1454" i="12"/>
  <c r="G1454" i="12"/>
  <c r="H1454" i="12"/>
  <c r="C1454" i="12"/>
  <c r="H1411" i="12"/>
  <c r="G1411" i="12"/>
  <c r="I1411" i="12"/>
  <c r="E1411" i="12"/>
  <c r="C1411" i="12"/>
  <c r="F1411" i="12"/>
  <c r="D1411" i="12"/>
  <c r="B1411" i="12"/>
  <c r="E1634" i="12"/>
  <c r="B1634" i="12"/>
  <c r="I1634" i="12"/>
  <c r="C1634" i="12"/>
  <c r="D1634" i="12"/>
  <c r="F1634" i="12"/>
  <c r="H1634" i="12"/>
  <c r="G1634" i="12"/>
  <c r="C1694" i="12"/>
  <c r="B1694" i="12"/>
  <c r="I1694" i="12"/>
  <c r="G1694" i="12"/>
  <c r="E1694" i="12"/>
  <c r="F1694" i="12"/>
  <c r="D1694" i="12"/>
  <c r="H1694" i="12"/>
  <c r="G1940" i="12"/>
  <c r="H1940" i="12"/>
  <c r="D1940" i="12"/>
  <c r="C1940" i="12"/>
  <c r="B1940" i="12"/>
  <c r="E1940" i="12"/>
  <c r="F1940" i="12"/>
  <c r="I1940" i="12"/>
  <c r="D862" i="12"/>
  <c r="I862" i="12"/>
  <c r="C862" i="12"/>
  <c r="H862" i="12"/>
  <c r="F862" i="12"/>
  <c r="E862" i="12"/>
  <c r="G862" i="12"/>
  <c r="B862" i="12"/>
  <c r="D1291" i="12"/>
  <c r="I1291" i="12"/>
  <c r="B1291" i="12"/>
  <c r="C1291" i="12"/>
  <c r="G1291" i="12"/>
  <c r="E1291" i="12"/>
  <c r="H1291" i="12"/>
  <c r="F1291" i="12"/>
  <c r="D657" i="12"/>
  <c r="B657" i="12"/>
  <c r="G657" i="12"/>
  <c r="H657" i="12"/>
  <c r="I657" i="12"/>
  <c r="E657" i="12"/>
  <c r="F657" i="12"/>
  <c r="C657" i="12"/>
  <c r="B728" i="12"/>
  <c r="E728" i="12"/>
  <c r="D728" i="12"/>
  <c r="C728" i="12"/>
  <c r="F728" i="12"/>
  <c r="I728" i="12"/>
  <c r="H728" i="12"/>
  <c r="G728" i="12"/>
  <c r="F890" i="12"/>
  <c r="H890" i="12"/>
  <c r="I890" i="12"/>
  <c r="B890" i="12"/>
  <c r="D890" i="12"/>
  <c r="C890" i="12"/>
  <c r="E890" i="12"/>
  <c r="G890" i="12"/>
  <c r="F1586" i="12"/>
  <c r="G1586" i="12"/>
  <c r="B1586" i="12"/>
  <c r="I1586" i="12"/>
  <c r="C1586" i="12"/>
  <c r="H1586" i="12"/>
  <c r="D1586" i="12"/>
  <c r="E1586" i="12"/>
  <c r="F1440" i="12"/>
  <c r="G1440" i="12"/>
  <c r="E1440" i="12"/>
  <c r="D1440" i="12"/>
  <c r="H1440" i="12"/>
  <c r="C1440" i="12"/>
  <c r="I1440" i="12"/>
  <c r="B1440" i="12"/>
  <c r="G228" i="12"/>
  <c r="B228" i="12"/>
  <c r="E228" i="12"/>
  <c r="F228" i="12"/>
  <c r="C228" i="12"/>
  <c r="H228" i="12"/>
  <c r="D228" i="12"/>
  <c r="I228" i="12"/>
  <c r="H1021" i="12"/>
  <c r="D1021" i="12"/>
  <c r="G1021" i="12"/>
  <c r="I1021" i="12"/>
  <c r="B1021" i="12"/>
  <c r="E1021" i="12"/>
  <c r="F1021" i="12"/>
  <c r="C1021" i="12"/>
  <c r="E190" i="12"/>
  <c r="H190" i="12"/>
  <c r="D190" i="12"/>
  <c r="G190" i="12"/>
  <c r="F190" i="12"/>
  <c r="B190" i="12"/>
  <c r="C190" i="12"/>
  <c r="I190" i="12"/>
  <c r="G1784" i="12"/>
  <c r="D1784" i="12"/>
  <c r="E1784" i="12"/>
  <c r="F1784" i="12"/>
  <c r="B1784" i="12"/>
  <c r="I1784" i="12"/>
  <c r="C1784" i="12"/>
  <c r="H1784" i="12"/>
  <c r="B498" i="12"/>
  <c r="G498" i="12"/>
  <c r="D498" i="12"/>
  <c r="I498" i="12"/>
  <c r="C498" i="12"/>
  <c r="F498" i="12"/>
  <c r="H498" i="12"/>
  <c r="E498" i="12"/>
  <c r="I1585" i="12"/>
  <c r="G1585" i="12"/>
  <c r="B1585" i="12"/>
  <c r="D1585" i="12"/>
  <c r="C1585" i="12"/>
  <c r="F1585" i="12"/>
  <c r="H1585" i="12"/>
  <c r="E1585" i="12"/>
  <c r="G902" i="12"/>
  <c r="F902" i="12"/>
  <c r="C902" i="12"/>
  <c r="I902" i="12"/>
  <c r="B902" i="12"/>
  <c r="D902" i="12"/>
  <c r="H902" i="12"/>
  <c r="E902" i="12"/>
  <c r="H1620" i="12"/>
  <c r="E1620" i="12"/>
  <c r="B1620" i="12"/>
  <c r="D1620" i="12"/>
  <c r="G1620" i="12"/>
  <c r="F1620" i="12"/>
  <c r="I1620" i="12"/>
  <c r="C1620" i="12"/>
  <c r="C301" i="12"/>
  <c r="H301" i="12"/>
  <c r="E301" i="12"/>
  <c r="I301" i="12"/>
  <c r="F301" i="12"/>
  <c r="B301" i="12"/>
  <c r="D301" i="12"/>
  <c r="G301" i="12"/>
  <c r="F170" i="12"/>
  <c r="H170" i="12"/>
  <c r="D170" i="12"/>
  <c r="G170" i="12"/>
  <c r="C170" i="12"/>
  <c r="B170" i="12"/>
  <c r="E170" i="12"/>
  <c r="I170" i="12"/>
  <c r="D1583" i="12"/>
  <c r="B1583" i="12"/>
  <c r="C1583" i="12"/>
  <c r="E1583" i="12"/>
  <c r="F1583" i="12"/>
  <c r="I1583" i="12"/>
  <c r="G1583" i="12"/>
  <c r="H1583" i="12"/>
  <c r="I1911" i="12"/>
  <c r="B1911" i="12"/>
  <c r="E1911" i="12"/>
  <c r="C1911" i="12"/>
  <c r="G1911" i="12"/>
  <c r="F1911" i="12"/>
  <c r="H1911" i="12"/>
  <c r="D1911" i="12"/>
  <c r="G646" i="12"/>
  <c r="H646" i="12"/>
  <c r="E646" i="12"/>
  <c r="I646" i="12"/>
  <c r="C646" i="12"/>
  <c r="D646" i="12"/>
  <c r="B646" i="12"/>
  <c r="F646" i="12"/>
  <c r="G1377" i="12"/>
  <c r="C1377" i="12"/>
  <c r="F1377" i="12"/>
  <c r="B1377" i="12"/>
  <c r="E1377" i="12"/>
  <c r="H1377" i="12"/>
  <c r="D1377" i="12"/>
  <c r="I1377" i="12"/>
  <c r="C1233" i="12"/>
  <c r="F1233" i="12"/>
  <c r="I1233" i="12"/>
  <c r="E1233" i="12"/>
  <c r="D1233" i="12"/>
  <c r="G1233" i="12"/>
  <c r="H1233" i="12"/>
  <c r="B1233" i="12"/>
  <c r="G396" i="12"/>
  <c r="I396" i="12"/>
  <c r="C396" i="12"/>
  <c r="D396" i="12"/>
  <c r="E396" i="12"/>
  <c r="F396" i="12"/>
  <c r="H396" i="12"/>
  <c r="B396" i="12"/>
  <c r="E1432" i="12"/>
  <c r="D1432" i="12"/>
  <c r="F1432" i="12"/>
  <c r="C1432" i="12"/>
  <c r="B1432" i="12"/>
  <c r="I1432" i="12"/>
  <c r="H1432" i="12"/>
  <c r="G1432" i="12"/>
  <c r="B705" i="12"/>
  <c r="C705" i="12"/>
  <c r="I705" i="12"/>
  <c r="F705" i="12"/>
  <c r="D705" i="12"/>
  <c r="G705" i="12"/>
  <c r="E705" i="12"/>
  <c r="H705" i="12"/>
  <c r="G1039" i="12"/>
  <c r="D1039" i="12"/>
  <c r="H1039" i="12"/>
  <c r="B1039" i="12"/>
  <c r="E1039" i="12"/>
  <c r="C1039" i="12"/>
  <c r="I1039" i="12"/>
  <c r="F1039" i="12"/>
  <c r="H1351" i="12"/>
  <c r="F1351" i="12"/>
  <c r="D1351" i="12"/>
  <c r="E1351" i="12"/>
  <c r="I1351" i="12"/>
  <c r="G1351" i="12"/>
  <c r="B1351" i="12"/>
  <c r="C1351" i="12"/>
  <c r="D223" i="12"/>
  <c r="E223" i="12"/>
  <c r="B223" i="12"/>
  <c r="G223" i="12"/>
  <c r="C223" i="12"/>
  <c r="F223" i="12"/>
  <c r="H223" i="12"/>
  <c r="I223" i="12"/>
  <c r="E1706" i="12"/>
  <c r="I1706" i="12"/>
  <c r="C1706" i="12"/>
  <c r="H1706" i="12"/>
  <c r="G1706" i="12"/>
  <c r="B1706" i="12"/>
  <c r="F1706" i="12"/>
  <c r="D1706" i="12"/>
  <c r="E99" i="12"/>
  <c r="B99" i="12"/>
  <c r="G99" i="12"/>
  <c r="H99" i="12"/>
  <c r="C99" i="12"/>
  <c r="D99" i="12"/>
  <c r="F99" i="12"/>
  <c r="I99" i="12"/>
  <c r="C1213" i="12"/>
  <c r="D1213" i="12"/>
  <c r="G1213" i="12"/>
  <c r="I1213" i="12"/>
  <c r="B1213" i="12"/>
  <c r="H1213" i="12"/>
  <c r="F1213" i="12"/>
  <c r="E1213" i="12"/>
  <c r="D1795" i="12"/>
  <c r="E1795" i="12"/>
  <c r="C1795" i="12"/>
  <c r="G1795" i="12"/>
  <c r="I1795" i="12"/>
  <c r="F1795" i="12"/>
  <c r="B1795" i="12"/>
  <c r="H1795" i="12"/>
  <c r="C1888" i="12"/>
  <c r="G1888" i="12"/>
  <c r="D1888" i="12"/>
  <c r="I1888" i="12"/>
  <c r="B1888" i="12"/>
  <c r="H1888" i="12"/>
  <c r="E1888" i="12"/>
  <c r="F1888" i="12"/>
  <c r="I592" i="12"/>
  <c r="H592" i="12"/>
  <c r="C592" i="12"/>
  <c r="F592" i="12"/>
  <c r="D592" i="12"/>
  <c r="E592" i="12"/>
  <c r="B592" i="12"/>
  <c r="G592" i="12"/>
  <c r="D1946" i="12"/>
  <c r="C1946" i="12"/>
  <c r="I1946" i="12"/>
  <c r="H1946" i="12"/>
  <c r="E1946" i="12"/>
  <c r="B1946" i="12"/>
  <c r="F1946" i="12"/>
  <c r="G1946" i="12"/>
  <c r="B1872" i="12"/>
  <c r="D1872" i="12"/>
  <c r="E1872" i="12"/>
  <c r="C1872" i="12"/>
  <c r="G1872" i="12"/>
  <c r="H1872" i="12"/>
  <c r="I1872" i="12"/>
  <c r="F1872" i="12"/>
  <c r="D1108" i="12"/>
  <c r="C1108" i="12"/>
  <c r="B1108" i="12"/>
  <c r="E1108" i="12"/>
  <c r="H1108" i="12"/>
  <c r="G1108" i="12"/>
  <c r="I1108" i="12"/>
  <c r="F1108" i="12"/>
  <c r="D25" i="12"/>
  <c r="E25" i="12"/>
  <c r="B25" i="12"/>
  <c r="H25" i="12"/>
  <c r="F25" i="12"/>
  <c r="G25" i="12"/>
  <c r="C25" i="12"/>
  <c r="I25" i="12"/>
  <c r="C212" i="12"/>
  <c r="H212" i="12"/>
  <c r="D212" i="12"/>
  <c r="B212" i="12"/>
  <c r="E212" i="12"/>
  <c r="G212" i="12"/>
  <c r="F212" i="12"/>
  <c r="I212" i="12"/>
  <c r="E1950" i="12"/>
  <c r="F1950" i="12"/>
  <c r="I1950" i="12"/>
  <c r="H1950" i="12"/>
  <c r="C1950" i="12"/>
  <c r="B1950" i="12"/>
  <c r="D1950" i="12"/>
  <c r="G1950" i="12"/>
  <c r="F1050" i="12"/>
  <c r="G1050" i="12"/>
  <c r="D1050" i="12"/>
  <c r="H1050" i="12"/>
  <c r="E1050" i="12"/>
  <c r="C1050" i="12"/>
  <c r="B1050" i="12"/>
  <c r="I1050" i="12"/>
  <c r="B1227" i="12"/>
  <c r="C1227" i="12"/>
  <c r="G1227" i="12"/>
  <c r="H1227" i="12"/>
  <c r="F1227" i="12"/>
  <c r="I1227" i="12"/>
  <c r="D1227" i="12"/>
  <c r="E1227" i="12"/>
  <c r="F1901" i="12"/>
  <c r="E1901" i="12"/>
  <c r="C1901" i="12"/>
  <c r="I1901" i="12"/>
  <c r="G1901" i="12"/>
  <c r="D1901" i="12"/>
  <c r="H1901" i="12"/>
  <c r="B1901" i="12"/>
  <c r="C1818" i="12"/>
  <c r="D1818" i="12"/>
  <c r="I1818" i="12"/>
  <c r="E1818" i="12"/>
  <c r="F1818" i="12"/>
  <c r="H1818" i="12"/>
  <c r="G1818" i="12"/>
  <c r="B1818" i="12"/>
  <c r="I1094" i="12"/>
  <c r="C1094" i="12"/>
  <c r="E1094" i="12"/>
  <c r="D1094" i="12"/>
  <c r="F1094" i="12"/>
  <c r="B1094" i="12"/>
  <c r="H1094" i="12"/>
  <c r="G1094" i="12"/>
  <c r="G1926" i="12"/>
  <c r="H1926" i="12"/>
  <c r="D1926" i="12"/>
  <c r="E1926" i="12"/>
  <c r="B1926" i="12"/>
  <c r="C1926" i="12"/>
  <c r="F1926" i="12"/>
  <c r="I1926" i="12"/>
  <c r="B241" i="12"/>
  <c r="H241" i="12"/>
  <c r="C241" i="12"/>
  <c r="D241" i="12"/>
  <c r="I241" i="12"/>
  <c r="E241" i="12"/>
  <c r="G241" i="12"/>
  <c r="F241" i="12"/>
  <c r="I932" i="12"/>
  <c r="F932" i="12"/>
  <c r="B932" i="12"/>
  <c r="H932" i="12"/>
  <c r="G932" i="12"/>
  <c r="E932" i="12"/>
  <c r="C932" i="12"/>
  <c r="D932" i="12"/>
  <c r="C475" i="12"/>
  <c r="B475" i="12"/>
  <c r="E475" i="12"/>
  <c r="D475" i="12"/>
  <c r="H475" i="12"/>
  <c r="G475" i="12"/>
  <c r="F475" i="12"/>
  <c r="I475" i="12"/>
  <c r="C818" i="12"/>
  <c r="D818" i="12"/>
  <c r="E818" i="12"/>
  <c r="I818" i="12"/>
  <c r="B818" i="12"/>
  <c r="H818" i="12"/>
  <c r="F818" i="12"/>
  <c r="G818" i="12"/>
  <c r="B817" i="12"/>
  <c r="C817" i="12"/>
  <c r="F817" i="12"/>
  <c r="I817" i="12"/>
  <c r="D817" i="12"/>
  <c r="H817" i="12"/>
  <c r="G817" i="12"/>
  <c r="E817" i="12"/>
  <c r="I996" i="12"/>
  <c r="F996" i="12"/>
  <c r="G996" i="12"/>
  <c r="C996" i="12"/>
  <c r="E996" i="12"/>
  <c r="D996" i="12"/>
  <c r="H996" i="12"/>
  <c r="B996" i="12"/>
  <c r="B213" i="12"/>
  <c r="F213" i="12"/>
  <c r="D213" i="12"/>
  <c r="C213" i="12"/>
  <c r="E213" i="12"/>
  <c r="H213" i="12"/>
  <c r="G213" i="12"/>
  <c r="I213" i="12"/>
  <c r="I1963" i="12"/>
  <c r="B1963" i="12"/>
  <c r="E1963" i="12"/>
  <c r="D1963" i="12"/>
  <c r="C1963" i="12"/>
  <c r="F1963" i="12"/>
  <c r="H1963" i="12"/>
  <c r="G1963" i="12"/>
  <c r="E1788" i="12"/>
  <c r="F1788" i="12"/>
  <c r="B1788" i="12"/>
  <c r="I1788" i="12"/>
  <c r="H1788" i="12"/>
  <c r="C1788" i="12"/>
  <c r="D1788" i="12"/>
  <c r="G1788" i="12"/>
  <c r="D219" i="12"/>
  <c r="H219" i="12"/>
  <c r="F219" i="12"/>
  <c r="G219" i="12"/>
  <c r="B219" i="12"/>
  <c r="C219" i="12"/>
  <c r="E219" i="12"/>
  <c r="I219" i="12"/>
  <c r="I1904" i="12"/>
  <c r="G1904" i="12"/>
  <c r="D1904" i="12"/>
  <c r="H1904" i="12"/>
  <c r="E1904" i="12"/>
  <c r="F1904" i="12"/>
  <c r="C1904" i="12"/>
  <c r="B1904" i="12"/>
  <c r="G615" i="12"/>
  <c r="H615" i="12"/>
  <c r="I615" i="12"/>
  <c r="C615" i="12"/>
  <c r="D615" i="12"/>
  <c r="B615" i="12"/>
  <c r="E615" i="12"/>
  <c r="F615" i="12"/>
  <c r="B1200" i="12"/>
  <c r="I1200" i="12"/>
  <c r="G1200" i="12"/>
  <c r="E1200" i="12"/>
  <c r="F1200" i="12"/>
  <c r="C1200" i="12"/>
  <c r="D1200" i="12"/>
  <c r="H1200" i="12"/>
  <c r="H1110" i="12"/>
  <c r="D1110" i="12"/>
  <c r="B1110" i="12"/>
  <c r="E1110" i="12"/>
  <c r="I1110" i="12"/>
  <c r="F1110" i="12"/>
  <c r="C1110" i="12"/>
  <c r="G1110" i="12"/>
  <c r="F1727" i="12"/>
  <c r="D1727" i="12"/>
  <c r="E1727" i="12"/>
  <c r="B1727" i="12"/>
  <c r="I1727" i="12"/>
  <c r="C1727" i="12"/>
  <c r="H1727" i="12"/>
  <c r="G1727" i="12"/>
  <c r="D878" i="12"/>
  <c r="E878" i="12"/>
  <c r="F878" i="12"/>
  <c r="I878" i="12"/>
  <c r="B878" i="12"/>
  <c r="G878" i="12"/>
  <c r="C878" i="12"/>
  <c r="H878" i="12"/>
  <c r="F1092" i="12"/>
  <c r="H1092" i="12"/>
  <c r="E1092" i="12"/>
  <c r="I1092" i="12"/>
  <c r="G1092" i="12"/>
  <c r="D1092" i="12"/>
  <c r="C1092" i="12"/>
  <c r="B1092" i="12"/>
  <c r="H350" i="12"/>
  <c r="G350" i="12"/>
  <c r="F350" i="12"/>
  <c r="E350" i="12"/>
  <c r="C350" i="12"/>
  <c r="I350" i="12"/>
  <c r="B350" i="12"/>
  <c r="D350" i="12"/>
  <c r="F1218" i="12"/>
  <c r="D1218" i="12"/>
  <c r="C1218" i="12"/>
  <c r="B1218" i="12"/>
  <c r="E1218" i="12"/>
  <c r="I1218" i="12"/>
  <c r="G1218" i="12"/>
  <c r="H1218" i="12"/>
  <c r="I459" i="12"/>
  <c r="C459" i="12"/>
  <c r="G459" i="12"/>
  <c r="E459" i="12"/>
  <c r="D459" i="12"/>
  <c r="F459" i="12"/>
  <c r="B459" i="12"/>
  <c r="H459" i="12"/>
  <c r="D1948" i="12"/>
  <c r="G1948" i="12"/>
  <c r="F1948" i="12"/>
  <c r="E1948" i="12"/>
  <c r="B1948" i="12"/>
  <c r="H1948" i="12"/>
  <c r="C1948" i="12"/>
  <c r="I1948" i="12"/>
  <c r="D55" i="12"/>
  <c r="B55" i="12"/>
  <c r="E55" i="12"/>
  <c r="F55" i="12"/>
  <c r="G55" i="12"/>
  <c r="H55" i="12"/>
  <c r="C55" i="12"/>
  <c r="I55" i="12"/>
  <c r="F363" i="12"/>
  <c r="D363" i="12"/>
  <c r="C363" i="12"/>
  <c r="H363" i="12"/>
  <c r="E363" i="12"/>
  <c r="B363" i="12"/>
  <c r="I363" i="12"/>
  <c r="G363" i="12"/>
  <c r="B521" i="12"/>
  <c r="D521" i="12"/>
  <c r="G521" i="12"/>
  <c r="C521" i="12"/>
  <c r="H521" i="12"/>
  <c r="I521" i="12"/>
  <c r="E521" i="12"/>
  <c r="F521" i="12"/>
  <c r="I840" i="12"/>
  <c r="D840" i="12"/>
  <c r="G840" i="12"/>
  <c r="E840" i="12"/>
  <c r="B840" i="12"/>
  <c r="H840" i="12"/>
  <c r="C840" i="12"/>
  <c r="F840" i="12"/>
  <c r="G1371" i="12"/>
  <c r="B1371" i="12"/>
  <c r="E1371" i="12"/>
  <c r="F1371" i="12"/>
  <c r="C1371" i="12"/>
  <c r="H1371" i="12"/>
  <c r="I1371" i="12"/>
  <c r="D1371" i="12"/>
  <c r="D920" i="12"/>
  <c r="H920" i="12"/>
  <c r="C920" i="12"/>
  <c r="B920" i="12"/>
  <c r="I920" i="12"/>
  <c r="E920" i="12"/>
  <c r="F920" i="12"/>
  <c r="G920" i="12"/>
  <c r="B604" i="12"/>
  <c r="E604" i="12"/>
  <c r="D604" i="12"/>
  <c r="I604" i="12"/>
  <c r="G604" i="12"/>
  <c r="F604" i="12"/>
  <c r="C604" i="12"/>
  <c r="H604" i="12"/>
  <c r="G242" i="12"/>
  <c r="I242" i="12"/>
  <c r="H242" i="12"/>
  <c r="C242" i="12"/>
  <c r="D242" i="12"/>
  <c r="F242" i="12"/>
  <c r="B242" i="12"/>
  <c r="E242" i="12"/>
  <c r="I651" i="12"/>
  <c r="F651" i="12"/>
  <c r="C651" i="12"/>
  <c r="D651" i="12"/>
  <c r="E651" i="12"/>
  <c r="B651" i="12"/>
  <c r="H651" i="12"/>
  <c r="G651" i="12"/>
  <c r="H1326" i="12"/>
  <c r="G1326" i="12"/>
  <c r="I1326" i="12"/>
  <c r="D1326" i="12"/>
  <c r="E1326" i="12"/>
  <c r="C1326" i="12"/>
  <c r="F1326" i="12"/>
  <c r="B1326" i="12"/>
  <c r="F664" i="12"/>
  <c r="B664" i="12"/>
  <c r="H664" i="12"/>
  <c r="I664" i="12"/>
  <c r="C664" i="12"/>
  <c r="G664" i="12"/>
  <c r="E664" i="12"/>
  <c r="D664" i="12"/>
  <c r="B1619" i="12"/>
  <c r="D1619" i="12"/>
  <c r="H1619" i="12"/>
  <c r="G1619" i="12"/>
  <c r="C1619" i="12"/>
  <c r="E1619" i="12"/>
  <c r="I1619" i="12"/>
  <c r="F1619" i="12"/>
  <c r="H411" i="12"/>
  <c r="I411" i="12"/>
  <c r="E411" i="12"/>
  <c r="D411" i="12"/>
  <c r="G411" i="12"/>
  <c r="C411" i="12"/>
  <c r="B411" i="12"/>
  <c r="F411" i="12"/>
  <c r="F1332" i="12"/>
  <c r="I1332" i="12"/>
  <c r="B1332" i="12"/>
  <c r="G1332" i="12"/>
  <c r="D1332" i="12"/>
  <c r="H1332" i="12"/>
  <c r="E1332" i="12"/>
  <c r="C1332" i="12"/>
  <c r="C1534" i="12"/>
  <c r="I1534" i="12"/>
  <c r="G1534" i="12"/>
  <c r="E1534" i="12"/>
  <c r="F1534" i="12"/>
  <c r="H1534" i="12"/>
  <c r="B1534" i="12"/>
  <c r="D1534" i="12"/>
  <c r="I1034" i="12"/>
  <c r="H1034" i="12"/>
  <c r="D1034" i="12"/>
  <c r="F1034" i="12"/>
  <c r="G1034" i="12"/>
  <c r="C1034" i="12"/>
  <c r="E1034" i="12"/>
  <c r="B1034" i="12"/>
  <c r="F636" i="12"/>
  <c r="H636" i="12"/>
  <c r="C636" i="12"/>
  <c r="D636" i="12"/>
  <c r="I636" i="12"/>
  <c r="G636" i="12"/>
  <c r="E636" i="12"/>
  <c r="B636" i="12"/>
  <c r="B1349" i="12"/>
  <c r="I1349" i="12"/>
  <c r="G1349" i="12"/>
  <c r="D1349" i="12"/>
  <c r="F1349" i="12"/>
  <c r="E1349" i="12"/>
  <c r="C1349" i="12"/>
  <c r="H1349" i="12"/>
  <c r="F860" i="12"/>
  <c r="B860" i="12"/>
  <c r="C860" i="12"/>
  <c r="D860" i="12"/>
  <c r="E860" i="12"/>
  <c r="G860" i="12"/>
  <c r="H860" i="12"/>
  <c r="I860" i="12"/>
  <c r="D1220" i="12"/>
  <c r="B1220" i="12"/>
  <c r="G1220" i="12"/>
  <c r="C1220" i="12"/>
  <c r="E1220" i="12"/>
  <c r="H1220" i="12"/>
  <c r="F1220" i="12"/>
  <c r="I1220" i="12"/>
  <c r="D1748" i="12"/>
  <c r="F1748" i="12"/>
  <c r="E1748" i="12"/>
  <c r="I1748" i="12"/>
  <c r="B1748" i="12"/>
  <c r="G1748" i="12"/>
  <c r="C1748" i="12"/>
  <c r="H1748" i="12"/>
  <c r="C1023" i="12"/>
  <c r="D1023" i="12"/>
  <c r="F1023" i="12"/>
  <c r="I1023" i="12"/>
  <c r="G1023" i="12"/>
  <c r="H1023" i="12"/>
  <c r="E1023" i="12"/>
  <c r="B1023" i="12"/>
  <c r="E1038" i="12"/>
  <c r="D1038" i="12"/>
  <c r="I1038" i="12"/>
  <c r="C1038" i="12"/>
  <c r="G1038" i="12"/>
  <c r="B1038" i="12"/>
  <c r="H1038" i="12"/>
  <c r="F1038" i="12"/>
  <c r="B1379" i="12"/>
  <c r="D1379" i="12"/>
  <c r="F1379" i="12"/>
  <c r="H1379" i="12"/>
  <c r="G1379" i="12"/>
  <c r="C1379" i="12"/>
  <c r="E1379" i="12"/>
  <c r="I1379" i="12"/>
  <c r="I375" i="12"/>
  <c r="H375" i="12"/>
  <c r="F375" i="12"/>
  <c r="C375" i="12"/>
  <c r="E375" i="12"/>
  <c r="D375" i="12"/>
  <c r="G375" i="12"/>
  <c r="B375" i="12"/>
  <c r="C1637" i="12"/>
  <c r="F1637" i="12"/>
  <c r="I1637" i="12"/>
  <c r="D1637" i="12"/>
  <c r="E1637" i="12"/>
  <c r="G1637" i="12"/>
  <c r="B1637" i="12"/>
  <c r="H1637" i="12"/>
  <c r="D204" i="12"/>
  <c r="G204" i="12"/>
  <c r="F204" i="12"/>
  <c r="E204" i="12"/>
  <c r="C204" i="12"/>
  <c r="B204" i="12"/>
  <c r="H204" i="12"/>
  <c r="I204" i="12"/>
  <c r="D1283" i="12"/>
  <c r="I1283" i="12"/>
  <c r="C1283" i="12"/>
  <c r="F1283" i="12"/>
  <c r="G1283" i="12"/>
  <c r="E1283" i="12"/>
  <c r="H1283" i="12"/>
  <c r="B1283" i="12"/>
  <c r="I547" i="12"/>
  <c r="C547" i="12"/>
  <c r="H547" i="12"/>
  <c r="G547" i="12"/>
  <c r="E547" i="12"/>
  <c r="B547" i="12"/>
  <c r="F547" i="12"/>
  <c r="D547" i="12"/>
  <c r="I1444" i="12"/>
  <c r="H1444" i="12"/>
  <c r="F1444" i="12"/>
  <c r="B1444" i="12"/>
  <c r="G1444" i="12"/>
  <c r="D1444" i="12"/>
  <c r="E1444" i="12"/>
  <c r="C1444" i="12"/>
  <c r="E367" i="12"/>
  <c r="H367" i="12"/>
  <c r="G367" i="12"/>
  <c r="D367" i="12"/>
  <c r="F367" i="12"/>
  <c r="C367" i="12"/>
  <c r="I367" i="12"/>
  <c r="B367" i="12"/>
  <c r="D975" i="12"/>
  <c r="B975" i="12"/>
  <c r="I975" i="12"/>
  <c r="H975" i="12"/>
  <c r="G975" i="12"/>
  <c r="C975" i="12"/>
  <c r="F975" i="12"/>
  <c r="E975" i="12"/>
  <c r="B672" i="12"/>
  <c r="E672" i="12"/>
  <c r="G672" i="12"/>
  <c r="H672" i="12"/>
  <c r="I672" i="12"/>
  <c r="F672" i="12"/>
  <c r="D672" i="12"/>
  <c r="C672" i="12"/>
  <c r="I546" i="12"/>
  <c r="D546" i="12"/>
  <c r="C546" i="12"/>
  <c r="E546" i="12"/>
  <c r="H546" i="12"/>
  <c r="G546" i="12"/>
  <c r="B546" i="12"/>
  <c r="F546" i="12"/>
  <c r="G529" i="12"/>
  <c r="E529" i="12"/>
  <c r="F529" i="12"/>
  <c r="B529" i="12"/>
  <c r="D529" i="12"/>
  <c r="H529" i="12"/>
  <c r="I529" i="12"/>
  <c r="C529" i="12"/>
  <c r="I1434" i="12"/>
  <c r="G1434" i="12"/>
  <c r="C1434" i="12"/>
  <c r="E1434" i="12"/>
  <c r="D1434" i="12"/>
  <c r="H1434" i="12"/>
  <c r="B1434" i="12"/>
  <c r="F1434" i="12"/>
  <c r="C245" i="12"/>
  <c r="H245" i="12"/>
  <c r="D245" i="12"/>
  <c r="G245" i="12"/>
  <c r="F245" i="12"/>
  <c r="B245" i="12"/>
  <c r="E245" i="12"/>
  <c r="I245" i="12"/>
  <c r="G606" i="12"/>
  <c r="C606" i="12"/>
  <c r="I606" i="12"/>
  <c r="F606" i="12"/>
  <c r="H606" i="12"/>
  <c r="E606" i="12"/>
  <c r="D606" i="12"/>
  <c r="B606" i="12"/>
  <c r="I316" i="12"/>
  <c r="F316" i="12"/>
  <c r="D316" i="12"/>
  <c r="B316" i="12"/>
  <c r="E316" i="12"/>
  <c r="C316" i="12"/>
  <c r="G316" i="12"/>
  <c r="H316" i="12"/>
  <c r="I1931" i="12"/>
  <c r="D1931" i="12"/>
  <c r="B1931" i="12"/>
  <c r="H1931" i="12"/>
  <c r="C1931" i="12"/>
  <c r="G1931" i="12"/>
  <c r="E1931" i="12"/>
  <c r="F1931" i="12"/>
  <c r="G175" i="12"/>
  <c r="B175" i="12"/>
  <c r="H175" i="12"/>
  <c r="C175" i="12"/>
  <c r="F175" i="12"/>
  <c r="E175" i="12"/>
  <c r="D175" i="12"/>
  <c r="I175" i="12"/>
  <c r="G1054" i="12"/>
  <c r="B1054" i="12"/>
  <c r="H1054" i="12"/>
  <c r="F1054" i="12"/>
  <c r="C1054" i="12"/>
  <c r="E1054" i="12"/>
  <c r="D1054" i="12"/>
  <c r="I1054" i="12"/>
  <c r="E645" i="12"/>
  <c r="G645" i="12"/>
  <c r="B645" i="12"/>
  <c r="D645" i="12"/>
  <c r="H645" i="12"/>
  <c r="F645" i="12"/>
  <c r="C645" i="12"/>
  <c r="I645" i="12"/>
  <c r="B2018" i="12"/>
  <c r="E2018" i="12"/>
  <c r="G2018" i="12"/>
  <c r="F2018" i="12"/>
  <c r="H2018" i="12"/>
  <c r="C2018" i="12"/>
  <c r="I2018" i="12"/>
  <c r="D2018" i="12"/>
  <c r="E1354" i="12"/>
  <c r="F1354" i="12"/>
  <c r="D1354" i="12"/>
  <c r="C1354" i="12"/>
  <c r="G1354" i="12"/>
  <c r="I1354" i="12"/>
  <c r="H1354" i="12"/>
  <c r="B1354" i="12"/>
  <c r="I1793" i="12"/>
  <c r="H1793" i="12"/>
  <c r="G1793" i="12"/>
  <c r="F1793" i="12"/>
  <c r="D1793" i="12"/>
  <c r="E1793" i="12"/>
  <c r="C1793" i="12"/>
  <c r="B1793" i="12"/>
  <c r="C856" i="12"/>
  <c r="F856" i="12"/>
  <c r="G856" i="12"/>
  <c r="E856" i="12"/>
  <c r="B856" i="12"/>
  <c r="H856" i="12"/>
  <c r="I856" i="12"/>
  <c r="D856" i="12"/>
  <c r="B274" i="12"/>
  <c r="D274" i="12"/>
  <c r="F274" i="12"/>
  <c r="E274" i="12"/>
  <c r="G274" i="12"/>
  <c r="H274" i="12"/>
  <c r="I274" i="12"/>
  <c r="C274" i="12"/>
  <c r="E964" i="12"/>
  <c r="I964" i="12"/>
  <c r="B964" i="12"/>
  <c r="D964" i="12"/>
  <c r="H964" i="12"/>
  <c r="C964" i="12"/>
  <c r="G964" i="12"/>
  <c r="F964" i="12"/>
  <c r="C1204" i="12"/>
  <c r="B1204" i="12"/>
  <c r="D1204" i="12"/>
  <c r="F1204" i="12"/>
  <c r="I1204" i="12"/>
  <c r="H1204" i="12"/>
  <c r="G1204" i="12"/>
  <c r="E1204" i="12"/>
  <c r="E1344" i="12"/>
  <c r="H1344" i="12"/>
  <c r="F1344" i="12"/>
  <c r="C1344" i="12"/>
  <c r="B1344" i="12"/>
  <c r="D1344" i="12"/>
  <c r="G1344" i="12"/>
  <c r="I1344" i="12"/>
  <c r="E781" i="12"/>
  <c r="F781" i="12"/>
  <c r="H781" i="12"/>
  <c r="D781" i="12"/>
  <c r="B781" i="12"/>
  <c r="G781" i="12"/>
  <c r="I781" i="12"/>
  <c r="C781" i="12"/>
  <c r="H1906" i="12"/>
  <c r="C1906" i="12"/>
  <c r="E1906" i="12"/>
  <c r="B1906" i="12"/>
  <c r="I1906" i="12"/>
  <c r="D1906" i="12"/>
  <c r="G1906" i="12"/>
  <c r="F1906" i="12"/>
  <c r="I324" i="12"/>
  <c r="G324" i="12"/>
  <c r="B324" i="12"/>
  <c r="H324" i="12"/>
  <c r="F324" i="12"/>
  <c r="E324" i="12"/>
  <c r="D324" i="12"/>
  <c r="C324" i="12"/>
  <c r="F217" i="12"/>
  <c r="D217" i="12"/>
  <c r="G217" i="12"/>
  <c r="E217" i="12"/>
  <c r="C217" i="12"/>
  <c r="B217" i="12"/>
  <c r="H217" i="12"/>
  <c r="I217" i="12"/>
  <c r="I1550" i="12"/>
  <c r="G1550" i="12"/>
  <c r="H1550" i="12"/>
  <c r="E1550" i="12"/>
  <c r="F1550" i="12"/>
  <c r="B1550" i="12"/>
  <c r="D1550" i="12"/>
  <c r="C1550" i="12"/>
  <c r="C306" i="12"/>
  <c r="H306" i="12"/>
  <c r="I306" i="12"/>
  <c r="F306" i="12"/>
  <c r="E306" i="12"/>
  <c r="B306" i="12"/>
  <c r="D306" i="12"/>
  <c r="G306" i="12"/>
  <c r="D553" i="12"/>
  <c r="C553" i="12"/>
  <c r="B553" i="12"/>
  <c r="E553" i="12"/>
  <c r="F553" i="12"/>
  <c r="I553" i="12"/>
  <c r="G553" i="12"/>
  <c r="H553" i="12"/>
  <c r="B901" i="12"/>
  <c r="I901" i="12"/>
  <c r="F901" i="12"/>
  <c r="G901" i="12"/>
  <c r="C901" i="12"/>
  <c r="E901" i="12"/>
  <c r="D901" i="12"/>
  <c r="H901" i="12"/>
  <c r="E1887" i="12"/>
  <c r="I1887" i="12"/>
  <c r="F1887" i="12"/>
  <c r="G1887" i="12"/>
  <c r="B1887" i="12"/>
  <c r="D1887" i="12"/>
  <c r="H1887" i="12"/>
  <c r="C1887" i="12"/>
  <c r="E834" i="12"/>
  <c r="F834" i="12"/>
  <c r="B834" i="12"/>
  <c r="D834" i="12"/>
  <c r="C834" i="12"/>
  <c r="G834" i="12"/>
  <c r="I834" i="12"/>
  <c r="H834" i="12"/>
  <c r="D809" i="12"/>
  <c r="B809" i="12"/>
  <c r="C809" i="12"/>
  <c r="G809" i="12"/>
  <c r="H809" i="12"/>
  <c r="I809" i="12"/>
  <c r="F809" i="12"/>
  <c r="E809" i="12"/>
  <c r="G226" i="12"/>
  <c r="D226" i="12"/>
  <c r="F226" i="12"/>
  <c r="E226" i="12"/>
  <c r="B226" i="12"/>
  <c r="H226" i="12"/>
  <c r="C226" i="12"/>
  <c r="I226" i="12"/>
  <c r="F861" i="12"/>
  <c r="D861" i="12"/>
  <c r="G861" i="12"/>
  <c r="C861" i="12"/>
  <c r="H861" i="12"/>
  <c r="B861" i="12"/>
  <c r="E861" i="12"/>
  <c r="I861" i="12"/>
  <c r="H1834" i="12"/>
  <c r="I1834" i="12"/>
  <c r="G1834" i="12"/>
  <c r="C1834" i="12"/>
  <c r="F1834" i="12"/>
  <c r="D1834" i="12"/>
  <c r="B1834" i="12"/>
  <c r="E1834" i="12"/>
  <c r="I534" i="12"/>
  <c r="C534" i="12"/>
  <c r="D534" i="12"/>
  <c r="G534" i="12"/>
  <c r="E534" i="12"/>
  <c r="H534" i="12"/>
  <c r="B534" i="12"/>
  <c r="F534" i="12"/>
  <c r="F1602" i="12"/>
  <c r="E1602" i="12"/>
  <c r="D1602" i="12"/>
  <c r="I1602" i="12"/>
  <c r="H1602" i="12"/>
  <c r="B1602" i="12"/>
  <c r="G1602" i="12"/>
  <c r="C1602" i="12"/>
  <c r="C400" i="12"/>
  <c r="G400" i="12"/>
  <c r="I400" i="12"/>
  <c r="H400" i="12"/>
  <c r="D400" i="12"/>
  <c r="B400" i="12"/>
  <c r="E400" i="12"/>
  <c r="F400" i="12"/>
  <c r="C1783" i="12"/>
  <c r="H1783" i="12"/>
  <c r="G1783" i="12"/>
  <c r="B1783" i="12"/>
  <c r="D1783" i="12"/>
  <c r="I1783" i="12"/>
  <c r="E1783" i="12"/>
  <c r="F1783" i="12"/>
  <c r="H1484" i="12"/>
  <c r="E1484" i="12"/>
  <c r="C1484" i="12"/>
  <c r="D1484" i="12"/>
  <c r="F1484" i="12"/>
  <c r="I1484" i="12"/>
  <c r="B1484" i="12"/>
  <c r="G1484" i="12"/>
  <c r="H1927" i="12"/>
  <c r="G1927" i="12"/>
  <c r="B1927" i="12"/>
  <c r="F1927" i="12"/>
  <c r="C1927" i="12"/>
  <c r="E1927" i="12"/>
  <c r="D1927" i="12"/>
  <c r="I1927" i="12"/>
  <c r="E940" i="12"/>
  <c r="D940" i="12"/>
  <c r="H940" i="12"/>
  <c r="G940" i="12"/>
  <c r="B940" i="12"/>
  <c r="C940" i="12"/>
  <c r="I940" i="12"/>
  <c r="F940" i="12"/>
  <c r="G20" i="12"/>
  <c r="D20" i="12"/>
  <c r="H20" i="12"/>
  <c r="E20" i="12"/>
  <c r="C20" i="12"/>
  <c r="F20" i="12"/>
  <c r="B20" i="12"/>
  <c r="I20" i="12"/>
  <c r="H265" i="12"/>
  <c r="C265" i="12"/>
  <c r="D265" i="12"/>
  <c r="G265" i="12"/>
  <c r="I265" i="12"/>
  <c r="E265" i="12"/>
  <c r="B265" i="12"/>
  <c r="F265" i="12"/>
  <c r="I1616" i="12"/>
  <c r="E1616" i="12"/>
  <c r="C1616" i="12"/>
  <c r="G1616" i="12"/>
  <c r="H1616" i="12"/>
  <c r="D1616" i="12"/>
  <c r="F1616" i="12"/>
  <c r="B1616" i="12"/>
  <c r="F1859" i="12"/>
  <c r="C1859" i="12"/>
  <c r="I1859" i="12"/>
  <c r="G1859" i="12"/>
  <c r="H1859" i="12"/>
  <c r="E1859" i="12"/>
  <c r="B1859" i="12"/>
  <c r="D1859" i="12"/>
  <c r="D1176" i="12"/>
  <c r="I1176" i="12"/>
  <c r="F1176" i="12"/>
  <c r="E1176" i="12"/>
  <c r="G1176" i="12"/>
  <c r="B1176" i="12"/>
  <c r="H1176" i="12"/>
  <c r="C1176" i="12"/>
  <c r="G1709" i="12"/>
  <c r="D1709" i="12"/>
  <c r="H1709" i="12"/>
  <c r="E1709" i="12"/>
  <c r="B1709" i="12"/>
  <c r="C1709" i="12"/>
  <c r="I1709" i="12"/>
  <c r="F1709" i="12"/>
  <c r="C514" i="12"/>
  <c r="B514" i="12"/>
  <c r="G514" i="12"/>
  <c r="H514" i="12"/>
  <c r="E514" i="12"/>
  <c r="F514" i="12"/>
  <c r="I514" i="12"/>
  <c r="D514" i="12"/>
  <c r="C1916" i="12"/>
  <c r="B1916" i="12"/>
  <c r="G1916" i="12"/>
  <c r="I1916" i="12"/>
  <c r="F1916" i="12"/>
  <c r="H1916" i="12"/>
  <c r="D1916" i="12"/>
  <c r="E1916" i="12"/>
  <c r="E936" i="12"/>
  <c r="D936" i="12"/>
  <c r="G936" i="12"/>
  <c r="I936" i="12"/>
  <c r="H936" i="12"/>
  <c r="C936" i="12"/>
  <c r="F936" i="12"/>
  <c r="B936" i="12"/>
  <c r="B909" i="12"/>
  <c r="D909" i="12"/>
  <c r="G909" i="12"/>
  <c r="E909" i="12"/>
  <c r="F909" i="12"/>
  <c r="C909" i="12"/>
  <c r="H909" i="12"/>
  <c r="I909" i="12"/>
  <c r="D539" i="12"/>
  <c r="H539" i="12"/>
  <c r="C539" i="12"/>
  <c r="E539" i="12"/>
  <c r="I539" i="12"/>
  <c r="G539" i="12"/>
  <c r="F539" i="12"/>
  <c r="B539" i="12"/>
  <c r="C1656" i="12"/>
  <c r="D1656" i="12"/>
  <c r="F1656" i="12"/>
  <c r="H1656" i="12"/>
  <c r="E1656" i="12"/>
  <c r="I1656" i="12"/>
  <c r="B1656" i="12"/>
  <c r="G1656" i="12"/>
  <c r="H1040" i="12"/>
  <c r="I1040" i="12"/>
  <c r="D1040" i="12"/>
  <c r="F1040" i="12"/>
  <c r="E1040" i="12"/>
  <c r="B1040" i="12"/>
  <c r="C1040" i="12"/>
  <c r="G1040" i="12"/>
  <c r="D1445" i="12"/>
  <c r="F1445" i="12"/>
  <c r="H1445" i="12"/>
  <c r="B1445" i="12"/>
  <c r="C1445" i="12"/>
  <c r="G1445" i="12"/>
  <c r="E1445" i="12"/>
  <c r="I1445" i="12"/>
  <c r="H1799" i="12"/>
  <c r="B1799" i="12"/>
  <c r="F1799" i="12"/>
  <c r="I1799" i="12"/>
  <c r="C1799" i="12"/>
  <c r="D1799" i="12"/>
  <c r="G1799" i="12"/>
  <c r="E1799" i="12"/>
  <c r="C1745" i="12"/>
  <c r="H1745" i="12"/>
  <c r="G1745" i="12"/>
  <c r="E1745" i="12"/>
  <c r="D1745" i="12"/>
  <c r="F1745" i="12"/>
  <c r="B1745" i="12"/>
  <c r="I1745" i="12"/>
  <c r="E1365" i="12"/>
  <c r="F1365" i="12"/>
  <c r="D1365" i="12"/>
  <c r="H1365" i="12"/>
  <c r="C1365" i="12"/>
  <c r="B1365" i="12"/>
  <c r="G1365" i="12"/>
  <c r="I1365" i="12"/>
  <c r="C1358" i="12"/>
  <c r="F1358" i="12"/>
  <c r="I1358" i="12"/>
  <c r="G1358" i="12"/>
  <c r="D1358" i="12"/>
  <c r="B1358" i="12"/>
  <c r="E1358" i="12"/>
  <c r="H1358" i="12"/>
  <c r="B1242" i="12"/>
  <c r="F1242" i="12"/>
  <c r="I1242" i="12"/>
  <c r="H1242" i="12"/>
  <c r="E1242" i="12"/>
  <c r="D1242" i="12"/>
  <c r="C1242" i="12"/>
  <c r="G1242" i="12"/>
  <c r="D412" i="12"/>
  <c r="H412" i="12"/>
  <c r="B412" i="12"/>
  <c r="E412" i="12"/>
  <c r="I412" i="12"/>
  <c r="G412" i="12"/>
  <c r="F412" i="12"/>
  <c r="C412" i="12"/>
  <c r="B285" i="12"/>
  <c r="F285" i="12"/>
  <c r="H285" i="12"/>
  <c r="C285" i="12"/>
  <c r="G285" i="12"/>
  <c r="D285" i="12"/>
  <c r="I285" i="12"/>
  <c r="E285" i="12"/>
  <c r="E1824" i="12"/>
  <c r="D1824" i="12"/>
  <c r="G1824" i="12"/>
  <c r="I1824" i="12"/>
  <c r="F1824" i="12"/>
  <c r="H1824" i="12"/>
  <c r="B1824" i="12"/>
  <c r="C1824" i="12"/>
  <c r="F1607" i="12"/>
  <c r="E1607" i="12"/>
  <c r="I1607" i="12"/>
  <c r="B1607" i="12"/>
  <c r="D1607" i="12"/>
  <c r="G1607" i="12"/>
  <c r="H1607" i="12"/>
  <c r="C1607" i="12"/>
  <c r="D1327" i="12"/>
  <c r="C1327" i="12"/>
  <c r="H1327" i="12"/>
  <c r="I1327" i="12"/>
  <c r="F1327" i="12"/>
  <c r="G1327" i="12"/>
  <c r="B1327" i="12"/>
  <c r="E1327" i="12"/>
  <c r="H167" i="12"/>
  <c r="B167" i="12"/>
  <c r="D167" i="12"/>
  <c r="G167" i="12"/>
  <c r="E167" i="12"/>
  <c r="F167" i="12"/>
  <c r="C167" i="12"/>
  <c r="I167" i="12"/>
  <c r="H1117" i="12"/>
  <c r="C1117" i="12"/>
  <c r="F1117" i="12"/>
  <c r="D1117" i="12"/>
  <c r="G1117" i="12"/>
  <c r="E1117" i="12"/>
  <c r="B1117" i="12"/>
  <c r="I1117" i="12"/>
  <c r="H1749" i="12"/>
  <c r="F1749" i="12"/>
  <c r="G1749" i="12"/>
  <c r="I1749" i="12"/>
  <c r="C1749" i="12"/>
  <c r="E1749" i="12"/>
  <c r="B1749" i="12"/>
  <c r="D1749" i="12"/>
  <c r="W1975" i="10"/>
  <c r="I128" i="12" s="1"/>
  <c r="T20" i="6"/>
  <c r="I136" i="12"/>
  <c r="B352" i="12"/>
  <c r="F352" i="12"/>
  <c r="E352" i="12"/>
  <c r="C352" i="12"/>
  <c r="I352" i="12"/>
  <c r="H352" i="12"/>
  <c r="D352" i="12"/>
  <c r="G352" i="12"/>
  <c r="E1238" i="12"/>
  <c r="F1238" i="12"/>
  <c r="H1238" i="12"/>
  <c r="D1238" i="12"/>
  <c r="I1238" i="12"/>
  <c r="G1238" i="12"/>
  <c r="B1238" i="12"/>
  <c r="C1238" i="12"/>
  <c r="I1030" i="12"/>
  <c r="G1030" i="12"/>
  <c r="F1030" i="12"/>
  <c r="C1030" i="12"/>
  <c r="B1030" i="12"/>
  <c r="E1030" i="12"/>
  <c r="H1030" i="12"/>
  <c r="D1030" i="12"/>
  <c r="H960" i="12"/>
  <c r="I960" i="12"/>
  <c r="F960" i="12"/>
  <c r="D960" i="12"/>
  <c r="B960" i="12"/>
  <c r="E960" i="12"/>
  <c r="G960" i="12"/>
  <c r="C960" i="12"/>
  <c r="E1485" i="12"/>
  <c r="D1485" i="12"/>
  <c r="G1485" i="12"/>
  <c r="F1485" i="12"/>
  <c r="I1485" i="12"/>
  <c r="H1485" i="12"/>
  <c r="B1485" i="12"/>
  <c r="C1485" i="12"/>
  <c r="D584" i="12"/>
  <c r="H584" i="12"/>
  <c r="F584" i="12"/>
  <c r="B584" i="12"/>
  <c r="G584" i="12"/>
  <c r="I584" i="12"/>
  <c r="C584" i="12"/>
  <c r="E584" i="12"/>
  <c r="I1407" i="12"/>
  <c r="E1407" i="12"/>
  <c r="C1407" i="12"/>
  <c r="H1407" i="12"/>
  <c r="G1407" i="12"/>
  <c r="F1407" i="12"/>
  <c r="D1407" i="12"/>
  <c r="B1407" i="12"/>
  <c r="G949" i="12"/>
  <c r="B949" i="12"/>
  <c r="I949" i="12"/>
  <c r="D949" i="12"/>
  <c r="E949" i="12"/>
  <c r="F949" i="12"/>
  <c r="H949" i="12"/>
  <c r="C949" i="12"/>
  <c r="H2017" i="12"/>
  <c r="D2017" i="12"/>
  <c r="I2017" i="12"/>
  <c r="B2017" i="12"/>
  <c r="F2017" i="12"/>
  <c r="C2017" i="12"/>
  <c r="E2017" i="12"/>
  <c r="G2017" i="12"/>
  <c r="H166" i="12"/>
  <c r="B166" i="12"/>
  <c r="C166" i="12"/>
  <c r="D166" i="12"/>
  <c r="E166" i="12"/>
  <c r="F166" i="12"/>
  <c r="G166" i="12"/>
  <c r="I166" i="12"/>
  <c r="C1688" i="12"/>
  <c r="G1688" i="12"/>
  <c r="F1688" i="12"/>
  <c r="D1688" i="12"/>
  <c r="I1688" i="12"/>
  <c r="H1688" i="12"/>
  <c r="E1688" i="12"/>
  <c r="B1688" i="12"/>
  <c r="C135" i="12"/>
  <c r="B135" i="12"/>
  <c r="G135" i="12"/>
  <c r="E135" i="12"/>
  <c r="F135" i="12"/>
  <c r="I135" i="12"/>
  <c r="D135" i="12"/>
  <c r="H135" i="12"/>
  <c r="H1657" i="12"/>
  <c r="F1657" i="12"/>
  <c r="I1657" i="12"/>
  <c r="E1657" i="12"/>
  <c r="B1657" i="12"/>
  <c r="C1657" i="12"/>
  <c r="G1657" i="12"/>
  <c r="D1657" i="12"/>
  <c r="C30" i="12"/>
  <c r="D30" i="12"/>
  <c r="G30" i="12"/>
  <c r="B30" i="12"/>
  <c r="F30" i="12"/>
  <c r="E30" i="12"/>
  <c r="H30" i="12"/>
  <c r="I30" i="12"/>
  <c r="E1152" i="12"/>
  <c r="F1152" i="12"/>
  <c r="G1152" i="12"/>
  <c r="D1152" i="12"/>
  <c r="C1152" i="12"/>
  <c r="I1152" i="12"/>
  <c r="B1152" i="12"/>
  <c r="H1152" i="12"/>
  <c r="I1265" i="12"/>
  <c r="C1265" i="12"/>
  <c r="E1265" i="12"/>
  <c r="D1265" i="12"/>
  <c r="B1265" i="12"/>
  <c r="F1265" i="12"/>
  <c r="H1265" i="12"/>
  <c r="G1265" i="12"/>
  <c r="E432" i="12"/>
  <c r="F432" i="12"/>
  <c r="B432" i="12"/>
  <c r="G432" i="12"/>
  <c r="H432" i="12"/>
  <c r="I432" i="12"/>
  <c r="C432" i="12"/>
  <c r="D432" i="12"/>
  <c r="F1138" i="12"/>
  <c r="E1138" i="12"/>
  <c r="G1138" i="12"/>
  <c r="I1138" i="12"/>
  <c r="H1138" i="12"/>
  <c r="C1138" i="12"/>
  <c r="B1138" i="12"/>
  <c r="D1138" i="12"/>
  <c r="H1339" i="12"/>
  <c r="G1339" i="12"/>
  <c r="I1339" i="12"/>
  <c r="F1339" i="12"/>
  <c r="C1339" i="12"/>
  <c r="B1339" i="12"/>
  <c r="D1339" i="12"/>
  <c r="E1339" i="12"/>
  <c r="B667" i="12"/>
  <c r="E667" i="12"/>
  <c r="G667" i="12"/>
  <c r="H667" i="12"/>
  <c r="C667" i="12"/>
  <c r="D667" i="12"/>
  <c r="I667" i="12"/>
  <c r="F667" i="12"/>
  <c r="B225" i="12"/>
  <c r="D225" i="12"/>
  <c r="C225" i="12"/>
  <c r="H225" i="12"/>
  <c r="E225" i="12"/>
  <c r="G225" i="12"/>
  <c r="F225" i="12"/>
  <c r="I225" i="12"/>
  <c r="W2000" i="10"/>
  <c r="I227" i="12" s="1"/>
  <c r="W1994" i="10"/>
  <c r="I5" i="12" s="1"/>
  <c r="B1925" i="12"/>
  <c r="C1925" i="12"/>
  <c r="H1925" i="12"/>
  <c r="F1925" i="12"/>
  <c r="I1925" i="12"/>
  <c r="E1925" i="12"/>
  <c r="G1925" i="12"/>
  <c r="D1925" i="12"/>
  <c r="E100" i="12"/>
  <c r="H100" i="12"/>
  <c r="D100" i="12"/>
  <c r="G100" i="12"/>
  <c r="B100" i="12"/>
  <c r="F100" i="12"/>
  <c r="C100" i="12"/>
  <c r="I100" i="12"/>
  <c r="I870" i="12"/>
  <c r="B870" i="12"/>
  <c r="E870" i="12"/>
  <c r="C870" i="12"/>
  <c r="G870" i="12"/>
  <c r="F870" i="12"/>
  <c r="H870" i="12"/>
  <c r="D870" i="12"/>
  <c r="F152" i="12"/>
  <c r="C152" i="12"/>
  <c r="H152" i="12"/>
  <c r="B152" i="12"/>
  <c r="D152" i="12"/>
  <c r="G152" i="12"/>
  <c r="E152" i="12"/>
  <c r="I152" i="12"/>
  <c r="F896" i="12"/>
  <c r="G896" i="12"/>
  <c r="C896" i="12"/>
  <c r="E896" i="12"/>
  <c r="B896" i="12"/>
  <c r="D896" i="12"/>
  <c r="H896" i="12"/>
  <c r="I896" i="12"/>
  <c r="H1115" i="12"/>
  <c r="E1115" i="12"/>
  <c r="G1115" i="12"/>
  <c r="D1115" i="12"/>
  <c r="I1115" i="12"/>
  <c r="C1115" i="12"/>
  <c r="F1115" i="12"/>
  <c r="B1115" i="12"/>
  <c r="F648" i="12"/>
  <c r="E648" i="12"/>
  <c r="H648" i="12"/>
  <c r="C648" i="12"/>
  <c r="B648" i="12"/>
  <c r="I648" i="12"/>
  <c r="D648" i="12"/>
  <c r="G648" i="12"/>
  <c r="I1020" i="12"/>
  <c r="F1020" i="12"/>
  <c r="D1020" i="12"/>
  <c r="B1020" i="12"/>
  <c r="E1020" i="12"/>
  <c r="H1020" i="12"/>
  <c r="G1020" i="12"/>
  <c r="C1020" i="12"/>
  <c r="E126" i="12"/>
  <c r="B126" i="12"/>
  <c r="G126" i="12"/>
  <c r="C126" i="12"/>
  <c r="H126" i="12"/>
  <c r="D126" i="12"/>
  <c r="F126" i="12"/>
  <c r="I126" i="12"/>
  <c r="B681" i="12"/>
  <c r="F681" i="12"/>
  <c r="G681" i="12"/>
  <c r="I681" i="12"/>
  <c r="E681" i="12"/>
  <c r="C681" i="12"/>
  <c r="H681" i="12"/>
  <c r="D681" i="12"/>
  <c r="C726" i="12"/>
  <c r="I726" i="12"/>
  <c r="F726" i="12"/>
  <c r="G726" i="12"/>
  <c r="B726" i="12"/>
  <c r="H726" i="12"/>
  <c r="D726" i="12"/>
  <c r="E726" i="12"/>
  <c r="B1083" i="12"/>
  <c r="D1083" i="12"/>
  <c r="E1083" i="12"/>
  <c r="H1083" i="12"/>
  <c r="I1083" i="12"/>
  <c r="F1083" i="12"/>
  <c r="C1083" i="12"/>
  <c r="G1083" i="12"/>
  <c r="G1161" i="12"/>
  <c r="H1161" i="12"/>
  <c r="B1161" i="12"/>
  <c r="D1161" i="12"/>
  <c r="F1161" i="12"/>
  <c r="E1161" i="12"/>
  <c r="I1161" i="12"/>
  <c r="C1161" i="12"/>
  <c r="G1798" i="12"/>
  <c r="B1798" i="12"/>
  <c r="F1798" i="12"/>
  <c r="H1798" i="12"/>
  <c r="E1798" i="12"/>
  <c r="C1798" i="12"/>
  <c r="D1798" i="12"/>
  <c r="I1798" i="12"/>
  <c r="I1017" i="12"/>
  <c r="D1017" i="12"/>
  <c r="C1017" i="12"/>
  <c r="H1017" i="12"/>
  <c r="E1017" i="12"/>
  <c r="F1017" i="12"/>
  <c r="G1017" i="12"/>
  <c r="B1017" i="12"/>
  <c r="E417" i="12"/>
  <c r="C417" i="12"/>
  <c r="D417" i="12"/>
  <c r="H417" i="12"/>
  <c r="G417" i="12"/>
  <c r="F417" i="12"/>
  <c r="I417" i="12"/>
  <c r="B417" i="12"/>
  <c r="B1722" i="12"/>
  <c r="I1722" i="12"/>
  <c r="D1722" i="12"/>
  <c r="G1722" i="12"/>
  <c r="C1722" i="12"/>
  <c r="F1722" i="12"/>
  <c r="H1722" i="12"/>
  <c r="E1722" i="12"/>
  <c r="I1870" i="12"/>
  <c r="D1870" i="12"/>
  <c r="G1870" i="12"/>
  <c r="B1870" i="12"/>
  <c r="H1870" i="12"/>
  <c r="E1870" i="12"/>
  <c r="F1870" i="12"/>
  <c r="C1870" i="12"/>
  <c r="D675" i="12"/>
  <c r="C675" i="12"/>
  <c r="B675" i="12"/>
  <c r="I675" i="12"/>
  <c r="H675" i="12"/>
  <c r="G675" i="12"/>
  <c r="F675" i="12"/>
  <c r="E675" i="12"/>
  <c r="B1492" i="12"/>
  <c r="H1492" i="12"/>
  <c r="C1492" i="12"/>
  <c r="I1492" i="12"/>
  <c r="E1492" i="12"/>
  <c r="D1492" i="12"/>
  <c r="G1492" i="12"/>
  <c r="F1492" i="12"/>
  <c r="F93" i="12"/>
  <c r="H93" i="12"/>
  <c r="B93" i="12"/>
  <c r="E93" i="12"/>
  <c r="C93" i="12"/>
  <c r="G93" i="12"/>
  <c r="D93" i="12"/>
  <c r="I93" i="12"/>
  <c r="G1015" i="12"/>
  <c r="H1015" i="12"/>
  <c r="C1015" i="12"/>
  <c r="D1015" i="12"/>
  <c r="E1015" i="12"/>
  <c r="B1015" i="12"/>
  <c r="F1015" i="12"/>
  <c r="I1015" i="12"/>
  <c r="B889" i="12"/>
  <c r="I889" i="12"/>
  <c r="G889" i="12"/>
  <c r="E889" i="12"/>
  <c r="F889" i="12"/>
  <c r="C889" i="12"/>
  <c r="D889" i="12"/>
  <c r="H889" i="12"/>
  <c r="B1286" i="12"/>
  <c r="C1286" i="12"/>
  <c r="H1286" i="12"/>
  <c r="I1286" i="12"/>
  <c r="D1286" i="12"/>
  <c r="G1286" i="12"/>
  <c r="F1286" i="12"/>
  <c r="E1286" i="12"/>
  <c r="H183" i="12"/>
  <c r="C183" i="12"/>
  <c r="G183" i="12"/>
  <c r="B183" i="12"/>
  <c r="E183" i="12"/>
  <c r="F183" i="12"/>
  <c r="D183" i="12"/>
  <c r="I183" i="12"/>
  <c r="C1451" i="12"/>
  <c r="H1451" i="12"/>
  <c r="B1451" i="12"/>
  <c r="G1451" i="12"/>
  <c r="F1451" i="12"/>
  <c r="D1451" i="12"/>
  <c r="E1451" i="12"/>
  <c r="I1451" i="12"/>
  <c r="B748" i="12"/>
  <c r="C748" i="12"/>
  <c r="E748" i="12"/>
  <c r="D748" i="12"/>
  <c r="G748" i="12"/>
  <c r="F748" i="12"/>
  <c r="I748" i="12"/>
  <c r="H748" i="12"/>
  <c r="B1275" i="12"/>
  <c r="I1275" i="12"/>
  <c r="H1275" i="12"/>
  <c r="D1275" i="12"/>
  <c r="G1275" i="12"/>
  <c r="E1275" i="12"/>
  <c r="C1275" i="12"/>
  <c r="F1275" i="12"/>
  <c r="C162" i="12"/>
  <c r="F162" i="12"/>
  <c r="G162" i="12"/>
  <c r="H162" i="12"/>
  <c r="E162" i="12"/>
  <c r="B162" i="12"/>
  <c r="D162" i="12"/>
  <c r="H1065" i="12"/>
  <c r="B1065" i="12"/>
  <c r="I1065" i="12"/>
  <c r="E1065" i="12"/>
  <c r="F1065" i="12"/>
  <c r="G1065" i="12"/>
  <c r="C1065" i="12"/>
  <c r="D1065" i="12"/>
  <c r="B98" i="12"/>
  <c r="G98" i="12"/>
  <c r="E98" i="12"/>
  <c r="C98" i="12"/>
  <c r="D98" i="12"/>
  <c r="F98" i="12"/>
  <c r="H98" i="12"/>
  <c r="I98" i="12"/>
  <c r="D986" i="12"/>
  <c r="B986" i="12"/>
  <c r="E986" i="12"/>
  <c r="C986" i="12"/>
  <c r="I986" i="12"/>
  <c r="H986" i="12"/>
  <c r="F986" i="12"/>
  <c r="G986" i="12"/>
  <c r="I398" i="12"/>
  <c r="E398" i="12"/>
  <c r="D398" i="12"/>
  <c r="G398" i="12"/>
  <c r="F398" i="12"/>
  <c r="B398" i="12"/>
  <c r="H398" i="12"/>
  <c r="C398" i="12"/>
  <c r="B1155" i="12"/>
  <c r="C1155" i="12"/>
  <c r="E1155" i="12"/>
  <c r="D1155" i="12"/>
  <c r="G1155" i="12"/>
  <c r="F1155" i="12"/>
  <c r="I1155" i="12"/>
  <c r="H1155" i="12"/>
  <c r="C1284" i="12"/>
  <c r="B1284" i="12"/>
  <c r="F1284" i="12"/>
  <c r="I1284" i="12"/>
  <c r="G1284" i="12"/>
  <c r="E1284" i="12"/>
  <c r="H1284" i="12"/>
  <c r="D1284" i="12"/>
  <c r="D1572" i="12"/>
  <c r="H1572" i="12"/>
  <c r="B1572" i="12"/>
  <c r="C1572" i="12"/>
  <c r="I1572" i="12"/>
  <c r="F1572" i="12"/>
  <c r="G1572" i="12"/>
  <c r="E1572" i="12"/>
  <c r="D1510" i="12"/>
  <c r="G1510" i="12"/>
  <c r="H1510" i="12"/>
  <c r="B1510" i="12"/>
  <c r="E1510" i="12"/>
  <c r="F1510" i="12"/>
  <c r="I1510" i="12"/>
  <c r="C1510" i="12"/>
  <c r="G735" i="12"/>
  <c r="I735" i="12"/>
  <c r="B735" i="12"/>
  <c r="H735" i="12"/>
  <c r="C735" i="12"/>
  <c r="F735" i="12"/>
  <c r="D735" i="12"/>
  <c r="E735" i="12"/>
  <c r="B1852" i="12"/>
  <c r="C1852" i="12"/>
  <c r="E1852" i="12"/>
  <c r="G1852" i="12"/>
  <c r="H1852" i="12"/>
  <c r="D1852" i="12"/>
  <c r="I1852" i="12"/>
  <c r="F1852" i="12"/>
  <c r="H1487" i="12"/>
  <c r="C1487" i="12"/>
  <c r="E1487" i="12"/>
  <c r="I1487" i="12"/>
  <c r="D1487" i="12"/>
  <c r="G1487" i="12"/>
  <c r="B1487" i="12"/>
  <c r="F1487" i="12"/>
  <c r="H1885" i="12"/>
  <c r="C1885" i="12"/>
  <c r="G1885" i="12"/>
  <c r="B1885" i="12"/>
  <c r="E1885" i="12"/>
  <c r="I1885" i="12"/>
  <c r="D1885" i="12"/>
  <c r="F1885" i="12"/>
  <c r="I1206" i="12"/>
  <c r="C1206" i="12"/>
  <c r="E1206" i="12"/>
  <c r="B1206" i="12"/>
  <c r="H1206" i="12"/>
  <c r="F1206" i="12"/>
  <c r="D1206" i="12"/>
  <c r="G1206" i="12"/>
  <c r="I629" i="12"/>
  <c r="C629" i="12"/>
  <c r="G629" i="12"/>
  <c r="B629" i="12"/>
  <c r="F629" i="12"/>
  <c r="H629" i="12"/>
  <c r="D629" i="12"/>
  <c r="E629" i="12"/>
  <c r="H150" i="12"/>
  <c r="G150" i="12"/>
  <c r="B150" i="12"/>
  <c r="C150" i="12"/>
  <c r="D150" i="12"/>
  <c r="E150" i="12"/>
  <c r="F150" i="12"/>
  <c r="I150" i="12"/>
  <c r="H331" i="12"/>
  <c r="C331" i="12"/>
  <c r="I331" i="12"/>
  <c r="G331" i="12"/>
  <c r="F331" i="12"/>
  <c r="B331" i="12"/>
  <c r="E331" i="12"/>
  <c r="D331" i="12"/>
  <c r="B1728" i="12"/>
  <c r="C1728" i="12"/>
  <c r="F1728" i="12"/>
  <c r="G1728" i="12"/>
  <c r="E1728" i="12"/>
  <c r="H1728" i="12"/>
  <c r="D1728" i="12"/>
  <c r="I1728" i="12"/>
  <c r="F537" i="12"/>
  <c r="E537" i="12"/>
  <c r="C537" i="12"/>
  <c r="G537" i="12"/>
  <c r="H537" i="12"/>
  <c r="I537" i="12"/>
  <c r="B537" i="12"/>
  <c r="D537" i="12"/>
  <c r="C1260" i="12"/>
  <c r="H1260" i="12"/>
  <c r="F1260" i="12"/>
  <c r="B1260" i="12"/>
  <c r="G1260" i="12"/>
  <c r="D1260" i="12"/>
  <c r="E1260" i="12"/>
  <c r="I1260" i="12"/>
  <c r="C1987" i="12"/>
  <c r="H1987" i="12"/>
  <c r="F1987" i="12"/>
  <c r="D1987" i="12"/>
  <c r="E1987" i="12"/>
  <c r="I1987" i="12"/>
  <c r="B1987" i="12"/>
  <c r="G1987" i="12"/>
  <c r="C773" i="12"/>
  <c r="F773" i="12"/>
  <c r="I773" i="12"/>
  <c r="G773" i="12"/>
  <c r="B773" i="12"/>
  <c r="E773" i="12"/>
  <c r="D773" i="12"/>
  <c r="H773" i="12"/>
  <c r="I1261" i="12"/>
  <c r="E1261" i="12"/>
  <c r="G1261" i="12"/>
  <c r="C1261" i="12"/>
  <c r="D1261" i="12"/>
  <c r="H1261" i="12"/>
  <c r="F1261" i="12"/>
  <c r="B1261" i="12"/>
  <c r="D1880" i="12"/>
  <c r="E1880" i="12"/>
  <c r="B1880" i="12"/>
  <c r="C1880" i="12"/>
  <c r="I1880" i="12"/>
  <c r="H1880" i="12"/>
  <c r="G1880" i="12"/>
  <c r="F1880" i="12"/>
  <c r="F1338" i="12"/>
  <c r="D1338" i="12"/>
  <c r="H1338" i="12"/>
  <c r="E1338" i="12"/>
  <c r="B1338" i="12"/>
  <c r="G1338" i="12"/>
  <c r="I1338" i="12"/>
  <c r="C1338" i="12"/>
  <c r="E555" i="12"/>
  <c r="H555" i="12"/>
  <c r="D555" i="12"/>
  <c r="I555" i="12"/>
  <c r="C555" i="12"/>
  <c r="G555" i="12"/>
  <c r="F555" i="12"/>
  <c r="B555" i="12"/>
  <c r="F1523" i="12"/>
  <c r="E1523" i="12"/>
  <c r="I1523" i="12"/>
  <c r="G1523" i="12"/>
  <c r="B1523" i="12"/>
  <c r="H1523" i="12"/>
  <c r="C1523" i="12"/>
  <c r="D1523" i="12"/>
  <c r="I1246" i="12"/>
  <c r="F1246" i="12"/>
  <c r="E1246" i="12"/>
  <c r="C1246" i="12"/>
  <c r="H1246" i="12"/>
  <c r="D1246" i="12"/>
  <c r="B1246" i="12"/>
  <c r="G1246" i="12"/>
  <c r="E1954" i="12"/>
  <c r="G1954" i="12"/>
  <c r="C1954" i="12"/>
  <c r="I1954" i="12"/>
  <c r="D1954" i="12"/>
  <c r="B1954" i="12"/>
  <c r="H1954" i="12"/>
  <c r="F1954" i="12"/>
  <c r="C158" i="12"/>
  <c r="H158" i="12"/>
  <c r="G158" i="12"/>
  <c r="F158" i="12"/>
  <c r="E158" i="12"/>
  <c r="B158" i="12"/>
  <c r="D158" i="12"/>
  <c r="I158" i="12"/>
  <c r="H1396" i="12"/>
  <c r="C1396" i="12"/>
  <c r="E1396" i="12"/>
  <c r="I1396" i="12"/>
  <c r="D1396" i="12"/>
  <c r="F1396" i="12"/>
  <c r="G1396" i="12"/>
  <c r="B1396" i="12"/>
  <c r="B1157" i="12"/>
  <c r="C1157" i="12"/>
  <c r="I1157" i="12"/>
  <c r="D1157" i="12"/>
  <c r="F1157" i="12"/>
  <c r="G1157" i="12"/>
  <c r="H1157" i="12"/>
  <c r="E1157" i="12"/>
  <c r="C1455" i="12"/>
  <c r="F1455" i="12"/>
  <c r="I1455" i="12"/>
  <c r="G1455" i="12"/>
  <c r="D1455" i="12"/>
  <c r="H1455" i="12"/>
  <c r="B1455" i="12"/>
  <c r="E1455" i="12"/>
  <c r="B566" i="12"/>
  <c r="G566" i="12"/>
  <c r="D566" i="12"/>
  <c r="H566" i="12"/>
  <c r="F566" i="12"/>
  <c r="I566" i="12"/>
  <c r="C566" i="12"/>
  <c r="E566" i="12"/>
  <c r="G1323" i="12"/>
  <c r="H1323" i="12"/>
  <c r="D1323" i="12"/>
  <c r="E1323" i="12"/>
  <c r="B1323" i="12"/>
  <c r="C1323" i="12"/>
  <c r="I1323" i="12"/>
  <c r="F1323" i="12"/>
  <c r="E1236" i="12"/>
  <c r="C1236" i="12"/>
  <c r="I1236" i="12"/>
  <c r="F1236" i="12"/>
  <c r="G1236" i="12"/>
  <c r="H1236" i="12"/>
  <c r="D1236" i="12"/>
  <c r="B1236" i="12"/>
  <c r="G1420" i="12"/>
  <c r="C1420" i="12"/>
  <c r="I1420" i="12"/>
  <c r="B1420" i="12"/>
  <c r="D1420" i="12"/>
  <c r="F1420" i="12"/>
  <c r="H1420" i="12"/>
  <c r="E1420" i="12"/>
  <c r="H1924" i="12"/>
  <c r="C1924" i="12"/>
  <c r="G1924" i="12"/>
  <c r="I1924" i="12"/>
  <c r="D1924" i="12"/>
  <c r="F1924" i="12"/>
  <c r="B1924" i="12"/>
  <c r="E1924" i="12"/>
  <c r="B639" i="12"/>
  <c r="F639" i="12"/>
  <c r="C639" i="12"/>
  <c r="H639" i="12"/>
  <c r="G639" i="12"/>
  <c r="I639" i="12"/>
  <c r="E639" i="12"/>
  <c r="D639" i="12"/>
  <c r="E511" i="12"/>
  <c r="F511" i="12"/>
  <c r="C511" i="12"/>
  <c r="D511" i="12"/>
  <c r="B511" i="12"/>
  <c r="I511" i="12"/>
  <c r="G511" i="12"/>
  <c r="H511" i="12"/>
  <c r="F574" i="12"/>
  <c r="I574" i="12"/>
  <c r="D574" i="12"/>
  <c r="B574" i="12"/>
  <c r="H574" i="12"/>
  <c r="C574" i="12"/>
  <c r="G574" i="12"/>
  <c r="E574" i="12"/>
  <c r="I1392" i="12"/>
  <c r="F1392" i="12"/>
  <c r="H1392" i="12"/>
  <c r="G1392" i="12"/>
  <c r="B1392" i="12"/>
  <c r="E1392" i="12"/>
  <c r="C1392" i="12"/>
  <c r="D1392" i="12"/>
  <c r="D1833" i="12"/>
  <c r="H1833" i="12"/>
  <c r="B1833" i="12"/>
  <c r="I1833" i="12"/>
  <c r="E1833" i="12"/>
  <c r="F1833" i="12"/>
  <c r="G1833" i="12"/>
  <c r="C1833" i="12"/>
  <c r="I1777" i="12"/>
  <c r="B1777" i="12"/>
  <c r="G1777" i="12"/>
  <c r="D1777" i="12"/>
  <c r="H1777" i="12"/>
  <c r="E1777" i="12"/>
  <c r="C1777" i="12"/>
  <c r="F1777" i="12"/>
  <c r="F1983" i="12"/>
  <c r="D1983" i="12"/>
  <c r="G1983" i="12"/>
  <c r="E1983" i="12"/>
  <c r="B1983" i="12"/>
  <c r="I1983" i="12"/>
  <c r="H1983" i="12"/>
  <c r="C1983" i="12"/>
  <c r="I373" i="12"/>
  <c r="E373" i="12"/>
  <c r="B373" i="12"/>
  <c r="H373" i="12"/>
  <c r="F373" i="12"/>
  <c r="D373" i="12"/>
  <c r="C373" i="12"/>
  <c r="G373" i="12"/>
  <c r="C620" i="12"/>
  <c r="I620" i="12"/>
  <c r="H620" i="12"/>
  <c r="B620" i="12"/>
  <c r="E620" i="12"/>
  <c r="F620" i="12"/>
  <c r="G620" i="12"/>
  <c r="D620" i="12"/>
  <c r="C1318" i="12"/>
  <c r="B1318" i="12"/>
  <c r="D1318" i="12"/>
  <c r="F1318" i="12"/>
  <c r="I1318" i="12"/>
  <c r="G1318" i="12"/>
  <c r="H1318" i="12"/>
  <c r="E1318" i="12"/>
  <c r="B240" i="12"/>
  <c r="C240" i="12"/>
  <c r="F240" i="12"/>
  <c r="G240" i="12"/>
  <c r="D240" i="12"/>
  <c r="H240" i="12"/>
  <c r="E240" i="12"/>
  <c r="D750" i="12"/>
  <c r="F750" i="12"/>
  <c r="C750" i="12"/>
  <c r="E750" i="12"/>
  <c r="B750" i="12"/>
  <c r="G750" i="12"/>
  <c r="I750" i="12"/>
  <c r="H750" i="12"/>
  <c r="B1364" i="12"/>
  <c r="F1364" i="12"/>
  <c r="E1364" i="12"/>
  <c r="C1364" i="12"/>
  <c r="G1364" i="12"/>
  <c r="D1364" i="12"/>
  <c r="H1364" i="12"/>
  <c r="I1364" i="12"/>
  <c r="I1491" i="12"/>
  <c r="E1491" i="12"/>
  <c r="C1491" i="12"/>
  <c r="D1491" i="12"/>
  <c r="B1491" i="12"/>
  <c r="F1491" i="12"/>
  <c r="G1491" i="12"/>
  <c r="H1491" i="12"/>
  <c r="G456" i="12"/>
  <c r="C456" i="12"/>
  <c r="I456" i="12"/>
  <c r="H456" i="12"/>
  <c r="D456" i="12"/>
  <c r="B456" i="12"/>
  <c r="F456" i="12"/>
  <c r="E456" i="12"/>
  <c r="H320" i="12"/>
  <c r="G320" i="12"/>
  <c r="F320" i="12"/>
  <c r="E320" i="12"/>
  <c r="B320" i="12"/>
  <c r="D320" i="12"/>
  <c r="I320" i="12"/>
  <c r="C320" i="12"/>
  <c r="C812" i="12"/>
  <c r="D812" i="12"/>
  <c r="E812" i="12"/>
  <c r="I812" i="12"/>
  <c r="H812" i="12"/>
  <c r="G812" i="12"/>
  <c r="F812" i="12"/>
  <c r="B812" i="12"/>
  <c r="G105" i="12"/>
  <c r="C105" i="12"/>
  <c r="H105" i="12"/>
  <c r="D105" i="12"/>
  <c r="I105" i="12"/>
  <c r="F105" i="12"/>
  <c r="E105" i="12"/>
  <c r="B105" i="12"/>
  <c r="D1324" i="12"/>
  <c r="G1324" i="12"/>
  <c r="I1324" i="12"/>
  <c r="B1324" i="12"/>
  <c r="C1324" i="12"/>
  <c r="E1324" i="12"/>
  <c r="F1324" i="12"/>
  <c r="H1324" i="12"/>
  <c r="H138" i="12"/>
  <c r="B138" i="12"/>
  <c r="C138" i="12"/>
  <c r="D138" i="12"/>
  <c r="G138" i="12"/>
  <c r="E138" i="12"/>
  <c r="F138" i="12"/>
  <c r="I138" i="12"/>
  <c r="C1299" i="12"/>
  <c r="G1299" i="12"/>
  <c r="I1299" i="12"/>
  <c r="H1299" i="12"/>
  <c r="D1299" i="12"/>
  <c r="E1299" i="12"/>
  <c r="F1299" i="12"/>
  <c r="B1299" i="12"/>
  <c r="G35" i="12"/>
  <c r="B35" i="12"/>
  <c r="E35" i="12"/>
  <c r="D35" i="12"/>
  <c r="F35" i="12"/>
  <c r="C35" i="12"/>
  <c r="H35" i="12"/>
  <c r="I35" i="12"/>
  <c r="C1958" i="12"/>
  <c r="I1958" i="12"/>
  <c r="B1958" i="12"/>
  <c r="D1958" i="12"/>
  <c r="E1958" i="12"/>
  <c r="G1958" i="12"/>
  <c r="H1958" i="12"/>
  <c r="F1958" i="12"/>
  <c r="C1100" i="12"/>
  <c r="G1100" i="12"/>
  <c r="E1100" i="12"/>
  <c r="D1100" i="12"/>
  <c r="F1100" i="12"/>
  <c r="I1100" i="12"/>
  <c r="H1100" i="12"/>
  <c r="B1100" i="12"/>
  <c r="G337" i="12"/>
  <c r="C337" i="12"/>
  <c r="I337" i="12"/>
  <c r="B337" i="12"/>
  <c r="D337" i="12"/>
  <c r="F337" i="12"/>
  <c r="E337" i="12"/>
  <c r="H337" i="12"/>
  <c r="F154" i="12"/>
  <c r="C154" i="12"/>
  <c r="H154" i="12"/>
  <c r="B154" i="12"/>
  <c r="D154" i="12"/>
  <c r="G154" i="12"/>
  <c r="E154" i="12"/>
  <c r="I154" i="12"/>
  <c r="E1433" i="12"/>
  <c r="I1433" i="12"/>
  <c r="C1433" i="12"/>
  <c r="B1433" i="12"/>
  <c r="G1433" i="12"/>
  <c r="D1433" i="12"/>
  <c r="F1433" i="12"/>
  <c r="H1433" i="12"/>
  <c r="H1861" i="12"/>
  <c r="C1861" i="12"/>
  <c r="I1861" i="12"/>
  <c r="E1861" i="12"/>
  <c r="B1861" i="12"/>
  <c r="G1861" i="12"/>
  <c r="F1861" i="12"/>
  <c r="D1861" i="12"/>
  <c r="F1796" i="12"/>
  <c r="G1796" i="12"/>
  <c r="I1796" i="12"/>
  <c r="B1796" i="12"/>
  <c r="D1796" i="12"/>
  <c r="H1796" i="12"/>
  <c r="E1796" i="12"/>
  <c r="C1796" i="12"/>
  <c r="H415" i="12"/>
  <c r="F415" i="12"/>
  <c r="I415" i="12"/>
  <c r="G415" i="12"/>
  <c r="D415" i="12"/>
  <c r="B415" i="12"/>
  <c r="E415" i="12"/>
  <c r="C415" i="12"/>
  <c r="H424" i="12"/>
  <c r="I424" i="12"/>
  <c r="C424" i="12"/>
  <c r="D424" i="12"/>
  <c r="F424" i="12"/>
  <c r="E424" i="12"/>
  <c r="G424" i="12"/>
  <c r="B424" i="12"/>
  <c r="G1201" i="12"/>
  <c r="D1201" i="12"/>
  <c r="H1201" i="12"/>
  <c r="E1201" i="12"/>
  <c r="I1201" i="12"/>
  <c r="C1201" i="12"/>
  <c r="B1201" i="12"/>
  <c r="F1201" i="12"/>
  <c r="D489" i="12"/>
  <c r="E489" i="12"/>
  <c r="H489" i="12"/>
  <c r="B489" i="12"/>
  <c r="C489" i="12"/>
  <c r="F489" i="12"/>
  <c r="I489" i="12"/>
  <c r="G489" i="12"/>
  <c r="F2015" i="12"/>
  <c r="E2015" i="12"/>
  <c r="H2015" i="12"/>
  <c r="B2015" i="12"/>
  <c r="I2015" i="12"/>
  <c r="G2015" i="12"/>
  <c r="C2015" i="12"/>
  <c r="D2015" i="12"/>
  <c r="H1262" i="12"/>
  <c r="G1262" i="12"/>
  <c r="E1262" i="12"/>
  <c r="C1262" i="12"/>
  <c r="B1262" i="12"/>
  <c r="I1262" i="12"/>
  <c r="F1262" i="12"/>
  <c r="D1262" i="12"/>
  <c r="G1689" i="12"/>
  <c r="E1689" i="12"/>
  <c r="D1689" i="12"/>
  <c r="B1689" i="12"/>
  <c r="C1689" i="12"/>
  <c r="I1689" i="12"/>
  <c r="F1689" i="12"/>
  <c r="H1689" i="12"/>
  <c r="E1212" i="12"/>
  <c r="H1212" i="12"/>
  <c r="D1212" i="12"/>
  <c r="I1212" i="12"/>
  <c r="C1212" i="12"/>
  <c r="G1212" i="12"/>
  <c r="F1212" i="12"/>
  <c r="B1212" i="12"/>
  <c r="H885" i="12"/>
  <c r="E885" i="12"/>
  <c r="B885" i="12"/>
  <c r="I885" i="12"/>
  <c r="D885" i="12"/>
  <c r="C885" i="12"/>
  <c r="F885" i="12"/>
  <c r="G885" i="12"/>
  <c r="C607" i="12"/>
  <c r="I607" i="12"/>
  <c r="G607" i="12"/>
  <c r="H607" i="12"/>
  <c r="D607" i="12"/>
  <c r="B607" i="12"/>
  <c r="F607" i="12"/>
  <c r="E607" i="12"/>
  <c r="H1526" i="12"/>
  <c r="D1526" i="12"/>
  <c r="G1526" i="12"/>
  <c r="F1526" i="12"/>
  <c r="C1526" i="12"/>
  <c r="E1526" i="12"/>
  <c r="B1526" i="12"/>
  <c r="I1526" i="12"/>
  <c r="B525" i="12"/>
  <c r="D525" i="12"/>
  <c r="H525" i="12"/>
  <c r="F525" i="12"/>
  <c r="C525" i="12"/>
  <c r="I525" i="12"/>
  <c r="E525" i="12"/>
  <c r="G525" i="12"/>
  <c r="D799" i="12"/>
  <c r="H799" i="12"/>
  <c r="I799" i="12"/>
  <c r="B799" i="12"/>
  <c r="E799" i="12"/>
  <c r="C799" i="12"/>
  <c r="G799" i="12"/>
  <c r="F799" i="12"/>
  <c r="I1190" i="12"/>
  <c r="B1190" i="12"/>
  <c r="G1190" i="12"/>
  <c r="C1190" i="12"/>
  <c r="H1190" i="12"/>
  <c r="E1190" i="12"/>
  <c r="D1190" i="12"/>
  <c r="F1190" i="12"/>
  <c r="I495" i="12"/>
  <c r="H495" i="12"/>
  <c r="G495" i="12"/>
  <c r="B495" i="12"/>
  <c r="C495" i="12"/>
  <c r="E495" i="12"/>
  <c r="F495" i="12"/>
  <c r="D495" i="12"/>
  <c r="D669" i="12"/>
  <c r="H669" i="12"/>
  <c r="E669" i="12"/>
  <c r="F669" i="12"/>
  <c r="I669" i="12"/>
  <c r="C669" i="12"/>
  <c r="B669" i="12"/>
  <c r="G669" i="12"/>
  <c r="E976" i="12"/>
  <c r="H976" i="12"/>
  <c r="D976" i="12"/>
  <c r="I976" i="12"/>
  <c r="C976" i="12"/>
  <c r="G976" i="12"/>
  <c r="F976" i="12"/>
  <c r="B976" i="12"/>
  <c r="F1594" i="12"/>
  <c r="D1594" i="12"/>
  <c r="E1594" i="12"/>
  <c r="B1594" i="12"/>
  <c r="H1594" i="12"/>
  <c r="I1594" i="12"/>
  <c r="C1594" i="12"/>
  <c r="G1594" i="12"/>
  <c r="C548" i="12"/>
  <c r="E548" i="12"/>
  <c r="G548" i="12"/>
  <c r="D548" i="12"/>
  <c r="F548" i="12"/>
  <c r="I548" i="12"/>
  <c r="H548" i="12"/>
  <c r="B548" i="12"/>
  <c r="G1865" i="12"/>
  <c r="H1865" i="12"/>
  <c r="I1865" i="12"/>
  <c r="B1865" i="12"/>
  <c r="F1865" i="12"/>
  <c r="C1865" i="12"/>
  <c r="D1865" i="12"/>
  <c r="E1865" i="12"/>
  <c r="H703" i="12"/>
  <c r="G703" i="12"/>
  <c r="I703" i="12"/>
  <c r="B703" i="12"/>
  <c r="C703" i="12"/>
  <c r="D703" i="12"/>
  <c r="E703" i="12"/>
  <c r="F703" i="12"/>
  <c r="D1203" i="12"/>
  <c r="E1203" i="12"/>
  <c r="C1203" i="12"/>
  <c r="F1203" i="12"/>
  <c r="I1203" i="12"/>
  <c r="B1203" i="12"/>
  <c r="G1203" i="12"/>
  <c r="H1203" i="12"/>
  <c r="D1404" i="12"/>
  <c r="E1404" i="12"/>
  <c r="B1404" i="12"/>
  <c r="G1404" i="12"/>
  <c r="I1404" i="12"/>
  <c r="H1404" i="12"/>
  <c r="C1404" i="12"/>
  <c r="F1404" i="12"/>
  <c r="I923" i="12"/>
  <c r="F923" i="12"/>
  <c r="G923" i="12"/>
  <c r="H923" i="12"/>
  <c r="C923" i="12"/>
  <c r="E923" i="12"/>
  <c r="B923" i="12"/>
  <c r="D923" i="12"/>
  <c r="C1900" i="12"/>
  <c r="I1900" i="12"/>
  <c r="H1900" i="12"/>
  <c r="D1900" i="12"/>
  <c r="G1900" i="12"/>
  <c r="B1900" i="12"/>
  <c r="F1900" i="12"/>
  <c r="E1900" i="12"/>
  <c r="I1446" i="12"/>
  <c r="H1446" i="12"/>
  <c r="E1446" i="12"/>
  <c r="F1446" i="12"/>
  <c r="C1446" i="12"/>
  <c r="D1446" i="12"/>
  <c r="G1446" i="12"/>
  <c r="B1446" i="12"/>
  <c r="G68" i="12"/>
  <c r="F68" i="12"/>
  <c r="B68" i="12"/>
  <c r="D68" i="12"/>
  <c r="C68" i="12"/>
  <c r="H68" i="12"/>
  <c r="E68" i="12"/>
  <c r="I68" i="12"/>
  <c r="I1151" i="12"/>
  <c r="F1151" i="12"/>
  <c r="E1151" i="12"/>
  <c r="D1151" i="12"/>
  <c r="H1151" i="12"/>
  <c r="B1151" i="12"/>
  <c r="G1151" i="12"/>
  <c r="C1151" i="12"/>
  <c r="C984" i="12"/>
  <c r="H984" i="12"/>
  <c r="G984" i="12"/>
  <c r="D984" i="12"/>
  <c r="E984" i="12"/>
  <c r="I984" i="12"/>
  <c r="B984" i="12"/>
  <c r="F984" i="12"/>
  <c r="H1087" i="12"/>
  <c r="G1087" i="12"/>
  <c r="D1087" i="12"/>
  <c r="C1087" i="12"/>
  <c r="B1087" i="12"/>
  <c r="E1087" i="12"/>
  <c r="I1087" i="12"/>
  <c r="F1087" i="12"/>
  <c r="H694" i="12"/>
  <c r="G694" i="12"/>
  <c r="D694" i="12"/>
  <c r="B694" i="12"/>
  <c r="F694" i="12"/>
  <c r="C694" i="12"/>
  <c r="E694" i="12"/>
  <c r="I694" i="12"/>
  <c r="B573" i="12"/>
  <c r="F573" i="12"/>
  <c r="D573" i="12"/>
  <c r="H573" i="12"/>
  <c r="G573" i="12"/>
  <c r="C573" i="12"/>
  <c r="E573" i="12"/>
  <c r="I573" i="12"/>
  <c r="C1947" i="12"/>
  <c r="E1947" i="12"/>
  <c r="F1947" i="12"/>
  <c r="G1947" i="12"/>
  <c r="B1947" i="12"/>
  <c r="H1947" i="12"/>
  <c r="I1947" i="12"/>
  <c r="D1947" i="12"/>
  <c r="F568" i="12"/>
  <c r="B568" i="12"/>
  <c r="C568" i="12"/>
  <c r="G568" i="12"/>
  <c r="E568" i="12"/>
  <c r="I568" i="12"/>
  <c r="H568" i="12"/>
  <c r="D568" i="12"/>
  <c r="C1122" i="12"/>
  <c r="D1122" i="12"/>
  <c r="B1122" i="12"/>
  <c r="E1122" i="12"/>
  <c r="H1122" i="12"/>
  <c r="G1122" i="12"/>
  <c r="F1122" i="12"/>
  <c r="I1122" i="12"/>
  <c r="D1866" i="12"/>
  <c r="C1866" i="12"/>
  <c r="G1866" i="12"/>
  <c r="E1866" i="12"/>
  <c r="I1866" i="12"/>
  <c r="H1866" i="12"/>
  <c r="F1866" i="12"/>
  <c r="B1866" i="12"/>
  <c r="D1141" i="12"/>
  <c r="I1141" i="12"/>
  <c r="C1141" i="12"/>
  <c r="F1141" i="12"/>
  <c r="E1141" i="12"/>
  <c r="H1141" i="12"/>
  <c r="G1141" i="12"/>
  <c r="B1141" i="12"/>
  <c r="B1195" i="12"/>
  <c r="G1195" i="12"/>
  <c r="D1195" i="12"/>
  <c r="C1195" i="12"/>
  <c r="H1195" i="12"/>
  <c r="I1195" i="12"/>
  <c r="E1195" i="12"/>
  <c r="F1195" i="12"/>
  <c r="E1064" i="12"/>
  <c r="I1064" i="12"/>
  <c r="G1064" i="12"/>
  <c r="C1064" i="12"/>
  <c r="H1064" i="12"/>
  <c r="B1064" i="12"/>
  <c r="D1064" i="12"/>
  <c r="F1064" i="12"/>
  <c r="I325" i="12"/>
  <c r="C325" i="12"/>
  <c r="F325" i="12"/>
  <c r="G325" i="12"/>
  <c r="D325" i="12"/>
  <c r="B325" i="12"/>
  <c r="H325" i="12"/>
  <c r="E325" i="12"/>
  <c r="H119" i="12"/>
  <c r="F119" i="12"/>
  <c r="D119" i="12"/>
  <c r="G119" i="12"/>
  <c r="B119" i="12"/>
  <c r="C119" i="12"/>
  <c r="E119" i="12"/>
  <c r="I119" i="12"/>
  <c r="F207" i="12"/>
  <c r="E207" i="12"/>
  <c r="C207" i="12"/>
  <c r="D207" i="12"/>
  <c r="G207" i="12"/>
  <c r="B207" i="12"/>
  <c r="H207" i="12"/>
  <c r="I207" i="12"/>
  <c r="F195" i="12"/>
  <c r="C195" i="12"/>
  <c r="H195" i="12"/>
  <c r="G195" i="12"/>
  <c r="D195" i="12"/>
  <c r="B195" i="12"/>
  <c r="E195" i="12"/>
  <c r="I195" i="12"/>
  <c r="H1319" i="12"/>
  <c r="C1319" i="12"/>
  <c r="I1319" i="12"/>
  <c r="F1319" i="12"/>
  <c r="E1319" i="12"/>
  <c r="G1319" i="12"/>
  <c r="B1319" i="12"/>
  <c r="D1319" i="12"/>
  <c r="D1104" i="12"/>
  <c r="G1104" i="12"/>
  <c r="F1104" i="12"/>
  <c r="C1104" i="12"/>
  <c r="I1104" i="12"/>
  <c r="H1104" i="12"/>
  <c r="B1104" i="12"/>
  <c r="E1104" i="12"/>
  <c r="G1336" i="12"/>
  <c r="H1336" i="12"/>
  <c r="E1336" i="12"/>
  <c r="D1336" i="12"/>
  <c r="F1336" i="12"/>
  <c r="C1336" i="12"/>
  <c r="I1336" i="12"/>
  <c r="B1336" i="12"/>
  <c r="E448" i="12"/>
  <c r="F448" i="12"/>
  <c r="I448" i="12"/>
  <c r="H448" i="12"/>
  <c r="C448" i="12"/>
  <c r="G448" i="12"/>
  <c r="D448" i="12"/>
  <c r="B448" i="12"/>
  <c r="F1093" i="12"/>
  <c r="D1093" i="12"/>
  <c r="H1093" i="12"/>
  <c r="E1093" i="12"/>
  <c r="C1093" i="12"/>
  <c r="G1093" i="12"/>
  <c r="B1093" i="12"/>
  <c r="I1093" i="12"/>
  <c r="I739" i="12"/>
  <c r="B739" i="12"/>
  <c r="G739" i="12"/>
  <c r="D739" i="12"/>
  <c r="C739" i="12"/>
  <c r="F739" i="12"/>
  <c r="H739" i="12"/>
  <c r="E739" i="12"/>
  <c r="I875" i="12"/>
  <c r="C875" i="12"/>
  <c r="G875" i="12"/>
  <c r="F875" i="12"/>
  <c r="D875" i="12"/>
  <c r="H875" i="12"/>
  <c r="E875" i="12"/>
  <c r="B875" i="12"/>
  <c r="G725" i="12"/>
  <c r="H725" i="12"/>
  <c r="D725" i="12"/>
  <c r="B725" i="12"/>
  <c r="E725" i="12"/>
  <c r="F725" i="12"/>
  <c r="C725" i="12"/>
  <c r="I725" i="12"/>
  <c r="I982" i="12"/>
  <c r="E982" i="12"/>
  <c r="F982" i="12"/>
  <c r="H982" i="12"/>
  <c r="B982" i="12"/>
  <c r="G982" i="12"/>
  <c r="D982" i="12"/>
  <c r="C982" i="12"/>
  <c r="D612" i="12"/>
  <c r="F612" i="12"/>
  <c r="G612" i="12"/>
  <c r="C612" i="12"/>
  <c r="H612" i="12"/>
  <c r="I612" i="12"/>
  <c r="E612" i="12"/>
  <c r="B612" i="12"/>
  <c r="I1002" i="12"/>
  <c r="D1002" i="12"/>
  <c r="G1002" i="12"/>
  <c r="F1002" i="12"/>
  <c r="H1002" i="12"/>
  <c r="B1002" i="12"/>
  <c r="C1002" i="12"/>
  <c r="E1002" i="12"/>
  <c r="D61" i="12"/>
  <c r="C61" i="12"/>
  <c r="F61" i="12"/>
  <c r="E61" i="12"/>
  <c r="G61" i="12"/>
  <c r="H61" i="12"/>
  <c r="B61" i="12"/>
  <c r="I61" i="12"/>
  <c r="G73" i="12"/>
  <c r="E73" i="12"/>
  <c r="C73" i="12"/>
  <c r="F73" i="12"/>
  <c r="B73" i="12"/>
  <c r="H73" i="12"/>
  <c r="D73" i="12"/>
  <c r="I73" i="12"/>
  <c r="Q73" i="12" s="1"/>
  <c r="I1622" i="12"/>
  <c r="B1622" i="12"/>
  <c r="D1622" i="12"/>
  <c r="E1622" i="12"/>
  <c r="C1622" i="12"/>
  <c r="G1622" i="12"/>
  <c r="F1622" i="12"/>
  <c r="H1622" i="12"/>
  <c r="I776" i="12"/>
  <c r="H776" i="12"/>
  <c r="F776" i="12"/>
  <c r="C776" i="12"/>
  <c r="D776" i="12"/>
  <c r="B776" i="12"/>
  <c r="G776" i="12"/>
  <c r="E776" i="12"/>
  <c r="F1533" i="12"/>
  <c r="I1533" i="12"/>
  <c r="C1533" i="12"/>
  <c r="B1533" i="12"/>
  <c r="D1533" i="12"/>
  <c r="E1533" i="12"/>
  <c r="G1533" i="12"/>
  <c r="H1533" i="12"/>
  <c r="G425" i="12"/>
  <c r="C425" i="12"/>
  <c r="I425" i="12"/>
  <c r="B425" i="12"/>
  <c r="D425" i="12"/>
  <c r="E425" i="12"/>
  <c r="H425" i="12"/>
  <c r="F425" i="12"/>
  <c r="F911" i="12"/>
  <c r="I911" i="12"/>
  <c r="E911" i="12"/>
  <c r="H911" i="12"/>
  <c r="G911" i="12"/>
  <c r="B911" i="12"/>
  <c r="C911" i="12"/>
  <c r="D911" i="12"/>
  <c r="I401" i="12"/>
  <c r="E401" i="12"/>
  <c r="D401" i="12"/>
  <c r="C401" i="12"/>
  <c r="H401" i="12"/>
  <c r="B401" i="12"/>
  <c r="G401" i="12"/>
  <c r="F401" i="12"/>
  <c r="I490" i="12"/>
  <c r="G490" i="12"/>
  <c r="F490" i="12"/>
  <c r="E490" i="12"/>
  <c r="C490" i="12"/>
  <c r="H490" i="12"/>
  <c r="B490" i="12"/>
  <c r="D490" i="12"/>
  <c r="D761" i="12"/>
  <c r="E761" i="12"/>
  <c r="G761" i="12"/>
  <c r="C761" i="12"/>
  <c r="F761" i="12"/>
  <c r="B761" i="12"/>
  <c r="H761" i="12"/>
  <c r="I761" i="12"/>
  <c r="H1704" i="12"/>
  <c r="E1704" i="12"/>
  <c r="G1704" i="12"/>
  <c r="C1704" i="12"/>
  <c r="D1704" i="12"/>
  <c r="I1704" i="12"/>
  <c r="B1704" i="12"/>
  <c r="F1704" i="12"/>
  <c r="C1778" i="12"/>
  <c r="B1778" i="12"/>
  <c r="F1778" i="12"/>
  <c r="G1778" i="12"/>
  <c r="D1778" i="12"/>
  <c r="H1778" i="12"/>
  <c r="E1778" i="12"/>
  <c r="I1778" i="12"/>
  <c r="F483" i="12"/>
  <c r="E483" i="12"/>
  <c r="B483" i="12"/>
  <c r="G483" i="12"/>
  <c r="D483" i="12"/>
  <c r="I483" i="12"/>
  <c r="H483" i="12"/>
  <c r="C483" i="12"/>
  <c r="G1558" i="12"/>
  <c r="F1558" i="12"/>
  <c r="B1558" i="12"/>
  <c r="H1558" i="12"/>
  <c r="D1558" i="12"/>
  <c r="C1558" i="12"/>
  <c r="E1558" i="12"/>
  <c r="I1558" i="12"/>
  <c r="G701" i="12"/>
  <c r="I701" i="12"/>
  <c r="B701" i="12"/>
  <c r="D701" i="12"/>
  <c r="H701" i="12"/>
  <c r="C701" i="12"/>
  <c r="E701" i="12"/>
  <c r="F701" i="12"/>
  <c r="F966" i="12"/>
  <c r="H966" i="12"/>
  <c r="I966" i="12"/>
  <c r="C966" i="12"/>
  <c r="G966" i="12"/>
  <c r="D966" i="12"/>
  <c r="B966" i="12"/>
  <c r="E966" i="12"/>
  <c r="D695" i="12"/>
  <c r="E695" i="12"/>
  <c r="H695" i="12"/>
  <c r="G695" i="12"/>
  <c r="F695" i="12"/>
  <c r="B695" i="12"/>
  <c r="I695" i="12"/>
  <c r="C695" i="12"/>
  <c r="F1129" i="12"/>
  <c r="E1129" i="12"/>
  <c r="G1129" i="12"/>
  <c r="H1129" i="12"/>
  <c r="C1129" i="12"/>
  <c r="I1129" i="12"/>
  <c r="D1129" i="12"/>
  <c r="B1129" i="12"/>
  <c r="D914" i="12"/>
  <c r="I914" i="12"/>
  <c r="G914" i="12"/>
  <c r="C914" i="12"/>
  <c r="B914" i="12"/>
  <c r="F914" i="12"/>
  <c r="E914" i="12"/>
  <c r="H914" i="12"/>
  <c r="H263" i="12"/>
  <c r="C263" i="12"/>
  <c r="G263" i="12"/>
  <c r="E263" i="12"/>
  <c r="D263" i="12"/>
  <c r="B263" i="12"/>
  <c r="F263" i="12"/>
  <c r="I263" i="12"/>
  <c r="C847" i="12"/>
  <c r="G847" i="12"/>
  <c r="D847" i="12"/>
  <c r="H847" i="12"/>
  <c r="B847" i="12"/>
  <c r="F847" i="12"/>
  <c r="I847" i="12"/>
  <c r="E847" i="12"/>
  <c r="G733" i="12"/>
  <c r="C733" i="12"/>
  <c r="F733" i="12"/>
  <c r="B733" i="12"/>
  <c r="I733" i="12"/>
  <c r="E733" i="12"/>
  <c r="H733" i="12"/>
  <c r="D733" i="12"/>
  <c r="F1385" i="12"/>
  <c r="I1385" i="12"/>
  <c r="E1385" i="12"/>
  <c r="C1385" i="12"/>
  <c r="D1385" i="12"/>
  <c r="B1385" i="12"/>
  <c r="G1385" i="12"/>
  <c r="H1385" i="12"/>
  <c r="G1024" i="12"/>
  <c r="E1024" i="12"/>
  <c r="B1024" i="12"/>
  <c r="C1024" i="12"/>
  <c r="H1024" i="12"/>
  <c r="F1024" i="12"/>
  <c r="D1024" i="12"/>
  <c r="I1024" i="12"/>
  <c r="E322" i="12"/>
  <c r="F322" i="12"/>
  <c r="B322" i="12"/>
  <c r="D322" i="12"/>
  <c r="H322" i="12"/>
  <c r="I322" i="12"/>
  <c r="C322" i="12"/>
  <c r="G322" i="12"/>
  <c r="E662" i="12"/>
  <c r="I662" i="12"/>
  <c r="H662" i="12"/>
  <c r="G662" i="12"/>
  <c r="F662" i="12"/>
  <c r="B662" i="12"/>
  <c r="C662" i="12"/>
  <c r="D662" i="12"/>
  <c r="D1723" i="12"/>
  <c r="E1723" i="12"/>
  <c r="B1723" i="12"/>
  <c r="C1723" i="12"/>
  <c r="G1723" i="12"/>
  <c r="H1723" i="12"/>
  <c r="F1723" i="12"/>
  <c r="I1723" i="12"/>
  <c r="F161" i="12"/>
  <c r="B161" i="12"/>
  <c r="G161" i="12"/>
  <c r="C161" i="12"/>
  <c r="H161" i="12"/>
  <c r="D161" i="12"/>
  <c r="E161" i="12"/>
  <c r="I161" i="12"/>
  <c r="E1223" i="12"/>
  <c r="H1223" i="12"/>
  <c r="I1223" i="12"/>
  <c r="G1223" i="12"/>
  <c r="C1223" i="12"/>
  <c r="D1223" i="12"/>
  <c r="F1223" i="12"/>
  <c r="B1223" i="12"/>
  <c r="F999" i="12"/>
  <c r="E999" i="12"/>
  <c r="H999" i="12"/>
  <c r="C999" i="12"/>
  <c r="B999" i="12"/>
  <c r="D999" i="12"/>
  <c r="G999" i="12"/>
  <c r="I999" i="12"/>
  <c r="D1067" i="12"/>
  <c r="I1067" i="12"/>
  <c r="F1067" i="12"/>
  <c r="C1067" i="12"/>
  <c r="B1067" i="12"/>
  <c r="H1067" i="12"/>
  <c r="G1067" i="12"/>
  <c r="E1067" i="12"/>
  <c r="F805" i="12"/>
  <c r="C805" i="12"/>
  <c r="I805" i="12"/>
  <c r="H805" i="12"/>
  <c r="E805" i="12"/>
  <c r="B805" i="12"/>
  <c r="D805" i="12"/>
  <c r="G805" i="12"/>
  <c r="H246" i="12"/>
  <c r="C246" i="12"/>
  <c r="I246" i="12"/>
  <c r="B246" i="12"/>
  <c r="D246" i="12"/>
  <c r="G246" i="12"/>
  <c r="F246" i="12"/>
  <c r="E246" i="12"/>
  <c r="D1505" i="12"/>
  <c r="C1505" i="12"/>
  <c r="E1505" i="12"/>
  <c r="F1505" i="12"/>
  <c r="B1505" i="12"/>
  <c r="I1505" i="12"/>
  <c r="G1505" i="12"/>
  <c r="H1505" i="12"/>
  <c r="B1164" i="12"/>
  <c r="E1164" i="12"/>
  <c r="C1164" i="12"/>
  <c r="H1164" i="12"/>
  <c r="D1164" i="12"/>
  <c r="F1164" i="12"/>
  <c r="I1164" i="12"/>
  <c r="G1164" i="12"/>
  <c r="B1341" i="12"/>
  <c r="F1341" i="12"/>
  <c r="E1341" i="12"/>
  <c r="D1341" i="12"/>
  <c r="I1341" i="12"/>
  <c r="G1341" i="12"/>
  <c r="C1341" i="12"/>
  <c r="H1341" i="12"/>
  <c r="H67" i="12"/>
  <c r="E67" i="12"/>
  <c r="C67" i="12"/>
  <c r="D67" i="12"/>
  <c r="F67" i="12"/>
  <c r="G67" i="12"/>
  <c r="B67" i="12"/>
  <c r="I67" i="12"/>
  <c r="C643" i="12"/>
  <c r="I643" i="12"/>
  <c r="H643" i="12"/>
  <c r="G643" i="12"/>
  <c r="D643" i="12"/>
  <c r="B643" i="12"/>
  <c r="E643" i="12"/>
  <c r="F643" i="12"/>
  <c r="B807" i="12"/>
  <c r="C807" i="12"/>
  <c r="E807" i="12"/>
  <c r="I807" i="12"/>
  <c r="D807" i="12"/>
  <c r="H807" i="12"/>
  <c r="G807" i="12"/>
  <c r="F807" i="12"/>
  <c r="I1898" i="12"/>
  <c r="C1898" i="12"/>
  <c r="G1898" i="12"/>
  <c r="B1898" i="12"/>
  <c r="E1898" i="12"/>
  <c r="D1898" i="12"/>
  <c r="H1898" i="12"/>
  <c r="F1898" i="12"/>
  <c r="G1088" i="12"/>
  <c r="F1088" i="12"/>
  <c r="E1088" i="12"/>
  <c r="B1088" i="12"/>
  <c r="C1088" i="12"/>
  <c r="D1088" i="12"/>
  <c r="I1088" i="12"/>
  <c r="H1088" i="12"/>
  <c r="E783" i="12"/>
  <c r="I783" i="12"/>
  <c r="B783" i="12"/>
  <c r="C783" i="12"/>
  <c r="H783" i="12"/>
  <c r="G783" i="12"/>
  <c r="F783" i="12"/>
  <c r="D783" i="12"/>
  <c r="I1410" i="12"/>
  <c r="H1410" i="12"/>
  <c r="C1410" i="12"/>
  <c r="D1410" i="12"/>
  <c r="G1410" i="12"/>
  <c r="B1410" i="12"/>
  <c r="E1410" i="12"/>
  <c r="F1410" i="12"/>
  <c r="I1447" i="12"/>
  <c r="C1447" i="12"/>
  <c r="H1447" i="12"/>
  <c r="D1447" i="12"/>
  <c r="B1447" i="12"/>
  <c r="E1447" i="12"/>
  <c r="G1447" i="12"/>
  <c r="F1447" i="12"/>
  <c r="D1285" i="12"/>
  <c r="C1285" i="12"/>
  <c r="E1285" i="12"/>
  <c r="G1285" i="12"/>
  <c r="H1285" i="12"/>
  <c r="F1285" i="12"/>
  <c r="B1285" i="12"/>
  <c r="I1285" i="12"/>
  <c r="F1909" i="12"/>
  <c r="E1909" i="12"/>
  <c r="G1909" i="12"/>
  <c r="H1909" i="12"/>
  <c r="B1909" i="12"/>
  <c r="I1909" i="12"/>
  <c r="D1909" i="12"/>
  <c r="C1909" i="12"/>
  <c r="D816" i="12"/>
  <c r="B816" i="12"/>
  <c r="H816" i="12"/>
  <c r="C816" i="12"/>
  <c r="F816" i="12"/>
  <c r="G816" i="12"/>
  <c r="I816" i="12"/>
  <c r="E816" i="12"/>
  <c r="I368" i="12"/>
  <c r="E368" i="12"/>
  <c r="B368" i="12"/>
  <c r="G368" i="12"/>
  <c r="F368" i="12"/>
  <c r="C368" i="12"/>
  <c r="H368" i="12"/>
  <c r="D368" i="12"/>
  <c r="D191" i="12"/>
  <c r="E191" i="12"/>
  <c r="C191" i="12"/>
  <c r="B191" i="12"/>
  <c r="F191" i="12"/>
  <c r="G191" i="12"/>
  <c r="H191" i="12"/>
  <c r="I191" i="12"/>
  <c r="C1010" i="12"/>
  <c r="B1010" i="12"/>
  <c r="F1010" i="12"/>
  <c r="I1010" i="12"/>
  <c r="H1010" i="12"/>
  <c r="D1010" i="12"/>
  <c r="E1010" i="12"/>
  <c r="G1010" i="12"/>
  <c r="H338" i="12"/>
  <c r="C338" i="12"/>
  <c r="B338" i="12"/>
  <c r="F338" i="12"/>
  <c r="I338" i="12"/>
  <c r="G338" i="12"/>
  <c r="D338" i="12"/>
  <c r="E338" i="12"/>
  <c r="B1361" i="12"/>
  <c r="H1361" i="12"/>
  <c r="C1361" i="12"/>
  <c r="E1361" i="12"/>
  <c r="D1361" i="12"/>
  <c r="F1361" i="12"/>
  <c r="I1361" i="12"/>
  <c r="G1361" i="12"/>
  <c r="D1416" i="12"/>
  <c r="E1416" i="12"/>
  <c r="F1416" i="12"/>
  <c r="G1416" i="12"/>
  <c r="H1416" i="12"/>
  <c r="I1416" i="12"/>
  <c r="C1416" i="12"/>
  <c r="B1416" i="12"/>
  <c r="G53" i="12"/>
  <c r="F53" i="12"/>
  <c r="D53" i="12"/>
  <c r="E53" i="12"/>
  <c r="B53" i="12"/>
  <c r="C53" i="12"/>
  <c r="H53" i="12"/>
  <c r="I53" i="12"/>
  <c r="B1961" i="12"/>
  <c r="I1961" i="12"/>
  <c r="F1961" i="12"/>
  <c r="E1961" i="12"/>
  <c r="C1961" i="12"/>
  <c r="D1961" i="12"/>
  <c r="G1961" i="12"/>
  <c r="H1961" i="12"/>
  <c r="H1509" i="12"/>
  <c r="F1509" i="12"/>
  <c r="G1509" i="12"/>
  <c r="E1509" i="12"/>
  <c r="D1509" i="12"/>
  <c r="C1509" i="12"/>
  <c r="I1509" i="12"/>
  <c r="B1509" i="12"/>
  <c r="E1744" i="12"/>
  <c r="I1744" i="12"/>
  <c r="D1744" i="12"/>
  <c r="C1744" i="12"/>
  <c r="H1744" i="12"/>
  <c r="F1744" i="12"/>
  <c r="G1744" i="12"/>
  <c r="B1744" i="12"/>
  <c r="I1149" i="12"/>
  <c r="B1149" i="12"/>
  <c r="D1149" i="12"/>
  <c r="C1149" i="12"/>
  <c r="G1149" i="12"/>
  <c r="E1149" i="12"/>
  <c r="F1149" i="12"/>
  <c r="H1149" i="12"/>
  <c r="C528" i="12"/>
  <c r="G528" i="12"/>
  <c r="D528" i="12"/>
  <c r="B528" i="12"/>
  <c r="I528" i="12"/>
  <c r="E528" i="12"/>
  <c r="F528" i="12"/>
  <c r="H528" i="12"/>
  <c r="D1028" i="12"/>
  <c r="B1028" i="12"/>
  <c r="F1028" i="12"/>
  <c r="E1028" i="12"/>
  <c r="I1028" i="12"/>
  <c r="G1028" i="12"/>
  <c r="C1028" i="12"/>
  <c r="H1028" i="12"/>
  <c r="I313" i="12"/>
  <c r="G313" i="12"/>
  <c r="F313" i="12"/>
  <c r="E313" i="12"/>
  <c r="D313" i="12"/>
  <c r="B313" i="12"/>
  <c r="H313" i="12"/>
  <c r="C313" i="12"/>
  <c r="D1058" i="12"/>
  <c r="F1058" i="12"/>
  <c r="G1058" i="12"/>
  <c r="I1058" i="12"/>
  <c r="H1058" i="12"/>
  <c r="E1058" i="12"/>
  <c r="C1058" i="12"/>
  <c r="B1058" i="12"/>
  <c r="F340" i="12"/>
  <c r="I340" i="12"/>
  <c r="E340" i="12"/>
  <c r="H340" i="12"/>
  <c r="B340" i="12"/>
  <c r="G340" i="12"/>
  <c r="C340" i="12"/>
  <c r="D340" i="12"/>
  <c r="I1923" i="12"/>
  <c r="F1923" i="12"/>
  <c r="H1923" i="12"/>
  <c r="C1923" i="12"/>
  <c r="D1923" i="12"/>
  <c r="G1923" i="12"/>
  <c r="E1923" i="12"/>
  <c r="B1923" i="12"/>
  <c r="G778" i="12"/>
  <c r="C778" i="12"/>
  <c r="F778" i="12"/>
  <c r="E778" i="12"/>
  <c r="B778" i="12"/>
  <c r="D778" i="12"/>
  <c r="H778" i="12"/>
  <c r="I778" i="12"/>
  <c r="E83" i="12"/>
  <c r="G83" i="12"/>
  <c r="D83" i="12"/>
  <c r="H83" i="12"/>
  <c r="C83" i="12"/>
  <c r="F83" i="12"/>
  <c r="B83" i="12"/>
  <c r="I83" i="12"/>
  <c r="C1577" i="12"/>
  <c r="I1577" i="12"/>
  <c r="G1577" i="12"/>
  <c r="D1577" i="12"/>
  <c r="F1577" i="12"/>
  <c r="H1577" i="12"/>
  <c r="B1577" i="12"/>
  <c r="E1577" i="12"/>
  <c r="D1048" i="12"/>
  <c r="I1048" i="12"/>
  <c r="B1048" i="12"/>
  <c r="E1048" i="12"/>
  <c r="H1048" i="12"/>
  <c r="G1048" i="12"/>
  <c r="C1048" i="12"/>
  <c r="F1048" i="12"/>
  <c r="F1905" i="12"/>
  <c r="D1905" i="12"/>
  <c r="H1905" i="12"/>
  <c r="G1905" i="12"/>
  <c r="E1905" i="12"/>
  <c r="C1905" i="12"/>
  <c r="I1905" i="12"/>
  <c r="B1905" i="12"/>
  <c r="D11" i="12"/>
  <c r="H11" i="12"/>
  <c r="C11" i="12"/>
  <c r="B11" i="12"/>
  <c r="E11" i="12"/>
  <c r="F11" i="12"/>
  <c r="G11" i="12"/>
  <c r="D257" i="12"/>
  <c r="B257" i="12"/>
  <c r="H257" i="12"/>
  <c r="C257" i="12"/>
  <c r="F257" i="12"/>
  <c r="I257" i="12"/>
  <c r="E257" i="12"/>
  <c r="G257" i="12"/>
  <c r="H1331" i="12"/>
  <c r="G1331" i="12"/>
  <c r="E1331" i="12"/>
  <c r="D1331" i="12"/>
  <c r="F1331" i="12"/>
  <c r="C1331" i="12"/>
  <c r="B1331" i="12"/>
  <c r="I1331" i="12"/>
  <c r="H1244" i="12"/>
  <c r="I1244" i="12"/>
  <c r="F1244" i="12"/>
  <c r="D1244" i="12"/>
  <c r="G1244" i="12"/>
  <c r="B1244" i="12"/>
  <c r="C1244" i="12"/>
  <c r="E1244" i="12"/>
  <c r="B1891" i="12"/>
  <c r="D1891" i="12"/>
  <c r="F1891" i="12"/>
  <c r="C1891" i="12"/>
  <c r="I1891" i="12"/>
  <c r="E1891" i="12"/>
  <c r="G1891" i="12"/>
  <c r="H1891" i="12"/>
  <c r="F43" i="12"/>
  <c r="C43" i="12"/>
  <c r="E43" i="12"/>
  <c r="G43" i="12"/>
  <c r="B43" i="12"/>
  <c r="D43" i="12"/>
  <c r="H43" i="12"/>
  <c r="I43" i="12"/>
  <c r="E102" i="12"/>
  <c r="B102" i="12"/>
  <c r="G102" i="12"/>
  <c r="C102" i="12"/>
  <c r="H102" i="12"/>
  <c r="D102" i="12"/>
  <c r="F102" i="12"/>
  <c r="I102" i="12"/>
  <c r="C558" i="12"/>
  <c r="G558" i="12"/>
  <c r="F558" i="12"/>
  <c r="E558" i="12"/>
  <c r="B558" i="12"/>
  <c r="D558" i="12"/>
  <c r="I558" i="12"/>
  <c r="H558" i="12"/>
  <c r="H278" i="12"/>
  <c r="C278" i="12"/>
  <c r="G278" i="12"/>
  <c r="I278" i="12"/>
  <c r="F278" i="12"/>
  <c r="B278" i="12"/>
  <c r="D278" i="12"/>
  <c r="E278" i="12"/>
  <c r="G122" i="12"/>
  <c r="D122" i="12"/>
  <c r="F122" i="12"/>
  <c r="B122" i="12"/>
  <c r="E122" i="12"/>
  <c r="C122" i="12"/>
  <c r="H122" i="12"/>
  <c r="I122" i="12"/>
  <c r="D1162" i="12"/>
  <c r="F1162" i="12"/>
  <c r="I1162" i="12"/>
  <c r="B1162" i="12"/>
  <c r="C1162" i="12"/>
  <c r="G1162" i="12"/>
  <c r="H1162" i="12"/>
  <c r="E1162" i="12"/>
  <c r="G1154" i="12"/>
  <c r="C1154" i="12"/>
  <c r="I1154" i="12"/>
  <c r="E1154" i="12"/>
  <c r="D1154" i="12"/>
  <c r="F1154" i="12"/>
  <c r="B1154" i="12"/>
  <c r="H1154" i="12"/>
  <c r="C147" i="12"/>
  <c r="H147" i="12"/>
  <c r="D147" i="12"/>
  <c r="F147" i="12"/>
  <c r="B147" i="12"/>
  <c r="E147" i="12"/>
  <c r="G147" i="12"/>
  <c r="I147" i="12"/>
  <c r="E1971" i="12"/>
  <c r="G1971" i="12"/>
  <c r="C1971" i="12"/>
  <c r="I1971" i="12"/>
  <c r="F1971" i="12"/>
  <c r="D1971" i="12"/>
  <c r="B1971" i="12"/>
  <c r="H1971" i="12"/>
  <c r="G1762" i="12"/>
  <c r="H1762" i="12"/>
  <c r="F1762" i="12"/>
  <c r="B1762" i="12"/>
  <c r="C1762" i="12"/>
  <c r="E1762" i="12"/>
  <c r="D1762" i="12"/>
  <c r="I1762" i="12"/>
  <c r="G1559" i="12"/>
  <c r="D1559" i="12"/>
  <c r="F1559" i="12"/>
  <c r="C1559" i="12"/>
  <c r="E1559" i="12"/>
  <c r="H1559" i="12"/>
  <c r="B1559" i="12"/>
  <c r="I1559" i="12"/>
  <c r="B1183" i="12"/>
  <c r="G1183" i="12"/>
  <c r="C1183" i="12"/>
  <c r="I1183" i="12"/>
  <c r="F1183" i="12"/>
  <c r="H1183" i="12"/>
  <c r="D1183" i="12"/>
  <c r="E1183" i="12"/>
  <c r="B939" i="12"/>
  <c r="E939" i="12"/>
  <c r="D939" i="12"/>
  <c r="C939" i="12"/>
  <c r="F939" i="12"/>
  <c r="I939" i="12"/>
  <c r="G939" i="12"/>
  <c r="H939" i="12"/>
  <c r="D699" i="12"/>
  <c r="G699" i="12"/>
  <c r="I699" i="12"/>
  <c r="E699" i="12"/>
  <c r="F699" i="12"/>
  <c r="H699" i="12"/>
  <c r="B699" i="12"/>
  <c r="C699" i="12"/>
  <c r="G258" i="12"/>
  <c r="E258" i="12"/>
  <c r="F258" i="12"/>
  <c r="B258" i="12"/>
  <c r="I258" i="12"/>
  <c r="C258" i="12"/>
  <c r="D258" i="12"/>
  <c r="H258" i="12"/>
  <c r="H218" i="12"/>
  <c r="E218" i="12"/>
  <c r="G218" i="12"/>
  <c r="B218" i="12"/>
  <c r="D218" i="12"/>
  <c r="C218" i="12"/>
  <c r="F218" i="12"/>
  <c r="I218" i="12"/>
  <c r="I1635" i="12"/>
  <c r="G1635" i="12"/>
  <c r="E1635" i="12"/>
  <c r="C1635" i="12"/>
  <c r="D1635" i="12"/>
  <c r="F1635" i="12"/>
  <c r="H1635" i="12"/>
  <c r="B1635" i="12"/>
  <c r="C1429" i="12"/>
  <c r="D1429" i="12"/>
  <c r="I1429" i="12"/>
  <c r="G1429" i="12"/>
  <c r="H1429" i="12"/>
  <c r="B1429" i="12"/>
  <c r="F1429" i="12"/>
  <c r="E1429" i="12"/>
  <c r="I855" i="12"/>
  <c r="B855" i="12"/>
  <c r="E855" i="12"/>
  <c r="G855" i="12"/>
  <c r="F855" i="12"/>
  <c r="D855" i="12"/>
  <c r="C855" i="12"/>
  <c r="H855" i="12"/>
  <c r="C1612" i="12"/>
  <c r="H1612" i="12"/>
  <c r="F1612" i="12"/>
  <c r="B1612" i="12"/>
  <c r="I1612" i="12"/>
  <c r="D1612" i="12"/>
  <c r="E1612" i="12"/>
  <c r="G1612" i="12"/>
  <c r="D826" i="12"/>
  <c r="E826" i="12"/>
  <c r="B826" i="12"/>
  <c r="F826" i="12"/>
  <c r="I826" i="12"/>
  <c r="C826" i="12"/>
  <c r="H826" i="12"/>
  <c r="G826" i="12"/>
  <c r="C1917" i="12"/>
  <c r="F1917" i="12"/>
  <c r="E1917" i="12"/>
  <c r="H1917" i="12"/>
  <c r="B1917" i="12"/>
  <c r="G1917" i="12"/>
  <c r="D1917" i="12"/>
  <c r="I1917" i="12"/>
  <c r="G704" i="12"/>
  <c r="I704" i="12"/>
  <c r="F704" i="12"/>
  <c r="B704" i="12"/>
  <c r="H704" i="12"/>
  <c r="D704" i="12"/>
  <c r="E704" i="12"/>
  <c r="C704" i="12"/>
  <c r="H684" i="12"/>
  <c r="E684" i="12"/>
  <c r="D684" i="12"/>
  <c r="I684" i="12"/>
  <c r="B684" i="12"/>
  <c r="G684" i="12"/>
  <c r="F684" i="12"/>
  <c r="C684" i="12"/>
  <c r="B557" i="12"/>
  <c r="I557" i="12"/>
  <c r="D557" i="12"/>
  <c r="C557" i="12"/>
  <c r="G557" i="12"/>
  <c r="H557" i="12"/>
  <c r="F557" i="12"/>
  <c r="E557" i="12"/>
  <c r="F973" i="12"/>
  <c r="I973" i="12"/>
  <c r="H973" i="12"/>
  <c r="C973" i="12"/>
  <c r="B973" i="12"/>
  <c r="D973" i="12"/>
  <c r="E973" i="12"/>
  <c r="G973" i="12"/>
  <c r="B625" i="12"/>
  <c r="I625" i="12"/>
  <c r="C625" i="12"/>
  <c r="F625" i="12"/>
  <c r="D625" i="12"/>
  <c r="G625" i="12"/>
  <c r="E625" i="12"/>
  <c r="H625" i="12"/>
  <c r="C791" i="12"/>
  <c r="H791" i="12"/>
  <c r="F791" i="12"/>
  <c r="I791" i="12"/>
  <c r="B791" i="12"/>
  <c r="G791" i="12"/>
  <c r="D791" i="12"/>
  <c r="E791" i="12"/>
  <c r="F234" i="12"/>
  <c r="B234" i="12"/>
  <c r="H234" i="12"/>
  <c r="G234" i="12"/>
  <c r="D234" i="12"/>
  <c r="C234" i="12"/>
  <c r="E234" i="12"/>
  <c r="I234" i="12"/>
  <c r="F512" i="12"/>
  <c r="C512" i="12"/>
  <c r="E512" i="12"/>
  <c r="D512" i="12"/>
  <c r="I512" i="12"/>
  <c r="H512" i="12"/>
  <c r="B512" i="12"/>
  <c r="G512" i="12"/>
  <c r="F1091" i="12"/>
  <c r="C1091" i="12"/>
  <c r="H1091" i="12"/>
  <c r="B1091" i="12"/>
  <c r="E1091" i="12"/>
  <c r="G1091" i="12"/>
  <c r="D1091" i="12"/>
  <c r="I1091" i="12"/>
  <c r="D1960" i="12"/>
  <c r="F1960" i="12"/>
  <c r="I1960" i="12"/>
  <c r="E1960" i="12"/>
  <c r="C1960" i="12"/>
  <c r="H1960" i="12"/>
  <c r="G1960" i="12"/>
  <c r="B1960" i="12"/>
  <c r="B1691" i="12"/>
  <c r="E1691" i="12"/>
  <c r="D1691" i="12"/>
  <c r="C1691" i="12"/>
  <c r="F1691" i="12"/>
  <c r="I1691" i="12"/>
  <c r="H1691" i="12"/>
  <c r="G1691" i="12"/>
  <c r="H798" i="12"/>
  <c r="E798" i="12"/>
  <c r="B798" i="12"/>
  <c r="I798" i="12"/>
  <c r="D798" i="12"/>
  <c r="F798" i="12"/>
  <c r="C798" i="12"/>
  <c r="G798" i="12"/>
  <c r="E1384" i="12"/>
  <c r="D1384" i="12"/>
  <c r="G1384" i="12"/>
  <c r="B1384" i="12"/>
  <c r="I1384" i="12"/>
  <c r="F1384" i="12"/>
  <c r="C1384" i="12"/>
  <c r="H1384" i="12"/>
  <c r="B202" i="12"/>
  <c r="C202" i="12"/>
  <c r="E202" i="12"/>
  <c r="D202" i="12"/>
  <c r="F202" i="12"/>
  <c r="G202" i="12"/>
  <c r="H202" i="12"/>
  <c r="I202" i="12"/>
  <c r="F464" i="12"/>
  <c r="I464" i="12"/>
  <c r="B464" i="12"/>
  <c r="E464" i="12"/>
  <c r="H464" i="12"/>
  <c r="C464" i="12"/>
  <c r="G464" i="12"/>
  <c r="D464" i="12"/>
  <c r="H1551" i="12"/>
  <c r="G1551" i="12"/>
  <c r="B1551" i="12"/>
  <c r="D1551" i="12"/>
  <c r="F1551" i="12"/>
  <c r="C1551" i="12"/>
  <c r="E1551" i="12"/>
  <c r="I1551" i="12"/>
  <c r="D1226" i="12"/>
  <c r="H1226" i="12"/>
  <c r="F1226" i="12"/>
  <c r="C1226" i="12"/>
  <c r="I1226" i="12"/>
  <c r="G1226" i="12"/>
  <c r="B1226" i="12"/>
  <c r="E1226" i="12"/>
  <c r="E1949" i="12"/>
  <c r="D1949" i="12"/>
  <c r="B1949" i="12"/>
  <c r="C1949" i="12"/>
  <c r="H1949" i="12"/>
  <c r="I1949" i="12"/>
  <c r="G1949" i="12"/>
  <c r="F1949" i="12"/>
  <c r="H1957" i="12"/>
  <c r="I1957" i="12"/>
  <c r="E1957" i="12"/>
  <c r="B1957" i="12"/>
  <c r="G1957" i="12"/>
  <c r="F1957" i="12"/>
  <c r="D1957" i="12"/>
  <c r="C1957" i="12"/>
  <c r="G837" i="12"/>
  <c r="D837" i="12"/>
  <c r="C837" i="12"/>
  <c r="F837" i="12"/>
  <c r="H837" i="12"/>
  <c r="I837" i="12"/>
  <c r="B837" i="12"/>
  <c r="E837" i="12"/>
  <c r="C386" i="12"/>
  <c r="F386" i="12"/>
  <c r="H386" i="12"/>
  <c r="I386" i="12"/>
  <c r="E386" i="12"/>
  <c r="D386" i="12"/>
  <c r="B386" i="12"/>
  <c r="G386" i="12"/>
  <c r="E594" i="12"/>
  <c r="H594" i="12"/>
  <c r="C594" i="12"/>
  <c r="B594" i="12"/>
  <c r="D594" i="12"/>
  <c r="I594" i="12"/>
  <c r="G594" i="12"/>
  <c r="F594" i="12"/>
  <c r="F1760" i="12"/>
  <c r="G1760" i="12"/>
  <c r="C1760" i="12"/>
  <c r="D1760" i="12"/>
  <c r="I1760" i="12"/>
  <c r="B1760" i="12"/>
  <c r="E1760" i="12"/>
  <c r="H1760" i="12"/>
  <c r="H1370" i="12"/>
  <c r="C1370" i="12"/>
  <c r="E1370" i="12"/>
  <c r="F1370" i="12"/>
  <c r="G1370" i="12"/>
  <c r="B1370" i="12"/>
  <c r="D1370" i="12"/>
  <c r="I1370" i="12"/>
  <c r="B571" i="12"/>
  <c r="C571" i="12"/>
  <c r="I571" i="12"/>
  <c r="H571" i="12"/>
  <c r="G571" i="12"/>
  <c r="D571" i="12"/>
  <c r="F571" i="12"/>
  <c r="E571" i="12"/>
  <c r="B738" i="12"/>
  <c r="I738" i="12"/>
  <c r="F738" i="12"/>
  <c r="H738" i="12"/>
  <c r="G738" i="12"/>
  <c r="C738" i="12"/>
  <c r="E738" i="12"/>
  <c r="D738" i="12"/>
  <c r="G1458" i="12"/>
  <c r="D1458" i="12"/>
  <c r="I1458" i="12"/>
  <c r="C1458" i="12"/>
  <c r="E1458" i="12"/>
  <c r="F1458" i="12"/>
  <c r="H1458" i="12"/>
  <c r="B1458" i="12"/>
  <c r="I1812" i="12"/>
  <c r="C1812" i="12"/>
  <c r="H1812" i="12"/>
  <c r="F1812" i="12"/>
  <c r="E1812" i="12"/>
  <c r="D1812" i="12"/>
  <c r="G1812" i="12"/>
  <c r="B1812" i="12"/>
  <c r="H652" i="12"/>
  <c r="C652" i="12"/>
  <c r="E652" i="12"/>
  <c r="F652" i="12"/>
  <c r="G652" i="12"/>
  <c r="D652" i="12"/>
  <c r="B652" i="12"/>
  <c r="I652" i="12"/>
  <c r="D1741" i="12"/>
  <c r="H1741" i="12"/>
  <c r="C1741" i="12"/>
  <c r="B1741" i="12"/>
  <c r="I1741" i="12"/>
  <c r="F1741" i="12"/>
  <c r="G1741" i="12"/>
  <c r="E1741" i="12"/>
  <c r="D1269" i="12"/>
  <c r="H1269" i="12"/>
  <c r="I1269" i="12"/>
  <c r="C1269" i="12"/>
  <c r="G1269" i="12"/>
  <c r="E1269" i="12"/>
  <c r="B1269" i="12"/>
  <c r="F1269" i="12"/>
  <c r="G944" i="12"/>
  <c r="I944" i="12"/>
  <c r="H944" i="12"/>
  <c r="D944" i="12"/>
  <c r="F944" i="12"/>
  <c r="E944" i="12"/>
  <c r="B944" i="12"/>
  <c r="C944" i="12"/>
  <c r="I883" i="12"/>
  <c r="H883" i="12"/>
  <c r="F883" i="12"/>
  <c r="E883" i="12"/>
  <c r="B883" i="12"/>
  <c r="G883" i="12"/>
  <c r="C883" i="12"/>
  <c r="D883" i="12"/>
  <c r="F160" i="12"/>
  <c r="D160" i="12"/>
  <c r="B160" i="12"/>
  <c r="C160" i="12"/>
  <c r="G160" i="12"/>
  <c r="E160" i="12"/>
  <c r="H160" i="12"/>
  <c r="I160" i="12"/>
  <c r="H38" i="12"/>
  <c r="E38" i="12"/>
  <c r="F38" i="12"/>
  <c r="C38" i="12"/>
  <c r="G38" i="12"/>
  <c r="B38" i="12"/>
  <c r="D38" i="12"/>
  <c r="I38" i="12"/>
  <c r="H1402" i="12"/>
  <c r="I1402" i="12"/>
  <c r="G1402" i="12"/>
  <c r="D1402" i="12"/>
  <c r="E1402" i="12"/>
  <c r="C1402" i="12"/>
  <c r="B1402" i="12"/>
  <c r="F1402" i="12"/>
  <c r="F1684" i="12"/>
  <c r="I1684" i="12"/>
  <c r="C1684" i="12"/>
  <c r="B1684" i="12"/>
  <c r="E1684" i="12"/>
  <c r="H1684" i="12"/>
  <c r="D1684" i="12"/>
  <c r="G1684" i="12"/>
  <c r="F198" i="12"/>
  <c r="B198" i="12"/>
  <c r="E198" i="12"/>
  <c r="C198" i="12"/>
  <c r="D198" i="12"/>
  <c r="H198" i="12"/>
  <c r="G198" i="12"/>
  <c r="I198" i="12"/>
  <c r="B1942" i="12"/>
  <c r="D1942" i="12"/>
  <c r="I1942" i="12"/>
  <c r="E1942" i="12"/>
  <c r="G1942" i="12"/>
  <c r="H1942" i="12"/>
  <c r="F1942" i="12"/>
  <c r="C1942" i="12"/>
  <c r="D1772" i="12"/>
  <c r="E1772" i="12"/>
  <c r="H1772" i="12"/>
  <c r="G1772" i="12"/>
  <c r="F1772" i="12"/>
  <c r="B1772" i="12"/>
  <c r="C1772" i="12"/>
  <c r="I1772" i="12"/>
  <c r="B279" i="12"/>
  <c r="G279" i="12"/>
  <c r="I279" i="12"/>
  <c r="D279" i="12"/>
  <c r="F279" i="12"/>
  <c r="C279" i="12"/>
  <c r="E279" i="12"/>
  <c r="H279" i="12"/>
  <c r="C1315" i="12"/>
  <c r="F1315" i="12"/>
  <c r="H1315" i="12"/>
  <c r="G1315" i="12"/>
  <c r="E1315" i="12"/>
  <c r="D1315" i="12"/>
  <c r="B1315" i="12"/>
  <c r="I1315" i="12"/>
  <c r="I1516" i="12"/>
  <c r="H1516" i="12"/>
  <c r="C1516" i="12"/>
  <c r="F1516" i="12"/>
  <c r="D1516" i="12"/>
  <c r="B1516" i="12"/>
  <c r="E1516" i="12"/>
  <c r="G1516" i="12"/>
  <c r="F1649" i="12"/>
  <c r="H1649" i="12"/>
  <c r="G1649" i="12"/>
  <c r="C1649" i="12"/>
  <c r="I1649" i="12"/>
  <c r="D1649" i="12"/>
  <c r="B1649" i="12"/>
  <c r="E1649" i="12"/>
  <c r="D682" i="12"/>
  <c r="G682" i="12"/>
  <c r="F682" i="12"/>
  <c r="E682" i="12"/>
  <c r="B682" i="12"/>
  <c r="C682" i="12"/>
  <c r="I682" i="12"/>
  <c r="H682" i="12"/>
  <c r="H1071" i="12"/>
  <c r="E1071" i="12"/>
  <c r="F1071" i="12"/>
  <c r="B1071" i="12"/>
  <c r="G1071" i="12"/>
  <c r="I1071" i="12"/>
  <c r="C1071" i="12"/>
  <c r="D1071" i="12"/>
  <c r="C1642" i="12"/>
  <c r="F1642" i="12"/>
  <c r="G1642" i="12"/>
  <c r="I1642" i="12"/>
  <c r="E1642" i="12"/>
  <c r="D1642" i="12"/>
  <c r="B1642" i="12"/>
  <c r="H1642" i="12"/>
  <c r="G1116" i="12"/>
  <c r="H1116" i="12"/>
  <c r="I1116" i="12"/>
  <c r="C1116" i="12"/>
  <c r="E1116" i="12"/>
  <c r="F1116" i="12"/>
  <c r="B1116" i="12"/>
  <c r="D1116" i="12"/>
  <c r="B1181" i="12"/>
  <c r="D1181" i="12"/>
  <c r="F1181" i="12"/>
  <c r="H1181" i="12"/>
  <c r="I1181" i="12"/>
  <c r="C1181" i="12"/>
  <c r="G1181" i="12"/>
  <c r="E1181" i="12"/>
  <c r="G215" i="12"/>
  <c r="H215" i="12"/>
  <c r="D215" i="12"/>
  <c r="F215" i="12"/>
  <c r="C215" i="12"/>
  <c r="E215" i="12"/>
  <c r="B215" i="12"/>
  <c r="I215" i="12"/>
  <c r="H366" i="12"/>
  <c r="E366" i="12"/>
  <c r="I366" i="12"/>
  <c r="B366" i="12"/>
  <c r="D366" i="12"/>
  <c r="C366" i="12"/>
  <c r="F366" i="12"/>
  <c r="G366" i="12"/>
  <c r="I1734" i="12"/>
  <c r="E1734" i="12"/>
  <c r="B1734" i="12"/>
  <c r="G1734" i="12"/>
  <c r="F1734" i="12"/>
  <c r="C1734" i="12"/>
  <c r="H1734" i="12"/>
  <c r="D1734" i="12"/>
  <c r="I618" i="12"/>
  <c r="E618" i="12"/>
  <c r="F618" i="12"/>
  <c r="C618" i="12"/>
  <c r="D618" i="12"/>
  <c r="G618" i="12"/>
  <c r="H618" i="12"/>
  <c r="B618" i="12"/>
  <c r="E1250" i="12"/>
  <c r="I1250" i="12"/>
  <c r="F1250" i="12"/>
  <c r="B1250" i="12"/>
  <c r="H1250" i="12"/>
  <c r="G1250" i="12"/>
  <c r="D1250" i="12"/>
  <c r="C1250" i="12"/>
  <c r="F429" i="12"/>
  <c r="H429" i="12"/>
  <c r="I429" i="12"/>
  <c r="E429" i="12"/>
  <c r="B429" i="12"/>
  <c r="C429" i="12"/>
  <c r="G429" i="12"/>
  <c r="D429" i="12"/>
  <c r="H1531" i="12"/>
  <c r="I1531" i="12"/>
  <c r="C1531" i="12"/>
  <c r="E1531" i="12"/>
  <c r="F1531" i="12"/>
  <c r="D1531" i="12"/>
  <c r="B1531" i="12"/>
  <c r="G1531" i="12"/>
  <c r="H795" i="12"/>
  <c r="E795" i="12"/>
  <c r="C795" i="12"/>
  <c r="D795" i="12"/>
  <c r="I795" i="12"/>
  <c r="B795" i="12"/>
  <c r="F795" i="12"/>
  <c r="G795" i="12"/>
  <c r="D1470" i="12"/>
  <c r="G1470" i="12"/>
  <c r="B1470" i="12"/>
  <c r="E1470" i="12"/>
  <c r="I1470" i="12"/>
  <c r="F1470" i="12"/>
  <c r="C1470" i="12"/>
  <c r="H1470" i="12"/>
  <c r="F1672" i="12"/>
  <c r="D1672" i="12"/>
  <c r="E1672" i="12"/>
  <c r="G1672" i="12"/>
  <c r="C1672" i="12"/>
  <c r="H1672" i="12"/>
  <c r="I1672" i="12"/>
  <c r="B1672" i="12"/>
  <c r="E449" i="12"/>
  <c r="D449" i="12"/>
  <c r="B449" i="12"/>
  <c r="F449" i="12"/>
  <c r="G449" i="12"/>
  <c r="H449" i="12"/>
  <c r="C449" i="12"/>
  <c r="I449" i="12"/>
  <c r="G74" i="12"/>
  <c r="E74" i="12"/>
  <c r="F74" i="12"/>
  <c r="C74" i="12"/>
  <c r="B74" i="12"/>
  <c r="D74" i="12"/>
  <c r="H74" i="12"/>
  <c r="I74" i="12"/>
  <c r="Q74" i="12" s="1"/>
  <c r="G1604" i="12"/>
  <c r="I1604" i="12"/>
  <c r="C1604" i="12"/>
  <c r="H1604" i="12"/>
  <c r="D1604" i="12"/>
  <c r="E1604" i="12"/>
  <c r="F1604" i="12"/>
  <c r="B1604" i="12"/>
  <c r="I497" i="12"/>
  <c r="C497" i="12"/>
  <c r="D497" i="12"/>
  <c r="H497" i="12"/>
  <c r="B497" i="12"/>
  <c r="F497" i="12"/>
  <c r="E497" i="12"/>
  <c r="G497" i="12"/>
  <c r="D732" i="12"/>
  <c r="F732" i="12"/>
  <c r="G732" i="12"/>
  <c r="E732" i="12"/>
  <c r="H732" i="12"/>
  <c r="I732" i="12"/>
  <c r="B732" i="12"/>
  <c r="C732" i="12"/>
  <c r="D92" i="12"/>
  <c r="E92" i="12"/>
  <c r="C92" i="12"/>
  <c r="F92" i="12"/>
  <c r="G92" i="12"/>
  <c r="H92" i="12"/>
  <c r="B92" i="12"/>
  <c r="I92" i="12"/>
  <c r="H1430" i="12"/>
  <c r="F1430" i="12"/>
  <c r="D1430" i="12"/>
  <c r="B1430" i="12"/>
  <c r="C1430" i="12"/>
  <c r="G1430" i="12"/>
  <c r="I1430" i="12"/>
  <c r="E1430" i="12"/>
  <c r="B933" i="12"/>
  <c r="F933" i="12"/>
  <c r="I933" i="12"/>
  <c r="H933" i="12"/>
  <c r="D933" i="12"/>
  <c r="E933" i="12"/>
  <c r="C933" i="12"/>
  <c r="G933" i="12"/>
  <c r="E1313" i="12"/>
  <c r="B1313" i="12"/>
  <c r="F1313" i="12"/>
  <c r="D1313" i="12"/>
  <c r="G1313" i="12"/>
  <c r="I1313" i="12"/>
  <c r="H1313" i="12"/>
  <c r="C1313" i="12"/>
  <c r="C27" i="12"/>
  <c r="B27" i="12"/>
  <c r="F27" i="12"/>
  <c r="G27" i="12"/>
  <c r="H27" i="12"/>
  <c r="E27" i="12"/>
  <c r="D27" i="12"/>
  <c r="I27" i="12"/>
  <c r="D435" i="12"/>
  <c r="I435" i="12"/>
  <c r="H435" i="12"/>
  <c r="C435" i="12"/>
  <c r="G435" i="12"/>
  <c r="B435" i="12"/>
  <c r="F435" i="12"/>
  <c r="E435" i="12"/>
  <c r="E895" i="12"/>
  <c r="H895" i="12"/>
  <c r="D895" i="12"/>
  <c r="C895" i="12"/>
  <c r="I895" i="12"/>
  <c r="G895" i="12"/>
  <c r="F895" i="12"/>
  <c r="B895" i="12"/>
  <c r="E397" i="12"/>
  <c r="H397" i="12"/>
  <c r="I397" i="12"/>
  <c r="D397" i="12"/>
  <c r="F397" i="12"/>
  <c r="C397" i="12"/>
  <c r="G397" i="12"/>
  <c r="B397" i="12"/>
  <c r="H62" i="12"/>
  <c r="G62" i="12"/>
  <c r="B62" i="12"/>
  <c r="E62" i="12"/>
  <c r="D62" i="12"/>
  <c r="F62" i="12"/>
  <c r="C62" i="12"/>
  <c r="I62" i="12"/>
  <c r="G622" i="12"/>
  <c r="B622" i="12"/>
  <c r="F622" i="12"/>
  <c r="E622" i="12"/>
  <c r="D622" i="12"/>
  <c r="C622" i="12"/>
  <c r="I622" i="12"/>
  <c r="H622" i="12"/>
  <c r="B906" i="12"/>
  <c r="E906" i="12"/>
  <c r="D906" i="12"/>
  <c r="H906" i="12"/>
  <c r="C906" i="12"/>
  <c r="F906" i="12"/>
  <c r="I906" i="12"/>
  <c r="G906" i="12"/>
  <c r="H1221" i="12"/>
  <c r="C1221" i="12"/>
  <c r="D1221" i="12"/>
  <c r="G1221" i="12"/>
  <c r="I1221" i="12"/>
  <c r="E1221" i="12"/>
  <c r="B1221" i="12"/>
  <c r="F1221" i="12"/>
  <c r="F1222" i="12"/>
  <c r="E1222" i="12"/>
  <c r="C1222" i="12"/>
  <c r="I1222" i="12"/>
  <c r="H1222" i="12"/>
  <c r="B1222" i="12"/>
  <c r="D1222" i="12"/>
  <c r="G1222" i="12"/>
  <c r="G1725" i="12"/>
  <c r="H1725" i="12"/>
  <c r="E1725" i="12"/>
  <c r="F1725" i="12"/>
  <c r="B1725" i="12"/>
  <c r="C1725" i="12"/>
  <c r="I1725" i="12"/>
  <c r="D1725" i="12"/>
  <c r="H821" i="12"/>
  <c r="G821" i="12"/>
  <c r="D821" i="12"/>
  <c r="E821" i="12"/>
  <c r="F821" i="12"/>
  <c r="C821" i="12"/>
  <c r="B821" i="12"/>
  <c r="I821" i="12"/>
  <c r="E1143" i="12"/>
  <c r="D1143" i="12"/>
  <c r="F1143" i="12"/>
  <c r="B1143" i="12"/>
  <c r="C1143" i="12"/>
  <c r="I1143" i="12"/>
  <c r="H1143" i="12"/>
  <c r="G1143" i="12"/>
  <c r="B1697" i="12"/>
  <c r="H1697" i="12"/>
  <c r="D1697" i="12"/>
  <c r="C1697" i="12"/>
  <c r="I1697" i="12"/>
  <c r="E1697" i="12"/>
  <c r="G1697" i="12"/>
  <c r="F1697" i="12"/>
  <c r="F1205" i="12"/>
  <c r="B1205" i="12"/>
  <c r="E1205" i="12"/>
  <c r="H1205" i="12"/>
  <c r="I1205" i="12"/>
  <c r="G1205" i="12"/>
  <c r="C1205" i="12"/>
  <c r="D1205" i="12"/>
  <c r="G405" i="12"/>
  <c r="B405" i="12"/>
  <c r="F405" i="12"/>
  <c r="I405" i="12"/>
  <c r="C405" i="12"/>
  <c r="E405" i="12"/>
  <c r="D405" i="12"/>
  <c r="H405" i="12"/>
  <c r="E444" i="12"/>
  <c r="H444" i="12"/>
  <c r="F444" i="12"/>
  <c r="D444" i="12"/>
  <c r="G444" i="12"/>
  <c r="C444" i="12"/>
  <c r="I444" i="12"/>
  <c r="B444" i="12"/>
  <c r="E220" i="12"/>
  <c r="F220" i="12"/>
  <c r="C220" i="12"/>
  <c r="G220" i="12"/>
  <c r="B220" i="12"/>
  <c r="H220" i="12"/>
  <c r="D220" i="12"/>
  <c r="H434" i="12"/>
  <c r="B434" i="12"/>
  <c r="D434" i="12"/>
  <c r="I434" i="12"/>
  <c r="F434" i="12"/>
  <c r="C434" i="12"/>
  <c r="G434" i="12"/>
  <c r="E434" i="12"/>
  <c r="H559" i="12"/>
  <c r="I559" i="12"/>
  <c r="D559" i="12"/>
  <c r="C559" i="12"/>
  <c r="F559" i="12"/>
  <c r="E559" i="12"/>
  <c r="G559" i="12"/>
  <c r="B559" i="12"/>
  <c r="C1518" i="12"/>
  <c r="F1518" i="12"/>
  <c r="I1518" i="12"/>
  <c r="H1518" i="12"/>
  <c r="E1518" i="12"/>
  <c r="G1518" i="12"/>
  <c r="D1518" i="12"/>
  <c r="B1518" i="12"/>
  <c r="D181" i="12"/>
  <c r="B181" i="12"/>
  <c r="C181" i="12"/>
  <c r="F181" i="12"/>
  <c r="E181" i="12"/>
  <c r="G181" i="12"/>
  <c r="H181" i="12"/>
  <c r="I181" i="12"/>
  <c r="I802" i="12"/>
  <c r="G802" i="12"/>
  <c r="C802" i="12"/>
  <c r="F802" i="12"/>
  <c r="E802" i="12"/>
  <c r="B802" i="12"/>
  <c r="H802" i="12"/>
  <c r="D802" i="12"/>
  <c r="E1912" i="12"/>
  <c r="G1912" i="12"/>
  <c r="B1912" i="12"/>
  <c r="H1912" i="12"/>
  <c r="F1912" i="12"/>
  <c r="I1912" i="12"/>
  <c r="D1912" i="12"/>
  <c r="C1912" i="12"/>
  <c r="D2020" i="12"/>
  <c r="C2020" i="12"/>
  <c r="E2020" i="12"/>
  <c r="G2020" i="12"/>
  <c r="H2020" i="12"/>
  <c r="F2020" i="12"/>
  <c r="I2020" i="12"/>
  <c r="B2020" i="12"/>
  <c r="B974" i="12"/>
  <c r="D974" i="12"/>
  <c r="F974" i="12"/>
  <c r="I974" i="12"/>
  <c r="H974" i="12"/>
  <c r="G974" i="12"/>
  <c r="E974" i="12"/>
  <c r="C974" i="12"/>
  <c r="C1808" i="12"/>
  <c r="F1808" i="12"/>
  <c r="D1808" i="12"/>
  <c r="B1808" i="12"/>
  <c r="E1808" i="12"/>
  <c r="H1808" i="12"/>
  <c r="G1808" i="12"/>
  <c r="I1808" i="12"/>
  <c r="H617" i="12"/>
  <c r="I617" i="12"/>
  <c r="B617" i="12"/>
  <c r="D617" i="12"/>
  <c r="E617" i="12"/>
  <c r="F617" i="12"/>
  <c r="G617" i="12"/>
  <c r="C617" i="12"/>
  <c r="I357" i="12"/>
  <c r="B357" i="12"/>
  <c r="F357" i="12"/>
  <c r="E357" i="12"/>
  <c r="H357" i="12"/>
  <c r="G357" i="12"/>
  <c r="D357" i="12"/>
  <c r="C357" i="12"/>
  <c r="H21" i="12"/>
  <c r="F21" i="12"/>
  <c r="C21" i="12"/>
  <c r="D21" i="12"/>
  <c r="E21" i="12"/>
  <c r="G21" i="12"/>
  <c r="B21" i="12"/>
  <c r="I21" i="12"/>
  <c r="E310" i="12"/>
  <c r="H310" i="12"/>
  <c r="G310" i="12"/>
  <c r="I310" i="12"/>
  <c r="D310" i="12"/>
  <c r="F310" i="12"/>
  <c r="B310" i="12"/>
  <c r="C310" i="12"/>
  <c r="C143" i="12"/>
  <c r="E143" i="12"/>
  <c r="D143" i="12"/>
  <c r="F143" i="12"/>
  <c r="G143" i="12"/>
  <c r="B143" i="12"/>
  <c r="H143" i="12"/>
  <c r="I143" i="12"/>
  <c r="E1664" i="12"/>
  <c r="C1664" i="12"/>
  <c r="B1664" i="12"/>
  <c r="H1664" i="12"/>
  <c r="I1664" i="12"/>
  <c r="F1664" i="12"/>
  <c r="G1664" i="12"/>
  <c r="D1664" i="12"/>
  <c r="E711" i="12"/>
  <c r="I711" i="12"/>
  <c r="H711" i="12"/>
  <c r="B711" i="12"/>
  <c r="F711" i="12"/>
  <c r="G711" i="12"/>
  <c r="C711" i="12"/>
  <c r="D711" i="12"/>
  <c r="G712" i="12"/>
  <c r="E712" i="12"/>
  <c r="D712" i="12"/>
  <c r="H712" i="12"/>
  <c r="C712" i="12"/>
  <c r="I712" i="12"/>
  <c r="B712" i="12"/>
  <c r="F712" i="12"/>
  <c r="I563" i="12"/>
  <c r="F563" i="12"/>
  <c r="B563" i="12"/>
  <c r="G563" i="12"/>
  <c r="H563" i="12"/>
  <c r="D563" i="12"/>
  <c r="C563" i="12"/>
  <c r="E563" i="12"/>
  <c r="H515" i="12"/>
  <c r="C515" i="12"/>
  <c r="F515" i="12"/>
  <c r="G515" i="12"/>
  <c r="D515" i="12"/>
  <c r="I515" i="12"/>
  <c r="B515" i="12"/>
  <c r="E515" i="12"/>
  <c r="H1606" i="12"/>
  <c r="F1606" i="12"/>
  <c r="I1606" i="12"/>
  <c r="E1606" i="12"/>
  <c r="C1606" i="12"/>
  <c r="B1606" i="12"/>
  <c r="D1606" i="12"/>
  <c r="G1606" i="12"/>
  <c r="D815" i="12"/>
  <c r="I815" i="12"/>
  <c r="H815" i="12"/>
  <c r="G815" i="12"/>
  <c r="E815" i="12"/>
  <c r="B815" i="12"/>
  <c r="F815" i="12"/>
  <c r="C815" i="12"/>
  <c r="G203" i="12"/>
  <c r="C203" i="12"/>
  <c r="H203" i="12"/>
  <c r="F203" i="12"/>
  <c r="B203" i="12"/>
  <c r="E203" i="12"/>
  <c r="D203" i="12"/>
  <c r="I203" i="12"/>
  <c r="B251" i="12"/>
  <c r="I251" i="12"/>
  <c r="D251" i="12"/>
  <c r="C251" i="12"/>
  <c r="G251" i="12"/>
  <c r="E251" i="12"/>
  <c r="H251" i="12"/>
  <c r="F251" i="12"/>
  <c r="B1640" i="12"/>
  <c r="G1640" i="12"/>
  <c r="C1640" i="12"/>
  <c r="D1640" i="12"/>
  <c r="H1640" i="12"/>
  <c r="E1640" i="12"/>
  <c r="F1640" i="12"/>
  <c r="I1640" i="12"/>
  <c r="I679" i="12"/>
  <c r="B679" i="12"/>
  <c r="G679" i="12"/>
  <c r="H679" i="12"/>
  <c r="E679" i="12"/>
  <c r="F679" i="12"/>
  <c r="D679" i="12"/>
  <c r="C679" i="12"/>
  <c r="E1786" i="12"/>
  <c r="D1786" i="12"/>
  <c r="F1786" i="12"/>
  <c r="H1786" i="12"/>
  <c r="I1786" i="12"/>
  <c r="G1786" i="12"/>
  <c r="C1786" i="12"/>
  <c r="B1786" i="12"/>
  <c r="E200" i="12"/>
  <c r="B200" i="12"/>
  <c r="D200" i="12"/>
  <c r="H200" i="12"/>
  <c r="C200" i="12"/>
  <c r="F200" i="12"/>
  <c r="G200" i="12"/>
  <c r="I200" i="12"/>
  <c r="G942" i="12"/>
  <c r="I942" i="12"/>
  <c r="C942" i="12"/>
  <c r="F942" i="12"/>
  <c r="D942" i="12"/>
  <c r="B942" i="12"/>
  <c r="E942" i="12"/>
  <c r="H942" i="12"/>
  <c r="D1587" i="12"/>
  <c r="C1587" i="12"/>
  <c r="F1587" i="12"/>
  <c r="E1587" i="12"/>
  <c r="B1587" i="12"/>
  <c r="H1587" i="12"/>
  <c r="G1587" i="12"/>
  <c r="I1587" i="12"/>
  <c r="F1171" i="12"/>
  <c r="B1171" i="12"/>
  <c r="G1171" i="12"/>
  <c r="I1171" i="12"/>
  <c r="H1171" i="12"/>
  <c r="E1171" i="12"/>
  <c r="C1171" i="12"/>
  <c r="D1171" i="12"/>
  <c r="G1289" i="12"/>
  <c r="I1289" i="12"/>
  <c r="C1289" i="12"/>
  <c r="H1289" i="12"/>
  <c r="B1289" i="12"/>
  <c r="D1289" i="12"/>
  <c r="F1289" i="12"/>
  <c r="E1289" i="12"/>
  <c r="F887" i="12"/>
  <c r="G887" i="12"/>
  <c r="B887" i="12"/>
  <c r="D887" i="12"/>
  <c r="C887" i="12"/>
  <c r="H887" i="12"/>
  <c r="I887" i="12"/>
  <c r="E887" i="12"/>
  <c r="H859" i="12"/>
  <c r="F859" i="12"/>
  <c r="B859" i="12"/>
  <c r="E859" i="12"/>
  <c r="I859" i="12"/>
  <c r="C859" i="12"/>
  <c r="G859" i="12"/>
  <c r="D859" i="12"/>
  <c r="E165" i="12"/>
  <c r="C165" i="12"/>
  <c r="D165" i="12"/>
  <c r="F165" i="12"/>
  <c r="H165" i="12"/>
  <c r="G165" i="12"/>
  <c r="B165" i="12"/>
  <c r="I165" i="12"/>
  <c r="B585" i="12"/>
  <c r="I585" i="12"/>
  <c r="E585" i="12"/>
  <c r="C585" i="12"/>
  <c r="G585" i="12"/>
  <c r="F585" i="12"/>
  <c r="H585" i="12"/>
  <c r="D585" i="12"/>
  <c r="G702" i="12"/>
  <c r="B702" i="12"/>
  <c r="F702" i="12"/>
  <c r="C702" i="12"/>
  <c r="D702" i="12"/>
  <c r="E702" i="12"/>
  <c r="H702" i="12"/>
  <c r="I702" i="12"/>
  <c r="F431" i="12"/>
  <c r="G431" i="12"/>
  <c r="B431" i="12"/>
  <c r="E431" i="12"/>
  <c r="C431" i="12"/>
  <c r="I431" i="12"/>
  <c r="H431" i="12"/>
  <c r="D431" i="12"/>
  <c r="F106" i="12"/>
  <c r="E106" i="12"/>
  <c r="C106" i="12"/>
  <c r="D106" i="12"/>
  <c r="H106" i="12"/>
  <c r="I106" i="12"/>
  <c r="G106" i="12"/>
  <c r="B106" i="12"/>
  <c r="H1187" i="12"/>
  <c r="D1187" i="12"/>
  <c r="F1187" i="12"/>
  <c r="G1187" i="12"/>
  <c r="B1187" i="12"/>
  <c r="E1187" i="12"/>
  <c r="I1187" i="12"/>
  <c r="C1187" i="12"/>
  <c r="C370" i="12"/>
  <c r="I370" i="12"/>
  <c r="H370" i="12"/>
  <c r="G370" i="12"/>
  <c r="E370" i="12"/>
  <c r="F370" i="12"/>
  <c r="B370" i="12"/>
  <c r="D370" i="12"/>
  <c r="I1503" i="12"/>
  <c r="H1503" i="12"/>
  <c r="G1503" i="12"/>
  <c r="C1503" i="12"/>
  <c r="E1503" i="12"/>
  <c r="F1503" i="12"/>
  <c r="D1503" i="12"/>
  <c r="B1503" i="12"/>
  <c r="E1566" i="12"/>
  <c r="B1566" i="12"/>
  <c r="G1566" i="12"/>
  <c r="I1566" i="12"/>
  <c r="F1566" i="12"/>
  <c r="H1566" i="12"/>
  <c r="C1566" i="12"/>
  <c r="D1566" i="12"/>
  <c r="C1678" i="12"/>
  <c r="F1678" i="12"/>
  <c r="I1678" i="12"/>
  <c r="G1678" i="12"/>
  <c r="H1678" i="12"/>
  <c r="B1678" i="12"/>
  <c r="E1678" i="12"/>
  <c r="D1678" i="12"/>
  <c r="C282" i="12"/>
  <c r="I282" i="12"/>
  <c r="B282" i="12"/>
  <c r="D282" i="12"/>
  <c r="F282" i="12"/>
  <c r="H282" i="12"/>
  <c r="G282" i="12"/>
  <c r="E282" i="12"/>
  <c r="G41" i="12"/>
  <c r="E41" i="12"/>
  <c r="D41" i="12"/>
  <c r="F41" i="12"/>
  <c r="C41" i="12"/>
  <c r="H41" i="12"/>
  <c r="B41" i="12"/>
  <c r="I41" i="12"/>
  <c r="C199" i="12"/>
  <c r="E199" i="12"/>
  <c r="F199" i="12"/>
  <c r="G199" i="12"/>
  <c r="D199" i="12"/>
  <c r="B199" i="12"/>
  <c r="H199" i="12"/>
  <c r="I199" i="12"/>
  <c r="H884" i="12"/>
  <c r="B884" i="12"/>
  <c r="G884" i="12"/>
  <c r="F884" i="12"/>
  <c r="E884" i="12"/>
  <c r="C884" i="12"/>
  <c r="I884" i="12"/>
  <c r="D884" i="12"/>
  <c r="B1979" i="12"/>
  <c r="I1979" i="12"/>
  <c r="C1979" i="12"/>
  <c r="D1979" i="12"/>
  <c r="F1979" i="12"/>
  <c r="G1979" i="12"/>
  <c r="E1979" i="12"/>
  <c r="H1979" i="12"/>
  <c r="I499" i="12"/>
  <c r="C499" i="12"/>
  <c r="D499" i="12"/>
  <c r="E499" i="12"/>
  <c r="F499" i="12"/>
  <c r="G499" i="12"/>
  <c r="H499" i="12"/>
  <c r="B499" i="12"/>
  <c r="I692" i="12"/>
  <c r="B692" i="12"/>
  <c r="E692" i="12"/>
  <c r="D692" i="12"/>
  <c r="G692" i="12"/>
  <c r="F692" i="12"/>
  <c r="H692" i="12"/>
  <c r="C692" i="12"/>
  <c r="C1403" i="12"/>
  <c r="B1403" i="12"/>
  <c r="E1403" i="12"/>
  <c r="I1403" i="12"/>
  <c r="H1403" i="12"/>
  <c r="G1403" i="12"/>
  <c r="F1403" i="12"/>
  <c r="D1403" i="12"/>
  <c r="C1756" i="12"/>
  <c r="I1756" i="12"/>
  <c r="H1756" i="12"/>
  <c r="F1756" i="12"/>
  <c r="G1756" i="12"/>
  <c r="B1756" i="12"/>
  <c r="E1756" i="12"/>
  <c r="D1756" i="12"/>
  <c r="D1858" i="12"/>
  <c r="F1858" i="12"/>
  <c r="E1858" i="12"/>
  <c r="I1858" i="12"/>
  <c r="B1858" i="12"/>
  <c r="G1858" i="12"/>
  <c r="H1858" i="12"/>
  <c r="C1858" i="12"/>
  <c r="I719" i="12"/>
  <c r="E719" i="12"/>
  <c r="H719" i="12"/>
  <c r="D719" i="12"/>
  <c r="B719" i="12"/>
  <c r="G719" i="12"/>
  <c r="F719" i="12"/>
  <c r="C719" i="12"/>
  <c r="I995" i="12"/>
  <c r="F995" i="12"/>
  <c r="G995" i="12"/>
  <c r="H995" i="12"/>
  <c r="C995" i="12"/>
  <c r="D995" i="12"/>
  <c r="B995" i="12"/>
  <c r="E995" i="12"/>
  <c r="C1072" i="12"/>
  <c r="F1072" i="12"/>
  <c r="I1072" i="12"/>
  <c r="G1072" i="12"/>
  <c r="E1072" i="12"/>
  <c r="D1072" i="12"/>
  <c r="B1072" i="12"/>
  <c r="H1072" i="12"/>
  <c r="C560" i="12"/>
  <c r="I560" i="12"/>
  <c r="G560" i="12"/>
  <c r="F560" i="12"/>
  <c r="E560" i="12"/>
  <c r="H560" i="12"/>
  <c r="D560" i="12"/>
  <c r="B560" i="12"/>
  <c r="D1186" i="12"/>
  <c r="B1186" i="12"/>
  <c r="F1186" i="12"/>
  <c r="C1186" i="12"/>
  <c r="E1186" i="12"/>
  <c r="G1186" i="12"/>
  <c r="H1186" i="12"/>
  <c r="I1186" i="12"/>
  <c r="H1047" i="12"/>
  <c r="C1047" i="12"/>
  <c r="E1047" i="12"/>
  <c r="F1047" i="12"/>
  <c r="D1047" i="12"/>
  <c r="G1047" i="12"/>
  <c r="B1047" i="12"/>
  <c r="I1047" i="12"/>
  <c r="I488" i="12"/>
  <c r="B488" i="12"/>
  <c r="G488" i="12"/>
  <c r="H488" i="12"/>
  <c r="C488" i="12"/>
  <c r="E488" i="12"/>
  <c r="F488" i="12"/>
  <c r="D488" i="12"/>
  <c r="D420" i="12"/>
  <c r="I420" i="12"/>
  <c r="F420" i="12"/>
  <c r="G420" i="12"/>
  <c r="E420" i="12"/>
  <c r="C420" i="12"/>
  <c r="B420" i="12"/>
  <c r="H420" i="12"/>
  <c r="C759" i="12"/>
  <c r="I759" i="12"/>
  <c r="E759" i="12"/>
  <c r="B759" i="12"/>
  <c r="D759" i="12"/>
  <c r="G759" i="12"/>
  <c r="H759" i="12"/>
  <c r="F759" i="12"/>
  <c r="G800" i="12"/>
  <c r="H800" i="12"/>
  <c r="D800" i="12"/>
  <c r="F800" i="12"/>
  <c r="I800" i="12"/>
  <c r="C800" i="12"/>
  <c r="B800" i="12"/>
  <c r="E800" i="12"/>
  <c r="I1869" i="12"/>
  <c r="G1869" i="12"/>
  <c r="B1869" i="12"/>
  <c r="C1869" i="12"/>
  <c r="E1869" i="12"/>
  <c r="D1869" i="12"/>
  <c r="H1869" i="12"/>
  <c r="F1869" i="12"/>
  <c r="I1659" i="12"/>
  <c r="B1659" i="12"/>
  <c r="G1659" i="12"/>
  <c r="H1659" i="12"/>
  <c r="C1659" i="12"/>
  <c r="D1659" i="12"/>
  <c r="F1659" i="12"/>
  <c r="E1659" i="12"/>
  <c r="E1934" i="12"/>
  <c r="G1934" i="12"/>
  <c r="B1934" i="12"/>
  <c r="I1934" i="12"/>
  <c r="H1934" i="12"/>
  <c r="D1934" i="12"/>
  <c r="F1934" i="12"/>
  <c r="C1934" i="12"/>
  <c r="G876" i="12"/>
  <c r="D876" i="12"/>
  <c r="C876" i="12"/>
  <c r="E876" i="12"/>
  <c r="F876" i="12"/>
  <c r="B876" i="12"/>
  <c r="H876" i="12"/>
  <c r="I876" i="12"/>
  <c r="B1540" i="12"/>
  <c r="E1540" i="12"/>
  <c r="D1540" i="12"/>
  <c r="H1540" i="12"/>
  <c r="C1540" i="12"/>
  <c r="I1540" i="12"/>
  <c r="F1540" i="12"/>
  <c r="G1540" i="12"/>
  <c r="F486" i="12"/>
  <c r="E486" i="12"/>
  <c r="H486" i="12"/>
  <c r="G486" i="12"/>
  <c r="I486" i="12"/>
  <c r="B486" i="12"/>
  <c r="D486" i="12"/>
  <c r="C486" i="12"/>
  <c r="D127" i="12"/>
  <c r="F127" i="12"/>
  <c r="G127" i="12"/>
  <c r="H127" i="12"/>
  <c r="B127" i="12"/>
  <c r="E127" i="12"/>
  <c r="C127" i="12"/>
  <c r="I127" i="12"/>
  <c r="E685" i="12"/>
  <c r="F685" i="12"/>
  <c r="B685" i="12"/>
  <c r="I685" i="12"/>
  <c r="H685" i="12"/>
  <c r="G685" i="12"/>
  <c r="C685" i="12"/>
  <c r="D685" i="12"/>
  <c r="C1801" i="12"/>
  <c r="D1801" i="12"/>
  <c r="H1801" i="12"/>
  <c r="E1801" i="12"/>
  <c r="F1801" i="12"/>
  <c r="B1801" i="12"/>
  <c r="I1801" i="12"/>
  <c r="G1801" i="12"/>
  <c r="G1482" i="12"/>
  <c r="F1482" i="12"/>
  <c r="E1482" i="12"/>
  <c r="C1482" i="12"/>
  <c r="H1482" i="12"/>
  <c r="B1482" i="12"/>
  <c r="I1482" i="12"/>
  <c r="D1482" i="12"/>
  <c r="E303" i="12"/>
  <c r="B303" i="12"/>
  <c r="F303" i="12"/>
  <c r="H303" i="12"/>
  <c r="I303" i="12"/>
  <c r="C303" i="12"/>
  <c r="G303" i="12"/>
  <c r="D303" i="12"/>
  <c r="I1517" i="12"/>
  <c r="G1517" i="12"/>
  <c r="B1517" i="12"/>
  <c r="F1517" i="12"/>
  <c r="D1517" i="12"/>
  <c r="E1517" i="12"/>
  <c r="H1517" i="12"/>
  <c r="C1517" i="12"/>
  <c r="F823" i="12"/>
  <c r="G823" i="12"/>
  <c r="B823" i="12"/>
  <c r="I823" i="12"/>
  <c r="E823" i="12"/>
  <c r="C823" i="12"/>
  <c r="H823" i="12"/>
  <c r="D823" i="12"/>
  <c r="F453" i="12"/>
  <c r="E453" i="12"/>
  <c r="H453" i="12"/>
  <c r="I453" i="12"/>
  <c r="B453" i="12"/>
  <c r="G453" i="12"/>
  <c r="C453" i="12"/>
  <c r="D453" i="12"/>
  <c r="C1502" i="12"/>
  <c r="H1502" i="12"/>
  <c r="D1502" i="12"/>
  <c r="F1502" i="12"/>
  <c r="E1502" i="12"/>
  <c r="I1502" i="12"/>
  <c r="G1502" i="12"/>
  <c r="B1502" i="12"/>
  <c r="I1713" i="12"/>
  <c r="G1713" i="12"/>
  <c r="D1713" i="12"/>
  <c r="H1713" i="12"/>
  <c r="B1713" i="12"/>
  <c r="C1713" i="12"/>
  <c r="E1713" i="12"/>
  <c r="F1713" i="12"/>
  <c r="C467" i="12"/>
  <c r="B467" i="12"/>
  <c r="D467" i="12"/>
  <c r="F467" i="12"/>
  <c r="E467" i="12"/>
  <c r="G467" i="12"/>
  <c r="I467" i="12"/>
  <c r="H467" i="12"/>
  <c r="D758" i="12"/>
  <c r="B758" i="12"/>
  <c r="H758" i="12"/>
  <c r="I758" i="12"/>
  <c r="C758" i="12"/>
  <c r="E758" i="12"/>
  <c r="F758" i="12"/>
  <c r="G758" i="12"/>
  <c r="C1828" i="12"/>
  <c r="G1828" i="12"/>
  <c r="F1828" i="12"/>
  <c r="H1828" i="12"/>
  <c r="D1828" i="12"/>
  <c r="E1828" i="12"/>
  <c r="B1828" i="12"/>
  <c r="I1828" i="12"/>
  <c r="H824" i="12"/>
  <c r="C824" i="12"/>
  <c r="E824" i="12"/>
  <c r="I824" i="12"/>
  <c r="D824" i="12"/>
  <c r="G824" i="12"/>
  <c r="F824" i="12"/>
  <c r="B824" i="12"/>
  <c r="I1346" i="12"/>
  <c r="C1346" i="12"/>
  <c r="D1346" i="12"/>
  <c r="G1346" i="12"/>
  <c r="F1346" i="12"/>
  <c r="B1346" i="12"/>
  <c r="H1346" i="12"/>
  <c r="E1346" i="12"/>
  <c r="B1031" i="12"/>
  <c r="F1031" i="12"/>
  <c r="G1031" i="12"/>
  <c r="H1031" i="12"/>
  <c r="D1031" i="12"/>
  <c r="I1031" i="12"/>
  <c r="E1031" i="12"/>
  <c r="C1031" i="12"/>
  <c r="C478" i="12"/>
  <c r="D478" i="12"/>
  <c r="B478" i="12"/>
  <c r="H478" i="12"/>
  <c r="F478" i="12"/>
  <c r="G478" i="12"/>
  <c r="I478" i="12"/>
  <c r="E478" i="12"/>
  <c r="E1329" i="12"/>
  <c r="C1329" i="12"/>
  <c r="D1329" i="12"/>
  <c r="G1329" i="12"/>
  <c r="I1329" i="12"/>
  <c r="F1329" i="12"/>
  <c r="H1329" i="12"/>
  <c r="B1329" i="12"/>
  <c r="H1011" i="12"/>
  <c r="E1011" i="12"/>
  <c r="F1011" i="12"/>
  <c r="D1011" i="12"/>
  <c r="I1011" i="12"/>
  <c r="B1011" i="12"/>
  <c r="C1011" i="12"/>
  <c r="G1011" i="12"/>
  <c r="D925" i="12"/>
  <c r="I925" i="12"/>
  <c r="G925" i="12"/>
  <c r="E925" i="12"/>
  <c r="C925" i="12"/>
  <c r="B925" i="12"/>
  <c r="H925" i="12"/>
  <c r="F925" i="12"/>
  <c r="G846" i="12"/>
  <c r="I846" i="12"/>
  <c r="F846" i="12"/>
  <c r="H846" i="12"/>
  <c r="D846" i="12"/>
  <c r="B846" i="12"/>
  <c r="E846" i="12"/>
  <c r="C846" i="12"/>
  <c r="G1794" i="12"/>
  <c r="I1794" i="12"/>
  <c r="B1794" i="12"/>
  <c r="H1794" i="12"/>
  <c r="E1794" i="12"/>
  <c r="C1794" i="12"/>
  <c r="D1794" i="12"/>
  <c r="F1794" i="12"/>
  <c r="E1936" i="12"/>
  <c r="H1936" i="12"/>
  <c r="I1936" i="12"/>
  <c r="B1936" i="12"/>
  <c r="C1936" i="12"/>
  <c r="G1936" i="12"/>
  <c r="D1936" i="12"/>
  <c r="F1936" i="12"/>
  <c r="I1185" i="12"/>
  <c r="C1185" i="12"/>
  <c r="H1185" i="12"/>
  <c r="F1185" i="12"/>
  <c r="B1185" i="12"/>
  <c r="E1185" i="12"/>
  <c r="G1185" i="12"/>
  <c r="D1185" i="12"/>
  <c r="I1743" i="12"/>
  <c r="B1743" i="12"/>
  <c r="E1743" i="12"/>
  <c r="G1743" i="12"/>
  <c r="F1743" i="12"/>
  <c r="D1743" i="12"/>
  <c r="H1743" i="12"/>
  <c r="C1743" i="12"/>
  <c r="H1018" i="12"/>
  <c r="I1018" i="12"/>
  <c r="C1018" i="12"/>
  <c r="E1018" i="12"/>
  <c r="G1018" i="12"/>
  <c r="B1018" i="12"/>
  <c r="F1018" i="12"/>
  <c r="D1018" i="12"/>
  <c r="E1306" i="12"/>
  <c r="C1306" i="12"/>
  <c r="B1306" i="12"/>
  <c r="F1306" i="12"/>
  <c r="I1306" i="12"/>
  <c r="D1306" i="12"/>
  <c r="G1306" i="12"/>
  <c r="H1306" i="12"/>
  <c r="C70" i="12"/>
  <c r="F70" i="12"/>
  <c r="E70" i="12"/>
  <c r="G70" i="12"/>
  <c r="H70" i="12"/>
  <c r="B70" i="12"/>
  <c r="D70" i="12"/>
  <c r="I70" i="12"/>
  <c r="B407" i="12"/>
  <c r="D407" i="12"/>
  <c r="G407" i="12"/>
  <c r="E407" i="12"/>
  <c r="C407" i="12"/>
  <c r="H407" i="12"/>
  <c r="I407" i="12"/>
  <c r="F407" i="12"/>
  <c r="B1835" i="12"/>
  <c r="F1835" i="12"/>
  <c r="E1835" i="12"/>
  <c r="C1835" i="12"/>
  <c r="D1835" i="12"/>
  <c r="H1835" i="12"/>
  <c r="I1835" i="12"/>
  <c r="G1835" i="12"/>
  <c r="D569" i="12"/>
  <c r="H569" i="12"/>
  <c r="I569" i="12"/>
  <c r="B569" i="12"/>
  <c r="F569" i="12"/>
  <c r="C569" i="12"/>
  <c r="G569" i="12"/>
  <c r="E569" i="12"/>
  <c r="B1933" i="12"/>
  <c r="H1933" i="12"/>
  <c r="G1933" i="12"/>
  <c r="C1933" i="12"/>
  <c r="E1933" i="12"/>
  <c r="I1933" i="12"/>
  <c r="D1933" i="12"/>
  <c r="F1933" i="12"/>
  <c r="B980" i="12"/>
  <c r="H980" i="12"/>
  <c r="I980" i="12"/>
  <c r="C980" i="12"/>
  <c r="D980" i="12"/>
  <c r="E980" i="12"/>
  <c r="G980" i="12"/>
  <c r="F980" i="12"/>
  <c r="G1576" i="12"/>
  <c r="B1576" i="12"/>
  <c r="D1576" i="12"/>
  <c r="C1576" i="12"/>
  <c r="F1576" i="12"/>
  <c r="E1576" i="12"/>
  <c r="H1576" i="12"/>
  <c r="I1576" i="12"/>
  <c r="G120" i="12"/>
  <c r="E120" i="12"/>
  <c r="C120" i="12"/>
  <c r="B120" i="12"/>
  <c r="H120" i="12"/>
  <c r="D120" i="12"/>
  <c r="F120" i="12"/>
  <c r="I120" i="12"/>
  <c r="H377" i="12"/>
  <c r="C377" i="12"/>
  <c r="D377" i="12"/>
  <c r="B377" i="12"/>
  <c r="E377" i="12"/>
  <c r="F377" i="12"/>
  <c r="G377" i="12"/>
  <c r="I377" i="12"/>
  <c r="E1968" i="12"/>
  <c r="G1968" i="12"/>
  <c r="C1968" i="12"/>
  <c r="F1968" i="12"/>
  <c r="I1968" i="12"/>
  <c r="B1968" i="12"/>
  <c r="H1968" i="12"/>
  <c r="D1968" i="12"/>
  <c r="D78" i="12"/>
  <c r="G78" i="12"/>
  <c r="F78" i="12"/>
  <c r="C78" i="12"/>
  <c r="B78" i="12"/>
  <c r="H78" i="12"/>
  <c r="E78" i="12"/>
  <c r="I78" i="12"/>
  <c r="S78" i="12" s="1"/>
  <c r="I1057" i="12"/>
  <c r="D1057" i="12"/>
  <c r="H1057" i="12"/>
  <c r="B1057" i="12"/>
  <c r="E1057" i="12"/>
  <c r="C1057" i="12"/>
  <c r="G1057" i="12"/>
  <c r="F1057" i="12"/>
  <c r="B998" i="12"/>
  <c r="E998" i="12"/>
  <c r="D998" i="12"/>
  <c r="I998" i="12"/>
  <c r="C998" i="12"/>
  <c r="F998" i="12"/>
  <c r="H998" i="12"/>
  <c r="G998" i="12"/>
  <c r="F485" i="12"/>
  <c r="I485" i="12"/>
  <c r="E485" i="12"/>
  <c r="G485" i="12"/>
  <c r="H485" i="12"/>
  <c r="C485" i="12"/>
  <c r="D485" i="12"/>
  <c r="B485" i="12"/>
  <c r="I506" i="12"/>
  <c r="G506" i="12"/>
  <c r="F506" i="12"/>
  <c r="E506" i="12"/>
  <c r="D506" i="12"/>
  <c r="H506" i="12"/>
  <c r="B506" i="12"/>
  <c r="C506" i="12"/>
  <c r="H1592" i="12"/>
  <c r="G1592" i="12"/>
  <c r="E1592" i="12"/>
  <c r="B1592" i="12"/>
  <c r="F1592" i="12"/>
  <c r="I1592" i="12"/>
  <c r="D1592" i="12"/>
  <c r="C1592" i="12"/>
  <c r="F937" i="12"/>
  <c r="H937" i="12"/>
  <c r="C937" i="12"/>
  <c r="I937" i="12"/>
  <c r="G937" i="12"/>
  <c r="E937" i="12"/>
  <c r="D937" i="12"/>
  <c r="B937" i="12"/>
  <c r="C1547" i="12"/>
  <c r="G1547" i="12"/>
  <c r="F1547" i="12"/>
  <c r="E1547" i="12"/>
  <c r="I1547" i="12"/>
  <c r="H1547" i="12"/>
  <c r="D1547" i="12"/>
  <c r="B1547" i="12"/>
  <c r="F494" i="12"/>
  <c r="C494" i="12"/>
  <c r="D494" i="12"/>
  <c r="E494" i="12"/>
  <c r="I494" i="12"/>
  <c r="B494" i="12"/>
  <c r="G494" i="12"/>
  <c r="H494" i="12"/>
  <c r="E379" i="12"/>
  <c r="B379" i="12"/>
  <c r="C379" i="12"/>
  <c r="D379" i="12"/>
  <c r="G379" i="12"/>
  <c r="H379" i="12"/>
  <c r="F379" i="12"/>
  <c r="I379" i="12"/>
  <c r="B628" i="12"/>
  <c r="F628" i="12"/>
  <c r="E628" i="12"/>
  <c r="C628" i="12"/>
  <c r="D628" i="12"/>
  <c r="H628" i="12"/>
  <c r="G628" i="12"/>
  <c r="I628" i="12"/>
  <c r="I299" i="12"/>
  <c r="B299" i="12"/>
  <c r="D299" i="12"/>
  <c r="H299" i="12"/>
  <c r="G299" i="12"/>
  <c r="C299" i="12"/>
  <c r="E299" i="12"/>
  <c r="F299" i="12"/>
  <c r="H1310" i="12"/>
  <c r="F1310" i="12"/>
  <c r="I1310" i="12"/>
  <c r="C1310" i="12"/>
  <c r="D1310" i="12"/>
  <c r="E1310" i="12"/>
  <c r="B1310" i="12"/>
  <c r="G1310" i="12"/>
  <c r="G2006" i="12"/>
  <c r="F2006" i="12"/>
  <c r="E2006" i="12"/>
  <c r="C2006" i="12"/>
  <c r="I2006" i="12"/>
  <c r="D2006" i="12"/>
  <c r="H2006" i="12"/>
  <c r="B2006" i="12"/>
  <c r="E452" i="12"/>
  <c r="F452" i="12"/>
  <c r="G452" i="12"/>
  <c r="B452" i="12"/>
  <c r="I452" i="12"/>
  <c r="H452" i="12"/>
  <c r="C452" i="12"/>
  <c r="D452" i="12"/>
  <c r="D178" i="12"/>
  <c r="H178" i="12"/>
  <c r="B178" i="12"/>
  <c r="C178" i="12"/>
  <c r="F178" i="12"/>
  <c r="E178" i="12"/>
  <c r="G178" i="12"/>
  <c r="I178" i="12"/>
  <c r="F409" i="12"/>
  <c r="E409" i="12"/>
  <c r="B409" i="12"/>
  <c r="C409" i="12"/>
  <c r="H409" i="12"/>
  <c r="D409" i="12"/>
  <c r="G409" i="12"/>
  <c r="I409" i="12"/>
  <c r="E37" i="12"/>
  <c r="G37" i="12"/>
  <c r="B37" i="12"/>
  <c r="C37" i="12"/>
  <c r="H37" i="12"/>
  <c r="D37" i="12"/>
  <c r="F37" i="12"/>
  <c r="I37" i="12"/>
  <c r="G465" i="12"/>
  <c r="I465" i="12"/>
  <c r="D465" i="12"/>
  <c r="E465" i="12"/>
  <c r="C465" i="12"/>
  <c r="F465" i="12"/>
  <c r="H465" i="12"/>
  <c r="B465" i="12"/>
  <c r="C611" i="12"/>
  <c r="E611" i="12"/>
  <c r="I611" i="12"/>
  <c r="B611" i="12"/>
  <c r="D611" i="12"/>
  <c r="H611" i="12"/>
  <c r="G611" i="12"/>
  <c r="F611" i="12"/>
  <c r="H967" i="12"/>
  <c r="I967" i="12"/>
  <c r="D967" i="12"/>
  <c r="B967" i="12"/>
  <c r="E967" i="12"/>
  <c r="G967" i="12"/>
  <c r="C967" i="12"/>
  <c r="F967" i="12"/>
  <c r="D1489" i="12"/>
  <c r="F1489" i="12"/>
  <c r="E1489" i="12"/>
  <c r="B1489" i="12"/>
  <c r="I1489" i="12"/>
  <c r="C1489" i="12"/>
  <c r="G1489" i="12"/>
  <c r="H1489" i="12"/>
  <c r="I277" i="12"/>
  <c r="H277" i="12"/>
  <c r="D277" i="12"/>
  <c r="E277" i="12"/>
  <c r="B277" i="12"/>
  <c r="F277" i="12"/>
  <c r="G277" i="12"/>
  <c r="C277" i="12"/>
  <c r="D708" i="12"/>
  <c r="F708" i="12"/>
  <c r="B708" i="12"/>
  <c r="E708" i="12"/>
  <c r="H708" i="12"/>
  <c r="C708" i="12"/>
  <c r="G708" i="12"/>
  <c r="I708" i="12"/>
  <c r="C96" i="12"/>
  <c r="F96" i="12"/>
  <c r="E96" i="12"/>
  <c r="H96" i="12"/>
  <c r="B96" i="12"/>
  <c r="D96" i="12"/>
  <c r="G96" i="12"/>
  <c r="I96" i="12"/>
  <c r="C1990" i="12"/>
  <c r="H1990" i="12"/>
  <c r="I1990" i="12"/>
  <c r="F1990" i="12"/>
  <c r="E1990" i="12"/>
  <c r="B1990" i="12"/>
  <c r="G1990" i="12"/>
  <c r="D1990" i="12"/>
  <c r="B1383" i="12"/>
  <c r="F1383" i="12"/>
  <c r="G1383" i="12"/>
  <c r="E1383" i="12"/>
  <c r="D1383" i="12"/>
  <c r="I1383" i="12"/>
  <c r="H1383" i="12"/>
  <c r="C1383" i="12"/>
  <c r="G117" i="12"/>
  <c r="B117" i="12"/>
  <c r="D117" i="12"/>
  <c r="H117" i="12"/>
  <c r="F117" i="12"/>
  <c r="E117" i="12"/>
  <c r="C117" i="12"/>
  <c r="I117" i="12"/>
  <c r="C1179" i="12"/>
  <c r="G1179" i="12"/>
  <c r="I1179" i="12"/>
  <c r="E1179" i="12"/>
  <c r="H1179" i="12"/>
  <c r="F1179" i="12"/>
  <c r="B1179" i="12"/>
  <c r="D1179" i="12"/>
  <c r="H1571" i="12"/>
  <c r="I1571" i="12"/>
  <c r="G1571" i="12"/>
  <c r="B1571" i="12"/>
  <c r="C1571" i="12"/>
  <c r="F1571" i="12"/>
  <c r="E1571" i="12"/>
  <c r="D1571" i="12"/>
  <c r="G1393" i="12"/>
  <c r="D1393" i="12"/>
  <c r="C1393" i="12"/>
  <c r="E1393" i="12"/>
  <c r="F1393" i="12"/>
  <c r="B1393" i="12"/>
  <c r="I1393" i="12"/>
  <c r="H1393" i="12"/>
  <c r="F1435" i="12"/>
  <c r="H1435" i="12"/>
  <c r="I1435" i="12"/>
  <c r="E1435" i="12"/>
  <c r="C1435" i="12"/>
  <c r="D1435" i="12"/>
  <c r="G1435" i="12"/>
  <c r="B1435" i="12"/>
  <c r="D990" i="12"/>
  <c r="G990" i="12"/>
  <c r="H990" i="12"/>
  <c r="F990" i="12"/>
  <c r="B990" i="12"/>
  <c r="E990" i="12"/>
  <c r="I990" i="12"/>
  <c r="C990" i="12"/>
  <c r="F952" i="12"/>
  <c r="B952" i="12"/>
  <c r="H952" i="12"/>
  <c r="E952" i="12"/>
  <c r="C952" i="12"/>
  <c r="G952" i="12"/>
  <c r="D952" i="12"/>
  <c r="I952" i="12"/>
  <c r="I349" i="12"/>
  <c r="C349" i="12"/>
  <c r="H349" i="12"/>
  <c r="E349" i="12"/>
  <c r="D349" i="12"/>
  <c r="B349" i="12"/>
  <c r="G349" i="12"/>
  <c r="F349" i="12"/>
  <c r="E1009" i="12"/>
  <c r="B1009" i="12"/>
  <c r="C1009" i="12"/>
  <c r="G1009" i="12"/>
  <c r="D1009" i="12"/>
  <c r="I1009" i="12"/>
  <c r="F1009" i="12"/>
  <c r="H1009" i="12"/>
  <c r="I946" i="12"/>
  <c r="G946" i="12"/>
  <c r="C946" i="12"/>
  <c r="E946" i="12"/>
  <c r="H946" i="12"/>
  <c r="D946" i="12"/>
  <c r="B946" i="12"/>
  <c r="F946" i="12"/>
  <c r="H1974" i="12"/>
  <c r="B1974" i="12"/>
  <c r="G1974" i="12"/>
  <c r="F1974" i="12"/>
  <c r="D1974" i="12"/>
  <c r="I1974" i="12"/>
  <c r="C1974" i="12"/>
  <c r="E1974" i="12"/>
  <c r="E1499" i="12"/>
  <c r="I1499" i="12"/>
  <c r="D1499" i="12"/>
  <c r="H1499" i="12"/>
  <c r="F1499" i="12"/>
  <c r="B1499" i="12"/>
  <c r="G1499" i="12"/>
  <c r="C1499" i="12"/>
  <c r="G1145" i="12"/>
  <c r="B1145" i="12"/>
  <c r="F1145" i="12"/>
  <c r="D1145" i="12"/>
  <c r="E1145" i="12"/>
  <c r="H1145" i="12"/>
  <c r="C1145" i="12"/>
  <c r="I1145" i="12"/>
  <c r="D874" i="12"/>
  <c r="G874" i="12"/>
  <c r="C874" i="12"/>
  <c r="F874" i="12"/>
  <c r="B874" i="12"/>
  <c r="E874" i="12"/>
  <c r="I874" i="12"/>
  <c r="H874" i="12"/>
  <c r="E854" i="12"/>
  <c r="B854" i="12"/>
  <c r="F854" i="12"/>
  <c r="I854" i="12"/>
  <c r="G854" i="12"/>
  <c r="D854" i="12"/>
  <c r="H854" i="12"/>
  <c r="C854" i="12"/>
  <c r="F1386" i="12"/>
  <c r="E1386" i="12"/>
  <c r="G1386" i="12"/>
  <c r="I1386" i="12"/>
  <c r="H1386" i="12"/>
  <c r="B1386" i="12"/>
  <c r="C1386" i="12"/>
  <c r="D1386" i="12"/>
  <c r="D1305" i="12"/>
  <c r="E1305" i="12"/>
  <c r="B1305" i="12"/>
  <c r="F1305" i="12"/>
  <c r="C1305" i="12"/>
  <c r="H1305" i="12"/>
  <c r="G1305" i="12"/>
  <c r="I1305" i="12"/>
  <c r="I1098" i="12"/>
  <c r="B1098" i="12"/>
  <c r="H1098" i="12"/>
  <c r="D1098" i="12"/>
  <c r="G1098" i="12"/>
  <c r="F1098" i="12"/>
  <c r="E1098" i="12"/>
  <c r="C1098" i="12"/>
  <c r="I941" i="12"/>
  <c r="H941" i="12"/>
  <c r="D941" i="12"/>
  <c r="B941" i="12"/>
  <c r="E941" i="12"/>
  <c r="G941" i="12"/>
  <c r="C941" i="12"/>
  <c r="F941" i="12"/>
  <c r="I1381" i="12"/>
  <c r="D1381" i="12"/>
  <c r="B1381" i="12"/>
  <c r="G1381" i="12"/>
  <c r="C1381" i="12"/>
  <c r="H1381" i="12"/>
  <c r="E1381" i="12"/>
  <c r="F1381" i="12"/>
  <c r="F581" i="12"/>
  <c r="E581" i="12"/>
  <c r="H581" i="12"/>
  <c r="G581" i="12"/>
  <c r="I581" i="12"/>
  <c r="B581" i="12"/>
  <c r="D581" i="12"/>
  <c r="C581" i="12"/>
  <c r="C1119" i="12"/>
  <c r="E1119" i="12"/>
  <c r="H1119" i="12"/>
  <c r="D1119" i="12"/>
  <c r="I1119" i="12"/>
  <c r="F1119" i="12"/>
  <c r="B1119" i="12"/>
  <c r="G1119" i="12"/>
  <c r="F1554" i="12"/>
  <c r="C1554" i="12"/>
  <c r="E1554" i="12"/>
  <c r="D1554" i="12"/>
  <c r="H1554" i="12"/>
  <c r="G1554" i="12"/>
  <c r="I1554" i="12"/>
  <c r="B1554" i="12"/>
  <c r="H1546" i="12"/>
  <c r="G1546" i="12"/>
  <c r="E1546" i="12"/>
  <c r="F1546" i="12"/>
  <c r="I1546" i="12"/>
  <c r="C1546" i="12"/>
  <c r="B1546" i="12"/>
  <c r="D1546" i="12"/>
  <c r="C1839" i="12"/>
  <c r="F1839" i="12"/>
  <c r="D1839" i="12"/>
  <c r="B1839" i="12"/>
  <c r="I1839" i="12"/>
  <c r="E1839" i="12"/>
  <c r="H1839" i="12"/>
  <c r="G1839" i="12"/>
  <c r="C1287" i="12"/>
  <c r="I1287" i="12"/>
  <c r="H1287" i="12"/>
  <c r="E1287" i="12"/>
  <c r="B1287" i="12"/>
  <c r="D1287" i="12"/>
  <c r="G1287" i="12"/>
  <c r="F1287" i="12"/>
  <c r="B404" i="12"/>
  <c r="G404" i="12"/>
  <c r="I404" i="12"/>
  <c r="H404" i="12"/>
  <c r="E404" i="12"/>
  <c r="C404" i="12"/>
  <c r="D404" i="12"/>
  <c r="F404" i="12"/>
  <c r="D591" i="12"/>
  <c r="H591" i="12"/>
  <c r="F591" i="12"/>
  <c r="E591" i="12"/>
  <c r="B591" i="12"/>
  <c r="G591" i="12"/>
  <c r="I591" i="12"/>
  <c r="C591" i="12"/>
  <c r="C507" i="12"/>
  <c r="G507" i="12"/>
  <c r="H507" i="12"/>
  <c r="E507" i="12"/>
  <c r="B507" i="12"/>
  <c r="D507" i="12"/>
  <c r="F507" i="12"/>
  <c r="I507" i="12"/>
  <c r="B1685" i="12"/>
  <c r="I1685" i="12"/>
  <c r="G1685" i="12"/>
  <c r="D1685" i="12"/>
  <c r="H1685" i="12"/>
  <c r="E1685" i="12"/>
  <c r="C1685" i="12"/>
  <c r="F1685" i="12"/>
  <c r="E110" i="12"/>
  <c r="C110" i="12"/>
  <c r="G110" i="12"/>
  <c r="F110" i="12"/>
  <c r="H110" i="12"/>
  <c r="B110" i="12"/>
  <c r="D110" i="12"/>
  <c r="I110" i="12"/>
  <c r="H1667" i="12"/>
  <c r="F1667" i="12"/>
  <c r="D1667" i="12"/>
  <c r="I1667" i="12"/>
  <c r="G1667" i="12"/>
  <c r="C1667" i="12"/>
  <c r="E1667" i="12"/>
  <c r="B1667" i="12"/>
  <c r="E22" i="12"/>
  <c r="G22" i="12"/>
  <c r="H22" i="12"/>
  <c r="C22" i="12"/>
  <c r="F22" i="12"/>
  <c r="D22" i="12"/>
  <c r="B22" i="12"/>
  <c r="I22" i="12"/>
  <c r="H1988" i="12"/>
  <c r="I1988" i="12"/>
  <c r="F1988" i="12"/>
  <c r="B1988" i="12"/>
  <c r="D1988" i="12"/>
  <c r="E1988" i="12"/>
  <c r="G1988" i="12"/>
  <c r="C1988" i="12"/>
  <c r="C1137" i="12"/>
  <c r="B1137" i="12"/>
  <c r="D1137" i="12"/>
  <c r="F1137" i="12"/>
  <c r="G1137" i="12"/>
  <c r="I1137" i="12"/>
  <c r="E1137" i="12"/>
  <c r="H1137" i="12"/>
  <c r="H354" i="12"/>
  <c r="B354" i="12"/>
  <c r="G354" i="12"/>
  <c r="D354" i="12"/>
  <c r="I354" i="12"/>
  <c r="C354" i="12"/>
  <c r="E354" i="12"/>
  <c r="F354" i="12"/>
  <c r="D1378" i="12"/>
  <c r="C1378" i="12"/>
  <c r="H1378" i="12"/>
  <c r="E1378" i="12"/>
  <c r="B1378" i="12"/>
  <c r="I1378" i="12"/>
  <c r="F1378" i="12"/>
  <c r="G1378" i="12"/>
  <c r="C504" i="12"/>
  <c r="E504" i="12"/>
  <c r="I504" i="12"/>
  <c r="G504" i="12"/>
  <c r="F504" i="12"/>
  <c r="B504" i="12"/>
  <c r="H504" i="12"/>
  <c r="D504" i="12"/>
  <c r="H260" i="12"/>
  <c r="C260" i="12"/>
  <c r="D260" i="12"/>
  <c r="B260" i="12"/>
  <c r="F260" i="12"/>
  <c r="E260" i="12"/>
  <c r="I260" i="12"/>
  <c r="G260" i="12"/>
  <c r="C1868" i="12"/>
  <c r="D1868" i="12"/>
  <c r="B1868" i="12"/>
  <c r="G1868" i="12"/>
  <c r="F1868" i="12"/>
  <c r="E1868" i="12"/>
  <c r="I1868" i="12"/>
  <c r="H1868" i="12"/>
  <c r="G760" i="12"/>
  <c r="H760" i="12"/>
  <c r="D760" i="12"/>
  <c r="C760" i="12"/>
  <c r="F760" i="12"/>
  <c r="I760" i="12"/>
  <c r="B760" i="12"/>
  <c r="E760" i="12"/>
  <c r="R158" i="10"/>
  <c r="D229" i="12" s="1"/>
  <c r="U158" i="10"/>
  <c r="H229" i="12"/>
  <c r="Q158" i="10"/>
  <c r="W158" i="10"/>
  <c r="I229" i="12" s="1"/>
  <c r="I137" i="12"/>
  <c r="E1977" i="12"/>
  <c r="C1977" i="12"/>
  <c r="D1977" i="12"/>
  <c r="I1977" i="12"/>
  <c r="F1977" i="12"/>
  <c r="G1977" i="12"/>
  <c r="B1977" i="12"/>
  <c r="H1977" i="12"/>
  <c r="B589" i="12"/>
  <c r="F589" i="12"/>
  <c r="G589" i="12"/>
  <c r="C589" i="12"/>
  <c r="E589" i="12"/>
  <c r="I589" i="12"/>
  <c r="D589" i="12"/>
  <c r="H589" i="12"/>
  <c r="I1498" i="12"/>
  <c r="C1498" i="12"/>
  <c r="B1498" i="12"/>
  <c r="H1498" i="12"/>
  <c r="G1498" i="12"/>
  <c r="F1498" i="12"/>
  <c r="D1498" i="12"/>
  <c r="E1498" i="12"/>
  <c r="B364" i="12"/>
  <c r="I364" i="12"/>
  <c r="G364" i="12"/>
  <c r="C364" i="12"/>
  <c r="F364" i="12"/>
  <c r="D364" i="12"/>
  <c r="H364" i="12"/>
  <c r="E364" i="12"/>
  <c r="D1170" i="12"/>
  <c r="I1170" i="12"/>
  <c r="B1170" i="12"/>
  <c r="F1170" i="12"/>
  <c r="H1170" i="12"/>
  <c r="E1170" i="12"/>
  <c r="C1170" i="12"/>
  <c r="G1170" i="12"/>
  <c r="G418" i="12"/>
  <c r="H418" i="12"/>
  <c r="D418" i="12"/>
  <c r="B418" i="12"/>
  <c r="I418" i="12"/>
  <c r="F418" i="12"/>
  <c r="E418" i="12"/>
  <c r="C418" i="12"/>
  <c r="C1215" i="12"/>
  <c r="E1215" i="12"/>
  <c r="F1215" i="12"/>
  <c r="G1215" i="12"/>
  <c r="H1215" i="12"/>
  <c r="D1215" i="12"/>
  <c r="B1215" i="12"/>
  <c r="I1215" i="12"/>
  <c r="G458" i="12"/>
  <c r="B458" i="12"/>
  <c r="D458" i="12"/>
  <c r="H458" i="12"/>
  <c r="E458" i="12"/>
  <c r="C458" i="12"/>
  <c r="I458" i="12"/>
  <c r="F458" i="12"/>
  <c r="H1352" i="12"/>
  <c r="D1352" i="12"/>
  <c r="F1352" i="12"/>
  <c r="I1352" i="12"/>
  <c r="C1352" i="12"/>
  <c r="B1352" i="12"/>
  <c r="E1352" i="12"/>
  <c r="G1352" i="12"/>
  <c r="E1867" i="12"/>
  <c r="C1867" i="12"/>
  <c r="H1867" i="12"/>
  <c r="F1867" i="12"/>
  <c r="B1867" i="12"/>
  <c r="I1867" i="12"/>
  <c r="D1867" i="12"/>
  <c r="G1867" i="12"/>
  <c r="F1479" i="12"/>
  <c r="E1479" i="12"/>
  <c r="D1479" i="12"/>
  <c r="C1479" i="12"/>
  <c r="B1479" i="12"/>
  <c r="I1479" i="12"/>
  <c r="H1479" i="12"/>
  <c r="G1479" i="12"/>
  <c r="F1459" i="12"/>
  <c r="C1459" i="12"/>
  <c r="E1459" i="12"/>
  <c r="I1459" i="12"/>
  <c r="G1459" i="12"/>
  <c r="H1459" i="12"/>
  <c r="D1459" i="12"/>
  <c r="B1459" i="12"/>
  <c r="H1913" i="12"/>
  <c r="C1913" i="12"/>
  <c r="F1913" i="12"/>
  <c r="G1913" i="12"/>
  <c r="E1913" i="12"/>
  <c r="B1913" i="12"/>
  <c r="D1913" i="12"/>
  <c r="I1913" i="12"/>
  <c r="C1626" i="12"/>
  <c r="D1626" i="12"/>
  <c r="H1626" i="12"/>
  <c r="E1626" i="12"/>
  <c r="F1626" i="12"/>
  <c r="G1626" i="12"/>
  <c r="I1626" i="12"/>
  <c r="B1626" i="12"/>
  <c r="F33" i="12"/>
  <c r="H33" i="12"/>
  <c r="D33" i="12"/>
  <c r="C33" i="12"/>
  <c r="B33" i="12"/>
  <c r="E33" i="12"/>
  <c r="G33" i="12"/>
  <c r="I33" i="12"/>
  <c r="I1965" i="12"/>
  <c r="H1965" i="12"/>
  <c r="E1965" i="12"/>
  <c r="D1965" i="12"/>
  <c r="F1965" i="12"/>
  <c r="C1965" i="12"/>
  <c r="G1965" i="12"/>
  <c r="B1965" i="12"/>
  <c r="B1849" i="12"/>
  <c r="F1849" i="12"/>
  <c r="I1849" i="12"/>
  <c r="G1849" i="12"/>
  <c r="D1849" i="12"/>
  <c r="H1849" i="12"/>
  <c r="C1849" i="12"/>
  <c r="E1849" i="12"/>
  <c r="G1805" i="12"/>
  <c r="I1805" i="12"/>
  <c r="F1805" i="12"/>
  <c r="C1805" i="12"/>
  <c r="D1805" i="12"/>
  <c r="B1805" i="12"/>
  <c r="H1805" i="12"/>
  <c r="E1805" i="12"/>
  <c r="H1574" i="12"/>
  <c r="D1574" i="12"/>
  <c r="E1574" i="12"/>
  <c r="F1574" i="12"/>
  <c r="C1574" i="12"/>
  <c r="I1574" i="12"/>
  <c r="G1574" i="12"/>
  <c r="B1574" i="12"/>
  <c r="F243" i="12"/>
  <c r="E243" i="12"/>
  <c r="D243" i="12"/>
  <c r="G243" i="12"/>
  <c r="C243" i="12"/>
  <c r="I243" i="12"/>
  <c r="B243" i="12"/>
  <c r="H243" i="12"/>
  <c r="D194" i="12"/>
  <c r="C194" i="12"/>
  <c r="F194" i="12"/>
  <c r="H194" i="12"/>
  <c r="B194" i="12"/>
  <c r="G194" i="12"/>
  <c r="E194" i="12"/>
  <c r="I194" i="12"/>
  <c r="C1450" i="12"/>
  <c r="I1450" i="12"/>
  <c r="F1450" i="12"/>
  <c r="B1450" i="12"/>
  <c r="D1450" i="12"/>
  <c r="E1450" i="12"/>
  <c r="H1450" i="12"/>
  <c r="G1450" i="12"/>
  <c r="I1920" i="12"/>
  <c r="E1920" i="12"/>
  <c r="G1920" i="12"/>
  <c r="D1920" i="12"/>
  <c r="F1920" i="12"/>
  <c r="C1920" i="12"/>
  <c r="B1920" i="12"/>
  <c r="H1920" i="12"/>
  <c r="E141" i="12"/>
  <c r="F141" i="12"/>
  <c r="G141" i="12"/>
  <c r="C141" i="12"/>
  <c r="D141" i="12"/>
  <c r="H141" i="12"/>
  <c r="B141" i="12"/>
  <c r="I141" i="12"/>
  <c r="F822" i="12"/>
  <c r="D822" i="12"/>
  <c r="B822" i="12"/>
  <c r="G822" i="12"/>
  <c r="I822" i="12"/>
  <c r="E822" i="12"/>
  <c r="C822" i="12"/>
  <c r="H822" i="12"/>
  <c r="C644" i="12"/>
  <c r="B644" i="12"/>
  <c r="F644" i="12"/>
  <c r="G644" i="12"/>
  <c r="D644" i="12"/>
  <c r="H644" i="12"/>
  <c r="E644" i="12"/>
  <c r="I644" i="12"/>
  <c r="F173" i="12"/>
  <c r="B173" i="12"/>
  <c r="E173" i="12"/>
  <c r="D173" i="12"/>
  <c r="C173" i="12"/>
  <c r="H173" i="12"/>
  <c r="G173" i="12"/>
  <c r="I173" i="12"/>
  <c r="E1398" i="12"/>
  <c r="B1398" i="12"/>
  <c r="G1398" i="12"/>
  <c r="H1398" i="12"/>
  <c r="C1398" i="12"/>
  <c r="F1398" i="12"/>
  <c r="D1398" i="12"/>
  <c r="I1398" i="12"/>
  <c r="E159" i="12"/>
  <c r="D159" i="12"/>
  <c r="C159" i="12"/>
  <c r="F159" i="12"/>
  <c r="H159" i="12"/>
  <c r="G159" i="12"/>
  <c r="B159" i="12"/>
  <c r="I159" i="12"/>
  <c r="H1316" i="12"/>
  <c r="I1316" i="12"/>
  <c r="F1316" i="12"/>
  <c r="B1316" i="12"/>
  <c r="E1316" i="12"/>
  <c r="D1316" i="12"/>
  <c r="G1316" i="12"/>
  <c r="C1316" i="12"/>
  <c r="I736" i="12"/>
  <c r="H736" i="12"/>
  <c r="G736" i="12"/>
  <c r="F736" i="12"/>
  <c r="E736" i="12"/>
  <c r="D736" i="12"/>
  <c r="C736" i="12"/>
  <c r="B736" i="12"/>
  <c r="C1239" i="12"/>
  <c r="I1239" i="12"/>
  <c r="G1239" i="12"/>
  <c r="F1239" i="12"/>
  <c r="D1239" i="12"/>
  <c r="H1239" i="12"/>
  <c r="B1239" i="12"/>
  <c r="E1239" i="12"/>
  <c r="B6" i="12"/>
  <c r="C6" i="12"/>
  <c r="D6" i="12"/>
  <c r="F6" i="12"/>
  <c r="H6" i="12"/>
  <c r="G6" i="12"/>
  <c r="E6" i="12"/>
  <c r="F1769" i="12"/>
  <c r="B1769" i="12"/>
  <c r="D1769" i="12"/>
  <c r="C1769" i="12"/>
  <c r="I1769" i="12"/>
  <c r="G1769" i="12"/>
  <c r="H1769" i="12"/>
  <c r="E1769" i="12"/>
  <c r="B1565" i="12"/>
  <c r="F1565" i="12"/>
  <c r="I1565" i="12"/>
  <c r="D1565" i="12"/>
  <c r="C1565" i="12"/>
  <c r="H1565" i="12"/>
  <c r="G1565" i="12"/>
  <c r="E1565" i="12"/>
  <c r="I423" i="12"/>
  <c r="H423" i="12"/>
  <c r="F423" i="12"/>
  <c r="G423" i="12"/>
  <c r="E423" i="12"/>
  <c r="D423" i="12"/>
  <c r="B423" i="12"/>
  <c r="C423" i="12"/>
  <c r="H1014" i="12"/>
  <c r="E1014" i="12"/>
  <c r="G1014" i="12"/>
  <c r="F1014" i="12"/>
  <c r="D1014" i="12"/>
  <c r="B1014" i="12"/>
  <c r="C1014" i="12"/>
  <c r="I1014" i="12"/>
  <c r="D1302" i="12"/>
  <c r="G1302" i="12"/>
  <c r="F1302" i="12"/>
  <c r="B1302" i="12"/>
  <c r="H1302" i="12"/>
  <c r="I1302" i="12"/>
  <c r="C1302" i="12"/>
  <c r="E1302" i="12"/>
  <c r="C1359" i="12"/>
  <c r="E1359" i="12"/>
  <c r="D1359" i="12"/>
  <c r="F1359" i="12"/>
  <c r="G1359" i="12"/>
  <c r="B1359" i="12"/>
  <c r="I1359" i="12"/>
  <c r="H1359" i="12"/>
  <c r="C882" i="12"/>
  <c r="H882" i="12"/>
  <c r="D882" i="12"/>
  <c r="F882" i="12"/>
  <c r="B882" i="12"/>
  <c r="G882" i="12"/>
  <c r="I882" i="12"/>
  <c r="E882" i="12"/>
  <c r="C767" i="12"/>
  <c r="E767" i="12"/>
  <c r="I767" i="12"/>
  <c r="F767" i="12"/>
  <c r="H767" i="12"/>
  <c r="D767" i="12"/>
  <c r="B767" i="12"/>
  <c r="G767" i="12"/>
  <c r="D893" i="12"/>
  <c r="B893" i="12"/>
  <c r="F893" i="12"/>
  <c r="I893" i="12"/>
  <c r="E893" i="12"/>
  <c r="G893" i="12"/>
  <c r="C893" i="12"/>
  <c r="H893" i="12"/>
  <c r="C987" i="12"/>
  <c r="G987" i="12"/>
  <c r="F987" i="12"/>
  <c r="B987" i="12"/>
  <c r="D987" i="12"/>
  <c r="E987" i="12"/>
  <c r="H987" i="12"/>
  <c r="I987" i="12"/>
  <c r="E989" i="12"/>
  <c r="G989" i="12"/>
  <c r="B989" i="12"/>
  <c r="C989" i="12"/>
  <c r="D989" i="12"/>
  <c r="H989" i="12"/>
  <c r="I989" i="12"/>
  <c r="F989" i="12"/>
  <c r="C1109" i="12"/>
  <c r="I1109" i="12"/>
  <c r="G1109" i="12"/>
  <c r="E1109" i="12"/>
  <c r="F1109" i="12"/>
  <c r="B1109" i="12"/>
  <c r="D1109" i="12"/>
  <c r="H1109" i="12"/>
  <c r="F31" i="12"/>
  <c r="C31" i="12"/>
  <c r="H31" i="12"/>
  <c r="G31" i="12"/>
  <c r="B31" i="12"/>
  <c r="E31" i="12"/>
  <c r="D31" i="12"/>
  <c r="I31" i="12"/>
  <c r="C857" i="12"/>
  <c r="G857" i="12"/>
  <c r="H857" i="12"/>
  <c r="I857" i="12"/>
  <c r="F857" i="12"/>
  <c r="B857" i="12"/>
  <c r="E857" i="12"/>
  <c r="D857" i="12"/>
  <c r="D394" i="12"/>
  <c r="C394" i="12"/>
  <c r="B394" i="12"/>
  <c r="E394" i="12"/>
  <c r="G394" i="12"/>
  <c r="H394" i="12"/>
  <c r="I394" i="12"/>
  <c r="F394" i="12"/>
  <c r="F835" i="12"/>
  <c r="E835" i="12"/>
  <c r="H835" i="12"/>
  <c r="G835" i="12"/>
  <c r="D835" i="12"/>
  <c r="I835" i="12"/>
  <c r="C835" i="12"/>
  <c r="B835" i="12"/>
  <c r="B1425" i="12"/>
  <c r="G1425" i="12"/>
  <c r="E1425" i="12"/>
  <c r="H1425" i="12"/>
  <c r="D1425" i="12"/>
  <c r="I1425" i="12"/>
  <c r="C1425" i="12"/>
  <c r="F1425" i="12"/>
  <c r="C1742" i="12"/>
  <c r="I1742" i="12"/>
  <c r="B1742" i="12"/>
  <c r="E1742" i="12"/>
  <c r="H1742" i="12"/>
  <c r="G1742" i="12"/>
  <c r="F1742" i="12"/>
  <c r="D1742" i="12"/>
  <c r="C188" i="12"/>
  <c r="F188" i="12"/>
  <c r="E188" i="12"/>
  <c r="D188" i="12"/>
  <c r="G188" i="12"/>
  <c r="H188" i="12"/>
  <c r="B188" i="12"/>
  <c r="I188" i="12"/>
  <c r="C1700" i="12"/>
  <c r="D1700" i="12"/>
  <c r="F1700" i="12"/>
  <c r="E1700" i="12"/>
  <c r="B1700" i="12"/>
  <c r="I1700" i="12"/>
  <c r="H1700" i="12"/>
  <c r="G1700" i="12"/>
  <c r="H206" i="12"/>
  <c r="B206" i="12"/>
  <c r="F206" i="12"/>
  <c r="C206" i="12"/>
  <c r="E206" i="12"/>
  <c r="D206" i="12"/>
  <c r="G206" i="12"/>
  <c r="I206" i="12"/>
  <c r="E696" i="12"/>
  <c r="F696" i="12"/>
  <c r="C696" i="12"/>
  <c r="D696" i="12"/>
  <c r="I696" i="12"/>
  <c r="H696" i="12"/>
  <c r="G696" i="12"/>
  <c r="B696" i="12"/>
  <c r="G1683" i="12"/>
  <c r="C1683" i="12"/>
  <c r="F1683" i="12"/>
  <c r="I1683" i="12"/>
  <c r="E1683" i="12"/>
  <c r="B1683" i="12"/>
  <c r="D1683" i="12"/>
  <c r="H1683" i="12"/>
  <c r="I356" i="12"/>
  <c r="C356" i="12"/>
  <c r="F356" i="12"/>
  <c r="G356" i="12"/>
  <c r="B356" i="12"/>
  <c r="E356" i="12"/>
  <c r="D356" i="12"/>
  <c r="H356" i="12"/>
  <c r="H1639" i="12"/>
  <c r="B1639" i="12"/>
  <c r="D1639" i="12"/>
  <c r="I1639" i="12"/>
  <c r="F1639" i="12"/>
  <c r="G1639" i="12"/>
  <c r="E1639" i="12"/>
  <c r="C1639" i="12"/>
  <c r="C1133" i="12"/>
  <c r="I1133" i="12"/>
  <c r="H1133" i="12"/>
  <c r="E1133" i="12"/>
  <c r="D1133" i="12"/>
  <c r="G1133" i="12"/>
  <c r="B1133" i="12"/>
  <c r="F1133" i="12"/>
  <c r="G752" i="12"/>
  <c r="H752" i="12"/>
  <c r="B752" i="12"/>
  <c r="E752" i="12"/>
  <c r="D752" i="12"/>
  <c r="C752" i="12"/>
  <c r="I752" i="12"/>
  <c r="F752" i="12"/>
  <c r="D723" i="12"/>
  <c r="G723" i="12"/>
  <c r="C723" i="12"/>
  <c r="F723" i="12"/>
  <c r="B723" i="12"/>
  <c r="I723" i="12"/>
  <c r="H723" i="12"/>
  <c r="E723" i="12"/>
  <c r="I1976" i="12"/>
  <c r="F1976" i="12"/>
  <c r="E1976" i="12"/>
  <c r="G1976" i="12"/>
  <c r="D1976" i="12"/>
  <c r="B1976" i="12"/>
  <c r="H1976" i="12"/>
  <c r="C1976" i="12"/>
  <c r="C918" i="12"/>
  <c r="D918" i="12"/>
  <c r="B918" i="12"/>
  <c r="H918" i="12"/>
  <c r="F918" i="12"/>
  <c r="I918" i="12"/>
  <c r="E918" i="12"/>
  <c r="G918" i="12"/>
  <c r="D359" i="12"/>
  <c r="E359" i="12"/>
  <c r="I359" i="12"/>
  <c r="H359" i="12"/>
  <c r="F359" i="12"/>
  <c r="C359" i="12"/>
  <c r="B359" i="12"/>
  <c r="G359" i="12"/>
  <c r="B545" i="12"/>
  <c r="I545" i="12"/>
  <c r="H545" i="12"/>
  <c r="D545" i="12"/>
  <c r="C545" i="12"/>
  <c r="G545" i="12"/>
  <c r="F545" i="12"/>
  <c r="E545" i="12"/>
  <c r="H1998" i="12"/>
  <c r="D1998" i="12"/>
  <c r="G1998" i="12"/>
  <c r="C1998" i="12"/>
  <c r="F1998" i="12"/>
  <c r="I1998" i="12"/>
  <c r="E1998" i="12"/>
  <c r="B1998" i="12"/>
  <c r="D222" i="12"/>
  <c r="F222" i="12"/>
  <c r="C222" i="12"/>
  <c r="E222" i="12"/>
  <c r="B222" i="12"/>
  <c r="H222" i="12"/>
  <c r="G222" i="12"/>
  <c r="I222" i="12"/>
  <c r="I1999" i="12"/>
  <c r="H1999" i="12"/>
  <c r="F1999" i="12"/>
  <c r="B1999" i="12"/>
  <c r="G1999" i="12"/>
  <c r="D1999" i="12"/>
  <c r="C1999" i="12"/>
  <c r="E1999" i="12"/>
  <c r="H1131" i="12"/>
  <c r="C1131" i="12"/>
  <c r="G1131" i="12"/>
  <c r="I1131" i="12"/>
  <c r="D1131" i="12"/>
  <c r="E1131" i="12"/>
  <c r="F1131" i="12"/>
  <c r="B1131" i="12"/>
  <c r="F39" i="12"/>
  <c r="H39" i="12"/>
  <c r="C39" i="12"/>
  <c r="B39" i="12"/>
  <c r="D39" i="12"/>
  <c r="E39" i="12"/>
  <c r="G39" i="12"/>
  <c r="I39" i="12"/>
  <c r="G1627" i="12"/>
  <c r="F1627" i="12"/>
  <c r="I1627" i="12"/>
  <c r="D1627" i="12"/>
  <c r="B1627" i="12"/>
  <c r="C1627" i="12"/>
  <c r="H1627" i="12"/>
  <c r="E1627" i="12"/>
  <c r="C945" i="12"/>
  <c r="G945" i="12"/>
  <c r="H945" i="12"/>
  <c r="F945" i="12"/>
  <c r="B945" i="12"/>
  <c r="D945" i="12"/>
  <c r="I945" i="12"/>
  <c r="E945" i="12"/>
  <c r="I880" i="12"/>
  <c r="F880" i="12"/>
  <c r="G880" i="12"/>
  <c r="D880" i="12"/>
  <c r="E880" i="12"/>
  <c r="H880" i="12"/>
  <c r="C880" i="12"/>
  <c r="B880" i="12"/>
  <c r="I510" i="12"/>
  <c r="H510" i="12"/>
  <c r="B510" i="12"/>
  <c r="C510" i="12"/>
  <c r="F510" i="12"/>
  <c r="E510" i="12"/>
  <c r="G510" i="12"/>
  <c r="D510" i="12"/>
  <c r="B552" i="12"/>
  <c r="F552" i="12"/>
  <c r="I552" i="12"/>
  <c r="C552" i="12"/>
  <c r="D552" i="12"/>
  <c r="H552" i="12"/>
  <c r="G552" i="12"/>
  <c r="E552" i="12"/>
  <c r="I296" i="12"/>
  <c r="F296" i="12"/>
  <c r="G296" i="12"/>
  <c r="D296" i="12"/>
  <c r="H296" i="12"/>
  <c r="B296" i="12"/>
  <c r="E296" i="12"/>
  <c r="C296" i="12"/>
  <c r="B1646" i="12"/>
  <c r="D1646" i="12"/>
  <c r="I1646" i="12"/>
  <c r="H1646" i="12"/>
  <c r="G1646" i="12"/>
  <c r="E1646" i="12"/>
  <c r="C1646" i="12"/>
  <c r="F1646" i="12"/>
  <c r="H1711" i="12"/>
  <c r="D1711" i="12"/>
  <c r="E1711" i="12"/>
  <c r="I1711" i="12"/>
  <c r="G1711" i="12"/>
  <c r="F1711" i="12"/>
  <c r="C1711" i="12"/>
  <c r="B1711" i="12"/>
  <c r="I1495" i="12"/>
  <c r="D1495" i="12"/>
  <c r="F1495" i="12"/>
  <c r="B1495" i="12"/>
  <c r="G1495" i="12"/>
  <c r="E1495" i="12"/>
  <c r="H1495" i="12"/>
  <c r="C1495" i="12"/>
  <c r="C1334" i="12"/>
  <c r="E1334" i="12"/>
  <c r="F1334" i="12"/>
  <c r="G1334" i="12"/>
  <c r="H1334" i="12"/>
  <c r="B1334" i="12"/>
  <c r="I1334" i="12"/>
  <c r="D1334" i="12"/>
  <c r="C508" i="12"/>
  <c r="F508" i="12"/>
  <c r="E508" i="12"/>
  <c r="I508" i="12"/>
  <c r="B508" i="12"/>
  <c r="D508" i="12"/>
  <c r="H508" i="12"/>
  <c r="G508" i="12"/>
  <c r="D1013" i="12"/>
  <c r="B1013" i="12"/>
  <c r="H1013" i="12"/>
  <c r="C1013" i="12"/>
  <c r="F1013" i="12"/>
  <c r="I1013" i="12"/>
  <c r="E1013" i="12"/>
  <c r="G1013" i="12"/>
  <c r="C583" i="12"/>
  <c r="B583" i="12"/>
  <c r="H583" i="12"/>
  <c r="I583" i="12"/>
  <c r="G583" i="12"/>
  <c r="E583" i="12"/>
  <c r="D583" i="12"/>
  <c r="F583" i="12"/>
  <c r="D390" i="12"/>
  <c r="C390" i="12"/>
  <c r="I390" i="12"/>
  <c r="E390" i="12"/>
  <c r="H390" i="12"/>
  <c r="G390" i="12"/>
  <c r="B390" i="12"/>
  <c r="F390" i="12"/>
  <c r="G1312" i="12"/>
  <c r="H1312" i="12"/>
  <c r="I1312" i="12"/>
  <c r="B1312" i="12"/>
  <c r="F1312" i="12"/>
  <c r="C1312" i="12"/>
  <c r="D1312" i="12"/>
  <c r="E1312" i="12"/>
  <c r="I1695" i="12"/>
  <c r="C1695" i="12"/>
  <c r="H1695" i="12"/>
  <c r="G1695" i="12"/>
  <c r="D1695" i="12"/>
  <c r="F1695" i="12"/>
  <c r="B1695" i="12"/>
  <c r="E1695" i="12"/>
  <c r="F1669" i="12"/>
  <c r="H1669" i="12"/>
  <c r="G1669" i="12"/>
  <c r="C1669" i="12"/>
  <c r="E1669" i="12"/>
  <c r="B1669" i="12"/>
  <c r="D1669" i="12"/>
  <c r="I1669" i="12"/>
  <c r="B1698" i="12"/>
  <c r="D1698" i="12"/>
  <c r="E1698" i="12"/>
  <c r="H1698" i="12"/>
  <c r="I1698" i="12"/>
  <c r="C1698" i="12"/>
  <c r="F1698" i="12"/>
  <c r="G1698" i="12"/>
  <c r="F1938" i="12"/>
  <c r="C1938" i="12"/>
  <c r="H1938" i="12"/>
  <c r="D1938" i="12"/>
  <c r="E1938" i="12"/>
  <c r="G1938" i="12"/>
  <c r="I1938" i="12"/>
  <c r="B1938" i="12"/>
  <c r="H1545" i="12"/>
  <c r="F1545" i="12"/>
  <c r="D1545" i="12"/>
  <c r="G1545" i="12"/>
  <c r="I1545" i="12"/>
  <c r="C1545" i="12"/>
  <c r="B1545" i="12"/>
  <c r="E1545" i="12"/>
  <c r="E387" i="12"/>
  <c r="C387" i="12"/>
  <c r="B387" i="12"/>
  <c r="H387" i="12"/>
  <c r="I387" i="12"/>
  <c r="G387" i="12"/>
  <c r="D387" i="12"/>
  <c r="F387" i="12"/>
  <c r="G588" i="12"/>
  <c r="F588" i="12"/>
  <c r="I588" i="12"/>
  <c r="H588" i="12"/>
  <c r="B588" i="12"/>
  <c r="C588" i="12"/>
  <c r="D588" i="12"/>
  <c r="E588" i="12"/>
  <c r="I1819" i="12"/>
  <c r="D1819" i="12"/>
  <c r="B1819" i="12"/>
  <c r="C1819" i="12"/>
  <c r="E1819" i="12"/>
  <c r="H1819" i="12"/>
  <c r="F1819" i="12"/>
  <c r="G1819" i="12"/>
  <c r="G1908" i="12"/>
  <c r="E1908" i="12"/>
  <c r="D1908" i="12"/>
  <c r="I1908" i="12"/>
  <c r="H1908" i="12"/>
  <c r="F1908" i="12"/>
  <c r="C1908" i="12"/>
  <c r="B1908" i="12"/>
  <c r="E12" i="12"/>
  <c r="D12" i="12"/>
  <c r="H12" i="12"/>
  <c r="G12" i="12"/>
  <c r="F12" i="12"/>
  <c r="B12" i="12"/>
  <c r="C12" i="12"/>
  <c r="B950" i="12"/>
  <c r="G950" i="12"/>
  <c r="I950" i="12"/>
  <c r="E950" i="12"/>
  <c r="D950" i="12"/>
  <c r="C950" i="12"/>
  <c r="F950" i="12"/>
  <c r="H950" i="12"/>
  <c r="I1803" i="12"/>
  <c r="C1803" i="12"/>
  <c r="B1803" i="12"/>
  <c r="D1803" i="12"/>
  <c r="G1803" i="12"/>
  <c r="H1803" i="12"/>
  <c r="F1803" i="12"/>
  <c r="E1803" i="12"/>
  <c r="G224" i="12"/>
  <c r="E224" i="12"/>
  <c r="H224" i="12"/>
  <c r="D224" i="12"/>
  <c r="B224" i="12"/>
  <c r="C224" i="12"/>
  <c r="F224" i="12"/>
  <c r="H97" i="12"/>
  <c r="C97" i="12"/>
  <c r="E97" i="12"/>
  <c r="G97" i="12"/>
  <c r="B97" i="12"/>
  <c r="D97" i="12"/>
  <c r="F97" i="12"/>
  <c r="I97" i="12"/>
  <c r="B602" i="12"/>
  <c r="H602" i="12"/>
  <c r="C602" i="12"/>
  <c r="D602" i="12"/>
  <c r="G602" i="12"/>
  <c r="I602" i="12"/>
  <c r="E602" i="12"/>
  <c r="F602" i="12"/>
  <c r="I1051" i="12"/>
  <c r="D1051" i="12"/>
  <c r="B1051" i="12"/>
  <c r="F1051" i="12"/>
  <c r="C1051" i="12"/>
  <c r="H1051" i="12"/>
  <c r="G1051" i="12"/>
  <c r="E1051" i="12"/>
  <c r="G1973" i="12"/>
  <c r="D1973" i="12"/>
  <c r="H1973" i="12"/>
  <c r="I1973" i="12"/>
  <c r="E1973" i="12"/>
  <c r="F1973" i="12"/>
  <c r="B1973" i="12"/>
  <c r="C1973" i="12"/>
  <c r="G1806" i="12"/>
  <c r="B1806" i="12"/>
  <c r="I1806" i="12"/>
  <c r="F1806" i="12"/>
  <c r="H1806" i="12"/>
  <c r="C1806" i="12"/>
  <c r="E1806" i="12"/>
  <c r="D1806" i="12"/>
  <c r="H1317" i="12"/>
  <c r="I1317" i="12"/>
  <c r="G1317" i="12"/>
  <c r="E1317" i="12"/>
  <c r="D1317" i="12"/>
  <c r="F1317" i="12"/>
  <c r="C1317" i="12"/>
  <c r="B1317" i="12"/>
  <c r="I578" i="12"/>
  <c r="D578" i="12"/>
  <c r="C578" i="12"/>
  <c r="B578" i="12"/>
  <c r="E578" i="12"/>
  <c r="F578" i="12"/>
  <c r="G578" i="12"/>
  <c r="H578" i="12"/>
  <c r="H1461" i="12"/>
  <c r="D1461" i="12"/>
  <c r="F1461" i="12"/>
  <c r="I1461" i="12"/>
  <c r="B1461" i="12"/>
  <c r="E1461" i="12"/>
  <c r="C1461" i="12"/>
  <c r="G1461" i="12"/>
  <c r="F1004" i="12"/>
  <c r="B1004" i="12"/>
  <c r="G1004" i="12"/>
  <c r="I1004" i="12"/>
  <c r="C1004" i="12"/>
  <c r="H1004" i="12"/>
  <c r="D1004" i="12"/>
  <c r="E1004" i="12"/>
  <c r="H333" i="12"/>
  <c r="F333" i="12"/>
  <c r="B333" i="12"/>
  <c r="E333" i="12"/>
  <c r="G333" i="12"/>
  <c r="C333" i="12"/>
  <c r="I333" i="12"/>
  <c r="D333" i="12"/>
  <c r="D1008" i="12"/>
  <c r="E1008" i="12"/>
  <c r="H1008" i="12"/>
  <c r="I1008" i="12"/>
  <c r="G1008" i="12"/>
  <c r="B1008" i="12"/>
  <c r="C1008" i="12"/>
  <c r="F1008" i="12"/>
  <c r="B1791" i="12"/>
  <c r="G1791" i="12"/>
  <c r="I1791" i="12"/>
  <c r="D1791" i="12"/>
  <c r="C1791" i="12"/>
  <c r="F1791" i="12"/>
  <c r="H1791" i="12"/>
  <c r="E1791" i="12"/>
  <c r="E1295" i="12"/>
  <c r="F1295" i="12"/>
  <c r="D1295" i="12"/>
  <c r="C1295" i="12"/>
  <c r="I1295" i="12"/>
  <c r="B1295" i="12"/>
  <c r="G1295" i="12"/>
  <c r="H1295" i="12"/>
  <c r="H631" i="12"/>
  <c r="G631" i="12"/>
  <c r="F631" i="12"/>
  <c r="E631" i="12"/>
  <c r="C631" i="12"/>
  <c r="D631" i="12"/>
  <c r="B631" i="12"/>
  <c r="I631" i="12"/>
  <c r="C661" i="12"/>
  <c r="I661" i="12"/>
  <c r="E661" i="12"/>
  <c r="D661" i="12"/>
  <c r="B661" i="12"/>
  <c r="F661" i="12"/>
  <c r="H661" i="12"/>
  <c r="G661" i="12"/>
  <c r="F88" i="12"/>
  <c r="H88" i="12"/>
  <c r="C88" i="12"/>
  <c r="E88" i="12"/>
  <c r="B88" i="12"/>
  <c r="D88" i="12"/>
  <c r="G88" i="12"/>
  <c r="I88" i="12"/>
  <c r="H305" i="12"/>
  <c r="C305" i="12"/>
  <c r="D305" i="12"/>
  <c r="B305" i="12"/>
  <c r="G305" i="12"/>
  <c r="E305" i="12"/>
  <c r="I305" i="12"/>
  <c r="F305" i="12"/>
  <c r="B744" i="12"/>
  <c r="C744" i="12"/>
  <c r="E744" i="12"/>
  <c r="D744" i="12"/>
  <c r="G744" i="12"/>
  <c r="F744" i="12"/>
  <c r="H744" i="12"/>
  <c r="I744" i="12"/>
  <c r="E1355" i="12"/>
  <c r="H1355" i="12"/>
  <c r="I1355" i="12"/>
  <c r="B1355" i="12"/>
  <c r="C1355" i="12"/>
  <c r="F1355" i="12"/>
  <c r="G1355" i="12"/>
  <c r="D1355" i="12"/>
  <c r="D804" i="12"/>
  <c r="B804" i="12"/>
  <c r="E804" i="12"/>
  <c r="F804" i="12"/>
  <c r="G804" i="12"/>
  <c r="C804" i="12"/>
  <c r="H804" i="12"/>
  <c r="I804" i="12"/>
  <c r="B709" i="12"/>
  <c r="I709" i="12"/>
  <c r="H709" i="12"/>
  <c r="G709" i="12"/>
  <c r="D709" i="12"/>
  <c r="C709" i="12"/>
  <c r="F709" i="12"/>
  <c r="E709" i="12"/>
  <c r="G1747" i="12"/>
  <c r="I1747" i="12"/>
  <c r="C1747" i="12"/>
  <c r="E1747" i="12"/>
  <c r="H1747" i="12"/>
  <c r="D1747" i="12"/>
  <c r="F1747" i="12"/>
  <c r="B1747" i="12"/>
  <c r="G985" i="12"/>
  <c r="F985" i="12"/>
  <c r="C985" i="12"/>
  <c r="H985" i="12"/>
  <c r="E985" i="12"/>
  <c r="B985" i="12"/>
  <c r="D985" i="12"/>
  <c r="I985" i="12"/>
  <c r="F1188" i="12"/>
  <c r="B1188" i="12"/>
  <c r="I1188" i="12"/>
  <c r="E1188" i="12"/>
  <c r="H1188" i="12"/>
  <c r="G1188" i="12"/>
  <c r="D1188" i="12"/>
  <c r="C1188" i="12"/>
  <c r="I1251" i="12"/>
  <c r="E1251" i="12"/>
  <c r="G1251" i="12"/>
  <c r="H1251" i="12"/>
  <c r="D1251" i="12"/>
  <c r="B1251" i="12"/>
  <c r="C1251" i="12"/>
  <c r="F1251" i="12"/>
  <c r="H19" i="12"/>
  <c r="E19" i="12"/>
  <c r="D19" i="12"/>
  <c r="G19" i="12"/>
  <c r="B19" i="12"/>
  <c r="C19" i="12"/>
  <c r="F19" i="12"/>
  <c r="I19" i="12"/>
  <c r="G1270" i="12"/>
  <c r="D1270" i="12"/>
  <c r="I1270" i="12"/>
  <c r="H1270" i="12"/>
  <c r="C1270" i="12"/>
  <c r="B1270" i="12"/>
  <c r="F1270" i="12"/>
  <c r="E1270" i="12"/>
  <c r="B384" i="12"/>
  <c r="D384" i="12"/>
  <c r="E384" i="12"/>
  <c r="I384" i="12"/>
  <c r="C384" i="12"/>
  <c r="G384" i="12"/>
  <c r="F384" i="12"/>
  <c r="H384" i="12"/>
  <c r="E947" i="12"/>
  <c r="B947" i="12"/>
  <c r="H947" i="12"/>
  <c r="G947" i="12"/>
  <c r="I947" i="12"/>
  <c r="F947" i="12"/>
  <c r="C947" i="12"/>
  <c r="D947" i="12"/>
  <c r="F1102" i="12"/>
  <c r="H1102" i="12"/>
  <c r="I1102" i="12"/>
  <c r="E1102" i="12"/>
  <c r="B1102" i="12"/>
  <c r="D1102" i="12"/>
  <c r="C1102" i="12"/>
  <c r="G1102" i="12"/>
  <c r="B1278" i="12"/>
  <c r="D1278" i="12"/>
  <c r="F1278" i="12"/>
  <c r="G1278" i="12"/>
  <c r="E1278" i="12"/>
  <c r="H1278" i="12"/>
  <c r="I1278" i="12"/>
  <c r="C1278" i="12"/>
  <c r="E1068" i="12"/>
  <c r="B1068" i="12"/>
  <c r="I1068" i="12"/>
  <c r="H1068" i="12"/>
  <c r="F1068" i="12"/>
  <c r="D1068" i="12"/>
  <c r="G1068" i="12"/>
  <c r="C1068" i="12"/>
  <c r="I714" i="12"/>
  <c r="H714" i="12"/>
  <c r="B714" i="12"/>
  <c r="C714" i="12"/>
  <c r="G714" i="12"/>
  <c r="D714" i="12"/>
  <c r="E714" i="12"/>
  <c r="F714" i="12"/>
  <c r="D1197" i="12"/>
  <c r="F1197" i="12"/>
  <c r="I1197" i="12"/>
  <c r="B1197" i="12"/>
  <c r="E1197" i="12"/>
  <c r="G1197" i="12"/>
  <c r="H1197" i="12"/>
  <c r="C1197" i="12"/>
  <c r="B786" i="12"/>
  <c r="I786" i="12"/>
  <c r="C786" i="12"/>
  <c r="D786" i="12"/>
  <c r="F786" i="12"/>
  <c r="E786" i="12"/>
  <c r="H786" i="12"/>
  <c r="G786" i="12"/>
  <c r="I1851" i="12"/>
  <c r="H1851" i="12"/>
  <c r="F1851" i="12"/>
  <c r="E1851" i="12"/>
  <c r="C1851" i="12"/>
  <c r="B1851" i="12"/>
  <c r="D1851" i="12"/>
  <c r="G1851" i="12"/>
  <c r="D1847" i="12"/>
  <c r="G1847" i="12"/>
  <c r="F1847" i="12"/>
  <c r="C1847" i="12"/>
  <c r="E1847" i="12"/>
  <c r="H1847" i="12"/>
  <c r="I1847" i="12"/>
  <c r="B1847" i="12"/>
  <c r="I414" i="12"/>
  <c r="E414" i="12"/>
  <c r="H414" i="12"/>
  <c r="B414" i="12"/>
  <c r="G414" i="12"/>
  <c r="C414" i="12"/>
  <c r="D414" i="12"/>
  <c r="F414" i="12"/>
  <c r="E517" i="12"/>
  <c r="F517" i="12"/>
  <c r="B517" i="12"/>
  <c r="G517" i="12"/>
  <c r="H517" i="12"/>
  <c r="D517" i="12"/>
  <c r="C517" i="12"/>
  <c r="I517" i="12"/>
  <c r="F509" i="12"/>
  <c r="G509" i="12"/>
  <c r="C509" i="12"/>
  <c r="D509" i="12"/>
  <c r="E509" i="12"/>
  <c r="H509" i="12"/>
  <c r="I509" i="12"/>
  <c r="B509" i="12"/>
  <c r="H888" i="12"/>
  <c r="D888" i="12"/>
  <c r="I888" i="12"/>
  <c r="F888" i="12"/>
  <c r="G888" i="12"/>
  <c r="C888" i="12"/>
  <c r="B888" i="12"/>
  <c r="E888" i="12"/>
  <c r="B1843" i="12"/>
  <c r="F1843" i="12"/>
  <c r="H1843" i="12"/>
  <c r="D1843" i="12"/>
  <c r="C1843" i="12"/>
  <c r="E1843" i="12"/>
  <c r="I1843" i="12"/>
  <c r="G1843" i="12"/>
  <c r="C1662" i="12"/>
  <c r="B1662" i="12"/>
  <c r="H1662" i="12"/>
  <c r="G1662" i="12"/>
  <c r="F1662" i="12"/>
  <c r="D1662" i="12"/>
  <c r="I1662" i="12"/>
  <c r="E1662" i="12"/>
  <c r="C1060" i="12"/>
  <c r="E1060" i="12"/>
  <c r="B1060" i="12"/>
  <c r="D1060" i="12"/>
  <c r="F1060" i="12"/>
  <c r="I1060" i="12"/>
  <c r="H1060" i="12"/>
  <c r="G1060" i="12"/>
  <c r="C740" i="12"/>
  <c r="D740" i="12"/>
  <c r="E740" i="12"/>
  <c r="B740" i="12"/>
  <c r="H740" i="12"/>
  <c r="G740" i="12"/>
  <c r="F740" i="12"/>
  <c r="I740" i="12"/>
  <c r="I1442" i="12"/>
  <c r="G1442" i="12"/>
  <c r="E1442" i="12"/>
  <c r="D1442" i="12"/>
  <c r="H1442" i="12"/>
  <c r="F1442" i="12"/>
  <c r="C1442" i="12"/>
  <c r="B1442" i="12"/>
  <c r="D1525" i="12"/>
  <c r="C1525" i="12"/>
  <c r="G1525" i="12"/>
  <c r="E1525" i="12"/>
  <c r="B1525" i="12"/>
  <c r="I1525" i="12"/>
  <c r="H1525" i="12"/>
  <c r="F1525" i="12"/>
  <c r="G1387" i="12"/>
  <c r="H1387" i="12"/>
  <c r="I1387" i="12"/>
  <c r="F1387" i="12"/>
  <c r="B1387" i="12"/>
  <c r="C1387" i="12"/>
  <c r="D1387" i="12"/>
  <c r="E1387" i="12"/>
  <c r="F1481" i="12"/>
  <c r="E1481" i="12"/>
  <c r="D1481" i="12"/>
  <c r="G1481" i="12"/>
  <c r="C1481" i="12"/>
  <c r="B1481" i="12"/>
  <c r="H1481" i="12"/>
  <c r="I1481" i="12"/>
  <c r="I493" i="12"/>
  <c r="G493" i="12"/>
  <c r="C493" i="12"/>
  <c r="H493" i="12"/>
  <c r="D493" i="12"/>
  <c r="F493" i="12"/>
  <c r="B493" i="12"/>
  <c r="E493" i="12"/>
  <c r="D1457" i="12"/>
  <c r="B1457" i="12"/>
  <c r="C1457" i="12"/>
  <c r="I1457" i="12"/>
  <c r="H1457" i="12"/>
  <c r="G1457" i="12"/>
  <c r="F1457" i="12"/>
  <c r="E1457" i="12"/>
  <c r="C1259" i="12"/>
  <c r="F1259" i="12"/>
  <c r="I1259" i="12"/>
  <c r="B1259" i="12"/>
  <c r="D1259" i="12"/>
  <c r="G1259" i="12"/>
  <c r="H1259" i="12"/>
  <c r="E1259" i="12"/>
  <c r="I968" i="12"/>
  <c r="G968" i="12"/>
  <c r="E968" i="12"/>
  <c r="D968" i="12"/>
  <c r="F968" i="12"/>
  <c r="C968" i="12"/>
  <c r="B968" i="12"/>
  <c r="H968" i="12"/>
  <c r="I1124" i="12"/>
  <c r="D1124" i="12"/>
  <c r="C1124" i="12"/>
  <c r="B1124" i="12"/>
  <c r="E1124" i="12"/>
  <c r="H1124" i="12"/>
  <c r="G1124" i="12"/>
  <c r="F1124" i="12"/>
  <c r="I533" i="12"/>
  <c r="B533" i="12"/>
  <c r="F533" i="12"/>
  <c r="C533" i="12"/>
  <c r="D533" i="12"/>
  <c r="H533" i="12"/>
  <c r="E533" i="12"/>
  <c r="G533" i="12"/>
  <c r="F580" i="12"/>
  <c r="E580" i="12"/>
  <c r="D580" i="12"/>
  <c r="G580" i="12"/>
  <c r="H580" i="12"/>
  <c r="B580" i="12"/>
  <c r="C580" i="12"/>
  <c r="I580" i="12"/>
  <c r="G1841" i="12"/>
  <c r="F1841" i="12"/>
  <c r="D1841" i="12"/>
  <c r="E1841" i="12"/>
  <c r="B1841" i="12"/>
  <c r="H1841" i="12"/>
  <c r="C1841" i="12"/>
  <c r="I1841" i="12"/>
  <c r="D866" i="12"/>
  <c r="B866" i="12"/>
  <c r="G866" i="12"/>
  <c r="E866" i="12"/>
  <c r="C866" i="12"/>
  <c r="I866" i="12"/>
  <c r="F866" i="12"/>
  <c r="H866" i="12"/>
  <c r="C1414" i="12"/>
  <c r="H1414" i="12"/>
  <c r="G1414" i="12"/>
  <c r="F1414" i="12"/>
  <c r="B1414" i="12"/>
  <c r="E1414" i="12"/>
  <c r="D1414" i="12"/>
  <c r="I1414" i="12"/>
  <c r="E997" i="12"/>
  <c r="G997" i="12"/>
  <c r="B997" i="12"/>
  <c r="H997" i="12"/>
  <c r="D997" i="12"/>
  <c r="I997" i="12"/>
  <c r="C997" i="12"/>
  <c r="F997" i="12"/>
  <c r="I1333" i="12"/>
  <c r="C1333" i="12"/>
  <c r="H1333" i="12"/>
  <c r="B1333" i="12"/>
  <c r="F1333" i="12"/>
  <c r="G1333" i="12"/>
  <c r="E1333" i="12"/>
  <c r="D1333" i="12"/>
  <c r="D1613" i="12"/>
  <c r="H1613" i="12"/>
  <c r="E1613" i="12"/>
  <c r="C1613" i="12"/>
  <c r="G1613" i="12"/>
  <c r="B1613" i="12"/>
  <c r="F1613" i="12"/>
  <c r="I1613" i="12"/>
  <c r="G1325" i="12"/>
  <c r="H1325" i="12"/>
  <c r="F1325" i="12"/>
  <c r="I1325" i="12"/>
  <c r="B1325" i="12"/>
  <c r="E1325" i="12"/>
  <c r="D1325" i="12"/>
  <c r="C1325" i="12"/>
  <c r="F1248" i="12"/>
  <c r="C1248" i="12"/>
  <c r="I1248" i="12"/>
  <c r="E1248" i="12"/>
  <c r="H1248" i="12"/>
  <c r="G1248" i="12"/>
  <c r="B1248" i="12"/>
  <c r="D1248" i="12"/>
  <c r="G2012" i="12"/>
  <c r="C2012" i="12"/>
  <c r="E2012" i="12"/>
  <c r="D2012" i="12"/>
  <c r="I2012" i="12"/>
  <c r="B2012" i="12"/>
  <c r="F2012" i="12"/>
  <c r="H2012" i="12"/>
  <c r="G599" i="12"/>
  <c r="F599" i="12"/>
  <c r="E599" i="12"/>
  <c r="H599" i="12"/>
  <c r="I599" i="12"/>
  <c r="D599" i="12"/>
  <c r="C599" i="12"/>
  <c r="B599" i="12"/>
  <c r="F1408" i="12"/>
  <c r="D1408" i="12"/>
  <c r="G1408" i="12"/>
  <c r="I1408" i="12"/>
  <c r="C1408" i="12"/>
  <c r="H1408" i="12"/>
  <c r="B1408" i="12"/>
  <c r="E1408" i="12"/>
  <c r="G575" i="12"/>
  <c r="H575" i="12"/>
  <c r="F575" i="12"/>
  <c r="E575" i="12"/>
  <c r="I575" i="12"/>
  <c r="C575" i="12"/>
  <c r="B575" i="12"/>
  <c r="D575" i="12"/>
  <c r="F1724" i="12"/>
  <c r="I1724" i="12"/>
  <c r="H1724" i="12"/>
  <c r="D1724" i="12"/>
  <c r="E1724" i="12"/>
  <c r="C1724" i="12"/>
  <c r="B1724" i="12"/>
  <c r="G1724" i="12"/>
  <c r="B1166" i="12"/>
  <c r="G1166" i="12"/>
  <c r="H1166" i="12"/>
  <c r="I1166" i="12"/>
  <c r="D1166" i="12"/>
  <c r="C1166" i="12"/>
  <c r="F1166" i="12"/>
  <c r="E1166" i="12"/>
  <c r="F1217" i="12"/>
  <c r="G1217" i="12"/>
  <c r="B1217" i="12"/>
  <c r="H1217" i="12"/>
  <c r="C1217" i="12"/>
  <c r="E1217" i="12"/>
  <c r="I1217" i="12"/>
  <c r="D1217" i="12"/>
  <c r="F463" i="12"/>
  <c r="G463" i="12"/>
  <c r="I463" i="12"/>
  <c r="H463" i="12"/>
  <c r="B463" i="12"/>
  <c r="C463" i="12"/>
  <c r="D463" i="12"/>
  <c r="E463" i="12"/>
  <c r="G426" i="12"/>
  <c r="E426" i="12"/>
  <c r="D426" i="12"/>
  <c r="F426" i="12"/>
  <c r="H426" i="12"/>
  <c r="I426" i="12"/>
  <c r="C426" i="12"/>
  <c r="B426" i="12"/>
  <c r="H1456" i="12"/>
  <c r="G1456" i="12"/>
  <c r="E1456" i="12"/>
  <c r="C1456" i="12"/>
  <c r="F1456" i="12"/>
  <c r="D1456" i="12"/>
  <c r="B1456" i="12"/>
  <c r="I1456" i="12"/>
  <c r="D676" i="12"/>
  <c r="H676" i="12"/>
  <c r="B676" i="12"/>
  <c r="F676" i="12"/>
  <c r="G676" i="12"/>
  <c r="E676" i="12"/>
  <c r="C676" i="12"/>
  <c r="I676" i="12"/>
  <c r="B801" i="12"/>
  <c r="D801" i="12"/>
  <c r="C801" i="12"/>
  <c r="H801" i="12"/>
  <c r="F801" i="12"/>
  <c r="I801" i="12"/>
  <c r="G801" i="12"/>
  <c r="E801" i="12"/>
  <c r="G516" i="12"/>
  <c r="F516" i="12"/>
  <c r="I516" i="12"/>
  <c r="H516" i="12"/>
  <c r="B516" i="12"/>
  <c r="C516" i="12"/>
  <c r="D516" i="12"/>
  <c r="E516" i="12"/>
  <c r="E830" i="12"/>
  <c r="I830" i="12"/>
  <c r="D830" i="12"/>
  <c r="H830" i="12"/>
  <c r="B830" i="12"/>
  <c r="C830" i="12"/>
  <c r="F830" i="12"/>
  <c r="G830" i="12"/>
  <c r="D576" i="12"/>
  <c r="G576" i="12"/>
  <c r="B576" i="12"/>
  <c r="E576" i="12"/>
  <c r="C576" i="12"/>
  <c r="H576" i="12"/>
  <c r="I576" i="12"/>
  <c r="F576" i="12"/>
  <c r="C1224" i="12"/>
  <c r="G1224" i="12"/>
  <c r="I1224" i="12"/>
  <c r="D1224" i="12"/>
  <c r="B1224" i="12"/>
  <c r="F1224" i="12"/>
  <c r="H1224" i="12"/>
  <c r="E1224" i="12"/>
  <c r="H1705" i="12"/>
  <c r="E1705" i="12"/>
  <c r="F1705" i="12"/>
  <c r="G1705" i="12"/>
  <c r="I1705" i="12"/>
  <c r="B1705" i="12"/>
  <c r="C1705" i="12"/>
  <c r="D1705" i="12"/>
  <c r="D1674" i="12"/>
  <c r="G1674" i="12"/>
  <c r="B1674" i="12"/>
  <c r="C1674" i="12"/>
  <c r="I1674" i="12"/>
  <c r="F1674" i="12"/>
  <c r="E1674" i="12"/>
  <c r="H1674" i="12"/>
  <c r="B189" i="12"/>
  <c r="E189" i="12"/>
  <c r="H189" i="12"/>
  <c r="F189" i="12"/>
  <c r="C189" i="12"/>
  <c r="G189" i="12"/>
  <c r="D189" i="12"/>
  <c r="I189" i="12"/>
  <c r="F1177" i="12"/>
  <c r="B1177" i="12"/>
  <c r="I1177" i="12"/>
  <c r="D1177" i="12"/>
  <c r="E1177" i="12"/>
  <c r="H1177" i="12"/>
  <c r="C1177" i="12"/>
  <c r="G1177" i="12"/>
  <c r="C1636" i="12"/>
  <c r="H1636" i="12"/>
  <c r="F1636" i="12"/>
  <c r="B1636" i="12"/>
  <c r="E1636" i="12"/>
  <c r="D1636" i="12"/>
  <c r="I1636" i="12"/>
  <c r="G1636" i="12"/>
  <c r="C332" i="12"/>
  <c r="D332" i="12"/>
  <c r="G332" i="12"/>
  <c r="E332" i="12"/>
  <c r="H332" i="12"/>
  <c r="B332" i="12"/>
  <c r="F332" i="12"/>
  <c r="I332" i="12"/>
  <c r="I1989" i="12"/>
  <c r="B1989" i="12"/>
  <c r="E1989" i="12"/>
  <c r="C1989" i="12"/>
  <c r="G1989" i="12"/>
  <c r="D1989" i="12"/>
  <c r="F1989" i="12"/>
  <c r="H1989" i="12"/>
  <c r="G1826" i="12"/>
  <c r="C1826" i="12"/>
  <c r="D1826" i="12"/>
  <c r="I1826" i="12"/>
  <c r="H1826" i="12"/>
  <c r="B1826" i="12"/>
  <c r="E1826" i="12"/>
  <c r="F1826" i="12"/>
  <c r="B513" i="12"/>
  <c r="F513" i="12"/>
  <c r="H513" i="12"/>
  <c r="D513" i="12"/>
  <c r="C513" i="12"/>
  <c r="I513" i="12"/>
  <c r="E513" i="12"/>
  <c r="G513" i="12"/>
  <c r="I1271" i="12"/>
  <c r="G1271" i="12"/>
  <c r="B1271" i="12"/>
  <c r="D1271" i="12"/>
  <c r="C1271" i="12"/>
  <c r="H1271" i="12"/>
  <c r="E1271" i="12"/>
  <c r="F1271" i="12"/>
  <c r="B1560" i="12"/>
  <c r="C1560" i="12"/>
  <c r="G1560" i="12"/>
  <c r="I1560" i="12"/>
  <c r="F1560" i="12"/>
  <c r="H1560" i="12"/>
  <c r="E1560" i="12"/>
  <c r="D1560" i="12"/>
  <c r="B526" i="12"/>
  <c r="H526" i="12"/>
  <c r="I526" i="12"/>
  <c r="G526" i="12"/>
  <c r="E526" i="12"/>
  <c r="D526" i="12"/>
  <c r="C526" i="12"/>
  <c r="F526" i="12"/>
  <c r="I727" i="12"/>
  <c r="G727" i="12"/>
  <c r="D727" i="12"/>
  <c r="E727" i="12"/>
  <c r="F727" i="12"/>
  <c r="C727" i="12"/>
  <c r="H727" i="12"/>
  <c r="B727" i="12"/>
  <c r="H1490" i="12"/>
  <c r="C1490" i="12"/>
  <c r="I1490" i="12"/>
  <c r="D1490" i="12"/>
  <c r="B1490" i="12"/>
  <c r="E1490" i="12"/>
  <c r="F1490" i="12"/>
  <c r="G1490" i="12"/>
  <c r="B1322" i="12"/>
  <c r="C1322" i="12"/>
  <c r="D1322" i="12"/>
  <c r="H1322" i="12"/>
  <c r="I1322" i="12"/>
  <c r="F1322" i="12"/>
  <c r="E1322" i="12"/>
  <c r="G1322" i="12"/>
  <c r="I1962" i="12"/>
  <c r="B1962" i="12"/>
  <c r="H1962" i="12"/>
  <c r="F1962" i="12"/>
  <c r="G1962" i="12"/>
  <c r="D1962" i="12"/>
  <c r="E1962" i="12"/>
  <c r="C1962" i="12"/>
  <c r="H1380" i="12"/>
  <c r="B1380" i="12"/>
  <c r="F1380" i="12"/>
  <c r="C1380" i="12"/>
  <c r="I1380" i="12"/>
  <c r="D1380" i="12"/>
  <c r="G1380" i="12"/>
  <c r="E1380" i="12"/>
  <c r="H596" i="12"/>
  <c r="I596" i="12"/>
  <c r="B596" i="12"/>
  <c r="E596" i="12"/>
  <c r="F596" i="12"/>
  <c r="G596" i="12"/>
  <c r="D596" i="12"/>
  <c r="C596" i="12"/>
  <c r="H1515" i="12"/>
  <c r="D1515" i="12"/>
  <c r="F1515" i="12"/>
  <c r="I1515" i="12"/>
  <c r="B1515" i="12"/>
  <c r="C1515" i="12"/>
  <c r="E1515" i="12"/>
  <c r="G1515" i="12"/>
  <c r="H991" i="12"/>
  <c r="B991" i="12"/>
  <c r="D991" i="12"/>
  <c r="F991" i="12"/>
  <c r="G991" i="12"/>
  <c r="I991" i="12"/>
  <c r="C991" i="12"/>
  <c r="E991" i="12"/>
  <c r="C1647" i="12"/>
  <c r="H1647" i="12"/>
  <c r="E1647" i="12"/>
  <c r="I1647" i="12"/>
  <c r="G1647" i="12"/>
  <c r="D1647" i="12"/>
  <c r="B1647" i="12"/>
  <c r="F1647" i="12"/>
  <c r="G1194" i="12"/>
  <c r="F1194" i="12"/>
  <c r="H1194" i="12"/>
  <c r="D1194" i="12"/>
  <c r="E1194" i="12"/>
  <c r="B1194" i="12"/>
  <c r="I1194" i="12"/>
  <c r="C1194" i="12"/>
  <c r="H1598" i="12"/>
  <c r="E1598" i="12"/>
  <c r="D1598" i="12"/>
  <c r="I1598" i="12"/>
  <c r="C1598" i="12"/>
  <c r="G1598" i="12"/>
  <c r="B1598" i="12"/>
  <c r="F1598" i="12"/>
  <c r="E922" i="12"/>
  <c r="G922" i="12"/>
  <c r="B922" i="12"/>
  <c r="I922" i="12"/>
  <c r="C922" i="12"/>
  <c r="F922" i="12"/>
  <c r="D922" i="12"/>
  <c r="H922" i="12"/>
  <c r="D905" i="12"/>
  <c r="I905" i="12"/>
  <c r="H905" i="12"/>
  <c r="F905" i="12"/>
  <c r="C905" i="12"/>
  <c r="E905" i="12"/>
  <c r="B905" i="12"/>
  <c r="G905" i="12"/>
  <c r="F655" i="12"/>
  <c r="C655" i="12"/>
  <c r="H655" i="12"/>
  <c r="B655" i="12"/>
  <c r="I655" i="12"/>
  <c r="G655" i="12"/>
  <c r="D655" i="12"/>
  <c r="E655" i="12"/>
  <c r="B476" i="12"/>
  <c r="C476" i="12"/>
  <c r="F476" i="12"/>
  <c r="E476" i="12"/>
  <c r="D476" i="12"/>
  <c r="G476" i="12"/>
  <c r="I476" i="12"/>
  <c r="H476" i="12"/>
  <c r="D963" i="12"/>
  <c r="I963" i="12"/>
  <c r="B963" i="12"/>
  <c r="H963" i="12"/>
  <c r="G963" i="12"/>
  <c r="E963" i="12"/>
  <c r="F963" i="12"/>
  <c r="C963" i="12"/>
  <c r="F1483" i="12"/>
  <c r="G1483" i="12"/>
  <c r="H1483" i="12"/>
  <c r="I1483" i="12"/>
  <c r="B1483" i="12"/>
  <c r="D1483" i="12"/>
  <c r="C1483" i="12"/>
  <c r="E1483" i="12"/>
  <c r="B1076" i="12"/>
  <c r="I1076" i="12"/>
  <c r="F1076" i="12"/>
  <c r="D1076" i="12"/>
  <c r="E1076" i="12"/>
  <c r="C1076" i="12"/>
  <c r="G1076" i="12"/>
  <c r="H1076" i="12"/>
  <c r="G1829" i="12"/>
  <c r="C1829" i="12"/>
  <c r="I1829" i="12"/>
  <c r="F1829" i="12"/>
  <c r="E1829" i="12"/>
  <c r="B1829" i="12"/>
  <c r="H1829" i="12"/>
  <c r="D1829" i="12"/>
  <c r="I1089" i="12"/>
  <c r="H1089" i="12"/>
  <c r="G1089" i="12"/>
  <c r="F1089" i="12"/>
  <c r="B1089" i="12"/>
  <c r="E1089" i="12"/>
  <c r="D1089" i="12"/>
  <c r="C1089" i="12"/>
  <c r="G247" i="12"/>
  <c r="E247" i="12"/>
  <c r="H247" i="12"/>
  <c r="C247" i="12"/>
  <c r="F247" i="12"/>
  <c r="I247" i="12"/>
  <c r="D247" i="12"/>
  <c r="B247" i="12"/>
  <c r="C1553" i="12"/>
  <c r="D1553" i="12"/>
  <c r="F1553" i="12"/>
  <c r="I1553" i="12"/>
  <c r="H1553" i="12"/>
  <c r="G1553" i="12"/>
  <c r="B1553" i="12"/>
  <c r="E1553" i="12"/>
  <c r="G454" i="12"/>
  <c r="C454" i="12"/>
  <c r="H454" i="12"/>
  <c r="F454" i="12"/>
  <c r="E454" i="12"/>
  <c r="I454" i="12"/>
  <c r="B454" i="12"/>
  <c r="D454" i="12"/>
  <c r="I1653" i="12"/>
  <c r="B1653" i="12"/>
  <c r="H1653" i="12"/>
  <c r="G1653" i="12"/>
  <c r="D1653" i="12"/>
  <c r="C1653" i="12"/>
  <c r="E1653" i="12"/>
  <c r="F1653" i="12"/>
  <c r="C1140" i="12"/>
  <c r="G1140" i="12"/>
  <c r="D1140" i="12"/>
  <c r="B1140" i="12"/>
  <c r="I1140" i="12"/>
  <c r="H1140" i="12"/>
  <c r="F1140" i="12"/>
  <c r="E1140" i="12"/>
  <c r="F1676" i="12"/>
  <c r="G1676" i="12"/>
  <c r="B1676" i="12"/>
  <c r="C1676" i="12"/>
  <c r="H1676" i="12"/>
  <c r="D1676" i="12"/>
  <c r="I1676" i="12"/>
  <c r="E1676" i="12"/>
  <c r="I832" i="12"/>
  <c r="E832" i="12"/>
  <c r="H832" i="12"/>
  <c r="G832" i="12"/>
  <c r="B832" i="12"/>
  <c r="C832" i="12"/>
  <c r="D832" i="12"/>
  <c r="F832" i="12"/>
  <c r="D1413" i="12"/>
  <c r="F1413" i="12"/>
  <c r="B1413" i="12"/>
  <c r="E1413" i="12"/>
  <c r="H1413" i="12"/>
  <c r="G1413" i="12"/>
  <c r="C1413" i="12"/>
  <c r="I1413" i="12"/>
  <c r="E1121" i="12"/>
  <c r="C1121" i="12"/>
  <c r="F1121" i="12"/>
  <c r="G1121" i="12"/>
  <c r="I1121" i="12"/>
  <c r="D1121" i="12"/>
  <c r="B1121" i="12"/>
  <c r="H1121" i="12"/>
  <c r="G931" i="12"/>
  <c r="E931" i="12"/>
  <c r="F931" i="12"/>
  <c r="I931" i="12"/>
  <c r="H931" i="12"/>
  <c r="C931" i="12"/>
  <c r="B931" i="12"/>
  <c r="D931" i="12"/>
  <c r="H109" i="12"/>
  <c r="C109" i="12"/>
  <c r="F109" i="12"/>
  <c r="D109" i="12"/>
  <c r="E109" i="12"/>
  <c r="B109" i="12"/>
  <c r="G109" i="12"/>
  <c r="I109" i="12"/>
  <c r="C630" i="12"/>
  <c r="H630" i="12"/>
  <c r="F630" i="12"/>
  <c r="E630" i="12"/>
  <c r="D630" i="12"/>
  <c r="G630" i="12"/>
  <c r="B630" i="12"/>
  <c r="I630" i="12"/>
  <c r="B926" i="12"/>
  <c r="C926" i="12"/>
  <c r="I926" i="12"/>
  <c r="E926" i="12"/>
  <c r="D926" i="12"/>
  <c r="G926" i="12"/>
  <c r="H926" i="12"/>
  <c r="F926" i="12"/>
  <c r="H624" i="12"/>
  <c r="G624" i="12"/>
  <c r="F624" i="12"/>
  <c r="I624" i="12"/>
  <c r="C624" i="12"/>
  <c r="D624" i="12"/>
  <c r="E624" i="12"/>
  <c r="B624" i="12"/>
  <c r="B1401" i="12"/>
  <c r="C1401" i="12"/>
  <c r="F1401" i="12"/>
  <c r="G1401" i="12"/>
  <c r="H1401" i="12"/>
  <c r="D1401" i="12"/>
  <c r="E1401" i="12"/>
  <c r="I1401" i="12"/>
  <c r="D179" i="12"/>
  <c r="C179" i="12"/>
  <c r="H179" i="12"/>
  <c r="B179" i="12"/>
  <c r="G179" i="12"/>
  <c r="E179" i="12"/>
  <c r="F179" i="12"/>
  <c r="I179" i="12"/>
  <c r="D910" i="12"/>
  <c r="C910" i="12"/>
  <c r="E910" i="12"/>
  <c r="F910" i="12"/>
  <c r="H910" i="12"/>
  <c r="G910" i="12"/>
  <c r="B910" i="12"/>
  <c r="I910" i="12"/>
  <c r="F1593" i="12"/>
  <c r="D1593" i="12"/>
  <c r="B1593" i="12"/>
  <c r="I1593" i="12"/>
  <c r="C1593" i="12"/>
  <c r="E1593" i="12"/>
  <c r="G1593" i="12"/>
  <c r="H1593" i="12"/>
  <c r="E1077" i="12"/>
  <c r="B1077" i="12"/>
  <c r="H1077" i="12"/>
  <c r="I1077" i="12"/>
  <c r="D1077" i="12"/>
  <c r="C1077" i="12"/>
  <c r="G1077" i="12"/>
  <c r="F1077" i="12"/>
  <c r="B2004" i="12"/>
  <c r="C2004" i="12"/>
  <c r="F2004" i="12"/>
  <c r="E2004" i="12"/>
  <c r="H2004" i="12"/>
  <c r="I2004" i="12"/>
  <c r="G2004" i="12"/>
  <c r="D2004" i="12"/>
  <c r="D1243" i="12"/>
  <c r="B1243" i="12"/>
  <c r="H1243" i="12"/>
  <c r="E1243" i="12"/>
  <c r="C1243" i="12"/>
  <c r="I1243" i="12"/>
  <c r="F1243" i="12"/>
  <c r="G1243" i="12"/>
  <c r="F829" i="12"/>
  <c r="G829" i="12"/>
  <c r="H829" i="12"/>
  <c r="B829" i="12"/>
  <c r="E829" i="12"/>
  <c r="I829" i="12"/>
  <c r="D829" i="12"/>
  <c r="C829" i="12"/>
  <c r="E1563" i="12"/>
  <c r="B1563" i="12"/>
  <c r="D1563" i="12"/>
  <c r="H1563" i="12"/>
  <c r="G1563" i="12"/>
  <c r="C1563" i="12"/>
  <c r="I1563" i="12"/>
  <c r="F1563" i="12"/>
  <c r="C187" i="12"/>
  <c r="F187" i="12"/>
  <c r="B187" i="12"/>
  <c r="D187" i="12"/>
  <c r="H187" i="12"/>
  <c r="G187" i="12"/>
  <c r="E187" i="12"/>
  <c r="I187" i="12"/>
  <c r="B1272" i="12"/>
  <c r="H1272" i="12"/>
  <c r="F1272" i="12"/>
  <c r="C1272" i="12"/>
  <c r="I1272" i="12"/>
  <c r="E1272" i="12"/>
  <c r="G1272" i="12"/>
  <c r="D1272" i="12"/>
  <c r="D69" i="12"/>
  <c r="H69" i="12"/>
  <c r="C69" i="12"/>
  <c r="F69" i="12"/>
  <c r="E69" i="12"/>
  <c r="G69" i="12"/>
  <c r="B69" i="12"/>
  <c r="I69" i="12"/>
  <c r="H1273" i="12"/>
  <c r="E1273" i="12"/>
  <c r="B1273" i="12"/>
  <c r="D1273" i="12"/>
  <c r="C1273" i="12"/>
  <c r="G1273" i="12"/>
  <c r="F1273" i="12"/>
  <c r="I1273" i="12"/>
  <c r="B877" i="12"/>
  <c r="I877" i="12"/>
  <c r="F877" i="12"/>
  <c r="G877" i="12"/>
  <c r="E877" i="12"/>
  <c r="D877" i="12"/>
  <c r="C877" i="12"/>
  <c r="H877" i="12"/>
  <c r="H268" i="12"/>
  <c r="I268" i="12"/>
  <c r="E268" i="12"/>
  <c r="C268" i="12"/>
  <c r="D268" i="12"/>
  <c r="F268" i="12"/>
  <c r="G268" i="12"/>
  <c r="B268" i="12"/>
  <c r="G95" i="12"/>
  <c r="F95" i="12"/>
  <c r="D95" i="12"/>
  <c r="E95" i="12"/>
  <c r="C95" i="12"/>
  <c r="B95" i="12"/>
  <c r="H95" i="12"/>
  <c r="E1520" i="12"/>
  <c r="C1520" i="12"/>
  <c r="F1520" i="12"/>
  <c r="I1520" i="12"/>
  <c r="H1520" i="12"/>
  <c r="G1520" i="12"/>
  <c r="B1520" i="12"/>
  <c r="D1520" i="12"/>
  <c r="I399" i="12"/>
  <c r="H399" i="12"/>
  <c r="C399" i="12"/>
  <c r="F399" i="12"/>
  <c r="D399" i="12"/>
  <c r="E399" i="12"/>
  <c r="G399" i="12"/>
  <c r="B399" i="12"/>
  <c r="I428" i="12"/>
  <c r="H428" i="12"/>
  <c r="E428" i="12"/>
  <c r="F428" i="12"/>
  <c r="G428" i="12"/>
  <c r="D428" i="12"/>
  <c r="B428" i="12"/>
  <c r="C428" i="12"/>
  <c r="D445" i="12"/>
  <c r="B445" i="12"/>
  <c r="E445" i="12"/>
  <c r="C445" i="12"/>
  <c r="H445" i="12"/>
  <c r="G445" i="12"/>
  <c r="F445" i="12"/>
  <c r="I445" i="12"/>
  <c r="C1473" i="12"/>
  <c r="F1473" i="12"/>
  <c r="D1473" i="12"/>
  <c r="B1473" i="12"/>
  <c r="G1473" i="12"/>
  <c r="I1473" i="12"/>
  <c r="E1473" i="12"/>
  <c r="H1473" i="12"/>
  <c r="F522" i="12"/>
  <c r="E522" i="12"/>
  <c r="D522" i="12"/>
  <c r="G522" i="12"/>
  <c r="C522" i="12"/>
  <c r="H522" i="12"/>
  <c r="B522" i="12"/>
  <c r="I522" i="12"/>
  <c r="G1644" i="12"/>
  <c r="B1644" i="12"/>
  <c r="I1644" i="12"/>
  <c r="H1644" i="12"/>
  <c r="C1644" i="12"/>
  <c r="D1644" i="12"/>
  <c r="F1644" i="12"/>
  <c r="E1644" i="12"/>
  <c r="G1820" i="12"/>
  <c r="C1820" i="12"/>
  <c r="D1820" i="12"/>
  <c r="E1820" i="12"/>
  <c r="H1820" i="12"/>
  <c r="F1820" i="12"/>
  <c r="I1820" i="12"/>
  <c r="B1820" i="12"/>
  <c r="C686" i="12"/>
  <c r="E686" i="12"/>
  <c r="D686" i="12"/>
  <c r="F686" i="12"/>
  <c r="G686" i="12"/>
  <c r="H686" i="12"/>
  <c r="B686" i="12"/>
  <c r="I686" i="12"/>
  <c r="C121" i="12"/>
  <c r="F121" i="12"/>
  <c r="G121" i="12"/>
  <c r="H121" i="12"/>
  <c r="D121" i="12"/>
  <c r="E121" i="12"/>
  <c r="B121" i="12"/>
  <c r="I121" i="12"/>
  <c r="B1980" i="12"/>
  <c r="E1980" i="12"/>
  <c r="F1980" i="12"/>
  <c r="G1980" i="12"/>
  <c r="I1980" i="12"/>
  <c r="D1980" i="12"/>
  <c r="H1980" i="12"/>
  <c r="C1980" i="12"/>
  <c r="D112" i="12"/>
  <c r="G112" i="12"/>
  <c r="C112" i="12"/>
  <c r="H112" i="12"/>
  <c r="F112" i="12"/>
  <c r="B112" i="12"/>
  <c r="E112" i="12"/>
  <c r="I112" i="12"/>
  <c r="D1193" i="12"/>
  <c r="G1193" i="12"/>
  <c r="I1193" i="12"/>
  <c r="E1193" i="12"/>
  <c r="C1193" i="12"/>
  <c r="B1193" i="12"/>
  <c r="H1193" i="12"/>
  <c r="F1193" i="12"/>
  <c r="D480" i="12"/>
  <c r="G480" i="12"/>
  <c r="C480" i="12"/>
  <c r="B480" i="12"/>
  <c r="H480" i="12"/>
  <c r="F480" i="12"/>
  <c r="E480" i="12"/>
  <c r="I480" i="12"/>
  <c r="C536" i="12"/>
  <c r="D536" i="12"/>
  <c r="H536" i="12"/>
  <c r="I536" i="12"/>
  <c r="F536" i="12"/>
  <c r="E536" i="12"/>
  <c r="G536" i="12"/>
  <c r="B536" i="12"/>
  <c r="F531" i="12"/>
  <c r="E531" i="12"/>
  <c r="I531" i="12"/>
  <c r="H531" i="12"/>
  <c r="G531" i="12"/>
  <c r="C531" i="12"/>
  <c r="B531" i="12"/>
  <c r="D531" i="12"/>
  <c r="D797" i="12"/>
  <c r="C797" i="12"/>
  <c r="H797" i="12"/>
  <c r="I797" i="12"/>
  <c r="G797" i="12"/>
  <c r="B797" i="12"/>
  <c r="E797" i="12"/>
  <c r="F797" i="12"/>
  <c r="I1500" i="12"/>
  <c r="H1500" i="12"/>
  <c r="D1500" i="12"/>
  <c r="F1500" i="12"/>
  <c r="E1500" i="12"/>
  <c r="C1500" i="12"/>
  <c r="G1500" i="12"/>
  <c r="B1500" i="12"/>
  <c r="H334" i="12"/>
  <c r="D334" i="12"/>
  <c r="E334" i="12"/>
  <c r="B334" i="12"/>
  <c r="G334" i="12"/>
  <c r="C334" i="12"/>
  <c r="F334" i="12"/>
  <c r="I334" i="12"/>
  <c r="H108" i="12"/>
  <c r="C108" i="12"/>
  <c r="E108" i="12"/>
  <c r="B108" i="12"/>
  <c r="F108" i="12"/>
  <c r="G108" i="12"/>
  <c r="D108" i="12"/>
  <c r="I108" i="12"/>
  <c r="B853" i="12"/>
  <c r="I853" i="12"/>
  <c r="D853" i="12"/>
  <c r="C853" i="12"/>
  <c r="F853" i="12"/>
  <c r="G853" i="12"/>
  <c r="H853" i="12"/>
  <c r="E853" i="12"/>
  <c r="E267" i="12"/>
  <c r="C267" i="12"/>
  <c r="F267" i="12"/>
  <c r="D267" i="12"/>
  <c r="G267" i="12"/>
  <c r="B267" i="12"/>
  <c r="I267" i="12"/>
  <c r="H267" i="12"/>
  <c r="I765" i="12"/>
  <c r="G765" i="12"/>
  <c r="B765" i="12"/>
  <c r="E765" i="12"/>
  <c r="D765" i="12"/>
  <c r="H765" i="12"/>
  <c r="F765" i="12"/>
  <c r="C765" i="12"/>
  <c r="E1854" i="12"/>
  <c r="H1854" i="12"/>
  <c r="F1854" i="12"/>
  <c r="B1854" i="12"/>
  <c r="G1854" i="12"/>
  <c r="I1854" i="12"/>
  <c r="C1854" i="12"/>
  <c r="D1854" i="12"/>
  <c r="H1930" i="12"/>
  <c r="B1930" i="12"/>
  <c r="G1930" i="12"/>
  <c r="I1930" i="12"/>
  <c r="D1930" i="12"/>
  <c r="E1930" i="12"/>
  <c r="C1930" i="12"/>
  <c r="F1930" i="12"/>
  <c r="D1862" i="12"/>
  <c r="B1862" i="12"/>
  <c r="E1862" i="12"/>
  <c r="I1862" i="12"/>
  <c r="C1862" i="12"/>
  <c r="H1862" i="12"/>
  <c r="F1862" i="12"/>
  <c r="G1862" i="12"/>
  <c r="H693" i="12"/>
  <c r="C693" i="12"/>
  <c r="B693" i="12"/>
  <c r="E693" i="12"/>
  <c r="F693" i="12"/>
  <c r="G693" i="12"/>
  <c r="I693" i="12"/>
  <c r="D693" i="12"/>
  <c r="F913" i="12"/>
  <c r="E913" i="12"/>
  <c r="G913" i="12"/>
  <c r="H913" i="12"/>
  <c r="D913" i="12"/>
  <c r="B913" i="12"/>
  <c r="C913" i="12"/>
  <c r="I913" i="12"/>
  <c r="G1715" i="12"/>
  <c r="E1715" i="12"/>
  <c r="B1715" i="12"/>
  <c r="I1715" i="12"/>
  <c r="D1715" i="12"/>
  <c r="F1715" i="12"/>
  <c r="H1715" i="12"/>
  <c r="C1715" i="12"/>
  <c r="B959" i="12"/>
  <c r="H959" i="12"/>
  <c r="F959" i="12"/>
  <c r="G959" i="12"/>
  <c r="C959" i="12"/>
  <c r="I959" i="12"/>
  <c r="D959" i="12"/>
  <c r="E959" i="12"/>
  <c r="I1012" i="12"/>
  <c r="F1012" i="12"/>
  <c r="D1012" i="12"/>
  <c r="E1012" i="12"/>
  <c r="C1012" i="12"/>
  <c r="B1012" i="12"/>
  <c r="H1012" i="12"/>
  <c r="G1012" i="12"/>
  <c r="D1078" i="12"/>
  <c r="H1078" i="12"/>
  <c r="C1078" i="12"/>
  <c r="I1078" i="12"/>
  <c r="B1078" i="12"/>
  <c r="E1078" i="12"/>
  <c r="F1078" i="12"/>
  <c r="G1078" i="12"/>
  <c r="G1892" i="12"/>
  <c r="E1892" i="12"/>
  <c r="I1892" i="12"/>
  <c r="F1892" i="12"/>
  <c r="B1892" i="12"/>
  <c r="C1892" i="12"/>
  <c r="H1892" i="12"/>
  <c r="D1892" i="12"/>
  <c r="I1080" i="12"/>
  <c r="H1080" i="12"/>
  <c r="D1080" i="12"/>
  <c r="B1080" i="12"/>
  <c r="E1080" i="12"/>
  <c r="G1080" i="12"/>
  <c r="C1080" i="12"/>
  <c r="F1080" i="12"/>
  <c r="I1821" i="12"/>
  <c r="F1821" i="12"/>
  <c r="C1821" i="12"/>
  <c r="E1821" i="12"/>
  <c r="D1821" i="12"/>
  <c r="G1821" i="12"/>
  <c r="H1821" i="12"/>
  <c r="B1821" i="12"/>
  <c r="C1813" i="12"/>
  <c r="D1813" i="12"/>
  <c r="E1813" i="12"/>
  <c r="G1813" i="12"/>
  <c r="H1813" i="12"/>
  <c r="I1813" i="12"/>
  <c r="F1813" i="12"/>
  <c r="B1813" i="12"/>
  <c r="E1765" i="12"/>
  <c r="B1765" i="12"/>
  <c r="F1765" i="12"/>
  <c r="H1765" i="12"/>
  <c r="D1765" i="12"/>
  <c r="I1765" i="12"/>
  <c r="C1765" i="12"/>
  <c r="G1765" i="12"/>
  <c r="F1941" i="12"/>
  <c r="C1941" i="12"/>
  <c r="E1941" i="12"/>
  <c r="I1941" i="12"/>
  <c r="B1941" i="12"/>
  <c r="H1941" i="12"/>
  <c r="G1941" i="12"/>
  <c r="D1941" i="12"/>
  <c r="E469" i="12"/>
  <c r="G469" i="12"/>
  <c r="F469" i="12"/>
  <c r="I469" i="12"/>
  <c r="B469" i="12"/>
  <c r="D469" i="12"/>
  <c r="H469" i="12"/>
  <c r="C469" i="12"/>
  <c r="H1465" i="12"/>
  <c r="G1465" i="12"/>
  <c r="D1465" i="12"/>
  <c r="I1465" i="12"/>
  <c r="E1465" i="12"/>
  <c r="F1465" i="12"/>
  <c r="B1465" i="12"/>
  <c r="C1465" i="12"/>
  <c r="F1753" i="12"/>
  <c r="C1753" i="12"/>
  <c r="E1753" i="12"/>
  <c r="H1753" i="12"/>
  <c r="B1753" i="12"/>
  <c r="G1753" i="12"/>
  <c r="I1753" i="12"/>
  <c r="D1753" i="12"/>
  <c r="E530" i="12"/>
  <c r="I530" i="12"/>
  <c r="F530" i="12"/>
  <c r="C530" i="12"/>
  <c r="D530" i="12"/>
  <c r="H530" i="12"/>
  <c r="B530" i="12"/>
  <c r="G530" i="12"/>
  <c r="D543" i="12"/>
  <c r="B543" i="12"/>
  <c r="H543" i="12"/>
  <c r="E543" i="12"/>
  <c r="F543" i="12"/>
  <c r="G543" i="12"/>
  <c r="I543" i="12"/>
  <c r="C543" i="12"/>
  <c r="G1395" i="12"/>
  <c r="H1395" i="12"/>
  <c r="I1395" i="12"/>
  <c r="D1395" i="12"/>
  <c r="C1395" i="12"/>
  <c r="F1395" i="12"/>
  <c r="B1395" i="12"/>
  <c r="E1395" i="12"/>
  <c r="I1053" i="12"/>
  <c r="F1053" i="12"/>
  <c r="E1053" i="12"/>
  <c r="H1053" i="12"/>
  <c r="G1053" i="12"/>
  <c r="C1053" i="12"/>
  <c r="D1053" i="12"/>
  <c r="B1053" i="12"/>
  <c r="I586" i="12"/>
  <c r="C586" i="12"/>
  <c r="H586" i="12"/>
  <c r="E586" i="12"/>
  <c r="D586" i="12"/>
  <c r="G586" i="12"/>
  <c r="B586" i="12"/>
  <c r="F586" i="12"/>
  <c r="G1850" i="12"/>
  <c r="C1850" i="12"/>
  <c r="F1850" i="12"/>
  <c r="D1850" i="12"/>
  <c r="B1850" i="12"/>
  <c r="E1850" i="12"/>
  <c r="H1850" i="12"/>
  <c r="I1850" i="12"/>
  <c r="G1781" i="12"/>
  <c r="I1781" i="12"/>
  <c r="C1781" i="12"/>
  <c r="H1781" i="12"/>
  <c r="D1781" i="12"/>
  <c r="F1781" i="12"/>
  <c r="B1781" i="12"/>
  <c r="E1781" i="12"/>
  <c r="E1614" i="12"/>
  <c r="D1614" i="12"/>
  <c r="G1614" i="12"/>
  <c r="C1614" i="12"/>
  <c r="B1614" i="12"/>
  <c r="F1614" i="12"/>
  <c r="I1614" i="12"/>
  <c r="H1614" i="12"/>
  <c r="G1582" i="12"/>
  <c r="E1582" i="12"/>
  <c r="B1582" i="12"/>
  <c r="F1582" i="12"/>
  <c r="I1582" i="12"/>
  <c r="D1582" i="12"/>
  <c r="C1582" i="12"/>
  <c r="H1582" i="12"/>
  <c r="H254" i="12"/>
  <c r="B254" i="12"/>
  <c r="D254" i="12"/>
  <c r="F254" i="12"/>
  <c r="C254" i="12"/>
  <c r="I254" i="12"/>
  <c r="G254" i="12"/>
  <c r="E254" i="12"/>
  <c r="E1782" i="12"/>
  <c r="D1782" i="12"/>
  <c r="G1782" i="12"/>
  <c r="F1782" i="12"/>
  <c r="C1782" i="12"/>
  <c r="B1782" i="12"/>
  <c r="I1782" i="12"/>
  <c r="H1782" i="12"/>
  <c r="D1873" i="12"/>
  <c r="F1873" i="12"/>
  <c r="G1873" i="12"/>
  <c r="H1873" i="12"/>
  <c r="I1873" i="12"/>
  <c r="E1873" i="12"/>
  <c r="C1873" i="12"/>
  <c r="B1873" i="12"/>
  <c r="C1005" i="12"/>
  <c r="B1005" i="12"/>
  <c r="G1005" i="12"/>
  <c r="I1005" i="12"/>
  <c r="E1005" i="12"/>
  <c r="H1005" i="12"/>
  <c r="F1005" i="12"/>
  <c r="D1005" i="12"/>
  <c r="B677" i="12"/>
  <c r="G677" i="12"/>
  <c r="F677" i="12"/>
  <c r="E677" i="12"/>
  <c r="C677" i="12"/>
  <c r="I677" i="12"/>
  <c r="D677" i="12"/>
  <c r="H677" i="12"/>
  <c r="H1367" i="12"/>
  <c r="E1367" i="12"/>
  <c r="B1367" i="12"/>
  <c r="I1367" i="12"/>
  <c r="C1367" i="12"/>
  <c r="G1367" i="12"/>
  <c r="D1367" i="12"/>
  <c r="F1367" i="12"/>
  <c r="C1426" i="12"/>
  <c r="H1426" i="12"/>
  <c r="D1426" i="12"/>
  <c r="F1426" i="12"/>
  <c r="I1426" i="12"/>
  <c r="E1426" i="12"/>
  <c r="B1426" i="12"/>
  <c r="G1426" i="12"/>
  <c r="H956" i="12"/>
  <c r="I956" i="12"/>
  <c r="E956" i="12"/>
  <c r="G956" i="12"/>
  <c r="C956" i="12"/>
  <c r="D956" i="12"/>
  <c r="B956" i="12"/>
  <c r="F956" i="12"/>
  <c r="B146" i="12"/>
  <c r="E146" i="12"/>
  <c r="H146" i="12"/>
  <c r="G146" i="12"/>
  <c r="C146" i="12"/>
  <c r="D146" i="12"/>
  <c r="F146" i="12"/>
  <c r="I146" i="12"/>
  <c r="D747" i="12"/>
  <c r="C747" i="12"/>
  <c r="F747" i="12"/>
  <c r="B747" i="12"/>
  <c r="H747" i="12"/>
  <c r="G747" i="12"/>
  <c r="E747" i="12"/>
  <c r="I747" i="12"/>
  <c r="C201" i="12"/>
  <c r="B201" i="12"/>
  <c r="D201" i="12"/>
  <c r="H201" i="12"/>
  <c r="G201" i="12"/>
  <c r="E201" i="12"/>
  <c r="F201" i="12"/>
  <c r="I201" i="12"/>
  <c r="I1290" i="12"/>
  <c r="H1290" i="12"/>
  <c r="C1290" i="12"/>
  <c r="B1290" i="12"/>
  <c r="F1290" i="12"/>
  <c r="D1290" i="12"/>
  <c r="G1290" i="12"/>
  <c r="E1290" i="12"/>
  <c r="H1163" i="12"/>
  <c r="C1163" i="12"/>
  <c r="E1163" i="12"/>
  <c r="D1163" i="12"/>
  <c r="G1163" i="12"/>
  <c r="F1163" i="12"/>
  <c r="I1163" i="12"/>
  <c r="B1163" i="12"/>
  <c r="H1301" i="12"/>
  <c r="I1301" i="12"/>
  <c r="E1301" i="12"/>
  <c r="F1301" i="12"/>
  <c r="B1301" i="12"/>
  <c r="G1301" i="12"/>
  <c r="D1301" i="12"/>
  <c r="C1301" i="12"/>
  <c r="D1150" i="12"/>
  <c r="E1150" i="12"/>
  <c r="G1150" i="12"/>
  <c r="F1150" i="12"/>
  <c r="H1150" i="12"/>
  <c r="I1150" i="12"/>
  <c r="B1150" i="12"/>
  <c r="C1150" i="12"/>
  <c r="C1027" i="12"/>
  <c r="B1027" i="12"/>
  <c r="D1027" i="12"/>
  <c r="E1027" i="12"/>
  <c r="F1027" i="12"/>
  <c r="G1027" i="12"/>
  <c r="H1027" i="12"/>
  <c r="I1027" i="12"/>
  <c r="C211" i="12"/>
  <c r="E211" i="12"/>
  <c r="D211" i="12"/>
  <c r="F211" i="12"/>
  <c r="B211" i="12"/>
  <c r="H211" i="12"/>
  <c r="G211" i="12"/>
  <c r="I211" i="12"/>
  <c r="D1775" i="12"/>
  <c r="I1775" i="12"/>
  <c r="E1775" i="12"/>
  <c r="B1775" i="12"/>
  <c r="G1775" i="12"/>
  <c r="H1775" i="12"/>
  <c r="C1775" i="12"/>
  <c r="F1775" i="12"/>
  <c r="D1816" i="12"/>
  <c r="B1816" i="12"/>
  <c r="G1816" i="12"/>
  <c r="E1816" i="12"/>
  <c r="H1816" i="12"/>
  <c r="I1816" i="12"/>
  <c r="F1816" i="12"/>
  <c r="C1816" i="12"/>
  <c r="F1982" i="12"/>
  <c r="B1982" i="12"/>
  <c r="C1982" i="12"/>
  <c r="D1982" i="12"/>
  <c r="H1982" i="12"/>
  <c r="G1982" i="12"/>
  <c r="I1982" i="12"/>
  <c r="E1982" i="12"/>
  <c r="C1712" i="12"/>
  <c r="D1712" i="12"/>
  <c r="F1712" i="12"/>
  <c r="H1712" i="12"/>
  <c r="B1712" i="12"/>
  <c r="G1712" i="12"/>
  <c r="E1712" i="12"/>
  <c r="I1712" i="12"/>
  <c r="F1530" i="12"/>
  <c r="I1530" i="12"/>
  <c r="C1530" i="12"/>
  <c r="B1530" i="12"/>
  <c r="D1530" i="12"/>
  <c r="E1530" i="12"/>
  <c r="G1530" i="12"/>
  <c r="H1530" i="12"/>
  <c r="I1902" i="12"/>
  <c r="C1902" i="12"/>
  <c r="H1902" i="12"/>
  <c r="F1902" i="12"/>
  <c r="G1902" i="12"/>
  <c r="B1902" i="12"/>
  <c r="D1902" i="12"/>
  <c r="E1902" i="12"/>
  <c r="F1073" i="12"/>
  <c r="G1073" i="12"/>
  <c r="E1073" i="12"/>
  <c r="B1073" i="12"/>
  <c r="I1073" i="12"/>
  <c r="H1073" i="12"/>
  <c r="C1073" i="12"/>
  <c r="D1073" i="12"/>
  <c r="B326" i="12"/>
  <c r="G326" i="12"/>
  <c r="F326" i="12"/>
  <c r="I326" i="12"/>
  <c r="C326" i="12"/>
  <c r="D326" i="12"/>
  <c r="H326" i="12"/>
  <c r="E326" i="12"/>
  <c r="C1375" i="12"/>
  <c r="I1375" i="12"/>
  <c r="H1375" i="12"/>
  <c r="E1375" i="12"/>
  <c r="F1375" i="12"/>
  <c r="D1375" i="12"/>
  <c r="G1375" i="12"/>
  <c r="B1375" i="12"/>
  <c r="C32" i="12"/>
  <c r="H32" i="12"/>
  <c r="F32" i="12"/>
  <c r="G32" i="12"/>
  <c r="D32" i="12"/>
  <c r="B32" i="12"/>
  <c r="E32" i="12"/>
  <c r="I32" i="12"/>
  <c r="G1810" i="12"/>
  <c r="I1810" i="12"/>
  <c r="H1810" i="12"/>
  <c r="B1810" i="12"/>
  <c r="C1810" i="12"/>
  <c r="F1810" i="12"/>
  <c r="D1810" i="12"/>
  <c r="E1810" i="12"/>
  <c r="I565" i="12"/>
  <c r="B565" i="12"/>
  <c r="E565" i="12"/>
  <c r="F565" i="12"/>
  <c r="C565" i="12"/>
  <c r="D565" i="12"/>
  <c r="G565" i="12"/>
  <c r="H565" i="12"/>
  <c r="C227" i="12"/>
  <c r="B227" i="12"/>
  <c r="G227" i="12"/>
  <c r="F227" i="12"/>
  <c r="D227" i="12"/>
  <c r="H227" i="12"/>
  <c r="E227" i="12"/>
  <c r="G1864" i="12"/>
  <c r="H1864" i="12"/>
  <c r="E1864" i="12"/>
  <c r="I1864" i="12"/>
  <c r="C1864" i="12"/>
  <c r="D1864" i="12"/>
  <c r="B1864" i="12"/>
  <c r="F1864" i="12"/>
  <c r="H1817" i="12"/>
  <c r="E1817" i="12"/>
  <c r="I1817" i="12"/>
  <c r="G1817" i="12"/>
  <c r="D1817" i="12"/>
  <c r="F1817" i="12"/>
  <c r="C1817" i="12"/>
  <c r="B1817" i="12"/>
  <c r="D1802" i="12"/>
  <c r="I1802" i="12"/>
  <c r="B1802" i="12"/>
  <c r="F1802" i="12"/>
  <c r="H1802" i="12"/>
  <c r="C1802" i="12"/>
  <c r="E1802" i="12"/>
  <c r="G1802" i="12"/>
  <c r="G13" i="12"/>
  <c r="E13" i="12"/>
  <c r="B13" i="12"/>
  <c r="C13" i="12"/>
  <c r="D13" i="12"/>
  <c r="F13" i="12"/>
  <c r="H13" i="12"/>
  <c r="G1985" i="12"/>
  <c r="I1985" i="12"/>
  <c r="F1985" i="12"/>
  <c r="B1985" i="12"/>
  <c r="E1985" i="12"/>
  <c r="C1985" i="12"/>
  <c r="D1985" i="12"/>
  <c r="H1985" i="12"/>
  <c r="C1052" i="12"/>
  <c r="G1052" i="12"/>
  <c r="F1052" i="12"/>
  <c r="D1052" i="12"/>
  <c r="E1052" i="12"/>
  <c r="H1052" i="12"/>
  <c r="I1052" i="12"/>
  <c r="B1052" i="12"/>
  <c r="C101" i="12"/>
  <c r="G101" i="12"/>
  <c r="B101" i="12"/>
  <c r="D101" i="12"/>
  <c r="H101" i="12"/>
  <c r="F101" i="12"/>
  <c r="E101" i="12"/>
  <c r="I101" i="12"/>
  <c r="H140" i="12"/>
  <c r="F140" i="12"/>
  <c r="E140" i="12"/>
  <c r="B140" i="12"/>
  <c r="C140" i="12"/>
  <c r="D140" i="12"/>
  <c r="G140" i="12"/>
  <c r="I140" i="12"/>
  <c r="C1750" i="12"/>
  <c r="F1750" i="12"/>
  <c r="H1750" i="12"/>
  <c r="G1750" i="12"/>
  <c r="I1750" i="12"/>
  <c r="E1750" i="12"/>
  <c r="B1750" i="12"/>
  <c r="D1750" i="12"/>
  <c r="D372" i="12"/>
  <c r="C372" i="12"/>
  <c r="G372" i="12"/>
  <c r="I372" i="12"/>
  <c r="E372" i="12"/>
  <c r="F372" i="12"/>
  <c r="B372" i="12"/>
  <c r="H372" i="12"/>
  <c r="F1814" i="12"/>
  <c r="I1814" i="12"/>
  <c r="C1814" i="12"/>
  <c r="H1814" i="12"/>
  <c r="D1814" i="12"/>
  <c r="E1814" i="12"/>
  <c r="B1814" i="12"/>
  <c r="G1814" i="12"/>
  <c r="D1952" i="12"/>
  <c r="H1952" i="12"/>
  <c r="C1952" i="12"/>
  <c r="G1952" i="12"/>
  <c r="I1952" i="12"/>
  <c r="E1952" i="12"/>
  <c r="F1952" i="12"/>
  <c r="B1952" i="12"/>
  <c r="F1463" i="12"/>
  <c r="B1463" i="12"/>
  <c r="I1463" i="12"/>
  <c r="G1463" i="12"/>
  <c r="D1463" i="12"/>
  <c r="E1463" i="12"/>
  <c r="C1463" i="12"/>
  <c r="H1463" i="12"/>
  <c r="C650" i="12"/>
  <c r="F650" i="12"/>
  <c r="B650" i="12"/>
  <c r="E650" i="12"/>
  <c r="I650" i="12"/>
  <c r="H650" i="12"/>
  <c r="D650" i="12"/>
  <c r="G650" i="12"/>
  <c r="F252" i="12"/>
  <c r="E252" i="12"/>
  <c r="G252" i="12"/>
  <c r="I252" i="12"/>
  <c r="C252" i="12"/>
  <c r="D252" i="12"/>
  <c r="H252" i="12"/>
  <c r="B252" i="12"/>
  <c r="B1494" i="12"/>
  <c r="F1494" i="12"/>
  <c r="E1494" i="12"/>
  <c r="I1494" i="12"/>
  <c r="C1494" i="12"/>
  <c r="D1494" i="12"/>
  <c r="H1494" i="12"/>
  <c r="G1494" i="12"/>
  <c r="E597" i="12"/>
  <c r="B597" i="12"/>
  <c r="F597" i="12"/>
  <c r="H597" i="12"/>
  <c r="D597" i="12"/>
  <c r="G597" i="12"/>
  <c r="C597" i="12"/>
  <c r="I597" i="12"/>
  <c r="F2009" i="12"/>
  <c r="C2009" i="12"/>
  <c r="B2009" i="12"/>
  <c r="E2009" i="12"/>
  <c r="H2009" i="12"/>
  <c r="D2009" i="12"/>
  <c r="G2009" i="12"/>
  <c r="I2009" i="12"/>
  <c r="C391" i="12"/>
  <c r="F391" i="12"/>
  <c r="E391" i="12"/>
  <c r="D391" i="12"/>
  <c r="G391" i="12"/>
  <c r="B391" i="12"/>
  <c r="H391" i="12"/>
  <c r="I391" i="12"/>
  <c r="E1229" i="12"/>
  <c r="H1229" i="12"/>
  <c r="B1229" i="12"/>
  <c r="G1229" i="12"/>
  <c r="D1229" i="12"/>
  <c r="C1229" i="12"/>
  <c r="F1229" i="12"/>
  <c r="I1229" i="12"/>
  <c r="E915" i="12"/>
  <c r="B915" i="12"/>
  <c r="F915" i="12"/>
  <c r="C915" i="12"/>
  <c r="G915" i="12"/>
  <c r="D915" i="12"/>
  <c r="H915" i="12"/>
  <c r="I915" i="12"/>
  <c r="G1468" i="12"/>
  <c r="I1468" i="12"/>
  <c r="B1468" i="12"/>
  <c r="D1468" i="12"/>
  <c r="F1468" i="12"/>
  <c r="E1468" i="12"/>
  <c r="H1468" i="12"/>
  <c r="C1468" i="12"/>
  <c r="E8" i="12"/>
  <c r="F8" i="12"/>
  <c r="B8" i="12"/>
  <c r="D8" i="12"/>
  <c r="G8" i="12"/>
  <c r="H8" i="12"/>
  <c r="C8" i="12"/>
  <c r="B535" i="12"/>
  <c r="F535" i="12"/>
  <c r="E535" i="12"/>
  <c r="I535" i="12"/>
  <c r="G535" i="12"/>
  <c r="H535" i="12"/>
  <c r="C535" i="12"/>
  <c r="D535" i="12"/>
  <c r="C419" i="12"/>
  <c r="B419" i="12"/>
  <c r="E419" i="12"/>
  <c r="G419" i="12"/>
  <c r="I419" i="12"/>
  <c r="D419" i="12"/>
  <c r="H419" i="12"/>
  <c r="F419" i="12"/>
  <c r="I970" i="12"/>
  <c r="H970" i="12"/>
  <c r="E970" i="12"/>
  <c r="C970" i="12"/>
  <c r="B970" i="12"/>
  <c r="D970" i="12"/>
  <c r="G970" i="12"/>
  <c r="F970" i="12"/>
  <c r="F45" i="12"/>
  <c r="E45" i="12"/>
  <c r="D45" i="12"/>
  <c r="H45" i="12"/>
  <c r="B45" i="12"/>
  <c r="G45" i="12"/>
  <c r="C45" i="12"/>
  <c r="I45" i="12"/>
  <c r="I1836" i="12"/>
  <c r="C1836" i="12"/>
  <c r="H1836" i="12"/>
  <c r="E1836" i="12"/>
  <c r="D1836" i="12"/>
  <c r="B1836" i="12"/>
  <c r="G1836" i="12"/>
  <c r="F1836" i="12"/>
  <c r="D1681" i="12"/>
  <c r="H1681" i="12"/>
  <c r="B1681" i="12"/>
  <c r="E1681" i="12"/>
  <c r="I1681" i="12"/>
  <c r="G1681" i="12"/>
  <c r="C1681" i="12"/>
  <c r="F1681" i="12"/>
  <c r="C811" i="12"/>
  <c r="D811" i="12"/>
  <c r="F811" i="12"/>
  <c r="G811" i="12"/>
  <c r="H811" i="12"/>
  <c r="B811" i="12"/>
  <c r="E811" i="12"/>
  <c r="I811" i="12"/>
  <c r="E1903" i="12"/>
  <c r="C1903" i="12"/>
  <c r="H1903" i="12"/>
  <c r="D1903" i="12"/>
  <c r="F1903" i="12"/>
  <c r="B1903" i="12"/>
  <c r="I1903" i="12"/>
  <c r="G1903" i="12"/>
  <c r="E673" i="12"/>
  <c r="F673" i="12"/>
  <c r="B673" i="12"/>
  <c r="G673" i="12"/>
  <c r="H673" i="12"/>
  <c r="I673" i="12"/>
  <c r="C673" i="12"/>
  <c r="D673" i="12"/>
  <c r="G762" i="12"/>
  <c r="H762" i="12"/>
  <c r="B762" i="12"/>
  <c r="D762" i="12"/>
  <c r="I762" i="12"/>
  <c r="F762" i="12"/>
  <c r="E762" i="12"/>
  <c r="C762" i="12"/>
  <c r="H1524" i="12"/>
  <c r="E1524" i="12"/>
  <c r="I1524" i="12"/>
  <c r="G1524" i="12"/>
  <c r="C1524" i="12"/>
  <c r="F1524" i="12"/>
  <c r="B1524" i="12"/>
  <c r="D1524" i="12"/>
  <c r="B850" i="12"/>
  <c r="D850" i="12"/>
  <c r="F850" i="12"/>
  <c r="I850" i="12"/>
  <c r="G850" i="12"/>
  <c r="H850" i="12"/>
  <c r="C850" i="12"/>
  <c r="E850" i="12"/>
  <c r="I745" i="12"/>
  <c r="F745" i="12"/>
  <c r="C745" i="12"/>
  <c r="D745" i="12"/>
  <c r="H745" i="12"/>
  <c r="B745" i="12"/>
  <c r="G745" i="12"/>
  <c r="E745" i="12"/>
  <c r="F1292" i="12"/>
  <c r="I1292" i="12"/>
  <c r="H1292" i="12"/>
  <c r="E1292" i="12"/>
  <c r="B1292" i="12"/>
  <c r="G1292" i="12"/>
  <c r="D1292" i="12"/>
  <c r="C1292" i="12"/>
  <c r="H479" i="12"/>
  <c r="I479" i="12"/>
  <c r="F479" i="12"/>
  <c r="G479" i="12"/>
  <c r="D479" i="12"/>
  <c r="C479" i="12"/>
  <c r="B479" i="12"/>
  <c r="E479" i="12"/>
  <c r="E1132" i="12"/>
  <c r="C1132" i="12"/>
  <c r="F1132" i="12"/>
  <c r="D1132" i="12"/>
  <c r="H1132" i="12"/>
  <c r="B1132" i="12"/>
  <c r="G1132" i="12"/>
  <c r="I1132" i="12"/>
  <c r="D76" i="12"/>
  <c r="B76" i="12"/>
  <c r="H76" i="12"/>
  <c r="C76" i="12"/>
  <c r="E76" i="12"/>
  <c r="G76" i="12"/>
  <c r="F76" i="12"/>
  <c r="I76" i="12"/>
  <c r="G1173" i="12"/>
  <c r="C1173" i="12"/>
  <c r="I1173" i="12"/>
  <c r="E1173" i="12"/>
  <c r="F1173" i="12"/>
  <c r="B1173" i="12"/>
  <c r="H1173" i="12"/>
  <c r="D1173" i="12"/>
  <c r="D236" i="12"/>
  <c r="B236" i="12"/>
  <c r="I236" i="12"/>
  <c r="F236" i="12"/>
  <c r="H236" i="12"/>
  <c r="C236" i="12"/>
  <c r="E236" i="12"/>
  <c r="G236" i="12"/>
  <c r="C957" i="12"/>
  <c r="G957" i="12"/>
  <c r="E957" i="12"/>
  <c r="F957" i="12"/>
  <c r="I957" i="12"/>
  <c r="H957" i="12"/>
  <c r="D957" i="12"/>
  <c r="B957" i="12"/>
  <c r="H2003" i="12"/>
  <c r="E2003" i="12"/>
  <c r="I2003" i="12"/>
  <c r="C2003" i="12"/>
  <c r="B2003" i="12"/>
  <c r="D2003" i="12"/>
  <c r="F2003" i="12"/>
  <c r="G2003" i="12"/>
  <c r="G772" i="12"/>
  <c r="H772" i="12"/>
  <c r="I772" i="12"/>
  <c r="F772" i="12"/>
  <c r="D772" i="12"/>
  <c r="B772" i="12"/>
  <c r="E772" i="12"/>
  <c r="C772" i="12"/>
  <c r="D777" i="12"/>
  <c r="F777" i="12"/>
  <c r="G777" i="12"/>
  <c r="H777" i="12"/>
  <c r="I777" i="12"/>
  <c r="C777" i="12"/>
  <c r="B777" i="12"/>
  <c r="E777" i="12"/>
  <c r="E229" i="12"/>
  <c r="F229" i="12"/>
  <c r="C229" i="12"/>
  <c r="G229" i="12"/>
  <c r="B229" i="12"/>
  <c r="H410" i="12"/>
  <c r="D410" i="12"/>
  <c r="F410" i="12"/>
  <c r="G410" i="12"/>
  <c r="C410" i="12"/>
  <c r="E410" i="12"/>
  <c r="I410" i="12"/>
  <c r="B410" i="12"/>
  <c r="E1512" i="12"/>
  <c r="C1512" i="12"/>
  <c r="D1512" i="12"/>
  <c r="F1512" i="12"/>
  <c r="G1512" i="12"/>
  <c r="H1512" i="12"/>
  <c r="I1512" i="12"/>
  <c r="B1512" i="12"/>
  <c r="H1996" i="12"/>
  <c r="E1996" i="12"/>
  <c r="B1996" i="12"/>
  <c r="F1996" i="12"/>
  <c r="D1996" i="12"/>
  <c r="G1996" i="12"/>
  <c r="I1996" i="12"/>
  <c r="C1996" i="12"/>
  <c r="C1144" i="12"/>
  <c r="B1144" i="12"/>
  <c r="D1144" i="12"/>
  <c r="I1144" i="12"/>
  <c r="H1144" i="12"/>
  <c r="G1144" i="12"/>
  <c r="E1144" i="12"/>
  <c r="F1144" i="12"/>
  <c r="H872" i="12"/>
  <c r="I872" i="12"/>
  <c r="C872" i="12"/>
  <c r="F872" i="12"/>
  <c r="B872" i="12"/>
  <c r="D872" i="12"/>
  <c r="E872" i="12"/>
  <c r="G872" i="12"/>
  <c r="C1671" i="12"/>
  <c r="H1671" i="12"/>
  <c r="D1671" i="12"/>
  <c r="I1671" i="12"/>
  <c r="B1671" i="12"/>
  <c r="E1671" i="12"/>
  <c r="F1671" i="12"/>
  <c r="G1671" i="12"/>
  <c r="F1191" i="12"/>
  <c r="E1191" i="12"/>
  <c r="C1191" i="12"/>
  <c r="D1191" i="12"/>
  <c r="G1191" i="12"/>
  <c r="I1191" i="12"/>
  <c r="B1191" i="12"/>
  <c r="H1191" i="12"/>
  <c r="D40" i="12"/>
  <c r="C40" i="12"/>
  <c r="B40" i="12"/>
  <c r="G40" i="12"/>
  <c r="H40" i="12"/>
  <c r="F40" i="12"/>
  <c r="E40" i="12"/>
  <c r="I40" i="12"/>
  <c r="I344" i="12"/>
  <c r="D344" i="12"/>
  <c r="B344" i="12"/>
  <c r="C344" i="12"/>
  <c r="H344" i="12"/>
  <c r="F344" i="12"/>
  <c r="E344" i="12"/>
  <c r="G344" i="12"/>
  <c r="G440" i="12"/>
  <c r="C440" i="12"/>
  <c r="E440" i="12"/>
  <c r="F440" i="12"/>
  <c r="B440" i="12"/>
  <c r="D440" i="12"/>
  <c r="H440" i="12"/>
  <c r="I440" i="12"/>
  <c r="F627" i="12"/>
  <c r="B627" i="12"/>
  <c r="I627" i="12"/>
  <c r="D627" i="12"/>
  <c r="C627" i="12"/>
  <c r="E627" i="12"/>
  <c r="H627" i="12"/>
  <c r="G627" i="12"/>
  <c r="G57" i="12"/>
  <c r="C57" i="12"/>
  <c r="B57" i="12"/>
  <c r="D57" i="12"/>
  <c r="H57" i="12"/>
  <c r="E57" i="12"/>
  <c r="F57" i="12"/>
  <c r="H1180" i="12"/>
  <c r="F1180" i="12"/>
  <c r="B1180" i="12"/>
  <c r="C1180" i="12"/>
  <c r="D1180" i="12"/>
  <c r="I1180" i="12"/>
  <c r="E1180" i="12"/>
  <c r="G1180" i="12"/>
  <c r="D1774" i="12"/>
  <c r="E1774" i="12"/>
  <c r="G1774" i="12"/>
  <c r="B1774" i="12"/>
  <c r="I1774" i="12"/>
  <c r="H1774" i="12"/>
  <c r="F1774" i="12"/>
  <c r="C1774" i="12"/>
  <c r="E330" i="12"/>
  <c r="B330" i="12"/>
  <c r="F330" i="12"/>
  <c r="D330" i="12"/>
  <c r="C330" i="12"/>
  <c r="H330" i="12"/>
  <c r="G330" i="12"/>
  <c r="I330" i="12"/>
  <c r="I1581" i="12"/>
  <c r="F1581" i="12"/>
  <c r="D1581" i="12"/>
  <c r="H1581" i="12"/>
  <c r="C1581" i="12"/>
  <c r="E1581" i="12"/>
  <c r="G1581" i="12"/>
  <c r="B1581" i="12"/>
  <c r="B1372" i="12"/>
  <c r="E1372" i="12"/>
  <c r="H1372" i="12"/>
  <c r="I1372" i="12"/>
  <c r="G1372" i="12"/>
  <c r="C1372" i="12"/>
  <c r="F1372" i="12"/>
  <c r="D1372" i="12"/>
  <c r="G1787" i="12"/>
  <c r="H1787" i="12"/>
  <c r="F1787" i="12"/>
  <c r="I1787" i="12"/>
  <c r="E1787" i="12"/>
  <c r="B1787" i="12"/>
  <c r="D1787" i="12"/>
  <c r="C1787" i="12"/>
  <c r="D1126" i="12"/>
  <c r="G1126" i="12"/>
  <c r="E1126" i="12"/>
  <c r="H1126" i="12"/>
  <c r="B1126" i="12"/>
  <c r="F1126" i="12"/>
  <c r="I1126" i="12"/>
  <c r="C1126" i="12"/>
  <c r="D1883" i="12"/>
  <c r="E1883" i="12"/>
  <c r="F1883" i="12"/>
  <c r="I1883" i="12"/>
  <c r="H1883" i="12"/>
  <c r="G1883" i="12"/>
  <c r="B1883" i="12"/>
  <c r="C1883" i="12"/>
  <c r="I1252" i="12"/>
  <c r="E1252" i="12"/>
  <c r="G1252" i="12"/>
  <c r="H1252" i="12"/>
  <c r="C1252" i="12"/>
  <c r="F1252" i="12"/>
  <c r="B1252" i="12"/>
  <c r="D1252" i="12"/>
  <c r="B2001" i="12"/>
  <c r="D2001" i="12"/>
  <c r="H2001" i="12"/>
  <c r="G2001" i="12"/>
  <c r="C2001" i="12"/>
  <c r="E2001" i="12"/>
  <c r="I2001" i="12"/>
  <c r="F2001" i="12"/>
  <c r="G1673" i="12"/>
  <c r="E1673" i="12"/>
  <c r="F1673" i="12"/>
  <c r="D1673" i="12"/>
  <c r="I1673" i="12"/>
  <c r="B1673" i="12"/>
  <c r="H1673" i="12"/>
  <c r="C1673" i="12"/>
  <c r="C869" i="12"/>
  <c r="I869" i="12"/>
  <c r="G869" i="12"/>
  <c r="H869" i="12"/>
  <c r="B869" i="12"/>
  <c r="F869" i="12"/>
  <c r="E869" i="12"/>
  <c r="D869" i="12"/>
  <c r="I803" i="12"/>
  <c r="C803" i="12"/>
  <c r="E803" i="12"/>
  <c r="B803" i="12"/>
  <c r="F803" i="12"/>
  <c r="G803" i="12"/>
  <c r="D803" i="12"/>
  <c r="H803" i="12"/>
  <c r="E1922" i="12"/>
  <c r="H1922" i="12"/>
  <c r="I1922" i="12"/>
  <c r="G1922" i="12"/>
  <c r="D1922" i="12"/>
  <c r="B1922" i="12"/>
  <c r="C1922" i="12"/>
  <c r="F1922" i="12"/>
  <c r="B210" i="12"/>
  <c r="C210" i="12"/>
  <c r="G210" i="12"/>
  <c r="H210" i="12"/>
  <c r="D210" i="12"/>
  <c r="F210" i="12"/>
  <c r="E210" i="12"/>
  <c r="I210" i="12"/>
  <c r="G24" i="12"/>
  <c r="B24" i="12"/>
  <c r="C24" i="12"/>
  <c r="D24" i="12"/>
  <c r="F24" i="12"/>
  <c r="E24" i="12"/>
  <c r="H24" i="12"/>
  <c r="I24" i="12"/>
  <c r="F1007" i="12"/>
  <c r="B1007" i="12"/>
  <c r="H1007" i="12"/>
  <c r="D1007" i="12"/>
  <c r="I1007" i="12"/>
  <c r="E1007" i="12"/>
  <c r="C1007" i="12"/>
  <c r="G1007" i="12"/>
  <c r="C1069" i="12"/>
  <c r="I1069" i="12"/>
  <c r="G1069" i="12"/>
  <c r="H1069" i="12"/>
  <c r="F1069" i="12"/>
  <c r="E1069" i="12"/>
  <c r="B1069" i="12"/>
  <c r="D1069" i="12"/>
  <c r="B1175" i="12"/>
  <c r="F1175" i="12"/>
  <c r="C1175" i="12"/>
  <c r="E1175" i="12"/>
  <c r="I1175" i="12"/>
  <c r="D1175" i="12"/>
  <c r="G1175" i="12"/>
  <c r="H1175" i="12"/>
  <c r="I808" i="12"/>
  <c r="F808" i="12"/>
  <c r="B808" i="12"/>
  <c r="E808" i="12"/>
  <c r="G808" i="12"/>
  <c r="H808" i="12"/>
  <c r="C808" i="12"/>
  <c r="D808" i="12"/>
  <c r="H1650" i="12"/>
  <c r="D1650" i="12"/>
  <c r="B1650" i="12"/>
  <c r="C1650" i="12"/>
  <c r="F1650" i="12"/>
  <c r="E1650" i="12"/>
  <c r="I1650" i="12"/>
  <c r="G1650" i="12"/>
  <c r="I294" i="12"/>
  <c r="B294" i="12"/>
  <c r="E294" i="12"/>
  <c r="F294" i="12"/>
  <c r="D294" i="12"/>
  <c r="C294" i="12"/>
  <c r="H294" i="12"/>
  <c r="G294" i="12"/>
  <c r="C955" i="12"/>
  <c r="E955" i="12"/>
  <c r="D955" i="12"/>
  <c r="B955" i="12"/>
  <c r="F955" i="12"/>
  <c r="I955" i="12"/>
  <c r="G955" i="12"/>
  <c r="H955" i="12"/>
  <c r="I439" i="12"/>
  <c r="H439" i="12"/>
  <c r="E439" i="12"/>
  <c r="D439" i="12"/>
  <c r="G439" i="12"/>
  <c r="B439" i="12"/>
  <c r="C439" i="12"/>
  <c r="F439" i="12"/>
  <c r="F1623" i="12"/>
  <c r="H1623" i="12"/>
  <c r="I1623" i="12"/>
  <c r="E1623" i="12"/>
  <c r="G1623" i="12"/>
  <c r="D1623" i="12"/>
  <c r="B1623" i="12"/>
  <c r="C1623" i="12"/>
  <c r="G323" i="12"/>
  <c r="F323" i="12"/>
  <c r="D323" i="12"/>
  <c r="E323" i="12"/>
  <c r="I323" i="12"/>
  <c r="H323" i="12"/>
  <c r="B323" i="12"/>
  <c r="C323" i="12"/>
  <c r="B971" i="12"/>
  <c r="F971" i="12"/>
  <c r="E971" i="12"/>
  <c r="I971" i="12"/>
  <c r="C971" i="12"/>
  <c r="G971" i="12"/>
  <c r="D971" i="12"/>
  <c r="H971" i="12"/>
  <c r="H1168" i="12"/>
  <c r="C1168" i="12"/>
  <c r="I1168" i="12"/>
  <c r="B1168" i="12"/>
  <c r="D1168" i="12"/>
  <c r="G1168" i="12"/>
  <c r="E1168" i="12"/>
  <c r="F1168" i="12"/>
  <c r="H286" i="12"/>
  <c r="B286" i="12"/>
  <c r="E286" i="12"/>
  <c r="F286" i="12"/>
  <c r="G286" i="12"/>
  <c r="I286" i="12"/>
  <c r="C286" i="12"/>
  <c r="D286" i="12"/>
  <c r="B1356" i="12"/>
  <c r="G1356" i="12"/>
  <c r="F1356" i="12"/>
  <c r="I1356" i="12"/>
  <c r="C1356" i="12"/>
  <c r="D1356" i="12"/>
  <c r="E1356" i="12"/>
  <c r="H1356" i="12"/>
  <c r="F1732" i="12"/>
  <c r="I1732" i="12"/>
  <c r="B1732" i="12"/>
  <c r="G1732" i="12"/>
  <c r="C1732" i="12"/>
  <c r="E1732" i="12"/>
  <c r="D1732" i="12"/>
  <c r="H1732" i="12"/>
  <c r="G270" i="12"/>
  <c r="C270" i="12"/>
  <c r="I270" i="12"/>
  <c r="F270" i="12"/>
  <c r="E270" i="12"/>
  <c r="D270" i="12"/>
  <c r="H270" i="12"/>
  <c r="B270" i="12"/>
  <c r="B1882" i="12"/>
  <c r="G1882" i="12"/>
  <c r="H1882" i="12"/>
  <c r="D1882" i="12"/>
  <c r="I1882" i="12"/>
  <c r="C1882" i="12"/>
  <c r="F1882" i="12"/>
  <c r="E1882" i="12"/>
  <c r="I1061" i="12"/>
  <c r="F1061" i="12"/>
  <c r="C1061" i="12"/>
  <c r="H1061" i="12"/>
  <c r="D1061" i="12"/>
  <c r="E1061" i="12"/>
  <c r="B1061" i="12"/>
  <c r="G1061" i="12"/>
  <c r="H1042" i="12"/>
  <c r="E1042" i="12"/>
  <c r="C1042" i="12"/>
  <c r="B1042" i="12"/>
  <c r="D1042" i="12"/>
  <c r="I1042" i="12"/>
  <c r="F1042" i="12"/>
  <c r="G1042" i="12"/>
  <c r="E1268" i="12"/>
  <c r="D1268" i="12"/>
  <c r="C1268" i="12"/>
  <c r="I1268" i="12"/>
  <c r="H1268" i="12"/>
  <c r="G1268" i="12"/>
  <c r="F1268" i="12"/>
  <c r="B1268" i="12"/>
  <c r="H1514" i="12"/>
  <c r="G1514" i="12"/>
  <c r="B1514" i="12"/>
  <c r="C1514" i="12"/>
  <c r="F1514" i="12"/>
  <c r="E1514" i="12"/>
  <c r="D1514" i="12"/>
  <c r="I1514" i="12"/>
  <c r="C1106" i="12"/>
  <c r="H1106" i="12"/>
  <c r="G1106" i="12"/>
  <c r="I1106" i="12"/>
  <c r="D1106" i="12"/>
  <c r="F1106" i="12"/>
  <c r="B1106" i="12"/>
  <c r="E1106" i="12"/>
  <c r="C1249" i="12"/>
  <c r="G1249" i="12"/>
  <c r="I1249" i="12"/>
  <c r="E1249" i="12"/>
  <c r="H1249" i="12"/>
  <c r="F1249" i="12"/>
  <c r="B1249" i="12"/>
  <c r="D1249" i="12"/>
  <c r="B492" i="12"/>
  <c r="I492" i="12"/>
  <c r="D492" i="12"/>
  <c r="F492" i="12"/>
  <c r="G492" i="12"/>
  <c r="E492" i="12"/>
  <c r="H492" i="12"/>
  <c r="C492" i="12"/>
  <c r="F311" i="12"/>
  <c r="I311" i="12"/>
  <c r="B311" i="12"/>
  <c r="D311" i="12"/>
  <c r="E311" i="12"/>
  <c r="G311" i="12"/>
  <c r="C311" i="12"/>
  <c r="H311" i="12"/>
  <c r="H595" i="12"/>
  <c r="F595" i="12"/>
  <c r="E595" i="12"/>
  <c r="I595" i="12"/>
  <c r="C595" i="12"/>
  <c r="G595" i="12"/>
  <c r="B595" i="12"/>
  <c r="D595" i="12"/>
  <c r="D951" i="12"/>
  <c r="C951" i="12"/>
  <c r="I951" i="12"/>
  <c r="E951" i="12"/>
  <c r="G951" i="12"/>
  <c r="H951" i="12"/>
  <c r="F951" i="12"/>
  <c r="B951" i="12"/>
  <c r="E1584" i="12"/>
  <c r="D1584" i="12"/>
  <c r="H1584" i="12"/>
  <c r="I1584" i="12"/>
  <c r="G1584" i="12"/>
  <c r="F1584" i="12"/>
  <c r="B1584" i="12"/>
  <c r="C1584" i="12"/>
  <c r="H601" i="12"/>
  <c r="F601" i="12"/>
  <c r="G601" i="12"/>
  <c r="I601" i="12"/>
  <c r="E601" i="12"/>
  <c r="D601" i="12"/>
  <c r="C601" i="12"/>
  <c r="B601" i="12"/>
  <c r="B1886" i="12"/>
  <c r="I1886" i="12"/>
  <c r="H1886" i="12"/>
  <c r="E1886" i="12"/>
  <c r="D1886" i="12"/>
  <c r="F1886" i="12"/>
  <c r="C1886" i="12"/>
  <c r="G1886" i="12"/>
  <c r="D281" i="12"/>
  <c r="C281" i="12"/>
  <c r="H281" i="12"/>
  <c r="B281" i="12"/>
  <c r="G281" i="12"/>
  <c r="F281" i="12"/>
  <c r="I281" i="12"/>
  <c r="E281" i="12"/>
  <c r="D687" i="12"/>
  <c r="B687" i="12"/>
  <c r="H687" i="12"/>
  <c r="G687" i="12"/>
  <c r="C687" i="12"/>
  <c r="I687" i="12"/>
  <c r="E687" i="12"/>
  <c r="F687" i="12"/>
  <c r="I1562" i="12"/>
  <c r="B1562" i="12"/>
  <c r="D1562" i="12"/>
  <c r="C1562" i="12"/>
  <c r="E1562" i="12"/>
  <c r="H1562" i="12"/>
  <c r="F1562" i="12"/>
  <c r="G1562" i="12"/>
  <c r="G1120" i="12"/>
  <c r="F1120" i="12"/>
  <c r="D1120" i="12"/>
  <c r="E1120" i="12"/>
  <c r="I1120" i="12"/>
  <c r="C1120" i="12"/>
  <c r="H1120" i="12"/>
  <c r="B1120" i="12"/>
  <c r="G1074" i="12"/>
  <c r="I1074" i="12"/>
  <c r="E1074" i="12"/>
  <c r="B1074" i="12"/>
  <c r="F1074" i="12"/>
  <c r="D1074" i="12"/>
  <c r="C1074" i="12"/>
  <c r="H1074" i="12"/>
  <c r="F1529" i="12"/>
  <c r="B1529" i="12"/>
  <c r="H1529" i="12"/>
  <c r="I1529" i="12"/>
  <c r="C1529" i="12"/>
  <c r="G1529" i="12"/>
  <c r="D1529" i="12"/>
  <c r="E1529" i="12"/>
  <c r="H1625" i="12"/>
  <c r="C1625" i="12"/>
  <c r="G1625" i="12"/>
  <c r="D1625" i="12"/>
  <c r="F1625" i="12"/>
  <c r="B1625" i="12"/>
  <c r="E1625" i="12"/>
  <c r="I1625" i="12"/>
  <c r="C1397" i="12"/>
  <c r="I1397" i="12"/>
  <c r="E1397" i="12"/>
  <c r="H1397" i="12"/>
  <c r="F1397" i="12"/>
  <c r="G1397" i="12"/>
  <c r="D1397" i="12"/>
  <c r="B1397" i="12"/>
  <c r="F436" i="12"/>
  <c r="C436" i="12"/>
  <c r="D436" i="12"/>
  <c r="H436" i="12"/>
  <c r="G436" i="12"/>
  <c r="B436" i="12"/>
  <c r="E436" i="12"/>
  <c r="I436" i="12"/>
  <c r="F16" i="12"/>
  <c r="H16" i="12"/>
  <c r="G16" i="12"/>
  <c r="B16" i="12"/>
  <c r="E16" i="12"/>
  <c r="D16" i="12"/>
  <c r="C16" i="12"/>
  <c r="E1615" i="12"/>
  <c r="C1615" i="12"/>
  <c r="F1615" i="12"/>
  <c r="H1615" i="12"/>
  <c r="I1615" i="12"/>
  <c r="B1615" i="12"/>
  <c r="G1615" i="12"/>
  <c r="D1615" i="12"/>
  <c r="F1240" i="12"/>
  <c r="E1240" i="12"/>
  <c r="I1240" i="12"/>
  <c r="B1240" i="12"/>
  <c r="G1240" i="12"/>
  <c r="H1240" i="12"/>
  <c r="D1240" i="12"/>
  <c r="C1240" i="12"/>
  <c r="C345" i="12"/>
  <c r="E345" i="12"/>
  <c r="I345" i="12"/>
  <c r="D345" i="12"/>
  <c r="G345" i="12"/>
  <c r="H345" i="12"/>
  <c r="B345" i="12"/>
  <c r="F345" i="12"/>
  <c r="H718" i="12"/>
  <c r="I718" i="12"/>
  <c r="E718" i="12"/>
  <c r="B718" i="12"/>
  <c r="G718" i="12"/>
  <c r="F718" i="12"/>
  <c r="D718" i="12"/>
  <c r="C718" i="12"/>
  <c r="I1041" i="12"/>
  <c r="E1041" i="12"/>
  <c r="C1041" i="12"/>
  <c r="F1041" i="12"/>
  <c r="D1041" i="12"/>
  <c r="B1041" i="12"/>
  <c r="H1041" i="12"/>
  <c r="G1041" i="12"/>
  <c r="C239" i="12"/>
  <c r="E239" i="12"/>
  <c r="G239" i="12"/>
  <c r="F239" i="12"/>
  <c r="H239" i="12"/>
  <c r="D239" i="12"/>
  <c r="B239" i="12"/>
  <c r="C90" i="12"/>
  <c r="B90" i="12"/>
  <c r="F90" i="12"/>
  <c r="H90" i="12"/>
  <c r="E90" i="12"/>
  <c r="D90" i="12"/>
  <c r="G90" i="12"/>
  <c r="I90" i="12"/>
  <c r="C1729" i="12"/>
  <c r="E1729" i="12"/>
  <c r="F1729" i="12"/>
  <c r="D1729" i="12"/>
  <c r="H1729" i="12"/>
  <c r="B1729" i="12"/>
  <c r="G1729" i="12"/>
  <c r="I1729" i="12"/>
  <c r="I1253" i="12"/>
  <c r="D1253" i="12"/>
  <c r="B1253" i="12"/>
  <c r="G1253" i="12"/>
  <c r="H1253" i="12"/>
  <c r="F1253" i="12"/>
  <c r="C1253" i="12"/>
  <c r="E1253" i="12"/>
  <c r="G355" i="12"/>
  <c r="E355" i="12"/>
  <c r="D355" i="12"/>
  <c r="I355" i="12"/>
  <c r="B355" i="12"/>
  <c r="C355" i="12"/>
  <c r="H355" i="12"/>
  <c r="F355" i="12"/>
  <c r="E298" i="12"/>
  <c r="C298" i="12"/>
  <c r="I298" i="12"/>
  <c r="B298" i="12"/>
  <c r="H298" i="12"/>
  <c r="D298" i="12"/>
  <c r="G298" i="12"/>
  <c r="F298" i="12"/>
  <c r="D164" i="12"/>
  <c r="E164" i="12"/>
  <c r="B164" i="12"/>
  <c r="H164" i="12"/>
  <c r="G164" i="12"/>
  <c r="F164" i="12"/>
  <c r="C164" i="12"/>
  <c r="I164" i="12"/>
  <c r="E1731" i="12"/>
  <c r="H1731" i="12"/>
  <c r="D1731" i="12"/>
  <c r="F1731" i="12"/>
  <c r="C1731" i="12"/>
  <c r="G1731" i="12"/>
  <c r="I1731" i="12"/>
  <c r="B1731" i="12"/>
  <c r="C1991" i="12"/>
  <c r="B1991" i="12"/>
  <c r="D1991" i="12"/>
  <c r="F1991" i="12"/>
  <c r="E1991" i="12"/>
  <c r="H1991" i="12"/>
  <c r="I1991" i="12"/>
  <c r="G1991" i="12"/>
  <c r="H1539" i="12"/>
  <c r="F1539" i="12"/>
  <c r="E1539" i="12"/>
  <c r="D1539" i="12"/>
  <c r="C1539" i="12"/>
  <c r="I1539" i="12"/>
  <c r="G1539" i="12"/>
  <c r="B1539" i="12"/>
  <c r="I779" i="12"/>
  <c r="D779" i="12"/>
  <c r="C779" i="12"/>
  <c r="E779" i="12"/>
  <c r="F779" i="12"/>
  <c r="B779" i="12"/>
  <c r="G779" i="12"/>
  <c r="H779" i="12"/>
  <c r="D554" i="12"/>
  <c r="B554" i="12"/>
  <c r="F554" i="12"/>
  <c r="H554" i="12"/>
  <c r="G554" i="12"/>
  <c r="C554" i="12"/>
  <c r="I554" i="12"/>
  <c r="E554" i="12"/>
  <c r="D688" i="12"/>
  <c r="B688" i="12"/>
  <c r="H688" i="12"/>
  <c r="F688" i="12"/>
  <c r="I688" i="12"/>
  <c r="G688" i="12"/>
  <c r="C688" i="12"/>
  <c r="E688" i="12"/>
  <c r="D1701" i="12"/>
  <c r="G1701" i="12"/>
  <c r="H1701" i="12"/>
  <c r="I1701" i="12"/>
  <c r="F1701" i="12"/>
  <c r="B1701" i="12"/>
  <c r="C1701" i="12"/>
  <c r="E1701" i="12"/>
  <c r="I934" i="12"/>
  <c r="H934" i="12"/>
  <c r="B934" i="12"/>
  <c r="C934" i="12"/>
  <c r="F934" i="12"/>
  <c r="E934" i="12"/>
  <c r="D934" i="12"/>
  <c r="G934" i="12"/>
  <c r="E1588" i="12"/>
  <c r="F1588" i="12"/>
  <c r="B1588" i="12"/>
  <c r="I1588" i="12"/>
  <c r="H1588" i="12"/>
  <c r="D1588" i="12"/>
  <c r="G1588" i="12"/>
  <c r="C1588" i="12"/>
  <c r="E185" i="12"/>
  <c r="D185" i="12"/>
  <c r="F185" i="12"/>
  <c r="C185" i="12"/>
  <c r="H185" i="12"/>
  <c r="B185" i="12"/>
  <c r="G185" i="12"/>
  <c r="I185" i="12"/>
  <c r="G924" i="12"/>
  <c r="H924" i="12"/>
  <c r="B924" i="12"/>
  <c r="D924" i="12"/>
  <c r="C924" i="12"/>
  <c r="F924" i="12"/>
  <c r="I924" i="12"/>
  <c r="E924" i="12"/>
  <c r="D1770" i="12"/>
  <c r="G1770" i="12"/>
  <c r="H1770" i="12"/>
  <c r="F1770" i="12"/>
  <c r="I1770" i="12"/>
  <c r="B1770" i="12"/>
  <c r="C1770" i="12"/>
  <c r="E1770" i="12"/>
  <c r="I104" i="12"/>
  <c r="H104" i="12"/>
  <c r="F104" i="12"/>
  <c r="B104" i="12"/>
  <c r="E104" i="12"/>
  <c r="C104" i="12"/>
  <c r="D104" i="12"/>
  <c r="G104" i="12"/>
  <c r="F2011" i="12"/>
  <c r="B2011" i="12"/>
  <c r="C2011" i="12"/>
  <c r="E2011" i="12"/>
  <c r="G2011" i="12"/>
  <c r="D2011" i="12"/>
  <c r="I2011" i="12"/>
  <c r="H2011" i="12"/>
  <c r="H309" i="12"/>
  <c r="B309" i="12"/>
  <c r="D309" i="12"/>
  <c r="E309" i="12"/>
  <c r="F309" i="12"/>
  <c r="C309" i="12"/>
  <c r="I309" i="12"/>
  <c r="G309" i="12"/>
  <c r="C977" i="12"/>
  <c r="F977" i="12"/>
  <c r="E977" i="12"/>
  <c r="I977" i="12"/>
  <c r="G977" i="12"/>
  <c r="B977" i="12"/>
  <c r="D977" i="12"/>
  <c r="H977" i="12"/>
  <c r="I1654" i="12"/>
  <c r="C1654" i="12"/>
  <c r="E1654" i="12"/>
  <c r="D1654" i="12"/>
  <c r="H1654" i="12"/>
  <c r="B1654" i="12"/>
  <c r="F1654" i="12"/>
  <c r="G1654" i="12"/>
  <c r="H1022" i="12"/>
  <c r="F1022" i="12"/>
  <c r="G1022" i="12"/>
  <c r="B1022" i="12"/>
  <c r="C1022" i="12"/>
  <c r="I1022" i="12"/>
  <c r="D1022" i="12"/>
  <c r="E1022" i="12"/>
  <c r="C1112" i="12"/>
  <c r="G1112" i="12"/>
  <c r="I1112" i="12"/>
  <c r="H1112" i="12"/>
  <c r="F1112" i="12"/>
  <c r="B1112" i="12"/>
  <c r="E1112" i="12"/>
  <c r="D1112" i="12"/>
  <c r="D1247" i="12"/>
  <c r="E1247" i="12"/>
  <c r="C1247" i="12"/>
  <c r="B1247" i="12"/>
  <c r="F1247" i="12"/>
  <c r="H1247" i="12"/>
  <c r="G1247" i="12"/>
  <c r="I1247" i="12"/>
  <c r="B904" i="12"/>
  <c r="I904" i="12"/>
  <c r="C904" i="12"/>
  <c r="D904" i="12"/>
  <c r="E904" i="12"/>
  <c r="F904" i="12"/>
  <c r="H904" i="12"/>
  <c r="G904" i="12"/>
  <c r="D1308" i="12"/>
  <c r="B1308" i="12"/>
  <c r="I1308" i="12"/>
  <c r="F1308" i="12"/>
  <c r="C1308" i="12"/>
  <c r="E1308" i="12"/>
  <c r="G1308" i="12"/>
  <c r="H1308" i="12"/>
  <c r="C792" i="12"/>
  <c r="G792" i="12"/>
  <c r="D792" i="12"/>
  <c r="E792" i="12"/>
  <c r="I792" i="12"/>
  <c r="F792" i="12"/>
  <c r="B792" i="12"/>
  <c r="H792" i="12"/>
  <c r="C1303" i="12"/>
  <c r="B1303" i="12"/>
  <c r="D1303" i="12"/>
  <c r="I1303" i="12"/>
  <c r="H1303" i="12"/>
  <c r="F1303" i="12"/>
  <c r="G1303" i="12"/>
  <c r="E1303" i="12"/>
  <c r="E1055" i="12"/>
  <c r="D1055" i="12"/>
  <c r="I1055" i="12"/>
  <c r="B1055" i="12"/>
  <c r="F1055" i="12"/>
  <c r="G1055" i="12"/>
  <c r="C1055" i="12"/>
  <c r="H1055" i="12"/>
  <c r="E237" i="12"/>
  <c r="B237" i="12"/>
  <c r="H237" i="12"/>
  <c r="D237" i="12"/>
  <c r="I237" i="12"/>
  <c r="G237" i="12"/>
  <c r="F237" i="12"/>
  <c r="C237" i="12"/>
  <c r="C729" i="12"/>
  <c r="H729" i="12"/>
  <c r="F729" i="12"/>
  <c r="E729" i="12"/>
  <c r="I729" i="12"/>
  <c r="G729" i="12"/>
  <c r="D729" i="12"/>
  <c r="B729" i="12"/>
  <c r="E1914" i="12"/>
  <c r="F1914" i="12"/>
  <c r="C1914" i="12"/>
  <c r="D1914" i="12"/>
  <c r="G1914" i="12"/>
  <c r="B1914" i="12"/>
  <c r="H1914" i="12"/>
  <c r="I1914" i="12"/>
  <c r="B271" i="12"/>
  <c r="G271" i="12"/>
  <c r="H271" i="12"/>
  <c r="I271" i="12"/>
  <c r="D271" i="12"/>
  <c r="C271" i="12"/>
  <c r="F271" i="12"/>
  <c r="E271" i="12"/>
  <c r="C1241" i="12"/>
  <c r="F1241" i="12"/>
  <c r="H1241" i="12"/>
  <c r="I1241" i="12"/>
  <c r="G1241" i="12"/>
  <c r="B1241" i="12"/>
  <c r="E1241" i="12"/>
  <c r="D1241" i="12"/>
  <c r="H2002" i="12"/>
  <c r="D2002" i="12"/>
  <c r="E2002" i="12"/>
  <c r="C2002" i="12"/>
  <c r="I2002" i="12"/>
  <c r="F2002" i="12"/>
  <c r="B2002" i="12"/>
  <c r="G2002" i="12"/>
  <c r="G1658" i="12"/>
  <c r="I1658" i="12"/>
  <c r="F1658" i="12"/>
  <c r="H1658" i="12"/>
  <c r="E1658" i="12"/>
  <c r="C1658" i="12"/>
  <c r="B1658" i="12"/>
  <c r="D1658" i="12"/>
  <c r="F89" i="12"/>
  <c r="E89" i="12"/>
  <c r="H89" i="12"/>
  <c r="B89" i="12"/>
  <c r="G89" i="12"/>
  <c r="D89" i="12"/>
  <c r="C89" i="12"/>
  <c r="I89" i="12"/>
  <c r="E1418" i="12"/>
  <c r="G1418" i="12"/>
  <c r="I1418" i="12"/>
  <c r="D1418" i="12"/>
  <c r="H1418" i="12"/>
  <c r="B1418" i="12"/>
  <c r="C1418" i="12"/>
  <c r="F1418" i="12"/>
  <c r="G780" i="12"/>
  <c r="H780" i="12"/>
  <c r="I780" i="12"/>
  <c r="E780" i="12"/>
  <c r="D780" i="12"/>
  <c r="C780" i="12"/>
  <c r="F780" i="12"/>
  <c r="B780" i="12"/>
  <c r="B1984" i="12"/>
  <c r="H1984" i="12"/>
  <c r="C1984" i="12"/>
  <c r="I1984" i="12"/>
  <c r="D1984" i="12"/>
  <c r="E1984" i="12"/>
  <c r="F1984" i="12"/>
  <c r="G1984" i="12"/>
  <c r="H1460" i="12"/>
  <c r="I1460" i="12"/>
  <c r="G1460" i="12"/>
  <c r="D1460" i="12"/>
  <c r="B1460" i="12"/>
  <c r="F1460" i="12"/>
  <c r="C1460" i="12"/>
  <c r="E1460" i="12"/>
  <c r="F1776" i="12"/>
  <c r="C1776" i="12"/>
  <c r="I1776" i="12"/>
  <c r="H1776" i="12"/>
  <c r="G1776" i="12"/>
  <c r="E1776" i="12"/>
  <c r="B1776" i="12"/>
  <c r="D1776" i="12"/>
  <c r="C482" i="12"/>
  <c r="H482" i="12"/>
  <c r="G482" i="12"/>
  <c r="D482" i="12"/>
  <c r="B482" i="12"/>
  <c r="F482" i="12"/>
  <c r="E482" i="12"/>
  <c r="I482" i="12"/>
  <c r="D587" i="12"/>
  <c r="B587" i="12"/>
  <c r="C587" i="12"/>
  <c r="E587" i="12"/>
  <c r="I587" i="12"/>
  <c r="F587" i="12"/>
  <c r="G587" i="12"/>
  <c r="H587" i="12"/>
  <c r="I264" i="12"/>
  <c r="E264" i="12"/>
  <c r="G264" i="12"/>
  <c r="H264" i="12"/>
  <c r="C264" i="12"/>
  <c r="F264" i="12"/>
  <c r="B264" i="12"/>
  <c r="D264" i="12"/>
  <c r="F2005" i="12"/>
  <c r="H2005" i="12"/>
  <c r="I2005" i="12"/>
  <c r="G2005" i="12"/>
  <c r="E2005" i="12"/>
  <c r="B2005" i="12"/>
  <c r="D2005" i="12"/>
  <c r="C2005" i="12"/>
  <c r="B689" i="12"/>
  <c r="F689" i="12"/>
  <c r="C689" i="12"/>
  <c r="I689" i="12"/>
  <c r="H689" i="12"/>
  <c r="D689" i="12"/>
  <c r="E689" i="12"/>
  <c r="G689" i="12"/>
  <c r="D1655" i="12"/>
  <c r="H1655" i="12"/>
  <c r="G1655" i="12"/>
  <c r="B1655" i="12"/>
  <c r="I1655" i="12"/>
  <c r="C1655" i="12"/>
  <c r="E1655" i="12"/>
  <c r="F1655" i="12"/>
  <c r="B174" i="12"/>
  <c r="E174" i="12"/>
  <c r="C174" i="12"/>
  <c r="G174" i="12"/>
  <c r="F174" i="12"/>
  <c r="D174" i="12"/>
  <c r="H174" i="12"/>
  <c r="I174" i="12"/>
  <c r="H771" i="12"/>
  <c r="D771" i="12"/>
  <c r="G771" i="12"/>
  <c r="C771" i="12"/>
  <c r="B771" i="12"/>
  <c r="E771" i="12"/>
  <c r="I771" i="12"/>
  <c r="F771" i="12"/>
  <c r="B153" i="12"/>
  <c r="F153" i="12"/>
  <c r="E153" i="12"/>
  <c r="D153" i="12"/>
  <c r="G153" i="12"/>
  <c r="C153" i="12"/>
  <c r="H153" i="12"/>
  <c r="I153" i="12"/>
  <c r="D1736" i="12"/>
  <c r="B1736" i="12"/>
  <c r="I1736" i="12"/>
  <c r="E1736" i="12"/>
  <c r="C1736" i="12"/>
  <c r="F1736" i="12"/>
  <c r="G1736" i="12"/>
  <c r="H1736" i="12"/>
  <c r="E72" i="12"/>
  <c r="H72" i="12"/>
  <c r="B72" i="12"/>
  <c r="D72" i="12"/>
  <c r="C72" i="12"/>
  <c r="G72" i="12"/>
  <c r="F72" i="12"/>
  <c r="I72" i="12"/>
  <c r="E1232" i="12"/>
  <c r="I1232" i="12"/>
  <c r="B1232" i="12"/>
  <c r="D1232" i="12"/>
  <c r="C1232" i="12"/>
  <c r="F1232" i="12"/>
  <c r="H1232" i="12"/>
  <c r="G1232" i="12"/>
  <c r="E307" i="12"/>
  <c r="D307" i="12"/>
  <c r="C307" i="12"/>
  <c r="G307" i="12"/>
  <c r="I307" i="12"/>
  <c r="H307" i="12"/>
  <c r="F307" i="12"/>
  <c r="B307" i="12"/>
  <c r="G451" i="12"/>
  <c r="B451" i="12"/>
  <c r="E451" i="12"/>
  <c r="F451" i="12"/>
  <c r="C451" i="12"/>
  <c r="H451" i="12"/>
  <c r="I451" i="12"/>
  <c r="D451" i="12"/>
  <c r="E813" i="12"/>
  <c r="G813" i="12"/>
  <c r="I813" i="12"/>
  <c r="B813" i="12"/>
  <c r="C813" i="12"/>
  <c r="H813" i="12"/>
  <c r="D813" i="12"/>
  <c r="F813" i="12"/>
  <c r="C180" i="12"/>
  <c r="F180" i="12"/>
  <c r="B180" i="12"/>
  <c r="D180" i="12"/>
  <c r="H180" i="12"/>
  <c r="E180" i="12"/>
  <c r="G180" i="12"/>
  <c r="I180" i="12"/>
  <c r="C1211" i="12"/>
  <c r="D1211" i="12"/>
  <c r="H1211" i="12"/>
  <c r="F1211" i="12"/>
  <c r="G1211" i="12"/>
  <c r="I1211" i="12"/>
  <c r="B1211" i="12"/>
  <c r="E1211" i="12"/>
  <c r="H304" i="12"/>
  <c r="I304" i="12"/>
  <c r="B304" i="12"/>
  <c r="F304" i="12"/>
  <c r="G304" i="12"/>
  <c r="C304" i="12"/>
  <c r="D304" i="12"/>
  <c r="E304" i="12"/>
  <c r="C1330" i="12"/>
  <c r="D1330" i="12"/>
  <c r="H1330" i="12"/>
  <c r="G1330" i="12"/>
  <c r="B1330" i="12"/>
  <c r="I1330" i="12"/>
  <c r="E1330" i="12"/>
  <c r="F1330" i="12"/>
  <c r="B79" i="12"/>
  <c r="G79" i="12"/>
  <c r="H79" i="12"/>
  <c r="C79" i="12"/>
  <c r="D79" i="12"/>
  <c r="E79" i="12"/>
  <c r="F79" i="12"/>
  <c r="I79" i="12"/>
  <c r="I598" i="12"/>
  <c r="F598" i="12"/>
  <c r="D598" i="12"/>
  <c r="H598" i="12"/>
  <c r="G598" i="12"/>
  <c r="B598" i="12"/>
  <c r="E598" i="12"/>
  <c r="C598" i="12"/>
  <c r="C641" i="12"/>
  <c r="D641" i="12"/>
  <c r="B641" i="12"/>
  <c r="G641" i="12"/>
  <c r="H641" i="12"/>
  <c r="I641" i="12"/>
  <c r="E641" i="12"/>
  <c r="F641" i="12"/>
  <c r="H36" i="12"/>
  <c r="E36" i="12"/>
  <c r="B36" i="12"/>
  <c r="F36" i="12"/>
  <c r="D36" i="12"/>
  <c r="G36" i="12"/>
  <c r="C36" i="12"/>
  <c r="I36" i="12"/>
  <c r="C1561" i="12"/>
  <c r="G1561" i="12"/>
  <c r="B1561" i="12"/>
  <c r="F1561" i="12"/>
  <c r="E1561" i="12"/>
  <c r="D1561" i="12"/>
  <c r="H1561" i="12"/>
  <c r="I1561" i="12"/>
  <c r="I1467" i="12"/>
  <c r="E1467" i="12"/>
  <c r="G1467" i="12"/>
  <c r="B1467" i="12"/>
  <c r="C1467" i="12"/>
  <c r="D1467" i="12"/>
  <c r="F1467" i="12"/>
  <c r="H1467" i="12"/>
  <c r="E111" i="12"/>
  <c r="F111" i="12"/>
  <c r="B111" i="12"/>
  <c r="C111" i="12"/>
  <c r="D111" i="12"/>
  <c r="H111" i="12"/>
  <c r="G111" i="12"/>
  <c r="I111" i="12"/>
  <c r="W1995" i="10"/>
  <c r="I95" i="12" s="1"/>
  <c r="I11" i="12" l="1"/>
  <c r="J197" i="10"/>
  <c r="I197" i="10"/>
  <c r="H197" i="10"/>
  <c r="L197" i="10"/>
  <c r="K197" i="10"/>
  <c r="J198" i="10"/>
  <c r="I198" i="10"/>
  <c r="K198" i="10"/>
  <c r="H198" i="10"/>
  <c r="L198" i="10"/>
  <c r="I199" i="10"/>
  <c r="H199" i="10"/>
  <c r="J199" i="10"/>
  <c r="K199" i="10"/>
  <c r="L199" i="10"/>
  <c r="K200" i="10"/>
  <c r="J200" i="10"/>
  <c r="I200" i="10"/>
  <c r="H200" i="10"/>
  <c r="L200" i="10"/>
  <c r="J201" i="10"/>
  <c r="K201" i="10"/>
  <c r="I201" i="10"/>
  <c r="H201" i="10"/>
  <c r="L201" i="10"/>
  <c r="K202" i="10"/>
  <c r="J202" i="10"/>
  <c r="H202" i="10"/>
  <c r="L202" i="10"/>
  <c r="I202" i="10"/>
  <c r="I203" i="10"/>
  <c r="L203" i="10"/>
  <c r="J203" i="10"/>
  <c r="H203" i="10"/>
  <c r="K203" i="10"/>
  <c r="H204" i="10"/>
  <c r="L204" i="10"/>
  <c r="K204" i="10"/>
  <c r="J204" i="10"/>
  <c r="I204" i="10"/>
  <c r="H205" i="10"/>
  <c r="I205" i="10"/>
  <c r="J205" i="10"/>
  <c r="L205" i="10"/>
  <c r="K205" i="10"/>
  <c r="K206" i="10"/>
  <c r="J206" i="10"/>
  <c r="I206" i="10"/>
  <c r="H206" i="10"/>
  <c r="L206" i="10"/>
  <c r="L207" i="10"/>
  <c r="K207" i="10"/>
  <c r="I207" i="10"/>
  <c r="J207" i="10"/>
  <c r="H207" i="10"/>
  <c r="H208" i="10"/>
  <c r="K208" i="10"/>
  <c r="L208" i="10"/>
  <c r="J208" i="10"/>
  <c r="I208" i="10"/>
  <c r="J209" i="10"/>
  <c r="L209" i="10"/>
  <c r="I209" i="10"/>
  <c r="H209" i="10"/>
  <c r="K209" i="10"/>
  <c r="K210" i="10"/>
  <c r="J210" i="10"/>
  <c r="L210" i="10"/>
  <c r="I210" i="10"/>
  <c r="H210" i="10"/>
  <c r="I211" i="10"/>
  <c r="J211" i="10"/>
  <c r="L211" i="10"/>
  <c r="K211" i="10"/>
  <c r="H211" i="10"/>
  <c r="K213" i="10"/>
  <c r="L213" i="10"/>
  <c r="J213" i="10"/>
  <c r="I213" i="10"/>
  <c r="H213" i="10"/>
  <c r="L214" i="10"/>
  <c r="K214" i="10"/>
  <c r="I214" i="10"/>
  <c r="J214" i="10"/>
  <c r="H214" i="10"/>
  <c r="K215" i="10"/>
  <c r="L215" i="10"/>
  <c r="I215" i="10"/>
  <c r="H215" i="10"/>
  <c r="J215" i="10"/>
  <c r="J216" i="10"/>
  <c r="I216" i="10"/>
  <c r="L216" i="10"/>
  <c r="H216" i="10"/>
  <c r="K216" i="10"/>
  <c r="I226" i="10"/>
  <c r="L226" i="10"/>
  <c r="K226" i="10"/>
  <c r="H226" i="10"/>
  <c r="J226" i="10"/>
  <c r="I17" i="12"/>
  <c r="K165" i="10"/>
  <c r="J165" i="10"/>
  <c r="I165" i="10"/>
  <c r="L165" i="10"/>
  <c r="H165" i="10"/>
  <c r="H166" i="10"/>
  <c r="J166" i="10"/>
  <c r="L166" i="10"/>
  <c r="K166" i="10"/>
  <c r="I166" i="10"/>
  <c r="J167" i="10"/>
  <c r="I167" i="10"/>
  <c r="L167" i="10"/>
  <c r="K167" i="10"/>
  <c r="H167" i="10"/>
  <c r="I168" i="10"/>
  <c r="J168" i="10"/>
  <c r="H168" i="10"/>
  <c r="K168" i="10"/>
  <c r="L168" i="10"/>
  <c r="H169" i="10"/>
  <c r="I169" i="10"/>
  <c r="L169" i="10"/>
  <c r="K169" i="10"/>
  <c r="J169" i="10"/>
  <c r="K170" i="10"/>
  <c r="I170" i="10"/>
  <c r="H170" i="10"/>
  <c r="L170" i="10"/>
  <c r="J170" i="10"/>
  <c r="H171" i="10"/>
  <c r="J171" i="10"/>
  <c r="L171" i="10"/>
  <c r="I171" i="10"/>
  <c r="K171" i="10"/>
  <c r="H172" i="10"/>
  <c r="K172" i="10"/>
  <c r="J172" i="10"/>
  <c r="L172" i="10"/>
  <c r="I172" i="10"/>
  <c r="H173" i="10"/>
  <c r="L173" i="10"/>
  <c r="J173" i="10"/>
  <c r="I173" i="10"/>
  <c r="K173" i="10"/>
  <c r="L174" i="10"/>
  <c r="I174" i="10"/>
  <c r="H174" i="10"/>
  <c r="K174" i="10"/>
  <c r="J174" i="10"/>
  <c r="I175" i="10"/>
  <c r="H175" i="10"/>
  <c r="K175" i="10"/>
  <c r="J175" i="10"/>
  <c r="L175" i="10"/>
  <c r="L176" i="10"/>
  <c r="K176" i="10"/>
  <c r="H176" i="10"/>
  <c r="I176" i="10"/>
  <c r="J176" i="10"/>
  <c r="H177" i="10"/>
  <c r="I177" i="10"/>
  <c r="K177" i="10"/>
  <c r="J177" i="10"/>
  <c r="L177" i="10"/>
  <c r="I178" i="10"/>
  <c r="K178" i="10"/>
  <c r="H178" i="10"/>
  <c r="J178" i="10"/>
  <c r="L178" i="10"/>
  <c r="J179" i="10"/>
  <c r="I179" i="10"/>
  <c r="H179" i="10"/>
  <c r="L179" i="10"/>
  <c r="K179" i="10"/>
  <c r="K181" i="10"/>
  <c r="J181" i="10"/>
  <c r="I181" i="10"/>
  <c r="H181" i="10"/>
  <c r="L181" i="10"/>
  <c r="K182" i="10"/>
  <c r="I182" i="10"/>
  <c r="H182" i="10"/>
  <c r="L182" i="10"/>
  <c r="J182" i="10"/>
  <c r="I183" i="10"/>
  <c r="J183" i="10"/>
  <c r="H183" i="10"/>
  <c r="K183" i="10"/>
  <c r="L183" i="10"/>
  <c r="H184" i="10"/>
  <c r="J184" i="10"/>
  <c r="I184" i="10"/>
  <c r="L184" i="10"/>
  <c r="K184" i="10"/>
  <c r="H194" i="10"/>
  <c r="K194" i="10"/>
  <c r="J194" i="10"/>
  <c r="I194" i="10"/>
  <c r="L194" i="10"/>
  <c r="K133" i="10"/>
  <c r="I133" i="10"/>
  <c r="H133" i="10"/>
  <c r="L133" i="10"/>
  <c r="J133" i="10"/>
  <c r="J134" i="10"/>
  <c r="K134" i="10"/>
  <c r="H134" i="10"/>
  <c r="L134" i="10"/>
  <c r="I134" i="10"/>
  <c r="L135" i="10"/>
  <c r="K135" i="10"/>
  <c r="H135" i="10"/>
  <c r="J135" i="10"/>
  <c r="I135" i="10"/>
  <c r="J136" i="10"/>
  <c r="L136" i="10"/>
  <c r="I136" i="10"/>
  <c r="H136" i="10"/>
  <c r="K136" i="10"/>
  <c r="I137" i="10"/>
  <c r="H137" i="10"/>
  <c r="L137" i="10"/>
  <c r="J137" i="10"/>
  <c r="K137" i="10"/>
  <c r="L138" i="10"/>
  <c r="H138" i="10"/>
  <c r="J138" i="10"/>
  <c r="K138" i="10"/>
  <c r="I138" i="10"/>
  <c r="I139" i="10"/>
  <c r="K139" i="10"/>
  <c r="L139" i="10"/>
  <c r="H139" i="10"/>
  <c r="J139" i="10"/>
  <c r="J140" i="10"/>
  <c r="K140" i="10"/>
  <c r="I140" i="10"/>
  <c r="L140" i="10"/>
  <c r="H140" i="10"/>
  <c r="J141" i="10"/>
  <c r="L141" i="10"/>
  <c r="K141" i="10"/>
  <c r="H141" i="10"/>
  <c r="I141" i="10"/>
  <c r="I142" i="10"/>
  <c r="L142" i="10"/>
  <c r="J142" i="10"/>
  <c r="H142" i="10"/>
  <c r="K142" i="10"/>
  <c r="K143" i="10"/>
  <c r="H143" i="10"/>
  <c r="L143" i="10"/>
  <c r="J143" i="10"/>
  <c r="I143" i="10"/>
  <c r="K144" i="10"/>
  <c r="L144" i="10"/>
  <c r="J144" i="10"/>
  <c r="I144" i="10"/>
  <c r="H144" i="10"/>
  <c r="K145" i="10"/>
  <c r="H145" i="10"/>
  <c r="I145" i="10"/>
  <c r="L145" i="10"/>
  <c r="J145" i="10"/>
  <c r="J146" i="10"/>
  <c r="I146" i="10"/>
  <c r="L146" i="10"/>
  <c r="K146" i="10"/>
  <c r="H146" i="10"/>
  <c r="L147" i="10"/>
  <c r="J147" i="10"/>
  <c r="I147" i="10"/>
  <c r="K147" i="10"/>
  <c r="H147" i="10"/>
  <c r="L149" i="10"/>
  <c r="K149" i="10"/>
  <c r="H149" i="10"/>
  <c r="J149" i="10"/>
  <c r="I149" i="10"/>
  <c r="L150" i="10"/>
  <c r="K150" i="10"/>
  <c r="I150" i="10"/>
  <c r="H150" i="10"/>
  <c r="J150" i="10"/>
  <c r="K151" i="10"/>
  <c r="J151" i="10"/>
  <c r="L151" i="10"/>
  <c r="I151" i="10"/>
  <c r="H151" i="10"/>
  <c r="K152" i="10"/>
  <c r="I152" i="10"/>
  <c r="H152" i="10"/>
  <c r="L152" i="10"/>
  <c r="J152" i="10"/>
  <c r="J162" i="10"/>
  <c r="K162" i="10"/>
  <c r="L162" i="10"/>
  <c r="I162" i="10"/>
  <c r="H162" i="10"/>
  <c r="B95" i="10"/>
  <c r="H101" i="10"/>
  <c r="J101" i="10"/>
  <c r="I101" i="10"/>
  <c r="K101" i="10"/>
  <c r="L101" i="10"/>
  <c r="L102" i="10"/>
  <c r="K102" i="10"/>
  <c r="J102" i="10"/>
  <c r="I102" i="10"/>
  <c r="H102" i="10"/>
  <c r="K103" i="10"/>
  <c r="L103" i="10"/>
  <c r="H103" i="10"/>
  <c r="I103" i="10"/>
  <c r="J103" i="10"/>
  <c r="L104" i="10"/>
  <c r="J104" i="10"/>
  <c r="H104" i="10"/>
  <c r="I104" i="10"/>
  <c r="K104" i="10"/>
  <c r="J105" i="10"/>
  <c r="I105" i="10"/>
  <c r="H105" i="10"/>
  <c r="L105" i="10"/>
  <c r="K105" i="10"/>
  <c r="L106" i="10"/>
  <c r="J106" i="10"/>
  <c r="I106" i="10"/>
  <c r="K106" i="10"/>
  <c r="H106" i="10"/>
  <c r="K107" i="10"/>
  <c r="J107" i="10"/>
  <c r="I107" i="10"/>
  <c r="H107" i="10"/>
  <c r="L107" i="10"/>
  <c r="H108" i="10"/>
  <c r="J108" i="10"/>
  <c r="I108" i="10"/>
  <c r="L108" i="10"/>
  <c r="K108" i="10"/>
  <c r="I109" i="10"/>
  <c r="L109" i="10"/>
  <c r="H109" i="10"/>
  <c r="K109" i="10"/>
  <c r="J109" i="10"/>
  <c r="K110" i="10"/>
  <c r="H110" i="10"/>
  <c r="J110" i="10"/>
  <c r="I110" i="10"/>
  <c r="L110" i="10"/>
  <c r="I111" i="10"/>
  <c r="L111" i="10"/>
  <c r="H111" i="10"/>
  <c r="K111" i="10"/>
  <c r="J111" i="10"/>
  <c r="H112" i="10"/>
  <c r="L112" i="10"/>
  <c r="K112" i="10"/>
  <c r="I112" i="10"/>
  <c r="J112" i="10"/>
  <c r="I113" i="10"/>
  <c r="L113" i="10"/>
  <c r="H113" i="10"/>
  <c r="K113" i="10"/>
  <c r="J113" i="10"/>
  <c r="L114" i="10"/>
  <c r="I114" i="10"/>
  <c r="H114" i="10"/>
  <c r="J114" i="10"/>
  <c r="K114" i="10"/>
  <c r="J115" i="10"/>
  <c r="I115" i="10"/>
  <c r="K115" i="10"/>
  <c r="L115" i="10"/>
  <c r="H115" i="10"/>
  <c r="I117" i="10"/>
  <c r="H117" i="10"/>
  <c r="L117" i="10"/>
  <c r="J117" i="10"/>
  <c r="K117" i="10"/>
  <c r="H118" i="10"/>
  <c r="I118" i="10"/>
  <c r="K118" i="10"/>
  <c r="L118" i="10"/>
  <c r="J118" i="10"/>
  <c r="I119" i="10"/>
  <c r="K119" i="10"/>
  <c r="H119" i="10"/>
  <c r="L119" i="10"/>
  <c r="J119" i="10"/>
  <c r="L120" i="10"/>
  <c r="K120" i="10"/>
  <c r="H120" i="10"/>
  <c r="I120" i="10"/>
  <c r="J120" i="10"/>
  <c r="I130" i="10"/>
  <c r="L130" i="10"/>
  <c r="K130" i="10"/>
  <c r="H130" i="10"/>
  <c r="J130" i="10"/>
  <c r="K69" i="10"/>
  <c r="I69" i="10"/>
  <c r="J69" i="10"/>
  <c r="L69" i="10"/>
  <c r="H69" i="10"/>
  <c r="K70" i="10"/>
  <c r="L70" i="10"/>
  <c r="J70" i="10"/>
  <c r="I70" i="10"/>
  <c r="H70" i="10"/>
  <c r="L71" i="10"/>
  <c r="I71" i="10"/>
  <c r="J71" i="10"/>
  <c r="H71" i="10"/>
  <c r="K71" i="10"/>
  <c r="H72" i="10"/>
  <c r="K72" i="10"/>
  <c r="J72" i="10"/>
  <c r="L72" i="10"/>
  <c r="I72" i="10"/>
  <c r="K73" i="10"/>
  <c r="J73" i="10"/>
  <c r="I73" i="10"/>
  <c r="L73" i="10"/>
  <c r="H73" i="10"/>
  <c r="I74" i="10"/>
  <c r="K74" i="10"/>
  <c r="H74" i="10"/>
  <c r="L74" i="10"/>
  <c r="J74" i="10"/>
  <c r="K75" i="10"/>
  <c r="J75" i="10"/>
  <c r="I75" i="10"/>
  <c r="H75" i="10"/>
  <c r="L75" i="10"/>
  <c r="I76" i="10"/>
  <c r="J76" i="10"/>
  <c r="H76" i="10"/>
  <c r="L76" i="10"/>
  <c r="K76" i="10"/>
  <c r="L77" i="10"/>
  <c r="J77" i="10"/>
  <c r="H77" i="10"/>
  <c r="K77" i="10"/>
  <c r="I77" i="10"/>
  <c r="I78" i="10"/>
  <c r="L78" i="10"/>
  <c r="J78" i="10"/>
  <c r="K78" i="10"/>
  <c r="H78" i="10"/>
  <c r="I79" i="10"/>
  <c r="H79" i="10"/>
  <c r="L79" i="10"/>
  <c r="K79" i="10"/>
  <c r="J79" i="10"/>
  <c r="I80" i="10"/>
  <c r="L80" i="10"/>
  <c r="H80" i="10"/>
  <c r="K80" i="10"/>
  <c r="J80" i="10"/>
  <c r="K81" i="10"/>
  <c r="J81" i="10"/>
  <c r="H81" i="10"/>
  <c r="L81" i="10"/>
  <c r="I81" i="10"/>
  <c r="L82" i="10"/>
  <c r="K82" i="10"/>
  <c r="H82" i="10"/>
  <c r="J82" i="10"/>
  <c r="I82" i="10"/>
  <c r="L83" i="10"/>
  <c r="H83" i="10"/>
  <c r="I83" i="10"/>
  <c r="J83" i="10"/>
  <c r="K83" i="10"/>
  <c r="J85" i="10"/>
  <c r="L85" i="10"/>
  <c r="I85" i="10"/>
  <c r="H85" i="10"/>
  <c r="K85" i="10"/>
  <c r="I86" i="10"/>
  <c r="K86" i="10"/>
  <c r="J86" i="10"/>
  <c r="H86" i="10"/>
  <c r="L86" i="10"/>
  <c r="H87" i="10"/>
  <c r="J87" i="10"/>
  <c r="L87" i="10"/>
  <c r="I87" i="10"/>
  <c r="K87" i="10"/>
  <c r="J88" i="10"/>
  <c r="K88" i="10"/>
  <c r="L88" i="10"/>
  <c r="I88" i="10"/>
  <c r="H88" i="10"/>
  <c r="J98" i="10"/>
  <c r="I98" i="10"/>
  <c r="K98" i="10"/>
  <c r="H98" i="10"/>
  <c r="L98" i="10"/>
  <c r="I7" i="12"/>
  <c r="K56" i="10"/>
  <c r="I56" i="10"/>
  <c r="J56" i="10"/>
  <c r="L56" i="10"/>
  <c r="H56" i="10"/>
  <c r="L66" i="10"/>
  <c r="K66" i="10"/>
  <c r="H66" i="10"/>
  <c r="J66" i="10"/>
  <c r="I66" i="10"/>
  <c r="K34" i="10"/>
  <c r="J34" i="10"/>
  <c r="I34" i="10"/>
  <c r="I24" i="10"/>
  <c r="H24" i="10"/>
  <c r="L34" i="10"/>
  <c r="H34" i="10"/>
  <c r="L24" i="10"/>
  <c r="J24" i="10"/>
  <c r="K24" i="10"/>
  <c r="O220" i="12"/>
  <c r="M220" i="12"/>
  <c r="N220" i="12" s="1"/>
  <c r="S76" i="12"/>
  <c r="S220" i="12"/>
  <c r="K220" i="12" s="1"/>
  <c r="Q72" i="12"/>
  <c r="P220" i="12"/>
  <c r="W1996" i="10"/>
  <c r="T220" i="12"/>
  <c r="L220" i="12" s="1"/>
  <c r="S641" i="12"/>
  <c r="J641" i="12"/>
  <c r="L641" i="12"/>
  <c r="N641" i="12"/>
  <c r="P641" i="12"/>
  <c r="R641" i="12"/>
  <c r="T641" i="12"/>
  <c r="K641" i="12"/>
  <c r="M641" i="12"/>
  <c r="O641" i="12"/>
  <c r="Q641" i="12"/>
  <c r="M36" i="12"/>
  <c r="N36" i="12" s="1"/>
  <c r="S36" i="12"/>
  <c r="O36" i="12"/>
  <c r="Q36" i="12"/>
  <c r="R36" i="12" s="1"/>
  <c r="M79" i="12"/>
  <c r="N79" i="12" s="1"/>
  <c r="Q79" i="12"/>
  <c r="R79" i="12" s="1"/>
  <c r="S79" i="12"/>
  <c r="M72" i="12"/>
  <c r="S72" i="12"/>
  <c r="S73" i="12" s="1"/>
  <c r="K689" i="12"/>
  <c r="M689" i="12"/>
  <c r="O689" i="12"/>
  <c r="Q689" i="12"/>
  <c r="S689" i="12"/>
  <c r="J689" i="12"/>
  <c r="L689" i="12"/>
  <c r="N689" i="12"/>
  <c r="P689" i="12"/>
  <c r="R689" i="12"/>
  <c r="T689" i="12"/>
  <c r="P482" i="12"/>
  <c r="R482" i="12"/>
  <c r="T482" i="12"/>
  <c r="K482" i="12"/>
  <c r="M482" i="12"/>
  <c r="O482" i="12"/>
  <c r="Q482" i="12"/>
  <c r="S482" i="12"/>
  <c r="J482" i="12"/>
  <c r="L482" i="12"/>
  <c r="N482" i="12"/>
  <c r="K1984" i="12"/>
  <c r="M1984" i="12"/>
  <c r="O1984" i="12"/>
  <c r="Q1984" i="12"/>
  <c r="S1984" i="12"/>
  <c r="J1984" i="12"/>
  <c r="L1984" i="12"/>
  <c r="N1984" i="12"/>
  <c r="P1984" i="12"/>
  <c r="R1984" i="12"/>
  <c r="T1984" i="12"/>
  <c r="O89" i="12"/>
  <c r="S89" i="12"/>
  <c r="Q89" i="12"/>
  <c r="R89" i="12" s="1"/>
  <c r="S1241" i="12"/>
  <c r="J1241" i="12"/>
  <c r="R1241" i="12"/>
  <c r="T1241" i="12"/>
  <c r="K1241" i="12"/>
  <c r="M1241" i="12"/>
  <c r="O1241" i="12"/>
  <c r="Q1241" i="12"/>
  <c r="P1241" i="12"/>
  <c r="L1241" i="12"/>
  <c r="N1241" i="12"/>
  <c r="L271" i="12"/>
  <c r="S271" i="12"/>
  <c r="P271" i="12"/>
  <c r="N271" i="12"/>
  <c r="T271" i="12"/>
  <c r="O271" i="12"/>
  <c r="M271" i="12"/>
  <c r="J271" i="12"/>
  <c r="Q271" i="12"/>
  <c r="R271" i="12"/>
  <c r="K271" i="12"/>
  <c r="K1914" i="12"/>
  <c r="M1914" i="12"/>
  <c r="O1914" i="12"/>
  <c r="Q1914" i="12"/>
  <c r="S1914" i="12"/>
  <c r="J1914" i="12"/>
  <c r="L1914" i="12"/>
  <c r="N1914" i="12"/>
  <c r="P1914" i="12"/>
  <c r="R1914" i="12"/>
  <c r="T1914" i="12"/>
  <c r="T1303" i="12"/>
  <c r="K1303" i="12"/>
  <c r="M1303" i="12"/>
  <c r="O1303" i="12"/>
  <c r="Q1303" i="12"/>
  <c r="S1303" i="12"/>
  <c r="J1303" i="12"/>
  <c r="L1303" i="12"/>
  <c r="N1303" i="12"/>
  <c r="P1303" i="12"/>
  <c r="R1303" i="12"/>
  <c r="R1247" i="12"/>
  <c r="T1247" i="12"/>
  <c r="K1247" i="12"/>
  <c r="M1247" i="12"/>
  <c r="S1247" i="12"/>
  <c r="J1247" i="12"/>
  <c r="L1247" i="12"/>
  <c r="O1247" i="12"/>
  <c r="N1247" i="12"/>
  <c r="P1247" i="12"/>
  <c r="Q1247" i="12"/>
  <c r="L977" i="12"/>
  <c r="N977" i="12"/>
  <c r="P977" i="12"/>
  <c r="R977" i="12"/>
  <c r="T977" i="12"/>
  <c r="K977" i="12"/>
  <c r="M977" i="12"/>
  <c r="O977" i="12"/>
  <c r="Q977" i="12"/>
  <c r="S977" i="12"/>
  <c r="J977" i="12"/>
  <c r="T1588" i="12"/>
  <c r="K1588" i="12"/>
  <c r="M1588" i="12"/>
  <c r="O1588" i="12"/>
  <c r="Q1588" i="12"/>
  <c r="S1588" i="12"/>
  <c r="J1588" i="12"/>
  <c r="L1588" i="12"/>
  <c r="N1588" i="12"/>
  <c r="P1588" i="12"/>
  <c r="R1588" i="12"/>
  <c r="R1701" i="12"/>
  <c r="T1701" i="12"/>
  <c r="K1701" i="12"/>
  <c r="M1701" i="12"/>
  <c r="Q1701" i="12"/>
  <c r="S1701" i="12"/>
  <c r="J1701" i="12"/>
  <c r="O1701" i="12"/>
  <c r="L1701" i="12"/>
  <c r="N1701" i="12"/>
  <c r="P1701" i="12"/>
  <c r="M355" i="12"/>
  <c r="O355" i="12"/>
  <c r="Q355" i="12"/>
  <c r="S355" i="12"/>
  <c r="N355" i="12"/>
  <c r="L355" i="12"/>
  <c r="R355" i="12"/>
  <c r="P355" i="12"/>
  <c r="J355" i="12"/>
  <c r="T355" i="12"/>
  <c r="K355" i="12"/>
  <c r="L1729" i="12"/>
  <c r="N1729" i="12"/>
  <c r="P1729" i="12"/>
  <c r="R1729" i="12"/>
  <c r="T1729" i="12"/>
  <c r="K1729" i="12"/>
  <c r="M1729" i="12"/>
  <c r="O1729" i="12"/>
  <c r="Q1729" i="12"/>
  <c r="S1729" i="12"/>
  <c r="J1729" i="12"/>
  <c r="O90" i="12"/>
  <c r="S90" i="12"/>
  <c r="M90" i="12"/>
  <c r="T345" i="12"/>
  <c r="K345" i="12"/>
  <c r="M345" i="12"/>
  <c r="O345" i="12"/>
  <c r="Q345" i="12"/>
  <c r="S345" i="12"/>
  <c r="J345" i="12"/>
  <c r="L345" i="12"/>
  <c r="N345" i="12"/>
  <c r="P345" i="12"/>
  <c r="R345" i="12"/>
  <c r="K1240" i="12"/>
  <c r="M1240" i="12"/>
  <c r="O1240" i="12"/>
  <c r="Q1240" i="12"/>
  <c r="S1240" i="12"/>
  <c r="R1240" i="12"/>
  <c r="J1240" i="12"/>
  <c r="N1240" i="12"/>
  <c r="P1240" i="12"/>
  <c r="T1240" i="12"/>
  <c r="L1240" i="12"/>
  <c r="R281" i="12"/>
  <c r="Q281" i="12"/>
  <c r="K281" i="12"/>
  <c r="L281" i="12"/>
  <c r="O281" i="12"/>
  <c r="T281" i="12"/>
  <c r="S281" i="12"/>
  <c r="J281" i="12"/>
  <c r="M281" i="12"/>
  <c r="N281" i="12"/>
  <c r="P281" i="12"/>
  <c r="T951" i="12"/>
  <c r="K951" i="12"/>
  <c r="M951" i="12"/>
  <c r="O951" i="12"/>
  <c r="Q951" i="12"/>
  <c r="S951" i="12"/>
  <c r="J951" i="12"/>
  <c r="L951" i="12"/>
  <c r="N951" i="12"/>
  <c r="P951" i="12"/>
  <c r="R951" i="12"/>
  <c r="P1249" i="12"/>
  <c r="R1249" i="12"/>
  <c r="T1249" i="12"/>
  <c r="K1249" i="12"/>
  <c r="M1249" i="12"/>
  <c r="O1249" i="12"/>
  <c r="Q1249" i="12"/>
  <c r="S1249" i="12"/>
  <c r="J1249" i="12"/>
  <c r="L1249" i="12"/>
  <c r="N1249" i="12"/>
  <c r="P270" i="12"/>
  <c r="M270" i="12"/>
  <c r="T270" i="12"/>
  <c r="K270" i="12"/>
  <c r="N270" i="12"/>
  <c r="O270" i="12"/>
  <c r="Q270" i="12"/>
  <c r="S270" i="12"/>
  <c r="L270" i="12"/>
  <c r="R270" i="12"/>
  <c r="J270" i="12"/>
  <c r="L1168" i="12"/>
  <c r="N1168" i="12"/>
  <c r="P1168" i="12"/>
  <c r="K1168" i="12"/>
  <c r="M1168" i="12"/>
  <c r="O1168" i="12"/>
  <c r="T1168" i="12"/>
  <c r="Q1168" i="12"/>
  <c r="J1168" i="12"/>
  <c r="R1168" i="12"/>
  <c r="S1168" i="12"/>
  <c r="P1623" i="12"/>
  <c r="R1623" i="12"/>
  <c r="T1623" i="12"/>
  <c r="K1623" i="12"/>
  <c r="M1623" i="12"/>
  <c r="L1623" i="12"/>
  <c r="O1623" i="12"/>
  <c r="S1623" i="12"/>
  <c r="J1623" i="12"/>
  <c r="N1623" i="12"/>
  <c r="Q1623" i="12"/>
  <c r="Q1650" i="12"/>
  <c r="S1650" i="12"/>
  <c r="J1650" i="12"/>
  <c r="R1650" i="12"/>
  <c r="T1650" i="12"/>
  <c r="K1650" i="12"/>
  <c r="M1650" i="12"/>
  <c r="O1650" i="12"/>
  <c r="N1650" i="12"/>
  <c r="P1650" i="12"/>
  <c r="L1650" i="12"/>
  <c r="T1922" i="12"/>
  <c r="K1922" i="12"/>
  <c r="M1922" i="12"/>
  <c r="O1922" i="12"/>
  <c r="Q1922" i="12"/>
  <c r="S1922" i="12"/>
  <c r="J1922" i="12"/>
  <c r="L1922" i="12"/>
  <c r="N1922" i="12"/>
  <c r="P1922" i="12"/>
  <c r="R1922" i="12"/>
  <c r="M2001" i="12"/>
  <c r="O2001" i="12"/>
  <c r="Q2001" i="12"/>
  <c r="S2001" i="12"/>
  <c r="J2001" i="12"/>
  <c r="L2001" i="12"/>
  <c r="N2001" i="12"/>
  <c r="P2001" i="12"/>
  <c r="R2001" i="12"/>
  <c r="T2001" i="12"/>
  <c r="K2001" i="12"/>
  <c r="L1126" i="12"/>
  <c r="N1126" i="12"/>
  <c r="P1126" i="12"/>
  <c r="R1126" i="12"/>
  <c r="T1126" i="12"/>
  <c r="K1126" i="12"/>
  <c r="M1126" i="12"/>
  <c r="O1126" i="12"/>
  <c r="Q1126" i="12"/>
  <c r="S1126" i="12"/>
  <c r="J1126" i="12"/>
  <c r="J1191" i="12"/>
  <c r="L1191" i="12"/>
  <c r="N1191" i="12"/>
  <c r="P1191" i="12"/>
  <c r="R1191" i="12"/>
  <c r="T1191" i="12"/>
  <c r="S1191" i="12"/>
  <c r="O1191" i="12"/>
  <c r="Q1191" i="12"/>
  <c r="K1191" i="12"/>
  <c r="M1191" i="12"/>
  <c r="T872" i="12"/>
  <c r="K872" i="12"/>
  <c r="M872" i="12"/>
  <c r="O872" i="12"/>
  <c r="Q872" i="12"/>
  <c r="S872" i="12"/>
  <c r="J872" i="12"/>
  <c r="L872" i="12"/>
  <c r="N872" i="12"/>
  <c r="P872" i="12"/>
  <c r="R872" i="12"/>
  <c r="T479" i="12"/>
  <c r="K479" i="12"/>
  <c r="M479" i="12"/>
  <c r="O479" i="12"/>
  <c r="Q479" i="12"/>
  <c r="S479" i="12"/>
  <c r="J479" i="12"/>
  <c r="L479" i="12"/>
  <c r="N479" i="12"/>
  <c r="P479" i="12"/>
  <c r="R479" i="12"/>
  <c r="T1292" i="12"/>
  <c r="K1292" i="12"/>
  <c r="M1292" i="12"/>
  <c r="O1292" i="12"/>
  <c r="Q1292" i="12"/>
  <c r="S1292" i="12"/>
  <c r="J1292" i="12"/>
  <c r="L1292" i="12"/>
  <c r="N1292" i="12"/>
  <c r="P1292" i="12"/>
  <c r="R1292" i="12"/>
  <c r="O673" i="12"/>
  <c r="Q673" i="12"/>
  <c r="S673" i="12"/>
  <c r="J673" i="12"/>
  <c r="L673" i="12"/>
  <c r="N673" i="12"/>
  <c r="P673" i="12"/>
  <c r="R673" i="12"/>
  <c r="T673" i="12"/>
  <c r="K673" i="12"/>
  <c r="M673" i="12"/>
  <c r="N1468" i="12"/>
  <c r="P1468" i="12"/>
  <c r="R1468" i="12"/>
  <c r="T1468" i="12"/>
  <c r="K1468" i="12"/>
  <c r="J1468" i="12"/>
  <c r="M1468" i="12"/>
  <c r="Q1468" i="12"/>
  <c r="S1468" i="12"/>
  <c r="L1468" i="12"/>
  <c r="O1468" i="12"/>
  <c r="Q1814" i="12"/>
  <c r="S1814" i="12"/>
  <c r="J1814" i="12"/>
  <c r="L1814" i="12"/>
  <c r="N1814" i="12"/>
  <c r="P1814" i="12"/>
  <c r="R1814" i="12"/>
  <c r="T1814" i="12"/>
  <c r="K1814" i="12"/>
  <c r="M1814" i="12"/>
  <c r="O1814" i="12"/>
  <c r="S1985" i="12"/>
  <c r="J1985" i="12"/>
  <c r="L1985" i="12"/>
  <c r="N1985" i="12"/>
  <c r="P1985" i="12"/>
  <c r="R1985" i="12"/>
  <c r="T1985" i="12"/>
  <c r="K1985" i="12"/>
  <c r="M1985" i="12"/>
  <c r="O1985" i="12"/>
  <c r="Q1985" i="12"/>
  <c r="M1802" i="12"/>
  <c r="O1802" i="12"/>
  <c r="Q1802" i="12"/>
  <c r="S1802" i="12"/>
  <c r="J1802" i="12"/>
  <c r="L1802" i="12"/>
  <c r="N1802" i="12"/>
  <c r="P1802" i="12"/>
  <c r="R1802" i="12"/>
  <c r="T1802" i="12"/>
  <c r="K1802" i="12"/>
  <c r="S565" i="12"/>
  <c r="J565" i="12"/>
  <c r="L565" i="12"/>
  <c r="N565" i="12"/>
  <c r="P565" i="12"/>
  <c r="R565" i="12"/>
  <c r="T565" i="12"/>
  <c r="K565" i="12"/>
  <c r="M565" i="12"/>
  <c r="O565" i="12"/>
  <c r="Q565" i="12"/>
  <c r="S1073" i="12"/>
  <c r="J1073" i="12"/>
  <c r="L1073" i="12"/>
  <c r="N1073" i="12"/>
  <c r="P1073" i="12"/>
  <c r="R1073" i="12"/>
  <c r="O1073" i="12"/>
  <c r="K1073" i="12"/>
  <c r="M1073" i="12"/>
  <c r="Q1073" i="12"/>
  <c r="T1073" i="12"/>
  <c r="K1902" i="12"/>
  <c r="M1902" i="12"/>
  <c r="O1902" i="12"/>
  <c r="Q1902" i="12"/>
  <c r="S1902" i="12"/>
  <c r="J1902" i="12"/>
  <c r="L1902" i="12"/>
  <c r="N1902" i="12"/>
  <c r="P1902" i="12"/>
  <c r="R1902" i="12"/>
  <c r="T1902" i="12"/>
  <c r="P1290" i="12"/>
  <c r="R1290" i="12"/>
  <c r="T1290" i="12"/>
  <c r="K1290" i="12"/>
  <c r="M1290" i="12"/>
  <c r="O1290" i="12"/>
  <c r="Q1290" i="12"/>
  <c r="S1290" i="12"/>
  <c r="J1290" i="12"/>
  <c r="L1290" i="12"/>
  <c r="N1290" i="12"/>
  <c r="J1426" i="12"/>
  <c r="K1426" i="12"/>
  <c r="N1426" i="12"/>
  <c r="O1426" i="12"/>
  <c r="R1426" i="12"/>
  <c r="S1426" i="12"/>
  <c r="T1426" i="12"/>
  <c r="M1426" i="12"/>
  <c r="L1426" i="12"/>
  <c r="Q1426" i="12"/>
  <c r="P1426" i="12"/>
  <c r="M1873" i="12"/>
  <c r="O1873" i="12"/>
  <c r="Q1873" i="12"/>
  <c r="S1873" i="12"/>
  <c r="J1873" i="12"/>
  <c r="L1873" i="12"/>
  <c r="N1873" i="12"/>
  <c r="P1873" i="12"/>
  <c r="R1873" i="12"/>
  <c r="T1873" i="12"/>
  <c r="K1873" i="12"/>
  <c r="R1582" i="12"/>
  <c r="T1582" i="12"/>
  <c r="K1582" i="12"/>
  <c r="M1582" i="12"/>
  <c r="O1582" i="12"/>
  <c r="N1582" i="12"/>
  <c r="Q1582" i="12"/>
  <c r="J1582" i="12"/>
  <c r="L1582" i="12"/>
  <c r="P1582" i="12"/>
  <c r="S1582" i="12"/>
  <c r="O586" i="12"/>
  <c r="Q586" i="12"/>
  <c r="S586" i="12"/>
  <c r="J586" i="12"/>
  <c r="L586" i="12"/>
  <c r="N586" i="12"/>
  <c r="P586" i="12"/>
  <c r="R586" i="12"/>
  <c r="T586" i="12"/>
  <c r="K586" i="12"/>
  <c r="M586" i="12"/>
  <c r="L1053" i="12"/>
  <c r="N1053" i="12"/>
  <c r="P1053" i="12"/>
  <c r="R1053" i="12"/>
  <c r="T1053" i="12"/>
  <c r="K1053" i="12"/>
  <c r="M1053" i="12"/>
  <c r="O1053" i="12"/>
  <c r="Q1053" i="12"/>
  <c r="S1053" i="12"/>
  <c r="J1053" i="12"/>
  <c r="P1821" i="12"/>
  <c r="R1821" i="12"/>
  <c r="T1821" i="12"/>
  <c r="K1821" i="12"/>
  <c r="M1821" i="12"/>
  <c r="O1821" i="12"/>
  <c r="Q1821" i="12"/>
  <c r="S1821" i="12"/>
  <c r="J1821" i="12"/>
  <c r="L1821" i="12"/>
  <c r="N1821" i="12"/>
  <c r="S1080" i="12"/>
  <c r="J1080" i="12"/>
  <c r="L1080" i="12"/>
  <c r="N1080" i="12"/>
  <c r="P1080" i="12"/>
  <c r="O1080" i="12"/>
  <c r="R1080" i="12"/>
  <c r="K1080" i="12"/>
  <c r="M1080" i="12"/>
  <c r="Q1080" i="12"/>
  <c r="T1080" i="12"/>
  <c r="P1012" i="12"/>
  <c r="R1012" i="12"/>
  <c r="T1012" i="12"/>
  <c r="K1012" i="12"/>
  <c r="M1012" i="12"/>
  <c r="O1012" i="12"/>
  <c r="Q1012" i="12"/>
  <c r="S1012" i="12"/>
  <c r="J1012" i="12"/>
  <c r="L1012" i="12"/>
  <c r="N1012" i="12"/>
  <c r="R765" i="12"/>
  <c r="T765" i="12"/>
  <c r="K765" i="12"/>
  <c r="M765" i="12"/>
  <c r="O765" i="12"/>
  <c r="Q765" i="12"/>
  <c r="S765" i="12"/>
  <c r="J765" i="12"/>
  <c r="L765" i="12"/>
  <c r="N765" i="12"/>
  <c r="P765" i="12"/>
  <c r="M1500" i="12"/>
  <c r="O1500" i="12"/>
  <c r="Q1500" i="12"/>
  <c r="S1500" i="12"/>
  <c r="J1500" i="12"/>
  <c r="L1500" i="12"/>
  <c r="N1500" i="12"/>
  <c r="P1500" i="12"/>
  <c r="R1500" i="12"/>
  <c r="T1500" i="12"/>
  <c r="K1500" i="12"/>
  <c r="R1980" i="12"/>
  <c r="T1980" i="12"/>
  <c r="K1980" i="12"/>
  <c r="M1980" i="12"/>
  <c r="O1980" i="12"/>
  <c r="L1980" i="12"/>
  <c r="P1980" i="12"/>
  <c r="S1980" i="12"/>
  <c r="N1980" i="12"/>
  <c r="Q1980" i="12"/>
  <c r="J1980" i="12"/>
  <c r="Q428" i="12"/>
  <c r="S428" i="12"/>
  <c r="J428" i="12"/>
  <c r="L428" i="12"/>
  <c r="N428" i="12"/>
  <c r="P428" i="12"/>
  <c r="R428" i="12"/>
  <c r="T428" i="12"/>
  <c r="K428" i="12"/>
  <c r="M428" i="12"/>
  <c r="O428" i="12"/>
  <c r="Q399" i="12"/>
  <c r="S399" i="12"/>
  <c r="J399" i="12"/>
  <c r="L399" i="12"/>
  <c r="N399" i="12"/>
  <c r="P399" i="12"/>
  <c r="R399" i="12"/>
  <c r="T399" i="12"/>
  <c r="K399" i="12"/>
  <c r="M399" i="12"/>
  <c r="O399" i="12"/>
  <c r="O1272" i="12"/>
  <c r="Q1272" i="12"/>
  <c r="S1272" i="12"/>
  <c r="J1272" i="12"/>
  <c r="L1272" i="12"/>
  <c r="N1272" i="12"/>
  <c r="P1272" i="12"/>
  <c r="R1272" i="12"/>
  <c r="T1272" i="12"/>
  <c r="K1272" i="12"/>
  <c r="M1272" i="12"/>
  <c r="R1121" i="12"/>
  <c r="T1121" i="12"/>
  <c r="M1121" i="12"/>
  <c r="O1121" i="12"/>
  <c r="L1121" i="12"/>
  <c r="P1121" i="12"/>
  <c r="S1121" i="12"/>
  <c r="N1121" i="12"/>
  <c r="Q1121" i="12"/>
  <c r="J1121" i="12"/>
  <c r="K1121" i="12"/>
  <c r="O832" i="12"/>
  <c r="Q832" i="12"/>
  <c r="S832" i="12"/>
  <c r="J832" i="12"/>
  <c r="L832" i="12"/>
  <c r="N832" i="12"/>
  <c r="P832" i="12"/>
  <c r="R832" i="12"/>
  <c r="T832" i="12"/>
  <c r="K832" i="12"/>
  <c r="M832" i="12"/>
  <c r="K1140" i="12"/>
  <c r="M1140" i="12"/>
  <c r="O1140" i="12"/>
  <c r="Q1140" i="12"/>
  <c r="S1140" i="12"/>
  <c r="J1140" i="12"/>
  <c r="L1140" i="12"/>
  <c r="N1140" i="12"/>
  <c r="P1140" i="12"/>
  <c r="R1140" i="12"/>
  <c r="T1140" i="12"/>
  <c r="P1653" i="12"/>
  <c r="R1653" i="12"/>
  <c r="T1653" i="12"/>
  <c r="K1653" i="12"/>
  <c r="M1653" i="12"/>
  <c r="O1653" i="12"/>
  <c r="Q1653" i="12"/>
  <c r="S1653" i="12"/>
  <c r="J1653" i="12"/>
  <c r="L1653" i="12"/>
  <c r="N1653" i="12"/>
  <c r="N1089" i="12"/>
  <c r="P1089" i="12"/>
  <c r="R1089" i="12"/>
  <c r="M1089" i="12"/>
  <c r="O1089" i="12"/>
  <c r="Q1089" i="12"/>
  <c r="T1089" i="12"/>
  <c r="J1089" i="12"/>
  <c r="K1089" i="12"/>
  <c r="S1089" i="12"/>
  <c r="L1089" i="12"/>
  <c r="J655" i="12"/>
  <c r="L655" i="12"/>
  <c r="N655" i="12"/>
  <c r="P655" i="12"/>
  <c r="R655" i="12"/>
  <c r="T655" i="12"/>
  <c r="K655" i="12"/>
  <c r="M655" i="12"/>
  <c r="O655" i="12"/>
  <c r="Q655" i="12"/>
  <c r="S655" i="12"/>
  <c r="K1380" i="12"/>
  <c r="N1380" i="12"/>
  <c r="O1380" i="12"/>
  <c r="R1380" i="12"/>
  <c r="S1380" i="12"/>
  <c r="J1380" i="12"/>
  <c r="L1380" i="12"/>
  <c r="M1380" i="12"/>
  <c r="P1380" i="12"/>
  <c r="Q1380" i="12"/>
  <c r="T1380" i="12"/>
  <c r="S1962" i="12"/>
  <c r="J1962" i="12"/>
  <c r="L1962" i="12"/>
  <c r="N1962" i="12"/>
  <c r="P1962" i="12"/>
  <c r="R1962" i="12"/>
  <c r="T1962" i="12"/>
  <c r="K1962" i="12"/>
  <c r="M1962" i="12"/>
  <c r="O1962" i="12"/>
  <c r="Q1962" i="12"/>
  <c r="Q1322" i="12"/>
  <c r="S1322" i="12"/>
  <c r="J1322" i="12"/>
  <c r="L1322" i="12"/>
  <c r="N1322" i="12"/>
  <c r="P1322" i="12"/>
  <c r="R1322" i="12"/>
  <c r="T1322" i="12"/>
  <c r="K1322" i="12"/>
  <c r="M1322" i="12"/>
  <c r="O1322" i="12"/>
  <c r="Q727" i="12"/>
  <c r="S727" i="12"/>
  <c r="J727" i="12"/>
  <c r="L727" i="12"/>
  <c r="N727" i="12"/>
  <c r="M727" i="12"/>
  <c r="P727" i="12"/>
  <c r="T727" i="12"/>
  <c r="K727" i="12"/>
  <c r="O727" i="12"/>
  <c r="R727" i="12"/>
  <c r="N1271" i="12"/>
  <c r="P1271" i="12"/>
  <c r="R1271" i="12"/>
  <c r="T1271" i="12"/>
  <c r="K1271" i="12"/>
  <c r="M1271" i="12"/>
  <c r="O1271" i="12"/>
  <c r="Q1271" i="12"/>
  <c r="S1271" i="12"/>
  <c r="J1271" i="12"/>
  <c r="L1271" i="12"/>
  <c r="R1989" i="12"/>
  <c r="T1989" i="12"/>
  <c r="K1989" i="12"/>
  <c r="M1989" i="12"/>
  <c r="O1989" i="12"/>
  <c r="Q1989" i="12"/>
  <c r="S1989" i="12"/>
  <c r="J1989" i="12"/>
  <c r="L1989" i="12"/>
  <c r="N1989" i="12"/>
  <c r="P1989" i="12"/>
  <c r="L1674" i="12"/>
  <c r="N1674" i="12"/>
  <c r="P1674" i="12"/>
  <c r="R1674" i="12"/>
  <c r="T1674" i="12"/>
  <c r="K1674" i="12"/>
  <c r="M1674" i="12"/>
  <c r="O1674" i="12"/>
  <c r="Q1674" i="12"/>
  <c r="S1674" i="12"/>
  <c r="J1674" i="12"/>
  <c r="R1705" i="12"/>
  <c r="T1705" i="12"/>
  <c r="K1705" i="12"/>
  <c r="M1705" i="12"/>
  <c r="O1705" i="12"/>
  <c r="Q1705" i="12"/>
  <c r="S1705" i="12"/>
  <c r="J1705" i="12"/>
  <c r="L1705" i="12"/>
  <c r="N1705" i="12"/>
  <c r="P1705" i="12"/>
  <c r="Q575" i="12"/>
  <c r="S575" i="12"/>
  <c r="J575" i="12"/>
  <c r="L575" i="12"/>
  <c r="N575" i="12"/>
  <c r="K575" i="12"/>
  <c r="O575" i="12"/>
  <c r="R575" i="12"/>
  <c r="M575" i="12"/>
  <c r="P575" i="12"/>
  <c r="T575" i="12"/>
  <c r="M599" i="12"/>
  <c r="O599" i="12"/>
  <c r="Q599" i="12"/>
  <c r="S599" i="12"/>
  <c r="J599" i="12"/>
  <c r="L599" i="12"/>
  <c r="N599" i="12"/>
  <c r="P599" i="12"/>
  <c r="R599" i="12"/>
  <c r="T599" i="12"/>
  <c r="K599" i="12"/>
  <c r="S2012" i="12"/>
  <c r="J2012" i="12"/>
  <c r="L2012" i="12"/>
  <c r="N2012" i="12"/>
  <c r="P2012" i="12"/>
  <c r="R2012" i="12"/>
  <c r="O2012" i="12"/>
  <c r="K2012" i="12"/>
  <c r="Q2012" i="12"/>
  <c r="T2012" i="12"/>
  <c r="M2012" i="12"/>
  <c r="N1333" i="12"/>
  <c r="P1333" i="12"/>
  <c r="R1333" i="12"/>
  <c r="T1333" i="12"/>
  <c r="K1333" i="12"/>
  <c r="M1333" i="12"/>
  <c r="O1333" i="12"/>
  <c r="Q1333" i="12"/>
  <c r="S1333" i="12"/>
  <c r="J1333" i="12"/>
  <c r="L1333" i="12"/>
  <c r="T533" i="12"/>
  <c r="K533" i="12"/>
  <c r="M533" i="12"/>
  <c r="S533" i="12"/>
  <c r="J533" i="12"/>
  <c r="L533" i="12"/>
  <c r="Q533" i="12"/>
  <c r="N533" i="12"/>
  <c r="R533" i="12"/>
  <c r="O533" i="12"/>
  <c r="P533" i="12"/>
  <c r="N1124" i="12"/>
  <c r="P1124" i="12"/>
  <c r="R1124" i="12"/>
  <c r="T1124" i="12"/>
  <c r="K1124" i="12"/>
  <c r="M1124" i="12"/>
  <c r="O1124" i="12"/>
  <c r="Q1124" i="12"/>
  <c r="S1124" i="12"/>
  <c r="J1124" i="12"/>
  <c r="L1124" i="12"/>
  <c r="T968" i="12"/>
  <c r="K968" i="12"/>
  <c r="M968" i="12"/>
  <c r="O968" i="12"/>
  <c r="Q968" i="12"/>
  <c r="S968" i="12"/>
  <c r="J968" i="12"/>
  <c r="L968" i="12"/>
  <c r="N968" i="12"/>
  <c r="P968" i="12"/>
  <c r="R968" i="12"/>
  <c r="Q493" i="12"/>
  <c r="S493" i="12"/>
  <c r="J493" i="12"/>
  <c r="L493" i="12"/>
  <c r="N493" i="12"/>
  <c r="P493" i="12"/>
  <c r="R493" i="12"/>
  <c r="T493" i="12"/>
  <c r="K493" i="12"/>
  <c r="M493" i="12"/>
  <c r="O493" i="12"/>
  <c r="T1442" i="12"/>
  <c r="M1442" i="12"/>
  <c r="L1442" i="12"/>
  <c r="Q1442" i="12"/>
  <c r="P1442" i="12"/>
  <c r="R1442" i="12"/>
  <c r="J1442" i="12"/>
  <c r="N1442" i="12"/>
  <c r="O1442" i="12"/>
  <c r="S1442" i="12"/>
  <c r="K1442" i="12"/>
  <c r="M414" i="12"/>
  <c r="O414" i="12"/>
  <c r="Q414" i="12"/>
  <c r="S414" i="12"/>
  <c r="J414" i="12"/>
  <c r="L414" i="12"/>
  <c r="N414" i="12"/>
  <c r="P414" i="12"/>
  <c r="R414" i="12"/>
  <c r="T414" i="12"/>
  <c r="K414" i="12"/>
  <c r="T1851" i="12"/>
  <c r="K1851" i="12"/>
  <c r="M1851" i="12"/>
  <c r="O1851" i="12"/>
  <c r="Q1851" i="12"/>
  <c r="S1851" i="12"/>
  <c r="J1851" i="12"/>
  <c r="L1851" i="12"/>
  <c r="N1851" i="12"/>
  <c r="P1851" i="12"/>
  <c r="R1851" i="12"/>
  <c r="T714" i="12"/>
  <c r="K714" i="12"/>
  <c r="M714" i="12"/>
  <c r="O714" i="12"/>
  <c r="Q714" i="12"/>
  <c r="S714" i="12"/>
  <c r="J714" i="12"/>
  <c r="L714" i="12"/>
  <c r="N714" i="12"/>
  <c r="P714" i="12"/>
  <c r="R714" i="12"/>
  <c r="R947" i="12"/>
  <c r="T947" i="12"/>
  <c r="K947" i="12"/>
  <c r="M947" i="12"/>
  <c r="O947" i="12"/>
  <c r="Q947" i="12"/>
  <c r="S947" i="12"/>
  <c r="J947" i="12"/>
  <c r="L947" i="12"/>
  <c r="N947" i="12"/>
  <c r="P947" i="12"/>
  <c r="P1251" i="12"/>
  <c r="R1251" i="12"/>
  <c r="T1251" i="12"/>
  <c r="K1251" i="12"/>
  <c r="M1251" i="12"/>
  <c r="O1251" i="12"/>
  <c r="Q1251" i="12"/>
  <c r="S1251" i="12"/>
  <c r="J1251" i="12"/>
  <c r="L1251" i="12"/>
  <c r="N1251" i="12"/>
  <c r="N1295" i="12"/>
  <c r="P1295" i="12"/>
  <c r="R1295" i="12"/>
  <c r="T1295" i="12"/>
  <c r="K1295" i="12"/>
  <c r="S1295" i="12"/>
  <c r="L1295" i="12"/>
  <c r="J1295" i="12"/>
  <c r="O1295" i="12"/>
  <c r="M1295" i="12"/>
  <c r="Q1295" i="12"/>
  <c r="L578" i="12"/>
  <c r="N578" i="12"/>
  <c r="K578" i="12"/>
  <c r="M578" i="12"/>
  <c r="O578" i="12"/>
  <c r="Q578" i="12"/>
  <c r="S578" i="12"/>
  <c r="J578" i="12"/>
  <c r="P578" i="12"/>
  <c r="R578" i="12"/>
  <c r="T578" i="12"/>
  <c r="K1051" i="12"/>
  <c r="M1051" i="12"/>
  <c r="O1051" i="12"/>
  <c r="Q1051" i="12"/>
  <c r="S1051" i="12"/>
  <c r="J1051" i="12"/>
  <c r="L1051" i="12"/>
  <c r="N1051" i="12"/>
  <c r="P1051" i="12"/>
  <c r="R1051" i="12"/>
  <c r="T1051" i="12"/>
  <c r="K1803" i="12"/>
  <c r="O1803" i="12"/>
  <c r="L1803" i="12"/>
  <c r="N1803" i="12"/>
  <c r="J1803" i="12"/>
  <c r="R1803" i="12"/>
  <c r="T1803" i="12"/>
  <c r="P1803" i="12"/>
  <c r="M1803" i="12"/>
  <c r="Q1803" i="12"/>
  <c r="S1803" i="12"/>
  <c r="L1819" i="12"/>
  <c r="N1819" i="12"/>
  <c r="P1819" i="12"/>
  <c r="R1819" i="12"/>
  <c r="K1819" i="12"/>
  <c r="M1819" i="12"/>
  <c r="O1819" i="12"/>
  <c r="T1819" i="12"/>
  <c r="Q1819" i="12"/>
  <c r="S1819" i="12"/>
  <c r="J1819" i="12"/>
  <c r="Q387" i="12"/>
  <c r="S387" i="12"/>
  <c r="J387" i="12"/>
  <c r="L387" i="12"/>
  <c r="N387" i="12"/>
  <c r="P387" i="12"/>
  <c r="R387" i="12"/>
  <c r="T387" i="12"/>
  <c r="K387" i="12"/>
  <c r="M387" i="12"/>
  <c r="O387" i="12"/>
  <c r="P1545" i="12"/>
  <c r="R1545" i="12"/>
  <c r="T1545" i="12"/>
  <c r="M1545" i="12"/>
  <c r="Q1545" i="12"/>
  <c r="S1545" i="12"/>
  <c r="K1545" i="12"/>
  <c r="O1545" i="12"/>
  <c r="J1545" i="12"/>
  <c r="L1545" i="12"/>
  <c r="N1545" i="12"/>
  <c r="S1698" i="12"/>
  <c r="J1698" i="12"/>
  <c r="L1698" i="12"/>
  <c r="N1698" i="12"/>
  <c r="P1698" i="12"/>
  <c r="R1698" i="12"/>
  <c r="T1698" i="12"/>
  <c r="K1698" i="12"/>
  <c r="M1698" i="12"/>
  <c r="O1698" i="12"/>
  <c r="Q1698" i="12"/>
  <c r="O1695" i="12"/>
  <c r="Q1695" i="12"/>
  <c r="S1695" i="12"/>
  <c r="J1695" i="12"/>
  <c r="L1695" i="12"/>
  <c r="N1695" i="12"/>
  <c r="P1695" i="12"/>
  <c r="R1695" i="12"/>
  <c r="T1695" i="12"/>
  <c r="K1695" i="12"/>
  <c r="M1695" i="12"/>
  <c r="L1495" i="12"/>
  <c r="N1495" i="12"/>
  <c r="P1495" i="12"/>
  <c r="K1495" i="12"/>
  <c r="M1495" i="12"/>
  <c r="O1495" i="12"/>
  <c r="T1495" i="12"/>
  <c r="Q1495" i="12"/>
  <c r="S1495" i="12"/>
  <c r="J1495" i="12"/>
  <c r="R1495" i="12"/>
  <c r="S296" i="12"/>
  <c r="J296" i="12"/>
  <c r="L296" i="12"/>
  <c r="N296" i="12"/>
  <c r="T296" i="12"/>
  <c r="R296" i="12"/>
  <c r="O296" i="12"/>
  <c r="P296" i="12"/>
  <c r="M296" i="12"/>
  <c r="K296" i="12"/>
  <c r="Q296" i="12"/>
  <c r="J510" i="12"/>
  <c r="L510" i="12"/>
  <c r="N510" i="12"/>
  <c r="P510" i="12"/>
  <c r="R510" i="12"/>
  <c r="T510" i="12"/>
  <c r="K510" i="12"/>
  <c r="M510" i="12"/>
  <c r="O510" i="12"/>
  <c r="Q510" i="12"/>
  <c r="S510" i="12"/>
  <c r="S880" i="12"/>
  <c r="J880" i="12"/>
  <c r="L880" i="12"/>
  <c r="N880" i="12"/>
  <c r="P880" i="12"/>
  <c r="R880" i="12"/>
  <c r="T880" i="12"/>
  <c r="K880" i="12"/>
  <c r="M880" i="12"/>
  <c r="O880" i="12"/>
  <c r="Q880" i="12"/>
  <c r="S1999" i="12"/>
  <c r="J1999" i="12"/>
  <c r="L1999" i="12"/>
  <c r="N1999" i="12"/>
  <c r="P1999" i="12"/>
  <c r="R1999" i="12"/>
  <c r="T1999" i="12"/>
  <c r="K1999" i="12"/>
  <c r="M1999" i="12"/>
  <c r="O1999" i="12"/>
  <c r="Q1999" i="12"/>
  <c r="J1976" i="12"/>
  <c r="L1976" i="12"/>
  <c r="N1976" i="12"/>
  <c r="P1976" i="12"/>
  <c r="R1976" i="12"/>
  <c r="T1976" i="12"/>
  <c r="O1976" i="12"/>
  <c r="S1976" i="12"/>
  <c r="K1976" i="12"/>
  <c r="Q1976" i="12"/>
  <c r="M1976" i="12"/>
  <c r="T356" i="12"/>
  <c r="S356" i="12"/>
  <c r="M356" i="12"/>
  <c r="K356" i="12"/>
  <c r="Q356" i="12"/>
  <c r="O356" i="12"/>
  <c r="J356" i="12"/>
  <c r="L356" i="12"/>
  <c r="N356" i="12"/>
  <c r="P356" i="12"/>
  <c r="R356" i="12"/>
  <c r="T696" i="12"/>
  <c r="K696" i="12"/>
  <c r="M696" i="12"/>
  <c r="O696" i="12"/>
  <c r="Q696" i="12"/>
  <c r="S696" i="12"/>
  <c r="J696" i="12"/>
  <c r="L696" i="12"/>
  <c r="N696" i="12"/>
  <c r="P696" i="12"/>
  <c r="R696" i="12"/>
  <c r="L423" i="12"/>
  <c r="N423" i="12"/>
  <c r="P423" i="12"/>
  <c r="R423" i="12"/>
  <c r="T423" i="12"/>
  <c r="K423" i="12"/>
  <c r="Q423" i="12"/>
  <c r="J423" i="12"/>
  <c r="M423" i="12"/>
  <c r="S423" i="12"/>
  <c r="O423" i="12"/>
  <c r="O1769" i="12"/>
  <c r="Q1769" i="12"/>
  <c r="S1769" i="12"/>
  <c r="J1769" i="12"/>
  <c r="L1769" i="12"/>
  <c r="N1769" i="12"/>
  <c r="P1769" i="12"/>
  <c r="R1769" i="12"/>
  <c r="T1769" i="12"/>
  <c r="K1769" i="12"/>
  <c r="M1769" i="12"/>
  <c r="M736" i="12"/>
  <c r="O736" i="12"/>
  <c r="Q736" i="12"/>
  <c r="S736" i="12"/>
  <c r="J736" i="12"/>
  <c r="L736" i="12"/>
  <c r="N736" i="12"/>
  <c r="P736" i="12"/>
  <c r="R736" i="12"/>
  <c r="T736" i="12"/>
  <c r="K736" i="12"/>
  <c r="L822" i="12"/>
  <c r="N822" i="12"/>
  <c r="P822" i="12"/>
  <c r="R822" i="12"/>
  <c r="T822" i="12"/>
  <c r="K822" i="12"/>
  <c r="M822" i="12"/>
  <c r="O822" i="12"/>
  <c r="Q822" i="12"/>
  <c r="S822" i="12"/>
  <c r="J822" i="12"/>
  <c r="L1920" i="12"/>
  <c r="N1920" i="12"/>
  <c r="P1920" i="12"/>
  <c r="R1920" i="12"/>
  <c r="T1920" i="12"/>
  <c r="K1920" i="12"/>
  <c r="M1920" i="12"/>
  <c r="O1920" i="12"/>
  <c r="Q1920" i="12"/>
  <c r="S1920" i="12"/>
  <c r="J1920" i="12"/>
  <c r="L1965" i="12"/>
  <c r="N1965" i="12"/>
  <c r="P1965" i="12"/>
  <c r="R1965" i="12"/>
  <c r="T1965" i="12"/>
  <c r="K1965" i="12"/>
  <c r="M1965" i="12"/>
  <c r="O1965" i="12"/>
  <c r="Q1965" i="12"/>
  <c r="S1965" i="12"/>
  <c r="J1965" i="12"/>
  <c r="O354" i="12"/>
  <c r="Q354" i="12"/>
  <c r="S354" i="12"/>
  <c r="J354" i="12"/>
  <c r="L354" i="12"/>
  <c r="N354" i="12"/>
  <c r="P354" i="12"/>
  <c r="R354" i="12"/>
  <c r="T354" i="12"/>
  <c r="K354" i="12"/>
  <c r="M354" i="12"/>
  <c r="T1839" i="12"/>
  <c r="K1839" i="12"/>
  <c r="M1839" i="12"/>
  <c r="O1839" i="12"/>
  <c r="Q1839" i="12"/>
  <c r="S1839" i="12"/>
  <c r="J1839" i="12"/>
  <c r="L1839" i="12"/>
  <c r="P1839" i="12"/>
  <c r="R1839" i="12"/>
  <c r="N1839" i="12"/>
  <c r="R1546" i="12"/>
  <c r="T1546" i="12"/>
  <c r="K1546" i="12"/>
  <c r="M1546" i="12"/>
  <c r="O1546" i="12"/>
  <c r="Q1546" i="12"/>
  <c r="S1546" i="12"/>
  <c r="J1546" i="12"/>
  <c r="L1546" i="12"/>
  <c r="N1546" i="12"/>
  <c r="P1546" i="12"/>
  <c r="R1119" i="12"/>
  <c r="T1119" i="12"/>
  <c r="K1119" i="12"/>
  <c r="M1119" i="12"/>
  <c r="O1119" i="12"/>
  <c r="Q1119" i="12"/>
  <c r="S1119" i="12"/>
  <c r="J1119" i="12"/>
  <c r="L1119" i="12"/>
  <c r="N1119" i="12"/>
  <c r="P1119" i="12"/>
  <c r="T581" i="12"/>
  <c r="K581" i="12"/>
  <c r="M581" i="12"/>
  <c r="O581" i="12"/>
  <c r="Q581" i="12"/>
  <c r="N581" i="12"/>
  <c r="R581" i="12"/>
  <c r="J581" i="12"/>
  <c r="P581" i="12"/>
  <c r="S581" i="12"/>
  <c r="L581" i="12"/>
  <c r="P1381" i="12"/>
  <c r="O1381" i="12"/>
  <c r="T1381" i="12"/>
  <c r="J1381" i="12"/>
  <c r="M1381" i="12"/>
  <c r="N1381" i="12"/>
  <c r="Q1381" i="12"/>
  <c r="R1381" i="12"/>
  <c r="S1381" i="12"/>
  <c r="L1381" i="12"/>
  <c r="K1381" i="12"/>
  <c r="P941" i="12"/>
  <c r="R941" i="12"/>
  <c r="O941" i="12"/>
  <c r="Q941" i="12"/>
  <c r="S941" i="12"/>
  <c r="J941" i="12"/>
  <c r="L941" i="12"/>
  <c r="N941" i="12"/>
  <c r="K941" i="12"/>
  <c r="M941" i="12"/>
  <c r="T941" i="12"/>
  <c r="O1098" i="12"/>
  <c r="Q1098" i="12"/>
  <c r="S1098" i="12"/>
  <c r="J1098" i="12"/>
  <c r="L1098" i="12"/>
  <c r="N1098" i="12"/>
  <c r="P1098" i="12"/>
  <c r="R1098" i="12"/>
  <c r="M1098" i="12"/>
  <c r="T1098" i="12"/>
  <c r="K1098" i="12"/>
  <c r="R946" i="12"/>
  <c r="T946" i="12"/>
  <c r="K946" i="12"/>
  <c r="M946" i="12"/>
  <c r="O946" i="12"/>
  <c r="Q946" i="12"/>
  <c r="S946" i="12"/>
  <c r="J946" i="12"/>
  <c r="L946" i="12"/>
  <c r="P946" i="12"/>
  <c r="N946" i="12"/>
  <c r="S349" i="12"/>
  <c r="J349" i="12"/>
  <c r="P349" i="12"/>
  <c r="N349" i="12"/>
  <c r="T349" i="12"/>
  <c r="R349" i="12"/>
  <c r="L349" i="12"/>
  <c r="K349" i="12"/>
  <c r="M349" i="12"/>
  <c r="O349" i="12"/>
  <c r="Q349" i="12"/>
  <c r="S277" i="12"/>
  <c r="J277" i="12"/>
  <c r="Q277" i="12"/>
  <c r="N277" i="12"/>
  <c r="L277" i="12"/>
  <c r="R277" i="12"/>
  <c r="T277" i="12"/>
  <c r="K277" i="12"/>
  <c r="M277" i="12"/>
  <c r="O277" i="12"/>
  <c r="P277" i="12"/>
  <c r="L1489" i="12"/>
  <c r="N1489" i="12"/>
  <c r="P1489" i="12"/>
  <c r="R1489" i="12"/>
  <c r="T1489" i="12"/>
  <c r="K1489" i="12"/>
  <c r="M1489" i="12"/>
  <c r="O1489" i="12"/>
  <c r="Q1489" i="12"/>
  <c r="S1489" i="12"/>
  <c r="J1489" i="12"/>
  <c r="O452" i="12"/>
  <c r="Q452" i="12"/>
  <c r="S452" i="12"/>
  <c r="J452" i="12"/>
  <c r="L452" i="12"/>
  <c r="N452" i="12"/>
  <c r="P452" i="12"/>
  <c r="R452" i="12"/>
  <c r="T452" i="12"/>
  <c r="K452" i="12"/>
  <c r="M452" i="12"/>
  <c r="J2006" i="12"/>
  <c r="L2006" i="12"/>
  <c r="N2006" i="12"/>
  <c r="P2006" i="12"/>
  <c r="R2006" i="12"/>
  <c r="T2006" i="12"/>
  <c r="K2006" i="12"/>
  <c r="M2006" i="12"/>
  <c r="O2006" i="12"/>
  <c r="Q2006" i="12"/>
  <c r="S2006" i="12"/>
  <c r="K299" i="12"/>
  <c r="M299" i="12"/>
  <c r="S299" i="12"/>
  <c r="Q299" i="12"/>
  <c r="N299" i="12"/>
  <c r="O299" i="12"/>
  <c r="L299" i="12"/>
  <c r="J299" i="12"/>
  <c r="P299" i="12"/>
  <c r="R299" i="12"/>
  <c r="T299" i="12"/>
  <c r="S494" i="12"/>
  <c r="J494" i="12"/>
  <c r="L494" i="12"/>
  <c r="N494" i="12"/>
  <c r="P494" i="12"/>
  <c r="R494" i="12"/>
  <c r="T494" i="12"/>
  <c r="K494" i="12"/>
  <c r="M494" i="12"/>
  <c r="O494" i="12"/>
  <c r="Q494" i="12"/>
  <c r="O1547" i="12"/>
  <c r="Q1547" i="12"/>
  <c r="S1547" i="12"/>
  <c r="J1547" i="12"/>
  <c r="L1547" i="12"/>
  <c r="N1547" i="12"/>
  <c r="P1547" i="12"/>
  <c r="R1547" i="12"/>
  <c r="T1547" i="12"/>
  <c r="K1547" i="12"/>
  <c r="M1547" i="12"/>
  <c r="M506" i="12"/>
  <c r="O506" i="12"/>
  <c r="Q506" i="12"/>
  <c r="S506" i="12"/>
  <c r="J506" i="12"/>
  <c r="L506" i="12"/>
  <c r="N506" i="12"/>
  <c r="P506" i="12"/>
  <c r="R506" i="12"/>
  <c r="K506" i="12"/>
  <c r="T506" i="12"/>
  <c r="J1057" i="12"/>
  <c r="L1057" i="12"/>
  <c r="N1057" i="12"/>
  <c r="P1057" i="12"/>
  <c r="R1057" i="12"/>
  <c r="T1057" i="12"/>
  <c r="K1057" i="12"/>
  <c r="M1057" i="12"/>
  <c r="O1057" i="12"/>
  <c r="Q1057" i="12"/>
  <c r="S1057" i="12"/>
  <c r="L1968" i="12"/>
  <c r="N1968" i="12"/>
  <c r="P1968" i="12"/>
  <c r="R1968" i="12"/>
  <c r="T1968" i="12"/>
  <c r="K1968" i="12"/>
  <c r="M1968" i="12"/>
  <c r="O1968" i="12"/>
  <c r="Q1968" i="12"/>
  <c r="S1968" i="12"/>
  <c r="J1968" i="12"/>
  <c r="T1306" i="12"/>
  <c r="K1306" i="12"/>
  <c r="M1306" i="12"/>
  <c r="O1306" i="12"/>
  <c r="Q1306" i="12"/>
  <c r="S1306" i="12"/>
  <c r="J1306" i="12"/>
  <c r="L1306" i="12"/>
  <c r="N1306" i="12"/>
  <c r="P1306" i="12"/>
  <c r="R1306" i="12"/>
  <c r="S1743" i="12"/>
  <c r="J1743" i="12"/>
  <c r="L1743" i="12"/>
  <c r="N1743" i="12"/>
  <c r="P1743" i="12"/>
  <c r="R1743" i="12"/>
  <c r="Q1743" i="12"/>
  <c r="T1743" i="12"/>
  <c r="M1743" i="12"/>
  <c r="O1743" i="12"/>
  <c r="K1743" i="12"/>
  <c r="S1185" i="12"/>
  <c r="J1185" i="12"/>
  <c r="L1185" i="12"/>
  <c r="N1185" i="12"/>
  <c r="P1185" i="12"/>
  <c r="R1185" i="12"/>
  <c r="Q1185" i="12"/>
  <c r="T1185" i="12"/>
  <c r="M1185" i="12"/>
  <c r="O1185" i="12"/>
  <c r="K1185" i="12"/>
  <c r="O1011" i="12"/>
  <c r="Q1011" i="12"/>
  <c r="S1011" i="12"/>
  <c r="J1011" i="12"/>
  <c r="L1011" i="12"/>
  <c r="N1011" i="12"/>
  <c r="P1011" i="12"/>
  <c r="R1011" i="12"/>
  <c r="T1011" i="12"/>
  <c r="K1011" i="12"/>
  <c r="M1011" i="12"/>
  <c r="R1329" i="12"/>
  <c r="T1329" i="12"/>
  <c r="K1329" i="12"/>
  <c r="M1329" i="12"/>
  <c r="O1329" i="12"/>
  <c r="Q1329" i="12"/>
  <c r="S1329" i="12"/>
  <c r="J1329" i="12"/>
  <c r="L1329" i="12"/>
  <c r="N1329" i="12"/>
  <c r="P1329" i="12"/>
  <c r="S1346" i="12"/>
  <c r="T1346" i="12"/>
  <c r="M1346" i="12"/>
  <c r="J1346" i="12"/>
  <c r="K1346" i="12"/>
  <c r="L1346" i="12"/>
  <c r="P1346" i="12"/>
  <c r="O1346" i="12"/>
  <c r="Q1346" i="12"/>
  <c r="N1346" i="12"/>
  <c r="R1346" i="12"/>
  <c r="L1713" i="12"/>
  <c r="N1713" i="12"/>
  <c r="P1713" i="12"/>
  <c r="R1713" i="12"/>
  <c r="T1713" i="12"/>
  <c r="K1713" i="12"/>
  <c r="M1713" i="12"/>
  <c r="O1713" i="12"/>
  <c r="Q1713" i="12"/>
  <c r="S1713" i="12"/>
  <c r="J1713" i="12"/>
  <c r="N1517" i="12"/>
  <c r="P1517" i="12"/>
  <c r="R1517" i="12"/>
  <c r="T1517" i="12"/>
  <c r="K1517" i="12"/>
  <c r="M1517" i="12"/>
  <c r="O1517" i="12"/>
  <c r="Q1517" i="12"/>
  <c r="S1517" i="12"/>
  <c r="J1517" i="12"/>
  <c r="L1517" i="12"/>
  <c r="L303" i="12"/>
  <c r="S303" i="12"/>
  <c r="P303" i="12"/>
  <c r="N303" i="12"/>
  <c r="T303" i="12"/>
  <c r="O303" i="12"/>
  <c r="M303" i="12"/>
  <c r="J303" i="12"/>
  <c r="Q303" i="12"/>
  <c r="R303" i="12"/>
  <c r="K303" i="12"/>
  <c r="T486" i="12"/>
  <c r="K486" i="12"/>
  <c r="M486" i="12"/>
  <c r="O486" i="12"/>
  <c r="Q486" i="12"/>
  <c r="S486" i="12"/>
  <c r="J486" i="12"/>
  <c r="L486" i="12"/>
  <c r="N486" i="12"/>
  <c r="P486" i="12"/>
  <c r="R486" i="12"/>
  <c r="R1659" i="12"/>
  <c r="T1659" i="12"/>
  <c r="K1659" i="12"/>
  <c r="M1659" i="12"/>
  <c r="O1659" i="12"/>
  <c r="Q1659" i="12"/>
  <c r="S1659" i="12"/>
  <c r="J1659" i="12"/>
  <c r="L1659" i="12"/>
  <c r="N1659" i="12"/>
  <c r="P1659" i="12"/>
  <c r="P1869" i="12"/>
  <c r="R1869" i="12"/>
  <c r="T1869" i="12"/>
  <c r="K1869" i="12"/>
  <c r="M1869" i="12"/>
  <c r="O1869" i="12"/>
  <c r="Q1869" i="12"/>
  <c r="S1869" i="12"/>
  <c r="J1869" i="12"/>
  <c r="L1869" i="12"/>
  <c r="N1869" i="12"/>
  <c r="K800" i="12"/>
  <c r="M800" i="12"/>
  <c r="O800" i="12"/>
  <c r="Q800" i="12"/>
  <c r="S800" i="12"/>
  <c r="J800" i="12"/>
  <c r="L800" i="12"/>
  <c r="N800" i="12"/>
  <c r="P800" i="12"/>
  <c r="R800" i="12"/>
  <c r="T800" i="12"/>
  <c r="R488" i="12"/>
  <c r="T488" i="12"/>
  <c r="K488" i="12"/>
  <c r="M488" i="12"/>
  <c r="O488" i="12"/>
  <c r="Q488" i="12"/>
  <c r="S488" i="12"/>
  <c r="J488" i="12"/>
  <c r="L488" i="12"/>
  <c r="N488" i="12"/>
  <c r="P488" i="12"/>
  <c r="T995" i="12"/>
  <c r="K995" i="12"/>
  <c r="M995" i="12"/>
  <c r="O995" i="12"/>
  <c r="Q995" i="12"/>
  <c r="S995" i="12"/>
  <c r="J995" i="12"/>
  <c r="L995" i="12"/>
  <c r="N995" i="12"/>
  <c r="P995" i="12"/>
  <c r="R995" i="12"/>
  <c r="M719" i="12"/>
  <c r="O719" i="12"/>
  <c r="Q719" i="12"/>
  <c r="S719" i="12"/>
  <c r="J719" i="12"/>
  <c r="R719" i="12"/>
  <c r="K719" i="12"/>
  <c r="N719" i="12"/>
  <c r="T719" i="12"/>
  <c r="L719" i="12"/>
  <c r="P719" i="12"/>
  <c r="K692" i="12"/>
  <c r="M692" i="12"/>
  <c r="O692" i="12"/>
  <c r="Q692" i="12"/>
  <c r="S692" i="12"/>
  <c r="J692" i="12"/>
  <c r="L692" i="12"/>
  <c r="N692" i="12"/>
  <c r="P692" i="12"/>
  <c r="R692" i="12"/>
  <c r="T692" i="12"/>
  <c r="L499" i="12"/>
  <c r="N499" i="12"/>
  <c r="K499" i="12"/>
  <c r="M499" i="12"/>
  <c r="O499" i="12"/>
  <c r="Q499" i="12"/>
  <c r="S499" i="12"/>
  <c r="J499" i="12"/>
  <c r="P499" i="12"/>
  <c r="R499" i="12"/>
  <c r="T499" i="12"/>
  <c r="Q1503" i="12"/>
  <c r="S1503" i="12"/>
  <c r="J1503" i="12"/>
  <c r="L1503" i="12"/>
  <c r="N1503" i="12"/>
  <c r="P1503" i="12"/>
  <c r="R1503" i="12"/>
  <c r="T1503" i="12"/>
  <c r="K1503" i="12"/>
  <c r="M1503" i="12"/>
  <c r="O1503" i="12"/>
  <c r="J859" i="12"/>
  <c r="L859" i="12"/>
  <c r="N859" i="12"/>
  <c r="P859" i="12"/>
  <c r="R859" i="12"/>
  <c r="T859" i="12"/>
  <c r="K859" i="12"/>
  <c r="M859" i="12"/>
  <c r="O859" i="12"/>
  <c r="Q859" i="12"/>
  <c r="S859" i="12"/>
  <c r="S1786" i="12"/>
  <c r="J1786" i="12"/>
  <c r="L1786" i="12"/>
  <c r="N1786" i="12"/>
  <c r="P1786" i="12"/>
  <c r="R1786" i="12"/>
  <c r="T1786" i="12"/>
  <c r="K1786" i="12"/>
  <c r="M1786" i="12"/>
  <c r="O1786" i="12"/>
  <c r="Q1786" i="12"/>
  <c r="J679" i="12"/>
  <c r="L679" i="12"/>
  <c r="N679" i="12"/>
  <c r="P679" i="12"/>
  <c r="R679" i="12"/>
  <c r="Q679" i="12"/>
  <c r="T679" i="12"/>
  <c r="M679" i="12"/>
  <c r="O679" i="12"/>
  <c r="S679" i="12"/>
  <c r="K679" i="12"/>
  <c r="O563" i="12"/>
  <c r="Q563" i="12"/>
  <c r="S563" i="12"/>
  <c r="J563" i="12"/>
  <c r="L563" i="12"/>
  <c r="N563" i="12"/>
  <c r="P563" i="12"/>
  <c r="R563" i="12"/>
  <c r="T563" i="12"/>
  <c r="K563" i="12"/>
  <c r="M563" i="12"/>
  <c r="P1664" i="12"/>
  <c r="R1664" i="12"/>
  <c r="T1664" i="12"/>
  <c r="K1664" i="12"/>
  <c r="M1664" i="12"/>
  <c r="O1664" i="12"/>
  <c r="Q1664" i="12"/>
  <c r="S1664" i="12"/>
  <c r="J1664" i="12"/>
  <c r="L1664" i="12"/>
  <c r="N1664" i="12"/>
  <c r="P357" i="12"/>
  <c r="R357" i="12"/>
  <c r="T357" i="12"/>
  <c r="K357" i="12"/>
  <c r="M357" i="12"/>
  <c r="O357" i="12"/>
  <c r="Q357" i="12"/>
  <c r="S357" i="12"/>
  <c r="J357" i="12"/>
  <c r="L357" i="12"/>
  <c r="N357" i="12"/>
  <c r="M802" i="12"/>
  <c r="O802" i="12"/>
  <c r="Q802" i="12"/>
  <c r="S802" i="12"/>
  <c r="J802" i="12"/>
  <c r="L802" i="12"/>
  <c r="N802" i="12"/>
  <c r="P802" i="12"/>
  <c r="R802" i="12"/>
  <c r="T802" i="12"/>
  <c r="K802" i="12"/>
  <c r="S405" i="12"/>
  <c r="J405" i="12"/>
  <c r="L405" i="12"/>
  <c r="N405" i="12"/>
  <c r="P405" i="12"/>
  <c r="M405" i="12"/>
  <c r="Q405" i="12"/>
  <c r="T405" i="12"/>
  <c r="O405" i="12"/>
  <c r="R405" i="12"/>
  <c r="K405" i="12"/>
  <c r="T821" i="12"/>
  <c r="K821" i="12"/>
  <c r="M821" i="12"/>
  <c r="O821" i="12"/>
  <c r="Q821" i="12"/>
  <c r="S821" i="12"/>
  <c r="J821" i="12"/>
  <c r="L821" i="12"/>
  <c r="N821" i="12"/>
  <c r="P821" i="12"/>
  <c r="R821" i="12"/>
  <c r="L1222" i="12"/>
  <c r="N1222" i="12"/>
  <c r="P1222" i="12"/>
  <c r="R1222" i="12"/>
  <c r="T1222" i="12"/>
  <c r="K1222" i="12"/>
  <c r="M1222" i="12"/>
  <c r="O1222" i="12"/>
  <c r="Q1222" i="12"/>
  <c r="S1222" i="12"/>
  <c r="J1222" i="12"/>
  <c r="Q62" i="12"/>
  <c r="R62" i="12" s="1"/>
  <c r="M62" i="12"/>
  <c r="N62" i="12" s="1"/>
  <c r="S62" i="12"/>
  <c r="S63" i="12" s="1"/>
  <c r="O62" i="12"/>
  <c r="Q27" i="12"/>
  <c r="R27" i="12" s="1"/>
  <c r="M27" i="12"/>
  <c r="M28" i="12" s="1"/>
  <c r="M29" i="12" s="1"/>
  <c r="O27" i="12"/>
  <c r="S27" i="12"/>
  <c r="O74" i="12"/>
  <c r="S74" i="12"/>
  <c r="P449" i="12"/>
  <c r="R449" i="12"/>
  <c r="T449" i="12"/>
  <c r="K449" i="12"/>
  <c r="M449" i="12"/>
  <c r="O449" i="12"/>
  <c r="Q449" i="12"/>
  <c r="S449" i="12"/>
  <c r="J449" i="12"/>
  <c r="L449" i="12"/>
  <c r="N449" i="12"/>
  <c r="O1642" i="12"/>
  <c r="Q1642" i="12"/>
  <c r="S1642" i="12"/>
  <c r="J1642" i="12"/>
  <c r="L1642" i="12"/>
  <c r="N1642" i="12"/>
  <c r="P1642" i="12"/>
  <c r="R1642" i="12"/>
  <c r="T1642" i="12"/>
  <c r="K1642" i="12"/>
  <c r="M1642" i="12"/>
  <c r="S1315" i="12"/>
  <c r="J1315" i="12"/>
  <c r="L1315" i="12"/>
  <c r="N1315" i="12"/>
  <c r="P1315" i="12"/>
  <c r="R1315" i="12"/>
  <c r="T1315" i="12"/>
  <c r="K1315" i="12"/>
  <c r="M1315" i="12"/>
  <c r="O1315" i="12"/>
  <c r="Q1315" i="12"/>
  <c r="T1772" i="12"/>
  <c r="K1772" i="12"/>
  <c r="M1772" i="12"/>
  <c r="O1772" i="12"/>
  <c r="Q1772" i="12"/>
  <c r="S1772" i="12"/>
  <c r="J1772" i="12"/>
  <c r="L1772" i="12"/>
  <c r="N1772" i="12"/>
  <c r="P1772" i="12"/>
  <c r="R1772" i="12"/>
  <c r="M38" i="12"/>
  <c r="I21" i="10" s="1"/>
  <c r="S38" i="12"/>
  <c r="O38" i="12"/>
  <c r="Q38" i="12"/>
  <c r="Q39" i="12" s="1"/>
  <c r="J9" i="10" s="1"/>
  <c r="K652" i="12"/>
  <c r="M652" i="12"/>
  <c r="O652" i="12"/>
  <c r="Q652" i="12"/>
  <c r="S652" i="12"/>
  <c r="J652" i="12"/>
  <c r="L652" i="12"/>
  <c r="N652" i="12"/>
  <c r="P652" i="12"/>
  <c r="R652" i="12"/>
  <c r="T652" i="12"/>
  <c r="L1370" i="12"/>
  <c r="M1370" i="12"/>
  <c r="P1370" i="12"/>
  <c r="Q1370" i="12"/>
  <c r="T1370" i="12"/>
  <c r="J1370" i="12"/>
  <c r="K1370" i="12"/>
  <c r="N1370" i="12"/>
  <c r="O1370" i="12"/>
  <c r="R1370" i="12"/>
  <c r="S1370" i="12"/>
  <c r="J386" i="12"/>
  <c r="L386" i="12"/>
  <c r="N386" i="12"/>
  <c r="P386" i="12"/>
  <c r="R386" i="12"/>
  <c r="T386" i="12"/>
  <c r="K386" i="12"/>
  <c r="M386" i="12"/>
  <c r="O386" i="12"/>
  <c r="Q386" i="12"/>
  <c r="S386" i="12"/>
  <c r="S1551" i="12"/>
  <c r="J1551" i="12"/>
  <c r="L1551" i="12"/>
  <c r="N1551" i="12"/>
  <c r="P1551" i="12"/>
  <c r="R1551" i="12"/>
  <c r="T1551" i="12"/>
  <c r="K1551" i="12"/>
  <c r="M1551" i="12"/>
  <c r="O1551" i="12"/>
  <c r="Q1551" i="12"/>
  <c r="R798" i="12"/>
  <c r="T798" i="12"/>
  <c r="K798" i="12"/>
  <c r="M798" i="12"/>
  <c r="O798" i="12"/>
  <c r="Q798" i="12"/>
  <c r="S798" i="12"/>
  <c r="J798" i="12"/>
  <c r="L798" i="12"/>
  <c r="N798" i="12"/>
  <c r="P798" i="12"/>
  <c r="S1091" i="12"/>
  <c r="J1091" i="12"/>
  <c r="L1091" i="12"/>
  <c r="N1091" i="12"/>
  <c r="P1091" i="12"/>
  <c r="R1091" i="12"/>
  <c r="T1091" i="12"/>
  <c r="K1091" i="12"/>
  <c r="M1091" i="12"/>
  <c r="O1091" i="12"/>
  <c r="Q1091" i="12"/>
  <c r="T791" i="12"/>
  <c r="K791" i="12"/>
  <c r="M791" i="12"/>
  <c r="O791" i="12"/>
  <c r="Q791" i="12"/>
  <c r="S791" i="12"/>
  <c r="J791" i="12"/>
  <c r="L791" i="12"/>
  <c r="N791" i="12"/>
  <c r="P791" i="12"/>
  <c r="R791" i="12"/>
  <c r="R684" i="12"/>
  <c r="T684" i="12"/>
  <c r="K684" i="12"/>
  <c r="M684" i="12"/>
  <c r="O684" i="12"/>
  <c r="Q684" i="12"/>
  <c r="S684" i="12"/>
  <c r="J684" i="12"/>
  <c r="L684" i="12"/>
  <c r="N684" i="12"/>
  <c r="P684" i="12"/>
  <c r="J1917" i="12"/>
  <c r="L1917" i="12"/>
  <c r="N1917" i="12"/>
  <c r="P1917" i="12"/>
  <c r="R1917" i="12"/>
  <c r="T1917" i="12"/>
  <c r="K1917" i="12"/>
  <c r="M1917" i="12"/>
  <c r="O1917" i="12"/>
  <c r="Q1917" i="12"/>
  <c r="S1917" i="12"/>
  <c r="R1183" i="12"/>
  <c r="T1183" i="12"/>
  <c r="K1183" i="12"/>
  <c r="M1183" i="12"/>
  <c r="O1183" i="12"/>
  <c r="Q1183" i="12"/>
  <c r="S1183" i="12"/>
  <c r="J1183" i="12"/>
  <c r="L1183" i="12"/>
  <c r="N1183" i="12"/>
  <c r="P1183" i="12"/>
  <c r="T1559" i="12"/>
  <c r="K1559" i="12"/>
  <c r="M1559" i="12"/>
  <c r="O1559" i="12"/>
  <c r="Q1559" i="12"/>
  <c r="S1559" i="12"/>
  <c r="J1559" i="12"/>
  <c r="L1559" i="12"/>
  <c r="N1559" i="12"/>
  <c r="P1559" i="12"/>
  <c r="R1559" i="12"/>
  <c r="L1762" i="12"/>
  <c r="N1762" i="12"/>
  <c r="P1762" i="12"/>
  <c r="R1762" i="12"/>
  <c r="T1762" i="12"/>
  <c r="K1762" i="12"/>
  <c r="S1762" i="12"/>
  <c r="O1762" i="12"/>
  <c r="Q1762" i="12"/>
  <c r="J1762" i="12"/>
  <c r="M1762" i="12"/>
  <c r="M1971" i="12"/>
  <c r="O1971" i="12"/>
  <c r="Q1971" i="12"/>
  <c r="S1971" i="12"/>
  <c r="J1971" i="12"/>
  <c r="T1971" i="12"/>
  <c r="L1971" i="12"/>
  <c r="P1971" i="12"/>
  <c r="R1971" i="12"/>
  <c r="K1971" i="12"/>
  <c r="N1971" i="12"/>
  <c r="Q278" i="12"/>
  <c r="S278" i="12"/>
  <c r="J278" i="12"/>
  <c r="L278" i="12"/>
  <c r="R278" i="12"/>
  <c r="P278" i="12"/>
  <c r="M278" i="12"/>
  <c r="T278" i="12"/>
  <c r="K278" i="12"/>
  <c r="N278" i="12"/>
  <c r="O278" i="12"/>
  <c r="O102" i="12"/>
  <c r="M102" i="12"/>
  <c r="N102" i="12" s="1"/>
  <c r="S102" i="12"/>
  <c r="Q102" i="12"/>
  <c r="R102" i="12" s="1"/>
  <c r="Q43" i="12"/>
  <c r="R43" i="12" s="1"/>
  <c r="M43" i="12"/>
  <c r="N43" i="12" s="1"/>
  <c r="O43" i="12"/>
  <c r="S43" i="12"/>
  <c r="O1331" i="12"/>
  <c r="Q1331" i="12"/>
  <c r="S1331" i="12"/>
  <c r="J1331" i="12"/>
  <c r="L1331" i="12"/>
  <c r="K1331" i="12"/>
  <c r="N1331" i="12"/>
  <c r="R1331" i="12"/>
  <c r="T1331" i="12"/>
  <c r="M1331" i="12"/>
  <c r="P1331" i="12"/>
  <c r="P778" i="12"/>
  <c r="R778" i="12"/>
  <c r="T778" i="12"/>
  <c r="K778" i="12"/>
  <c r="M778" i="12"/>
  <c r="O778" i="12"/>
  <c r="Q778" i="12"/>
  <c r="S778" i="12"/>
  <c r="J778" i="12"/>
  <c r="L778" i="12"/>
  <c r="N778" i="12"/>
  <c r="N1058" i="12"/>
  <c r="P1058" i="12"/>
  <c r="R1058" i="12"/>
  <c r="T1058" i="12"/>
  <c r="K1058" i="12"/>
  <c r="M1058" i="12"/>
  <c r="O1058" i="12"/>
  <c r="Q1058" i="12"/>
  <c r="S1058" i="12"/>
  <c r="J1058" i="12"/>
  <c r="L1058" i="12"/>
  <c r="O53" i="12"/>
  <c r="S53" i="12"/>
  <c r="N1010" i="12"/>
  <c r="P1010" i="12"/>
  <c r="R1010" i="12"/>
  <c r="T1010" i="12"/>
  <c r="K1010" i="12"/>
  <c r="M1010" i="12"/>
  <c r="O1010" i="12"/>
  <c r="Q1010" i="12"/>
  <c r="S1010" i="12"/>
  <c r="J1010" i="12"/>
  <c r="L1010" i="12"/>
  <c r="T1285" i="12"/>
  <c r="K1285" i="12"/>
  <c r="M1285" i="12"/>
  <c r="O1285" i="12"/>
  <c r="Q1285" i="12"/>
  <c r="S1285" i="12"/>
  <c r="J1285" i="12"/>
  <c r="L1285" i="12"/>
  <c r="N1285" i="12"/>
  <c r="P1285" i="12"/>
  <c r="R1285" i="12"/>
  <c r="J807" i="12"/>
  <c r="L807" i="12"/>
  <c r="N807" i="12"/>
  <c r="P807" i="12"/>
  <c r="R807" i="12"/>
  <c r="T807" i="12"/>
  <c r="K807" i="12"/>
  <c r="M807" i="12"/>
  <c r="O807" i="12"/>
  <c r="Q807" i="12"/>
  <c r="S807" i="12"/>
  <c r="S67" i="12"/>
  <c r="S68" i="12" s="1"/>
  <c r="O67" i="12"/>
  <c r="O68" i="12" s="1"/>
  <c r="Q67" i="12"/>
  <c r="Q68" i="12" s="1"/>
  <c r="R68" i="12" s="1"/>
  <c r="M67" i="12"/>
  <c r="M68" i="12" s="1"/>
  <c r="N68" i="12" s="1"/>
  <c r="L999" i="12"/>
  <c r="N999" i="12"/>
  <c r="P999" i="12"/>
  <c r="R999" i="12"/>
  <c r="T999" i="12"/>
  <c r="K999" i="12"/>
  <c r="M999" i="12"/>
  <c r="O999" i="12"/>
  <c r="Q999" i="12"/>
  <c r="S999" i="12"/>
  <c r="J999" i="12"/>
  <c r="O1723" i="12"/>
  <c r="Q1723" i="12"/>
  <c r="S1723" i="12"/>
  <c r="J1723" i="12"/>
  <c r="L1723" i="12"/>
  <c r="T1723" i="12"/>
  <c r="M1723" i="12"/>
  <c r="P1723" i="12"/>
  <c r="K1723" i="12"/>
  <c r="N1723" i="12"/>
  <c r="R1723" i="12"/>
  <c r="Q1024" i="12"/>
  <c r="S1024" i="12"/>
  <c r="J1024" i="12"/>
  <c r="L1024" i="12"/>
  <c r="N1024" i="12"/>
  <c r="K1024" i="12"/>
  <c r="O1024" i="12"/>
  <c r="R1024" i="12"/>
  <c r="M1024" i="12"/>
  <c r="P1024" i="12"/>
  <c r="T1024" i="12"/>
  <c r="S263" i="12"/>
  <c r="L263" i="12"/>
  <c r="N263" i="12"/>
  <c r="P263" i="12"/>
  <c r="O263" i="12"/>
  <c r="T263" i="12"/>
  <c r="K263" i="12"/>
  <c r="M263" i="12"/>
  <c r="J263" i="12"/>
  <c r="Q263" i="12"/>
  <c r="R263" i="12"/>
  <c r="S1558" i="12"/>
  <c r="J1558" i="12"/>
  <c r="L1558" i="12"/>
  <c r="N1558" i="12"/>
  <c r="P1558" i="12"/>
  <c r="R1558" i="12"/>
  <c r="T1558" i="12"/>
  <c r="K1558" i="12"/>
  <c r="M1558" i="12"/>
  <c r="O1558" i="12"/>
  <c r="Q1558" i="12"/>
  <c r="N1778" i="12"/>
  <c r="P1778" i="12"/>
  <c r="R1778" i="12"/>
  <c r="T1778" i="12"/>
  <c r="K1778" i="12"/>
  <c r="M1778" i="12"/>
  <c r="O1778" i="12"/>
  <c r="Q1778" i="12"/>
  <c r="S1778" i="12"/>
  <c r="J1778" i="12"/>
  <c r="L1778" i="12"/>
  <c r="L761" i="12"/>
  <c r="N761" i="12"/>
  <c r="K761" i="12"/>
  <c r="M761" i="12"/>
  <c r="O761" i="12"/>
  <c r="Q761" i="12"/>
  <c r="S761" i="12"/>
  <c r="J761" i="12"/>
  <c r="P761" i="12"/>
  <c r="R761" i="12"/>
  <c r="T761" i="12"/>
  <c r="O73" i="12"/>
  <c r="K73" i="12" s="1"/>
  <c r="M73" i="12"/>
  <c r="N73" i="12" s="1"/>
  <c r="O61" i="12"/>
  <c r="M61" i="12"/>
  <c r="N61" i="12" s="1"/>
  <c r="N725" i="12"/>
  <c r="P725" i="12"/>
  <c r="R725" i="12"/>
  <c r="T725" i="12"/>
  <c r="K725" i="12"/>
  <c r="M725" i="12"/>
  <c r="O725" i="12"/>
  <c r="Q725" i="12"/>
  <c r="S725" i="12"/>
  <c r="J725" i="12"/>
  <c r="L725" i="12"/>
  <c r="Q1093" i="12"/>
  <c r="S1093" i="12"/>
  <c r="J1093" i="12"/>
  <c r="L1093" i="12"/>
  <c r="N1093" i="12"/>
  <c r="P1093" i="12"/>
  <c r="R1093" i="12"/>
  <c r="T1093" i="12"/>
  <c r="K1093" i="12"/>
  <c r="M1093" i="12"/>
  <c r="O1093" i="12"/>
  <c r="Q1122" i="12"/>
  <c r="S1122" i="12"/>
  <c r="J1122" i="12"/>
  <c r="L1122" i="12"/>
  <c r="N1122" i="12"/>
  <c r="P1122" i="12"/>
  <c r="R1122" i="12"/>
  <c r="T1122" i="12"/>
  <c r="K1122" i="12"/>
  <c r="M1122" i="12"/>
  <c r="O1122" i="12"/>
  <c r="Q573" i="12"/>
  <c r="S573" i="12"/>
  <c r="J573" i="12"/>
  <c r="L573" i="12"/>
  <c r="N573" i="12"/>
  <c r="P573" i="12"/>
  <c r="R573" i="12"/>
  <c r="T573" i="12"/>
  <c r="K573" i="12"/>
  <c r="M573" i="12"/>
  <c r="O573" i="12"/>
  <c r="T694" i="12"/>
  <c r="K694" i="12"/>
  <c r="M694" i="12"/>
  <c r="O694" i="12"/>
  <c r="Q694" i="12"/>
  <c r="S694" i="12"/>
  <c r="J694" i="12"/>
  <c r="L694" i="12"/>
  <c r="N694" i="12"/>
  <c r="P694" i="12"/>
  <c r="R694" i="12"/>
  <c r="J976" i="12"/>
  <c r="L976" i="12"/>
  <c r="N976" i="12"/>
  <c r="P976" i="12"/>
  <c r="R976" i="12"/>
  <c r="T976" i="12"/>
  <c r="K976" i="12"/>
  <c r="M976" i="12"/>
  <c r="S976" i="12"/>
  <c r="O976" i="12"/>
  <c r="Q976" i="12"/>
  <c r="R1526" i="12"/>
  <c r="T1526" i="12"/>
  <c r="K1526" i="12"/>
  <c r="M1526" i="12"/>
  <c r="O1526" i="12"/>
  <c r="N1526" i="12"/>
  <c r="Q1526" i="12"/>
  <c r="J1526" i="12"/>
  <c r="L1526" i="12"/>
  <c r="P1526" i="12"/>
  <c r="S1526" i="12"/>
  <c r="R885" i="12"/>
  <c r="T885" i="12"/>
  <c r="K885" i="12"/>
  <c r="M885" i="12"/>
  <c r="O885" i="12"/>
  <c r="Q885" i="12"/>
  <c r="S885" i="12"/>
  <c r="J885" i="12"/>
  <c r="L885" i="12"/>
  <c r="N885" i="12"/>
  <c r="P885" i="12"/>
  <c r="O1212" i="12"/>
  <c r="Q1212" i="12"/>
  <c r="S1212" i="12"/>
  <c r="J1212" i="12"/>
  <c r="L1212" i="12"/>
  <c r="N1212" i="12"/>
  <c r="M1212" i="12"/>
  <c r="P1212" i="12"/>
  <c r="T1212" i="12"/>
  <c r="K1212" i="12"/>
  <c r="R1212" i="12"/>
  <c r="M35" i="12"/>
  <c r="N35" i="12" s="1"/>
  <c r="S35" i="12"/>
  <c r="O35" i="12"/>
  <c r="Q35" i="12"/>
  <c r="R35" i="12" s="1"/>
  <c r="O812" i="12"/>
  <c r="Q812" i="12"/>
  <c r="S812" i="12"/>
  <c r="J812" i="12"/>
  <c r="L812" i="12"/>
  <c r="N812" i="12"/>
  <c r="P812" i="12"/>
  <c r="R812" i="12"/>
  <c r="T812" i="12"/>
  <c r="K812" i="12"/>
  <c r="M812" i="12"/>
  <c r="O1364" i="12"/>
  <c r="R1364" i="12"/>
  <c r="S1364" i="12"/>
  <c r="J1364" i="12"/>
  <c r="L1364" i="12"/>
  <c r="M1364" i="12"/>
  <c r="P1364" i="12"/>
  <c r="Q1364" i="12"/>
  <c r="T1364" i="12"/>
  <c r="K1364" i="12"/>
  <c r="N1364" i="12"/>
  <c r="L1833" i="12"/>
  <c r="N1833" i="12"/>
  <c r="P1833" i="12"/>
  <c r="R1833" i="12"/>
  <c r="T1833" i="12"/>
  <c r="K1833" i="12"/>
  <c r="M1833" i="12"/>
  <c r="O1833" i="12"/>
  <c r="Q1833" i="12"/>
  <c r="S1833" i="12"/>
  <c r="J1833" i="12"/>
  <c r="Q1924" i="12"/>
  <c r="S1924" i="12"/>
  <c r="J1924" i="12"/>
  <c r="L1924" i="12"/>
  <c r="N1924" i="12"/>
  <c r="P1924" i="12"/>
  <c r="R1924" i="12"/>
  <c r="T1924" i="12"/>
  <c r="K1924" i="12"/>
  <c r="M1924" i="12"/>
  <c r="O1924" i="12"/>
  <c r="O1396" i="12"/>
  <c r="R1396" i="12"/>
  <c r="S1396" i="12"/>
  <c r="J1396" i="12"/>
  <c r="L1396" i="12"/>
  <c r="M1396" i="12"/>
  <c r="P1396" i="12"/>
  <c r="Q1396" i="12"/>
  <c r="T1396" i="12"/>
  <c r="K1396" i="12"/>
  <c r="N1396" i="12"/>
  <c r="O1954" i="12"/>
  <c r="Q1954" i="12"/>
  <c r="S1954" i="12"/>
  <c r="P1954" i="12"/>
  <c r="R1954" i="12"/>
  <c r="T1954" i="12"/>
  <c r="K1954" i="12"/>
  <c r="M1954" i="12"/>
  <c r="J1954" i="12"/>
  <c r="L1954" i="12"/>
  <c r="N1954" i="12"/>
  <c r="Q555" i="12"/>
  <c r="S555" i="12"/>
  <c r="J555" i="12"/>
  <c r="L555" i="12"/>
  <c r="N555" i="12"/>
  <c r="P555" i="12"/>
  <c r="R555" i="12"/>
  <c r="T555" i="12"/>
  <c r="K555" i="12"/>
  <c r="M555" i="12"/>
  <c r="O555" i="12"/>
  <c r="O1260" i="12"/>
  <c r="Q1260" i="12"/>
  <c r="S1260" i="12"/>
  <c r="J1260" i="12"/>
  <c r="L1260" i="12"/>
  <c r="N1260" i="12"/>
  <c r="P1260" i="12"/>
  <c r="R1260" i="12"/>
  <c r="T1260" i="12"/>
  <c r="K1260" i="12"/>
  <c r="M1260" i="12"/>
  <c r="N1728" i="12"/>
  <c r="P1728" i="12"/>
  <c r="R1728" i="12"/>
  <c r="T1728" i="12"/>
  <c r="K1728" i="12"/>
  <c r="M1728" i="12"/>
  <c r="O1728" i="12"/>
  <c r="Q1728" i="12"/>
  <c r="S1728" i="12"/>
  <c r="J1728" i="12"/>
  <c r="L1728" i="12"/>
  <c r="P1487" i="12"/>
  <c r="R1487" i="12"/>
  <c r="T1487" i="12"/>
  <c r="K1487" i="12"/>
  <c r="M1487" i="12"/>
  <c r="O1487" i="12"/>
  <c r="Q1487" i="12"/>
  <c r="S1487" i="12"/>
  <c r="J1487" i="12"/>
  <c r="L1487" i="12"/>
  <c r="N1487" i="12"/>
  <c r="S1284" i="12"/>
  <c r="J1284" i="12"/>
  <c r="L1284" i="12"/>
  <c r="R1284" i="12"/>
  <c r="T1284" i="12"/>
  <c r="K1284" i="12"/>
  <c r="N1284" i="12"/>
  <c r="O1284" i="12"/>
  <c r="P1284" i="12"/>
  <c r="M1284" i="12"/>
  <c r="Q1284" i="12"/>
  <c r="S1451" i="12"/>
  <c r="J1451" i="12"/>
  <c r="L1451" i="12"/>
  <c r="N1451" i="12"/>
  <c r="P1451" i="12"/>
  <c r="R1451" i="12"/>
  <c r="T1451" i="12"/>
  <c r="K1451" i="12"/>
  <c r="M1451" i="12"/>
  <c r="O1451" i="12"/>
  <c r="Q1451" i="12"/>
  <c r="T1286" i="12"/>
  <c r="K1286" i="12"/>
  <c r="M1286" i="12"/>
  <c r="O1286" i="12"/>
  <c r="Q1286" i="12"/>
  <c r="S1286" i="12"/>
  <c r="J1286" i="12"/>
  <c r="L1286" i="12"/>
  <c r="N1286" i="12"/>
  <c r="P1286" i="12"/>
  <c r="R1286" i="12"/>
  <c r="T1015" i="12"/>
  <c r="K1015" i="12"/>
  <c r="M1015" i="12"/>
  <c r="O1015" i="12"/>
  <c r="Q1015" i="12"/>
  <c r="S1015" i="12"/>
  <c r="J1015" i="12"/>
  <c r="L1015" i="12"/>
  <c r="N1015" i="12"/>
  <c r="P1015" i="12"/>
  <c r="R1015" i="12"/>
  <c r="M1492" i="12"/>
  <c r="O1492" i="12"/>
  <c r="Q1492" i="12"/>
  <c r="S1492" i="12"/>
  <c r="J1492" i="12"/>
  <c r="L1492" i="12"/>
  <c r="N1492" i="12"/>
  <c r="P1492" i="12"/>
  <c r="R1492" i="12"/>
  <c r="T1492" i="12"/>
  <c r="K1492" i="12"/>
  <c r="Q675" i="12"/>
  <c r="S675" i="12"/>
  <c r="L675" i="12"/>
  <c r="P675" i="12"/>
  <c r="R675" i="12"/>
  <c r="T675" i="12"/>
  <c r="J675" i="12"/>
  <c r="K675" i="12"/>
  <c r="M675" i="12"/>
  <c r="O675" i="12"/>
  <c r="N675" i="12"/>
  <c r="K1798" i="12"/>
  <c r="M1798" i="12"/>
  <c r="O1798" i="12"/>
  <c r="Q1798" i="12"/>
  <c r="S1798" i="12"/>
  <c r="J1798" i="12"/>
  <c r="L1798" i="12"/>
  <c r="N1798" i="12"/>
  <c r="P1798" i="12"/>
  <c r="R1798" i="12"/>
  <c r="T1798" i="12"/>
  <c r="P681" i="12"/>
  <c r="R681" i="12"/>
  <c r="T681" i="12"/>
  <c r="K681" i="12"/>
  <c r="M681" i="12"/>
  <c r="O681" i="12"/>
  <c r="Q681" i="12"/>
  <c r="S681" i="12"/>
  <c r="J681" i="12"/>
  <c r="L681" i="12"/>
  <c r="N681" i="12"/>
  <c r="S896" i="12"/>
  <c r="J896" i="12"/>
  <c r="L896" i="12"/>
  <c r="N896" i="12"/>
  <c r="P896" i="12"/>
  <c r="R896" i="12"/>
  <c r="T896" i="12"/>
  <c r="K896" i="12"/>
  <c r="M896" i="12"/>
  <c r="O896" i="12"/>
  <c r="Q896" i="12"/>
  <c r="O100" i="12"/>
  <c r="S100" i="12"/>
  <c r="M100" i="12"/>
  <c r="Q100" i="12"/>
  <c r="R100" i="12" s="1"/>
  <c r="T667" i="12"/>
  <c r="K667" i="12"/>
  <c r="M667" i="12"/>
  <c r="O667" i="12"/>
  <c r="Q667" i="12"/>
  <c r="S667" i="12"/>
  <c r="J667" i="12"/>
  <c r="L667" i="12"/>
  <c r="N667" i="12"/>
  <c r="P667" i="12"/>
  <c r="R667" i="12"/>
  <c r="S1339" i="12"/>
  <c r="J1339" i="12"/>
  <c r="Q1339" i="12"/>
  <c r="N1339" i="12"/>
  <c r="M1339" i="12"/>
  <c r="R1339" i="12"/>
  <c r="L1339" i="12"/>
  <c r="K1339" i="12"/>
  <c r="P1339" i="12"/>
  <c r="O1339" i="12"/>
  <c r="T1339" i="12"/>
  <c r="J1657" i="12"/>
  <c r="L1657" i="12"/>
  <c r="N1657" i="12"/>
  <c r="P1657" i="12"/>
  <c r="R1657" i="12"/>
  <c r="T1657" i="12"/>
  <c r="K1657" i="12"/>
  <c r="M1657" i="12"/>
  <c r="O1657" i="12"/>
  <c r="Q1657" i="12"/>
  <c r="S1657" i="12"/>
  <c r="K2017" i="12"/>
  <c r="M2017" i="12"/>
  <c r="O2017" i="12"/>
  <c r="J2017" i="12"/>
  <c r="L2017" i="12"/>
  <c r="N2017" i="12"/>
  <c r="S2017" i="12"/>
  <c r="P2017" i="12"/>
  <c r="R2017" i="12"/>
  <c r="T2017" i="12"/>
  <c r="Q2017" i="12"/>
  <c r="R949" i="12"/>
  <c r="T949" i="12"/>
  <c r="K949" i="12"/>
  <c r="M949" i="12"/>
  <c r="O949" i="12"/>
  <c r="Q949" i="12"/>
  <c r="S949" i="12"/>
  <c r="J949" i="12"/>
  <c r="L949" i="12"/>
  <c r="N949" i="12"/>
  <c r="P949" i="12"/>
  <c r="Q412" i="12"/>
  <c r="S412" i="12"/>
  <c r="J412" i="12"/>
  <c r="L412" i="12"/>
  <c r="N412" i="12"/>
  <c r="P412" i="12"/>
  <c r="M412" i="12"/>
  <c r="T412" i="12"/>
  <c r="O412" i="12"/>
  <c r="R412" i="12"/>
  <c r="K412" i="12"/>
  <c r="Q539" i="12"/>
  <c r="S539" i="12"/>
  <c r="J539" i="12"/>
  <c r="L539" i="12"/>
  <c r="N539" i="12"/>
  <c r="P539" i="12"/>
  <c r="R539" i="12"/>
  <c r="T539" i="12"/>
  <c r="K539" i="12"/>
  <c r="M539" i="12"/>
  <c r="O539" i="12"/>
  <c r="M1616" i="12"/>
  <c r="O1616" i="12"/>
  <c r="Q1616" i="12"/>
  <c r="S1616" i="12"/>
  <c r="J1616" i="12"/>
  <c r="R1616" i="12"/>
  <c r="K1616" i="12"/>
  <c r="N1616" i="12"/>
  <c r="T1616" i="12"/>
  <c r="L1616" i="12"/>
  <c r="P1616" i="12"/>
  <c r="N265" i="12"/>
  <c r="Q265" i="12"/>
  <c r="R265" i="12"/>
  <c r="M265" i="12"/>
  <c r="K265" i="12"/>
  <c r="L265" i="12"/>
  <c r="O265" i="12"/>
  <c r="T265" i="12"/>
  <c r="S265" i="12"/>
  <c r="J265" i="12"/>
  <c r="P265" i="12"/>
  <c r="Q534" i="12"/>
  <c r="S534" i="12"/>
  <c r="J534" i="12"/>
  <c r="L534" i="12"/>
  <c r="N534" i="12"/>
  <c r="P534" i="12"/>
  <c r="R534" i="12"/>
  <c r="T534" i="12"/>
  <c r="K534" i="12"/>
  <c r="M534" i="12"/>
  <c r="O534" i="12"/>
  <c r="O1550" i="12"/>
  <c r="Q1550" i="12"/>
  <c r="S1550" i="12"/>
  <c r="J1550" i="12"/>
  <c r="L1550" i="12"/>
  <c r="N1550" i="12"/>
  <c r="P1550" i="12"/>
  <c r="R1550" i="12"/>
  <c r="T1550" i="12"/>
  <c r="K1550" i="12"/>
  <c r="M1550" i="12"/>
  <c r="P324" i="12"/>
  <c r="R324" i="12"/>
  <c r="T324" i="12"/>
  <c r="S324" i="12"/>
  <c r="M324" i="12"/>
  <c r="K324" i="12"/>
  <c r="Q324" i="12"/>
  <c r="O324" i="12"/>
  <c r="J324" i="12"/>
  <c r="L324" i="12"/>
  <c r="N324" i="12"/>
  <c r="K1906" i="12"/>
  <c r="M1906" i="12"/>
  <c r="O1906" i="12"/>
  <c r="Q1906" i="12"/>
  <c r="S1906" i="12"/>
  <c r="P1906" i="12"/>
  <c r="T1906" i="12"/>
  <c r="L1906" i="12"/>
  <c r="R1906" i="12"/>
  <c r="J1906" i="12"/>
  <c r="N1906" i="12"/>
  <c r="J1204" i="12"/>
  <c r="L1204" i="12"/>
  <c r="N1204" i="12"/>
  <c r="P1204" i="12"/>
  <c r="R1204" i="12"/>
  <c r="T1204" i="12"/>
  <c r="K1204" i="12"/>
  <c r="M1204" i="12"/>
  <c r="O1204" i="12"/>
  <c r="Q1204" i="12"/>
  <c r="S1204" i="12"/>
  <c r="O1793" i="12"/>
  <c r="Q1793" i="12"/>
  <c r="S1793" i="12"/>
  <c r="J1793" i="12"/>
  <c r="L1793" i="12"/>
  <c r="N1793" i="12"/>
  <c r="T1793" i="12"/>
  <c r="M1793" i="12"/>
  <c r="P1793" i="12"/>
  <c r="K1793" i="12"/>
  <c r="R1793" i="12"/>
  <c r="M1931" i="12"/>
  <c r="O1931" i="12"/>
  <c r="Q1931" i="12"/>
  <c r="S1931" i="12"/>
  <c r="J1931" i="12"/>
  <c r="L1931" i="12"/>
  <c r="N1931" i="12"/>
  <c r="P1931" i="12"/>
  <c r="R1931" i="12"/>
  <c r="T1931" i="12"/>
  <c r="K1931" i="12"/>
  <c r="S316" i="12"/>
  <c r="L316" i="12"/>
  <c r="M316" i="12"/>
  <c r="T316" i="12"/>
  <c r="J316" i="12"/>
  <c r="P316" i="12"/>
  <c r="Q316" i="12"/>
  <c r="N316" i="12"/>
  <c r="K316" i="12"/>
  <c r="R316" i="12"/>
  <c r="O316" i="12"/>
  <c r="O1434" i="12"/>
  <c r="R1434" i="12"/>
  <c r="S1434" i="12"/>
  <c r="L1434" i="12"/>
  <c r="M1434" i="12"/>
  <c r="P1434" i="12"/>
  <c r="Q1434" i="12"/>
  <c r="T1434" i="12"/>
  <c r="J1434" i="12"/>
  <c r="K1434" i="12"/>
  <c r="N1434" i="12"/>
  <c r="P546" i="12"/>
  <c r="R546" i="12"/>
  <c r="T546" i="12"/>
  <c r="K546" i="12"/>
  <c r="M546" i="12"/>
  <c r="O546" i="12"/>
  <c r="Q546" i="12"/>
  <c r="S546" i="12"/>
  <c r="J546" i="12"/>
  <c r="L546" i="12"/>
  <c r="N546" i="12"/>
  <c r="N672" i="12"/>
  <c r="P672" i="12"/>
  <c r="R672" i="12"/>
  <c r="T672" i="12"/>
  <c r="K672" i="12"/>
  <c r="M672" i="12"/>
  <c r="O672" i="12"/>
  <c r="Q672" i="12"/>
  <c r="S672" i="12"/>
  <c r="J672" i="12"/>
  <c r="L672" i="12"/>
  <c r="K1444" i="12"/>
  <c r="N1444" i="12"/>
  <c r="O1444" i="12"/>
  <c r="R1444" i="12"/>
  <c r="S1444" i="12"/>
  <c r="J1444" i="12"/>
  <c r="L1444" i="12"/>
  <c r="M1444" i="12"/>
  <c r="P1444" i="12"/>
  <c r="Q1444" i="12"/>
  <c r="T1444" i="12"/>
  <c r="S547" i="12"/>
  <c r="J547" i="12"/>
  <c r="L547" i="12"/>
  <c r="N547" i="12"/>
  <c r="P547" i="12"/>
  <c r="R547" i="12"/>
  <c r="T547" i="12"/>
  <c r="K547" i="12"/>
  <c r="M547" i="12"/>
  <c r="O547" i="12"/>
  <c r="Q547" i="12"/>
  <c r="P375" i="12"/>
  <c r="N375" i="12"/>
  <c r="T375" i="12"/>
  <c r="K375" i="12"/>
  <c r="M375" i="12"/>
  <c r="O375" i="12"/>
  <c r="Q375" i="12"/>
  <c r="S375" i="12"/>
  <c r="J375" i="12"/>
  <c r="L375" i="12"/>
  <c r="R375" i="12"/>
  <c r="R636" i="12"/>
  <c r="T636" i="12"/>
  <c r="K636" i="12"/>
  <c r="M636" i="12"/>
  <c r="O636" i="12"/>
  <c r="Q636" i="12"/>
  <c r="S636" i="12"/>
  <c r="J636" i="12"/>
  <c r="L636" i="12"/>
  <c r="N636" i="12"/>
  <c r="P636" i="12"/>
  <c r="N1034" i="12"/>
  <c r="P1034" i="12"/>
  <c r="R1034" i="12"/>
  <c r="T1034" i="12"/>
  <c r="K1034" i="12"/>
  <c r="M1034" i="12"/>
  <c r="O1034" i="12"/>
  <c r="Q1034" i="12"/>
  <c r="S1034" i="12"/>
  <c r="J1034" i="12"/>
  <c r="L1034" i="12"/>
  <c r="T651" i="12"/>
  <c r="K651" i="12"/>
  <c r="M651" i="12"/>
  <c r="O651" i="12"/>
  <c r="Q651" i="12"/>
  <c r="S651" i="12"/>
  <c r="J651" i="12"/>
  <c r="L651" i="12"/>
  <c r="N651" i="12"/>
  <c r="P651" i="12"/>
  <c r="R651" i="12"/>
  <c r="P920" i="12"/>
  <c r="R920" i="12"/>
  <c r="T920" i="12"/>
  <c r="K920" i="12"/>
  <c r="M920" i="12"/>
  <c r="O920" i="12"/>
  <c r="Q920" i="12"/>
  <c r="S920" i="12"/>
  <c r="J920" i="12"/>
  <c r="L920" i="12"/>
  <c r="N920" i="12"/>
  <c r="P840" i="12"/>
  <c r="R840" i="12"/>
  <c r="T840" i="12"/>
  <c r="K840" i="12"/>
  <c r="M840" i="12"/>
  <c r="O840" i="12"/>
  <c r="Q840" i="12"/>
  <c r="S840" i="12"/>
  <c r="J840" i="12"/>
  <c r="L840" i="12"/>
  <c r="N840" i="12"/>
  <c r="L459" i="12"/>
  <c r="N459" i="12"/>
  <c r="P459" i="12"/>
  <c r="R459" i="12"/>
  <c r="T459" i="12"/>
  <c r="K459" i="12"/>
  <c r="M459" i="12"/>
  <c r="O459" i="12"/>
  <c r="Q459" i="12"/>
  <c r="S459" i="12"/>
  <c r="J459" i="12"/>
  <c r="R1727" i="12"/>
  <c r="T1727" i="12"/>
  <c r="K1727" i="12"/>
  <c r="M1727" i="12"/>
  <c r="O1727" i="12"/>
  <c r="Q1727" i="12"/>
  <c r="S1727" i="12"/>
  <c r="J1727" i="12"/>
  <c r="L1727" i="12"/>
  <c r="N1727" i="12"/>
  <c r="P1727" i="12"/>
  <c r="O1110" i="12"/>
  <c r="Q1110" i="12"/>
  <c r="S1110" i="12"/>
  <c r="J1110" i="12"/>
  <c r="L1110" i="12"/>
  <c r="N1110" i="12"/>
  <c r="P1110" i="12"/>
  <c r="R1110" i="12"/>
  <c r="T1110" i="12"/>
  <c r="K1110" i="12"/>
  <c r="M1110" i="12"/>
  <c r="J1904" i="12"/>
  <c r="L1904" i="12"/>
  <c r="N1904" i="12"/>
  <c r="P1904" i="12"/>
  <c r="T1904" i="12"/>
  <c r="K1904" i="12"/>
  <c r="M1904" i="12"/>
  <c r="R1904" i="12"/>
  <c r="O1904" i="12"/>
  <c r="Q1904" i="12"/>
  <c r="S1904" i="12"/>
  <c r="M1963" i="12"/>
  <c r="O1963" i="12"/>
  <c r="Q1963" i="12"/>
  <c r="S1963" i="12"/>
  <c r="J1963" i="12"/>
  <c r="L1963" i="12"/>
  <c r="N1963" i="12"/>
  <c r="P1963" i="12"/>
  <c r="K1963" i="12"/>
  <c r="R1963" i="12"/>
  <c r="T1963" i="12"/>
  <c r="P996" i="12"/>
  <c r="R996" i="12"/>
  <c r="T996" i="12"/>
  <c r="Q996" i="12"/>
  <c r="S996" i="12"/>
  <c r="J996" i="12"/>
  <c r="L996" i="12"/>
  <c r="N996" i="12"/>
  <c r="O996" i="12"/>
  <c r="K996" i="12"/>
  <c r="M996" i="12"/>
  <c r="M932" i="12"/>
  <c r="O932" i="12"/>
  <c r="Q932" i="12"/>
  <c r="S932" i="12"/>
  <c r="J932" i="12"/>
  <c r="L932" i="12"/>
  <c r="N932" i="12"/>
  <c r="P932" i="12"/>
  <c r="R932" i="12"/>
  <c r="T932" i="12"/>
  <c r="K932" i="12"/>
  <c r="M241" i="12"/>
  <c r="N241" i="12"/>
  <c r="P241" i="12"/>
  <c r="R241" i="12"/>
  <c r="Q241" i="12"/>
  <c r="K241" i="12"/>
  <c r="L241" i="12"/>
  <c r="O241" i="12"/>
  <c r="T241" i="12"/>
  <c r="S241" i="12"/>
  <c r="J241" i="12"/>
  <c r="S1094" i="12"/>
  <c r="J1094" i="12"/>
  <c r="L1094" i="12"/>
  <c r="N1094" i="12"/>
  <c r="P1094" i="12"/>
  <c r="R1094" i="12"/>
  <c r="T1094" i="12"/>
  <c r="K1094" i="12"/>
  <c r="M1094" i="12"/>
  <c r="O1094" i="12"/>
  <c r="Q1094" i="12"/>
  <c r="M592" i="12"/>
  <c r="O592" i="12"/>
  <c r="Q592" i="12"/>
  <c r="S592" i="12"/>
  <c r="J592" i="12"/>
  <c r="T592" i="12"/>
  <c r="L592" i="12"/>
  <c r="P592" i="12"/>
  <c r="R592" i="12"/>
  <c r="K592" i="12"/>
  <c r="N592" i="12"/>
  <c r="R1795" i="12"/>
  <c r="T1795" i="12"/>
  <c r="K1795" i="12"/>
  <c r="M1795" i="12"/>
  <c r="O1795" i="12"/>
  <c r="Q1795" i="12"/>
  <c r="S1795" i="12"/>
  <c r="J1795" i="12"/>
  <c r="L1795" i="12"/>
  <c r="N1795" i="12"/>
  <c r="P1795" i="12"/>
  <c r="N1351" i="12"/>
  <c r="Q1351" i="12"/>
  <c r="R1351" i="12"/>
  <c r="L1351" i="12"/>
  <c r="K1351" i="12"/>
  <c r="P1351" i="12"/>
  <c r="O1351" i="12"/>
  <c r="T1351" i="12"/>
  <c r="S1351" i="12"/>
  <c r="J1351" i="12"/>
  <c r="M1351" i="12"/>
  <c r="L1911" i="12"/>
  <c r="N1911" i="12"/>
  <c r="P1911" i="12"/>
  <c r="R1911" i="12"/>
  <c r="T1911" i="12"/>
  <c r="K1911" i="12"/>
  <c r="J1911" i="12"/>
  <c r="M1911" i="12"/>
  <c r="Q1911" i="12"/>
  <c r="S1911" i="12"/>
  <c r="O1911" i="12"/>
  <c r="M1585" i="12"/>
  <c r="O1585" i="12"/>
  <c r="Q1585" i="12"/>
  <c r="S1585" i="12"/>
  <c r="J1585" i="12"/>
  <c r="L1585" i="12"/>
  <c r="N1585" i="12"/>
  <c r="P1585" i="12"/>
  <c r="R1585" i="12"/>
  <c r="T1585" i="12"/>
  <c r="K1585" i="12"/>
  <c r="S657" i="12"/>
  <c r="J657" i="12"/>
  <c r="L657" i="12"/>
  <c r="N657" i="12"/>
  <c r="P657" i="12"/>
  <c r="R657" i="12"/>
  <c r="T657" i="12"/>
  <c r="K657" i="12"/>
  <c r="M657" i="12"/>
  <c r="O657" i="12"/>
  <c r="Q657" i="12"/>
  <c r="S1165" i="12"/>
  <c r="J1165" i="12"/>
  <c r="L1165" i="12"/>
  <c r="N1165" i="12"/>
  <c r="P1165" i="12"/>
  <c r="R1165" i="12"/>
  <c r="T1165" i="12"/>
  <c r="K1165" i="12"/>
  <c r="M1165" i="12"/>
  <c r="O1165" i="12"/>
  <c r="Q1165" i="12"/>
  <c r="J1439" i="12"/>
  <c r="M1439" i="12"/>
  <c r="N1439" i="12"/>
  <c r="Q1439" i="12"/>
  <c r="R1439" i="12"/>
  <c r="L1439" i="12"/>
  <c r="T1439" i="12"/>
  <c r="P1439" i="12"/>
  <c r="O1439" i="12"/>
  <c r="S1439" i="12"/>
  <c r="K1439" i="12"/>
  <c r="M273" i="12"/>
  <c r="N273" i="12"/>
  <c r="P273" i="12"/>
  <c r="R273" i="12"/>
  <c r="Q273" i="12"/>
  <c r="K273" i="12"/>
  <c r="L273" i="12"/>
  <c r="O273" i="12"/>
  <c r="T273" i="12"/>
  <c r="S273" i="12"/>
  <c r="J273" i="12"/>
  <c r="M353" i="12"/>
  <c r="O353" i="12"/>
  <c r="Q353" i="12"/>
  <c r="S353" i="12"/>
  <c r="J353" i="12"/>
  <c r="T353" i="12"/>
  <c r="N353" i="12"/>
  <c r="L353" i="12"/>
  <c r="R353" i="12"/>
  <c r="P353" i="12"/>
  <c r="K353" i="12"/>
  <c r="K649" i="12"/>
  <c r="M649" i="12"/>
  <c r="O649" i="12"/>
  <c r="Q649" i="12"/>
  <c r="S649" i="12"/>
  <c r="J649" i="12"/>
  <c r="P649" i="12"/>
  <c r="T649" i="12"/>
  <c r="L649" i="12"/>
  <c r="R649" i="12"/>
  <c r="N649" i="12"/>
  <c r="R1139" i="12"/>
  <c r="T1139" i="12"/>
  <c r="K1139" i="12"/>
  <c r="M1139" i="12"/>
  <c r="O1139" i="12"/>
  <c r="Q1139" i="12"/>
  <c r="S1139" i="12"/>
  <c r="J1139" i="12"/>
  <c r="L1139" i="12"/>
  <c r="N1139" i="12"/>
  <c r="P1139" i="12"/>
  <c r="Q1417" i="12"/>
  <c r="R1417" i="12"/>
  <c r="K1417" i="12"/>
  <c r="L1417" i="12"/>
  <c r="P1417" i="12"/>
  <c r="S1417" i="12"/>
  <c r="T1417" i="12"/>
  <c r="O1417" i="12"/>
  <c r="J1417" i="12"/>
  <c r="M1417" i="12"/>
  <c r="N1417" i="12"/>
  <c r="M1945" i="12"/>
  <c r="O1945" i="12"/>
  <c r="Q1945" i="12"/>
  <c r="L1945" i="12"/>
  <c r="N1945" i="12"/>
  <c r="P1945" i="12"/>
  <c r="J1945" i="12"/>
  <c r="R1945" i="12"/>
  <c r="K1945" i="12"/>
  <c r="S1945" i="12"/>
  <c r="T1945" i="12"/>
  <c r="M49" i="12"/>
  <c r="N49" i="12" s="1"/>
  <c r="S49" i="12"/>
  <c r="Q49" i="12"/>
  <c r="R49" i="12" s="1"/>
  <c r="M1755" i="12"/>
  <c r="O1755" i="12"/>
  <c r="Q1755" i="12"/>
  <c r="N1755" i="12"/>
  <c r="P1755" i="12"/>
  <c r="S1755" i="12"/>
  <c r="L1755" i="12"/>
  <c r="T1755" i="12"/>
  <c r="J1755" i="12"/>
  <c r="R1755" i="12"/>
  <c r="K1755" i="12"/>
  <c r="M408" i="12"/>
  <c r="O408" i="12"/>
  <c r="Q408" i="12"/>
  <c r="N408" i="12"/>
  <c r="P408" i="12"/>
  <c r="R408" i="12"/>
  <c r="T408" i="12"/>
  <c r="K408" i="12"/>
  <c r="L408" i="12"/>
  <c r="S408" i="12"/>
  <c r="J408" i="12"/>
  <c r="L406" i="12"/>
  <c r="N406" i="12"/>
  <c r="P406" i="12"/>
  <c r="R406" i="12"/>
  <c r="T406" i="12"/>
  <c r="K406" i="12"/>
  <c r="M406" i="12"/>
  <c r="O406" i="12"/>
  <c r="Q406" i="12"/>
  <c r="S406" i="12"/>
  <c r="J406" i="12"/>
  <c r="Q1001" i="12"/>
  <c r="S1001" i="12"/>
  <c r="J1001" i="12"/>
  <c r="L1001" i="12"/>
  <c r="N1001" i="12"/>
  <c r="P1001" i="12"/>
  <c r="R1001" i="12"/>
  <c r="T1001" i="12"/>
  <c r="K1001" i="12"/>
  <c r="M1001" i="12"/>
  <c r="O1001" i="12"/>
  <c r="K2000" i="12"/>
  <c r="M2000" i="12"/>
  <c r="O2000" i="12"/>
  <c r="Q2000" i="12"/>
  <c r="S2000" i="12"/>
  <c r="J2000" i="12"/>
  <c r="L2000" i="12"/>
  <c r="N2000" i="12"/>
  <c r="P2000" i="12"/>
  <c r="R2000" i="12"/>
  <c r="T2000" i="12"/>
  <c r="P1082" i="12"/>
  <c r="R1082" i="12"/>
  <c r="T1082" i="12"/>
  <c r="K1082" i="12"/>
  <c r="M1082" i="12"/>
  <c r="O1082" i="12"/>
  <c r="Q1082" i="12"/>
  <c r="S1082" i="12"/>
  <c r="J1082" i="12"/>
  <c r="L1082" i="12"/>
  <c r="N1082" i="12"/>
  <c r="O47" i="12"/>
  <c r="O48" i="12" s="1"/>
  <c r="O49" i="12" s="1"/>
  <c r="K49" i="12" s="1"/>
  <c r="Q47" i="12"/>
  <c r="J1768" i="12"/>
  <c r="L1768" i="12"/>
  <c r="N1768" i="12"/>
  <c r="P1768" i="12"/>
  <c r="R1768" i="12"/>
  <c r="T1768" i="12"/>
  <c r="K1768" i="12"/>
  <c r="M1768" i="12"/>
  <c r="O1768" i="12"/>
  <c r="Q1768" i="12"/>
  <c r="S1768" i="12"/>
  <c r="P1611" i="12"/>
  <c r="R1611" i="12"/>
  <c r="T1611" i="12"/>
  <c r="K1611" i="12"/>
  <c r="M1611" i="12"/>
  <c r="O1611" i="12"/>
  <c r="Q1611" i="12"/>
  <c r="S1611" i="12"/>
  <c r="J1611" i="12"/>
  <c r="L1611" i="12"/>
  <c r="N1611" i="12"/>
  <c r="T540" i="12"/>
  <c r="K540" i="12"/>
  <c r="M540" i="12"/>
  <c r="O540" i="12"/>
  <c r="Q540" i="12"/>
  <c r="S540" i="12"/>
  <c r="J540" i="12"/>
  <c r="L540" i="12"/>
  <c r="N540" i="12"/>
  <c r="P540" i="12"/>
  <c r="R540" i="12"/>
  <c r="O381" i="12"/>
  <c r="Q381" i="12"/>
  <c r="S381" i="12"/>
  <c r="P381" i="12"/>
  <c r="R381" i="12"/>
  <c r="T381" i="12"/>
  <c r="K381" i="12"/>
  <c r="M381" i="12"/>
  <c r="L381" i="12"/>
  <c r="N381" i="12"/>
  <c r="J381" i="12"/>
  <c r="M734" i="12"/>
  <c r="O734" i="12"/>
  <c r="Q734" i="12"/>
  <c r="S734" i="12"/>
  <c r="J734" i="12"/>
  <c r="L734" i="12"/>
  <c r="N734" i="12"/>
  <c r="P734" i="12"/>
  <c r="R734" i="12"/>
  <c r="T734" i="12"/>
  <c r="K734" i="12"/>
  <c r="N1280" i="12"/>
  <c r="P1280" i="12"/>
  <c r="R1280" i="12"/>
  <c r="T1280" i="12"/>
  <c r="K1280" i="12"/>
  <c r="M1280" i="12"/>
  <c r="O1280" i="12"/>
  <c r="Q1280" i="12"/>
  <c r="S1280" i="12"/>
  <c r="J1280" i="12"/>
  <c r="L1280" i="12"/>
  <c r="Q114" i="12"/>
  <c r="R114" i="12" s="1"/>
  <c r="O114" i="12"/>
  <c r="M114" i="12"/>
  <c r="N114" i="12" s="1"/>
  <c r="S114" i="12"/>
  <c r="Q619" i="12"/>
  <c r="S619" i="12"/>
  <c r="J619" i="12"/>
  <c r="L619" i="12"/>
  <c r="N619" i="12"/>
  <c r="P619" i="12"/>
  <c r="R619" i="12"/>
  <c r="T619" i="12"/>
  <c r="K619" i="12"/>
  <c r="M619" i="12"/>
  <c r="O619" i="12"/>
  <c r="O87" i="12"/>
  <c r="S87" i="12"/>
  <c r="Q87" i="12"/>
  <c r="R87" i="12" s="1"/>
  <c r="O753" i="12"/>
  <c r="Q753" i="12"/>
  <c r="S753" i="12"/>
  <c r="J753" i="12"/>
  <c r="L753" i="12"/>
  <c r="N753" i="12"/>
  <c r="P753" i="12"/>
  <c r="R753" i="12"/>
  <c r="T753" i="12"/>
  <c r="K753" i="12"/>
  <c r="M753" i="12"/>
  <c r="M130" i="12"/>
  <c r="N130" i="12" s="1"/>
  <c r="O130" i="12"/>
  <c r="Q130" i="12"/>
  <c r="R130" i="12" s="1"/>
  <c r="S130" i="12"/>
  <c r="N1096" i="12"/>
  <c r="P1096" i="12"/>
  <c r="R1096" i="12"/>
  <c r="T1096" i="12"/>
  <c r="K1096" i="12"/>
  <c r="M1096" i="12"/>
  <c r="O1096" i="12"/>
  <c r="Q1096" i="12"/>
  <c r="S1096" i="12"/>
  <c r="J1096" i="12"/>
  <c r="L1096" i="12"/>
  <c r="T637" i="12"/>
  <c r="K637" i="12"/>
  <c r="M637" i="12"/>
  <c r="O637" i="12"/>
  <c r="Q637" i="12"/>
  <c r="S637" i="12"/>
  <c r="J637" i="12"/>
  <c r="L637" i="12"/>
  <c r="N637" i="12"/>
  <c r="P637" i="12"/>
  <c r="R637" i="12"/>
  <c r="O71" i="12"/>
  <c r="O72" i="12" s="1"/>
  <c r="K72" i="12" s="1"/>
  <c r="M71" i="12"/>
  <c r="N71" i="12" s="1"/>
  <c r="S71" i="12"/>
  <c r="Q71" i="12"/>
  <c r="R71" i="12" s="1"/>
  <c r="M60" i="12"/>
  <c r="O60" i="12"/>
  <c r="S60" i="12"/>
  <c r="S61" i="12" s="1"/>
  <c r="Q60" i="12"/>
  <c r="Q61" i="12" s="1"/>
  <c r="N60" i="12"/>
  <c r="T1237" i="12"/>
  <c r="K1237" i="12"/>
  <c r="M1237" i="12"/>
  <c r="O1237" i="12"/>
  <c r="Q1237" i="12"/>
  <c r="S1237" i="12"/>
  <c r="J1237" i="12"/>
  <c r="L1237" i="12"/>
  <c r="N1237" i="12"/>
  <c r="P1237" i="12"/>
  <c r="R1237" i="12"/>
  <c r="T1390" i="12"/>
  <c r="Q1390" i="12"/>
  <c r="L1390" i="12"/>
  <c r="J1390" i="12"/>
  <c r="K1390" i="12"/>
  <c r="N1390" i="12"/>
  <c r="O1390" i="12"/>
  <c r="R1390" i="12"/>
  <c r="S1390" i="12"/>
  <c r="P1390" i="12"/>
  <c r="M1390" i="12"/>
  <c r="Q1037" i="12"/>
  <c r="S1037" i="12"/>
  <c r="J1037" i="12"/>
  <c r="L1037" i="12"/>
  <c r="N1037" i="12"/>
  <c r="P1037" i="12"/>
  <c r="R1037" i="12"/>
  <c r="T1037" i="12"/>
  <c r="K1037" i="12"/>
  <c r="M1037" i="12"/>
  <c r="O1037" i="12"/>
  <c r="M1557" i="12"/>
  <c r="O1557" i="12"/>
  <c r="Q1557" i="12"/>
  <c r="S1557" i="12"/>
  <c r="J1557" i="12"/>
  <c r="L1557" i="12"/>
  <c r="N1557" i="12"/>
  <c r="P1557" i="12"/>
  <c r="R1557" i="12"/>
  <c r="T1557" i="12"/>
  <c r="K1557" i="12"/>
  <c r="P249" i="12"/>
  <c r="N249" i="12"/>
  <c r="Q249" i="12"/>
  <c r="R249" i="12"/>
  <c r="M249" i="12"/>
  <c r="K249" i="12"/>
  <c r="L249" i="12"/>
  <c r="O249" i="12"/>
  <c r="T249" i="12"/>
  <c r="S249" i="12"/>
  <c r="J249" i="12"/>
  <c r="O75" i="12"/>
  <c r="S75" i="12"/>
  <c r="J1035" i="12"/>
  <c r="L1035" i="12"/>
  <c r="N1035" i="12"/>
  <c r="P1035" i="12"/>
  <c r="R1035" i="12"/>
  <c r="T1035" i="12"/>
  <c r="K1035" i="12"/>
  <c r="M1035" i="12"/>
  <c r="O1035" i="12"/>
  <c r="Q1035" i="12"/>
  <c r="S1035" i="12"/>
  <c r="M287" i="12"/>
  <c r="J287" i="12"/>
  <c r="Q287" i="12"/>
  <c r="R287" i="12"/>
  <c r="K287" i="12"/>
  <c r="L287" i="12"/>
  <c r="O287" i="12"/>
  <c r="S287" i="12"/>
  <c r="N287" i="12"/>
  <c r="T287" i="12"/>
  <c r="P287" i="12"/>
  <c r="M1045" i="12"/>
  <c r="O1045" i="12"/>
  <c r="Q1045" i="12"/>
  <c r="S1045" i="12"/>
  <c r="J1045" i="12"/>
  <c r="L1045" i="12"/>
  <c r="N1045" i="12"/>
  <c r="P1045" i="12"/>
  <c r="R1045" i="12"/>
  <c r="T1045" i="12"/>
  <c r="K1045" i="12"/>
  <c r="R978" i="12"/>
  <c r="T978" i="12"/>
  <c r="K978" i="12"/>
  <c r="M978" i="12"/>
  <c r="O978" i="12"/>
  <c r="Q978" i="12"/>
  <c r="S978" i="12"/>
  <c r="J978" i="12"/>
  <c r="L978" i="12"/>
  <c r="N978" i="12"/>
  <c r="P978" i="12"/>
  <c r="Q28" i="12"/>
  <c r="Q29" i="12" s="1"/>
  <c r="O28" i="12"/>
  <c r="O29" i="12" s="1"/>
  <c r="S28" i="12"/>
  <c r="S29" i="12" s="1"/>
  <c r="S30" i="12" s="1"/>
  <c r="L845" i="12"/>
  <c r="N845" i="12"/>
  <c r="P845" i="12"/>
  <c r="R845" i="12"/>
  <c r="T845" i="12"/>
  <c r="K845" i="12"/>
  <c r="M845" i="12"/>
  <c r="O845" i="12"/>
  <c r="Q845" i="12"/>
  <c r="S845" i="12"/>
  <c r="J845" i="12"/>
  <c r="Q437" i="12"/>
  <c r="S437" i="12"/>
  <c r="J437" i="12"/>
  <c r="L437" i="12"/>
  <c r="N437" i="12"/>
  <c r="P437" i="12"/>
  <c r="R437" i="12"/>
  <c r="T437" i="12"/>
  <c r="K437" i="12"/>
  <c r="M437" i="12"/>
  <c r="O437" i="12"/>
  <c r="L656" i="12"/>
  <c r="N656" i="12"/>
  <c r="P656" i="12"/>
  <c r="R656" i="12"/>
  <c r="T656" i="12"/>
  <c r="K656" i="12"/>
  <c r="M656" i="12"/>
  <c r="O656" i="12"/>
  <c r="Q656" i="12"/>
  <c r="S656" i="12"/>
  <c r="J656" i="12"/>
  <c r="S142" i="12"/>
  <c r="M142" i="12"/>
  <c r="N142" i="12" s="1"/>
  <c r="N1522" i="12"/>
  <c r="P1522" i="12"/>
  <c r="R1522" i="12"/>
  <c r="T1522" i="12"/>
  <c r="K1522" i="12"/>
  <c r="M1522" i="12"/>
  <c r="O1522" i="12"/>
  <c r="Q1522" i="12"/>
  <c r="S1522" i="12"/>
  <c r="J1522" i="12"/>
  <c r="L1522" i="12"/>
  <c r="L327" i="12"/>
  <c r="J327" i="12"/>
  <c r="K327" i="12"/>
  <c r="M327" i="12"/>
  <c r="O327" i="12"/>
  <c r="P327" i="12"/>
  <c r="T327" i="12"/>
  <c r="Q327" i="12"/>
  <c r="R327" i="12"/>
  <c r="N327" i="12"/>
  <c r="S327" i="12"/>
  <c r="M66" i="12"/>
  <c r="N66" i="12" s="1"/>
  <c r="Q66" i="12"/>
  <c r="R66" i="12" s="1"/>
  <c r="O1449" i="12"/>
  <c r="Q1449" i="12"/>
  <c r="S1449" i="12"/>
  <c r="J1449" i="12"/>
  <c r="L1449" i="12"/>
  <c r="N1449" i="12"/>
  <c r="P1449" i="12"/>
  <c r="R1449" i="12"/>
  <c r="T1449" i="12"/>
  <c r="K1449" i="12"/>
  <c r="M1449" i="12"/>
  <c r="J1016" i="12"/>
  <c r="L1016" i="12"/>
  <c r="N1016" i="12"/>
  <c r="P1016" i="12"/>
  <c r="R1016" i="12"/>
  <c r="T1016" i="12"/>
  <c r="K1016" i="12"/>
  <c r="M1016" i="12"/>
  <c r="O1016" i="12"/>
  <c r="Q1016" i="12"/>
  <c r="S1016" i="12"/>
  <c r="N1897" i="12"/>
  <c r="P1897" i="12"/>
  <c r="R1897" i="12"/>
  <c r="T1897" i="12"/>
  <c r="K1897" i="12"/>
  <c r="M1897" i="12"/>
  <c r="L1897" i="12"/>
  <c r="O1897" i="12"/>
  <c r="S1897" i="12"/>
  <c r="J1897" i="12"/>
  <c r="Q1897" i="12"/>
  <c r="P961" i="12"/>
  <c r="R961" i="12"/>
  <c r="T961" i="12"/>
  <c r="K961" i="12"/>
  <c r="M961" i="12"/>
  <c r="O961" i="12"/>
  <c r="Q961" i="12"/>
  <c r="S961" i="12"/>
  <c r="J961" i="12"/>
  <c r="L961" i="12"/>
  <c r="N961" i="12"/>
  <c r="S769" i="12"/>
  <c r="J769" i="12"/>
  <c r="L769" i="12"/>
  <c r="N769" i="12"/>
  <c r="P769" i="12"/>
  <c r="R769" i="12"/>
  <c r="T769" i="12"/>
  <c r="K769" i="12"/>
  <c r="M769" i="12"/>
  <c r="O769" i="12"/>
  <c r="Q769" i="12"/>
  <c r="P1800" i="12"/>
  <c r="R1800" i="12"/>
  <c r="T1800" i="12"/>
  <c r="K1800" i="12"/>
  <c r="M1800" i="12"/>
  <c r="O1800" i="12"/>
  <c r="Q1800" i="12"/>
  <c r="S1800" i="12"/>
  <c r="J1800" i="12"/>
  <c r="L1800" i="12"/>
  <c r="N1800" i="12"/>
  <c r="N253" i="12"/>
  <c r="T253" i="12"/>
  <c r="R253" i="12"/>
  <c r="M253" i="12"/>
  <c r="K253" i="12"/>
  <c r="S253" i="12"/>
  <c r="L253" i="12"/>
  <c r="O253" i="12"/>
  <c r="J253" i="12"/>
  <c r="Q253" i="12"/>
  <c r="P253" i="12"/>
  <c r="O64" i="12"/>
  <c r="M64" i="12"/>
  <c r="N64" i="12" s="1"/>
  <c r="S64" i="12"/>
  <c r="Q64" i="12"/>
  <c r="R64" i="12" s="1"/>
  <c r="S262" i="12"/>
  <c r="J262" i="12"/>
  <c r="L262" i="12"/>
  <c r="R262" i="12"/>
  <c r="P262" i="12"/>
  <c r="M262" i="12"/>
  <c r="T262" i="12"/>
  <c r="K262" i="12"/>
  <c r="N262" i="12"/>
  <c r="O262" i="12"/>
  <c r="Q262" i="12"/>
  <c r="T1174" i="12"/>
  <c r="K1174" i="12"/>
  <c r="M1174" i="12"/>
  <c r="O1174" i="12"/>
  <c r="Q1174" i="12"/>
  <c r="S1174" i="12"/>
  <c r="J1174" i="12"/>
  <c r="L1174" i="12"/>
  <c r="R1174" i="12"/>
  <c r="N1174" i="12"/>
  <c r="P1174" i="12"/>
  <c r="O259" i="12"/>
  <c r="Q259" i="12"/>
  <c r="N259" i="12"/>
  <c r="J259" i="12"/>
  <c r="L259" i="12"/>
  <c r="R259" i="12"/>
  <c r="P259" i="12"/>
  <c r="K259" i="12"/>
  <c r="T259" i="12"/>
  <c r="S259" i="12"/>
  <c r="M259" i="12"/>
  <c r="J969" i="12"/>
  <c r="L969" i="12"/>
  <c r="N969" i="12"/>
  <c r="P969" i="12"/>
  <c r="R969" i="12"/>
  <c r="T969" i="12"/>
  <c r="K969" i="12"/>
  <c r="M969" i="12"/>
  <c r="O969" i="12"/>
  <c r="Q969" i="12"/>
  <c r="S969" i="12"/>
  <c r="N1353" i="12"/>
  <c r="Q1353" i="12"/>
  <c r="R1353" i="12"/>
  <c r="P1353" i="12"/>
  <c r="S1353" i="12"/>
  <c r="T1353" i="12"/>
  <c r="J1353" i="12"/>
  <c r="M1353" i="12"/>
  <c r="O1353" i="12"/>
  <c r="K1353" i="12"/>
  <c r="L1353" i="12"/>
  <c r="N297" i="12"/>
  <c r="P297" i="12"/>
  <c r="R297" i="12"/>
  <c r="Q297" i="12"/>
  <c r="K297" i="12"/>
  <c r="L297" i="12"/>
  <c r="J297" i="12"/>
  <c r="S297" i="12"/>
  <c r="M297" i="12"/>
  <c r="T297" i="12"/>
  <c r="O297" i="12"/>
  <c r="L1519" i="12"/>
  <c r="N1519" i="12"/>
  <c r="P1519" i="12"/>
  <c r="R1519" i="12"/>
  <c r="T1519" i="12"/>
  <c r="K1519" i="12"/>
  <c r="M1519" i="12"/>
  <c r="O1519" i="12"/>
  <c r="Q1519" i="12"/>
  <c r="S1519" i="12"/>
  <c r="J1519" i="12"/>
  <c r="R1617" i="12"/>
  <c r="T1617" i="12"/>
  <c r="K1617" i="12"/>
  <c r="O1617" i="12"/>
  <c r="S1617" i="12"/>
  <c r="J1617" i="12"/>
  <c r="L1617" i="12"/>
  <c r="M1617" i="12"/>
  <c r="N1617" i="12"/>
  <c r="P1617" i="12"/>
  <c r="Q1617" i="12"/>
  <c r="J919" i="12"/>
  <c r="L919" i="12"/>
  <c r="N919" i="12"/>
  <c r="P919" i="12"/>
  <c r="R919" i="12"/>
  <c r="T919" i="12"/>
  <c r="K919" i="12"/>
  <c r="M919" i="12"/>
  <c r="O919" i="12"/>
  <c r="Q919" i="12"/>
  <c r="S919" i="12"/>
  <c r="T1919" i="12"/>
  <c r="K1919" i="12"/>
  <c r="M1919" i="12"/>
  <c r="Q1919" i="12"/>
  <c r="J1919" i="12"/>
  <c r="L1919" i="12"/>
  <c r="N1919" i="12"/>
  <c r="S1919" i="12"/>
  <c r="P1919" i="12"/>
  <c r="R1919" i="12"/>
  <c r="O1919" i="12"/>
  <c r="O52" i="12"/>
  <c r="S52" i="12"/>
  <c r="Q52" i="12"/>
  <c r="Q53" i="12" s="1"/>
  <c r="M52" i="12"/>
  <c r="M53" i="12" s="1"/>
  <c r="N53" i="12" s="1"/>
  <c r="L1830" i="12"/>
  <c r="N1830" i="12"/>
  <c r="P1830" i="12"/>
  <c r="R1830" i="12"/>
  <c r="T1830" i="12"/>
  <c r="K1830" i="12"/>
  <c r="M1830" i="12"/>
  <c r="O1830" i="12"/>
  <c r="Q1830" i="12"/>
  <c r="S1830" i="12"/>
  <c r="J1830" i="12"/>
  <c r="J1146" i="12"/>
  <c r="L1146" i="12"/>
  <c r="N1146" i="12"/>
  <c r="P1146" i="12"/>
  <c r="R1146" i="12"/>
  <c r="T1146" i="12"/>
  <c r="K1146" i="12"/>
  <c r="M1146" i="12"/>
  <c r="Q1146" i="12"/>
  <c r="S1146" i="12"/>
  <c r="O1146" i="12"/>
  <c r="O1555" i="12"/>
  <c r="Q1555" i="12"/>
  <c r="S1555" i="12"/>
  <c r="J1555" i="12"/>
  <c r="L1555" i="12"/>
  <c r="N1555" i="12"/>
  <c r="P1555" i="12"/>
  <c r="R1555" i="12"/>
  <c r="T1555" i="12"/>
  <c r="K1555" i="12"/>
  <c r="M1555" i="12"/>
  <c r="N1853" i="12"/>
  <c r="P1853" i="12"/>
  <c r="R1853" i="12"/>
  <c r="T1853" i="12"/>
  <c r="K1853" i="12"/>
  <c r="M1853" i="12"/>
  <c r="O1853" i="12"/>
  <c r="Q1853" i="12"/>
  <c r="S1853" i="12"/>
  <c r="J1853" i="12"/>
  <c r="L1853" i="12"/>
  <c r="M1986" i="12"/>
  <c r="O1986" i="12"/>
  <c r="Q1986" i="12"/>
  <c r="S1986" i="12"/>
  <c r="J1986" i="12"/>
  <c r="L1986" i="12"/>
  <c r="N1986" i="12"/>
  <c r="P1986" i="12"/>
  <c r="R1986" i="12"/>
  <c r="T1986" i="12"/>
  <c r="K1986" i="12"/>
  <c r="N1086" i="12"/>
  <c r="P1086" i="12"/>
  <c r="R1086" i="12"/>
  <c r="T1086" i="12"/>
  <c r="K1086" i="12"/>
  <c r="M1086" i="12"/>
  <c r="O1086" i="12"/>
  <c r="Q1086" i="12"/>
  <c r="S1086" i="12"/>
  <c r="J1086" i="12"/>
  <c r="L1086" i="12"/>
  <c r="L979" i="12"/>
  <c r="N979" i="12"/>
  <c r="P979" i="12"/>
  <c r="R979" i="12"/>
  <c r="T979" i="12"/>
  <c r="K979" i="12"/>
  <c r="M979" i="12"/>
  <c r="O979" i="12"/>
  <c r="Q979" i="12"/>
  <c r="S979" i="12"/>
  <c r="J979" i="12"/>
  <c r="K1423" i="12"/>
  <c r="P1423" i="12"/>
  <c r="O1423" i="12"/>
  <c r="T1423" i="12"/>
  <c r="S1423" i="12"/>
  <c r="J1423" i="12"/>
  <c r="M1423" i="12"/>
  <c r="N1423" i="12"/>
  <c r="Q1423" i="12"/>
  <c r="R1423" i="12"/>
  <c r="L1423" i="12"/>
  <c r="N289" i="12"/>
  <c r="P289" i="12"/>
  <c r="R289" i="12"/>
  <c r="Q289" i="12"/>
  <c r="K289" i="12"/>
  <c r="L289" i="12"/>
  <c r="O289" i="12"/>
  <c r="T289" i="12"/>
  <c r="S289" i="12"/>
  <c r="J289" i="12"/>
  <c r="M289" i="12"/>
  <c r="T2008" i="12"/>
  <c r="K2008" i="12"/>
  <c r="M2008" i="12"/>
  <c r="O2008" i="12"/>
  <c r="Q2008" i="12"/>
  <c r="S2008" i="12"/>
  <c r="J2008" i="12"/>
  <c r="L2008" i="12"/>
  <c r="N2008" i="12"/>
  <c r="P2008" i="12"/>
  <c r="R2008" i="12"/>
  <c r="Q1148" i="12"/>
  <c r="S1148" i="12"/>
  <c r="J1148" i="12"/>
  <c r="L1148" i="12"/>
  <c r="N1148" i="12"/>
  <c r="P1148" i="12"/>
  <c r="R1148" i="12"/>
  <c r="T1148" i="12"/>
  <c r="K1148" i="12"/>
  <c r="M1148" i="12"/>
  <c r="O1148" i="12"/>
  <c r="R284" i="12"/>
  <c r="S284" i="12"/>
  <c r="L284" i="12"/>
  <c r="M284" i="12"/>
  <c r="T284" i="12"/>
  <c r="Q284" i="12"/>
  <c r="O284" i="12"/>
  <c r="J284" i="12"/>
  <c r="P284" i="12"/>
  <c r="N284" i="12"/>
  <c r="K284" i="12"/>
  <c r="S1956" i="12"/>
  <c r="J1956" i="12"/>
  <c r="L1956" i="12"/>
  <c r="N1956" i="12"/>
  <c r="P1956" i="12"/>
  <c r="R1956" i="12"/>
  <c r="T1956" i="12"/>
  <c r="K1956" i="12"/>
  <c r="M1956" i="12"/>
  <c r="O1956" i="12"/>
  <c r="Q1956" i="12"/>
  <c r="N746" i="12"/>
  <c r="P746" i="12"/>
  <c r="R746" i="12"/>
  <c r="T746" i="12"/>
  <c r="K746" i="12"/>
  <c r="M746" i="12"/>
  <c r="O746" i="12"/>
  <c r="Q746" i="12"/>
  <c r="S746" i="12"/>
  <c r="J746" i="12"/>
  <c r="L746" i="12"/>
  <c r="L1877" i="12"/>
  <c r="N1877" i="12"/>
  <c r="P1877" i="12"/>
  <c r="R1877" i="12"/>
  <c r="T1877" i="12"/>
  <c r="K1877" i="12"/>
  <c r="M1877" i="12"/>
  <c r="O1877" i="12"/>
  <c r="Q1877" i="12"/>
  <c r="S1877" i="12"/>
  <c r="J1877" i="12"/>
  <c r="Q1029" i="12"/>
  <c r="S1029" i="12"/>
  <c r="J1029" i="12"/>
  <c r="L1029" i="12"/>
  <c r="N1029" i="12"/>
  <c r="P1029" i="12"/>
  <c r="O1029" i="12"/>
  <c r="R1029" i="12"/>
  <c r="K1029" i="12"/>
  <c r="M1029" i="12"/>
  <c r="T1029" i="12"/>
  <c r="O441" i="12"/>
  <c r="Q441" i="12"/>
  <c r="S441" i="12"/>
  <c r="J441" i="12"/>
  <c r="L441" i="12"/>
  <c r="N441" i="12"/>
  <c r="P441" i="12"/>
  <c r="R441" i="12"/>
  <c r="T441" i="12"/>
  <c r="K441" i="12"/>
  <c r="M441" i="12"/>
  <c r="M851" i="12"/>
  <c r="O851" i="12"/>
  <c r="Q851" i="12"/>
  <c r="S851" i="12"/>
  <c r="J851" i="12"/>
  <c r="L851" i="12"/>
  <c r="N851" i="12"/>
  <c r="P851" i="12"/>
  <c r="R851" i="12"/>
  <c r="T851" i="12"/>
  <c r="K851" i="12"/>
  <c r="L849" i="12"/>
  <c r="N849" i="12"/>
  <c r="P849" i="12"/>
  <c r="R849" i="12"/>
  <c r="T849" i="12"/>
  <c r="K849" i="12"/>
  <c r="M849" i="12"/>
  <c r="O849" i="12"/>
  <c r="Q849" i="12"/>
  <c r="S849" i="12"/>
  <c r="J849" i="12"/>
  <c r="K1632" i="12"/>
  <c r="M1632" i="12"/>
  <c r="O1632" i="12"/>
  <c r="Q1632" i="12"/>
  <c r="S1632" i="12"/>
  <c r="J1632" i="12"/>
  <c r="L1632" i="12"/>
  <c r="N1632" i="12"/>
  <c r="P1632" i="12"/>
  <c r="R1632" i="12"/>
  <c r="T1632" i="12"/>
  <c r="O244" i="12"/>
  <c r="Q244" i="12"/>
  <c r="P244" i="12"/>
  <c r="J244" i="12"/>
  <c r="L244" i="12"/>
  <c r="N244" i="12"/>
  <c r="K244" i="12"/>
  <c r="R244" i="12"/>
  <c r="T244" i="12"/>
  <c r="M244" i="12"/>
  <c r="S244" i="12"/>
  <c r="J1579" i="12"/>
  <c r="L1579" i="12"/>
  <c r="N1579" i="12"/>
  <c r="P1579" i="12"/>
  <c r="R1579" i="12"/>
  <c r="O1579" i="12"/>
  <c r="S1579" i="12"/>
  <c r="K1579" i="12"/>
  <c r="Q1579" i="12"/>
  <c r="T1579" i="12"/>
  <c r="M1579" i="12"/>
  <c r="R1343" i="12"/>
  <c r="L1343" i="12"/>
  <c r="K1343" i="12"/>
  <c r="P1343" i="12"/>
  <c r="O1343" i="12"/>
  <c r="T1343" i="12"/>
  <c r="S1343" i="12"/>
  <c r="J1343" i="12"/>
  <c r="M1343" i="12"/>
  <c r="N1343" i="12"/>
  <c r="Q1343" i="12"/>
  <c r="Q1026" i="12"/>
  <c r="S1026" i="12"/>
  <c r="J1026" i="12"/>
  <c r="L1026" i="12"/>
  <c r="N1026" i="12"/>
  <c r="P1026" i="12"/>
  <c r="R1026" i="12"/>
  <c r="T1026" i="12"/>
  <c r="K1026" i="12"/>
  <c r="M1026" i="12"/>
  <c r="O1026" i="12"/>
  <c r="J1135" i="12"/>
  <c r="L1135" i="12"/>
  <c r="N1135" i="12"/>
  <c r="P1135" i="12"/>
  <c r="R1135" i="12"/>
  <c r="T1135" i="12"/>
  <c r="K1135" i="12"/>
  <c r="M1135" i="12"/>
  <c r="O1135" i="12"/>
  <c r="Q1135" i="12"/>
  <c r="S1135" i="12"/>
  <c r="T763" i="12"/>
  <c r="K763" i="12"/>
  <c r="M763" i="12"/>
  <c r="O763" i="12"/>
  <c r="Q763" i="12"/>
  <c r="S763" i="12"/>
  <c r="J763" i="12"/>
  <c r="L763" i="12"/>
  <c r="N763" i="12"/>
  <c r="P763" i="12"/>
  <c r="R763" i="12"/>
  <c r="S873" i="12"/>
  <c r="J873" i="12"/>
  <c r="L873" i="12"/>
  <c r="N873" i="12"/>
  <c r="P873" i="12"/>
  <c r="R873" i="12"/>
  <c r="T873" i="12"/>
  <c r="K873" i="12"/>
  <c r="M873" i="12"/>
  <c r="O873" i="12"/>
  <c r="Q873" i="12"/>
  <c r="R671" i="12"/>
  <c r="T671" i="12"/>
  <c r="K671" i="12"/>
  <c r="M671" i="12"/>
  <c r="O671" i="12"/>
  <c r="Q671" i="12"/>
  <c r="S671" i="12"/>
  <c r="J671" i="12"/>
  <c r="L671" i="12"/>
  <c r="N671" i="12"/>
  <c r="P671" i="12"/>
  <c r="M722" i="12"/>
  <c r="O722" i="12"/>
  <c r="L722" i="12"/>
  <c r="N722" i="12"/>
  <c r="P722" i="12"/>
  <c r="S722" i="12"/>
  <c r="T722" i="12"/>
  <c r="Q722" i="12"/>
  <c r="J722" i="12"/>
  <c r="R722" i="12"/>
  <c r="K722" i="12"/>
  <c r="M1288" i="12"/>
  <c r="O1288" i="12"/>
  <c r="Q1288" i="12"/>
  <c r="N1288" i="12"/>
  <c r="P1288" i="12"/>
  <c r="R1288" i="12"/>
  <c r="T1288" i="12"/>
  <c r="K1288" i="12"/>
  <c r="J1288" i="12"/>
  <c r="L1288" i="12"/>
  <c r="S1288" i="12"/>
  <c r="S841" i="12"/>
  <c r="J841" i="12"/>
  <c r="R841" i="12"/>
  <c r="T841" i="12"/>
  <c r="K841" i="12"/>
  <c r="L841" i="12"/>
  <c r="P841" i="12"/>
  <c r="M841" i="12"/>
  <c r="Q841" i="12"/>
  <c r="N841" i="12"/>
  <c r="O841" i="12"/>
  <c r="O1995" i="12"/>
  <c r="Q1995" i="12"/>
  <c r="S1995" i="12"/>
  <c r="J1995" i="12"/>
  <c r="L1995" i="12"/>
  <c r="N1995" i="12"/>
  <c r="P1995" i="12"/>
  <c r="R1995" i="12"/>
  <c r="T1995" i="12"/>
  <c r="K1995" i="12"/>
  <c r="M1995" i="12"/>
  <c r="M283" i="12"/>
  <c r="S283" i="12"/>
  <c r="Q283" i="12"/>
  <c r="N283" i="12"/>
  <c r="O283" i="12"/>
  <c r="L283" i="12"/>
  <c r="J283" i="12"/>
  <c r="P283" i="12"/>
  <c r="R283" i="12"/>
  <c r="T283" i="12"/>
  <c r="K283" i="12"/>
  <c r="O1208" i="12"/>
  <c r="Q1208" i="12"/>
  <c r="S1208" i="12"/>
  <c r="J1208" i="12"/>
  <c r="L1208" i="12"/>
  <c r="N1208" i="12"/>
  <c r="P1208" i="12"/>
  <c r="R1208" i="12"/>
  <c r="T1208" i="12"/>
  <c r="K1208" i="12"/>
  <c r="M1208" i="12"/>
  <c r="K519" i="12"/>
  <c r="M519" i="12"/>
  <c r="O519" i="12"/>
  <c r="Q519" i="12"/>
  <c r="S519" i="12"/>
  <c r="J519" i="12"/>
  <c r="L519" i="12"/>
  <c r="N519" i="12"/>
  <c r="P519" i="12"/>
  <c r="R519" i="12"/>
  <c r="T519" i="12"/>
  <c r="T1641" i="12"/>
  <c r="K1641" i="12"/>
  <c r="M1641" i="12"/>
  <c r="O1641" i="12"/>
  <c r="Q1641" i="12"/>
  <c r="S1641" i="12"/>
  <c r="J1641" i="12"/>
  <c r="L1641" i="12"/>
  <c r="N1641" i="12"/>
  <c r="P1641" i="12"/>
  <c r="R1641" i="12"/>
  <c r="Q1374" i="12"/>
  <c r="L1374" i="12"/>
  <c r="J1374" i="12"/>
  <c r="K1374" i="12"/>
  <c r="N1374" i="12"/>
  <c r="P1374" i="12"/>
  <c r="T1374" i="12"/>
  <c r="R1374" i="12"/>
  <c r="M1374" i="12"/>
  <c r="O1374" i="12"/>
  <c r="S1374" i="12"/>
  <c r="P1496" i="12"/>
  <c r="R1496" i="12"/>
  <c r="T1496" i="12"/>
  <c r="K1496" i="12"/>
  <c r="M1496" i="12"/>
  <c r="O1496" i="12"/>
  <c r="L1496" i="12"/>
  <c r="S1496" i="12"/>
  <c r="N1496" i="12"/>
  <c r="Q1496" i="12"/>
  <c r="J1496" i="12"/>
  <c r="R868" i="12"/>
  <c r="T868" i="12"/>
  <c r="K868" i="12"/>
  <c r="M868" i="12"/>
  <c r="O868" i="12"/>
  <c r="Q868" i="12"/>
  <c r="S868" i="12"/>
  <c r="J868" i="12"/>
  <c r="L868" i="12"/>
  <c r="N868" i="12"/>
  <c r="P868" i="12"/>
  <c r="R1738" i="12"/>
  <c r="T1738" i="12"/>
  <c r="K1738" i="12"/>
  <c r="M1738" i="12"/>
  <c r="O1738" i="12"/>
  <c r="Q1738" i="12"/>
  <c r="S1738" i="12"/>
  <c r="J1738" i="12"/>
  <c r="L1738" i="12"/>
  <c r="N1738" i="12"/>
  <c r="P1738" i="12"/>
  <c r="P1542" i="12"/>
  <c r="R1542" i="12"/>
  <c r="T1542" i="12"/>
  <c r="K1542" i="12"/>
  <c r="M1542" i="12"/>
  <c r="O1542" i="12"/>
  <c r="Q1542" i="12"/>
  <c r="S1542" i="12"/>
  <c r="J1542" i="12"/>
  <c r="L1542" i="12"/>
  <c r="N1542" i="12"/>
  <c r="J1493" i="12"/>
  <c r="L1493" i="12"/>
  <c r="N1493" i="12"/>
  <c r="P1493" i="12"/>
  <c r="R1493" i="12"/>
  <c r="T1493" i="12"/>
  <c r="K1493" i="12"/>
  <c r="M1493" i="12"/>
  <c r="O1493" i="12"/>
  <c r="Q1493" i="12"/>
  <c r="S1493" i="12"/>
  <c r="P1257" i="12"/>
  <c r="R1257" i="12"/>
  <c r="T1257" i="12"/>
  <c r="K1257" i="12"/>
  <c r="M1257" i="12"/>
  <c r="O1257" i="12"/>
  <c r="Q1257" i="12"/>
  <c r="S1257" i="12"/>
  <c r="J1257" i="12"/>
  <c r="L1257" i="12"/>
  <c r="N1257" i="12"/>
  <c r="O653" i="12"/>
  <c r="Q653" i="12"/>
  <c r="S653" i="12"/>
  <c r="J653" i="12"/>
  <c r="L653" i="12"/>
  <c r="N653" i="12"/>
  <c r="P653" i="12"/>
  <c r="R653" i="12"/>
  <c r="T653" i="12"/>
  <c r="K653" i="12"/>
  <c r="M653" i="12"/>
  <c r="M1680" i="12"/>
  <c r="O1680" i="12"/>
  <c r="Q1680" i="12"/>
  <c r="S1680" i="12"/>
  <c r="J1680" i="12"/>
  <c r="R1680" i="12"/>
  <c r="K1680" i="12"/>
  <c r="N1680" i="12"/>
  <c r="T1680" i="12"/>
  <c r="L1680" i="12"/>
  <c r="P1680" i="12"/>
  <c r="S962" i="12"/>
  <c r="J962" i="12"/>
  <c r="L962" i="12"/>
  <c r="N962" i="12"/>
  <c r="P962" i="12"/>
  <c r="R962" i="12"/>
  <c r="T962" i="12"/>
  <c r="K962" i="12"/>
  <c r="M962" i="12"/>
  <c r="O962" i="12"/>
  <c r="Q962" i="12"/>
  <c r="R1915" i="12"/>
  <c r="T1915" i="12"/>
  <c r="K1915" i="12"/>
  <c r="M1915" i="12"/>
  <c r="O1915" i="12"/>
  <c r="Q1915" i="12"/>
  <c r="S1915" i="12"/>
  <c r="J1915" i="12"/>
  <c r="L1915" i="12"/>
  <c r="N1915" i="12"/>
  <c r="P1915" i="12"/>
  <c r="N1320" i="12"/>
  <c r="P1320" i="12"/>
  <c r="R1320" i="12"/>
  <c r="T1320" i="12"/>
  <c r="K1320" i="12"/>
  <c r="J1320" i="12"/>
  <c r="M1320" i="12"/>
  <c r="Q1320" i="12"/>
  <c r="S1320" i="12"/>
  <c r="L1320" i="12"/>
  <c r="O1320" i="12"/>
  <c r="K690" i="12"/>
  <c r="M690" i="12"/>
  <c r="O690" i="12"/>
  <c r="Q690" i="12"/>
  <c r="S690" i="12"/>
  <c r="J690" i="12"/>
  <c r="R690" i="12"/>
  <c r="N690" i="12"/>
  <c r="P690" i="12"/>
  <c r="T690" i="12"/>
  <c r="L690" i="12"/>
  <c r="J1536" i="12"/>
  <c r="L1536" i="12"/>
  <c r="N1536" i="12"/>
  <c r="P1536" i="12"/>
  <c r="R1536" i="12"/>
  <c r="T1536" i="12"/>
  <c r="K1536" i="12"/>
  <c r="M1536" i="12"/>
  <c r="O1536" i="12"/>
  <c r="Q1536" i="12"/>
  <c r="S1536" i="12"/>
  <c r="Q1293" i="12"/>
  <c r="S1293" i="12"/>
  <c r="J1293" i="12"/>
  <c r="L1293" i="12"/>
  <c r="N1293" i="12"/>
  <c r="P1293" i="12"/>
  <c r="R1293" i="12"/>
  <c r="T1293" i="12"/>
  <c r="K1293" i="12"/>
  <c r="M1293" i="12"/>
  <c r="O1293" i="12"/>
  <c r="N1391" i="12"/>
  <c r="Q1391" i="12"/>
  <c r="R1391" i="12"/>
  <c r="L1391" i="12"/>
  <c r="K1391" i="12"/>
  <c r="P1391" i="12"/>
  <c r="O1391" i="12"/>
  <c r="T1391" i="12"/>
  <c r="J1391" i="12"/>
  <c r="M1391" i="12"/>
  <c r="S1391" i="12"/>
  <c r="O1771" i="12"/>
  <c r="Q1771" i="12"/>
  <c r="S1771" i="12"/>
  <c r="J1771" i="12"/>
  <c r="L1771" i="12"/>
  <c r="N1771" i="12"/>
  <c r="P1771" i="12"/>
  <c r="R1771" i="12"/>
  <c r="T1771" i="12"/>
  <c r="K1771" i="12"/>
  <c r="M1771" i="12"/>
  <c r="M556" i="12"/>
  <c r="O556" i="12"/>
  <c r="Q556" i="12"/>
  <c r="S556" i="12"/>
  <c r="J556" i="12"/>
  <c r="R556" i="12"/>
  <c r="K556" i="12"/>
  <c r="T556" i="12"/>
  <c r="N556" i="12"/>
  <c r="L556" i="12"/>
  <c r="P556" i="12"/>
  <c r="J1347" i="12"/>
  <c r="M1347" i="12"/>
  <c r="N1347" i="12"/>
  <c r="Q1347" i="12"/>
  <c r="R1347" i="12"/>
  <c r="L1347" i="12"/>
  <c r="T1347" i="12"/>
  <c r="P1347" i="12"/>
  <c r="O1347" i="12"/>
  <c r="S1347" i="12"/>
  <c r="K1347" i="12"/>
  <c r="R1730" i="12"/>
  <c r="T1730" i="12"/>
  <c r="K1730" i="12"/>
  <c r="M1730" i="12"/>
  <c r="O1730" i="12"/>
  <c r="Q1730" i="12"/>
  <c r="S1730" i="12"/>
  <c r="J1730" i="12"/>
  <c r="L1730" i="12"/>
  <c r="N1730" i="12"/>
  <c r="P1730" i="12"/>
  <c r="P1167" i="12"/>
  <c r="R1167" i="12"/>
  <c r="T1167" i="12"/>
  <c r="Q1167" i="12"/>
  <c r="S1167" i="12"/>
  <c r="M1167" i="12"/>
  <c r="J1167" i="12"/>
  <c r="N1167" i="12"/>
  <c r="K1167" i="12"/>
  <c r="O1167" i="12"/>
  <c r="L1167" i="12"/>
  <c r="K1804" i="12"/>
  <c r="M1804" i="12"/>
  <c r="O1804" i="12"/>
  <c r="Q1804" i="12"/>
  <c r="S1804" i="12"/>
  <c r="J1804" i="12"/>
  <c r="L1804" i="12"/>
  <c r="N1804" i="12"/>
  <c r="P1804" i="12"/>
  <c r="R1804" i="12"/>
  <c r="T1804" i="12"/>
  <c r="J1740" i="12"/>
  <c r="L1740" i="12"/>
  <c r="N1740" i="12"/>
  <c r="T1740" i="12"/>
  <c r="K1740" i="12"/>
  <c r="M1740" i="12"/>
  <c r="R1740" i="12"/>
  <c r="O1740" i="12"/>
  <c r="S1740" i="12"/>
  <c r="P1740" i="12"/>
  <c r="Q1740" i="12"/>
  <c r="L1618" i="12"/>
  <c r="N1618" i="12"/>
  <c r="P1618" i="12"/>
  <c r="R1618" i="12"/>
  <c r="T1618" i="12"/>
  <c r="K1618" i="12"/>
  <c r="M1618" i="12"/>
  <c r="O1618" i="12"/>
  <c r="Q1618" i="12"/>
  <c r="S1618" i="12"/>
  <c r="J1618" i="12"/>
  <c r="Q1733" i="12"/>
  <c r="S1733" i="12"/>
  <c r="J1733" i="12"/>
  <c r="L1733" i="12"/>
  <c r="N1733" i="12"/>
  <c r="P1733" i="12"/>
  <c r="R1733" i="12"/>
  <c r="T1733" i="12"/>
  <c r="K1733" i="12"/>
  <c r="M1733" i="12"/>
  <c r="O1733" i="12"/>
  <c r="Q1978" i="12"/>
  <c r="S1978" i="12"/>
  <c r="J1978" i="12"/>
  <c r="L1978" i="12"/>
  <c r="N1978" i="12"/>
  <c r="P1978" i="12"/>
  <c r="R1978" i="12"/>
  <c r="T1978" i="12"/>
  <c r="K1978" i="12"/>
  <c r="M1978" i="12"/>
  <c r="O1978" i="12"/>
  <c r="K757" i="12"/>
  <c r="M757" i="12"/>
  <c r="O757" i="12"/>
  <c r="Q757" i="12"/>
  <c r="S757" i="12"/>
  <c r="J757" i="12"/>
  <c r="L757" i="12"/>
  <c r="N757" i="12"/>
  <c r="P757" i="12"/>
  <c r="R757" i="12"/>
  <c r="T757" i="12"/>
  <c r="O1937" i="12"/>
  <c r="Q1937" i="12"/>
  <c r="S1937" i="12"/>
  <c r="J1937" i="12"/>
  <c r="L1937" i="12"/>
  <c r="N1937" i="12"/>
  <c r="P1937" i="12"/>
  <c r="R1937" i="12"/>
  <c r="T1937" i="12"/>
  <c r="K1937" i="12"/>
  <c r="M1937" i="12"/>
  <c r="T1815" i="12"/>
  <c r="K1815" i="12"/>
  <c r="M1815" i="12"/>
  <c r="O1815" i="12"/>
  <c r="Q1815" i="12"/>
  <c r="S1815" i="12"/>
  <c r="J1815" i="12"/>
  <c r="L1815" i="12"/>
  <c r="N1815" i="12"/>
  <c r="P1815" i="12"/>
  <c r="R1815" i="12"/>
  <c r="J1844" i="12"/>
  <c r="L1844" i="12"/>
  <c r="N1844" i="12"/>
  <c r="P1844" i="12"/>
  <c r="R1844" i="12"/>
  <c r="Q1844" i="12"/>
  <c r="T1844" i="12"/>
  <c r="M1844" i="12"/>
  <c r="O1844" i="12"/>
  <c r="S1844" i="12"/>
  <c r="K1844" i="12"/>
  <c r="Q1580" i="12"/>
  <c r="S1580" i="12"/>
  <c r="J1580" i="12"/>
  <c r="L1580" i="12"/>
  <c r="N1580" i="12"/>
  <c r="P1580" i="12"/>
  <c r="R1580" i="12"/>
  <c r="T1580" i="12"/>
  <c r="K1580" i="12"/>
  <c r="M1580" i="12"/>
  <c r="O1580" i="12"/>
  <c r="S1567" i="12"/>
  <c r="J1567" i="12"/>
  <c r="L1567" i="12"/>
  <c r="N1567" i="12"/>
  <c r="P1567" i="12"/>
  <c r="R1567" i="12"/>
  <c r="T1567" i="12"/>
  <c r="K1567" i="12"/>
  <c r="M1567" i="12"/>
  <c r="O1567" i="12"/>
  <c r="Q1567" i="12"/>
  <c r="J1192" i="12"/>
  <c r="L1192" i="12"/>
  <c r="N1192" i="12"/>
  <c r="K1192" i="12"/>
  <c r="M1192" i="12"/>
  <c r="O1192" i="12"/>
  <c r="Q1192" i="12"/>
  <c r="S1192" i="12"/>
  <c r="P1192" i="12"/>
  <c r="R1192" i="12"/>
  <c r="T1192" i="12"/>
  <c r="J1279" i="12"/>
  <c r="L1279" i="12"/>
  <c r="N1279" i="12"/>
  <c r="P1279" i="12"/>
  <c r="R1279" i="12"/>
  <c r="T1279" i="12"/>
  <c r="K1279" i="12"/>
  <c r="M1279" i="12"/>
  <c r="O1279" i="12"/>
  <c r="Q1279" i="12"/>
  <c r="S1279" i="12"/>
  <c r="S269" i="12"/>
  <c r="J269" i="12"/>
  <c r="L269" i="12"/>
  <c r="N269" i="12"/>
  <c r="T269" i="12"/>
  <c r="R269" i="12"/>
  <c r="M269" i="12"/>
  <c r="K269" i="12"/>
  <c r="Q269" i="12"/>
  <c r="O269" i="12"/>
  <c r="P269" i="12"/>
  <c r="Q443" i="12"/>
  <c r="S443" i="12"/>
  <c r="J443" i="12"/>
  <c r="L443" i="12"/>
  <c r="N443" i="12"/>
  <c r="P443" i="12"/>
  <c r="R443" i="12"/>
  <c r="T443" i="12"/>
  <c r="K443" i="12"/>
  <c r="M443" i="12"/>
  <c r="O443" i="12"/>
  <c r="T659" i="12"/>
  <c r="K659" i="12"/>
  <c r="M659" i="12"/>
  <c r="O659" i="12"/>
  <c r="Q659" i="12"/>
  <c r="S659" i="12"/>
  <c r="J659" i="12"/>
  <c r="L659" i="12"/>
  <c r="N659" i="12"/>
  <c r="P659" i="12"/>
  <c r="R659" i="12"/>
  <c r="P697" i="12"/>
  <c r="R697" i="12"/>
  <c r="T697" i="12"/>
  <c r="K697" i="12"/>
  <c r="M697" i="12"/>
  <c r="O697" i="12"/>
  <c r="Q697" i="12"/>
  <c r="S697" i="12"/>
  <c r="J697" i="12"/>
  <c r="L697" i="12"/>
  <c r="N697" i="12"/>
  <c r="L1182" i="12"/>
  <c r="N1182" i="12"/>
  <c r="P1182" i="12"/>
  <c r="R1182" i="12"/>
  <c r="T1182" i="12"/>
  <c r="K1182" i="12"/>
  <c r="M1182" i="12"/>
  <c r="O1182" i="12"/>
  <c r="Q1182" i="12"/>
  <c r="S1182" i="12"/>
  <c r="J1182" i="12"/>
  <c r="M1665" i="12"/>
  <c r="O1665" i="12"/>
  <c r="Q1665" i="12"/>
  <c r="S1665" i="12"/>
  <c r="J1665" i="12"/>
  <c r="L1665" i="12"/>
  <c r="N1665" i="12"/>
  <c r="P1665" i="12"/>
  <c r="R1665" i="12"/>
  <c r="T1665" i="12"/>
  <c r="K1665" i="12"/>
  <c r="L382" i="12"/>
  <c r="N382" i="12"/>
  <c r="P382" i="12"/>
  <c r="R382" i="12"/>
  <c r="T382" i="12"/>
  <c r="K382" i="12"/>
  <c r="M382" i="12"/>
  <c r="O382" i="12"/>
  <c r="Q382" i="12"/>
  <c r="S382" i="12"/>
  <c r="J382" i="12"/>
  <c r="K1462" i="12"/>
  <c r="M1462" i="12"/>
  <c r="O1462" i="12"/>
  <c r="J1462" i="12"/>
  <c r="L1462" i="12"/>
  <c r="N1462" i="12"/>
  <c r="Q1462" i="12"/>
  <c r="R1462" i="12"/>
  <c r="S1462" i="12"/>
  <c r="P1462" i="12"/>
  <c r="T1462" i="12"/>
  <c r="K1628" i="12"/>
  <c r="M1628" i="12"/>
  <c r="O1628" i="12"/>
  <c r="Q1628" i="12"/>
  <c r="S1628" i="12"/>
  <c r="J1628" i="12"/>
  <c r="L1628" i="12"/>
  <c r="N1628" i="12"/>
  <c r="P1628" i="12"/>
  <c r="R1628" i="12"/>
  <c r="T1628" i="12"/>
  <c r="P1294" i="12"/>
  <c r="R1294" i="12"/>
  <c r="O1294" i="12"/>
  <c r="Q1294" i="12"/>
  <c r="S1294" i="12"/>
  <c r="J1294" i="12"/>
  <c r="L1294" i="12"/>
  <c r="N1294" i="12"/>
  <c r="K1294" i="12"/>
  <c r="M1294" i="12"/>
  <c r="T1294" i="12"/>
  <c r="M378" i="12"/>
  <c r="O378" i="12"/>
  <c r="Q378" i="12"/>
  <c r="S378" i="12"/>
  <c r="J378" i="12"/>
  <c r="L378" i="12"/>
  <c r="N378" i="12"/>
  <c r="P378" i="12"/>
  <c r="R378" i="12"/>
  <c r="T378" i="12"/>
  <c r="K378" i="12"/>
  <c r="T988" i="12"/>
  <c r="K988" i="12"/>
  <c r="M988" i="12"/>
  <c r="O988" i="12"/>
  <c r="Q988" i="12"/>
  <c r="S988" i="12"/>
  <c r="J988" i="12"/>
  <c r="L988" i="12"/>
  <c r="R988" i="12"/>
  <c r="N988" i="12"/>
  <c r="P988" i="12"/>
  <c r="T660" i="12"/>
  <c r="K660" i="12"/>
  <c r="M660" i="12"/>
  <c r="O660" i="12"/>
  <c r="Q660" i="12"/>
  <c r="S660" i="12"/>
  <c r="J660" i="12"/>
  <c r="L660" i="12"/>
  <c r="N660" i="12"/>
  <c r="P660" i="12"/>
  <c r="R660" i="12"/>
  <c r="P1921" i="12"/>
  <c r="R1921" i="12"/>
  <c r="T1921" i="12"/>
  <c r="K1921" i="12"/>
  <c r="M1921" i="12"/>
  <c r="O1921" i="12"/>
  <c r="J1921" i="12"/>
  <c r="N1921" i="12"/>
  <c r="L1921" i="12"/>
  <c r="Q1921" i="12"/>
  <c r="S1921" i="12"/>
  <c r="R658" i="12"/>
  <c r="T658" i="12"/>
  <c r="K658" i="12"/>
  <c r="M658" i="12"/>
  <c r="O658" i="12"/>
  <c r="Q658" i="12"/>
  <c r="S658" i="12"/>
  <c r="J658" i="12"/>
  <c r="L658" i="12"/>
  <c r="N658" i="12"/>
  <c r="P658" i="12"/>
  <c r="S1624" i="12"/>
  <c r="J1624" i="12"/>
  <c r="L1624" i="12"/>
  <c r="N1624" i="12"/>
  <c r="P1624" i="12"/>
  <c r="R1624" i="12"/>
  <c r="T1624" i="12"/>
  <c r="K1624" i="12"/>
  <c r="M1624" i="12"/>
  <c r="O1624" i="12"/>
  <c r="Q1624" i="12"/>
  <c r="S318" i="12"/>
  <c r="J318" i="12"/>
  <c r="L318" i="12"/>
  <c r="R318" i="12"/>
  <c r="P318" i="12"/>
  <c r="M318" i="12"/>
  <c r="T318" i="12"/>
  <c r="K318" i="12"/>
  <c r="N318" i="12"/>
  <c r="O318" i="12"/>
  <c r="Q318" i="12"/>
  <c r="P1807" i="12"/>
  <c r="R1807" i="12"/>
  <c r="T1807" i="12"/>
  <c r="K1807" i="12"/>
  <c r="M1807" i="12"/>
  <c r="O1807" i="12"/>
  <c r="Q1807" i="12"/>
  <c r="S1807" i="12"/>
  <c r="J1807" i="12"/>
  <c r="L1807" i="12"/>
  <c r="N1807" i="12"/>
  <c r="Q897" i="12"/>
  <c r="S897" i="12"/>
  <c r="J897" i="12"/>
  <c r="L897" i="12"/>
  <c r="N897" i="12"/>
  <c r="P897" i="12"/>
  <c r="R897" i="12"/>
  <c r="T897" i="12"/>
  <c r="K897" i="12"/>
  <c r="M897" i="12"/>
  <c r="O897" i="12"/>
  <c r="K710" i="12"/>
  <c r="M710" i="12"/>
  <c r="O710" i="12"/>
  <c r="Q710" i="12"/>
  <c r="S710" i="12"/>
  <c r="J710" i="12"/>
  <c r="L710" i="12"/>
  <c r="N710" i="12"/>
  <c r="P710" i="12"/>
  <c r="R710" i="12"/>
  <c r="T710" i="12"/>
  <c r="L1893" i="12"/>
  <c r="N1893" i="12"/>
  <c r="P1893" i="12"/>
  <c r="R1893" i="12"/>
  <c r="T1893" i="12"/>
  <c r="K1893" i="12"/>
  <c r="M1893" i="12"/>
  <c r="O1893" i="12"/>
  <c r="Q1893" i="12"/>
  <c r="S1893" i="12"/>
  <c r="J1893" i="12"/>
  <c r="J1070" i="12"/>
  <c r="L1070" i="12"/>
  <c r="T1070" i="12"/>
  <c r="K1070" i="12"/>
  <c r="M1070" i="12"/>
  <c r="P1070" i="12"/>
  <c r="Q1070" i="12"/>
  <c r="N1070" i="12"/>
  <c r="R1070" i="12"/>
  <c r="O1070" i="12"/>
  <c r="S1070" i="12"/>
  <c r="T395" i="12"/>
  <c r="K395" i="12"/>
  <c r="M395" i="12"/>
  <c r="O395" i="12"/>
  <c r="Q395" i="12"/>
  <c r="S395" i="12"/>
  <c r="R395" i="12"/>
  <c r="J395" i="12"/>
  <c r="N395" i="12"/>
  <c r="P395" i="12"/>
  <c r="L395" i="12"/>
  <c r="T698" i="12"/>
  <c r="K698" i="12"/>
  <c r="M698" i="12"/>
  <c r="O698" i="12"/>
  <c r="Q698" i="12"/>
  <c r="S698" i="12"/>
  <c r="J698" i="12"/>
  <c r="L698" i="12"/>
  <c r="N698" i="12"/>
  <c r="P698" i="12"/>
  <c r="R698" i="12"/>
  <c r="R892" i="12"/>
  <c r="T892" i="12"/>
  <c r="K892" i="12"/>
  <c r="M892" i="12"/>
  <c r="O892" i="12"/>
  <c r="Q892" i="12"/>
  <c r="S892" i="12"/>
  <c r="J892" i="12"/>
  <c r="L892" i="12"/>
  <c r="N892" i="12"/>
  <c r="P892" i="12"/>
  <c r="S457" i="12"/>
  <c r="J457" i="12"/>
  <c r="L457" i="12"/>
  <c r="N457" i="12"/>
  <c r="P457" i="12"/>
  <c r="M457" i="12"/>
  <c r="Q457" i="12"/>
  <c r="T457" i="12"/>
  <c r="O457" i="12"/>
  <c r="R457" i="12"/>
  <c r="K457" i="12"/>
  <c r="J1894" i="12"/>
  <c r="L1894" i="12"/>
  <c r="N1894" i="12"/>
  <c r="P1894" i="12"/>
  <c r="R1894" i="12"/>
  <c r="T1894" i="12"/>
  <c r="K1894" i="12"/>
  <c r="M1894" i="12"/>
  <c r="O1894" i="12"/>
  <c r="Q1894" i="12"/>
  <c r="S1894" i="12"/>
  <c r="O972" i="12"/>
  <c r="Q972" i="12"/>
  <c r="S972" i="12"/>
  <c r="J972" i="12"/>
  <c r="L972" i="12"/>
  <c r="T972" i="12"/>
  <c r="M972" i="12"/>
  <c r="K972" i="12"/>
  <c r="N972" i="12"/>
  <c r="R972" i="12"/>
  <c r="P972" i="12"/>
  <c r="L730" i="12"/>
  <c r="N730" i="12"/>
  <c r="P730" i="12"/>
  <c r="R730" i="12"/>
  <c r="T730" i="12"/>
  <c r="Q730" i="12"/>
  <c r="J730" i="12"/>
  <c r="M730" i="12"/>
  <c r="S730" i="12"/>
  <c r="K730" i="12"/>
  <c r="O730" i="12"/>
  <c r="O1172" i="12"/>
  <c r="Q1172" i="12"/>
  <c r="S1172" i="12"/>
  <c r="J1172" i="12"/>
  <c r="L1172" i="12"/>
  <c r="N1172" i="12"/>
  <c r="P1172" i="12"/>
  <c r="R1172" i="12"/>
  <c r="T1172" i="12"/>
  <c r="K1172" i="12"/>
  <c r="M1172" i="12"/>
  <c r="R1679" i="12"/>
  <c r="T1679" i="12"/>
  <c r="K1679" i="12"/>
  <c r="M1679" i="12"/>
  <c r="O1679" i="12"/>
  <c r="Q1679" i="12"/>
  <c r="S1679" i="12"/>
  <c r="J1679" i="12"/>
  <c r="L1679" i="12"/>
  <c r="N1679" i="12"/>
  <c r="P1679" i="12"/>
  <c r="N1645" i="12"/>
  <c r="P1645" i="12"/>
  <c r="R1645" i="12"/>
  <c r="T1645" i="12"/>
  <c r="K1645" i="12"/>
  <c r="M1645" i="12"/>
  <c r="O1645" i="12"/>
  <c r="Q1645" i="12"/>
  <c r="S1645" i="12"/>
  <c r="J1645" i="12"/>
  <c r="L1645" i="12"/>
  <c r="N1596" i="12"/>
  <c r="P1596" i="12"/>
  <c r="R1596" i="12"/>
  <c r="T1596" i="12"/>
  <c r="K1596" i="12"/>
  <c r="M1596" i="12"/>
  <c r="O1596" i="12"/>
  <c r="Q1596" i="12"/>
  <c r="S1596" i="12"/>
  <c r="J1596" i="12"/>
  <c r="L1596" i="12"/>
  <c r="L1845" i="12"/>
  <c r="N1845" i="12"/>
  <c r="P1845" i="12"/>
  <c r="T1845" i="12"/>
  <c r="M1845" i="12"/>
  <c r="O1845" i="12"/>
  <c r="R1845" i="12"/>
  <c r="Q1845" i="12"/>
  <c r="S1845" i="12"/>
  <c r="J1845" i="12"/>
  <c r="K1845" i="12"/>
  <c r="T881" i="12"/>
  <c r="K881" i="12"/>
  <c r="M881" i="12"/>
  <c r="O881" i="12"/>
  <c r="Q881" i="12"/>
  <c r="S881" i="12"/>
  <c r="J881" i="12"/>
  <c r="L881" i="12"/>
  <c r="N881" i="12"/>
  <c r="P881" i="12"/>
  <c r="R881" i="12"/>
  <c r="J1633" i="12"/>
  <c r="L1633" i="12"/>
  <c r="N1633" i="12"/>
  <c r="P1633" i="12"/>
  <c r="R1633" i="12"/>
  <c r="T1633" i="12"/>
  <c r="K1633" i="12"/>
  <c r="M1633" i="12"/>
  <c r="O1633" i="12"/>
  <c r="S1633" i="12"/>
  <c r="Q1633" i="12"/>
  <c r="L1959" i="12"/>
  <c r="P1959" i="12"/>
  <c r="M1959" i="12"/>
  <c r="T1959" i="12"/>
  <c r="J1959" i="12"/>
  <c r="K1959" i="12"/>
  <c r="Q1959" i="12"/>
  <c r="R1959" i="12"/>
  <c r="O1959" i="12"/>
  <c r="S1959" i="12"/>
  <c r="N1959" i="12"/>
  <c r="T948" i="12"/>
  <c r="K948" i="12"/>
  <c r="M948" i="12"/>
  <c r="O948" i="12"/>
  <c r="Q948" i="12"/>
  <c r="S948" i="12"/>
  <c r="J948" i="12"/>
  <c r="L948" i="12"/>
  <c r="N948" i="12"/>
  <c r="P948" i="12"/>
  <c r="R948" i="12"/>
  <c r="M1118" i="12"/>
  <c r="S1118" i="12"/>
  <c r="J1118" i="12"/>
  <c r="T1118" i="12"/>
  <c r="P1118" i="12"/>
  <c r="Q1118" i="12"/>
  <c r="N1118" i="12"/>
  <c r="K1118" i="12"/>
  <c r="R1118" i="12"/>
  <c r="L1118" i="12"/>
  <c r="O1118" i="12"/>
  <c r="K1764" i="12"/>
  <c r="M1764" i="12"/>
  <c r="O1764" i="12"/>
  <c r="Q1764" i="12"/>
  <c r="S1764" i="12"/>
  <c r="J1764" i="12"/>
  <c r="L1764" i="12"/>
  <c r="N1764" i="12"/>
  <c r="P1764" i="12"/>
  <c r="R1764" i="12"/>
  <c r="T1764" i="12"/>
  <c r="P393" i="12"/>
  <c r="R393" i="12"/>
  <c r="T393" i="12"/>
  <c r="K393" i="12"/>
  <c r="M393" i="12"/>
  <c r="O393" i="12"/>
  <c r="Q393" i="12"/>
  <c r="S393" i="12"/>
  <c r="J393" i="12"/>
  <c r="L393" i="12"/>
  <c r="N393" i="12"/>
  <c r="M674" i="12"/>
  <c r="O674" i="12"/>
  <c r="Q674" i="12"/>
  <c r="S674" i="12"/>
  <c r="J674" i="12"/>
  <c r="L674" i="12"/>
  <c r="N674" i="12"/>
  <c r="P674" i="12"/>
  <c r="R674" i="12"/>
  <c r="T674" i="12"/>
  <c r="K674" i="12"/>
  <c r="N341" i="12"/>
  <c r="P341" i="12"/>
  <c r="R341" i="12"/>
  <c r="T341" i="12"/>
  <c r="K341" i="12"/>
  <c r="M341" i="12"/>
  <c r="O341" i="12"/>
  <c r="Q341" i="12"/>
  <c r="S341" i="12"/>
  <c r="J341" i="12"/>
  <c r="L341" i="12"/>
  <c r="P1538" i="12"/>
  <c r="R1538" i="12"/>
  <c r="T1538" i="12"/>
  <c r="K1538" i="12"/>
  <c r="M1538" i="12"/>
  <c r="O1538" i="12"/>
  <c r="Q1538" i="12"/>
  <c r="S1538" i="12"/>
  <c r="J1538" i="12"/>
  <c r="L1538" i="12"/>
  <c r="N1538" i="12"/>
  <c r="P1476" i="12"/>
  <c r="R1476" i="12"/>
  <c r="T1476" i="12"/>
  <c r="K1476" i="12"/>
  <c r="M1476" i="12"/>
  <c r="O1476" i="12"/>
  <c r="Q1476" i="12"/>
  <c r="S1476" i="12"/>
  <c r="J1476" i="12"/>
  <c r="L1476" i="12"/>
  <c r="N1476" i="12"/>
  <c r="P1436" i="12"/>
  <c r="Q1436" i="12"/>
  <c r="T1436" i="12"/>
  <c r="K1436" i="12"/>
  <c r="J1436" i="12"/>
  <c r="O1436" i="12"/>
  <c r="N1436" i="12"/>
  <c r="S1436" i="12"/>
  <c r="R1436" i="12"/>
  <c r="L1436" i="12"/>
  <c r="M1436" i="12"/>
  <c r="P713" i="12"/>
  <c r="R713" i="12"/>
  <c r="T713" i="12"/>
  <c r="K713" i="12"/>
  <c r="M713" i="12"/>
  <c r="O713" i="12"/>
  <c r="Q713" i="12"/>
  <c r="S713" i="12"/>
  <c r="J713" i="12"/>
  <c r="L713" i="12"/>
  <c r="N713" i="12"/>
  <c r="M2010" i="12"/>
  <c r="O2010" i="12"/>
  <c r="Q2010" i="12"/>
  <c r="S2010" i="12"/>
  <c r="J2010" i="12"/>
  <c r="L2010" i="12"/>
  <c r="N2010" i="12"/>
  <c r="P2010" i="12"/>
  <c r="R2010" i="12"/>
  <c r="T2010" i="12"/>
  <c r="K2010" i="12"/>
  <c r="O1032" i="12"/>
  <c r="Q1032" i="12"/>
  <c r="S1032" i="12"/>
  <c r="J1032" i="12"/>
  <c r="L1032" i="12"/>
  <c r="N1032" i="12"/>
  <c r="P1032" i="12"/>
  <c r="R1032" i="12"/>
  <c r="T1032" i="12"/>
  <c r="K1032" i="12"/>
  <c r="M1032" i="12"/>
  <c r="N1561" i="12"/>
  <c r="P1561" i="12"/>
  <c r="R1561" i="12"/>
  <c r="T1561" i="12"/>
  <c r="K1561" i="12"/>
  <c r="M1561" i="12"/>
  <c r="O1561" i="12"/>
  <c r="Q1561" i="12"/>
  <c r="S1561" i="12"/>
  <c r="J1561" i="12"/>
  <c r="L1561" i="12"/>
  <c r="S813" i="12"/>
  <c r="J813" i="12"/>
  <c r="L813" i="12"/>
  <c r="N813" i="12"/>
  <c r="P813" i="12"/>
  <c r="R813" i="12"/>
  <c r="T813" i="12"/>
  <c r="K813" i="12"/>
  <c r="M813" i="12"/>
  <c r="O813" i="12"/>
  <c r="Q813" i="12"/>
  <c r="R451" i="12"/>
  <c r="T451" i="12"/>
  <c r="K451" i="12"/>
  <c r="M451" i="12"/>
  <c r="O451" i="12"/>
  <c r="Q451" i="12"/>
  <c r="S451" i="12"/>
  <c r="J451" i="12"/>
  <c r="L451" i="12"/>
  <c r="N451" i="12"/>
  <c r="P451" i="12"/>
  <c r="K1736" i="12"/>
  <c r="M1736" i="12"/>
  <c r="O1736" i="12"/>
  <c r="Q1736" i="12"/>
  <c r="S1736" i="12"/>
  <c r="J1736" i="12"/>
  <c r="L1736" i="12"/>
  <c r="N1736" i="12"/>
  <c r="P1736" i="12"/>
  <c r="R1736" i="12"/>
  <c r="T1736" i="12"/>
  <c r="T771" i="12"/>
  <c r="K771" i="12"/>
  <c r="M771" i="12"/>
  <c r="J771" i="12"/>
  <c r="L771" i="12"/>
  <c r="N771" i="12"/>
  <c r="P771" i="12"/>
  <c r="R771" i="12"/>
  <c r="S771" i="12"/>
  <c r="O771" i="12"/>
  <c r="Q771" i="12"/>
  <c r="L2005" i="12"/>
  <c r="N2005" i="12"/>
  <c r="P2005" i="12"/>
  <c r="R2005" i="12"/>
  <c r="T2005" i="12"/>
  <c r="K2005" i="12"/>
  <c r="M2005" i="12"/>
  <c r="O2005" i="12"/>
  <c r="Q2005" i="12"/>
  <c r="S2005" i="12"/>
  <c r="J2005" i="12"/>
  <c r="L1776" i="12"/>
  <c r="N1776" i="12"/>
  <c r="P1776" i="12"/>
  <c r="R1776" i="12"/>
  <c r="T1776" i="12"/>
  <c r="K1776" i="12"/>
  <c r="M1776" i="12"/>
  <c r="O1776" i="12"/>
  <c r="Q1776" i="12"/>
  <c r="S1776" i="12"/>
  <c r="J1776" i="12"/>
  <c r="S780" i="12"/>
  <c r="J780" i="12"/>
  <c r="L780" i="12"/>
  <c r="N780" i="12"/>
  <c r="P780" i="12"/>
  <c r="R780" i="12"/>
  <c r="T780" i="12"/>
  <c r="K780" i="12"/>
  <c r="O780" i="12"/>
  <c r="Q780" i="12"/>
  <c r="M780" i="12"/>
  <c r="N1418" i="12"/>
  <c r="O1418" i="12"/>
  <c r="R1418" i="12"/>
  <c r="S1418" i="12"/>
  <c r="L1418" i="12"/>
  <c r="M1418" i="12"/>
  <c r="P1418" i="12"/>
  <c r="Q1418" i="12"/>
  <c r="T1418" i="12"/>
  <c r="J1418" i="12"/>
  <c r="K1418" i="12"/>
  <c r="M1055" i="12"/>
  <c r="O1055" i="12"/>
  <c r="Q1055" i="12"/>
  <c r="S1055" i="12"/>
  <c r="J1055" i="12"/>
  <c r="L1055" i="12"/>
  <c r="R1055" i="12"/>
  <c r="K1055" i="12"/>
  <c r="N1055" i="12"/>
  <c r="T1055" i="12"/>
  <c r="P1055" i="12"/>
  <c r="K1308" i="12"/>
  <c r="M1308" i="12"/>
  <c r="O1308" i="12"/>
  <c r="Q1308" i="12"/>
  <c r="S1308" i="12"/>
  <c r="R1308" i="12"/>
  <c r="N1308" i="12"/>
  <c r="P1308" i="12"/>
  <c r="T1308" i="12"/>
  <c r="L1308" i="12"/>
  <c r="J1308" i="12"/>
  <c r="P1112" i="12"/>
  <c r="R1112" i="12"/>
  <c r="T1112" i="12"/>
  <c r="Q1112" i="12"/>
  <c r="S1112" i="12"/>
  <c r="J1112" i="12"/>
  <c r="L1112" i="12"/>
  <c r="N1112" i="12"/>
  <c r="K1112" i="12"/>
  <c r="M1112" i="12"/>
  <c r="O1112" i="12"/>
  <c r="R309" i="12"/>
  <c r="T309" i="12"/>
  <c r="K309" i="12"/>
  <c r="M309" i="12"/>
  <c r="O309" i="12"/>
  <c r="P309" i="12"/>
  <c r="S309" i="12"/>
  <c r="J309" i="12"/>
  <c r="Q309" i="12"/>
  <c r="N309" i="12"/>
  <c r="L309" i="12"/>
  <c r="T2011" i="12"/>
  <c r="K2011" i="12"/>
  <c r="M2011" i="12"/>
  <c r="O2011" i="12"/>
  <c r="Q2011" i="12"/>
  <c r="N2011" i="12"/>
  <c r="R2011" i="12"/>
  <c r="P2011" i="12"/>
  <c r="J2011" i="12"/>
  <c r="S2011" i="12"/>
  <c r="L2011" i="12"/>
  <c r="M924" i="12"/>
  <c r="O924" i="12"/>
  <c r="Q924" i="12"/>
  <c r="S924" i="12"/>
  <c r="J924" i="12"/>
  <c r="L924" i="12"/>
  <c r="N924" i="12"/>
  <c r="P924" i="12"/>
  <c r="R924" i="12"/>
  <c r="T924" i="12"/>
  <c r="K924" i="12"/>
  <c r="L554" i="12"/>
  <c r="N554" i="12"/>
  <c r="P554" i="12"/>
  <c r="R554" i="12"/>
  <c r="T554" i="12"/>
  <c r="K554" i="12"/>
  <c r="M554" i="12"/>
  <c r="O554" i="12"/>
  <c r="Q554" i="12"/>
  <c r="S554" i="12"/>
  <c r="J554" i="12"/>
  <c r="K1991" i="12"/>
  <c r="M1991" i="12"/>
  <c r="O1991" i="12"/>
  <c r="Q1991" i="12"/>
  <c r="S1991" i="12"/>
  <c r="J1991" i="12"/>
  <c r="L1991" i="12"/>
  <c r="N1991" i="12"/>
  <c r="P1991" i="12"/>
  <c r="R1991" i="12"/>
  <c r="T1991" i="12"/>
  <c r="J1731" i="12"/>
  <c r="L1731" i="12"/>
  <c r="N1731" i="12"/>
  <c r="P1731" i="12"/>
  <c r="R1731" i="12"/>
  <c r="T1731" i="12"/>
  <c r="K1731" i="12"/>
  <c r="M1731" i="12"/>
  <c r="O1731" i="12"/>
  <c r="Q1731" i="12"/>
  <c r="S1731" i="12"/>
  <c r="P298" i="12"/>
  <c r="Q298" i="12"/>
  <c r="T298" i="12"/>
  <c r="K298" i="12"/>
  <c r="J298" i="12"/>
  <c r="O298" i="12"/>
  <c r="R298" i="12"/>
  <c r="S298" i="12"/>
  <c r="M298" i="12"/>
  <c r="L298" i="12"/>
  <c r="N298" i="12"/>
  <c r="M718" i="12"/>
  <c r="O718" i="12"/>
  <c r="Q718" i="12"/>
  <c r="S718" i="12"/>
  <c r="J718" i="12"/>
  <c r="L718" i="12"/>
  <c r="N718" i="12"/>
  <c r="P718" i="12"/>
  <c r="R718" i="12"/>
  <c r="T718" i="12"/>
  <c r="K718" i="12"/>
  <c r="K1397" i="12"/>
  <c r="P1397" i="12"/>
  <c r="O1397" i="12"/>
  <c r="T1397" i="12"/>
  <c r="J1397" i="12"/>
  <c r="M1397" i="12"/>
  <c r="N1397" i="12"/>
  <c r="Q1397" i="12"/>
  <c r="R1397" i="12"/>
  <c r="S1397" i="12"/>
  <c r="L1397" i="12"/>
  <c r="N1074" i="12"/>
  <c r="P1074" i="12"/>
  <c r="R1074" i="12"/>
  <c r="T1074" i="12"/>
  <c r="K1074" i="12"/>
  <c r="M1074" i="12"/>
  <c r="O1074" i="12"/>
  <c r="Q1074" i="12"/>
  <c r="S1074" i="12"/>
  <c r="J1074" i="12"/>
  <c r="L1074" i="12"/>
  <c r="K687" i="12"/>
  <c r="M687" i="12"/>
  <c r="O687" i="12"/>
  <c r="Q687" i="12"/>
  <c r="S687" i="12"/>
  <c r="P687" i="12"/>
  <c r="T687" i="12"/>
  <c r="R687" i="12"/>
  <c r="J687" i="12"/>
  <c r="N687" i="12"/>
  <c r="L687" i="12"/>
  <c r="N1886" i="12"/>
  <c r="P1886" i="12"/>
  <c r="R1886" i="12"/>
  <c r="T1886" i="12"/>
  <c r="K1886" i="12"/>
  <c r="M1886" i="12"/>
  <c r="O1886" i="12"/>
  <c r="Q1886" i="12"/>
  <c r="S1886" i="12"/>
  <c r="J1886" i="12"/>
  <c r="L1886" i="12"/>
  <c r="M311" i="12"/>
  <c r="J311" i="12"/>
  <c r="L311" i="12"/>
  <c r="S311" i="12"/>
  <c r="P311" i="12"/>
  <c r="R311" i="12"/>
  <c r="T311" i="12"/>
  <c r="Q311" i="12"/>
  <c r="K311" i="12"/>
  <c r="N311" i="12"/>
  <c r="O311" i="12"/>
  <c r="S492" i="12"/>
  <c r="J492" i="12"/>
  <c r="L492" i="12"/>
  <c r="N492" i="12"/>
  <c r="P492" i="12"/>
  <c r="O492" i="12"/>
  <c r="R492" i="12"/>
  <c r="K492" i="12"/>
  <c r="M492" i="12"/>
  <c r="Q492" i="12"/>
  <c r="T492" i="12"/>
  <c r="R1042" i="12"/>
  <c r="T1042" i="12"/>
  <c r="K1042" i="12"/>
  <c r="Q1042" i="12"/>
  <c r="S1042" i="12"/>
  <c r="J1042" i="12"/>
  <c r="O1042" i="12"/>
  <c r="L1042" i="12"/>
  <c r="N1042" i="12"/>
  <c r="P1042" i="12"/>
  <c r="M1042" i="12"/>
  <c r="J1732" i="12"/>
  <c r="L1732" i="12"/>
  <c r="N1732" i="12"/>
  <c r="P1732" i="12"/>
  <c r="R1732" i="12"/>
  <c r="T1732" i="12"/>
  <c r="K1732" i="12"/>
  <c r="M1732" i="12"/>
  <c r="O1732" i="12"/>
  <c r="Q1732" i="12"/>
  <c r="S1732" i="12"/>
  <c r="J286" i="12"/>
  <c r="L286" i="12"/>
  <c r="R286" i="12"/>
  <c r="P286" i="12"/>
  <c r="M286" i="12"/>
  <c r="T286" i="12"/>
  <c r="K286" i="12"/>
  <c r="N286" i="12"/>
  <c r="O286" i="12"/>
  <c r="Q286" i="12"/>
  <c r="S286" i="12"/>
  <c r="O955" i="12"/>
  <c r="Q955" i="12"/>
  <c r="S955" i="12"/>
  <c r="J955" i="12"/>
  <c r="L955" i="12"/>
  <c r="N955" i="12"/>
  <c r="P955" i="12"/>
  <c r="R955" i="12"/>
  <c r="T955" i="12"/>
  <c r="K955" i="12"/>
  <c r="M955" i="12"/>
  <c r="K1069" i="12"/>
  <c r="M1069" i="12"/>
  <c r="O1069" i="12"/>
  <c r="Q1069" i="12"/>
  <c r="S1069" i="12"/>
  <c r="J1069" i="12"/>
  <c r="L1069" i="12"/>
  <c r="N1069" i="12"/>
  <c r="P1069" i="12"/>
  <c r="R1069" i="12"/>
  <c r="T1069" i="12"/>
  <c r="J869" i="12"/>
  <c r="L869" i="12"/>
  <c r="N869" i="12"/>
  <c r="P869" i="12"/>
  <c r="R869" i="12"/>
  <c r="T869" i="12"/>
  <c r="K869" i="12"/>
  <c r="M869" i="12"/>
  <c r="O869" i="12"/>
  <c r="Q869" i="12"/>
  <c r="S869" i="12"/>
  <c r="M1180" i="12"/>
  <c r="O1180" i="12"/>
  <c r="Q1180" i="12"/>
  <c r="S1180" i="12"/>
  <c r="J1180" i="12"/>
  <c r="L1180" i="12"/>
  <c r="N1180" i="12"/>
  <c r="P1180" i="12"/>
  <c r="R1180" i="12"/>
  <c r="T1180" i="12"/>
  <c r="K1180" i="12"/>
  <c r="N344" i="12"/>
  <c r="P344" i="12"/>
  <c r="M344" i="12"/>
  <c r="O344" i="12"/>
  <c r="Q344" i="12"/>
  <c r="S344" i="12"/>
  <c r="J344" i="12"/>
  <c r="L344" i="12"/>
  <c r="T344" i="12"/>
  <c r="K344" i="12"/>
  <c r="R344" i="12"/>
  <c r="N777" i="12"/>
  <c r="P777" i="12"/>
  <c r="R777" i="12"/>
  <c r="T777" i="12"/>
  <c r="K777" i="12"/>
  <c r="M777" i="12"/>
  <c r="O777" i="12"/>
  <c r="Q777" i="12"/>
  <c r="S777" i="12"/>
  <c r="J777" i="12"/>
  <c r="L777" i="12"/>
  <c r="Q957" i="12"/>
  <c r="S957" i="12"/>
  <c r="J957" i="12"/>
  <c r="L957" i="12"/>
  <c r="N957" i="12"/>
  <c r="P957" i="12"/>
  <c r="R957" i="12"/>
  <c r="T957" i="12"/>
  <c r="K957" i="12"/>
  <c r="M957" i="12"/>
  <c r="O957" i="12"/>
  <c r="N745" i="12"/>
  <c r="P745" i="12"/>
  <c r="R745" i="12"/>
  <c r="T745" i="12"/>
  <c r="K745" i="12"/>
  <c r="M745" i="12"/>
  <c r="O745" i="12"/>
  <c r="Q745" i="12"/>
  <c r="S745" i="12"/>
  <c r="J745" i="12"/>
  <c r="L745" i="12"/>
  <c r="T762" i="12"/>
  <c r="K762" i="12"/>
  <c r="M762" i="12"/>
  <c r="O762" i="12"/>
  <c r="Q762" i="12"/>
  <c r="S762" i="12"/>
  <c r="J762" i="12"/>
  <c r="L762" i="12"/>
  <c r="N762" i="12"/>
  <c r="P762" i="12"/>
  <c r="R762" i="12"/>
  <c r="L1681" i="12"/>
  <c r="N1681" i="12"/>
  <c r="P1681" i="12"/>
  <c r="R1681" i="12"/>
  <c r="T1681" i="12"/>
  <c r="K1681" i="12"/>
  <c r="M1681" i="12"/>
  <c r="O1681" i="12"/>
  <c r="Q1681" i="12"/>
  <c r="S1681" i="12"/>
  <c r="J1681" i="12"/>
  <c r="R1836" i="12"/>
  <c r="T1836" i="12"/>
  <c r="K1836" i="12"/>
  <c r="M1836" i="12"/>
  <c r="O1836" i="12"/>
  <c r="Q1836" i="12"/>
  <c r="S1836" i="12"/>
  <c r="J1836" i="12"/>
  <c r="L1836" i="12"/>
  <c r="N1836" i="12"/>
  <c r="P1836" i="12"/>
  <c r="J970" i="12"/>
  <c r="L970" i="12"/>
  <c r="N970" i="12"/>
  <c r="P970" i="12"/>
  <c r="R970" i="12"/>
  <c r="T970" i="12"/>
  <c r="Q970" i="12"/>
  <c r="M970" i="12"/>
  <c r="S970" i="12"/>
  <c r="K970" i="12"/>
  <c r="O970" i="12"/>
  <c r="R419" i="12"/>
  <c r="T419" i="12"/>
  <c r="K419" i="12"/>
  <c r="M419" i="12"/>
  <c r="O419" i="12"/>
  <c r="Q419" i="12"/>
  <c r="S419" i="12"/>
  <c r="J419" i="12"/>
  <c r="L419" i="12"/>
  <c r="N419" i="12"/>
  <c r="P419" i="12"/>
  <c r="P650" i="12"/>
  <c r="R650" i="12"/>
  <c r="T650" i="12"/>
  <c r="K650" i="12"/>
  <c r="M650" i="12"/>
  <c r="O650" i="12"/>
  <c r="Q650" i="12"/>
  <c r="S650" i="12"/>
  <c r="J650" i="12"/>
  <c r="L650" i="12"/>
  <c r="N650" i="12"/>
  <c r="Q1952" i="12"/>
  <c r="S1952" i="12"/>
  <c r="J1952" i="12"/>
  <c r="L1952" i="12"/>
  <c r="N1952" i="12"/>
  <c r="P1952" i="12"/>
  <c r="R1952" i="12"/>
  <c r="T1952" i="12"/>
  <c r="K1952" i="12"/>
  <c r="O1952" i="12"/>
  <c r="M1952" i="12"/>
  <c r="N1750" i="12"/>
  <c r="P1750" i="12"/>
  <c r="R1750" i="12"/>
  <c r="T1750" i="12"/>
  <c r="K1750" i="12"/>
  <c r="M1750" i="12"/>
  <c r="O1750" i="12"/>
  <c r="Q1750" i="12"/>
  <c r="S1750" i="12"/>
  <c r="J1750" i="12"/>
  <c r="L1750" i="12"/>
  <c r="M32" i="12"/>
  <c r="M33" i="12" s="1"/>
  <c r="N33" i="12" s="1"/>
  <c r="O32" i="12"/>
  <c r="Q32" i="12"/>
  <c r="R32" i="12" s="1"/>
  <c r="Q326" i="12"/>
  <c r="S326" i="12"/>
  <c r="J326" i="12"/>
  <c r="L326" i="12"/>
  <c r="N326" i="12"/>
  <c r="P326" i="12"/>
  <c r="R326" i="12"/>
  <c r="T326" i="12"/>
  <c r="K326" i="12"/>
  <c r="M326" i="12"/>
  <c r="O326" i="12"/>
  <c r="T1712" i="12"/>
  <c r="K1712" i="12"/>
  <c r="M1712" i="12"/>
  <c r="O1712" i="12"/>
  <c r="Q1712" i="12"/>
  <c r="S1712" i="12"/>
  <c r="J1712" i="12"/>
  <c r="L1712" i="12"/>
  <c r="N1712" i="12"/>
  <c r="P1712" i="12"/>
  <c r="R1712" i="12"/>
  <c r="O1027" i="12"/>
  <c r="Q1027" i="12"/>
  <c r="S1027" i="12"/>
  <c r="J1027" i="12"/>
  <c r="L1027" i="12"/>
  <c r="N1027" i="12"/>
  <c r="P1027" i="12"/>
  <c r="R1027" i="12"/>
  <c r="T1027" i="12"/>
  <c r="K1027" i="12"/>
  <c r="M1027" i="12"/>
  <c r="S747" i="12"/>
  <c r="J747" i="12"/>
  <c r="L747" i="12"/>
  <c r="N747" i="12"/>
  <c r="P747" i="12"/>
  <c r="R747" i="12"/>
  <c r="T747" i="12"/>
  <c r="K747" i="12"/>
  <c r="M747" i="12"/>
  <c r="O747" i="12"/>
  <c r="Q747" i="12"/>
  <c r="T1367" i="12"/>
  <c r="S1367" i="12"/>
  <c r="J1367" i="12"/>
  <c r="R1367" i="12"/>
  <c r="L1367" i="12"/>
  <c r="K1367" i="12"/>
  <c r="P1367" i="12"/>
  <c r="O1367" i="12"/>
  <c r="M1367" i="12"/>
  <c r="N1367" i="12"/>
  <c r="Q1367" i="12"/>
  <c r="L1005" i="12"/>
  <c r="N1005" i="12"/>
  <c r="P1005" i="12"/>
  <c r="R1005" i="12"/>
  <c r="T1005" i="12"/>
  <c r="K1005" i="12"/>
  <c r="M1005" i="12"/>
  <c r="O1005" i="12"/>
  <c r="Q1005" i="12"/>
  <c r="S1005" i="12"/>
  <c r="J1005" i="12"/>
  <c r="T1850" i="12"/>
  <c r="K1850" i="12"/>
  <c r="M1850" i="12"/>
  <c r="O1850" i="12"/>
  <c r="Q1850" i="12"/>
  <c r="S1850" i="12"/>
  <c r="J1850" i="12"/>
  <c r="L1850" i="12"/>
  <c r="N1850" i="12"/>
  <c r="P1850" i="12"/>
  <c r="R1850" i="12"/>
  <c r="J1465" i="12"/>
  <c r="L1465" i="12"/>
  <c r="N1465" i="12"/>
  <c r="P1465" i="12"/>
  <c r="R1465" i="12"/>
  <c r="T1465" i="12"/>
  <c r="K1465" i="12"/>
  <c r="M1465" i="12"/>
  <c r="O1465" i="12"/>
  <c r="Q1465" i="12"/>
  <c r="S1465" i="12"/>
  <c r="N469" i="12"/>
  <c r="P469" i="12"/>
  <c r="R469" i="12"/>
  <c r="T469" i="12"/>
  <c r="K469" i="12"/>
  <c r="M469" i="12"/>
  <c r="O469" i="12"/>
  <c r="Q469" i="12"/>
  <c r="S469" i="12"/>
  <c r="J469" i="12"/>
  <c r="L469" i="12"/>
  <c r="O1941" i="12"/>
  <c r="Q1941" i="12"/>
  <c r="S1941" i="12"/>
  <c r="J1941" i="12"/>
  <c r="N1941" i="12"/>
  <c r="P1941" i="12"/>
  <c r="R1941" i="12"/>
  <c r="L1941" i="12"/>
  <c r="T1941" i="12"/>
  <c r="K1941" i="12"/>
  <c r="M1941" i="12"/>
  <c r="Q1078" i="12"/>
  <c r="S1078" i="12"/>
  <c r="J1078" i="12"/>
  <c r="L1078" i="12"/>
  <c r="N1078" i="12"/>
  <c r="P1078" i="12"/>
  <c r="R1078" i="12"/>
  <c r="T1078" i="12"/>
  <c r="K1078" i="12"/>
  <c r="M1078" i="12"/>
  <c r="O1078" i="12"/>
  <c r="R1715" i="12"/>
  <c r="T1715" i="12"/>
  <c r="K1715" i="12"/>
  <c r="M1715" i="12"/>
  <c r="O1715" i="12"/>
  <c r="Q1715" i="12"/>
  <c r="S1715" i="12"/>
  <c r="J1715" i="12"/>
  <c r="L1715" i="12"/>
  <c r="N1715" i="12"/>
  <c r="P1715" i="12"/>
  <c r="J913" i="12"/>
  <c r="L913" i="12"/>
  <c r="N913" i="12"/>
  <c r="P913" i="12"/>
  <c r="R913" i="12"/>
  <c r="T913" i="12"/>
  <c r="K913" i="12"/>
  <c r="M913" i="12"/>
  <c r="O913" i="12"/>
  <c r="Q913" i="12"/>
  <c r="S913" i="12"/>
  <c r="R1862" i="12"/>
  <c r="T1862" i="12"/>
  <c r="K1862" i="12"/>
  <c r="M1862" i="12"/>
  <c r="O1862" i="12"/>
  <c r="N1862" i="12"/>
  <c r="Q1862" i="12"/>
  <c r="L1862" i="12"/>
  <c r="P1862" i="12"/>
  <c r="S1862" i="12"/>
  <c r="J1862" i="12"/>
  <c r="K1930" i="12"/>
  <c r="M1930" i="12"/>
  <c r="O1930" i="12"/>
  <c r="Q1930" i="12"/>
  <c r="S1930" i="12"/>
  <c r="J1930" i="12"/>
  <c r="L1930" i="12"/>
  <c r="N1930" i="12"/>
  <c r="P1930" i="12"/>
  <c r="R1930" i="12"/>
  <c r="T1930" i="12"/>
  <c r="S108" i="12"/>
  <c r="O108" i="12"/>
  <c r="M108" i="12"/>
  <c r="N108" i="12" s="1"/>
  <c r="Q108" i="12"/>
  <c r="R108" i="12" s="1"/>
  <c r="L334" i="12"/>
  <c r="N334" i="12"/>
  <c r="P334" i="12"/>
  <c r="R334" i="12"/>
  <c r="T334" i="12"/>
  <c r="K334" i="12"/>
  <c r="M334" i="12"/>
  <c r="O334" i="12"/>
  <c r="Q334" i="12"/>
  <c r="J334" i="12"/>
  <c r="S334" i="12"/>
  <c r="O797" i="12"/>
  <c r="Q797" i="12"/>
  <c r="S797" i="12"/>
  <c r="J797" i="12"/>
  <c r="L797" i="12"/>
  <c r="N797" i="12"/>
  <c r="P797" i="12"/>
  <c r="R797" i="12"/>
  <c r="T797" i="12"/>
  <c r="K797" i="12"/>
  <c r="M797" i="12"/>
  <c r="J536" i="12"/>
  <c r="L536" i="12"/>
  <c r="N536" i="12"/>
  <c r="K536" i="12"/>
  <c r="M536" i="12"/>
  <c r="O536" i="12"/>
  <c r="Q536" i="12"/>
  <c r="S536" i="12"/>
  <c r="P536" i="12"/>
  <c r="R536" i="12"/>
  <c r="T536" i="12"/>
  <c r="N480" i="12"/>
  <c r="P480" i="12"/>
  <c r="R480" i="12"/>
  <c r="T480" i="12"/>
  <c r="K480" i="12"/>
  <c r="M480" i="12"/>
  <c r="O480" i="12"/>
  <c r="Q480" i="12"/>
  <c r="S480" i="12"/>
  <c r="J480" i="12"/>
  <c r="L480" i="12"/>
  <c r="P686" i="12"/>
  <c r="R686" i="12"/>
  <c r="O686" i="12"/>
  <c r="Q686" i="12"/>
  <c r="S686" i="12"/>
  <c r="J686" i="12"/>
  <c r="L686" i="12"/>
  <c r="N686" i="12"/>
  <c r="T686" i="12"/>
  <c r="K686" i="12"/>
  <c r="M686" i="12"/>
  <c r="L522" i="12"/>
  <c r="N522" i="12"/>
  <c r="P522" i="12"/>
  <c r="R522" i="12"/>
  <c r="T522" i="12"/>
  <c r="K522" i="12"/>
  <c r="M522" i="12"/>
  <c r="O522" i="12"/>
  <c r="Q522" i="12"/>
  <c r="S522" i="12"/>
  <c r="J522" i="12"/>
  <c r="J445" i="12"/>
  <c r="L445" i="12"/>
  <c r="N445" i="12"/>
  <c r="P445" i="12"/>
  <c r="R445" i="12"/>
  <c r="T445" i="12"/>
  <c r="K445" i="12"/>
  <c r="M445" i="12"/>
  <c r="O445" i="12"/>
  <c r="Q445" i="12"/>
  <c r="S445" i="12"/>
  <c r="O1520" i="12"/>
  <c r="Q1520" i="12"/>
  <c r="S1520" i="12"/>
  <c r="J1520" i="12"/>
  <c r="L1520" i="12"/>
  <c r="N1520" i="12"/>
  <c r="P1520" i="12"/>
  <c r="R1520" i="12"/>
  <c r="T1520" i="12"/>
  <c r="K1520" i="12"/>
  <c r="M1520" i="12"/>
  <c r="L1273" i="12"/>
  <c r="N1273" i="12"/>
  <c r="P1273" i="12"/>
  <c r="R1273" i="12"/>
  <c r="T1273" i="12"/>
  <c r="K1273" i="12"/>
  <c r="M1273" i="12"/>
  <c r="O1273" i="12"/>
  <c r="Q1273" i="12"/>
  <c r="S1273" i="12"/>
  <c r="J1273" i="12"/>
  <c r="Q69" i="12"/>
  <c r="R69" i="12" s="1"/>
  <c r="S69" i="12"/>
  <c r="M69" i="12"/>
  <c r="M70" i="12" s="1"/>
  <c r="N70" i="12" s="1"/>
  <c r="R1077" i="12"/>
  <c r="T1077" i="12"/>
  <c r="K1077" i="12"/>
  <c r="M1077" i="12"/>
  <c r="O1077" i="12"/>
  <c r="Q1077" i="12"/>
  <c r="S1077" i="12"/>
  <c r="J1077" i="12"/>
  <c r="L1077" i="12"/>
  <c r="N1077" i="12"/>
  <c r="P1077" i="12"/>
  <c r="R1593" i="12"/>
  <c r="T1593" i="12"/>
  <c r="K1593" i="12"/>
  <c r="M1593" i="12"/>
  <c r="O1593" i="12"/>
  <c r="Q1593" i="12"/>
  <c r="N1593" i="12"/>
  <c r="J1593" i="12"/>
  <c r="P1593" i="12"/>
  <c r="S1593" i="12"/>
  <c r="L1593" i="12"/>
  <c r="Q910" i="12"/>
  <c r="S910" i="12"/>
  <c r="J910" i="12"/>
  <c r="L910" i="12"/>
  <c r="N910" i="12"/>
  <c r="P910" i="12"/>
  <c r="R910" i="12"/>
  <c r="T910" i="12"/>
  <c r="K910" i="12"/>
  <c r="M910" i="12"/>
  <c r="O910" i="12"/>
  <c r="M1401" i="12"/>
  <c r="N1401" i="12"/>
  <c r="Q1401" i="12"/>
  <c r="R1401" i="12"/>
  <c r="K1401" i="12"/>
  <c r="L1401" i="12"/>
  <c r="O1401" i="12"/>
  <c r="P1401" i="12"/>
  <c r="S1401" i="12"/>
  <c r="T1401" i="12"/>
  <c r="J1401" i="12"/>
  <c r="P624" i="12"/>
  <c r="R624" i="12"/>
  <c r="T624" i="12"/>
  <c r="O624" i="12"/>
  <c r="Q624" i="12"/>
  <c r="S624" i="12"/>
  <c r="M624" i="12"/>
  <c r="J624" i="12"/>
  <c r="N624" i="12"/>
  <c r="K624" i="12"/>
  <c r="L624" i="12"/>
  <c r="J630" i="12"/>
  <c r="L630" i="12"/>
  <c r="N630" i="12"/>
  <c r="P630" i="12"/>
  <c r="R630" i="12"/>
  <c r="O630" i="12"/>
  <c r="S630" i="12"/>
  <c r="K630" i="12"/>
  <c r="Q630" i="12"/>
  <c r="T630" i="12"/>
  <c r="M630" i="12"/>
  <c r="N931" i="12"/>
  <c r="P931" i="12"/>
  <c r="R931" i="12"/>
  <c r="T931" i="12"/>
  <c r="K931" i="12"/>
  <c r="M931" i="12"/>
  <c r="O931" i="12"/>
  <c r="Q931" i="12"/>
  <c r="S931" i="12"/>
  <c r="J931" i="12"/>
  <c r="L931" i="12"/>
  <c r="Q1413" i="12"/>
  <c r="R1413" i="12"/>
  <c r="S1413" i="12"/>
  <c r="L1413" i="12"/>
  <c r="K1413" i="12"/>
  <c r="J1413" i="12"/>
  <c r="N1413" i="12"/>
  <c r="O1413" i="12"/>
  <c r="M1413" i="12"/>
  <c r="P1413" i="12"/>
  <c r="T1413" i="12"/>
  <c r="K1553" i="12"/>
  <c r="M1553" i="12"/>
  <c r="O1553" i="12"/>
  <c r="Q1553" i="12"/>
  <c r="S1553" i="12"/>
  <c r="J1553" i="12"/>
  <c r="L1553" i="12"/>
  <c r="N1553" i="12"/>
  <c r="P1553" i="12"/>
  <c r="R1553" i="12"/>
  <c r="T1553" i="12"/>
  <c r="O1483" i="12"/>
  <c r="Q1483" i="12"/>
  <c r="S1483" i="12"/>
  <c r="J1483" i="12"/>
  <c r="L1483" i="12"/>
  <c r="N1483" i="12"/>
  <c r="P1483" i="12"/>
  <c r="R1483" i="12"/>
  <c r="T1483" i="12"/>
  <c r="K1483" i="12"/>
  <c r="M1483" i="12"/>
  <c r="M922" i="12"/>
  <c r="O922" i="12"/>
  <c r="Q922" i="12"/>
  <c r="S922" i="12"/>
  <c r="J922" i="12"/>
  <c r="L922" i="12"/>
  <c r="N922" i="12"/>
  <c r="P922" i="12"/>
  <c r="R922" i="12"/>
  <c r="T922" i="12"/>
  <c r="K922" i="12"/>
  <c r="P1598" i="12"/>
  <c r="R1598" i="12"/>
  <c r="T1598" i="12"/>
  <c r="K1598" i="12"/>
  <c r="M1598" i="12"/>
  <c r="O1598" i="12"/>
  <c r="Q1598" i="12"/>
  <c r="S1598" i="12"/>
  <c r="J1598" i="12"/>
  <c r="L1598" i="12"/>
  <c r="N1598" i="12"/>
  <c r="O1647" i="12"/>
  <c r="Q1647" i="12"/>
  <c r="S1647" i="12"/>
  <c r="J1647" i="12"/>
  <c r="L1647" i="12"/>
  <c r="N1647" i="12"/>
  <c r="P1647" i="12"/>
  <c r="R1647" i="12"/>
  <c r="T1647" i="12"/>
  <c r="K1647" i="12"/>
  <c r="M1647" i="12"/>
  <c r="J1515" i="12"/>
  <c r="L1515" i="12"/>
  <c r="N1515" i="12"/>
  <c r="P1515" i="12"/>
  <c r="R1515" i="12"/>
  <c r="T1515" i="12"/>
  <c r="K1515" i="12"/>
  <c r="M1515" i="12"/>
  <c r="O1515" i="12"/>
  <c r="Q1515" i="12"/>
  <c r="S1515" i="12"/>
  <c r="O1560" i="12"/>
  <c r="Q1560" i="12"/>
  <c r="S1560" i="12"/>
  <c r="J1560" i="12"/>
  <c r="L1560" i="12"/>
  <c r="N1560" i="12"/>
  <c r="P1560" i="12"/>
  <c r="R1560" i="12"/>
  <c r="T1560" i="12"/>
  <c r="K1560" i="12"/>
  <c r="M1560" i="12"/>
  <c r="O1826" i="12"/>
  <c r="Q1826" i="12"/>
  <c r="S1826" i="12"/>
  <c r="J1826" i="12"/>
  <c r="L1826" i="12"/>
  <c r="N1826" i="12"/>
  <c r="P1826" i="12"/>
  <c r="R1826" i="12"/>
  <c r="T1826" i="12"/>
  <c r="K1826" i="12"/>
  <c r="M1826" i="12"/>
  <c r="Q332" i="12"/>
  <c r="S332" i="12"/>
  <c r="J332" i="12"/>
  <c r="L332" i="12"/>
  <c r="N332" i="12"/>
  <c r="P332" i="12"/>
  <c r="R332" i="12"/>
  <c r="T332" i="12"/>
  <c r="K332" i="12"/>
  <c r="M332" i="12"/>
  <c r="O332" i="12"/>
  <c r="N676" i="12"/>
  <c r="P676" i="12"/>
  <c r="R676" i="12"/>
  <c r="T676" i="12"/>
  <c r="K676" i="12"/>
  <c r="M676" i="12"/>
  <c r="O676" i="12"/>
  <c r="Q676" i="12"/>
  <c r="S676" i="12"/>
  <c r="J676" i="12"/>
  <c r="L676" i="12"/>
  <c r="P1456" i="12"/>
  <c r="R1456" i="12"/>
  <c r="T1456" i="12"/>
  <c r="K1456" i="12"/>
  <c r="M1456" i="12"/>
  <c r="O1456" i="12"/>
  <c r="Q1456" i="12"/>
  <c r="S1456" i="12"/>
  <c r="J1456" i="12"/>
  <c r="L1456" i="12"/>
  <c r="N1456" i="12"/>
  <c r="K1166" i="12"/>
  <c r="M1166" i="12"/>
  <c r="O1166" i="12"/>
  <c r="Q1166" i="12"/>
  <c r="S1166" i="12"/>
  <c r="J1166" i="12"/>
  <c r="L1166" i="12"/>
  <c r="N1166" i="12"/>
  <c r="P1166" i="12"/>
  <c r="R1166" i="12"/>
  <c r="T1166" i="12"/>
  <c r="Q1408" i="12"/>
  <c r="T1408" i="12"/>
  <c r="K1408" i="12"/>
  <c r="J1408" i="12"/>
  <c r="O1408" i="12"/>
  <c r="N1408" i="12"/>
  <c r="S1408" i="12"/>
  <c r="R1408" i="12"/>
  <c r="L1408" i="12"/>
  <c r="M1408" i="12"/>
  <c r="P1408" i="12"/>
  <c r="S1325" i="12"/>
  <c r="J1325" i="12"/>
  <c r="L1325" i="12"/>
  <c r="N1325" i="12"/>
  <c r="P1325" i="12"/>
  <c r="R1325" i="12"/>
  <c r="T1325" i="12"/>
  <c r="K1325" i="12"/>
  <c r="M1325" i="12"/>
  <c r="O1325" i="12"/>
  <c r="Q1325" i="12"/>
  <c r="K1613" i="12"/>
  <c r="M1613" i="12"/>
  <c r="O1613" i="12"/>
  <c r="J1613" i="12"/>
  <c r="L1613" i="12"/>
  <c r="N1613" i="12"/>
  <c r="P1613" i="12"/>
  <c r="R1613" i="12"/>
  <c r="T1613" i="12"/>
  <c r="Q1613" i="12"/>
  <c r="S1613" i="12"/>
  <c r="M1414" i="12"/>
  <c r="P1414" i="12"/>
  <c r="Q1414" i="12"/>
  <c r="T1414" i="12"/>
  <c r="J1414" i="12"/>
  <c r="K1414" i="12"/>
  <c r="N1414" i="12"/>
  <c r="O1414" i="12"/>
  <c r="R1414" i="12"/>
  <c r="S1414" i="12"/>
  <c r="L1414" i="12"/>
  <c r="P1841" i="12"/>
  <c r="R1841" i="12"/>
  <c r="T1841" i="12"/>
  <c r="K1841" i="12"/>
  <c r="M1841" i="12"/>
  <c r="O1841" i="12"/>
  <c r="Q1841" i="12"/>
  <c r="S1841" i="12"/>
  <c r="J1841" i="12"/>
  <c r="L1841" i="12"/>
  <c r="N1841" i="12"/>
  <c r="P580" i="12"/>
  <c r="R580" i="12"/>
  <c r="T580" i="12"/>
  <c r="K580" i="12"/>
  <c r="M580" i="12"/>
  <c r="O580" i="12"/>
  <c r="Q580" i="12"/>
  <c r="S580" i="12"/>
  <c r="J580" i="12"/>
  <c r="L580" i="12"/>
  <c r="N580" i="12"/>
  <c r="L1457" i="12"/>
  <c r="N1457" i="12"/>
  <c r="P1457" i="12"/>
  <c r="R1457" i="12"/>
  <c r="T1457" i="12"/>
  <c r="K1457" i="12"/>
  <c r="M1457" i="12"/>
  <c r="O1457" i="12"/>
  <c r="Q1457" i="12"/>
  <c r="S1457" i="12"/>
  <c r="J1457" i="12"/>
  <c r="J1481" i="12"/>
  <c r="L1481" i="12"/>
  <c r="N1481" i="12"/>
  <c r="P1481" i="12"/>
  <c r="R1481" i="12"/>
  <c r="T1481" i="12"/>
  <c r="K1481" i="12"/>
  <c r="M1481" i="12"/>
  <c r="O1481" i="12"/>
  <c r="Q1481" i="12"/>
  <c r="S1481" i="12"/>
  <c r="K740" i="12"/>
  <c r="M740" i="12"/>
  <c r="O740" i="12"/>
  <c r="L740" i="12"/>
  <c r="N740" i="12"/>
  <c r="P740" i="12"/>
  <c r="R740" i="12"/>
  <c r="T740" i="12"/>
  <c r="J740" i="12"/>
  <c r="Q740" i="12"/>
  <c r="S740" i="12"/>
  <c r="P517" i="12"/>
  <c r="R517" i="12"/>
  <c r="T517" i="12"/>
  <c r="O517" i="12"/>
  <c r="Q517" i="12"/>
  <c r="S517" i="12"/>
  <c r="K517" i="12"/>
  <c r="J517" i="12"/>
  <c r="L517" i="12"/>
  <c r="N517" i="12"/>
  <c r="M517" i="12"/>
  <c r="J384" i="12"/>
  <c r="L384" i="12"/>
  <c r="N384" i="12"/>
  <c r="P384" i="12"/>
  <c r="R384" i="12"/>
  <c r="T384" i="12"/>
  <c r="K384" i="12"/>
  <c r="M384" i="12"/>
  <c r="O384" i="12"/>
  <c r="Q384" i="12"/>
  <c r="S384" i="12"/>
  <c r="T985" i="12"/>
  <c r="K985" i="12"/>
  <c r="M985" i="12"/>
  <c r="O985" i="12"/>
  <c r="Q985" i="12"/>
  <c r="S985" i="12"/>
  <c r="J985" i="12"/>
  <c r="L985" i="12"/>
  <c r="N985" i="12"/>
  <c r="P985" i="12"/>
  <c r="R985" i="12"/>
  <c r="R804" i="12"/>
  <c r="T804" i="12"/>
  <c r="K804" i="12"/>
  <c r="M804" i="12"/>
  <c r="O804" i="12"/>
  <c r="Q804" i="12"/>
  <c r="S804" i="12"/>
  <c r="J804" i="12"/>
  <c r="L804" i="12"/>
  <c r="N804" i="12"/>
  <c r="P804" i="12"/>
  <c r="R744" i="12"/>
  <c r="T744" i="12"/>
  <c r="K744" i="12"/>
  <c r="M744" i="12"/>
  <c r="O744" i="12"/>
  <c r="Q744" i="12"/>
  <c r="S744" i="12"/>
  <c r="J744" i="12"/>
  <c r="L744" i="12"/>
  <c r="N744" i="12"/>
  <c r="P744" i="12"/>
  <c r="O88" i="12"/>
  <c r="M88" i="12"/>
  <c r="N88" i="12" s="1"/>
  <c r="S88" i="12"/>
  <c r="Q88" i="12"/>
  <c r="R88" i="12" s="1"/>
  <c r="L631" i="12"/>
  <c r="N631" i="12"/>
  <c r="P631" i="12"/>
  <c r="R631" i="12"/>
  <c r="T631" i="12"/>
  <c r="K631" i="12"/>
  <c r="Q631" i="12"/>
  <c r="J631" i="12"/>
  <c r="M631" i="12"/>
  <c r="S631" i="12"/>
  <c r="O631" i="12"/>
  <c r="T1008" i="12"/>
  <c r="K1008" i="12"/>
  <c r="M1008" i="12"/>
  <c r="O1008" i="12"/>
  <c r="Q1008" i="12"/>
  <c r="S1008" i="12"/>
  <c r="J1008" i="12"/>
  <c r="L1008" i="12"/>
  <c r="N1008" i="12"/>
  <c r="P1008" i="12"/>
  <c r="R1008" i="12"/>
  <c r="P1004" i="12"/>
  <c r="R1004" i="12"/>
  <c r="T1004" i="12"/>
  <c r="K1004" i="12"/>
  <c r="M1004" i="12"/>
  <c r="O1004" i="12"/>
  <c r="Q1004" i="12"/>
  <c r="S1004" i="12"/>
  <c r="J1004" i="12"/>
  <c r="L1004" i="12"/>
  <c r="N1004" i="12"/>
  <c r="O1461" i="12"/>
  <c r="Q1461" i="12"/>
  <c r="S1461" i="12"/>
  <c r="J1461" i="12"/>
  <c r="L1461" i="12"/>
  <c r="N1461" i="12"/>
  <c r="P1461" i="12"/>
  <c r="R1461" i="12"/>
  <c r="T1461" i="12"/>
  <c r="K1461" i="12"/>
  <c r="M1461" i="12"/>
  <c r="S1973" i="12"/>
  <c r="J1973" i="12"/>
  <c r="L1973" i="12"/>
  <c r="N1973" i="12"/>
  <c r="P1973" i="12"/>
  <c r="R1973" i="12"/>
  <c r="Q1973" i="12"/>
  <c r="T1973" i="12"/>
  <c r="M1973" i="12"/>
  <c r="O1973" i="12"/>
  <c r="K1973" i="12"/>
  <c r="M97" i="12"/>
  <c r="N97" i="12" s="1"/>
  <c r="Q1908" i="12"/>
  <c r="S1908" i="12"/>
  <c r="J1908" i="12"/>
  <c r="L1908" i="12"/>
  <c r="N1908" i="12"/>
  <c r="P1908" i="12"/>
  <c r="R1908" i="12"/>
  <c r="T1908" i="12"/>
  <c r="K1908" i="12"/>
  <c r="M1908" i="12"/>
  <c r="O1908" i="12"/>
  <c r="Q1669" i="12"/>
  <c r="S1669" i="12"/>
  <c r="J1669" i="12"/>
  <c r="L1669" i="12"/>
  <c r="N1669" i="12"/>
  <c r="P1669" i="12"/>
  <c r="M1669" i="12"/>
  <c r="T1669" i="12"/>
  <c r="O1669" i="12"/>
  <c r="R1669" i="12"/>
  <c r="K1669" i="12"/>
  <c r="O583" i="12"/>
  <c r="Q583" i="12"/>
  <c r="S583" i="12"/>
  <c r="J583" i="12"/>
  <c r="L583" i="12"/>
  <c r="N583" i="12"/>
  <c r="P583" i="12"/>
  <c r="R583" i="12"/>
  <c r="T583" i="12"/>
  <c r="K583" i="12"/>
  <c r="M583" i="12"/>
  <c r="J508" i="12"/>
  <c r="L508" i="12"/>
  <c r="N508" i="12"/>
  <c r="P508" i="12"/>
  <c r="R508" i="12"/>
  <c r="T508" i="12"/>
  <c r="K508" i="12"/>
  <c r="M508" i="12"/>
  <c r="O508" i="12"/>
  <c r="Q508" i="12"/>
  <c r="S508" i="12"/>
  <c r="R1711" i="12"/>
  <c r="P1711" i="12"/>
  <c r="O1711" i="12"/>
  <c r="T1711" i="12"/>
  <c r="S1711" i="12"/>
  <c r="M1711" i="12"/>
  <c r="J1711" i="12"/>
  <c r="Q1711" i="12"/>
  <c r="N1711" i="12"/>
  <c r="L1711" i="12"/>
  <c r="K1711" i="12"/>
  <c r="M39" i="12"/>
  <c r="I9" i="10" s="1"/>
  <c r="S39" i="12"/>
  <c r="O39" i="12"/>
  <c r="R1131" i="12"/>
  <c r="T1131" i="12"/>
  <c r="K1131" i="12"/>
  <c r="M1131" i="12"/>
  <c r="O1131" i="12"/>
  <c r="Q1131" i="12"/>
  <c r="S1131" i="12"/>
  <c r="J1131" i="12"/>
  <c r="L1131" i="12"/>
  <c r="N1131" i="12"/>
  <c r="P1131" i="12"/>
  <c r="J1639" i="12"/>
  <c r="L1639" i="12"/>
  <c r="N1639" i="12"/>
  <c r="P1639" i="12"/>
  <c r="R1639" i="12"/>
  <c r="T1639" i="12"/>
  <c r="K1639" i="12"/>
  <c r="M1639" i="12"/>
  <c r="O1639" i="12"/>
  <c r="Q1639" i="12"/>
  <c r="S1639" i="12"/>
  <c r="Q1683" i="12"/>
  <c r="S1683" i="12"/>
  <c r="J1683" i="12"/>
  <c r="P1683" i="12"/>
  <c r="R1683" i="12"/>
  <c r="T1683" i="12"/>
  <c r="L1683" i="12"/>
  <c r="M1683" i="12"/>
  <c r="N1683" i="12"/>
  <c r="K1683" i="12"/>
  <c r="O1683" i="12"/>
  <c r="J857" i="12"/>
  <c r="L857" i="12"/>
  <c r="N857" i="12"/>
  <c r="P857" i="12"/>
  <c r="R857" i="12"/>
  <c r="O857" i="12"/>
  <c r="S857" i="12"/>
  <c r="K857" i="12"/>
  <c r="Q857" i="12"/>
  <c r="T857" i="12"/>
  <c r="M857" i="12"/>
  <c r="M31" i="12"/>
  <c r="N31" i="12" s="1"/>
  <c r="S31" i="12"/>
  <c r="S32" i="12" s="1"/>
  <c r="S33" i="12" s="1"/>
  <c r="S34" i="12" s="1"/>
  <c r="O31" i="12"/>
  <c r="Q31" i="12"/>
  <c r="R31" i="12" s="1"/>
  <c r="S987" i="12"/>
  <c r="J987" i="12"/>
  <c r="L987" i="12"/>
  <c r="R987" i="12"/>
  <c r="T987" i="12"/>
  <c r="K987" i="12"/>
  <c r="P987" i="12"/>
  <c r="M987" i="12"/>
  <c r="Q987" i="12"/>
  <c r="N987" i="12"/>
  <c r="O987" i="12"/>
  <c r="R893" i="12"/>
  <c r="T893" i="12"/>
  <c r="K893" i="12"/>
  <c r="Q893" i="12"/>
  <c r="S893" i="12"/>
  <c r="J893" i="12"/>
  <c r="L893" i="12"/>
  <c r="N893" i="12"/>
  <c r="P893" i="12"/>
  <c r="M893" i="12"/>
  <c r="O893" i="12"/>
  <c r="M1014" i="12"/>
  <c r="O1014" i="12"/>
  <c r="Q1014" i="12"/>
  <c r="N1014" i="12"/>
  <c r="P1014" i="12"/>
  <c r="S1014" i="12"/>
  <c r="L1014" i="12"/>
  <c r="T1014" i="12"/>
  <c r="J1014" i="12"/>
  <c r="R1014" i="12"/>
  <c r="K1014" i="12"/>
  <c r="N1398" i="12"/>
  <c r="O1398" i="12"/>
  <c r="R1398" i="12"/>
  <c r="S1398" i="12"/>
  <c r="L1398" i="12"/>
  <c r="M1398" i="12"/>
  <c r="P1398" i="12"/>
  <c r="Q1398" i="12"/>
  <c r="T1398" i="12"/>
  <c r="J1398" i="12"/>
  <c r="K1398" i="12"/>
  <c r="M644" i="12"/>
  <c r="O644" i="12"/>
  <c r="Q644" i="12"/>
  <c r="S644" i="12"/>
  <c r="J644" i="12"/>
  <c r="L644" i="12"/>
  <c r="N644" i="12"/>
  <c r="P644" i="12"/>
  <c r="R644" i="12"/>
  <c r="T644" i="12"/>
  <c r="K644" i="12"/>
  <c r="O33" i="12"/>
  <c r="O34" i="12" s="1"/>
  <c r="Q33" i="12"/>
  <c r="R33" i="12" s="1"/>
  <c r="Q1913" i="12"/>
  <c r="S1913" i="12"/>
  <c r="J1913" i="12"/>
  <c r="L1913" i="12"/>
  <c r="N1913" i="12"/>
  <c r="P1913" i="12"/>
  <c r="R1913" i="12"/>
  <c r="T1913" i="12"/>
  <c r="K1913" i="12"/>
  <c r="M1913" i="12"/>
  <c r="O1913" i="12"/>
  <c r="O1459" i="12"/>
  <c r="Q1459" i="12"/>
  <c r="S1459" i="12"/>
  <c r="J1459" i="12"/>
  <c r="L1459" i="12"/>
  <c r="N1459" i="12"/>
  <c r="P1459" i="12"/>
  <c r="R1459" i="12"/>
  <c r="T1459" i="12"/>
  <c r="K1459" i="12"/>
  <c r="M1459" i="12"/>
  <c r="S1352" i="12"/>
  <c r="N1352" i="12"/>
  <c r="L1352" i="12"/>
  <c r="M1352" i="12"/>
  <c r="P1352" i="12"/>
  <c r="Q1352" i="12"/>
  <c r="T1352" i="12"/>
  <c r="K1352" i="12"/>
  <c r="R1352" i="12"/>
  <c r="O1352" i="12"/>
  <c r="J1352" i="12"/>
  <c r="J220" i="12"/>
  <c r="M1170" i="12"/>
  <c r="O1170" i="12"/>
  <c r="Q1170" i="12"/>
  <c r="S1170" i="12"/>
  <c r="J1170" i="12"/>
  <c r="L1170" i="12"/>
  <c r="K1170" i="12"/>
  <c r="T1170" i="12"/>
  <c r="R1170" i="12"/>
  <c r="P1170" i="12"/>
  <c r="N1170" i="12"/>
  <c r="M364" i="12"/>
  <c r="O364" i="12"/>
  <c r="Q364" i="12"/>
  <c r="S364" i="12"/>
  <c r="J364" i="12"/>
  <c r="L364" i="12"/>
  <c r="N364" i="12"/>
  <c r="P364" i="12"/>
  <c r="R364" i="12"/>
  <c r="T364" i="12"/>
  <c r="K364" i="12"/>
  <c r="O589" i="12"/>
  <c r="Q589" i="12"/>
  <c r="S589" i="12"/>
  <c r="J589" i="12"/>
  <c r="L589" i="12"/>
  <c r="N589" i="12"/>
  <c r="M589" i="12"/>
  <c r="P589" i="12"/>
  <c r="T589" i="12"/>
  <c r="K589" i="12"/>
  <c r="R589" i="12"/>
  <c r="S22" i="12"/>
  <c r="S23" i="12" s="1"/>
  <c r="S24" i="12" s="1"/>
  <c r="S25" i="12" s="1"/>
  <c r="O22" i="12"/>
  <c r="S1667" i="12"/>
  <c r="J1667" i="12"/>
  <c r="L1667" i="12"/>
  <c r="N1667" i="12"/>
  <c r="P1667" i="12"/>
  <c r="R1667" i="12"/>
  <c r="T1667" i="12"/>
  <c r="K1667" i="12"/>
  <c r="M1667" i="12"/>
  <c r="O1667" i="12"/>
  <c r="Q1667" i="12"/>
  <c r="L507" i="12"/>
  <c r="N507" i="12"/>
  <c r="P507" i="12"/>
  <c r="R507" i="12"/>
  <c r="T507" i="12"/>
  <c r="K507" i="12"/>
  <c r="M507" i="12"/>
  <c r="O507" i="12"/>
  <c r="Q507" i="12"/>
  <c r="S507" i="12"/>
  <c r="J507" i="12"/>
  <c r="T1305" i="12"/>
  <c r="K1305" i="12"/>
  <c r="M1305" i="12"/>
  <c r="O1305" i="12"/>
  <c r="Q1305" i="12"/>
  <c r="S1305" i="12"/>
  <c r="J1305" i="12"/>
  <c r="L1305" i="12"/>
  <c r="N1305" i="12"/>
  <c r="P1305" i="12"/>
  <c r="R1305" i="12"/>
  <c r="O1386" i="12"/>
  <c r="R1386" i="12"/>
  <c r="S1386" i="12"/>
  <c r="L1386" i="12"/>
  <c r="M1386" i="12"/>
  <c r="P1386" i="12"/>
  <c r="Q1386" i="12"/>
  <c r="T1386" i="12"/>
  <c r="J1386" i="12"/>
  <c r="K1386" i="12"/>
  <c r="N1386" i="12"/>
  <c r="J854" i="12"/>
  <c r="L854" i="12"/>
  <c r="N854" i="12"/>
  <c r="P854" i="12"/>
  <c r="R854" i="12"/>
  <c r="T854" i="12"/>
  <c r="K854" i="12"/>
  <c r="M854" i="12"/>
  <c r="O854" i="12"/>
  <c r="Q854" i="12"/>
  <c r="S854" i="12"/>
  <c r="K1145" i="12"/>
  <c r="M1145" i="12"/>
  <c r="O1145" i="12"/>
  <c r="Q1145" i="12"/>
  <c r="S1145" i="12"/>
  <c r="J1145" i="12"/>
  <c r="L1145" i="12"/>
  <c r="N1145" i="12"/>
  <c r="P1145" i="12"/>
  <c r="R1145" i="12"/>
  <c r="T1145" i="12"/>
  <c r="K952" i="12"/>
  <c r="M952" i="12"/>
  <c r="O952" i="12"/>
  <c r="Q952" i="12"/>
  <c r="S952" i="12"/>
  <c r="J952" i="12"/>
  <c r="L952" i="12"/>
  <c r="N952" i="12"/>
  <c r="P952" i="12"/>
  <c r="R952" i="12"/>
  <c r="T952" i="12"/>
  <c r="S117" i="12"/>
  <c r="O117" i="12"/>
  <c r="Q117" i="12"/>
  <c r="R117" i="12" s="1"/>
  <c r="M117" i="12"/>
  <c r="N117" i="12" s="1"/>
  <c r="S708" i="12"/>
  <c r="J708" i="12"/>
  <c r="L708" i="12"/>
  <c r="N708" i="12"/>
  <c r="P708" i="12"/>
  <c r="R708" i="12"/>
  <c r="T708" i="12"/>
  <c r="K708" i="12"/>
  <c r="M708" i="12"/>
  <c r="O708" i="12"/>
  <c r="Q708" i="12"/>
  <c r="M37" i="12"/>
  <c r="N37" i="12" s="1"/>
  <c r="O37" i="12"/>
  <c r="S37" i="12"/>
  <c r="Q37" i="12"/>
  <c r="R37" i="12" s="1"/>
  <c r="K409" i="12"/>
  <c r="M409" i="12"/>
  <c r="O409" i="12"/>
  <c r="Q409" i="12"/>
  <c r="S409" i="12"/>
  <c r="J409" i="12"/>
  <c r="L409" i="12"/>
  <c r="N409" i="12"/>
  <c r="P409" i="12"/>
  <c r="R409" i="12"/>
  <c r="T409" i="12"/>
  <c r="T628" i="12"/>
  <c r="K628" i="12"/>
  <c r="M628" i="12"/>
  <c r="O628" i="12"/>
  <c r="Q628" i="12"/>
  <c r="P628" i="12"/>
  <c r="S628" i="12"/>
  <c r="L628" i="12"/>
  <c r="N628" i="12"/>
  <c r="R628" i="12"/>
  <c r="J628" i="12"/>
  <c r="T379" i="12"/>
  <c r="K379" i="12"/>
  <c r="M379" i="12"/>
  <c r="O379" i="12"/>
  <c r="Q379" i="12"/>
  <c r="S379" i="12"/>
  <c r="J379" i="12"/>
  <c r="L379" i="12"/>
  <c r="N379" i="12"/>
  <c r="P379" i="12"/>
  <c r="R379" i="12"/>
  <c r="T937" i="12"/>
  <c r="K937" i="12"/>
  <c r="M937" i="12"/>
  <c r="S937" i="12"/>
  <c r="J937" i="12"/>
  <c r="L937" i="12"/>
  <c r="N937" i="12"/>
  <c r="O937" i="12"/>
  <c r="Q937" i="12"/>
  <c r="P937" i="12"/>
  <c r="R937" i="12"/>
  <c r="N998" i="12"/>
  <c r="P998" i="12"/>
  <c r="M998" i="12"/>
  <c r="O998" i="12"/>
  <c r="Q998" i="12"/>
  <c r="S998" i="12"/>
  <c r="J998" i="12"/>
  <c r="L998" i="12"/>
  <c r="R998" i="12"/>
  <c r="T998" i="12"/>
  <c r="K998" i="12"/>
  <c r="J377" i="12"/>
  <c r="L377" i="12"/>
  <c r="N377" i="12"/>
  <c r="P377" i="12"/>
  <c r="R377" i="12"/>
  <c r="T377" i="12"/>
  <c r="K377" i="12"/>
  <c r="M377" i="12"/>
  <c r="O377" i="12"/>
  <c r="Q377" i="12"/>
  <c r="S377" i="12"/>
  <c r="N1576" i="12"/>
  <c r="P1576" i="12"/>
  <c r="R1576" i="12"/>
  <c r="T1576" i="12"/>
  <c r="K1576" i="12"/>
  <c r="S1576" i="12"/>
  <c r="L1576" i="12"/>
  <c r="O1576" i="12"/>
  <c r="J1576" i="12"/>
  <c r="M1576" i="12"/>
  <c r="Q1576" i="12"/>
  <c r="O70" i="12"/>
  <c r="S70" i="12"/>
  <c r="S824" i="12"/>
  <c r="J824" i="12"/>
  <c r="L824" i="12"/>
  <c r="N824" i="12"/>
  <c r="P824" i="12"/>
  <c r="R824" i="12"/>
  <c r="T824" i="12"/>
  <c r="K824" i="12"/>
  <c r="M824" i="12"/>
  <c r="O824" i="12"/>
  <c r="Q824" i="12"/>
  <c r="K1828" i="12"/>
  <c r="M1828" i="12"/>
  <c r="O1828" i="12"/>
  <c r="Q1828" i="12"/>
  <c r="S1828" i="12"/>
  <c r="J1828" i="12"/>
  <c r="L1828" i="12"/>
  <c r="N1828" i="12"/>
  <c r="P1828" i="12"/>
  <c r="R1828" i="12"/>
  <c r="T1828" i="12"/>
  <c r="K758" i="12"/>
  <c r="M758" i="12"/>
  <c r="O758" i="12"/>
  <c r="Q758" i="12"/>
  <c r="S758" i="12"/>
  <c r="J758" i="12"/>
  <c r="P758" i="12"/>
  <c r="T758" i="12"/>
  <c r="R758" i="12"/>
  <c r="N758" i="12"/>
  <c r="L758" i="12"/>
  <c r="J453" i="12"/>
  <c r="L453" i="12"/>
  <c r="N453" i="12"/>
  <c r="P453" i="12"/>
  <c r="R453" i="12"/>
  <c r="T453" i="12"/>
  <c r="K453" i="12"/>
  <c r="M453" i="12"/>
  <c r="Q453" i="12"/>
  <c r="S453" i="12"/>
  <c r="O453" i="12"/>
  <c r="M823" i="12"/>
  <c r="O823" i="12"/>
  <c r="Q823" i="12"/>
  <c r="S823" i="12"/>
  <c r="J823" i="12"/>
  <c r="L823" i="12"/>
  <c r="N823" i="12"/>
  <c r="P823" i="12"/>
  <c r="R823" i="12"/>
  <c r="T823" i="12"/>
  <c r="K823" i="12"/>
  <c r="R685" i="12"/>
  <c r="T685" i="12"/>
  <c r="K685" i="12"/>
  <c r="M685" i="12"/>
  <c r="O685" i="12"/>
  <c r="Q685" i="12"/>
  <c r="N685" i="12"/>
  <c r="J685" i="12"/>
  <c r="L685" i="12"/>
  <c r="P685" i="12"/>
  <c r="S685" i="12"/>
  <c r="S876" i="12"/>
  <c r="J876" i="12"/>
  <c r="L876" i="12"/>
  <c r="N876" i="12"/>
  <c r="P876" i="12"/>
  <c r="R876" i="12"/>
  <c r="T876" i="12"/>
  <c r="K876" i="12"/>
  <c r="M876" i="12"/>
  <c r="O876" i="12"/>
  <c r="Q876" i="12"/>
  <c r="T1934" i="12"/>
  <c r="K1934" i="12"/>
  <c r="M1934" i="12"/>
  <c r="O1934" i="12"/>
  <c r="Q1934" i="12"/>
  <c r="S1934" i="12"/>
  <c r="J1934" i="12"/>
  <c r="L1934" i="12"/>
  <c r="N1934" i="12"/>
  <c r="P1934" i="12"/>
  <c r="R1934" i="12"/>
  <c r="O1047" i="12"/>
  <c r="Q1047" i="12"/>
  <c r="S1047" i="12"/>
  <c r="N1047" i="12"/>
  <c r="P1047" i="12"/>
  <c r="R1047" i="12"/>
  <c r="T1047" i="12"/>
  <c r="K1047" i="12"/>
  <c r="M1047" i="12"/>
  <c r="J1047" i="12"/>
  <c r="L1047" i="12"/>
  <c r="M1186" i="12"/>
  <c r="O1186" i="12"/>
  <c r="Q1186" i="12"/>
  <c r="S1186" i="12"/>
  <c r="J1186" i="12"/>
  <c r="L1186" i="12"/>
  <c r="N1186" i="12"/>
  <c r="P1186" i="12"/>
  <c r="R1186" i="12"/>
  <c r="T1186" i="12"/>
  <c r="K1186" i="12"/>
  <c r="T1858" i="12"/>
  <c r="K1858" i="12"/>
  <c r="M1858" i="12"/>
  <c r="J1858" i="12"/>
  <c r="L1858" i="12"/>
  <c r="Q1858" i="12"/>
  <c r="N1858" i="12"/>
  <c r="R1858" i="12"/>
  <c r="O1858" i="12"/>
  <c r="S1858" i="12"/>
  <c r="P1858" i="12"/>
  <c r="P1403" i="12"/>
  <c r="O1403" i="12"/>
  <c r="T1403" i="12"/>
  <c r="S1403" i="12"/>
  <c r="J1403" i="12"/>
  <c r="Q1403" i="12"/>
  <c r="N1403" i="12"/>
  <c r="M1403" i="12"/>
  <c r="R1403" i="12"/>
  <c r="L1403" i="12"/>
  <c r="K1403" i="12"/>
  <c r="M41" i="12"/>
  <c r="O41" i="12"/>
  <c r="Q41" i="12"/>
  <c r="S41" i="12"/>
  <c r="N41" i="12"/>
  <c r="Q1566" i="12"/>
  <c r="S1566" i="12"/>
  <c r="J1566" i="12"/>
  <c r="L1566" i="12"/>
  <c r="N1566" i="12"/>
  <c r="P1566" i="12"/>
  <c r="R1566" i="12"/>
  <c r="T1566" i="12"/>
  <c r="K1566" i="12"/>
  <c r="M1566" i="12"/>
  <c r="O1566" i="12"/>
  <c r="Q702" i="12"/>
  <c r="S702" i="12"/>
  <c r="J702" i="12"/>
  <c r="L702" i="12"/>
  <c r="N702" i="12"/>
  <c r="P702" i="12"/>
  <c r="R702" i="12"/>
  <c r="T702" i="12"/>
  <c r="K702" i="12"/>
  <c r="M702" i="12"/>
  <c r="O702" i="12"/>
  <c r="N1171" i="12"/>
  <c r="P1171" i="12"/>
  <c r="R1171" i="12"/>
  <c r="T1171" i="12"/>
  <c r="K1171" i="12"/>
  <c r="M1171" i="12"/>
  <c r="O1171" i="12"/>
  <c r="Q1171" i="12"/>
  <c r="S1171" i="12"/>
  <c r="J1171" i="12"/>
  <c r="L1171" i="12"/>
  <c r="M1587" i="12"/>
  <c r="P1587" i="12"/>
  <c r="Q1587" i="12"/>
  <c r="T1587" i="12"/>
  <c r="N1587" i="12"/>
  <c r="J1587" i="12"/>
  <c r="R1587" i="12"/>
  <c r="K1587" i="12"/>
  <c r="O1587" i="12"/>
  <c r="L1587" i="12"/>
  <c r="S1587" i="12"/>
  <c r="P1640" i="12"/>
  <c r="R1640" i="12"/>
  <c r="T1640" i="12"/>
  <c r="Q1640" i="12"/>
  <c r="S1640" i="12"/>
  <c r="J1640" i="12"/>
  <c r="L1640" i="12"/>
  <c r="N1640" i="12"/>
  <c r="M1640" i="12"/>
  <c r="O1640" i="12"/>
  <c r="K1640" i="12"/>
  <c r="O310" i="12"/>
  <c r="Q310" i="12"/>
  <c r="S310" i="12"/>
  <c r="J310" i="12"/>
  <c r="L310" i="12"/>
  <c r="R310" i="12"/>
  <c r="K310" i="12"/>
  <c r="T310" i="12"/>
  <c r="N310" i="12"/>
  <c r="M310" i="12"/>
  <c r="P310" i="12"/>
  <c r="M21" i="12"/>
  <c r="M22" i="12" s="1"/>
  <c r="M23" i="12" s="1"/>
  <c r="M24" i="12" s="1"/>
  <c r="S21" i="12"/>
  <c r="N1808" i="12"/>
  <c r="P1808" i="12"/>
  <c r="R1808" i="12"/>
  <c r="T1808" i="12"/>
  <c r="K1808" i="12"/>
  <c r="M1808" i="12"/>
  <c r="O1808" i="12"/>
  <c r="Q1808" i="12"/>
  <c r="S1808" i="12"/>
  <c r="J1808" i="12"/>
  <c r="L1808" i="12"/>
  <c r="M974" i="12"/>
  <c r="O974" i="12"/>
  <c r="Q974" i="12"/>
  <c r="S974" i="12"/>
  <c r="J974" i="12"/>
  <c r="L974" i="12"/>
  <c r="N974" i="12"/>
  <c r="P974" i="12"/>
  <c r="R974" i="12"/>
  <c r="T974" i="12"/>
  <c r="K974" i="12"/>
  <c r="K434" i="12"/>
  <c r="M434" i="12"/>
  <c r="O434" i="12"/>
  <c r="Q434" i="12"/>
  <c r="S434" i="12"/>
  <c r="J434" i="12"/>
  <c r="L434" i="12"/>
  <c r="N434" i="12"/>
  <c r="P434" i="12"/>
  <c r="R434" i="12"/>
  <c r="T434" i="12"/>
  <c r="J444" i="12"/>
  <c r="L444" i="12"/>
  <c r="N444" i="12"/>
  <c r="P444" i="12"/>
  <c r="R444" i="12"/>
  <c r="T444" i="12"/>
  <c r="K444" i="12"/>
  <c r="M444" i="12"/>
  <c r="O444" i="12"/>
  <c r="Q444" i="12"/>
  <c r="S444" i="12"/>
  <c r="N1725" i="12"/>
  <c r="P1725" i="12"/>
  <c r="R1725" i="12"/>
  <c r="T1725" i="12"/>
  <c r="K1725" i="12"/>
  <c r="M1725" i="12"/>
  <c r="O1725" i="12"/>
  <c r="Q1725" i="12"/>
  <c r="S1725" i="12"/>
  <c r="J1725" i="12"/>
  <c r="L1725" i="12"/>
  <c r="M906" i="12"/>
  <c r="O906" i="12"/>
  <c r="Q906" i="12"/>
  <c r="S906" i="12"/>
  <c r="J906" i="12"/>
  <c r="L906" i="12"/>
  <c r="N906" i="12"/>
  <c r="P906" i="12"/>
  <c r="R906" i="12"/>
  <c r="T906" i="12"/>
  <c r="K906" i="12"/>
  <c r="T622" i="12"/>
  <c r="L622" i="12"/>
  <c r="M622" i="12"/>
  <c r="Q622" i="12"/>
  <c r="J622" i="12"/>
  <c r="R622" i="12"/>
  <c r="S622" i="12"/>
  <c r="O622" i="12"/>
  <c r="P622" i="12"/>
  <c r="N622" i="12"/>
  <c r="K622" i="12"/>
  <c r="N397" i="12"/>
  <c r="P397" i="12"/>
  <c r="R397" i="12"/>
  <c r="O397" i="12"/>
  <c r="Q397" i="12"/>
  <c r="T397" i="12"/>
  <c r="M397" i="12"/>
  <c r="J397" i="12"/>
  <c r="K397" i="12"/>
  <c r="S397" i="12"/>
  <c r="L397" i="12"/>
  <c r="T933" i="12"/>
  <c r="K933" i="12"/>
  <c r="M933" i="12"/>
  <c r="O933" i="12"/>
  <c r="Q933" i="12"/>
  <c r="S933" i="12"/>
  <c r="J933" i="12"/>
  <c r="L933" i="12"/>
  <c r="N933" i="12"/>
  <c r="P933" i="12"/>
  <c r="R933" i="12"/>
  <c r="O1430" i="12"/>
  <c r="R1430" i="12"/>
  <c r="S1430" i="12"/>
  <c r="L1430" i="12"/>
  <c r="M1430" i="12"/>
  <c r="P1430" i="12"/>
  <c r="Q1430" i="12"/>
  <c r="T1430" i="12"/>
  <c r="J1430" i="12"/>
  <c r="K1430" i="12"/>
  <c r="N1430" i="12"/>
  <c r="M1672" i="12"/>
  <c r="O1672" i="12"/>
  <c r="Q1672" i="12"/>
  <c r="S1672" i="12"/>
  <c r="J1672" i="12"/>
  <c r="L1672" i="12"/>
  <c r="N1672" i="12"/>
  <c r="P1672" i="12"/>
  <c r="R1672" i="12"/>
  <c r="T1672" i="12"/>
  <c r="K1672" i="12"/>
  <c r="N429" i="12"/>
  <c r="P429" i="12"/>
  <c r="R429" i="12"/>
  <c r="T429" i="12"/>
  <c r="K429" i="12"/>
  <c r="M429" i="12"/>
  <c r="O429" i="12"/>
  <c r="Q429" i="12"/>
  <c r="S429" i="12"/>
  <c r="J429" i="12"/>
  <c r="L429" i="12"/>
  <c r="L366" i="12"/>
  <c r="N366" i="12"/>
  <c r="P366" i="12"/>
  <c r="K366" i="12"/>
  <c r="M366" i="12"/>
  <c r="O366" i="12"/>
  <c r="T366" i="12"/>
  <c r="Q366" i="12"/>
  <c r="S366" i="12"/>
  <c r="J366" i="12"/>
  <c r="R366" i="12"/>
  <c r="K1116" i="12"/>
  <c r="M1116" i="12"/>
  <c r="O1116" i="12"/>
  <c r="Q1116" i="12"/>
  <c r="S1116" i="12"/>
  <c r="J1116" i="12"/>
  <c r="L1116" i="12"/>
  <c r="N1116" i="12"/>
  <c r="P1116" i="12"/>
  <c r="R1116" i="12"/>
  <c r="T1116" i="12"/>
  <c r="Q682" i="12"/>
  <c r="S682" i="12"/>
  <c r="J682" i="12"/>
  <c r="L682" i="12"/>
  <c r="N682" i="12"/>
  <c r="P682" i="12"/>
  <c r="R682" i="12"/>
  <c r="T682" i="12"/>
  <c r="K682" i="12"/>
  <c r="M682" i="12"/>
  <c r="O682" i="12"/>
  <c r="N279" i="12"/>
  <c r="T279" i="12"/>
  <c r="O279" i="12"/>
  <c r="M279" i="12"/>
  <c r="J279" i="12"/>
  <c r="Q279" i="12"/>
  <c r="R279" i="12"/>
  <c r="K279" i="12"/>
  <c r="L279" i="12"/>
  <c r="S279" i="12"/>
  <c r="P279" i="12"/>
  <c r="O1942" i="12"/>
  <c r="Q1942" i="12"/>
  <c r="S1942" i="12"/>
  <c r="J1942" i="12"/>
  <c r="L1942" i="12"/>
  <c r="N1942" i="12"/>
  <c r="P1942" i="12"/>
  <c r="R1942" i="12"/>
  <c r="T1942" i="12"/>
  <c r="K1942" i="12"/>
  <c r="M1942" i="12"/>
  <c r="T1269" i="12"/>
  <c r="K1269" i="12"/>
  <c r="M1269" i="12"/>
  <c r="O1269" i="12"/>
  <c r="Q1269" i="12"/>
  <c r="S1269" i="12"/>
  <c r="J1269" i="12"/>
  <c r="L1269" i="12"/>
  <c r="N1269" i="12"/>
  <c r="P1269" i="12"/>
  <c r="R1269" i="12"/>
  <c r="Q1458" i="12"/>
  <c r="S1458" i="12"/>
  <c r="J1458" i="12"/>
  <c r="L1458" i="12"/>
  <c r="N1458" i="12"/>
  <c r="P1458" i="12"/>
  <c r="R1458" i="12"/>
  <c r="T1458" i="12"/>
  <c r="K1458" i="12"/>
  <c r="M1458" i="12"/>
  <c r="O1458" i="12"/>
  <c r="L571" i="12"/>
  <c r="N571" i="12"/>
  <c r="K571" i="12"/>
  <c r="M571" i="12"/>
  <c r="O571" i="12"/>
  <c r="R571" i="12"/>
  <c r="S571" i="12"/>
  <c r="P571" i="12"/>
  <c r="T571" i="12"/>
  <c r="Q571" i="12"/>
  <c r="J571" i="12"/>
  <c r="S1960" i="12"/>
  <c r="J1960" i="12"/>
  <c r="L1960" i="12"/>
  <c r="N1960" i="12"/>
  <c r="P1960" i="12"/>
  <c r="R1960" i="12"/>
  <c r="O1960" i="12"/>
  <c r="Q1960" i="12"/>
  <c r="K1960" i="12"/>
  <c r="T1960" i="12"/>
  <c r="M1960" i="12"/>
  <c r="O1429" i="12"/>
  <c r="T1429" i="12"/>
  <c r="J1429" i="12"/>
  <c r="M1429" i="12"/>
  <c r="N1429" i="12"/>
  <c r="Q1429" i="12"/>
  <c r="R1429" i="12"/>
  <c r="S1429" i="12"/>
  <c r="L1429" i="12"/>
  <c r="K1429" i="12"/>
  <c r="P1429" i="12"/>
  <c r="Q699" i="12"/>
  <c r="S699" i="12"/>
  <c r="J699" i="12"/>
  <c r="L699" i="12"/>
  <c r="N699" i="12"/>
  <c r="P699" i="12"/>
  <c r="R699" i="12"/>
  <c r="T699" i="12"/>
  <c r="K699" i="12"/>
  <c r="M699" i="12"/>
  <c r="O699" i="12"/>
  <c r="K1154" i="12"/>
  <c r="M1154" i="12"/>
  <c r="O1154" i="12"/>
  <c r="Q1154" i="12"/>
  <c r="S1154" i="12"/>
  <c r="J1154" i="12"/>
  <c r="L1154" i="12"/>
  <c r="N1154" i="12"/>
  <c r="P1154" i="12"/>
  <c r="R1154" i="12"/>
  <c r="T1154" i="12"/>
  <c r="J1162" i="12"/>
  <c r="L1162" i="12"/>
  <c r="N1162" i="12"/>
  <c r="P1162" i="12"/>
  <c r="R1162" i="12"/>
  <c r="T1162" i="12"/>
  <c r="K1162" i="12"/>
  <c r="M1162" i="12"/>
  <c r="O1162" i="12"/>
  <c r="Q1162" i="12"/>
  <c r="S1162" i="12"/>
  <c r="K558" i="12"/>
  <c r="M558" i="12"/>
  <c r="O558" i="12"/>
  <c r="Q558" i="12"/>
  <c r="S558" i="12"/>
  <c r="J558" i="12"/>
  <c r="L558" i="12"/>
  <c r="N558" i="12"/>
  <c r="P558" i="12"/>
  <c r="R558" i="12"/>
  <c r="T558" i="12"/>
  <c r="M1905" i="12"/>
  <c r="O1905" i="12"/>
  <c r="Q1905" i="12"/>
  <c r="S1905" i="12"/>
  <c r="J1905" i="12"/>
  <c r="L1905" i="12"/>
  <c r="N1905" i="12"/>
  <c r="P1905" i="12"/>
  <c r="R1905" i="12"/>
  <c r="T1905" i="12"/>
  <c r="K1905" i="12"/>
  <c r="J1509" i="12"/>
  <c r="L1509" i="12"/>
  <c r="T1509" i="12"/>
  <c r="K1509" i="12"/>
  <c r="M1509" i="12"/>
  <c r="O1509" i="12"/>
  <c r="Q1509" i="12"/>
  <c r="S1509" i="12"/>
  <c r="R1509" i="12"/>
  <c r="N1509" i="12"/>
  <c r="P1509" i="12"/>
  <c r="K1361" i="12"/>
  <c r="T1361" i="12"/>
  <c r="J1361" i="12"/>
  <c r="Q1361" i="12"/>
  <c r="R1361" i="12"/>
  <c r="O1361" i="12"/>
  <c r="L1361" i="12"/>
  <c r="S1361" i="12"/>
  <c r="P1361" i="12"/>
  <c r="M1361" i="12"/>
  <c r="N1361" i="12"/>
  <c r="M816" i="12"/>
  <c r="O816" i="12"/>
  <c r="Q816" i="12"/>
  <c r="S816" i="12"/>
  <c r="J816" i="12"/>
  <c r="L816" i="12"/>
  <c r="N816" i="12"/>
  <c r="P816" i="12"/>
  <c r="R816" i="12"/>
  <c r="T816" i="12"/>
  <c r="K816" i="12"/>
  <c r="T1088" i="12"/>
  <c r="K1088" i="12"/>
  <c r="M1088" i="12"/>
  <c r="O1088" i="12"/>
  <c r="Q1088" i="12"/>
  <c r="S1088" i="12"/>
  <c r="J1088" i="12"/>
  <c r="L1088" i="12"/>
  <c r="N1088" i="12"/>
  <c r="P1088" i="12"/>
  <c r="R1088" i="12"/>
  <c r="S1164" i="12"/>
  <c r="J1164" i="12"/>
  <c r="L1164" i="12"/>
  <c r="N1164" i="12"/>
  <c r="P1164" i="12"/>
  <c r="R1164" i="12"/>
  <c r="T1164" i="12"/>
  <c r="K1164" i="12"/>
  <c r="M1164" i="12"/>
  <c r="O1164" i="12"/>
  <c r="Q1164" i="12"/>
  <c r="T246" i="12"/>
  <c r="K246" i="12"/>
  <c r="N246" i="12"/>
  <c r="O246" i="12"/>
  <c r="Q246" i="12"/>
  <c r="S246" i="12"/>
  <c r="J246" i="12"/>
  <c r="L246" i="12"/>
  <c r="R246" i="12"/>
  <c r="P246" i="12"/>
  <c r="M246" i="12"/>
  <c r="J805" i="12"/>
  <c r="L805" i="12"/>
  <c r="N805" i="12"/>
  <c r="T805" i="12"/>
  <c r="K805" i="12"/>
  <c r="M805" i="12"/>
  <c r="O805" i="12"/>
  <c r="Q805" i="12"/>
  <c r="S805" i="12"/>
  <c r="P805" i="12"/>
  <c r="R805" i="12"/>
  <c r="S1223" i="12"/>
  <c r="J1223" i="12"/>
  <c r="L1223" i="12"/>
  <c r="N1223" i="12"/>
  <c r="P1223" i="12"/>
  <c r="R1223" i="12"/>
  <c r="T1223" i="12"/>
  <c r="K1223" i="12"/>
  <c r="M1223" i="12"/>
  <c r="O1223" i="12"/>
  <c r="Q1223" i="12"/>
  <c r="N847" i="12"/>
  <c r="P847" i="12"/>
  <c r="R847" i="12"/>
  <c r="T847" i="12"/>
  <c r="K847" i="12"/>
  <c r="S847" i="12"/>
  <c r="L847" i="12"/>
  <c r="O847" i="12"/>
  <c r="J847" i="12"/>
  <c r="M847" i="12"/>
  <c r="Q847" i="12"/>
  <c r="Q695" i="12"/>
  <c r="S695" i="12"/>
  <c r="J695" i="12"/>
  <c r="L695" i="12"/>
  <c r="N695" i="12"/>
  <c r="P695" i="12"/>
  <c r="R695" i="12"/>
  <c r="T695" i="12"/>
  <c r="K695" i="12"/>
  <c r="M695" i="12"/>
  <c r="O695" i="12"/>
  <c r="R966" i="12"/>
  <c r="T966" i="12"/>
  <c r="K966" i="12"/>
  <c r="M966" i="12"/>
  <c r="O966" i="12"/>
  <c r="Q966" i="12"/>
  <c r="S966" i="12"/>
  <c r="J966" i="12"/>
  <c r="L966" i="12"/>
  <c r="N966" i="12"/>
  <c r="P966" i="12"/>
  <c r="O425" i="12"/>
  <c r="Q425" i="12"/>
  <c r="N425" i="12"/>
  <c r="P425" i="12"/>
  <c r="R425" i="12"/>
  <c r="T425" i="12"/>
  <c r="K425" i="12"/>
  <c r="M425" i="12"/>
  <c r="S425" i="12"/>
  <c r="J425" i="12"/>
  <c r="L425" i="12"/>
  <c r="O448" i="12"/>
  <c r="Q448" i="12"/>
  <c r="S448" i="12"/>
  <c r="J448" i="12"/>
  <c r="L448" i="12"/>
  <c r="N448" i="12"/>
  <c r="P448" i="12"/>
  <c r="R448" i="12"/>
  <c r="T448" i="12"/>
  <c r="K448" i="12"/>
  <c r="M448" i="12"/>
  <c r="R1336" i="12"/>
  <c r="T1336" i="12"/>
  <c r="K1336" i="12"/>
  <c r="M1336" i="12"/>
  <c r="O1336" i="12"/>
  <c r="Q1336" i="12"/>
  <c r="S1336" i="12"/>
  <c r="J1336" i="12"/>
  <c r="L1336" i="12"/>
  <c r="N1336" i="12"/>
  <c r="P1336" i="12"/>
  <c r="Q1319" i="12"/>
  <c r="S1319" i="12"/>
  <c r="J1319" i="12"/>
  <c r="L1319" i="12"/>
  <c r="N1319" i="12"/>
  <c r="P1319" i="12"/>
  <c r="R1319" i="12"/>
  <c r="T1319" i="12"/>
  <c r="K1319" i="12"/>
  <c r="M1319" i="12"/>
  <c r="O1319" i="12"/>
  <c r="T1947" i="12"/>
  <c r="K1947" i="12"/>
  <c r="M1947" i="12"/>
  <c r="O1947" i="12"/>
  <c r="Q1947" i="12"/>
  <c r="S1947" i="12"/>
  <c r="J1947" i="12"/>
  <c r="L1947" i="12"/>
  <c r="N1947" i="12"/>
  <c r="P1947" i="12"/>
  <c r="R1947" i="12"/>
  <c r="R1087" i="12"/>
  <c r="T1087" i="12"/>
  <c r="K1087" i="12"/>
  <c r="M1087" i="12"/>
  <c r="O1087" i="12"/>
  <c r="Q1087" i="12"/>
  <c r="S1087" i="12"/>
  <c r="J1087" i="12"/>
  <c r="L1087" i="12"/>
  <c r="N1087" i="12"/>
  <c r="P1087" i="12"/>
  <c r="R703" i="12"/>
  <c r="T703" i="12"/>
  <c r="K703" i="12"/>
  <c r="M703" i="12"/>
  <c r="O703" i="12"/>
  <c r="L703" i="12"/>
  <c r="P703" i="12"/>
  <c r="N703" i="12"/>
  <c r="Q703" i="12"/>
  <c r="J703" i="12"/>
  <c r="S703" i="12"/>
  <c r="Q1865" i="12"/>
  <c r="S1865" i="12"/>
  <c r="J1865" i="12"/>
  <c r="L1865" i="12"/>
  <c r="N1865" i="12"/>
  <c r="P1865" i="12"/>
  <c r="R1865" i="12"/>
  <c r="T1865" i="12"/>
  <c r="K1865" i="12"/>
  <c r="M1865" i="12"/>
  <c r="O1865" i="12"/>
  <c r="Q799" i="12"/>
  <c r="S799" i="12"/>
  <c r="J799" i="12"/>
  <c r="L799" i="12"/>
  <c r="N799" i="12"/>
  <c r="P799" i="12"/>
  <c r="R799" i="12"/>
  <c r="T799" i="12"/>
  <c r="K799" i="12"/>
  <c r="M799" i="12"/>
  <c r="O799" i="12"/>
  <c r="R489" i="12"/>
  <c r="T489" i="12"/>
  <c r="K489" i="12"/>
  <c r="M489" i="12"/>
  <c r="O489" i="12"/>
  <c r="Q489" i="12"/>
  <c r="S489" i="12"/>
  <c r="J489" i="12"/>
  <c r="L489" i="12"/>
  <c r="N489" i="12"/>
  <c r="P489" i="12"/>
  <c r="L415" i="12"/>
  <c r="N415" i="12"/>
  <c r="P415" i="12"/>
  <c r="R415" i="12"/>
  <c r="T415" i="12"/>
  <c r="Q415" i="12"/>
  <c r="J415" i="12"/>
  <c r="M415" i="12"/>
  <c r="S415" i="12"/>
  <c r="K415" i="12"/>
  <c r="O415" i="12"/>
  <c r="L1796" i="12"/>
  <c r="N1796" i="12"/>
  <c r="P1796" i="12"/>
  <c r="R1796" i="12"/>
  <c r="T1796" i="12"/>
  <c r="K1796" i="12"/>
  <c r="M1796" i="12"/>
  <c r="O1796" i="12"/>
  <c r="Q1796" i="12"/>
  <c r="S1796" i="12"/>
  <c r="J1796" i="12"/>
  <c r="M1861" i="12"/>
  <c r="O1861" i="12"/>
  <c r="L1861" i="12"/>
  <c r="N1861" i="12"/>
  <c r="P1861" i="12"/>
  <c r="S1861" i="12"/>
  <c r="T1861" i="12"/>
  <c r="Q1861" i="12"/>
  <c r="J1861" i="12"/>
  <c r="R1861" i="12"/>
  <c r="K1861" i="12"/>
  <c r="M337" i="12"/>
  <c r="O337" i="12"/>
  <c r="Q337" i="12"/>
  <c r="S337" i="12"/>
  <c r="J337" i="12"/>
  <c r="T337" i="12"/>
  <c r="N337" i="12"/>
  <c r="L337" i="12"/>
  <c r="R337" i="12"/>
  <c r="P337" i="12"/>
  <c r="K337" i="12"/>
  <c r="N1299" i="12"/>
  <c r="P1299" i="12"/>
  <c r="R1299" i="12"/>
  <c r="T1299" i="12"/>
  <c r="K1299" i="12"/>
  <c r="M1299" i="12"/>
  <c r="O1299" i="12"/>
  <c r="Q1299" i="12"/>
  <c r="S1299" i="12"/>
  <c r="J1299" i="12"/>
  <c r="L1299" i="12"/>
  <c r="S1324" i="12"/>
  <c r="J1324" i="12"/>
  <c r="L1324" i="12"/>
  <c r="N1324" i="12"/>
  <c r="P1324" i="12"/>
  <c r="R1324" i="12"/>
  <c r="T1324" i="12"/>
  <c r="K1324" i="12"/>
  <c r="M1324" i="12"/>
  <c r="O1324" i="12"/>
  <c r="Q1324" i="12"/>
  <c r="O320" i="12"/>
  <c r="P320" i="12"/>
  <c r="M320" i="12"/>
  <c r="K320" i="12"/>
  <c r="Q320" i="12"/>
  <c r="S320" i="12"/>
  <c r="T320" i="12"/>
  <c r="L320" i="12"/>
  <c r="N320" i="12"/>
  <c r="R320" i="12"/>
  <c r="J320" i="12"/>
  <c r="N456" i="12"/>
  <c r="P456" i="12"/>
  <c r="M456" i="12"/>
  <c r="O456" i="12"/>
  <c r="Q456" i="12"/>
  <c r="R456" i="12"/>
  <c r="K456" i="12"/>
  <c r="S456" i="12"/>
  <c r="L456" i="12"/>
  <c r="T456" i="12"/>
  <c r="J456" i="12"/>
  <c r="P750" i="12"/>
  <c r="R750" i="12"/>
  <c r="T750" i="12"/>
  <c r="K750" i="12"/>
  <c r="M750" i="12"/>
  <c r="O750" i="12"/>
  <c r="Q750" i="12"/>
  <c r="S750" i="12"/>
  <c r="J750" i="12"/>
  <c r="L750" i="12"/>
  <c r="N750" i="12"/>
  <c r="T1420" i="12"/>
  <c r="K1420" i="12"/>
  <c r="J1420" i="12"/>
  <c r="O1420" i="12"/>
  <c r="N1420" i="12"/>
  <c r="S1420" i="12"/>
  <c r="R1420" i="12"/>
  <c r="L1420" i="12"/>
  <c r="M1420" i="12"/>
  <c r="P1420" i="12"/>
  <c r="Q1420" i="12"/>
  <c r="M1236" i="12"/>
  <c r="O1236" i="12"/>
  <c r="Q1236" i="12"/>
  <c r="S1236" i="12"/>
  <c r="J1236" i="12"/>
  <c r="L1236" i="12"/>
  <c r="N1236" i="12"/>
  <c r="P1236" i="12"/>
  <c r="R1236" i="12"/>
  <c r="T1236" i="12"/>
  <c r="K1236" i="12"/>
  <c r="L1323" i="12"/>
  <c r="N1323" i="12"/>
  <c r="P1323" i="12"/>
  <c r="R1323" i="12"/>
  <c r="T1323" i="12"/>
  <c r="K1323" i="12"/>
  <c r="M1323" i="12"/>
  <c r="O1323" i="12"/>
  <c r="Q1323" i="12"/>
  <c r="S1323" i="12"/>
  <c r="J1323" i="12"/>
  <c r="Q1455" i="12"/>
  <c r="S1455" i="12"/>
  <c r="J1455" i="12"/>
  <c r="L1455" i="12"/>
  <c r="N1455" i="12"/>
  <c r="P1455" i="12"/>
  <c r="R1455" i="12"/>
  <c r="T1455" i="12"/>
  <c r="K1455" i="12"/>
  <c r="M1455" i="12"/>
  <c r="O1455" i="12"/>
  <c r="P1157" i="12"/>
  <c r="R1157" i="12"/>
  <c r="T1157" i="12"/>
  <c r="K1157" i="12"/>
  <c r="M1157" i="12"/>
  <c r="O1157" i="12"/>
  <c r="Q1157" i="12"/>
  <c r="S1157" i="12"/>
  <c r="J1157" i="12"/>
  <c r="L1157" i="12"/>
  <c r="N1157" i="12"/>
  <c r="J1523" i="12"/>
  <c r="L1523" i="12"/>
  <c r="N1523" i="12"/>
  <c r="P1523" i="12"/>
  <c r="R1523" i="12"/>
  <c r="T1523" i="12"/>
  <c r="K1523" i="12"/>
  <c r="M1523" i="12"/>
  <c r="O1523" i="12"/>
  <c r="Q1523" i="12"/>
  <c r="S1523" i="12"/>
  <c r="S1338" i="12"/>
  <c r="J1338" i="12"/>
  <c r="L1338" i="12"/>
  <c r="N1338" i="12"/>
  <c r="P1338" i="12"/>
  <c r="R1338" i="12"/>
  <c r="T1338" i="12"/>
  <c r="K1338" i="12"/>
  <c r="M1338" i="12"/>
  <c r="O1338" i="12"/>
  <c r="Q1338" i="12"/>
  <c r="O773" i="12"/>
  <c r="Q773" i="12"/>
  <c r="S773" i="12"/>
  <c r="J773" i="12"/>
  <c r="L773" i="12"/>
  <c r="N773" i="12"/>
  <c r="P773" i="12"/>
  <c r="R773" i="12"/>
  <c r="T773" i="12"/>
  <c r="K773" i="12"/>
  <c r="M773" i="12"/>
  <c r="T331" i="12"/>
  <c r="K331" i="12"/>
  <c r="M331" i="12"/>
  <c r="O331" i="12"/>
  <c r="Q331" i="12"/>
  <c r="S331" i="12"/>
  <c r="P331" i="12"/>
  <c r="R331" i="12"/>
  <c r="L331" i="12"/>
  <c r="J331" i="12"/>
  <c r="N331" i="12"/>
  <c r="M1852" i="12"/>
  <c r="O1852" i="12"/>
  <c r="Q1852" i="12"/>
  <c r="S1852" i="12"/>
  <c r="J1852" i="12"/>
  <c r="R1852" i="12"/>
  <c r="K1852" i="12"/>
  <c r="N1852" i="12"/>
  <c r="T1852" i="12"/>
  <c r="L1852" i="12"/>
  <c r="P1852" i="12"/>
  <c r="Q1510" i="12"/>
  <c r="S1510" i="12"/>
  <c r="J1510" i="12"/>
  <c r="L1510" i="12"/>
  <c r="N1510" i="12"/>
  <c r="P1510" i="12"/>
  <c r="R1510" i="12"/>
  <c r="T1510" i="12"/>
  <c r="K1510" i="12"/>
  <c r="M1510" i="12"/>
  <c r="O1510" i="12"/>
  <c r="T1155" i="12"/>
  <c r="K1155" i="12"/>
  <c r="M1155" i="12"/>
  <c r="O1155" i="12"/>
  <c r="Q1155" i="12"/>
  <c r="S1155" i="12"/>
  <c r="J1155" i="12"/>
  <c r="L1155" i="12"/>
  <c r="N1155" i="12"/>
  <c r="P1155" i="12"/>
  <c r="R1155" i="12"/>
  <c r="S1065" i="12"/>
  <c r="J1065" i="12"/>
  <c r="L1065" i="12"/>
  <c r="N1065" i="12"/>
  <c r="P1065" i="12"/>
  <c r="R1065" i="12"/>
  <c r="M1065" i="12"/>
  <c r="Q1065" i="12"/>
  <c r="T1065" i="12"/>
  <c r="O1065" i="12"/>
  <c r="K1065" i="12"/>
  <c r="J748" i="12"/>
  <c r="L748" i="12"/>
  <c r="N748" i="12"/>
  <c r="K748" i="12"/>
  <c r="M748" i="12"/>
  <c r="O748" i="12"/>
  <c r="Q748" i="12"/>
  <c r="S748" i="12"/>
  <c r="T748" i="12"/>
  <c r="P748" i="12"/>
  <c r="R748" i="12"/>
  <c r="T417" i="12"/>
  <c r="K417" i="12"/>
  <c r="M417" i="12"/>
  <c r="O417" i="12"/>
  <c r="Q417" i="12"/>
  <c r="S417" i="12"/>
  <c r="J417" i="12"/>
  <c r="L417" i="12"/>
  <c r="N417" i="12"/>
  <c r="P417" i="12"/>
  <c r="R417" i="12"/>
  <c r="J1161" i="12"/>
  <c r="L1161" i="12"/>
  <c r="N1161" i="12"/>
  <c r="P1161" i="12"/>
  <c r="R1161" i="12"/>
  <c r="T1161" i="12"/>
  <c r="K1161" i="12"/>
  <c r="M1161" i="12"/>
  <c r="O1161" i="12"/>
  <c r="Q1161" i="12"/>
  <c r="S1161" i="12"/>
  <c r="R432" i="12"/>
  <c r="T432" i="12"/>
  <c r="K432" i="12"/>
  <c r="M432" i="12"/>
  <c r="O432" i="12"/>
  <c r="Q432" i="12"/>
  <c r="S432" i="12"/>
  <c r="J432" i="12"/>
  <c r="L432" i="12"/>
  <c r="N432" i="12"/>
  <c r="P432" i="12"/>
  <c r="N1152" i="12"/>
  <c r="P1152" i="12"/>
  <c r="R1152" i="12"/>
  <c r="T1152" i="12"/>
  <c r="K1152" i="12"/>
  <c r="M1152" i="12"/>
  <c r="O1152" i="12"/>
  <c r="Q1152" i="12"/>
  <c r="S1152" i="12"/>
  <c r="J1152" i="12"/>
  <c r="L1152" i="12"/>
  <c r="Q135" i="12"/>
  <c r="R135" i="12" s="1"/>
  <c r="S135" i="12"/>
  <c r="M135" i="12"/>
  <c r="N135" i="12" s="1"/>
  <c r="O135" i="12"/>
  <c r="J584" i="12"/>
  <c r="L584" i="12"/>
  <c r="N584" i="12"/>
  <c r="P584" i="12"/>
  <c r="R584" i="12"/>
  <c r="T584" i="12"/>
  <c r="S584" i="12"/>
  <c r="K584" i="12"/>
  <c r="O584" i="12"/>
  <c r="Q584" i="12"/>
  <c r="M584" i="12"/>
  <c r="O960" i="12"/>
  <c r="Q960" i="12"/>
  <c r="S960" i="12"/>
  <c r="J960" i="12"/>
  <c r="L960" i="12"/>
  <c r="N960" i="12"/>
  <c r="P960" i="12"/>
  <c r="R960" i="12"/>
  <c r="T960" i="12"/>
  <c r="K960" i="12"/>
  <c r="M960" i="12"/>
  <c r="Q136" i="12"/>
  <c r="R136" i="12" s="1"/>
  <c r="S136" i="12"/>
  <c r="M136" i="12"/>
  <c r="N136" i="12" s="1"/>
  <c r="O136" i="12"/>
  <c r="N1749" i="12"/>
  <c r="P1749" i="12"/>
  <c r="R1749" i="12"/>
  <c r="T1749" i="12"/>
  <c r="K1749" i="12"/>
  <c r="S1749" i="12"/>
  <c r="L1749" i="12"/>
  <c r="O1749" i="12"/>
  <c r="J1749" i="12"/>
  <c r="M1749" i="12"/>
  <c r="Q1749" i="12"/>
  <c r="M1117" i="12"/>
  <c r="O1117" i="12"/>
  <c r="Q1117" i="12"/>
  <c r="S1117" i="12"/>
  <c r="J1117" i="12"/>
  <c r="L1117" i="12"/>
  <c r="K1117" i="12"/>
  <c r="N1117" i="12"/>
  <c r="R1117" i="12"/>
  <c r="T1117" i="12"/>
  <c r="P1117" i="12"/>
  <c r="S1327" i="12"/>
  <c r="J1327" i="12"/>
  <c r="L1327" i="12"/>
  <c r="N1327" i="12"/>
  <c r="P1327" i="12"/>
  <c r="M1327" i="12"/>
  <c r="Q1327" i="12"/>
  <c r="T1327" i="12"/>
  <c r="O1327" i="12"/>
  <c r="R1327" i="12"/>
  <c r="K1327" i="12"/>
  <c r="R1824" i="12"/>
  <c r="T1824" i="12"/>
  <c r="K1824" i="12"/>
  <c r="M1824" i="12"/>
  <c r="O1824" i="12"/>
  <c r="Q1824" i="12"/>
  <c r="S1824" i="12"/>
  <c r="J1824" i="12"/>
  <c r="L1824" i="12"/>
  <c r="N1824" i="12"/>
  <c r="P1824" i="12"/>
  <c r="P1365" i="12"/>
  <c r="O1365" i="12"/>
  <c r="T1365" i="12"/>
  <c r="J1365" i="12"/>
  <c r="M1365" i="12"/>
  <c r="N1365" i="12"/>
  <c r="Q1365" i="12"/>
  <c r="R1365" i="12"/>
  <c r="S1365" i="12"/>
  <c r="L1365" i="12"/>
  <c r="K1365" i="12"/>
  <c r="S1745" i="12"/>
  <c r="J1745" i="12"/>
  <c r="L1745" i="12"/>
  <c r="T1745" i="12"/>
  <c r="K1745" i="12"/>
  <c r="M1745" i="12"/>
  <c r="O1745" i="12"/>
  <c r="Q1745" i="12"/>
  <c r="N1745" i="12"/>
  <c r="P1745" i="12"/>
  <c r="R1745" i="12"/>
  <c r="O1799" i="12"/>
  <c r="Q1799" i="12"/>
  <c r="S1799" i="12"/>
  <c r="J1799" i="12"/>
  <c r="L1799" i="12"/>
  <c r="N1799" i="12"/>
  <c r="P1799" i="12"/>
  <c r="R1799" i="12"/>
  <c r="T1799" i="12"/>
  <c r="K1799" i="12"/>
  <c r="M1799" i="12"/>
  <c r="L1445" i="12"/>
  <c r="K1445" i="12"/>
  <c r="P1445" i="12"/>
  <c r="O1445" i="12"/>
  <c r="T1445" i="12"/>
  <c r="Q1445" i="12"/>
  <c r="S1445" i="12"/>
  <c r="M1445" i="12"/>
  <c r="R1445" i="12"/>
  <c r="J1445" i="12"/>
  <c r="N1445" i="12"/>
  <c r="K909" i="12"/>
  <c r="M909" i="12"/>
  <c r="O909" i="12"/>
  <c r="Q909" i="12"/>
  <c r="S909" i="12"/>
  <c r="J909" i="12"/>
  <c r="L909" i="12"/>
  <c r="N909" i="12"/>
  <c r="P909" i="12"/>
  <c r="R909" i="12"/>
  <c r="T909" i="12"/>
  <c r="S936" i="12"/>
  <c r="J936" i="12"/>
  <c r="L936" i="12"/>
  <c r="N936" i="12"/>
  <c r="P936" i="12"/>
  <c r="R936" i="12"/>
  <c r="T936" i="12"/>
  <c r="K936" i="12"/>
  <c r="M936" i="12"/>
  <c r="O936" i="12"/>
  <c r="Q936" i="12"/>
  <c r="L1916" i="12"/>
  <c r="N1916" i="12"/>
  <c r="K1916" i="12"/>
  <c r="M1916" i="12"/>
  <c r="O1916" i="12"/>
  <c r="R1916" i="12"/>
  <c r="S1916" i="12"/>
  <c r="P1916" i="12"/>
  <c r="T1916" i="12"/>
  <c r="Q1916" i="12"/>
  <c r="J1916" i="12"/>
  <c r="O20" i="12"/>
  <c r="O21" i="12" s="1"/>
  <c r="S20" i="12"/>
  <c r="Q20" i="12"/>
  <c r="Q30" i="12" s="1"/>
  <c r="O1927" i="12"/>
  <c r="Q1927" i="12"/>
  <c r="S1927" i="12"/>
  <c r="J1927" i="12"/>
  <c r="L1927" i="12"/>
  <c r="N1927" i="12"/>
  <c r="K1927" i="12"/>
  <c r="R1927" i="12"/>
  <c r="T1927" i="12"/>
  <c r="M1927" i="12"/>
  <c r="P1927" i="12"/>
  <c r="R1602" i="12"/>
  <c r="T1602" i="12"/>
  <c r="K1602" i="12"/>
  <c r="M1602" i="12"/>
  <c r="O1602" i="12"/>
  <c r="Q1602" i="12"/>
  <c r="S1602" i="12"/>
  <c r="J1602" i="12"/>
  <c r="L1602" i="12"/>
  <c r="N1602" i="12"/>
  <c r="P1602" i="12"/>
  <c r="N861" i="12"/>
  <c r="P861" i="12"/>
  <c r="R861" i="12"/>
  <c r="T861" i="12"/>
  <c r="K861" i="12"/>
  <c r="M861" i="12"/>
  <c r="O861" i="12"/>
  <c r="Q861" i="12"/>
  <c r="S861" i="12"/>
  <c r="J861" i="12"/>
  <c r="L861" i="12"/>
  <c r="Q1344" i="12"/>
  <c r="T1344" i="12"/>
  <c r="K1344" i="12"/>
  <c r="J1344" i="12"/>
  <c r="O1344" i="12"/>
  <c r="N1344" i="12"/>
  <c r="L1344" i="12"/>
  <c r="P1344" i="12"/>
  <c r="S1344" i="12"/>
  <c r="M1344" i="12"/>
  <c r="R1344" i="12"/>
  <c r="N645" i="12"/>
  <c r="P645" i="12"/>
  <c r="R645" i="12"/>
  <c r="T645" i="12"/>
  <c r="K645" i="12"/>
  <c r="M645" i="12"/>
  <c r="J645" i="12"/>
  <c r="Q645" i="12"/>
  <c r="S645" i="12"/>
  <c r="L645" i="12"/>
  <c r="O645" i="12"/>
  <c r="P1054" i="12"/>
  <c r="R1054" i="12"/>
  <c r="T1054" i="12"/>
  <c r="K1054" i="12"/>
  <c r="M1054" i="12"/>
  <c r="O1054" i="12"/>
  <c r="Q1054" i="12"/>
  <c r="S1054" i="12"/>
  <c r="J1054" i="12"/>
  <c r="L1054" i="12"/>
  <c r="N1054" i="12"/>
  <c r="R245" i="12"/>
  <c r="M245" i="12"/>
  <c r="K245" i="12"/>
  <c r="Q245" i="12"/>
  <c r="O245" i="12"/>
  <c r="P245" i="12"/>
  <c r="S245" i="12"/>
  <c r="J245" i="12"/>
  <c r="L245" i="12"/>
  <c r="N245" i="12"/>
  <c r="T245" i="12"/>
  <c r="J1379" i="12"/>
  <c r="M1379" i="12"/>
  <c r="N1379" i="12"/>
  <c r="L1379" i="12"/>
  <c r="K1379" i="12"/>
  <c r="P1379" i="12"/>
  <c r="Q1379" i="12"/>
  <c r="O1379" i="12"/>
  <c r="T1379" i="12"/>
  <c r="S1379" i="12"/>
  <c r="R1379" i="12"/>
  <c r="S1023" i="12"/>
  <c r="J1023" i="12"/>
  <c r="L1023" i="12"/>
  <c r="N1023" i="12"/>
  <c r="P1023" i="12"/>
  <c r="R1023" i="12"/>
  <c r="T1023" i="12"/>
  <c r="K1023" i="12"/>
  <c r="M1023" i="12"/>
  <c r="O1023" i="12"/>
  <c r="Q1023" i="12"/>
  <c r="P1748" i="12"/>
  <c r="R1748" i="12"/>
  <c r="T1748" i="12"/>
  <c r="K1748" i="12"/>
  <c r="M1748" i="12"/>
  <c r="O1748" i="12"/>
  <c r="Q1748" i="12"/>
  <c r="S1748" i="12"/>
  <c r="J1748" i="12"/>
  <c r="L1748" i="12"/>
  <c r="N1748" i="12"/>
  <c r="L1220" i="12"/>
  <c r="N1220" i="12"/>
  <c r="P1220" i="12"/>
  <c r="R1220" i="12"/>
  <c r="T1220" i="12"/>
  <c r="K1220" i="12"/>
  <c r="M1220" i="12"/>
  <c r="O1220" i="12"/>
  <c r="Q1220" i="12"/>
  <c r="S1220" i="12"/>
  <c r="J1220" i="12"/>
  <c r="K860" i="12"/>
  <c r="M860" i="12"/>
  <c r="O860" i="12"/>
  <c r="Q860" i="12"/>
  <c r="S860" i="12"/>
  <c r="J860" i="12"/>
  <c r="L860" i="12"/>
  <c r="N860" i="12"/>
  <c r="P860" i="12"/>
  <c r="R860" i="12"/>
  <c r="T860" i="12"/>
  <c r="L664" i="12"/>
  <c r="N664" i="12"/>
  <c r="P664" i="12"/>
  <c r="R664" i="12"/>
  <c r="T664" i="12"/>
  <c r="S664" i="12"/>
  <c r="K664" i="12"/>
  <c r="O664" i="12"/>
  <c r="Q664" i="12"/>
  <c r="J664" i="12"/>
  <c r="M664" i="12"/>
  <c r="M604" i="12"/>
  <c r="O604" i="12"/>
  <c r="Q604" i="12"/>
  <c r="N604" i="12"/>
  <c r="P604" i="12"/>
  <c r="J604" i="12"/>
  <c r="R604" i="12"/>
  <c r="K604" i="12"/>
  <c r="S604" i="12"/>
  <c r="L604" i="12"/>
  <c r="T604" i="12"/>
  <c r="M55" i="12"/>
  <c r="N55" i="12" s="1"/>
  <c r="Q1948" i="12"/>
  <c r="S1948" i="12"/>
  <c r="J1948" i="12"/>
  <c r="L1948" i="12"/>
  <c r="N1948" i="12"/>
  <c r="P1948" i="12"/>
  <c r="R1948" i="12"/>
  <c r="T1948" i="12"/>
  <c r="K1948" i="12"/>
  <c r="M1948" i="12"/>
  <c r="O1948" i="12"/>
  <c r="T1092" i="12"/>
  <c r="K1092" i="12"/>
  <c r="M1092" i="12"/>
  <c r="O1092" i="12"/>
  <c r="Q1092" i="12"/>
  <c r="S1092" i="12"/>
  <c r="J1092" i="12"/>
  <c r="L1092" i="12"/>
  <c r="N1092" i="12"/>
  <c r="P1092" i="12"/>
  <c r="R1092" i="12"/>
  <c r="L878" i="12"/>
  <c r="N878" i="12"/>
  <c r="P878" i="12"/>
  <c r="M878" i="12"/>
  <c r="O878" i="12"/>
  <c r="T878" i="12"/>
  <c r="Q878" i="12"/>
  <c r="J878" i="12"/>
  <c r="R878" i="12"/>
  <c r="K878" i="12"/>
  <c r="S878" i="12"/>
  <c r="J1788" i="12"/>
  <c r="L1788" i="12"/>
  <c r="N1788" i="12"/>
  <c r="P1788" i="12"/>
  <c r="R1788" i="12"/>
  <c r="T1788" i="12"/>
  <c r="K1788" i="12"/>
  <c r="M1788" i="12"/>
  <c r="O1788" i="12"/>
  <c r="Q1788" i="12"/>
  <c r="S1788" i="12"/>
  <c r="L817" i="12"/>
  <c r="N817" i="12"/>
  <c r="P817" i="12"/>
  <c r="R817" i="12"/>
  <c r="T817" i="12"/>
  <c r="K817" i="12"/>
  <c r="M817" i="12"/>
  <c r="O817" i="12"/>
  <c r="Q817" i="12"/>
  <c r="S817" i="12"/>
  <c r="J817" i="12"/>
  <c r="Q818" i="12"/>
  <c r="S818" i="12"/>
  <c r="J818" i="12"/>
  <c r="R818" i="12"/>
  <c r="T818" i="12"/>
  <c r="K818" i="12"/>
  <c r="L818" i="12"/>
  <c r="P818" i="12"/>
  <c r="M818" i="12"/>
  <c r="N818" i="12"/>
  <c r="O818" i="12"/>
  <c r="M475" i="12"/>
  <c r="O475" i="12"/>
  <c r="Q475" i="12"/>
  <c r="S475" i="12"/>
  <c r="J475" i="12"/>
  <c r="L475" i="12"/>
  <c r="K475" i="12"/>
  <c r="N475" i="12"/>
  <c r="R475" i="12"/>
  <c r="T475" i="12"/>
  <c r="P475" i="12"/>
  <c r="P1926" i="12"/>
  <c r="R1926" i="12"/>
  <c r="T1926" i="12"/>
  <c r="K1926" i="12"/>
  <c r="M1926" i="12"/>
  <c r="O1926" i="12"/>
  <c r="Q1926" i="12"/>
  <c r="S1926" i="12"/>
  <c r="J1926" i="12"/>
  <c r="L1926" i="12"/>
  <c r="N1926" i="12"/>
  <c r="N1901" i="12"/>
  <c r="P1901" i="12"/>
  <c r="R1901" i="12"/>
  <c r="T1901" i="12"/>
  <c r="K1901" i="12"/>
  <c r="M1901" i="12"/>
  <c r="O1901" i="12"/>
  <c r="Q1901" i="12"/>
  <c r="S1901" i="12"/>
  <c r="J1901" i="12"/>
  <c r="L1901" i="12"/>
  <c r="Q1050" i="12"/>
  <c r="S1050" i="12"/>
  <c r="J1050" i="12"/>
  <c r="L1050" i="12"/>
  <c r="N1050" i="12"/>
  <c r="M1050" i="12"/>
  <c r="P1050" i="12"/>
  <c r="T1050" i="12"/>
  <c r="K1050" i="12"/>
  <c r="O1050" i="12"/>
  <c r="R1050" i="12"/>
  <c r="M25" i="12"/>
  <c r="M26" i="12" s="1"/>
  <c r="O25" i="12"/>
  <c r="O1888" i="12"/>
  <c r="Q1888" i="12"/>
  <c r="S1888" i="12"/>
  <c r="J1888" i="12"/>
  <c r="L1888" i="12"/>
  <c r="N1888" i="12"/>
  <c r="P1888" i="12"/>
  <c r="R1888" i="12"/>
  <c r="T1888" i="12"/>
  <c r="K1888" i="12"/>
  <c r="M1888" i="12"/>
  <c r="O1213" i="12"/>
  <c r="Q1213" i="12"/>
  <c r="S1213" i="12"/>
  <c r="J1213" i="12"/>
  <c r="L1213" i="12"/>
  <c r="N1213" i="12"/>
  <c r="P1213" i="12"/>
  <c r="R1213" i="12"/>
  <c r="T1213" i="12"/>
  <c r="K1213" i="12"/>
  <c r="M1213" i="12"/>
  <c r="O99" i="12"/>
  <c r="S99" i="12"/>
  <c r="M99" i="12"/>
  <c r="N99" i="12" s="1"/>
  <c r="N100" i="12" s="1"/>
  <c r="Q99" i="12"/>
  <c r="R99" i="12" s="1"/>
  <c r="S1377" i="12"/>
  <c r="P1377" i="12"/>
  <c r="K1377" i="12"/>
  <c r="T1377" i="12"/>
  <c r="J1377" i="12"/>
  <c r="M1377" i="12"/>
  <c r="N1377" i="12"/>
  <c r="Q1377" i="12"/>
  <c r="R1377" i="12"/>
  <c r="O1377" i="12"/>
  <c r="L1377" i="12"/>
  <c r="Q646" i="12"/>
  <c r="S646" i="12"/>
  <c r="J646" i="12"/>
  <c r="L646" i="12"/>
  <c r="N646" i="12"/>
  <c r="P646" i="12"/>
  <c r="R646" i="12"/>
  <c r="T646" i="12"/>
  <c r="K646" i="12"/>
  <c r="M646" i="12"/>
  <c r="O646" i="12"/>
  <c r="S301" i="12"/>
  <c r="J301" i="12"/>
  <c r="Q301" i="12"/>
  <c r="N301" i="12"/>
  <c r="L301" i="12"/>
  <c r="R301" i="12"/>
  <c r="T301" i="12"/>
  <c r="K301" i="12"/>
  <c r="M301" i="12"/>
  <c r="O301" i="12"/>
  <c r="P301" i="12"/>
  <c r="J902" i="12"/>
  <c r="L902" i="12"/>
  <c r="N902" i="12"/>
  <c r="P902" i="12"/>
  <c r="R902" i="12"/>
  <c r="T902" i="12"/>
  <c r="K902" i="12"/>
  <c r="M902" i="12"/>
  <c r="O902" i="12"/>
  <c r="Q902" i="12"/>
  <c r="S902" i="12"/>
  <c r="P498" i="12"/>
  <c r="R498" i="12"/>
  <c r="T498" i="12"/>
  <c r="Q498" i="12"/>
  <c r="S498" i="12"/>
  <c r="J498" i="12"/>
  <c r="L498" i="12"/>
  <c r="N498" i="12"/>
  <c r="K498" i="12"/>
  <c r="M498" i="12"/>
  <c r="O498" i="12"/>
  <c r="L1021" i="12"/>
  <c r="N1021" i="12"/>
  <c r="P1021" i="12"/>
  <c r="R1021" i="12"/>
  <c r="T1021" i="12"/>
  <c r="K1021" i="12"/>
  <c r="M1021" i="12"/>
  <c r="O1021" i="12"/>
  <c r="Q1021" i="12"/>
  <c r="S1021" i="12"/>
  <c r="J1021" i="12"/>
  <c r="S228" i="12"/>
  <c r="Q228" i="12"/>
  <c r="R228" i="12" s="1"/>
  <c r="O228" i="12"/>
  <c r="M228" i="12"/>
  <c r="N228" i="12" s="1"/>
  <c r="L1586" i="12"/>
  <c r="N1586" i="12"/>
  <c r="P1586" i="12"/>
  <c r="R1586" i="12"/>
  <c r="T1586" i="12"/>
  <c r="K1586" i="12"/>
  <c r="M1586" i="12"/>
  <c r="O1586" i="12"/>
  <c r="Q1586" i="12"/>
  <c r="S1586" i="12"/>
  <c r="J1586" i="12"/>
  <c r="P1940" i="12"/>
  <c r="R1940" i="12"/>
  <c r="T1940" i="12"/>
  <c r="K1940" i="12"/>
  <c r="M1940" i="12"/>
  <c r="O1940" i="12"/>
  <c r="Q1940" i="12"/>
  <c r="S1940" i="12"/>
  <c r="J1940" i="12"/>
  <c r="L1940" i="12"/>
  <c r="N1940" i="12"/>
  <c r="M34" i="12"/>
  <c r="N34" i="12" s="1"/>
  <c r="Q34" i="12"/>
  <c r="R34" i="12" s="1"/>
  <c r="T1340" i="12"/>
  <c r="K1340" i="12"/>
  <c r="J1340" i="12"/>
  <c r="O1340" i="12"/>
  <c r="N1340" i="12"/>
  <c r="S1340" i="12"/>
  <c r="R1340" i="12"/>
  <c r="L1340" i="12"/>
  <c r="M1340" i="12"/>
  <c r="P1340" i="12"/>
  <c r="Q1340" i="12"/>
  <c r="P754" i="12"/>
  <c r="R754" i="12"/>
  <c r="T754" i="12"/>
  <c r="K754" i="12"/>
  <c r="M754" i="12"/>
  <c r="O754" i="12"/>
  <c r="Q754" i="12"/>
  <c r="S754" i="12"/>
  <c r="J754" i="12"/>
  <c r="L754" i="12"/>
  <c r="N754" i="12"/>
  <c r="P1874" i="12"/>
  <c r="R1874" i="12"/>
  <c r="T1874" i="12"/>
  <c r="Q1874" i="12"/>
  <c r="S1874" i="12"/>
  <c r="M1874" i="12"/>
  <c r="J1874" i="12"/>
  <c r="N1874" i="12"/>
  <c r="K1874" i="12"/>
  <c r="O1874" i="12"/>
  <c r="L1874" i="12"/>
  <c r="N1111" i="12"/>
  <c r="P1111" i="12"/>
  <c r="R1111" i="12"/>
  <c r="T1111" i="12"/>
  <c r="K1111" i="12"/>
  <c r="M1111" i="12"/>
  <c r="O1111" i="12"/>
  <c r="Q1111" i="12"/>
  <c r="S1111" i="12"/>
  <c r="J1111" i="12"/>
  <c r="L1111" i="12"/>
  <c r="Q421" i="12"/>
  <c r="S421" i="12"/>
  <c r="J421" i="12"/>
  <c r="L421" i="12"/>
  <c r="N421" i="12"/>
  <c r="P421" i="12"/>
  <c r="R421" i="12"/>
  <c r="T421" i="12"/>
  <c r="K421" i="12"/>
  <c r="M421" i="12"/>
  <c r="O421" i="12"/>
  <c r="M63" i="12"/>
  <c r="N63" i="12" s="1"/>
  <c r="O63" i="12"/>
  <c r="Q63" i="12"/>
  <c r="R63" i="12" s="1"/>
  <c r="N446" i="12"/>
  <c r="P446" i="12"/>
  <c r="R446" i="12"/>
  <c r="T446" i="12"/>
  <c r="K446" i="12"/>
  <c r="M446" i="12"/>
  <c r="O446" i="12"/>
  <c r="Q446" i="12"/>
  <c r="S446" i="12"/>
  <c r="J446" i="12"/>
  <c r="L446" i="12"/>
  <c r="Q491" i="12"/>
  <c r="S491" i="12"/>
  <c r="J491" i="12"/>
  <c r="L491" i="12"/>
  <c r="N491" i="12"/>
  <c r="P491" i="12"/>
  <c r="R491" i="12"/>
  <c r="T491" i="12"/>
  <c r="K491" i="12"/>
  <c r="M491" i="12"/>
  <c r="O491" i="12"/>
  <c r="R292" i="12"/>
  <c r="S292" i="12"/>
  <c r="L292" i="12"/>
  <c r="M292" i="12"/>
  <c r="T292" i="12"/>
  <c r="Q292" i="12"/>
  <c r="O292" i="12"/>
  <c r="J292" i="12"/>
  <c r="P292" i="12"/>
  <c r="N292" i="12"/>
  <c r="K292" i="12"/>
  <c r="M255" i="12"/>
  <c r="J255" i="12"/>
  <c r="Q255" i="12"/>
  <c r="R255" i="12"/>
  <c r="S255" i="12"/>
  <c r="L255" i="12"/>
  <c r="N255" i="12"/>
  <c r="P255" i="12"/>
  <c r="O255" i="12"/>
  <c r="T255" i="12"/>
  <c r="K255" i="12"/>
  <c r="O1160" i="12"/>
  <c r="Q1160" i="12"/>
  <c r="S1160" i="12"/>
  <c r="J1160" i="12"/>
  <c r="L1160" i="12"/>
  <c r="N1160" i="12"/>
  <c r="P1160" i="12"/>
  <c r="R1160" i="12"/>
  <c r="T1160" i="12"/>
  <c r="K1160" i="12"/>
  <c r="M1160" i="12"/>
  <c r="P938" i="12"/>
  <c r="R938" i="12"/>
  <c r="T938" i="12"/>
  <c r="K938" i="12"/>
  <c r="M938" i="12"/>
  <c r="O938" i="12"/>
  <c r="Q938" i="12"/>
  <c r="S938" i="12"/>
  <c r="J938" i="12"/>
  <c r="L938" i="12"/>
  <c r="N938" i="12"/>
  <c r="O551" i="12"/>
  <c r="Q551" i="12"/>
  <c r="S551" i="12"/>
  <c r="J551" i="12"/>
  <c r="L551" i="12"/>
  <c r="N551" i="12"/>
  <c r="P551" i="12"/>
  <c r="R551" i="12"/>
  <c r="T551" i="12"/>
  <c r="K551" i="12"/>
  <c r="M551" i="12"/>
  <c r="T1125" i="12"/>
  <c r="K1125" i="12"/>
  <c r="M1125" i="12"/>
  <c r="O1125" i="12"/>
  <c r="Q1125" i="12"/>
  <c r="S1125" i="12"/>
  <c r="J1125" i="12"/>
  <c r="L1125" i="12"/>
  <c r="N1125" i="12"/>
  <c r="P1125" i="12"/>
  <c r="R1125" i="12"/>
  <c r="O1751" i="12"/>
  <c r="Q1751" i="12"/>
  <c r="S1751" i="12"/>
  <c r="J1751" i="12"/>
  <c r="L1751" i="12"/>
  <c r="N1751" i="12"/>
  <c r="P1751" i="12"/>
  <c r="R1751" i="12"/>
  <c r="T1751" i="12"/>
  <c r="K1751" i="12"/>
  <c r="M1751" i="12"/>
  <c r="M487" i="12"/>
  <c r="O487" i="12"/>
  <c r="Q487" i="12"/>
  <c r="L487" i="12"/>
  <c r="N487" i="12"/>
  <c r="P487" i="12"/>
  <c r="S487" i="12"/>
  <c r="R487" i="12"/>
  <c r="T487" i="12"/>
  <c r="K487" i="12"/>
  <c r="J487" i="12"/>
  <c r="P374" i="12"/>
  <c r="R374" i="12"/>
  <c r="T374" i="12"/>
  <c r="Q374" i="12"/>
  <c r="S374" i="12"/>
  <c r="J374" i="12"/>
  <c r="K374" i="12"/>
  <c r="O374" i="12"/>
  <c r="L374" i="12"/>
  <c r="M374" i="12"/>
  <c r="N374" i="12"/>
  <c r="K1497" i="12"/>
  <c r="M1497" i="12"/>
  <c r="O1497" i="12"/>
  <c r="Q1497" i="12"/>
  <c r="S1497" i="12"/>
  <c r="R1497" i="12"/>
  <c r="J1497" i="12"/>
  <c r="N1497" i="12"/>
  <c r="P1497" i="12"/>
  <c r="T1497" i="12"/>
  <c r="L1497" i="12"/>
  <c r="M921" i="12"/>
  <c r="O921" i="12"/>
  <c r="Q921" i="12"/>
  <c r="S921" i="12"/>
  <c r="J921" i="12"/>
  <c r="L921" i="12"/>
  <c r="N921" i="12"/>
  <c r="P921" i="12"/>
  <c r="R921" i="12"/>
  <c r="T921" i="12"/>
  <c r="K921" i="12"/>
  <c r="R1099" i="12"/>
  <c r="T1099" i="12"/>
  <c r="K1099" i="12"/>
  <c r="M1099" i="12"/>
  <c r="O1099" i="12"/>
  <c r="Q1099" i="12"/>
  <c r="S1099" i="12"/>
  <c r="J1099" i="12"/>
  <c r="L1099" i="12"/>
  <c r="N1099" i="12"/>
  <c r="P1099" i="12"/>
  <c r="J666" i="12"/>
  <c r="L666" i="12"/>
  <c r="N666" i="12"/>
  <c r="P666" i="12"/>
  <c r="R666" i="12"/>
  <c r="T666" i="12"/>
  <c r="K666" i="12"/>
  <c r="M666" i="12"/>
  <c r="O666" i="12"/>
  <c r="Q666" i="12"/>
  <c r="S666" i="12"/>
  <c r="T609" i="12"/>
  <c r="K609" i="12"/>
  <c r="M609" i="12"/>
  <c r="O609" i="12"/>
  <c r="Q609" i="12"/>
  <c r="S609" i="12"/>
  <c r="J609" i="12"/>
  <c r="L609" i="12"/>
  <c r="N609" i="12"/>
  <c r="P609" i="12"/>
  <c r="R609" i="12"/>
  <c r="N248" i="12"/>
  <c r="T248" i="12"/>
  <c r="R248" i="12"/>
  <c r="O248" i="12"/>
  <c r="P248" i="12"/>
  <c r="M248" i="12"/>
  <c r="K248" i="12"/>
  <c r="Q248" i="12"/>
  <c r="S248" i="12"/>
  <c r="J248" i="12"/>
  <c r="L248" i="12"/>
  <c r="T1234" i="12"/>
  <c r="K1234" i="12"/>
  <c r="M1234" i="12"/>
  <c r="J1234" i="12"/>
  <c r="L1234" i="12"/>
  <c r="N1234" i="12"/>
  <c r="Q1234" i="12"/>
  <c r="R1234" i="12"/>
  <c r="O1234" i="12"/>
  <c r="S1234" i="12"/>
  <c r="P1234" i="12"/>
  <c r="T1105" i="12"/>
  <c r="K1105" i="12"/>
  <c r="M1105" i="12"/>
  <c r="O1105" i="12"/>
  <c r="Q1105" i="12"/>
  <c r="S1105" i="12"/>
  <c r="J1105" i="12"/>
  <c r="L1105" i="12"/>
  <c r="N1105" i="12"/>
  <c r="P1105" i="12"/>
  <c r="R1105" i="12"/>
  <c r="O1601" i="12"/>
  <c r="Q1601" i="12"/>
  <c r="S1601" i="12"/>
  <c r="J1601" i="12"/>
  <c r="L1601" i="12"/>
  <c r="N1601" i="12"/>
  <c r="P1601" i="12"/>
  <c r="R1601" i="12"/>
  <c r="T1601" i="12"/>
  <c r="K1601" i="12"/>
  <c r="M1601" i="12"/>
  <c r="K369" i="12"/>
  <c r="M369" i="12"/>
  <c r="O369" i="12"/>
  <c r="T369" i="12"/>
  <c r="N369" i="12"/>
  <c r="L369" i="12"/>
  <c r="R369" i="12"/>
  <c r="P369" i="12"/>
  <c r="Q369" i="12"/>
  <c r="S369" i="12"/>
  <c r="J369" i="12"/>
  <c r="N1511" i="12"/>
  <c r="P1511" i="12"/>
  <c r="R1511" i="12"/>
  <c r="T1511" i="12"/>
  <c r="K1511" i="12"/>
  <c r="M1511" i="12"/>
  <c r="S1511" i="12"/>
  <c r="L1511" i="12"/>
  <c r="O1511" i="12"/>
  <c r="J1511" i="12"/>
  <c r="Q1511" i="12"/>
  <c r="Q1970" i="12"/>
  <c r="S1970" i="12"/>
  <c r="J1970" i="12"/>
  <c r="L1970" i="12"/>
  <c r="N1970" i="12"/>
  <c r="P1970" i="12"/>
  <c r="R1970" i="12"/>
  <c r="T1970" i="12"/>
  <c r="K1970" i="12"/>
  <c r="M1970" i="12"/>
  <c r="O1970" i="12"/>
  <c r="P1360" i="12"/>
  <c r="Q1360" i="12"/>
  <c r="T1360" i="12"/>
  <c r="K1360" i="12"/>
  <c r="J1360" i="12"/>
  <c r="O1360" i="12"/>
  <c r="N1360" i="12"/>
  <c r="S1360" i="12"/>
  <c r="R1360" i="12"/>
  <c r="L1360" i="12"/>
  <c r="M1360" i="12"/>
  <c r="S1939" i="12"/>
  <c r="J1939" i="12"/>
  <c r="L1939" i="12"/>
  <c r="N1939" i="12"/>
  <c r="P1939" i="12"/>
  <c r="R1939" i="12"/>
  <c r="T1939" i="12"/>
  <c r="K1939" i="12"/>
  <c r="M1939" i="12"/>
  <c r="O1939" i="12"/>
  <c r="Q1939" i="12"/>
  <c r="Q1422" i="12"/>
  <c r="L1422" i="12"/>
  <c r="J1422" i="12"/>
  <c r="K1422" i="12"/>
  <c r="N1422" i="12"/>
  <c r="O1422" i="12"/>
  <c r="R1422" i="12"/>
  <c r="S1422" i="12"/>
  <c r="P1422" i="12"/>
  <c r="M1422" i="12"/>
  <c r="T1422" i="12"/>
  <c r="P336" i="12"/>
  <c r="R336" i="12"/>
  <c r="T336" i="12"/>
  <c r="O336" i="12"/>
  <c r="M336" i="12"/>
  <c r="S336" i="12"/>
  <c r="Q336" i="12"/>
  <c r="K336" i="12"/>
  <c r="J336" i="12"/>
  <c r="L336" i="12"/>
  <c r="N336" i="12"/>
  <c r="R505" i="12"/>
  <c r="T505" i="12"/>
  <c r="Q505" i="12"/>
  <c r="S505" i="12"/>
  <c r="J505" i="12"/>
  <c r="L505" i="12"/>
  <c r="N505" i="12"/>
  <c r="P505" i="12"/>
  <c r="M505" i="12"/>
  <c r="O505" i="12"/>
  <c r="K505" i="12"/>
  <c r="T562" i="12"/>
  <c r="K562" i="12"/>
  <c r="M562" i="12"/>
  <c r="O562" i="12"/>
  <c r="Q562" i="12"/>
  <c r="S562" i="12"/>
  <c r="J562" i="12"/>
  <c r="L562" i="12"/>
  <c r="N562" i="12"/>
  <c r="P562" i="12"/>
  <c r="R562" i="12"/>
  <c r="M1997" i="12"/>
  <c r="O1997" i="12"/>
  <c r="Q1997" i="12"/>
  <c r="S1997" i="12"/>
  <c r="J1997" i="12"/>
  <c r="L1997" i="12"/>
  <c r="N1997" i="12"/>
  <c r="P1997" i="12"/>
  <c r="R1997" i="12"/>
  <c r="T1997" i="12"/>
  <c r="K1997" i="12"/>
  <c r="S1296" i="12"/>
  <c r="J1296" i="12"/>
  <c r="L1296" i="12"/>
  <c r="N1296" i="12"/>
  <c r="P1296" i="12"/>
  <c r="R1296" i="12"/>
  <c r="T1296" i="12"/>
  <c r="K1296" i="12"/>
  <c r="M1296" i="12"/>
  <c r="O1296" i="12"/>
  <c r="Q1296" i="12"/>
  <c r="O1964" i="12"/>
  <c r="Q1964" i="12"/>
  <c r="S1964" i="12"/>
  <c r="J1964" i="12"/>
  <c r="L1964" i="12"/>
  <c r="N1964" i="12"/>
  <c r="P1964" i="12"/>
  <c r="R1964" i="12"/>
  <c r="T1964" i="12"/>
  <c r="K1964" i="12"/>
  <c r="M1964" i="12"/>
  <c r="J2014" i="12"/>
  <c r="L2014" i="12"/>
  <c r="N2014" i="12"/>
  <c r="K2014" i="12"/>
  <c r="M2014" i="12"/>
  <c r="O2014" i="12"/>
  <c r="P2014" i="12"/>
  <c r="T2014" i="12"/>
  <c r="Q2014" i="12"/>
  <c r="R2014" i="12"/>
  <c r="S2014" i="12"/>
  <c r="Q1668" i="12"/>
  <c r="S1668" i="12"/>
  <c r="J1668" i="12"/>
  <c r="L1668" i="12"/>
  <c r="N1668" i="12"/>
  <c r="P1668" i="12"/>
  <c r="R1668" i="12"/>
  <c r="T1668" i="12"/>
  <c r="K1668" i="12"/>
  <c r="M1668" i="12"/>
  <c r="O1668" i="12"/>
  <c r="M764" i="12"/>
  <c r="O764" i="12"/>
  <c r="Q764" i="12"/>
  <c r="N764" i="12"/>
  <c r="P764" i="12"/>
  <c r="R764" i="12"/>
  <c r="T764" i="12"/>
  <c r="K764" i="12"/>
  <c r="J764" i="12"/>
  <c r="L764" i="12"/>
  <c r="S764" i="12"/>
  <c r="L774" i="12"/>
  <c r="N774" i="12"/>
  <c r="P774" i="12"/>
  <c r="R774" i="12"/>
  <c r="T774" i="12"/>
  <c r="K774" i="12"/>
  <c r="M774" i="12"/>
  <c r="O774" i="12"/>
  <c r="Q774" i="12"/>
  <c r="S774" i="12"/>
  <c r="J774" i="12"/>
  <c r="L1682" i="12"/>
  <c r="N1682" i="12"/>
  <c r="P1682" i="12"/>
  <c r="R1682" i="12"/>
  <c r="T1682" i="12"/>
  <c r="Q1682" i="12"/>
  <c r="J1682" i="12"/>
  <c r="M1682" i="12"/>
  <c r="S1682" i="12"/>
  <c r="K1682" i="12"/>
  <c r="O1682" i="12"/>
  <c r="N1090" i="12"/>
  <c r="P1090" i="12"/>
  <c r="R1090" i="12"/>
  <c r="O1090" i="12"/>
  <c r="Q1090" i="12"/>
  <c r="S1090" i="12"/>
  <c r="J1090" i="12"/>
  <c r="L1090" i="12"/>
  <c r="T1090" i="12"/>
  <c r="K1090" i="12"/>
  <c r="M1090" i="12"/>
  <c r="J1405" i="12"/>
  <c r="M1405" i="12"/>
  <c r="N1405" i="12"/>
  <c r="Q1405" i="12"/>
  <c r="R1405" i="12"/>
  <c r="K1405" i="12"/>
  <c r="L1405" i="12"/>
  <c r="O1405" i="12"/>
  <c r="P1405" i="12"/>
  <c r="S1405" i="12"/>
  <c r="T1405" i="12"/>
  <c r="J1754" i="12"/>
  <c r="L1754" i="12"/>
  <c r="N1754" i="12"/>
  <c r="P1754" i="12"/>
  <c r="R1754" i="12"/>
  <c r="T1754" i="12"/>
  <c r="K1754" i="12"/>
  <c r="M1754" i="12"/>
  <c r="O1754" i="12"/>
  <c r="Q1754" i="12"/>
  <c r="S1754" i="12"/>
  <c r="K1156" i="12"/>
  <c r="M1156" i="12"/>
  <c r="O1156" i="12"/>
  <c r="J1156" i="12"/>
  <c r="L1156" i="12"/>
  <c r="N1156" i="12"/>
  <c r="P1156" i="12"/>
  <c r="Q1156" i="12"/>
  <c r="R1156" i="12"/>
  <c r="T1156" i="12"/>
  <c r="S1156" i="12"/>
  <c r="P1255" i="12"/>
  <c r="R1255" i="12"/>
  <c r="T1255" i="12"/>
  <c r="K1255" i="12"/>
  <c r="M1255" i="12"/>
  <c r="O1255" i="12"/>
  <c r="Q1255" i="12"/>
  <c r="S1255" i="12"/>
  <c r="J1255" i="12"/>
  <c r="L1255" i="12"/>
  <c r="N1255" i="12"/>
  <c r="P1878" i="12"/>
  <c r="R1878" i="12"/>
  <c r="T1878" i="12"/>
  <c r="K1878" i="12"/>
  <c r="M1878" i="12"/>
  <c r="O1878" i="12"/>
  <c r="Q1878" i="12"/>
  <c r="S1878" i="12"/>
  <c r="J1878" i="12"/>
  <c r="L1878" i="12"/>
  <c r="N1878" i="12"/>
  <c r="L1337" i="12"/>
  <c r="N1337" i="12"/>
  <c r="P1337" i="12"/>
  <c r="R1337" i="12"/>
  <c r="T1337" i="12"/>
  <c r="K1337" i="12"/>
  <c r="M1337" i="12"/>
  <c r="O1337" i="12"/>
  <c r="Q1337" i="12"/>
  <c r="S1337" i="12"/>
  <c r="J1337" i="12"/>
  <c r="J1298" i="12"/>
  <c r="L1298" i="12"/>
  <c r="N1298" i="12"/>
  <c r="P1298" i="12"/>
  <c r="R1298" i="12"/>
  <c r="T1298" i="12"/>
  <c r="K1298" i="12"/>
  <c r="M1298" i="12"/>
  <c r="O1298" i="12"/>
  <c r="Q1298" i="12"/>
  <c r="S1298" i="12"/>
  <c r="O501" i="12"/>
  <c r="Q501" i="12"/>
  <c r="S501" i="12"/>
  <c r="J501" i="12"/>
  <c r="L501" i="12"/>
  <c r="N501" i="12"/>
  <c r="P501" i="12"/>
  <c r="R501" i="12"/>
  <c r="T501" i="12"/>
  <c r="K501" i="12"/>
  <c r="M501" i="12"/>
  <c r="N1427" i="12"/>
  <c r="Q1427" i="12"/>
  <c r="R1427" i="12"/>
  <c r="L1427" i="12"/>
  <c r="K1427" i="12"/>
  <c r="P1427" i="12"/>
  <c r="O1427" i="12"/>
  <c r="T1427" i="12"/>
  <c r="S1427" i="12"/>
  <c r="J1427" i="12"/>
  <c r="M1427" i="12"/>
  <c r="P351" i="12"/>
  <c r="R351" i="12"/>
  <c r="T351" i="12"/>
  <c r="K351" i="12"/>
  <c r="M351" i="12"/>
  <c r="O351" i="12"/>
  <c r="Q351" i="12"/>
  <c r="S351" i="12"/>
  <c r="J351" i="12"/>
  <c r="L351" i="12"/>
  <c r="N351" i="12"/>
  <c r="Q831" i="12"/>
  <c r="S831" i="12"/>
  <c r="J831" i="12"/>
  <c r="L831" i="12"/>
  <c r="N831" i="12"/>
  <c r="P831" i="12"/>
  <c r="R831" i="12"/>
  <c r="T831" i="12"/>
  <c r="K831" i="12"/>
  <c r="M831" i="12"/>
  <c r="O831" i="12"/>
  <c r="R1335" i="12"/>
  <c r="T1335" i="12"/>
  <c r="K1335" i="12"/>
  <c r="M1335" i="12"/>
  <c r="O1335" i="12"/>
  <c r="Q1335" i="12"/>
  <c r="S1335" i="12"/>
  <c r="J1335" i="12"/>
  <c r="L1335" i="12"/>
  <c r="N1335" i="12"/>
  <c r="P1335" i="12"/>
  <c r="N1504" i="12"/>
  <c r="P1504" i="12"/>
  <c r="R1504" i="12"/>
  <c r="T1504" i="12"/>
  <c r="K1504" i="12"/>
  <c r="M1504" i="12"/>
  <c r="O1504" i="12"/>
  <c r="Q1504" i="12"/>
  <c r="S1504" i="12"/>
  <c r="J1504" i="12"/>
  <c r="L1504" i="12"/>
  <c r="N1589" i="12"/>
  <c r="P1589" i="12"/>
  <c r="R1589" i="12"/>
  <c r="O1589" i="12"/>
  <c r="Q1589" i="12"/>
  <c r="S1589" i="12"/>
  <c r="J1589" i="12"/>
  <c r="L1589" i="12"/>
  <c r="M1589" i="12"/>
  <c r="T1589" i="12"/>
  <c r="K1589" i="12"/>
  <c r="O133" i="12"/>
  <c r="Q133" i="12"/>
  <c r="R133" i="12" s="1"/>
  <c r="M133" i="12"/>
  <c r="N133" i="12" s="1"/>
  <c r="S133" i="12"/>
  <c r="P1056" i="12"/>
  <c r="R1056" i="12"/>
  <c r="T1056" i="12"/>
  <c r="K1056" i="12"/>
  <c r="M1056" i="12"/>
  <c r="O1056" i="12"/>
  <c r="Q1056" i="12"/>
  <c r="S1056" i="12"/>
  <c r="J1056" i="12"/>
  <c r="L1056" i="12"/>
  <c r="N1056" i="12"/>
  <c r="L1263" i="12"/>
  <c r="N1263" i="12"/>
  <c r="P1263" i="12"/>
  <c r="M1263" i="12"/>
  <c r="O1263" i="12"/>
  <c r="Q1263" i="12"/>
  <c r="S1263" i="12"/>
  <c r="J1263" i="12"/>
  <c r="R1263" i="12"/>
  <c r="T1263" i="12"/>
  <c r="K1263" i="12"/>
  <c r="J392" i="12"/>
  <c r="L392" i="12"/>
  <c r="N392" i="12"/>
  <c r="P392" i="12"/>
  <c r="R392" i="12"/>
  <c r="T392" i="12"/>
  <c r="K392" i="12"/>
  <c r="M392" i="12"/>
  <c r="O392" i="12"/>
  <c r="Q392" i="12"/>
  <c r="S392" i="12"/>
  <c r="P477" i="12"/>
  <c r="R477" i="12"/>
  <c r="T477" i="12"/>
  <c r="O477" i="12"/>
  <c r="Q477" i="12"/>
  <c r="S477" i="12"/>
  <c r="J477" i="12"/>
  <c r="L477" i="12"/>
  <c r="N477" i="12"/>
  <c r="K477" i="12"/>
  <c r="M477" i="12"/>
  <c r="R1944" i="12"/>
  <c r="T1944" i="12"/>
  <c r="K1944" i="12"/>
  <c r="M1944" i="12"/>
  <c r="O1944" i="12"/>
  <c r="Q1944" i="12"/>
  <c r="S1944" i="12"/>
  <c r="J1944" i="12"/>
  <c r="L1944" i="12"/>
  <c r="N1944" i="12"/>
  <c r="P1944" i="12"/>
  <c r="J833" i="12"/>
  <c r="L833" i="12"/>
  <c r="N833" i="12"/>
  <c r="T833" i="12"/>
  <c r="K833" i="12"/>
  <c r="M833" i="12"/>
  <c r="R833" i="12"/>
  <c r="O833" i="12"/>
  <c r="S833" i="12"/>
  <c r="P833" i="12"/>
  <c r="Q833" i="12"/>
  <c r="Q385" i="12"/>
  <c r="S385" i="12"/>
  <c r="J385" i="12"/>
  <c r="L385" i="12"/>
  <c r="N385" i="12"/>
  <c r="P385" i="12"/>
  <c r="K385" i="12"/>
  <c r="O385" i="12"/>
  <c r="R385" i="12"/>
  <c r="M385" i="12"/>
  <c r="T385" i="12"/>
  <c r="K1309" i="12"/>
  <c r="M1309" i="12"/>
  <c r="O1309" i="12"/>
  <c r="Q1309" i="12"/>
  <c r="S1309" i="12"/>
  <c r="J1309" i="12"/>
  <c r="L1309" i="12"/>
  <c r="N1309" i="12"/>
  <c r="P1309" i="12"/>
  <c r="R1309" i="12"/>
  <c r="T1309" i="12"/>
  <c r="T1307" i="12"/>
  <c r="K1307" i="12"/>
  <c r="M1307" i="12"/>
  <c r="J1307" i="12"/>
  <c r="L1307" i="12"/>
  <c r="N1307" i="12"/>
  <c r="P1307" i="12"/>
  <c r="R1307" i="12"/>
  <c r="Q1307" i="12"/>
  <c r="S1307" i="12"/>
  <c r="O1307" i="12"/>
  <c r="M1210" i="12"/>
  <c r="O1210" i="12"/>
  <c r="Q1210" i="12"/>
  <c r="S1210" i="12"/>
  <c r="J1210" i="12"/>
  <c r="L1210" i="12"/>
  <c r="N1210" i="12"/>
  <c r="P1210" i="12"/>
  <c r="R1210" i="12"/>
  <c r="T1210" i="12"/>
  <c r="K1210" i="12"/>
  <c r="M339" i="12"/>
  <c r="O339" i="12"/>
  <c r="Q339" i="12"/>
  <c r="S339" i="12"/>
  <c r="N339" i="12"/>
  <c r="L339" i="12"/>
  <c r="R339" i="12"/>
  <c r="P339" i="12"/>
  <c r="J339" i="12"/>
  <c r="T339" i="12"/>
  <c r="K339" i="12"/>
  <c r="Q328" i="12"/>
  <c r="S328" i="12"/>
  <c r="J328" i="12"/>
  <c r="L328" i="12"/>
  <c r="N328" i="12"/>
  <c r="P328" i="12"/>
  <c r="R328" i="12"/>
  <c r="T328" i="12"/>
  <c r="K328" i="12"/>
  <c r="M328" i="12"/>
  <c r="O328" i="12"/>
  <c r="J1267" i="12"/>
  <c r="L1267" i="12"/>
  <c r="N1267" i="12"/>
  <c r="P1267" i="12"/>
  <c r="R1267" i="12"/>
  <c r="T1267" i="12"/>
  <c r="K1267" i="12"/>
  <c r="M1267" i="12"/>
  <c r="O1267" i="12"/>
  <c r="Q1267" i="12"/>
  <c r="S1267" i="12"/>
  <c r="R1350" i="12"/>
  <c r="S1350" i="12"/>
  <c r="L1350" i="12"/>
  <c r="M1350" i="12"/>
  <c r="P1350" i="12"/>
  <c r="Q1350" i="12"/>
  <c r="T1350" i="12"/>
  <c r="J1350" i="12"/>
  <c r="K1350" i="12"/>
  <c r="N1350" i="12"/>
  <c r="O1350" i="12"/>
  <c r="T1373" i="12"/>
  <c r="J1373" i="12"/>
  <c r="M1373" i="12"/>
  <c r="Q1373" i="12"/>
  <c r="R1373" i="12"/>
  <c r="K1373" i="12"/>
  <c r="L1373" i="12"/>
  <c r="N1373" i="12"/>
  <c r="O1373" i="12"/>
  <c r="P1373" i="12"/>
  <c r="S1373" i="12"/>
  <c r="K1718" i="12"/>
  <c r="M1718" i="12"/>
  <c r="O1718" i="12"/>
  <c r="Q1718" i="12"/>
  <c r="S1718" i="12"/>
  <c r="J1718" i="12"/>
  <c r="L1718" i="12"/>
  <c r="N1718" i="12"/>
  <c r="P1718" i="12"/>
  <c r="R1718" i="12"/>
  <c r="T1718" i="12"/>
  <c r="K1276" i="12"/>
  <c r="M1276" i="12"/>
  <c r="O1276" i="12"/>
  <c r="Q1276" i="12"/>
  <c r="S1276" i="12"/>
  <c r="J1276" i="12"/>
  <c r="L1276" i="12"/>
  <c r="N1276" i="12"/>
  <c r="P1276" i="12"/>
  <c r="R1276" i="12"/>
  <c r="T1276" i="12"/>
  <c r="R329" i="12"/>
  <c r="T329" i="12"/>
  <c r="K329" i="12"/>
  <c r="M329" i="12"/>
  <c r="O329" i="12"/>
  <c r="Q329" i="12"/>
  <c r="S329" i="12"/>
  <c r="J329" i="12"/>
  <c r="L329" i="12"/>
  <c r="N329" i="12"/>
  <c r="P329" i="12"/>
  <c r="O958" i="12"/>
  <c r="Q958" i="12"/>
  <c r="S958" i="12"/>
  <c r="J958" i="12"/>
  <c r="L958" i="12"/>
  <c r="K958" i="12"/>
  <c r="N958" i="12"/>
  <c r="R958" i="12"/>
  <c r="T958" i="12"/>
  <c r="M958" i="12"/>
  <c r="P958" i="12"/>
  <c r="T1136" i="12"/>
  <c r="K1136" i="12"/>
  <c r="M1136" i="12"/>
  <c r="O1136" i="12"/>
  <c r="Q1136" i="12"/>
  <c r="S1136" i="12"/>
  <c r="J1136" i="12"/>
  <c r="L1136" i="12"/>
  <c r="N1136" i="12"/>
  <c r="P1136" i="12"/>
  <c r="R1136" i="12"/>
  <c r="Q1527" i="12"/>
  <c r="S1527" i="12"/>
  <c r="J1527" i="12"/>
  <c r="L1527" i="12"/>
  <c r="N1527" i="12"/>
  <c r="P1527" i="12"/>
  <c r="R1527" i="12"/>
  <c r="T1527" i="12"/>
  <c r="K1527" i="12"/>
  <c r="M1527" i="12"/>
  <c r="O1527" i="12"/>
  <c r="K796" i="12"/>
  <c r="M796" i="12"/>
  <c r="O796" i="12"/>
  <c r="L796" i="12"/>
  <c r="N796" i="12"/>
  <c r="P796" i="12"/>
  <c r="S796" i="12"/>
  <c r="T796" i="12"/>
  <c r="Q796" i="12"/>
  <c r="J796" i="12"/>
  <c r="R796" i="12"/>
  <c r="K1079" i="12"/>
  <c r="M1079" i="12"/>
  <c r="O1079" i="12"/>
  <c r="Q1079" i="12"/>
  <c r="S1079" i="12"/>
  <c r="J1079" i="12"/>
  <c r="T1079" i="12"/>
  <c r="L1079" i="12"/>
  <c r="P1079" i="12"/>
  <c r="R1079" i="12"/>
  <c r="N1079" i="12"/>
  <c r="J538" i="12"/>
  <c r="L538" i="12"/>
  <c r="N538" i="12"/>
  <c r="P538" i="12"/>
  <c r="R538" i="12"/>
  <c r="T538" i="12"/>
  <c r="K538" i="12"/>
  <c r="M538" i="12"/>
  <c r="O538" i="12"/>
  <c r="Q538" i="12"/>
  <c r="S538" i="12"/>
  <c r="O852" i="12"/>
  <c r="Q852" i="12"/>
  <c r="S852" i="12"/>
  <c r="J852" i="12"/>
  <c r="L852" i="12"/>
  <c r="N852" i="12"/>
  <c r="P852" i="12"/>
  <c r="R852" i="12"/>
  <c r="T852" i="12"/>
  <c r="K852" i="12"/>
  <c r="M852" i="12"/>
  <c r="J272" i="12"/>
  <c r="L272" i="12"/>
  <c r="N272" i="12"/>
  <c r="T272" i="12"/>
  <c r="R272" i="12"/>
  <c r="O272" i="12"/>
  <c r="P272" i="12"/>
  <c r="M272" i="12"/>
  <c r="K272" i="12"/>
  <c r="Q272" i="12"/>
  <c r="S272" i="12"/>
  <c r="N484" i="12"/>
  <c r="P484" i="12"/>
  <c r="R484" i="12"/>
  <c r="T484" i="12"/>
  <c r="K484" i="12"/>
  <c r="M484" i="12"/>
  <c r="O484" i="12"/>
  <c r="Q484" i="12"/>
  <c r="S484" i="12"/>
  <c r="J484" i="12"/>
  <c r="L484" i="12"/>
  <c r="Q827" i="12"/>
  <c r="S827" i="12"/>
  <c r="J827" i="12"/>
  <c r="L827" i="12"/>
  <c r="N827" i="12"/>
  <c r="P827" i="12"/>
  <c r="R827" i="12"/>
  <c r="T827" i="12"/>
  <c r="K827" i="12"/>
  <c r="M827" i="12"/>
  <c r="O827" i="12"/>
  <c r="R1564" i="12"/>
  <c r="T1564" i="12"/>
  <c r="K1564" i="12"/>
  <c r="M1564" i="12"/>
  <c r="O1564" i="12"/>
  <c r="Q1564" i="12"/>
  <c r="S1564" i="12"/>
  <c r="J1564" i="12"/>
  <c r="L1564" i="12"/>
  <c r="N1564" i="12"/>
  <c r="P1564" i="12"/>
  <c r="M935" i="12"/>
  <c r="O935" i="12"/>
  <c r="Q935" i="12"/>
  <c r="S935" i="12"/>
  <c r="J935" i="12"/>
  <c r="L935" i="12"/>
  <c r="N935" i="12"/>
  <c r="P935" i="12"/>
  <c r="R935" i="12"/>
  <c r="T935" i="12"/>
  <c r="K935" i="12"/>
  <c r="O1895" i="12"/>
  <c r="Q1895" i="12"/>
  <c r="S1895" i="12"/>
  <c r="J1895" i="12"/>
  <c r="L1895" i="12"/>
  <c r="N1895" i="12"/>
  <c r="P1895" i="12"/>
  <c r="R1895" i="12"/>
  <c r="T1895" i="12"/>
  <c r="K1895" i="12"/>
  <c r="M1895" i="12"/>
  <c r="T266" i="12"/>
  <c r="K266" i="12"/>
  <c r="J266" i="12"/>
  <c r="O266" i="12"/>
  <c r="R266" i="12"/>
  <c r="S266" i="12"/>
  <c r="M266" i="12"/>
  <c r="L266" i="12"/>
  <c r="N266" i="12"/>
  <c r="P266" i="12"/>
  <c r="Q266" i="12"/>
  <c r="J1469" i="12"/>
  <c r="L1469" i="12"/>
  <c r="N1469" i="12"/>
  <c r="P1469" i="12"/>
  <c r="R1469" i="12"/>
  <c r="T1469" i="12"/>
  <c r="K1469" i="12"/>
  <c r="M1469" i="12"/>
  <c r="O1469" i="12"/>
  <c r="Q1469" i="12"/>
  <c r="S1469" i="12"/>
  <c r="R302" i="12"/>
  <c r="P302" i="12"/>
  <c r="M302" i="12"/>
  <c r="T302" i="12"/>
  <c r="K302" i="12"/>
  <c r="N302" i="12"/>
  <c r="O302" i="12"/>
  <c r="Q302" i="12"/>
  <c r="L302" i="12"/>
  <c r="S302" i="12"/>
  <c r="J302" i="12"/>
  <c r="M1441" i="12"/>
  <c r="N1441" i="12"/>
  <c r="Q1441" i="12"/>
  <c r="R1441" i="12"/>
  <c r="O1441" i="12"/>
  <c r="L1441" i="12"/>
  <c r="S1441" i="12"/>
  <c r="P1441" i="12"/>
  <c r="K1441" i="12"/>
  <c r="T1441" i="12"/>
  <c r="J1441" i="12"/>
  <c r="L828" i="12"/>
  <c r="N828" i="12"/>
  <c r="P828" i="12"/>
  <c r="T828" i="12"/>
  <c r="K828" i="12"/>
  <c r="M828" i="12"/>
  <c r="O828" i="12"/>
  <c r="R828" i="12"/>
  <c r="Q828" i="12"/>
  <c r="S828" i="12"/>
  <c r="J828" i="12"/>
  <c r="O1652" i="12"/>
  <c r="Q1652" i="12"/>
  <c r="S1652" i="12"/>
  <c r="P1652" i="12"/>
  <c r="R1652" i="12"/>
  <c r="T1652" i="12"/>
  <c r="K1652" i="12"/>
  <c r="M1652" i="12"/>
  <c r="J1652" i="12"/>
  <c r="L1652" i="12"/>
  <c r="N1652" i="12"/>
  <c r="N863" i="12"/>
  <c r="P863" i="12"/>
  <c r="R863" i="12"/>
  <c r="T863" i="12"/>
  <c r="K863" i="12"/>
  <c r="M863" i="12"/>
  <c r="O863" i="12"/>
  <c r="Q863" i="12"/>
  <c r="S863" i="12"/>
  <c r="L863" i="12"/>
  <c r="J863" i="12"/>
  <c r="T1085" i="12"/>
  <c r="K1085" i="12"/>
  <c r="M1085" i="12"/>
  <c r="O1085" i="12"/>
  <c r="Q1085" i="12"/>
  <c r="S1085" i="12"/>
  <c r="J1085" i="12"/>
  <c r="L1085" i="12"/>
  <c r="N1085" i="12"/>
  <c r="P1085" i="12"/>
  <c r="R1085" i="12"/>
  <c r="T1708" i="12"/>
  <c r="K1708" i="12"/>
  <c r="M1708" i="12"/>
  <c r="O1708" i="12"/>
  <c r="Q1708" i="12"/>
  <c r="S1708" i="12"/>
  <c r="J1708" i="12"/>
  <c r="L1708" i="12"/>
  <c r="N1708" i="12"/>
  <c r="P1708" i="12"/>
  <c r="R1708" i="12"/>
  <c r="K1103" i="12"/>
  <c r="M1103" i="12"/>
  <c r="O1103" i="12"/>
  <c r="Q1103" i="12"/>
  <c r="S1103" i="12"/>
  <c r="J1103" i="12"/>
  <c r="T1103" i="12"/>
  <c r="R1103" i="12"/>
  <c r="L1103" i="12"/>
  <c r="N1103" i="12"/>
  <c r="P1103" i="12"/>
  <c r="L600" i="12"/>
  <c r="N600" i="12"/>
  <c r="P600" i="12"/>
  <c r="R600" i="12"/>
  <c r="T600" i="12"/>
  <c r="K600" i="12"/>
  <c r="M600" i="12"/>
  <c r="O600" i="12"/>
  <c r="Q600" i="12"/>
  <c r="S600" i="12"/>
  <c r="J600" i="12"/>
  <c r="R256" i="12"/>
  <c r="O256" i="12"/>
  <c r="P256" i="12"/>
  <c r="M256" i="12"/>
  <c r="K256" i="12"/>
  <c r="Q256" i="12"/>
  <c r="S256" i="12"/>
  <c r="J256" i="12"/>
  <c r="L256" i="12"/>
  <c r="N256" i="12"/>
  <c r="T256" i="12"/>
  <c r="M1608" i="12"/>
  <c r="O1608" i="12"/>
  <c r="Q1608" i="12"/>
  <c r="S1608" i="12"/>
  <c r="J1608" i="12"/>
  <c r="L1608" i="12"/>
  <c r="N1608" i="12"/>
  <c r="P1608" i="12"/>
  <c r="R1608" i="12"/>
  <c r="T1608" i="12"/>
  <c r="K1608" i="12"/>
  <c r="O1501" i="12"/>
  <c r="Q1501" i="12"/>
  <c r="S1501" i="12"/>
  <c r="J1501" i="12"/>
  <c r="L1501" i="12"/>
  <c r="N1501" i="12"/>
  <c r="P1501" i="12"/>
  <c r="R1501" i="12"/>
  <c r="T1501" i="12"/>
  <c r="K1501" i="12"/>
  <c r="M1501" i="12"/>
  <c r="J1095" i="12"/>
  <c r="L1095" i="12"/>
  <c r="N1095" i="12"/>
  <c r="P1095" i="12"/>
  <c r="R1095" i="12"/>
  <c r="T1095" i="12"/>
  <c r="K1095" i="12"/>
  <c r="M1095" i="12"/>
  <c r="O1095" i="12"/>
  <c r="Q1095" i="12"/>
  <c r="S1095" i="12"/>
  <c r="T343" i="12"/>
  <c r="K343" i="12"/>
  <c r="M343" i="12"/>
  <c r="O343" i="12"/>
  <c r="Q343" i="12"/>
  <c r="S343" i="12"/>
  <c r="P343" i="12"/>
  <c r="L343" i="12"/>
  <c r="N343" i="12"/>
  <c r="R343" i="12"/>
  <c r="J343" i="12"/>
  <c r="N663" i="12"/>
  <c r="P663" i="12"/>
  <c r="R663" i="12"/>
  <c r="T663" i="12"/>
  <c r="K663" i="12"/>
  <c r="M663" i="12"/>
  <c r="O663" i="12"/>
  <c r="Q663" i="12"/>
  <c r="S663" i="12"/>
  <c r="J663" i="12"/>
  <c r="L663" i="12"/>
  <c r="Q1981" i="12"/>
  <c r="S1981" i="12"/>
  <c r="J1981" i="12"/>
  <c r="L1981" i="12"/>
  <c r="N1981" i="12"/>
  <c r="P1981" i="12"/>
  <c r="R1981" i="12"/>
  <c r="T1981" i="12"/>
  <c r="K1981" i="12"/>
  <c r="M1981" i="12"/>
  <c r="O1981" i="12"/>
  <c r="T1406" i="12"/>
  <c r="Q1406" i="12"/>
  <c r="L1406" i="12"/>
  <c r="J1406" i="12"/>
  <c r="K1406" i="12"/>
  <c r="N1406" i="12"/>
  <c r="O1406" i="12"/>
  <c r="R1406" i="12"/>
  <c r="S1406" i="12"/>
  <c r="P1406" i="12"/>
  <c r="M1406" i="12"/>
  <c r="S1840" i="12"/>
  <c r="J1840" i="12"/>
  <c r="L1840" i="12"/>
  <c r="N1840" i="12"/>
  <c r="P1840" i="12"/>
  <c r="R1840" i="12"/>
  <c r="T1840" i="12"/>
  <c r="K1840" i="12"/>
  <c r="M1840" i="12"/>
  <c r="O1840" i="12"/>
  <c r="Q1840" i="12"/>
  <c r="P1033" i="12"/>
  <c r="R1033" i="12"/>
  <c r="T1033" i="12"/>
  <c r="K1033" i="12"/>
  <c r="M1033" i="12"/>
  <c r="O1033" i="12"/>
  <c r="Q1033" i="12"/>
  <c r="S1033" i="12"/>
  <c r="J1033" i="12"/>
  <c r="L1033" i="12"/>
  <c r="N1033" i="12"/>
  <c r="M1696" i="12"/>
  <c r="O1696" i="12"/>
  <c r="S1696" i="12"/>
  <c r="L1696" i="12"/>
  <c r="N1696" i="12"/>
  <c r="P1696" i="12"/>
  <c r="Q1696" i="12"/>
  <c r="J1696" i="12"/>
  <c r="R1696" i="12"/>
  <c r="T1696" i="12"/>
  <c r="K1696" i="12"/>
  <c r="M864" i="12"/>
  <c r="O864" i="12"/>
  <c r="Q864" i="12"/>
  <c r="S864" i="12"/>
  <c r="J864" i="12"/>
  <c r="L864" i="12"/>
  <c r="N864" i="12"/>
  <c r="P864" i="12"/>
  <c r="R864" i="12"/>
  <c r="T864" i="12"/>
  <c r="K864" i="12"/>
  <c r="R383" i="12"/>
  <c r="T383" i="12"/>
  <c r="K383" i="12"/>
  <c r="M383" i="12"/>
  <c r="O383" i="12"/>
  <c r="Q383" i="12"/>
  <c r="S383" i="12"/>
  <c r="J383" i="12"/>
  <c r="L383" i="12"/>
  <c r="N383" i="12"/>
  <c r="P383" i="12"/>
  <c r="M1345" i="12"/>
  <c r="N1345" i="12"/>
  <c r="Q1345" i="12"/>
  <c r="R1345" i="12"/>
  <c r="O1345" i="12"/>
  <c r="L1345" i="12"/>
  <c r="S1345" i="12"/>
  <c r="P1345" i="12"/>
  <c r="K1345" i="12"/>
  <c r="T1345" i="12"/>
  <c r="J1345" i="12"/>
  <c r="O793" i="12"/>
  <c r="Q793" i="12"/>
  <c r="S793" i="12"/>
  <c r="J793" i="12"/>
  <c r="L793" i="12"/>
  <c r="K793" i="12"/>
  <c r="N793" i="12"/>
  <c r="R793" i="12"/>
  <c r="T793" i="12"/>
  <c r="M793" i="12"/>
  <c r="P793" i="12"/>
  <c r="Q1600" i="12"/>
  <c r="S1600" i="12"/>
  <c r="J1600" i="12"/>
  <c r="L1600" i="12"/>
  <c r="N1600" i="12"/>
  <c r="P1600" i="12"/>
  <c r="M1600" i="12"/>
  <c r="T1600" i="12"/>
  <c r="O1600" i="12"/>
  <c r="R1600" i="12"/>
  <c r="K1600" i="12"/>
  <c r="L1660" i="12"/>
  <c r="N1660" i="12"/>
  <c r="P1660" i="12"/>
  <c r="R1660" i="12"/>
  <c r="T1660" i="12"/>
  <c r="K1660" i="12"/>
  <c r="M1660" i="12"/>
  <c r="O1660" i="12"/>
  <c r="Q1660" i="12"/>
  <c r="S1660" i="12"/>
  <c r="J1660" i="12"/>
  <c r="Q787" i="12"/>
  <c r="S787" i="12"/>
  <c r="J787" i="12"/>
  <c r="R787" i="12"/>
  <c r="T787" i="12"/>
  <c r="K787" i="12"/>
  <c r="N787" i="12"/>
  <c r="O787" i="12"/>
  <c r="L787" i="12"/>
  <c r="P787" i="12"/>
  <c r="M787" i="12"/>
  <c r="K770" i="12"/>
  <c r="M770" i="12"/>
  <c r="O770" i="12"/>
  <c r="L770" i="12"/>
  <c r="N770" i="12"/>
  <c r="S770" i="12"/>
  <c r="P770" i="12"/>
  <c r="T770" i="12"/>
  <c r="Q770" i="12"/>
  <c r="J770" i="12"/>
  <c r="R770" i="12"/>
  <c r="T1717" i="12"/>
  <c r="K1717" i="12"/>
  <c r="M1717" i="12"/>
  <c r="J1717" i="12"/>
  <c r="L1717" i="12"/>
  <c r="N1717" i="12"/>
  <c r="P1717" i="12"/>
  <c r="R1717" i="12"/>
  <c r="S1717" i="12"/>
  <c r="O1717" i="12"/>
  <c r="Q1717" i="12"/>
  <c r="R731" i="12"/>
  <c r="T731" i="12"/>
  <c r="K731" i="12"/>
  <c r="M731" i="12"/>
  <c r="O731" i="12"/>
  <c r="Q731" i="12"/>
  <c r="S731" i="12"/>
  <c r="J731" i="12"/>
  <c r="L731" i="12"/>
  <c r="N731" i="12"/>
  <c r="P731" i="12"/>
  <c r="S825" i="12"/>
  <c r="J825" i="12"/>
  <c r="L825" i="12"/>
  <c r="N825" i="12"/>
  <c r="P825" i="12"/>
  <c r="R825" i="12"/>
  <c r="T825" i="12"/>
  <c r="K825" i="12"/>
  <c r="M825" i="12"/>
  <c r="O825" i="12"/>
  <c r="Q825" i="12"/>
  <c r="N561" i="12"/>
  <c r="P561" i="12"/>
  <c r="R561" i="12"/>
  <c r="T561" i="12"/>
  <c r="K561" i="12"/>
  <c r="J561" i="12"/>
  <c r="Q561" i="12"/>
  <c r="S561" i="12"/>
  <c r="L561" i="12"/>
  <c r="M561" i="12"/>
  <c r="O561" i="12"/>
  <c r="L1907" i="12"/>
  <c r="N1907" i="12"/>
  <c r="P1907" i="12"/>
  <c r="R1907" i="12"/>
  <c r="T1907" i="12"/>
  <c r="K1907" i="12"/>
  <c r="M1907" i="12"/>
  <c r="O1907" i="12"/>
  <c r="Q1907" i="12"/>
  <c r="S1907" i="12"/>
  <c r="J1907" i="12"/>
  <c r="S570" i="12"/>
  <c r="J570" i="12"/>
  <c r="L570" i="12"/>
  <c r="N570" i="12"/>
  <c r="P570" i="12"/>
  <c r="R570" i="12"/>
  <c r="T570" i="12"/>
  <c r="K570" i="12"/>
  <c r="M570" i="12"/>
  <c r="O570" i="12"/>
  <c r="Q570" i="12"/>
  <c r="M1228" i="12"/>
  <c r="O1228" i="12"/>
  <c r="Q1228" i="12"/>
  <c r="S1228" i="12"/>
  <c r="J1228" i="12"/>
  <c r="L1228" i="12"/>
  <c r="N1228" i="12"/>
  <c r="P1228" i="12"/>
  <c r="R1228" i="12"/>
  <c r="T1228" i="12"/>
  <c r="K1228" i="12"/>
  <c r="T912" i="12"/>
  <c r="K912" i="12"/>
  <c r="M912" i="12"/>
  <c r="O912" i="12"/>
  <c r="Q912" i="12"/>
  <c r="P912" i="12"/>
  <c r="S912" i="12"/>
  <c r="L912" i="12"/>
  <c r="N912" i="12"/>
  <c r="R912" i="12"/>
  <c r="J912" i="12"/>
  <c r="J1207" i="12"/>
  <c r="L1207" i="12"/>
  <c r="N1207" i="12"/>
  <c r="P1207" i="12"/>
  <c r="R1207" i="12"/>
  <c r="T1207" i="12"/>
  <c r="K1207" i="12"/>
  <c r="M1207" i="12"/>
  <c r="O1207" i="12"/>
  <c r="Q1207" i="12"/>
  <c r="S1207" i="12"/>
  <c r="J756" i="12"/>
  <c r="L756" i="12"/>
  <c r="N756" i="12"/>
  <c r="P756" i="12"/>
  <c r="R756" i="12"/>
  <c r="T756" i="12"/>
  <c r="K756" i="12"/>
  <c r="M756" i="12"/>
  <c r="O756" i="12"/>
  <c r="Q756" i="12"/>
  <c r="S756" i="12"/>
  <c r="P1123" i="12"/>
  <c r="R1123" i="12"/>
  <c r="T1123" i="12"/>
  <c r="K1123" i="12"/>
  <c r="M1123" i="12"/>
  <c r="O1123" i="12"/>
  <c r="Q1123" i="12"/>
  <c r="S1123" i="12"/>
  <c r="J1123" i="12"/>
  <c r="L1123" i="12"/>
  <c r="N1123" i="12"/>
  <c r="K1264" i="12"/>
  <c r="M1264" i="12"/>
  <c r="O1264" i="12"/>
  <c r="Q1264" i="12"/>
  <c r="S1264" i="12"/>
  <c r="J1264" i="12"/>
  <c r="L1264" i="12"/>
  <c r="N1264" i="12"/>
  <c r="P1264" i="12"/>
  <c r="R1264" i="12"/>
  <c r="T1264" i="12"/>
  <c r="R928" i="12"/>
  <c r="T928" i="12"/>
  <c r="K928" i="12"/>
  <c r="M928" i="12"/>
  <c r="O928" i="12"/>
  <c r="Q928" i="12"/>
  <c r="N928" i="12"/>
  <c r="J928" i="12"/>
  <c r="L928" i="12"/>
  <c r="P928" i="12"/>
  <c r="S928" i="12"/>
  <c r="J1935" i="12"/>
  <c r="L1935" i="12"/>
  <c r="N1935" i="12"/>
  <c r="P1935" i="12"/>
  <c r="R1935" i="12"/>
  <c r="T1935" i="12"/>
  <c r="K1935" i="12"/>
  <c r="M1935" i="12"/>
  <c r="O1935" i="12"/>
  <c r="Q1935" i="12"/>
  <c r="S1935" i="12"/>
  <c r="L908" i="12"/>
  <c r="N908" i="12"/>
  <c r="P908" i="12"/>
  <c r="R908" i="12"/>
  <c r="T908" i="12"/>
  <c r="K908" i="12"/>
  <c r="M908" i="12"/>
  <c r="O908" i="12"/>
  <c r="Q908" i="12"/>
  <c r="S908" i="12"/>
  <c r="J908" i="12"/>
  <c r="S1666" i="12"/>
  <c r="J1666" i="12"/>
  <c r="L1666" i="12"/>
  <c r="N1666" i="12"/>
  <c r="P1666" i="12"/>
  <c r="R1666" i="12"/>
  <c r="T1666" i="12"/>
  <c r="K1666" i="12"/>
  <c r="M1666" i="12"/>
  <c r="O1666" i="12"/>
  <c r="Q1666" i="12"/>
  <c r="M295" i="12"/>
  <c r="J295" i="12"/>
  <c r="Q295" i="12"/>
  <c r="R295" i="12"/>
  <c r="K295" i="12"/>
  <c r="L295" i="12"/>
  <c r="T295" i="12"/>
  <c r="P295" i="12"/>
  <c r="O295" i="12"/>
  <c r="S295" i="12"/>
  <c r="N295" i="12"/>
  <c r="R1643" i="12"/>
  <c r="T1643" i="12"/>
  <c r="K1643" i="12"/>
  <c r="M1643" i="12"/>
  <c r="O1643" i="12"/>
  <c r="Q1643" i="12"/>
  <c r="S1643" i="12"/>
  <c r="J1643" i="12"/>
  <c r="L1643" i="12"/>
  <c r="N1643" i="12"/>
  <c r="P1643" i="12"/>
  <c r="N1766" i="12"/>
  <c r="P1766" i="12"/>
  <c r="M1766" i="12"/>
  <c r="O1766" i="12"/>
  <c r="Q1766" i="12"/>
  <c r="S1766" i="12"/>
  <c r="J1766" i="12"/>
  <c r="L1766" i="12"/>
  <c r="R1766" i="12"/>
  <c r="T1766" i="12"/>
  <c r="K1766" i="12"/>
  <c r="P1480" i="12"/>
  <c r="R1480" i="12"/>
  <c r="T1480" i="12"/>
  <c r="K1480" i="12"/>
  <c r="M1480" i="12"/>
  <c r="O1480" i="12"/>
  <c r="Q1480" i="12"/>
  <c r="S1480" i="12"/>
  <c r="L1480" i="12"/>
  <c r="N1480" i="12"/>
  <c r="J1480" i="12"/>
  <c r="O1570" i="12"/>
  <c r="Q1570" i="12"/>
  <c r="S1570" i="12"/>
  <c r="J1570" i="12"/>
  <c r="L1570" i="12"/>
  <c r="N1570" i="12"/>
  <c r="P1570" i="12"/>
  <c r="R1570" i="12"/>
  <c r="T1570" i="12"/>
  <c r="K1570" i="12"/>
  <c r="M1570" i="12"/>
  <c r="R1739" i="12"/>
  <c r="T1739" i="12"/>
  <c r="K1739" i="12"/>
  <c r="M1739" i="12"/>
  <c r="O1739" i="12"/>
  <c r="Q1739" i="12"/>
  <c r="S1739" i="12"/>
  <c r="J1739" i="12"/>
  <c r="L1739" i="12"/>
  <c r="N1739" i="12"/>
  <c r="P1739" i="12"/>
  <c r="O502" i="12"/>
  <c r="Q502" i="12"/>
  <c r="S502" i="12"/>
  <c r="J502" i="12"/>
  <c r="L502" i="12"/>
  <c r="N502" i="12"/>
  <c r="K502" i="12"/>
  <c r="R502" i="12"/>
  <c r="T502" i="12"/>
  <c r="M502" i="12"/>
  <c r="P502" i="12"/>
  <c r="R1506" i="12"/>
  <c r="T1506" i="12"/>
  <c r="K1506" i="12"/>
  <c r="M1506" i="12"/>
  <c r="O1506" i="12"/>
  <c r="Q1506" i="12"/>
  <c r="S1506" i="12"/>
  <c r="J1506" i="12"/>
  <c r="L1506" i="12"/>
  <c r="N1506" i="12"/>
  <c r="P1506" i="12"/>
  <c r="N261" i="12"/>
  <c r="L261" i="12"/>
  <c r="R261" i="12"/>
  <c r="T261" i="12"/>
  <c r="K261" i="12"/>
  <c r="M261" i="12"/>
  <c r="J261" i="12"/>
  <c r="S261" i="12"/>
  <c r="Q261" i="12"/>
  <c r="P261" i="12"/>
  <c r="O261" i="12"/>
  <c r="P290" i="12"/>
  <c r="Q290" i="12"/>
  <c r="T290" i="12"/>
  <c r="K290" i="12"/>
  <c r="J290" i="12"/>
  <c r="O290" i="12"/>
  <c r="R290" i="12"/>
  <c r="S290" i="12"/>
  <c r="M290" i="12"/>
  <c r="L290" i="12"/>
  <c r="N290" i="12"/>
  <c r="N724" i="12"/>
  <c r="P724" i="12"/>
  <c r="R724" i="12"/>
  <c r="T724" i="12"/>
  <c r="K724" i="12"/>
  <c r="M724" i="12"/>
  <c r="O724" i="12"/>
  <c r="Q724" i="12"/>
  <c r="S724" i="12"/>
  <c r="J724" i="12"/>
  <c r="L724" i="12"/>
  <c r="R819" i="12"/>
  <c r="T819" i="12"/>
  <c r="K819" i="12"/>
  <c r="M819" i="12"/>
  <c r="O819" i="12"/>
  <c r="Q819" i="12"/>
  <c r="S819" i="12"/>
  <c r="J819" i="12"/>
  <c r="L819" i="12"/>
  <c r="N819" i="12"/>
  <c r="P819" i="12"/>
  <c r="M1825" i="12"/>
  <c r="O1825" i="12"/>
  <c r="Q1825" i="12"/>
  <c r="S1825" i="12"/>
  <c r="J1825" i="12"/>
  <c r="L1825" i="12"/>
  <c r="N1825" i="12"/>
  <c r="P1825" i="12"/>
  <c r="R1825" i="12"/>
  <c r="T1825" i="12"/>
  <c r="K1825" i="12"/>
  <c r="O858" i="12"/>
  <c r="Q858" i="12"/>
  <c r="S858" i="12"/>
  <c r="J858" i="12"/>
  <c r="L858" i="12"/>
  <c r="N858" i="12"/>
  <c r="P858" i="12"/>
  <c r="R858" i="12"/>
  <c r="T858" i="12"/>
  <c r="K858" i="12"/>
  <c r="M858" i="12"/>
  <c r="K668" i="12"/>
  <c r="M668" i="12"/>
  <c r="O668" i="12"/>
  <c r="Q668" i="12"/>
  <c r="S668" i="12"/>
  <c r="J668" i="12"/>
  <c r="L668" i="12"/>
  <c r="N668" i="12"/>
  <c r="P668" i="12"/>
  <c r="R668" i="12"/>
  <c r="T668" i="12"/>
  <c r="P1300" i="12"/>
  <c r="R1300" i="12"/>
  <c r="T1300" i="12"/>
  <c r="K1300" i="12"/>
  <c r="M1300" i="12"/>
  <c r="O1300" i="12"/>
  <c r="Q1300" i="12"/>
  <c r="S1300" i="12"/>
  <c r="J1300" i="12"/>
  <c r="L1300" i="12"/>
  <c r="N1300" i="12"/>
  <c r="T1388" i="12"/>
  <c r="K1388" i="12"/>
  <c r="J1388" i="12"/>
  <c r="R1388" i="12"/>
  <c r="L1388" i="12"/>
  <c r="M1388" i="12"/>
  <c r="P1388" i="12"/>
  <c r="Q1388" i="12"/>
  <c r="N1388" i="12"/>
  <c r="S1388" i="12"/>
  <c r="O1388" i="12"/>
  <c r="P1548" i="12"/>
  <c r="R1548" i="12"/>
  <c r="T1548" i="12"/>
  <c r="K1548" i="12"/>
  <c r="M1548" i="12"/>
  <c r="O1548" i="12"/>
  <c r="Q1548" i="12"/>
  <c r="S1548" i="12"/>
  <c r="J1548" i="12"/>
  <c r="L1548" i="12"/>
  <c r="N1548" i="12"/>
  <c r="K1245" i="12"/>
  <c r="M1245" i="12"/>
  <c r="O1245" i="12"/>
  <c r="Q1245" i="12"/>
  <c r="S1245" i="12"/>
  <c r="J1245" i="12"/>
  <c r="L1245" i="12"/>
  <c r="N1245" i="12"/>
  <c r="R1245" i="12"/>
  <c r="T1245" i="12"/>
  <c r="P1245" i="12"/>
  <c r="S1304" i="12"/>
  <c r="J1304" i="12"/>
  <c r="L1304" i="12"/>
  <c r="N1304" i="12"/>
  <c r="P1304" i="12"/>
  <c r="R1304" i="12"/>
  <c r="T1304" i="12"/>
  <c r="K1304" i="12"/>
  <c r="M1304" i="12"/>
  <c r="O1304" i="12"/>
  <c r="Q1304" i="12"/>
  <c r="M1780" i="12"/>
  <c r="O1780" i="12"/>
  <c r="Q1780" i="12"/>
  <c r="S1780" i="12"/>
  <c r="J1780" i="12"/>
  <c r="L1780" i="12"/>
  <c r="N1780" i="12"/>
  <c r="P1780" i="12"/>
  <c r="R1780" i="12"/>
  <c r="T1780" i="12"/>
  <c r="K1780" i="12"/>
  <c r="M743" i="12"/>
  <c r="O743" i="12"/>
  <c r="Q743" i="12"/>
  <c r="N743" i="12"/>
  <c r="P743" i="12"/>
  <c r="S743" i="12"/>
  <c r="L743" i="12"/>
  <c r="T743" i="12"/>
  <c r="J743" i="12"/>
  <c r="R743" i="12"/>
  <c r="K743" i="12"/>
  <c r="R1036" i="12"/>
  <c r="T1036" i="12"/>
  <c r="K1036" i="12"/>
  <c r="S1036" i="12"/>
  <c r="J1036" i="12"/>
  <c r="M1036" i="12"/>
  <c r="Q1036" i="12"/>
  <c r="N1036" i="12"/>
  <c r="O1036" i="12"/>
  <c r="L1036" i="12"/>
  <c r="P1036" i="12"/>
  <c r="N1394" i="12"/>
  <c r="O1394" i="12"/>
  <c r="R1394" i="12"/>
  <c r="S1394" i="12"/>
  <c r="T1394" i="12"/>
  <c r="M1394" i="12"/>
  <c r="L1394" i="12"/>
  <c r="Q1394" i="12"/>
  <c r="P1394" i="12"/>
  <c r="J1394" i="12"/>
  <c r="K1394" i="12"/>
  <c r="P992" i="12"/>
  <c r="R992" i="12"/>
  <c r="T992" i="12"/>
  <c r="K992" i="12"/>
  <c r="M992" i="12"/>
  <c r="O992" i="12"/>
  <c r="Q992" i="12"/>
  <c r="S992" i="12"/>
  <c r="J992" i="12"/>
  <c r="L992" i="12"/>
  <c r="N992" i="12"/>
  <c r="J1219" i="12"/>
  <c r="L1219" i="12"/>
  <c r="N1219" i="12"/>
  <c r="P1219" i="12"/>
  <c r="R1219" i="12"/>
  <c r="T1219" i="12"/>
  <c r="K1219" i="12"/>
  <c r="M1219" i="12"/>
  <c r="O1219" i="12"/>
  <c r="Q1219" i="12"/>
  <c r="S1219" i="12"/>
  <c r="P1274" i="12"/>
  <c r="R1274" i="12"/>
  <c r="T1274" i="12"/>
  <c r="K1274" i="12"/>
  <c r="M1274" i="12"/>
  <c r="O1274" i="12"/>
  <c r="N1274" i="12"/>
  <c r="Q1274" i="12"/>
  <c r="J1274" i="12"/>
  <c r="L1274" i="12"/>
  <c r="S1274" i="12"/>
  <c r="P907" i="12"/>
  <c r="R907" i="12"/>
  <c r="T907" i="12"/>
  <c r="K907" i="12"/>
  <c r="M907" i="12"/>
  <c r="O907" i="12"/>
  <c r="Q907" i="12"/>
  <c r="S907" i="12"/>
  <c r="J907" i="12"/>
  <c r="L907" i="12"/>
  <c r="N907" i="12"/>
  <c r="R794" i="12"/>
  <c r="T794" i="12"/>
  <c r="K794" i="12"/>
  <c r="M794" i="12"/>
  <c r="O794" i="12"/>
  <c r="Q794" i="12"/>
  <c r="S794" i="12"/>
  <c r="J794" i="12"/>
  <c r="L794" i="12"/>
  <c r="N794" i="12"/>
  <c r="P794" i="12"/>
  <c r="S416" i="12"/>
  <c r="J416" i="12"/>
  <c r="L416" i="12"/>
  <c r="N416" i="12"/>
  <c r="P416" i="12"/>
  <c r="R416" i="12"/>
  <c r="T416" i="12"/>
  <c r="K416" i="12"/>
  <c r="M416" i="12"/>
  <c r="O416" i="12"/>
  <c r="Q416" i="12"/>
  <c r="Q579" i="12"/>
  <c r="S579" i="12"/>
  <c r="J579" i="12"/>
  <c r="L579" i="12"/>
  <c r="N579" i="12"/>
  <c r="P579" i="12"/>
  <c r="R579" i="12"/>
  <c r="T579" i="12"/>
  <c r="K579" i="12"/>
  <c r="M579" i="12"/>
  <c r="O579" i="12"/>
  <c r="L1046" i="12"/>
  <c r="N1046" i="12"/>
  <c r="P1046" i="12"/>
  <c r="R1046" i="12"/>
  <c r="T1046" i="12"/>
  <c r="K1046" i="12"/>
  <c r="Q1046" i="12"/>
  <c r="J1046" i="12"/>
  <c r="M1046" i="12"/>
  <c r="S1046" i="12"/>
  <c r="O1046" i="12"/>
  <c r="O250" i="12"/>
  <c r="M250" i="12"/>
  <c r="S250" i="12"/>
  <c r="L250" i="12"/>
  <c r="P250" i="12"/>
  <c r="Q250" i="12"/>
  <c r="R250" i="12"/>
  <c r="T250" i="12"/>
  <c r="K250" i="12"/>
  <c r="J250" i="12"/>
  <c r="N250" i="12"/>
  <c r="N1899" i="12"/>
  <c r="P1899" i="12"/>
  <c r="R1899" i="12"/>
  <c r="T1899" i="12"/>
  <c r="K1899" i="12"/>
  <c r="M1899" i="12"/>
  <c r="O1899" i="12"/>
  <c r="Q1899" i="12"/>
  <c r="S1899" i="12"/>
  <c r="J1899" i="12"/>
  <c r="L1899" i="12"/>
  <c r="K737" i="12"/>
  <c r="M737" i="12"/>
  <c r="O737" i="12"/>
  <c r="Q737" i="12"/>
  <c r="S737" i="12"/>
  <c r="J737" i="12"/>
  <c r="L737" i="12"/>
  <c r="N737" i="12"/>
  <c r="P737" i="12"/>
  <c r="R737" i="12"/>
  <c r="T737" i="12"/>
  <c r="S680" i="12"/>
  <c r="J680" i="12"/>
  <c r="L680" i="12"/>
  <c r="N680" i="12"/>
  <c r="P680" i="12"/>
  <c r="R680" i="12"/>
  <c r="T680" i="12"/>
  <c r="K680" i="12"/>
  <c r="M680" i="12"/>
  <c r="O680" i="12"/>
  <c r="Q680" i="12"/>
  <c r="J621" i="12"/>
  <c r="L621" i="12"/>
  <c r="N621" i="12"/>
  <c r="P621" i="12"/>
  <c r="R621" i="12"/>
  <c r="T621" i="12"/>
  <c r="Q621" i="12"/>
  <c r="O621" i="12"/>
  <c r="S621" i="12"/>
  <c r="M621" i="12"/>
  <c r="K621" i="12"/>
  <c r="Q1710" i="12"/>
  <c r="S1710" i="12"/>
  <c r="J1710" i="12"/>
  <c r="L1710" i="12"/>
  <c r="N1710" i="12"/>
  <c r="P1710" i="12"/>
  <c r="R1710" i="12"/>
  <c r="T1710" i="12"/>
  <c r="K1710" i="12"/>
  <c r="M1710" i="12"/>
  <c r="O1710" i="12"/>
  <c r="Q965" i="12"/>
  <c r="S965" i="12"/>
  <c r="J965" i="12"/>
  <c r="L965" i="12"/>
  <c r="N965" i="12"/>
  <c r="P965" i="12"/>
  <c r="R965" i="12"/>
  <c r="T965" i="12"/>
  <c r="K965" i="12"/>
  <c r="M965" i="12"/>
  <c r="O965" i="12"/>
  <c r="S582" i="12"/>
  <c r="J582" i="12"/>
  <c r="L582" i="12"/>
  <c r="N582" i="12"/>
  <c r="P582" i="12"/>
  <c r="R582" i="12"/>
  <c r="T582" i="12"/>
  <c r="K582" i="12"/>
  <c r="M582" i="12"/>
  <c r="O582" i="12"/>
  <c r="Q582" i="12"/>
  <c r="Q447" i="12"/>
  <c r="S447" i="12"/>
  <c r="J447" i="12"/>
  <c r="L447" i="12"/>
  <c r="N447" i="12"/>
  <c r="P447" i="12"/>
  <c r="R447" i="12"/>
  <c r="T447" i="12"/>
  <c r="K447" i="12"/>
  <c r="M447" i="12"/>
  <c r="O447" i="12"/>
  <c r="P1059" i="12"/>
  <c r="R1059" i="12"/>
  <c r="T1059" i="12"/>
  <c r="K1059" i="12"/>
  <c r="M1059" i="12"/>
  <c r="O1059" i="12"/>
  <c r="Q1059" i="12"/>
  <c r="S1059" i="12"/>
  <c r="J1059" i="12"/>
  <c r="L1059" i="12"/>
  <c r="N1059" i="12"/>
  <c r="L1428" i="12"/>
  <c r="M1428" i="12"/>
  <c r="P1428" i="12"/>
  <c r="Q1428" i="12"/>
  <c r="T1428" i="12"/>
  <c r="K1428" i="12"/>
  <c r="N1428" i="12"/>
  <c r="O1428" i="12"/>
  <c r="R1428" i="12"/>
  <c r="S1428" i="12"/>
  <c r="J1428" i="12"/>
  <c r="K633" i="12"/>
  <c r="M633" i="12"/>
  <c r="O633" i="12"/>
  <c r="Q633" i="12"/>
  <c r="S633" i="12"/>
  <c r="J633" i="12"/>
  <c r="L633" i="12"/>
  <c r="N633" i="12"/>
  <c r="P633" i="12"/>
  <c r="R633" i="12"/>
  <c r="T633" i="12"/>
  <c r="K1311" i="12"/>
  <c r="M1311" i="12"/>
  <c r="O1311" i="12"/>
  <c r="Q1311" i="12"/>
  <c r="S1311" i="12"/>
  <c r="J1311" i="12"/>
  <c r="L1311" i="12"/>
  <c r="N1311" i="12"/>
  <c r="P1311" i="12"/>
  <c r="R1311" i="12"/>
  <c r="T1311" i="12"/>
  <c r="S1663" i="12"/>
  <c r="J1663" i="12"/>
  <c r="L1663" i="12"/>
  <c r="N1663" i="12"/>
  <c r="P1663" i="12"/>
  <c r="R1663" i="12"/>
  <c r="T1663" i="12"/>
  <c r="K1663" i="12"/>
  <c r="M1663" i="12"/>
  <c r="O1663" i="12"/>
  <c r="Q1663" i="12"/>
  <c r="M635" i="12"/>
  <c r="O635" i="12"/>
  <c r="Q635" i="12"/>
  <c r="S635" i="12"/>
  <c r="J635" i="12"/>
  <c r="L635" i="12"/>
  <c r="N635" i="12"/>
  <c r="P635" i="12"/>
  <c r="R635" i="12"/>
  <c r="T635" i="12"/>
  <c r="K635" i="12"/>
  <c r="R433" i="12"/>
  <c r="T433" i="12"/>
  <c r="K433" i="12"/>
  <c r="M433" i="12"/>
  <c r="O433" i="12"/>
  <c r="Q433" i="12"/>
  <c r="S433" i="12"/>
  <c r="J433" i="12"/>
  <c r="L433" i="12"/>
  <c r="N433" i="12"/>
  <c r="P433" i="12"/>
  <c r="P442" i="12"/>
  <c r="R442" i="12"/>
  <c r="T442" i="12"/>
  <c r="K442" i="12"/>
  <c r="M442" i="12"/>
  <c r="O442" i="12"/>
  <c r="Q442" i="12"/>
  <c r="S442" i="12"/>
  <c r="J442" i="12"/>
  <c r="L442" i="12"/>
  <c r="N442" i="12"/>
  <c r="O755" i="12"/>
  <c r="Q755" i="12"/>
  <c r="S755" i="12"/>
  <c r="J755" i="12"/>
  <c r="L755" i="12"/>
  <c r="N755" i="12"/>
  <c r="P755" i="12"/>
  <c r="R755" i="12"/>
  <c r="T755" i="12"/>
  <c r="K755" i="12"/>
  <c r="M755" i="12"/>
  <c r="P721" i="12"/>
  <c r="R721" i="12"/>
  <c r="T721" i="12"/>
  <c r="K721" i="12"/>
  <c r="M721" i="12"/>
  <c r="O721" i="12"/>
  <c r="Q721" i="12"/>
  <c r="S721" i="12"/>
  <c r="J721" i="12"/>
  <c r="L721" i="12"/>
  <c r="N721" i="12"/>
  <c r="L1330" i="12"/>
  <c r="N1330" i="12"/>
  <c r="P1330" i="12"/>
  <c r="R1330" i="12"/>
  <c r="T1330" i="12"/>
  <c r="K1330" i="12"/>
  <c r="M1330" i="12"/>
  <c r="O1330" i="12"/>
  <c r="Q1330" i="12"/>
  <c r="S1330" i="12"/>
  <c r="J1330" i="12"/>
  <c r="Q304" i="12"/>
  <c r="S304" i="12"/>
  <c r="J304" i="12"/>
  <c r="L304" i="12"/>
  <c r="N304" i="12"/>
  <c r="T304" i="12"/>
  <c r="R304" i="12"/>
  <c r="O304" i="12"/>
  <c r="P304" i="12"/>
  <c r="M304" i="12"/>
  <c r="K304" i="12"/>
  <c r="J1211" i="12"/>
  <c r="L1211" i="12"/>
  <c r="N1211" i="12"/>
  <c r="P1211" i="12"/>
  <c r="R1211" i="12"/>
  <c r="T1211" i="12"/>
  <c r="K1211" i="12"/>
  <c r="M1211" i="12"/>
  <c r="O1211" i="12"/>
  <c r="Q1211" i="12"/>
  <c r="S1211" i="12"/>
  <c r="O1232" i="12"/>
  <c r="Q1232" i="12"/>
  <c r="S1232" i="12"/>
  <c r="J1232" i="12"/>
  <c r="L1232" i="12"/>
  <c r="N1232" i="12"/>
  <c r="P1232" i="12"/>
  <c r="R1232" i="12"/>
  <c r="T1232" i="12"/>
  <c r="K1232" i="12"/>
  <c r="M1232" i="12"/>
  <c r="M1460" i="12"/>
  <c r="O1460" i="12"/>
  <c r="Q1460" i="12"/>
  <c r="S1460" i="12"/>
  <c r="J1460" i="12"/>
  <c r="R1460" i="12"/>
  <c r="K1460" i="12"/>
  <c r="N1460" i="12"/>
  <c r="T1460" i="12"/>
  <c r="L1460" i="12"/>
  <c r="P1460" i="12"/>
  <c r="P1658" i="12"/>
  <c r="R1658" i="12"/>
  <c r="T1658" i="12"/>
  <c r="K1658" i="12"/>
  <c r="M1658" i="12"/>
  <c r="O1658" i="12"/>
  <c r="Q1658" i="12"/>
  <c r="S1658" i="12"/>
  <c r="J1658" i="12"/>
  <c r="L1658" i="12"/>
  <c r="N1658" i="12"/>
  <c r="M904" i="12"/>
  <c r="O904" i="12"/>
  <c r="Q904" i="12"/>
  <c r="S904" i="12"/>
  <c r="J904" i="12"/>
  <c r="L904" i="12"/>
  <c r="N904" i="12"/>
  <c r="P904" i="12"/>
  <c r="R904" i="12"/>
  <c r="T904" i="12"/>
  <c r="K904" i="12"/>
  <c r="R1022" i="12"/>
  <c r="T1022" i="12"/>
  <c r="K1022" i="12"/>
  <c r="M1022" i="12"/>
  <c r="O1022" i="12"/>
  <c r="Q1022" i="12"/>
  <c r="S1022" i="12"/>
  <c r="J1022" i="12"/>
  <c r="L1022" i="12"/>
  <c r="N1022" i="12"/>
  <c r="P1022" i="12"/>
  <c r="Q1539" i="12"/>
  <c r="S1539" i="12"/>
  <c r="J1539" i="12"/>
  <c r="L1539" i="12"/>
  <c r="N1539" i="12"/>
  <c r="P1539" i="12"/>
  <c r="R1539" i="12"/>
  <c r="T1539" i="12"/>
  <c r="K1539" i="12"/>
  <c r="M1539" i="12"/>
  <c r="O1539" i="12"/>
  <c r="L1041" i="12"/>
  <c r="N1041" i="12"/>
  <c r="P1041" i="12"/>
  <c r="R1041" i="12"/>
  <c r="T1041" i="12"/>
  <c r="Q1041" i="12"/>
  <c r="J1041" i="12"/>
  <c r="M1041" i="12"/>
  <c r="S1041" i="12"/>
  <c r="K1041" i="12"/>
  <c r="O1041" i="12"/>
  <c r="J1615" i="12"/>
  <c r="L1615" i="12"/>
  <c r="N1615" i="12"/>
  <c r="P1615" i="12"/>
  <c r="R1615" i="12"/>
  <c r="T1615" i="12"/>
  <c r="K1615" i="12"/>
  <c r="M1615" i="12"/>
  <c r="Q1615" i="12"/>
  <c r="S1615" i="12"/>
  <c r="O1615" i="12"/>
  <c r="K1120" i="12"/>
  <c r="M1120" i="12"/>
  <c r="O1120" i="12"/>
  <c r="Q1120" i="12"/>
  <c r="S1120" i="12"/>
  <c r="J1120" i="12"/>
  <c r="L1120" i="12"/>
  <c r="N1120" i="12"/>
  <c r="P1120" i="12"/>
  <c r="R1120" i="12"/>
  <c r="T1120" i="12"/>
  <c r="R1562" i="12"/>
  <c r="T1562" i="12"/>
  <c r="K1562" i="12"/>
  <c r="M1562" i="12"/>
  <c r="O1562" i="12"/>
  <c r="Q1562" i="12"/>
  <c r="S1562" i="12"/>
  <c r="J1562" i="12"/>
  <c r="L1562" i="12"/>
  <c r="N1562" i="12"/>
  <c r="P1562" i="12"/>
  <c r="O1061" i="12"/>
  <c r="Q1061" i="12"/>
  <c r="S1061" i="12"/>
  <c r="J1061" i="12"/>
  <c r="L1061" i="12"/>
  <c r="N1061" i="12"/>
  <c r="P1061" i="12"/>
  <c r="R1061" i="12"/>
  <c r="T1061" i="12"/>
  <c r="K1061" i="12"/>
  <c r="M1061" i="12"/>
  <c r="R1882" i="12"/>
  <c r="T1882" i="12"/>
  <c r="K1882" i="12"/>
  <c r="M1882" i="12"/>
  <c r="O1882" i="12"/>
  <c r="Q1882" i="12"/>
  <c r="S1882" i="12"/>
  <c r="J1882" i="12"/>
  <c r="L1882" i="12"/>
  <c r="N1882" i="12"/>
  <c r="P1882" i="12"/>
  <c r="M323" i="12"/>
  <c r="O323" i="12"/>
  <c r="Q323" i="12"/>
  <c r="S323" i="12"/>
  <c r="N323" i="12"/>
  <c r="L323" i="12"/>
  <c r="R323" i="12"/>
  <c r="P323" i="12"/>
  <c r="J323" i="12"/>
  <c r="T323" i="12"/>
  <c r="K323" i="12"/>
  <c r="J439" i="12"/>
  <c r="L439" i="12"/>
  <c r="N439" i="12"/>
  <c r="P439" i="12"/>
  <c r="R439" i="12"/>
  <c r="T439" i="12"/>
  <c r="K439" i="12"/>
  <c r="M439" i="12"/>
  <c r="O439" i="12"/>
  <c r="Q439" i="12"/>
  <c r="S439" i="12"/>
  <c r="K294" i="12"/>
  <c r="N294" i="12"/>
  <c r="O294" i="12"/>
  <c r="Q294" i="12"/>
  <c r="S294" i="12"/>
  <c r="J294" i="12"/>
  <c r="L294" i="12"/>
  <c r="R294" i="12"/>
  <c r="P294" i="12"/>
  <c r="M294" i="12"/>
  <c r="T294" i="12"/>
  <c r="N808" i="12"/>
  <c r="P808" i="12"/>
  <c r="R808" i="12"/>
  <c r="T808" i="12"/>
  <c r="K808" i="12"/>
  <c r="M808" i="12"/>
  <c r="O808" i="12"/>
  <c r="Q808" i="12"/>
  <c r="S808" i="12"/>
  <c r="J808" i="12"/>
  <c r="L808" i="12"/>
  <c r="S1175" i="12"/>
  <c r="J1175" i="12"/>
  <c r="L1175" i="12"/>
  <c r="R1175" i="12"/>
  <c r="T1175" i="12"/>
  <c r="K1175" i="12"/>
  <c r="M1175" i="12"/>
  <c r="O1175" i="12"/>
  <c r="Q1175" i="12"/>
  <c r="N1175" i="12"/>
  <c r="P1175" i="12"/>
  <c r="K1007" i="12"/>
  <c r="M1007" i="12"/>
  <c r="O1007" i="12"/>
  <c r="Q1007" i="12"/>
  <c r="S1007" i="12"/>
  <c r="J1007" i="12"/>
  <c r="L1007" i="12"/>
  <c r="N1007" i="12"/>
  <c r="P1007" i="12"/>
  <c r="R1007" i="12"/>
  <c r="T1007" i="12"/>
  <c r="M803" i="12"/>
  <c r="O803" i="12"/>
  <c r="Q803" i="12"/>
  <c r="S803" i="12"/>
  <c r="J803" i="12"/>
  <c r="L803" i="12"/>
  <c r="N803" i="12"/>
  <c r="P803" i="12"/>
  <c r="R803" i="12"/>
  <c r="T803" i="12"/>
  <c r="K803" i="12"/>
  <c r="M1673" i="12"/>
  <c r="O1673" i="12"/>
  <c r="Q1673" i="12"/>
  <c r="S1673" i="12"/>
  <c r="J1673" i="12"/>
  <c r="L1673" i="12"/>
  <c r="N1673" i="12"/>
  <c r="P1673" i="12"/>
  <c r="R1673" i="12"/>
  <c r="T1673" i="12"/>
  <c r="K1673" i="12"/>
  <c r="K1252" i="12"/>
  <c r="M1252" i="12"/>
  <c r="O1252" i="12"/>
  <c r="Q1252" i="12"/>
  <c r="S1252" i="12"/>
  <c r="J1252" i="12"/>
  <c r="L1252" i="12"/>
  <c r="N1252" i="12"/>
  <c r="P1252" i="12"/>
  <c r="R1252" i="12"/>
  <c r="T1252" i="12"/>
  <c r="R1581" i="12"/>
  <c r="T1581" i="12"/>
  <c r="K1581" i="12"/>
  <c r="M1581" i="12"/>
  <c r="O1581" i="12"/>
  <c r="Q1581" i="12"/>
  <c r="S1581" i="12"/>
  <c r="J1581" i="12"/>
  <c r="L1581" i="12"/>
  <c r="N1581" i="12"/>
  <c r="P1581" i="12"/>
  <c r="R1774" i="12"/>
  <c r="T1774" i="12"/>
  <c r="K1774" i="12"/>
  <c r="M1774" i="12"/>
  <c r="O1774" i="12"/>
  <c r="Q1774" i="12"/>
  <c r="S1774" i="12"/>
  <c r="J1774" i="12"/>
  <c r="L1774" i="12"/>
  <c r="N1774" i="12"/>
  <c r="P1774" i="12"/>
  <c r="M440" i="12"/>
  <c r="O440" i="12"/>
  <c r="Q440" i="12"/>
  <c r="S440" i="12"/>
  <c r="J440" i="12"/>
  <c r="L440" i="12"/>
  <c r="N440" i="12"/>
  <c r="P440" i="12"/>
  <c r="R440" i="12"/>
  <c r="T440" i="12"/>
  <c r="K440" i="12"/>
  <c r="M40" i="12"/>
  <c r="I15" i="10" s="1"/>
  <c r="S40" i="12"/>
  <c r="O40" i="12"/>
  <c r="Q40" i="12"/>
  <c r="J15" i="10" s="1"/>
  <c r="N40" i="12"/>
  <c r="K15" i="10" s="1"/>
  <c r="L1671" i="12"/>
  <c r="N1671" i="12"/>
  <c r="P1671" i="12"/>
  <c r="R1671" i="12"/>
  <c r="T1671" i="12"/>
  <c r="K1671" i="12"/>
  <c r="M1671" i="12"/>
  <c r="O1671" i="12"/>
  <c r="Q1671" i="12"/>
  <c r="S1671" i="12"/>
  <c r="J1671" i="12"/>
  <c r="S1144" i="12"/>
  <c r="J1144" i="12"/>
  <c r="L1144" i="12"/>
  <c r="N1144" i="12"/>
  <c r="P1144" i="12"/>
  <c r="R1144" i="12"/>
  <c r="T1144" i="12"/>
  <c r="K1144" i="12"/>
  <c r="Q1144" i="12"/>
  <c r="M1144" i="12"/>
  <c r="O1144" i="12"/>
  <c r="J1132" i="12"/>
  <c r="L1132" i="12"/>
  <c r="N1132" i="12"/>
  <c r="P1132" i="12"/>
  <c r="R1132" i="12"/>
  <c r="T1132" i="12"/>
  <c r="K1132" i="12"/>
  <c r="M1132" i="12"/>
  <c r="O1132" i="12"/>
  <c r="Q1132" i="12"/>
  <c r="S1132" i="12"/>
  <c r="R850" i="12"/>
  <c r="T850" i="12"/>
  <c r="K850" i="12"/>
  <c r="M850" i="12"/>
  <c r="O850" i="12"/>
  <c r="Q850" i="12"/>
  <c r="S850" i="12"/>
  <c r="J850" i="12"/>
  <c r="L850" i="12"/>
  <c r="N850" i="12"/>
  <c r="P850" i="12"/>
  <c r="M811" i="12"/>
  <c r="O811" i="12"/>
  <c r="Q811" i="12"/>
  <c r="S811" i="12"/>
  <c r="J811" i="12"/>
  <c r="L811" i="12"/>
  <c r="N811" i="12"/>
  <c r="P811" i="12"/>
  <c r="R811" i="12"/>
  <c r="T811" i="12"/>
  <c r="K811" i="12"/>
  <c r="M45" i="12"/>
  <c r="M46" i="12" s="1"/>
  <c r="M47" i="12" s="1"/>
  <c r="S45" i="12"/>
  <c r="S46" i="12" s="1"/>
  <c r="S47" i="12" s="1"/>
  <c r="S48" i="12" s="1"/>
  <c r="O45" i="12"/>
  <c r="O46" i="12" s="1"/>
  <c r="Q45" i="12"/>
  <c r="Q46" i="12" s="1"/>
  <c r="R46" i="12" s="1"/>
  <c r="K535" i="12"/>
  <c r="M535" i="12"/>
  <c r="O535" i="12"/>
  <c r="Q535" i="12"/>
  <c r="S535" i="12"/>
  <c r="J535" i="12"/>
  <c r="L535" i="12"/>
  <c r="N535" i="12"/>
  <c r="P535" i="12"/>
  <c r="R535" i="12"/>
  <c r="T535" i="12"/>
  <c r="Q915" i="12"/>
  <c r="S915" i="12"/>
  <c r="J915" i="12"/>
  <c r="L915" i="12"/>
  <c r="N915" i="12"/>
  <c r="P915" i="12"/>
  <c r="R915" i="12"/>
  <c r="T915" i="12"/>
  <c r="K915" i="12"/>
  <c r="M915" i="12"/>
  <c r="O915" i="12"/>
  <c r="M1229" i="12"/>
  <c r="O1229" i="12"/>
  <c r="Q1229" i="12"/>
  <c r="S1229" i="12"/>
  <c r="J1229" i="12"/>
  <c r="L1229" i="12"/>
  <c r="N1229" i="12"/>
  <c r="P1229" i="12"/>
  <c r="R1229" i="12"/>
  <c r="T1229" i="12"/>
  <c r="K1229" i="12"/>
  <c r="M391" i="12"/>
  <c r="O391" i="12"/>
  <c r="Q391" i="12"/>
  <c r="S391" i="12"/>
  <c r="J391" i="12"/>
  <c r="L391" i="12"/>
  <c r="K391" i="12"/>
  <c r="N391" i="12"/>
  <c r="R391" i="12"/>
  <c r="T391" i="12"/>
  <c r="P391" i="12"/>
  <c r="N2009" i="12"/>
  <c r="P2009" i="12"/>
  <c r="R2009" i="12"/>
  <c r="T2009" i="12"/>
  <c r="K2009" i="12"/>
  <c r="S2009" i="12"/>
  <c r="L2009" i="12"/>
  <c r="J2009" i="12"/>
  <c r="M2009" i="12"/>
  <c r="Q2009" i="12"/>
  <c r="O2009" i="12"/>
  <c r="O597" i="12"/>
  <c r="Q597" i="12"/>
  <c r="S597" i="12"/>
  <c r="J597" i="12"/>
  <c r="L597" i="12"/>
  <c r="N597" i="12"/>
  <c r="P597" i="12"/>
  <c r="R597" i="12"/>
  <c r="T597" i="12"/>
  <c r="K597" i="12"/>
  <c r="M597" i="12"/>
  <c r="R1494" i="12"/>
  <c r="T1494" i="12"/>
  <c r="K1494" i="12"/>
  <c r="M1494" i="12"/>
  <c r="O1494" i="12"/>
  <c r="Q1494" i="12"/>
  <c r="S1494" i="12"/>
  <c r="J1494" i="12"/>
  <c r="L1494" i="12"/>
  <c r="N1494" i="12"/>
  <c r="P1494" i="12"/>
  <c r="S252" i="12"/>
  <c r="T252" i="12"/>
  <c r="M252" i="12"/>
  <c r="O252" i="12"/>
  <c r="Q252" i="12"/>
  <c r="P252" i="12"/>
  <c r="J252" i="12"/>
  <c r="L252" i="12"/>
  <c r="N252" i="12"/>
  <c r="K252" i="12"/>
  <c r="R252" i="12"/>
  <c r="N372" i="12"/>
  <c r="P372" i="12"/>
  <c r="R372" i="12"/>
  <c r="T372" i="12"/>
  <c r="S372" i="12"/>
  <c r="M372" i="12"/>
  <c r="K372" i="12"/>
  <c r="Q372" i="12"/>
  <c r="L372" i="12"/>
  <c r="O372" i="12"/>
  <c r="J372" i="12"/>
  <c r="N1864" i="12"/>
  <c r="P1864" i="12"/>
  <c r="R1864" i="12"/>
  <c r="T1864" i="12"/>
  <c r="K1864" i="12"/>
  <c r="M1864" i="12"/>
  <c r="O1864" i="12"/>
  <c r="Q1864" i="12"/>
  <c r="S1864" i="12"/>
  <c r="J1864" i="12"/>
  <c r="L1864" i="12"/>
  <c r="M1982" i="12"/>
  <c r="O1982" i="12"/>
  <c r="Q1982" i="12"/>
  <c r="S1982" i="12"/>
  <c r="J1982" i="12"/>
  <c r="L1982" i="12"/>
  <c r="N1982" i="12"/>
  <c r="P1982" i="12"/>
  <c r="R1982" i="12"/>
  <c r="T1982" i="12"/>
  <c r="K1982" i="12"/>
  <c r="Q1163" i="12"/>
  <c r="S1163" i="12"/>
  <c r="J1163" i="12"/>
  <c r="R1163" i="12"/>
  <c r="T1163" i="12"/>
  <c r="K1163" i="12"/>
  <c r="M1163" i="12"/>
  <c r="O1163" i="12"/>
  <c r="L1163" i="12"/>
  <c r="N1163" i="12"/>
  <c r="P1163" i="12"/>
  <c r="J1782" i="12"/>
  <c r="L1782" i="12"/>
  <c r="N1782" i="12"/>
  <c r="P1782" i="12"/>
  <c r="R1782" i="12"/>
  <c r="Q1782" i="12"/>
  <c r="T1782" i="12"/>
  <c r="M1782" i="12"/>
  <c r="O1782" i="12"/>
  <c r="S1782" i="12"/>
  <c r="K1782" i="12"/>
  <c r="O1614" i="12"/>
  <c r="Q1614" i="12"/>
  <c r="S1614" i="12"/>
  <c r="J1614" i="12"/>
  <c r="L1614" i="12"/>
  <c r="N1614" i="12"/>
  <c r="P1614" i="12"/>
  <c r="R1614" i="12"/>
  <c r="T1614" i="12"/>
  <c r="K1614" i="12"/>
  <c r="M1614" i="12"/>
  <c r="P1395" i="12"/>
  <c r="O1395" i="12"/>
  <c r="T1395" i="12"/>
  <c r="S1395" i="12"/>
  <c r="J1395" i="12"/>
  <c r="M1395" i="12"/>
  <c r="N1395" i="12"/>
  <c r="Q1395" i="12"/>
  <c r="R1395" i="12"/>
  <c r="L1395" i="12"/>
  <c r="K1395" i="12"/>
  <c r="P543" i="12"/>
  <c r="R543" i="12"/>
  <c r="T543" i="12"/>
  <c r="K543" i="12"/>
  <c r="M543" i="12"/>
  <c r="O543" i="12"/>
  <c r="Q543" i="12"/>
  <c r="S543" i="12"/>
  <c r="J543" i="12"/>
  <c r="L543" i="12"/>
  <c r="N543" i="12"/>
  <c r="R1753" i="12"/>
  <c r="T1753" i="12"/>
  <c r="K1753" i="12"/>
  <c r="M1753" i="12"/>
  <c r="O1753" i="12"/>
  <c r="L1753" i="12"/>
  <c r="P1753" i="12"/>
  <c r="S1753" i="12"/>
  <c r="N1753" i="12"/>
  <c r="Q1753" i="12"/>
  <c r="J1753" i="12"/>
  <c r="S1892" i="12"/>
  <c r="J1892" i="12"/>
  <c r="L1892" i="12"/>
  <c r="N1892" i="12"/>
  <c r="P1892" i="12"/>
  <c r="R1892" i="12"/>
  <c r="T1892" i="12"/>
  <c r="K1892" i="12"/>
  <c r="M1892" i="12"/>
  <c r="O1892" i="12"/>
  <c r="Q1892" i="12"/>
  <c r="J693" i="12"/>
  <c r="L693" i="12"/>
  <c r="N693" i="12"/>
  <c r="P693" i="12"/>
  <c r="R693" i="12"/>
  <c r="Q693" i="12"/>
  <c r="T693" i="12"/>
  <c r="M693" i="12"/>
  <c r="O693" i="12"/>
  <c r="S693" i="12"/>
  <c r="K693" i="12"/>
  <c r="Q267" i="12"/>
  <c r="N267" i="12"/>
  <c r="O267" i="12"/>
  <c r="L267" i="12"/>
  <c r="J267" i="12"/>
  <c r="P267" i="12"/>
  <c r="R267" i="12"/>
  <c r="T267" i="12"/>
  <c r="K267" i="12"/>
  <c r="M267" i="12"/>
  <c r="S267" i="12"/>
  <c r="P531" i="12"/>
  <c r="R531" i="12"/>
  <c r="T531" i="12"/>
  <c r="K531" i="12"/>
  <c r="M531" i="12"/>
  <c r="O531" i="12"/>
  <c r="Q531" i="12"/>
  <c r="S531" i="12"/>
  <c r="J531" i="12"/>
  <c r="L531" i="12"/>
  <c r="N531" i="12"/>
  <c r="O1193" i="12"/>
  <c r="Q1193" i="12"/>
  <c r="S1193" i="12"/>
  <c r="J1193" i="12"/>
  <c r="L1193" i="12"/>
  <c r="T1193" i="12"/>
  <c r="M1193" i="12"/>
  <c r="K1193" i="12"/>
  <c r="N1193" i="12"/>
  <c r="R1193" i="12"/>
  <c r="P1193" i="12"/>
  <c r="S1820" i="12"/>
  <c r="J1820" i="12"/>
  <c r="L1820" i="12"/>
  <c r="N1820" i="12"/>
  <c r="P1820" i="12"/>
  <c r="R1820" i="12"/>
  <c r="T1820" i="12"/>
  <c r="K1820" i="12"/>
  <c r="M1820" i="12"/>
  <c r="O1820" i="12"/>
  <c r="Q1820" i="12"/>
  <c r="L1644" i="12"/>
  <c r="N1644" i="12"/>
  <c r="P1644" i="12"/>
  <c r="R1644" i="12"/>
  <c r="T1644" i="12"/>
  <c r="K1644" i="12"/>
  <c r="M1644" i="12"/>
  <c r="O1644" i="12"/>
  <c r="Q1644" i="12"/>
  <c r="S1644" i="12"/>
  <c r="J1644" i="12"/>
  <c r="P1563" i="12"/>
  <c r="R1563" i="12"/>
  <c r="T1563" i="12"/>
  <c r="K1563" i="12"/>
  <c r="M1563" i="12"/>
  <c r="O1563" i="12"/>
  <c r="Q1563" i="12"/>
  <c r="S1563" i="12"/>
  <c r="J1563" i="12"/>
  <c r="L1563" i="12"/>
  <c r="N1563" i="12"/>
  <c r="J926" i="12"/>
  <c r="L926" i="12"/>
  <c r="N926" i="12"/>
  <c r="K926" i="12"/>
  <c r="M926" i="12"/>
  <c r="O926" i="12"/>
  <c r="P926" i="12"/>
  <c r="T926" i="12"/>
  <c r="Q926" i="12"/>
  <c r="R926" i="12"/>
  <c r="S926" i="12"/>
  <c r="M1676" i="12"/>
  <c r="O1676" i="12"/>
  <c r="Q1676" i="12"/>
  <c r="S1676" i="12"/>
  <c r="J1676" i="12"/>
  <c r="L1676" i="12"/>
  <c r="N1676" i="12"/>
  <c r="P1676" i="12"/>
  <c r="R1676" i="12"/>
  <c r="T1676" i="12"/>
  <c r="K1676" i="12"/>
  <c r="P1829" i="12"/>
  <c r="R1829" i="12"/>
  <c r="T1829" i="12"/>
  <c r="K1829" i="12"/>
  <c r="M1829" i="12"/>
  <c r="L1829" i="12"/>
  <c r="O1829" i="12"/>
  <c r="S1829" i="12"/>
  <c r="J1829" i="12"/>
  <c r="N1829" i="12"/>
  <c r="Q1829" i="12"/>
  <c r="L476" i="12"/>
  <c r="N476" i="12"/>
  <c r="P476" i="12"/>
  <c r="R476" i="12"/>
  <c r="T476" i="12"/>
  <c r="K476" i="12"/>
  <c r="M476" i="12"/>
  <c r="O476" i="12"/>
  <c r="J476" i="12"/>
  <c r="Q476" i="12"/>
  <c r="S476" i="12"/>
  <c r="L1194" i="12"/>
  <c r="N1194" i="12"/>
  <c r="P1194" i="12"/>
  <c r="R1194" i="12"/>
  <c r="T1194" i="12"/>
  <c r="K1194" i="12"/>
  <c r="Q1194" i="12"/>
  <c r="J1194" i="12"/>
  <c r="M1194" i="12"/>
  <c r="S1194" i="12"/>
  <c r="O1194" i="12"/>
  <c r="R1490" i="12"/>
  <c r="T1490" i="12"/>
  <c r="K1490" i="12"/>
  <c r="M1490" i="12"/>
  <c r="O1490" i="12"/>
  <c r="Q1490" i="12"/>
  <c r="S1490" i="12"/>
  <c r="J1490" i="12"/>
  <c r="L1490" i="12"/>
  <c r="N1490" i="12"/>
  <c r="P1490" i="12"/>
  <c r="P526" i="12"/>
  <c r="R526" i="12"/>
  <c r="T526" i="12"/>
  <c r="K526" i="12"/>
  <c r="M526" i="12"/>
  <c r="O526" i="12"/>
  <c r="Q526" i="12"/>
  <c r="S526" i="12"/>
  <c r="J526" i="12"/>
  <c r="L526" i="12"/>
  <c r="N526" i="12"/>
  <c r="K1636" i="12"/>
  <c r="M1636" i="12"/>
  <c r="O1636" i="12"/>
  <c r="L1636" i="12"/>
  <c r="N1636" i="12"/>
  <c r="P1636" i="12"/>
  <c r="R1636" i="12"/>
  <c r="J1636" i="12"/>
  <c r="Q1636" i="12"/>
  <c r="S1636" i="12"/>
  <c r="T1636" i="12"/>
  <c r="R1177" i="12"/>
  <c r="T1177" i="12"/>
  <c r="K1177" i="12"/>
  <c r="M1177" i="12"/>
  <c r="O1177" i="12"/>
  <c r="Q1177" i="12"/>
  <c r="S1177" i="12"/>
  <c r="J1177" i="12"/>
  <c r="L1177" i="12"/>
  <c r="N1177" i="12"/>
  <c r="P1177" i="12"/>
  <c r="O1224" i="12"/>
  <c r="Q1224" i="12"/>
  <c r="S1224" i="12"/>
  <c r="J1224" i="12"/>
  <c r="L1224" i="12"/>
  <c r="N1224" i="12"/>
  <c r="P1224" i="12"/>
  <c r="R1224" i="12"/>
  <c r="T1224" i="12"/>
  <c r="K1224" i="12"/>
  <c r="M1224" i="12"/>
  <c r="N576" i="12"/>
  <c r="P576" i="12"/>
  <c r="R576" i="12"/>
  <c r="T576" i="12"/>
  <c r="K576" i="12"/>
  <c r="M576" i="12"/>
  <c r="O576" i="12"/>
  <c r="Q576" i="12"/>
  <c r="S576" i="12"/>
  <c r="J576" i="12"/>
  <c r="L576" i="12"/>
  <c r="K516" i="12"/>
  <c r="M516" i="12"/>
  <c r="O516" i="12"/>
  <c r="Q516" i="12"/>
  <c r="S516" i="12"/>
  <c r="J516" i="12"/>
  <c r="L516" i="12"/>
  <c r="N516" i="12"/>
  <c r="P516" i="12"/>
  <c r="R516" i="12"/>
  <c r="T516" i="12"/>
  <c r="P463" i="12"/>
  <c r="R463" i="12"/>
  <c r="T463" i="12"/>
  <c r="K463" i="12"/>
  <c r="M463" i="12"/>
  <c r="O463" i="12"/>
  <c r="Q463" i="12"/>
  <c r="S463" i="12"/>
  <c r="J463" i="12"/>
  <c r="L463" i="12"/>
  <c r="N463" i="12"/>
  <c r="R1217" i="12"/>
  <c r="T1217" i="12"/>
  <c r="K1217" i="12"/>
  <c r="M1217" i="12"/>
  <c r="O1217" i="12"/>
  <c r="Q1217" i="12"/>
  <c r="S1217" i="12"/>
  <c r="J1217" i="12"/>
  <c r="L1217" i="12"/>
  <c r="N1217" i="12"/>
  <c r="P1217" i="12"/>
  <c r="P1248" i="12"/>
  <c r="R1248" i="12"/>
  <c r="T1248" i="12"/>
  <c r="K1248" i="12"/>
  <c r="M1248" i="12"/>
  <c r="O1248" i="12"/>
  <c r="Q1248" i="12"/>
  <c r="S1248" i="12"/>
  <c r="J1248" i="12"/>
  <c r="L1248" i="12"/>
  <c r="N1248" i="12"/>
  <c r="N1259" i="12"/>
  <c r="P1259" i="12"/>
  <c r="R1259" i="12"/>
  <c r="O1259" i="12"/>
  <c r="Q1259" i="12"/>
  <c r="S1259" i="12"/>
  <c r="T1259" i="12"/>
  <c r="M1259" i="12"/>
  <c r="J1259" i="12"/>
  <c r="K1259" i="12"/>
  <c r="L1259" i="12"/>
  <c r="R1387" i="12"/>
  <c r="L1387" i="12"/>
  <c r="K1387" i="12"/>
  <c r="P1387" i="12"/>
  <c r="O1387" i="12"/>
  <c r="T1387" i="12"/>
  <c r="S1387" i="12"/>
  <c r="J1387" i="12"/>
  <c r="Q1387" i="12"/>
  <c r="N1387" i="12"/>
  <c r="M1387" i="12"/>
  <c r="O1662" i="12"/>
  <c r="Q1662" i="12"/>
  <c r="S1662" i="12"/>
  <c r="J1662" i="12"/>
  <c r="L1662" i="12"/>
  <c r="N1662" i="12"/>
  <c r="P1662" i="12"/>
  <c r="R1662" i="12"/>
  <c r="T1662" i="12"/>
  <c r="K1662" i="12"/>
  <c r="M1662" i="12"/>
  <c r="P1843" i="12"/>
  <c r="R1843" i="12"/>
  <c r="T1843" i="12"/>
  <c r="K1843" i="12"/>
  <c r="M1843" i="12"/>
  <c r="O1843" i="12"/>
  <c r="Q1843" i="12"/>
  <c r="S1843" i="12"/>
  <c r="J1843" i="12"/>
  <c r="L1843" i="12"/>
  <c r="N1843" i="12"/>
  <c r="N888" i="12"/>
  <c r="P888" i="12"/>
  <c r="R888" i="12"/>
  <c r="T888" i="12"/>
  <c r="K888" i="12"/>
  <c r="M888" i="12"/>
  <c r="O888" i="12"/>
  <c r="Q888" i="12"/>
  <c r="S888" i="12"/>
  <c r="J888" i="12"/>
  <c r="L888" i="12"/>
  <c r="L509" i="12"/>
  <c r="N509" i="12"/>
  <c r="P509" i="12"/>
  <c r="R509" i="12"/>
  <c r="T509" i="12"/>
  <c r="K509" i="12"/>
  <c r="M509" i="12"/>
  <c r="O509" i="12"/>
  <c r="Q509" i="12"/>
  <c r="S509" i="12"/>
  <c r="J509" i="12"/>
  <c r="O1847" i="12"/>
  <c r="Q1847" i="12"/>
  <c r="S1847" i="12"/>
  <c r="J1847" i="12"/>
  <c r="L1847" i="12"/>
  <c r="N1847" i="12"/>
  <c r="P1847" i="12"/>
  <c r="R1847" i="12"/>
  <c r="T1847" i="12"/>
  <c r="K1847" i="12"/>
  <c r="M1847" i="12"/>
  <c r="K1197" i="12"/>
  <c r="M1197" i="12"/>
  <c r="O1197" i="12"/>
  <c r="Q1197" i="12"/>
  <c r="S1197" i="12"/>
  <c r="J1197" i="12"/>
  <c r="L1197" i="12"/>
  <c r="N1197" i="12"/>
  <c r="T1197" i="12"/>
  <c r="P1197" i="12"/>
  <c r="R1197" i="12"/>
  <c r="O1068" i="12"/>
  <c r="Q1068" i="12"/>
  <c r="S1068" i="12"/>
  <c r="J1068" i="12"/>
  <c r="L1068" i="12"/>
  <c r="N1068" i="12"/>
  <c r="P1068" i="12"/>
  <c r="R1068" i="12"/>
  <c r="T1068" i="12"/>
  <c r="K1068" i="12"/>
  <c r="M1068" i="12"/>
  <c r="N1278" i="12"/>
  <c r="P1278" i="12"/>
  <c r="R1278" i="12"/>
  <c r="M1278" i="12"/>
  <c r="O1278" i="12"/>
  <c r="Q1278" i="12"/>
  <c r="S1278" i="12"/>
  <c r="J1278" i="12"/>
  <c r="L1278" i="12"/>
  <c r="T1278" i="12"/>
  <c r="K1278" i="12"/>
  <c r="Q1102" i="12"/>
  <c r="S1102" i="12"/>
  <c r="J1102" i="12"/>
  <c r="L1102" i="12"/>
  <c r="N1102" i="12"/>
  <c r="P1102" i="12"/>
  <c r="R1102" i="12"/>
  <c r="T1102" i="12"/>
  <c r="K1102" i="12"/>
  <c r="M1102" i="12"/>
  <c r="O1102" i="12"/>
  <c r="M1270" i="12"/>
  <c r="O1270" i="12"/>
  <c r="Q1270" i="12"/>
  <c r="S1270" i="12"/>
  <c r="J1270" i="12"/>
  <c r="L1270" i="12"/>
  <c r="K1270" i="12"/>
  <c r="R1270" i="12"/>
  <c r="T1270" i="12"/>
  <c r="P1270" i="12"/>
  <c r="N1270" i="12"/>
  <c r="Q1188" i="12"/>
  <c r="S1188" i="12"/>
  <c r="J1188" i="12"/>
  <c r="L1188" i="12"/>
  <c r="N1188" i="12"/>
  <c r="P1188" i="12"/>
  <c r="R1188" i="12"/>
  <c r="T1188" i="12"/>
  <c r="K1188" i="12"/>
  <c r="M1188" i="12"/>
  <c r="O1188" i="12"/>
  <c r="S1355" i="12"/>
  <c r="J1355" i="12"/>
  <c r="Q1355" i="12"/>
  <c r="N1355" i="12"/>
  <c r="M1355" i="12"/>
  <c r="R1355" i="12"/>
  <c r="L1355" i="12"/>
  <c r="K1355" i="12"/>
  <c r="P1355" i="12"/>
  <c r="O1355" i="12"/>
  <c r="T1355" i="12"/>
  <c r="K305" i="12"/>
  <c r="L305" i="12"/>
  <c r="O305" i="12"/>
  <c r="T305" i="12"/>
  <c r="S305" i="12"/>
  <c r="J305" i="12"/>
  <c r="M305" i="12"/>
  <c r="N305" i="12"/>
  <c r="P305" i="12"/>
  <c r="R305" i="12"/>
  <c r="Q305" i="12"/>
  <c r="S1791" i="12"/>
  <c r="J1791" i="12"/>
  <c r="L1791" i="12"/>
  <c r="N1791" i="12"/>
  <c r="P1791" i="12"/>
  <c r="R1791" i="12"/>
  <c r="T1791" i="12"/>
  <c r="K1791" i="12"/>
  <c r="M1791" i="12"/>
  <c r="O1791" i="12"/>
  <c r="Q1791" i="12"/>
  <c r="T333" i="12"/>
  <c r="R333" i="12"/>
  <c r="L333" i="12"/>
  <c r="K333" i="12"/>
  <c r="M333" i="12"/>
  <c r="O333" i="12"/>
  <c r="Q333" i="12"/>
  <c r="S333" i="12"/>
  <c r="J333" i="12"/>
  <c r="P333" i="12"/>
  <c r="N333" i="12"/>
  <c r="M1806" i="12"/>
  <c r="O1806" i="12"/>
  <c r="Q1806" i="12"/>
  <c r="S1806" i="12"/>
  <c r="J1806" i="12"/>
  <c r="L1806" i="12"/>
  <c r="N1806" i="12"/>
  <c r="P1806" i="12"/>
  <c r="R1806" i="12"/>
  <c r="T1806" i="12"/>
  <c r="K1806" i="12"/>
  <c r="R950" i="12"/>
  <c r="T950" i="12"/>
  <c r="K950" i="12"/>
  <c r="M950" i="12"/>
  <c r="O950" i="12"/>
  <c r="Q950" i="12"/>
  <c r="S950" i="12"/>
  <c r="J950" i="12"/>
  <c r="L950" i="12"/>
  <c r="N950" i="12"/>
  <c r="P950" i="12"/>
  <c r="M588" i="12"/>
  <c r="O588" i="12"/>
  <c r="Q588" i="12"/>
  <c r="S588" i="12"/>
  <c r="J588" i="12"/>
  <c r="L588" i="12"/>
  <c r="N588" i="12"/>
  <c r="P588" i="12"/>
  <c r="R588" i="12"/>
  <c r="T588" i="12"/>
  <c r="K588" i="12"/>
  <c r="R1938" i="12"/>
  <c r="T1938" i="12"/>
  <c r="K1938" i="12"/>
  <c r="M1938" i="12"/>
  <c r="O1938" i="12"/>
  <c r="Q1938" i="12"/>
  <c r="S1938" i="12"/>
  <c r="J1938" i="12"/>
  <c r="L1938" i="12"/>
  <c r="N1938" i="12"/>
  <c r="P1938" i="12"/>
  <c r="S1312" i="12"/>
  <c r="J1312" i="12"/>
  <c r="L1312" i="12"/>
  <c r="N1312" i="12"/>
  <c r="P1312" i="12"/>
  <c r="R1312" i="12"/>
  <c r="T1312" i="12"/>
  <c r="K1312" i="12"/>
  <c r="M1312" i="12"/>
  <c r="O1312" i="12"/>
  <c r="Q1312" i="12"/>
  <c r="T390" i="12"/>
  <c r="K390" i="12"/>
  <c r="M390" i="12"/>
  <c r="O390" i="12"/>
  <c r="Q390" i="12"/>
  <c r="S390" i="12"/>
  <c r="J390" i="12"/>
  <c r="L390" i="12"/>
  <c r="N390" i="12"/>
  <c r="P390" i="12"/>
  <c r="R390" i="12"/>
  <c r="K1334" i="12"/>
  <c r="M1334" i="12"/>
  <c r="O1334" i="12"/>
  <c r="Q1334" i="12"/>
  <c r="S1334" i="12"/>
  <c r="J1334" i="12"/>
  <c r="L1334" i="12"/>
  <c r="N1334" i="12"/>
  <c r="P1334" i="12"/>
  <c r="R1334" i="12"/>
  <c r="T1334" i="12"/>
  <c r="K1646" i="12"/>
  <c r="M1646" i="12"/>
  <c r="O1646" i="12"/>
  <c r="Q1646" i="12"/>
  <c r="S1646" i="12"/>
  <c r="J1646" i="12"/>
  <c r="L1646" i="12"/>
  <c r="N1646" i="12"/>
  <c r="P1646" i="12"/>
  <c r="R1646" i="12"/>
  <c r="T1646" i="12"/>
  <c r="J552" i="12"/>
  <c r="L552" i="12"/>
  <c r="N552" i="12"/>
  <c r="P552" i="12"/>
  <c r="R552" i="12"/>
  <c r="T552" i="12"/>
  <c r="K552" i="12"/>
  <c r="M552" i="12"/>
  <c r="O552" i="12"/>
  <c r="Q552" i="12"/>
  <c r="S552" i="12"/>
  <c r="M945" i="12"/>
  <c r="O945" i="12"/>
  <c r="Q945" i="12"/>
  <c r="S945" i="12"/>
  <c r="N945" i="12"/>
  <c r="P945" i="12"/>
  <c r="R945" i="12"/>
  <c r="J945" i="12"/>
  <c r="L945" i="12"/>
  <c r="T945" i="12"/>
  <c r="K945" i="12"/>
  <c r="O1627" i="12"/>
  <c r="Q1627" i="12"/>
  <c r="S1627" i="12"/>
  <c r="J1627" i="12"/>
  <c r="L1627" i="12"/>
  <c r="N1627" i="12"/>
  <c r="P1627" i="12"/>
  <c r="R1627" i="12"/>
  <c r="T1627" i="12"/>
  <c r="K1627" i="12"/>
  <c r="M1627" i="12"/>
  <c r="J359" i="12"/>
  <c r="P359" i="12"/>
  <c r="N359" i="12"/>
  <c r="T359" i="12"/>
  <c r="K359" i="12"/>
  <c r="M359" i="12"/>
  <c r="O359" i="12"/>
  <c r="Q359" i="12"/>
  <c r="S359" i="12"/>
  <c r="R359" i="12"/>
  <c r="L359" i="12"/>
  <c r="K752" i="12"/>
  <c r="M752" i="12"/>
  <c r="O752" i="12"/>
  <c r="Q752" i="12"/>
  <c r="S752" i="12"/>
  <c r="J752" i="12"/>
  <c r="L752" i="12"/>
  <c r="N752" i="12"/>
  <c r="P752" i="12"/>
  <c r="R752" i="12"/>
  <c r="T752" i="12"/>
  <c r="M394" i="12"/>
  <c r="O394" i="12"/>
  <c r="Q394" i="12"/>
  <c r="L394" i="12"/>
  <c r="N394" i="12"/>
  <c r="P394" i="12"/>
  <c r="R394" i="12"/>
  <c r="T394" i="12"/>
  <c r="K394" i="12"/>
  <c r="S394" i="12"/>
  <c r="J394" i="12"/>
  <c r="T989" i="12"/>
  <c r="K989" i="12"/>
  <c r="M989" i="12"/>
  <c r="O989" i="12"/>
  <c r="Q989" i="12"/>
  <c r="S989" i="12"/>
  <c r="R989" i="12"/>
  <c r="J989" i="12"/>
  <c r="N989" i="12"/>
  <c r="P989" i="12"/>
  <c r="L989" i="12"/>
  <c r="Q767" i="12"/>
  <c r="S767" i="12"/>
  <c r="J767" i="12"/>
  <c r="L767" i="12"/>
  <c r="N767" i="12"/>
  <c r="P767" i="12"/>
  <c r="R767" i="12"/>
  <c r="T767" i="12"/>
  <c r="K767" i="12"/>
  <c r="M767" i="12"/>
  <c r="O767" i="12"/>
  <c r="M882" i="12"/>
  <c r="O882" i="12"/>
  <c r="L882" i="12"/>
  <c r="N882" i="12"/>
  <c r="P882" i="12"/>
  <c r="Q882" i="12"/>
  <c r="J882" i="12"/>
  <c r="R882" i="12"/>
  <c r="K882" i="12"/>
  <c r="S882" i="12"/>
  <c r="T882" i="12"/>
  <c r="K1359" i="12"/>
  <c r="P1359" i="12"/>
  <c r="O1359" i="12"/>
  <c r="T1359" i="12"/>
  <c r="S1359" i="12"/>
  <c r="J1359" i="12"/>
  <c r="M1359" i="12"/>
  <c r="N1359" i="12"/>
  <c r="Q1359" i="12"/>
  <c r="R1359" i="12"/>
  <c r="L1359" i="12"/>
  <c r="J1565" i="12"/>
  <c r="L1565" i="12"/>
  <c r="N1565" i="12"/>
  <c r="P1565" i="12"/>
  <c r="R1565" i="12"/>
  <c r="T1565" i="12"/>
  <c r="K1565" i="12"/>
  <c r="M1565" i="12"/>
  <c r="O1565" i="12"/>
  <c r="Q1565" i="12"/>
  <c r="S1565" i="12"/>
  <c r="Q1849" i="12"/>
  <c r="S1849" i="12"/>
  <c r="J1849" i="12"/>
  <c r="L1849" i="12"/>
  <c r="N1849" i="12"/>
  <c r="P1849" i="12"/>
  <c r="R1849" i="12"/>
  <c r="T1849" i="12"/>
  <c r="K1849" i="12"/>
  <c r="M1849" i="12"/>
  <c r="O1849" i="12"/>
  <c r="O1626" i="12"/>
  <c r="Q1626" i="12"/>
  <c r="S1626" i="12"/>
  <c r="J1626" i="12"/>
  <c r="L1626" i="12"/>
  <c r="N1626" i="12"/>
  <c r="P1626" i="12"/>
  <c r="R1626" i="12"/>
  <c r="T1626" i="12"/>
  <c r="K1626" i="12"/>
  <c r="M1626" i="12"/>
  <c r="L458" i="12"/>
  <c r="N458" i="12"/>
  <c r="P458" i="12"/>
  <c r="R458" i="12"/>
  <c r="T458" i="12"/>
  <c r="K458" i="12"/>
  <c r="M458" i="12"/>
  <c r="O458" i="12"/>
  <c r="Q458" i="12"/>
  <c r="S458" i="12"/>
  <c r="J458" i="12"/>
  <c r="Q418" i="12"/>
  <c r="S418" i="12"/>
  <c r="J418" i="12"/>
  <c r="L418" i="12"/>
  <c r="N418" i="12"/>
  <c r="K418" i="12"/>
  <c r="O418" i="12"/>
  <c r="R418" i="12"/>
  <c r="M418" i="12"/>
  <c r="P418" i="12"/>
  <c r="T418" i="12"/>
  <c r="P1498" i="12"/>
  <c r="R1498" i="12"/>
  <c r="T1498" i="12"/>
  <c r="K1498" i="12"/>
  <c r="M1498" i="12"/>
  <c r="L1498" i="12"/>
  <c r="O1498" i="12"/>
  <c r="S1498" i="12"/>
  <c r="J1498" i="12"/>
  <c r="N1498" i="12"/>
  <c r="Q1498" i="12"/>
  <c r="N1868" i="12"/>
  <c r="P1868" i="12"/>
  <c r="R1868" i="12"/>
  <c r="T1868" i="12"/>
  <c r="K1868" i="12"/>
  <c r="M1868" i="12"/>
  <c r="O1868" i="12"/>
  <c r="Q1868" i="12"/>
  <c r="S1868" i="12"/>
  <c r="J1868" i="12"/>
  <c r="L1868" i="12"/>
  <c r="O260" i="12"/>
  <c r="Q260" i="12"/>
  <c r="P260" i="12"/>
  <c r="J260" i="12"/>
  <c r="T260" i="12"/>
  <c r="N260" i="12"/>
  <c r="K260" i="12"/>
  <c r="R260" i="12"/>
  <c r="S260" i="12"/>
  <c r="L260" i="12"/>
  <c r="M260" i="12"/>
  <c r="Q504" i="12"/>
  <c r="S504" i="12"/>
  <c r="J504" i="12"/>
  <c r="L504" i="12"/>
  <c r="N504" i="12"/>
  <c r="P504" i="12"/>
  <c r="R504" i="12"/>
  <c r="T504" i="12"/>
  <c r="K504" i="12"/>
  <c r="M504" i="12"/>
  <c r="O504" i="12"/>
  <c r="T591" i="12"/>
  <c r="K591" i="12"/>
  <c r="M591" i="12"/>
  <c r="J591" i="12"/>
  <c r="L591" i="12"/>
  <c r="N591" i="12"/>
  <c r="P591" i="12"/>
  <c r="R591" i="12"/>
  <c r="Q591" i="12"/>
  <c r="S591" i="12"/>
  <c r="O591" i="12"/>
  <c r="L404" i="12"/>
  <c r="N404" i="12"/>
  <c r="P404" i="12"/>
  <c r="R404" i="12"/>
  <c r="T404" i="12"/>
  <c r="K404" i="12"/>
  <c r="M404" i="12"/>
  <c r="O404" i="12"/>
  <c r="Q404" i="12"/>
  <c r="S404" i="12"/>
  <c r="J404" i="12"/>
  <c r="J1554" i="12"/>
  <c r="L1554" i="12"/>
  <c r="N1554" i="12"/>
  <c r="P1554" i="12"/>
  <c r="R1554" i="12"/>
  <c r="T1554" i="12"/>
  <c r="K1554" i="12"/>
  <c r="M1554" i="12"/>
  <c r="O1554" i="12"/>
  <c r="Q1554" i="12"/>
  <c r="S1554" i="12"/>
  <c r="T874" i="12"/>
  <c r="K874" i="12"/>
  <c r="M874" i="12"/>
  <c r="O874" i="12"/>
  <c r="Q874" i="12"/>
  <c r="S874" i="12"/>
  <c r="N874" i="12"/>
  <c r="R874" i="12"/>
  <c r="J874" i="12"/>
  <c r="P874" i="12"/>
  <c r="L874" i="12"/>
  <c r="T990" i="12"/>
  <c r="K990" i="12"/>
  <c r="M990" i="12"/>
  <c r="O990" i="12"/>
  <c r="Q990" i="12"/>
  <c r="S990" i="12"/>
  <c r="J990" i="12"/>
  <c r="L990" i="12"/>
  <c r="P990" i="12"/>
  <c r="R990" i="12"/>
  <c r="N990" i="12"/>
  <c r="O1435" i="12"/>
  <c r="T1435" i="12"/>
  <c r="N1435" i="12"/>
  <c r="M1435" i="12"/>
  <c r="R1435" i="12"/>
  <c r="L1435" i="12"/>
  <c r="K1435" i="12"/>
  <c r="P1435" i="12"/>
  <c r="Q1435" i="12"/>
  <c r="S1435" i="12"/>
  <c r="J1435" i="12"/>
  <c r="J1393" i="12"/>
  <c r="M1393" i="12"/>
  <c r="N1393" i="12"/>
  <c r="Q1393" i="12"/>
  <c r="R1393" i="12"/>
  <c r="O1393" i="12"/>
  <c r="L1393" i="12"/>
  <c r="S1393" i="12"/>
  <c r="P1393" i="12"/>
  <c r="K1393" i="12"/>
  <c r="T1393" i="12"/>
  <c r="M1179" i="12"/>
  <c r="O1179" i="12"/>
  <c r="Q1179" i="12"/>
  <c r="S1179" i="12"/>
  <c r="J1179" i="12"/>
  <c r="L1179" i="12"/>
  <c r="T1179" i="12"/>
  <c r="P1179" i="12"/>
  <c r="R1179" i="12"/>
  <c r="K1179" i="12"/>
  <c r="N1179" i="12"/>
  <c r="O1990" i="12"/>
  <c r="R1990" i="12"/>
  <c r="S1990" i="12"/>
  <c r="J1990" i="12"/>
  <c r="L1990" i="12"/>
  <c r="K1990" i="12"/>
  <c r="P1990" i="12"/>
  <c r="M1990" i="12"/>
  <c r="T1990" i="12"/>
  <c r="N1990" i="12"/>
  <c r="Q1990" i="12"/>
  <c r="T611" i="12"/>
  <c r="K611" i="12"/>
  <c r="M611" i="12"/>
  <c r="O611" i="12"/>
  <c r="Q611" i="12"/>
  <c r="S611" i="12"/>
  <c r="J611" i="12"/>
  <c r="L611" i="12"/>
  <c r="N611" i="12"/>
  <c r="P611" i="12"/>
  <c r="R611" i="12"/>
  <c r="J1310" i="12"/>
  <c r="L1310" i="12"/>
  <c r="N1310" i="12"/>
  <c r="P1310" i="12"/>
  <c r="R1310" i="12"/>
  <c r="Q1310" i="12"/>
  <c r="M1310" i="12"/>
  <c r="O1310" i="12"/>
  <c r="S1310" i="12"/>
  <c r="T1310" i="12"/>
  <c r="K1310" i="12"/>
  <c r="P980" i="12"/>
  <c r="R980" i="12"/>
  <c r="T980" i="12"/>
  <c r="K980" i="12"/>
  <c r="M980" i="12"/>
  <c r="O980" i="12"/>
  <c r="Q980" i="12"/>
  <c r="S980" i="12"/>
  <c r="J980" i="12"/>
  <c r="L980" i="12"/>
  <c r="N980" i="12"/>
  <c r="O569" i="12"/>
  <c r="Q569" i="12"/>
  <c r="S569" i="12"/>
  <c r="J569" i="12"/>
  <c r="L569" i="12"/>
  <c r="N569" i="12"/>
  <c r="P569" i="12"/>
  <c r="R569" i="12"/>
  <c r="T569" i="12"/>
  <c r="K569" i="12"/>
  <c r="M569" i="12"/>
  <c r="O1835" i="12"/>
  <c r="T1835" i="12"/>
  <c r="S1835" i="12"/>
  <c r="M1835" i="12"/>
  <c r="J1835" i="12"/>
  <c r="Q1835" i="12"/>
  <c r="K1835" i="12"/>
  <c r="N1835" i="12"/>
  <c r="L1835" i="12"/>
  <c r="R1835" i="12"/>
  <c r="P1835" i="12"/>
  <c r="K407" i="12"/>
  <c r="M407" i="12"/>
  <c r="O407" i="12"/>
  <c r="Q407" i="12"/>
  <c r="S407" i="12"/>
  <c r="J407" i="12"/>
  <c r="L407" i="12"/>
  <c r="N407" i="12"/>
  <c r="P407" i="12"/>
  <c r="R407" i="12"/>
  <c r="T407" i="12"/>
  <c r="Q1936" i="12"/>
  <c r="S1936" i="12"/>
  <c r="J1936" i="12"/>
  <c r="L1936" i="12"/>
  <c r="N1936" i="12"/>
  <c r="P1936" i="12"/>
  <c r="R1936" i="12"/>
  <c r="T1936" i="12"/>
  <c r="K1936" i="12"/>
  <c r="M1936" i="12"/>
  <c r="O1936" i="12"/>
  <c r="T478" i="12"/>
  <c r="K478" i="12"/>
  <c r="M478" i="12"/>
  <c r="O478" i="12"/>
  <c r="Q478" i="12"/>
  <c r="S478" i="12"/>
  <c r="J478" i="12"/>
  <c r="L478" i="12"/>
  <c r="N478" i="12"/>
  <c r="P478" i="12"/>
  <c r="R478" i="12"/>
  <c r="S467" i="12"/>
  <c r="J467" i="12"/>
  <c r="L467" i="12"/>
  <c r="N467" i="12"/>
  <c r="P467" i="12"/>
  <c r="R467" i="12"/>
  <c r="T467" i="12"/>
  <c r="K467" i="12"/>
  <c r="M467" i="12"/>
  <c r="O467" i="12"/>
  <c r="Q467" i="12"/>
  <c r="S1482" i="12"/>
  <c r="J1482" i="12"/>
  <c r="L1482" i="12"/>
  <c r="N1482" i="12"/>
  <c r="P1482" i="12"/>
  <c r="R1482" i="12"/>
  <c r="T1482" i="12"/>
  <c r="K1482" i="12"/>
  <c r="M1482" i="12"/>
  <c r="O1482" i="12"/>
  <c r="Q1482" i="12"/>
  <c r="P1801" i="12"/>
  <c r="R1801" i="12"/>
  <c r="T1801" i="12"/>
  <c r="K1801" i="12"/>
  <c r="M1801" i="12"/>
  <c r="O1801" i="12"/>
  <c r="Q1801" i="12"/>
  <c r="S1801" i="12"/>
  <c r="J1801" i="12"/>
  <c r="L1801" i="12"/>
  <c r="N1801" i="12"/>
  <c r="S1072" i="12"/>
  <c r="J1072" i="12"/>
  <c r="L1072" i="12"/>
  <c r="N1072" i="12"/>
  <c r="P1072" i="12"/>
  <c r="R1072" i="12"/>
  <c r="T1072" i="12"/>
  <c r="K1072" i="12"/>
  <c r="M1072" i="12"/>
  <c r="O1072" i="12"/>
  <c r="Q1072" i="12"/>
  <c r="L884" i="12"/>
  <c r="N884" i="12"/>
  <c r="P884" i="12"/>
  <c r="R884" i="12"/>
  <c r="T884" i="12"/>
  <c r="K884" i="12"/>
  <c r="M884" i="12"/>
  <c r="O884" i="12"/>
  <c r="Q884" i="12"/>
  <c r="S884" i="12"/>
  <c r="J884" i="12"/>
  <c r="S1678" i="12"/>
  <c r="J1678" i="12"/>
  <c r="L1678" i="12"/>
  <c r="N1678" i="12"/>
  <c r="P1678" i="12"/>
  <c r="R1678" i="12"/>
  <c r="T1678" i="12"/>
  <c r="K1678" i="12"/>
  <c r="M1678" i="12"/>
  <c r="O1678" i="12"/>
  <c r="Q1678" i="12"/>
  <c r="J1187" i="12"/>
  <c r="L1187" i="12"/>
  <c r="N1187" i="12"/>
  <c r="P1187" i="12"/>
  <c r="R1187" i="12"/>
  <c r="T1187" i="12"/>
  <c r="K1187" i="12"/>
  <c r="M1187" i="12"/>
  <c r="O1187" i="12"/>
  <c r="Q1187" i="12"/>
  <c r="S1187" i="12"/>
  <c r="N887" i="12"/>
  <c r="P887" i="12"/>
  <c r="R887" i="12"/>
  <c r="T887" i="12"/>
  <c r="K887" i="12"/>
  <c r="M887" i="12"/>
  <c r="O887" i="12"/>
  <c r="Q887" i="12"/>
  <c r="S887" i="12"/>
  <c r="J887" i="12"/>
  <c r="L887" i="12"/>
  <c r="S1606" i="12"/>
  <c r="J1606" i="12"/>
  <c r="L1606" i="12"/>
  <c r="N1606" i="12"/>
  <c r="P1606" i="12"/>
  <c r="R1606" i="12"/>
  <c r="T1606" i="12"/>
  <c r="K1606" i="12"/>
  <c r="M1606" i="12"/>
  <c r="O1606" i="12"/>
  <c r="Q1606" i="12"/>
  <c r="L2020" i="12"/>
  <c r="N2020" i="12"/>
  <c r="P2020" i="12"/>
  <c r="R2020" i="12"/>
  <c r="T2020" i="12"/>
  <c r="K2020" i="12"/>
  <c r="M2020" i="12"/>
  <c r="O2020" i="12"/>
  <c r="Q2020" i="12"/>
  <c r="S2020" i="12"/>
  <c r="J2020" i="12"/>
  <c r="P1518" i="12"/>
  <c r="R1518" i="12"/>
  <c r="T1518" i="12"/>
  <c r="K1518" i="12"/>
  <c r="M1518" i="12"/>
  <c r="O1518" i="12"/>
  <c r="Q1518" i="12"/>
  <c r="S1518" i="12"/>
  <c r="J1518" i="12"/>
  <c r="L1518" i="12"/>
  <c r="N1518" i="12"/>
  <c r="Q1143" i="12"/>
  <c r="S1143" i="12"/>
  <c r="J1143" i="12"/>
  <c r="L1143" i="12"/>
  <c r="N1143" i="12"/>
  <c r="P1143" i="12"/>
  <c r="R1143" i="12"/>
  <c r="T1143" i="12"/>
  <c r="K1143" i="12"/>
  <c r="M1143" i="12"/>
  <c r="O1143" i="12"/>
  <c r="T435" i="12"/>
  <c r="K435" i="12"/>
  <c r="S435" i="12"/>
  <c r="J435" i="12"/>
  <c r="L435" i="12"/>
  <c r="N435" i="12"/>
  <c r="P435" i="12"/>
  <c r="R435" i="12"/>
  <c r="M435" i="12"/>
  <c r="O435" i="12"/>
  <c r="Q435" i="12"/>
  <c r="R1313" i="12"/>
  <c r="T1313" i="12"/>
  <c r="K1313" i="12"/>
  <c r="M1313" i="12"/>
  <c r="O1313" i="12"/>
  <c r="Q1313" i="12"/>
  <c r="S1313" i="12"/>
  <c r="J1313" i="12"/>
  <c r="L1313" i="12"/>
  <c r="N1313" i="12"/>
  <c r="P1313" i="12"/>
  <c r="S732" i="12"/>
  <c r="J732" i="12"/>
  <c r="L732" i="12"/>
  <c r="N732" i="12"/>
  <c r="P732" i="12"/>
  <c r="R732" i="12"/>
  <c r="O732" i="12"/>
  <c r="K732" i="12"/>
  <c r="Q732" i="12"/>
  <c r="T732" i="12"/>
  <c r="M732" i="12"/>
  <c r="M1604" i="12"/>
  <c r="O1604" i="12"/>
  <c r="Q1604" i="12"/>
  <c r="S1604" i="12"/>
  <c r="J1604" i="12"/>
  <c r="L1604" i="12"/>
  <c r="N1604" i="12"/>
  <c r="P1604" i="12"/>
  <c r="R1604" i="12"/>
  <c r="T1604" i="12"/>
  <c r="K1604" i="12"/>
  <c r="L1531" i="12"/>
  <c r="N1531" i="12"/>
  <c r="P1531" i="12"/>
  <c r="R1531" i="12"/>
  <c r="T1531" i="12"/>
  <c r="S1531" i="12"/>
  <c r="K1531" i="12"/>
  <c r="Q1531" i="12"/>
  <c r="J1531" i="12"/>
  <c r="O1531" i="12"/>
  <c r="M1531" i="12"/>
  <c r="Q1250" i="12"/>
  <c r="S1250" i="12"/>
  <c r="J1250" i="12"/>
  <c r="L1250" i="12"/>
  <c r="N1250" i="12"/>
  <c r="K1250" i="12"/>
  <c r="O1250" i="12"/>
  <c r="R1250" i="12"/>
  <c r="M1250" i="12"/>
  <c r="P1250" i="12"/>
  <c r="T1250" i="12"/>
  <c r="S1071" i="12"/>
  <c r="J1071" i="12"/>
  <c r="L1071" i="12"/>
  <c r="N1071" i="12"/>
  <c r="P1071" i="12"/>
  <c r="R1071" i="12"/>
  <c r="T1071" i="12"/>
  <c r="K1071" i="12"/>
  <c r="M1071" i="12"/>
  <c r="O1071" i="12"/>
  <c r="Q1071" i="12"/>
  <c r="L1684" i="12"/>
  <c r="N1684" i="12"/>
  <c r="P1684" i="12"/>
  <c r="R1684" i="12"/>
  <c r="T1684" i="12"/>
  <c r="K1684" i="12"/>
  <c r="M1684" i="12"/>
  <c r="O1684" i="12"/>
  <c r="Q1684" i="12"/>
  <c r="S1684" i="12"/>
  <c r="J1684" i="12"/>
  <c r="N1402" i="12"/>
  <c r="O1402" i="12"/>
  <c r="R1402" i="12"/>
  <c r="S1402" i="12"/>
  <c r="L1402" i="12"/>
  <c r="M1402" i="12"/>
  <c r="P1402" i="12"/>
  <c r="Q1402" i="12"/>
  <c r="T1402" i="12"/>
  <c r="K1402" i="12"/>
  <c r="J1402" i="12"/>
  <c r="O944" i="12"/>
  <c r="Q944" i="12"/>
  <c r="N944" i="12"/>
  <c r="P944" i="12"/>
  <c r="R944" i="12"/>
  <c r="T944" i="12"/>
  <c r="K944" i="12"/>
  <c r="M944" i="12"/>
  <c r="J944" i="12"/>
  <c r="L944" i="12"/>
  <c r="S944" i="12"/>
  <c r="R738" i="12"/>
  <c r="T738" i="12"/>
  <c r="K738" i="12"/>
  <c r="M738" i="12"/>
  <c r="O738" i="12"/>
  <c r="Q738" i="12"/>
  <c r="S738" i="12"/>
  <c r="J738" i="12"/>
  <c r="L738" i="12"/>
  <c r="N738" i="12"/>
  <c r="P738" i="12"/>
  <c r="O594" i="12"/>
  <c r="Q594" i="12"/>
  <c r="S594" i="12"/>
  <c r="J594" i="12"/>
  <c r="L594" i="12"/>
  <c r="N594" i="12"/>
  <c r="P594" i="12"/>
  <c r="R594" i="12"/>
  <c r="T594" i="12"/>
  <c r="K594" i="12"/>
  <c r="M594" i="12"/>
  <c r="T837" i="12"/>
  <c r="J837" i="12"/>
  <c r="M837" i="12"/>
  <c r="P837" i="12"/>
  <c r="K837" i="12"/>
  <c r="N837" i="12"/>
  <c r="L837" i="12"/>
  <c r="Q837" i="12"/>
  <c r="S837" i="12"/>
  <c r="O837" i="12"/>
  <c r="R837" i="12"/>
  <c r="R1957" i="12"/>
  <c r="T1957" i="12"/>
  <c r="K1957" i="12"/>
  <c r="M1957" i="12"/>
  <c r="O1957" i="12"/>
  <c r="Q1957" i="12"/>
  <c r="S1957" i="12"/>
  <c r="J1957" i="12"/>
  <c r="N1957" i="12"/>
  <c r="P1957" i="12"/>
  <c r="L1957" i="12"/>
  <c r="S1949" i="12"/>
  <c r="J1949" i="12"/>
  <c r="R1949" i="12"/>
  <c r="T1949" i="12"/>
  <c r="K1949" i="12"/>
  <c r="L1949" i="12"/>
  <c r="P1949" i="12"/>
  <c r="M1949" i="12"/>
  <c r="Q1949" i="12"/>
  <c r="N1949" i="12"/>
  <c r="O1949" i="12"/>
  <c r="J464" i="12"/>
  <c r="L464" i="12"/>
  <c r="N464" i="12"/>
  <c r="K464" i="12"/>
  <c r="M464" i="12"/>
  <c r="O464" i="12"/>
  <c r="R464" i="12"/>
  <c r="S464" i="12"/>
  <c r="P464" i="12"/>
  <c r="T464" i="12"/>
  <c r="Q464" i="12"/>
  <c r="J1691" i="12"/>
  <c r="L1691" i="12"/>
  <c r="N1691" i="12"/>
  <c r="P1691" i="12"/>
  <c r="R1691" i="12"/>
  <c r="T1691" i="12"/>
  <c r="K1691" i="12"/>
  <c r="M1691" i="12"/>
  <c r="O1691" i="12"/>
  <c r="Q1691" i="12"/>
  <c r="S1691" i="12"/>
  <c r="T625" i="12"/>
  <c r="K625" i="12"/>
  <c r="M625" i="12"/>
  <c r="J625" i="12"/>
  <c r="L625" i="12"/>
  <c r="N625" i="12"/>
  <c r="P625" i="12"/>
  <c r="R625" i="12"/>
  <c r="Q625" i="12"/>
  <c r="S625" i="12"/>
  <c r="O625" i="12"/>
  <c r="T973" i="12"/>
  <c r="K973" i="12"/>
  <c r="M973" i="12"/>
  <c r="O973" i="12"/>
  <c r="Q973" i="12"/>
  <c r="S973" i="12"/>
  <c r="J973" i="12"/>
  <c r="L973" i="12"/>
  <c r="N973" i="12"/>
  <c r="P973" i="12"/>
  <c r="R973" i="12"/>
  <c r="M557" i="12"/>
  <c r="O557" i="12"/>
  <c r="Q557" i="12"/>
  <c r="S557" i="12"/>
  <c r="J557" i="12"/>
  <c r="L557" i="12"/>
  <c r="N557" i="12"/>
  <c r="P557" i="12"/>
  <c r="R557" i="12"/>
  <c r="T557" i="12"/>
  <c r="K557" i="12"/>
  <c r="O704" i="12"/>
  <c r="Q704" i="12"/>
  <c r="S704" i="12"/>
  <c r="J704" i="12"/>
  <c r="L704" i="12"/>
  <c r="N704" i="12"/>
  <c r="P704" i="12"/>
  <c r="R704" i="12"/>
  <c r="T704" i="12"/>
  <c r="K704" i="12"/>
  <c r="M704" i="12"/>
  <c r="T939" i="12"/>
  <c r="K939" i="12"/>
  <c r="M939" i="12"/>
  <c r="O939" i="12"/>
  <c r="Q939" i="12"/>
  <c r="S939" i="12"/>
  <c r="J939" i="12"/>
  <c r="L939" i="12"/>
  <c r="N939" i="12"/>
  <c r="P939" i="12"/>
  <c r="R939" i="12"/>
  <c r="Q1244" i="12"/>
  <c r="S1244" i="12"/>
  <c r="J1244" i="12"/>
  <c r="L1244" i="12"/>
  <c r="N1244" i="12"/>
  <c r="P1244" i="12"/>
  <c r="R1244" i="12"/>
  <c r="T1244" i="12"/>
  <c r="K1244" i="12"/>
  <c r="M1244" i="12"/>
  <c r="O1244" i="12"/>
  <c r="O257" i="12"/>
  <c r="T257" i="12"/>
  <c r="S257" i="12"/>
  <c r="J257" i="12"/>
  <c r="P257" i="12"/>
  <c r="N257" i="12"/>
  <c r="Q257" i="12"/>
  <c r="R257" i="12"/>
  <c r="M257" i="12"/>
  <c r="K257" i="12"/>
  <c r="L257" i="12"/>
  <c r="P1048" i="12"/>
  <c r="R1048" i="12"/>
  <c r="T1048" i="12"/>
  <c r="K1048" i="12"/>
  <c r="M1048" i="12"/>
  <c r="O1048" i="12"/>
  <c r="Q1048" i="12"/>
  <c r="S1048" i="12"/>
  <c r="J1048" i="12"/>
  <c r="L1048" i="12"/>
  <c r="N1048" i="12"/>
  <c r="J1577" i="12"/>
  <c r="L1577" i="12"/>
  <c r="N1577" i="12"/>
  <c r="P1577" i="12"/>
  <c r="R1577" i="12"/>
  <c r="O1577" i="12"/>
  <c r="S1577" i="12"/>
  <c r="K1577" i="12"/>
  <c r="Q1577" i="12"/>
  <c r="T1577" i="12"/>
  <c r="M1577" i="12"/>
  <c r="T340" i="12"/>
  <c r="S340" i="12"/>
  <c r="M340" i="12"/>
  <c r="K340" i="12"/>
  <c r="Q340" i="12"/>
  <c r="O340" i="12"/>
  <c r="J340" i="12"/>
  <c r="L340" i="12"/>
  <c r="N340" i="12"/>
  <c r="P340" i="12"/>
  <c r="R340" i="12"/>
  <c r="O1744" i="12"/>
  <c r="Q1744" i="12"/>
  <c r="S1744" i="12"/>
  <c r="J1744" i="12"/>
  <c r="L1744" i="12"/>
  <c r="K1744" i="12"/>
  <c r="R1744" i="12"/>
  <c r="T1744" i="12"/>
  <c r="M1744" i="12"/>
  <c r="N1744" i="12"/>
  <c r="P1744" i="12"/>
  <c r="K1961" i="12"/>
  <c r="M1961" i="12"/>
  <c r="O1961" i="12"/>
  <c r="Q1961" i="12"/>
  <c r="S1961" i="12"/>
  <c r="J1961" i="12"/>
  <c r="L1961" i="12"/>
  <c r="N1961" i="12"/>
  <c r="P1961" i="12"/>
  <c r="R1961" i="12"/>
  <c r="T1961" i="12"/>
  <c r="Q1416" i="12"/>
  <c r="T1416" i="12"/>
  <c r="K1416" i="12"/>
  <c r="R1416" i="12"/>
  <c r="O1416" i="12"/>
  <c r="J1416" i="12"/>
  <c r="S1416" i="12"/>
  <c r="N1416" i="12"/>
  <c r="L1416" i="12"/>
  <c r="M1416" i="12"/>
  <c r="P1416" i="12"/>
  <c r="M1909" i="12"/>
  <c r="O1909" i="12"/>
  <c r="Q1909" i="12"/>
  <c r="S1909" i="12"/>
  <c r="J1909" i="12"/>
  <c r="L1909" i="12"/>
  <c r="N1909" i="12"/>
  <c r="P1909" i="12"/>
  <c r="R1909" i="12"/>
  <c r="T1909" i="12"/>
  <c r="K1909" i="12"/>
  <c r="L783" i="12"/>
  <c r="N783" i="12"/>
  <c r="P783" i="12"/>
  <c r="R783" i="12"/>
  <c r="T783" i="12"/>
  <c r="K783" i="12"/>
  <c r="M783" i="12"/>
  <c r="O783" i="12"/>
  <c r="Q783" i="12"/>
  <c r="S783" i="12"/>
  <c r="J783" i="12"/>
  <c r="S643" i="12"/>
  <c r="J643" i="12"/>
  <c r="L643" i="12"/>
  <c r="N643" i="12"/>
  <c r="P643" i="12"/>
  <c r="R643" i="12"/>
  <c r="T643" i="12"/>
  <c r="K643" i="12"/>
  <c r="M643" i="12"/>
  <c r="O643" i="12"/>
  <c r="Q643" i="12"/>
  <c r="N1505" i="12"/>
  <c r="P1505" i="12"/>
  <c r="R1505" i="12"/>
  <c r="T1505" i="12"/>
  <c r="K1505" i="12"/>
  <c r="M1505" i="12"/>
  <c r="O1505" i="12"/>
  <c r="Q1505" i="12"/>
  <c r="S1505" i="12"/>
  <c r="J1505" i="12"/>
  <c r="L1505" i="12"/>
  <c r="O1067" i="12"/>
  <c r="Q1067" i="12"/>
  <c r="S1067" i="12"/>
  <c r="J1067" i="12"/>
  <c r="L1067" i="12"/>
  <c r="N1067" i="12"/>
  <c r="P1067" i="12"/>
  <c r="R1067" i="12"/>
  <c r="T1067" i="12"/>
  <c r="K1067" i="12"/>
  <c r="M1067" i="12"/>
  <c r="M662" i="12"/>
  <c r="O662" i="12"/>
  <c r="Q662" i="12"/>
  <c r="S662" i="12"/>
  <c r="J662" i="12"/>
  <c r="L662" i="12"/>
  <c r="N662" i="12"/>
  <c r="P662" i="12"/>
  <c r="R662" i="12"/>
  <c r="T662" i="12"/>
  <c r="K662" i="12"/>
  <c r="S322" i="12"/>
  <c r="Q322" i="12"/>
  <c r="L322" i="12"/>
  <c r="N322" i="12"/>
  <c r="P322" i="12"/>
  <c r="R322" i="12"/>
  <c r="T322" i="12"/>
  <c r="K322" i="12"/>
  <c r="J322" i="12"/>
  <c r="O322" i="12"/>
  <c r="M322" i="12"/>
  <c r="N1385" i="12"/>
  <c r="Q1385" i="12"/>
  <c r="R1385" i="12"/>
  <c r="K1385" i="12"/>
  <c r="L1385" i="12"/>
  <c r="O1385" i="12"/>
  <c r="P1385" i="12"/>
  <c r="S1385" i="12"/>
  <c r="T1385" i="12"/>
  <c r="J1385" i="12"/>
  <c r="M1385" i="12"/>
  <c r="J914" i="12"/>
  <c r="L914" i="12"/>
  <c r="N914" i="12"/>
  <c r="P914" i="12"/>
  <c r="R914" i="12"/>
  <c r="T914" i="12"/>
  <c r="K914" i="12"/>
  <c r="M914" i="12"/>
  <c r="O914" i="12"/>
  <c r="Q914" i="12"/>
  <c r="S914" i="12"/>
  <c r="S1129" i="12"/>
  <c r="J1129" i="12"/>
  <c r="L1129" i="12"/>
  <c r="N1129" i="12"/>
  <c r="T1129" i="12"/>
  <c r="K1129" i="12"/>
  <c r="M1129" i="12"/>
  <c r="R1129" i="12"/>
  <c r="O1129" i="12"/>
  <c r="Q1129" i="12"/>
  <c r="P1129" i="12"/>
  <c r="S701" i="12"/>
  <c r="J701" i="12"/>
  <c r="L701" i="12"/>
  <c r="N701" i="12"/>
  <c r="P701" i="12"/>
  <c r="R701" i="12"/>
  <c r="T701" i="12"/>
  <c r="K701" i="12"/>
  <c r="M701" i="12"/>
  <c r="O701" i="12"/>
  <c r="Q701" i="12"/>
  <c r="S483" i="12"/>
  <c r="J483" i="12"/>
  <c r="L483" i="12"/>
  <c r="N483" i="12"/>
  <c r="P483" i="12"/>
  <c r="R483" i="12"/>
  <c r="T483" i="12"/>
  <c r="K483" i="12"/>
  <c r="M483" i="12"/>
  <c r="O483" i="12"/>
  <c r="Q483" i="12"/>
  <c r="Q1704" i="12"/>
  <c r="S1704" i="12"/>
  <c r="J1704" i="12"/>
  <c r="L1704" i="12"/>
  <c r="N1704" i="12"/>
  <c r="P1704" i="12"/>
  <c r="R1704" i="12"/>
  <c r="T1704" i="12"/>
  <c r="K1704" i="12"/>
  <c r="M1704" i="12"/>
  <c r="O1704" i="12"/>
  <c r="L911" i="12"/>
  <c r="N911" i="12"/>
  <c r="P911" i="12"/>
  <c r="R911" i="12"/>
  <c r="T911" i="12"/>
  <c r="K911" i="12"/>
  <c r="M911" i="12"/>
  <c r="O911" i="12"/>
  <c r="Q911" i="12"/>
  <c r="S911" i="12"/>
  <c r="J911" i="12"/>
  <c r="S1533" i="12"/>
  <c r="J1533" i="12"/>
  <c r="L1533" i="12"/>
  <c r="N1533" i="12"/>
  <c r="P1533" i="12"/>
  <c r="R1533" i="12"/>
  <c r="T1533" i="12"/>
  <c r="K1533" i="12"/>
  <c r="M1533" i="12"/>
  <c r="O1533" i="12"/>
  <c r="Q1533" i="12"/>
  <c r="O612" i="12"/>
  <c r="Q612" i="12"/>
  <c r="S612" i="12"/>
  <c r="J612" i="12"/>
  <c r="L612" i="12"/>
  <c r="N612" i="12"/>
  <c r="P612" i="12"/>
  <c r="R612" i="12"/>
  <c r="T612" i="12"/>
  <c r="K612" i="12"/>
  <c r="M612" i="12"/>
  <c r="S1064" i="12"/>
  <c r="J1064" i="12"/>
  <c r="L1064" i="12"/>
  <c r="N1064" i="12"/>
  <c r="P1064" i="12"/>
  <c r="R1064" i="12"/>
  <c r="T1064" i="12"/>
  <c r="K1064" i="12"/>
  <c r="M1064" i="12"/>
  <c r="O1064" i="12"/>
  <c r="Q1064" i="12"/>
  <c r="L1195" i="12"/>
  <c r="N1195" i="12"/>
  <c r="P1195" i="12"/>
  <c r="R1195" i="12"/>
  <c r="T1195" i="12"/>
  <c r="K1195" i="12"/>
  <c r="M1195" i="12"/>
  <c r="O1195" i="12"/>
  <c r="Q1195" i="12"/>
  <c r="S1195" i="12"/>
  <c r="J1195" i="12"/>
  <c r="L1141" i="12"/>
  <c r="N1141" i="12"/>
  <c r="P1141" i="12"/>
  <c r="R1141" i="12"/>
  <c r="T1141" i="12"/>
  <c r="K1141" i="12"/>
  <c r="M1141" i="12"/>
  <c r="O1141" i="12"/>
  <c r="Q1141" i="12"/>
  <c r="S1141" i="12"/>
  <c r="J1141" i="12"/>
  <c r="S568" i="12"/>
  <c r="J568" i="12"/>
  <c r="L568" i="12"/>
  <c r="N568" i="12"/>
  <c r="P568" i="12"/>
  <c r="R568" i="12"/>
  <c r="T568" i="12"/>
  <c r="K568" i="12"/>
  <c r="M568" i="12"/>
  <c r="O568" i="12"/>
  <c r="Q568" i="12"/>
  <c r="P984" i="12"/>
  <c r="R984" i="12"/>
  <c r="T984" i="12"/>
  <c r="K984" i="12"/>
  <c r="M984" i="12"/>
  <c r="O984" i="12"/>
  <c r="Q984" i="12"/>
  <c r="S984" i="12"/>
  <c r="J984" i="12"/>
  <c r="L984" i="12"/>
  <c r="N984" i="12"/>
  <c r="K1900" i="12"/>
  <c r="M1900" i="12"/>
  <c r="O1900" i="12"/>
  <c r="Q1900" i="12"/>
  <c r="S1900" i="12"/>
  <c r="J1900" i="12"/>
  <c r="L1900" i="12"/>
  <c r="N1900" i="12"/>
  <c r="P1900" i="12"/>
  <c r="R1900" i="12"/>
  <c r="T1900" i="12"/>
  <c r="M548" i="12"/>
  <c r="O548" i="12"/>
  <c r="Q548" i="12"/>
  <c r="S548" i="12"/>
  <c r="J548" i="12"/>
  <c r="L548" i="12"/>
  <c r="N548" i="12"/>
  <c r="P548" i="12"/>
  <c r="R548" i="12"/>
  <c r="T548" i="12"/>
  <c r="K548" i="12"/>
  <c r="T1594" i="12"/>
  <c r="K1594" i="12"/>
  <c r="M1594" i="12"/>
  <c r="S1594" i="12"/>
  <c r="J1594" i="12"/>
  <c r="L1594" i="12"/>
  <c r="N1594" i="12"/>
  <c r="P1594" i="12"/>
  <c r="R1594" i="12"/>
  <c r="Q1594" i="12"/>
  <c r="O1594" i="12"/>
  <c r="K525" i="12"/>
  <c r="M525" i="12"/>
  <c r="O525" i="12"/>
  <c r="Q525" i="12"/>
  <c r="S525" i="12"/>
  <c r="J525" i="12"/>
  <c r="L525" i="12"/>
  <c r="N525" i="12"/>
  <c r="P525" i="12"/>
  <c r="R525" i="12"/>
  <c r="T525" i="12"/>
  <c r="M607" i="12"/>
  <c r="O607" i="12"/>
  <c r="L607" i="12"/>
  <c r="N607" i="12"/>
  <c r="P607" i="12"/>
  <c r="R607" i="12"/>
  <c r="T607" i="12"/>
  <c r="K607" i="12"/>
  <c r="S607" i="12"/>
  <c r="J607" i="12"/>
  <c r="Q607" i="12"/>
  <c r="K1689" i="12"/>
  <c r="M1689" i="12"/>
  <c r="O1689" i="12"/>
  <c r="Q1689" i="12"/>
  <c r="S1689" i="12"/>
  <c r="J1689" i="12"/>
  <c r="L1689" i="12"/>
  <c r="N1689" i="12"/>
  <c r="P1689" i="12"/>
  <c r="R1689" i="12"/>
  <c r="T1689" i="12"/>
  <c r="Q1262" i="12"/>
  <c r="S1262" i="12"/>
  <c r="L1262" i="12"/>
  <c r="N1262" i="12"/>
  <c r="P1262" i="12"/>
  <c r="R1262" i="12"/>
  <c r="T1262" i="12"/>
  <c r="K1262" i="12"/>
  <c r="M1262" i="12"/>
  <c r="J1262" i="12"/>
  <c r="O1262" i="12"/>
  <c r="L424" i="12"/>
  <c r="N424" i="12"/>
  <c r="P424" i="12"/>
  <c r="R424" i="12"/>
  <c r="T424" i="12"/>
  <c r="K424" i="12"/>
  <c r="M424" i="12"/>
  <c r="O424" i="12"/>
  <c r="Q424" i="12"/>
  <c r="S424" i="12"/>
  <c r="J424" i="12"/>
  <c r="O1433" i="12"/>
  <c r="P1433" i="12"/>
  <c r="S1433" i="12"/>
  <c r="T1433" i="12"/>
  <c r="J1433" i="12"/>
  <c r="M1433" i="12"/>
  <c r="N1433" i="12"/>
  <c r="Q1433" i="12"/>
  <c r="R1433" i="12"/>
  <c r="K1433" i="12"/>
  <c r="L1433" i="12"/>
  <c r="K1100" i="12"/>
  <c r="M1100" i="12"/>
  <c r="O1100" i="12"/>
  <c r="Q1100" i="12"/>
  <c r="S1100" i="12"/>
  <c r="J1100" i="12"/>
  <c r="L1100" i="12"/>
  <c r="N1100" i="12"/>
  <c r="P1100" i="12"/>
  <c r="R1100" i="12"/>
  <c r="T1100" i="12"/>
  <c r="L1958" i="12"/>
  <c r="N1958" i="12"/>
  <c r="P1958" i="12"/>
  <c r="R1958" i="12"/>
  <c r="T1958" i="12"/>
  <c r="K1958" i="12"/>
  <c r="M1958" i="12"/>
  <c r="O1958" i="12"/>
  <c r="Q1958" i="12"/>
  <c r="S1958" i="12"/>
  <c r="J1958" i="12"/>
  <c r="L620" i="12"/>
  <c r="N620" i="12"/>
  <c r="P620" i="12"/>
  <c r="R620" i="12"/>
  <c r="T620" i="12"/>
  <c r="K620" i="12"/>
  <c r="M620" i="12"/>
  <c r="O620" i="12"/>
  <c r="Q620" i="12"/>
  <c r="S620" i="12"/>
  <c r="J620" i="12"/>
  <c r="N1983" i="12"/>
  <c r="P1983" i="12"/>
  <c r="R1983" i="12"/>
  <c r="T1983" i="12"/>
  <c r="K1983" i="12"/>
  <c r="M1983" i="12"/>
  <c r="O1983" i="12"/>
  <c r="Q1983" i="12"/>
  <c r="S1983" i="12"/>
  <c r="J1983" i="12"/>
  <c r="L1983" i="12"/>
  <c r="S574" i="12"/>
  <c r="J574" i="12"/>
  <c r="L574" i="12"/>
  <c r="N574" i="12"/>
  <c r="P574" i="12"/>
  <c r="R574" i="12"/>
  <c r="T574" i="12"/>
  <c r="K574" i="12"/>
  <c r="M574" i="12"/>
  <c r="O574" i="12"/>
  <c r="Q574" i="12"/>
  <c r="M511" i="12"/>
  <c r="O511" i="12"/>
  <c r="Q511" i="12"/>
  <c r="S511" i="12"/>
  <c r="J511" i="12"/>
  <c r="L511" i="12"/>
  <c r="N511" i="12"/>
  <c r="P511" i="12"/>
  <c r="R511" i="12"/>
  <c r="T511" i="12"/>
  <c r="K511" i="12"/>
  <c r="R639" i="12"/>
  <c r="T639" i="12"/>
  <c r="K639" i="12"/>
  <c r="M639" i="12"/>
  <c r="O639" i="12"/>
  <c r="N639" i="12"/>
  <c r="J639" i="12"/>
  <c r="L639" i="12"/>
  <c r="P639" i="12"/>
  <c r="S639" i="12"/>
  <c r="Q639" i="12"/>
  <c r="M566" i="12"/>
  <c r="O566" i="12"/>
  <c r="Q566" i="12"/>
  <c r="S566" i="12"/>
  <c r="J566" i="12"/>
  <c r="L566" i="12"/>
  <c r="N566" i="12"/>
  <c r="P566" i="12"/>
  <c r="R566" i="12"/>
  <c r="T566" i="12"/>
  <c r="K566" i="12"/>
  <c r="M1987" i="12"/>
  <c r="O1987" i="12"/>
  <c r="Q1987" i="12"/>
  <c r="S1987" i="12"/>
  <c r="J1987" i="12"/>
  <c r="L1987" i="12"/>
  <c r="N1987" i="12"/>
  <c r="P1987" i="12"/>
  <c r="R1987" i="12"/>
  <c r="T1987" i="12"/>
  <c r="K1987" i="12"/>
  <c r="S537" i="12"/>
  <c r="J537" i="12"/>
  <c r="L537" i="12"/>
  <c r="N537" i="12"/>
  <c r="P537" i="12"/>
  <c r="O537" i="12"/>
  <c r="R537" i="12"/>
  <c r="K537" i="12"/>
  <c r="M537" i="12"/>
  <c r="Q537" i="12"/>
  <c r="T537" i="12"/>
  <c r="R1885" i="12"/>
  <c r="T1885" i="12"/>
  <c r="K1885" i="12"/>
  <c r="M1885" i="12"/>
  <c r="O1885" i="12"/>
  <c r="Q1885" i="12"/>
  <c r="S1885" i="12"/>
  <c r="J1885" i="12"/>
  <c r="L1885" i="12"/>
  <c r="N1885" i="12"/>
  <c r="P1885" i="12"/>
  <c r="R735" i="12"/>
  <c r="T735" i="12"/>
  <c r="K735" i="12"/>
  <c r="M735" i="12"/>
  <c r="O735" i="12"/>
  <c r="Q735" i="12"/>
  <c r="S735" i="12"/>
  <c r="J735" i="12"/>
  <c r="L735" i="12"/>
  <c r="N735" i="12"/>
  <c r="P735" i="12"/>
  <c r="O1275" i="12"/>
  <c r="Q1275" i="12"/>
  <c r="S1275" i="12"/>
  <c r="J1275" i="12"/>
  <c r="L1275" i="12"/>
  <c r="N1275" i="12"/>
  <c r="P1275" i="12"/>
  <c r="R1275" i="12"/>
  <c r="T1275" i="12"/>
  <c r="K1275" i="12"/>
  <c r="M1275" i="12"/>
  <c r="Q889" i="12"/>
  <c r="S889" i="12"/>
  <c r="J889" i="12"/>
  <c r="L889" i="12"/>
  <c r="N889" i="12"/>
  <c r="P889" i="12"/>
  <c r="R889" i="12"/>
  <c r="T889" i="12"/>
  <c r="K889" i="12"/>
  <c r="M889" i="12"/>
  <c r="O889" i="12"/>
  <c r="N1722" i="12"/>
  <c r="P1722" i="12"/>
  <c r="R1722" i="12"/>
  <c r="T1722" i="12"/>
  <c r="K1722" i="12"/>
  <c r="M1722" i="12"/>
  <c r="O1722" i="12"/>
  <c r="Q1722" i="12"/>
  <c r="S1722" i="12"/>
  <c r="J1722" i="12"/>
  <c r="L1722" i="12"/>
  <c r="R726" i="12"/>
  <c r="T726" i="12"/>
  <c r="K726" i="12"/>
  <c r="M726" i="12"/>
  <c r="O726" i="12"/>
  <c r="Q726" i="12"/>
  <c r="S726" i="12"/>
  <c r="J726" i="12"/>
  <c r="L726" i="12"/>
  <c r="N726" i="12"/>
  <c r="P726" i="12"/>
  <c r="R648" i="12"/>
  <c r="T648" i="12"/>
  <c r="K648" i="12"/>
  <c r="M648" i="12"/>
  <c r="O648" i="12"/>
  <c r="Q648" i="12"/>
  <c r="S648" i="12"/>
  <c r="J648" i="12"/>
  <c r="L648" i="12"/>
  <c r="N648" i="12"/>
  <c r="P648" i="12"/>
  <c r="O1265" i="12"/>
  <c r="Q1265" i="12"/>
  <c r="S1265" i="12"/>
  <c r="J1265" i="12"/>
  <c r="L1265" i="12"/>
  <c r="K1265" i="12"/>
  <c r="N1265" i="12"/>
  <c r="R1265" i="12"/>
  <c r="T1265" i="12"/>
  <c r="M1265" i="12"/>
  <c r="P1265" i="12"/>
  <c r="L1688" i="12"/>
  <c r="N1688" i="12"/>
  <c r="P1688" i="12"/>
  <c r="R1688" i="12"/>
  <c r="T1688" i="12"/>
  <c r="K1688" i="12"/>
  <c r="M1688" i="12"/>
  <c r="O1688" i="12"/>
  <c r="Q1688" i="12"/>
  <c r="S1688" i="12"/>
  <c r="J1688" i="12"/>
  <c r="T1407" i="12"/>
  <c r="S1407" i="12"/>
  <c r="J1407" i="12"/>
  <c r="M1407" i="12"/>
  <c r="N1407" i="12"/>
  <c r="Q1407" i="12"/>
  <c r="P1407" i="12"/>
  <c r="L1407" i="12"/>
  <c r="K1407" i="12"/>
  <c r="O1407" i="12"/>
  <c r="R1407" i="12"/>
  <c r="P1485" i="12"/>
  <c r="R1485" i="12"/>
  <c r="T1485" i="12"/>
  <c r="K1485" i="12"/>
  <c r="M1485" i="12"/>
  <c r="O1485" i="12"/>
  <c r="J1485" i="12"/>
  <c r="N1485" i="12"/>
  <c r="Q1485" i="12"/>
  <c r="L1485" i="12"/>
  <c r="S1485" i="12"/>
  <c r="Q1030" i="12"/>
  <c r="S1030" i="12"/>
  <c r="J1030" i="12"/>
  <c r="L1030" i="12"/>
  <c r="N1030" i="12"/>
  <c r="P1030" i="12"/>
  <c r="R1030" i="12"/>
  <c r="T1030" i="12"/>
  <c r="K1030" i="12"/>
  <c r="M1030" i="12"/>
  <c r="O1030" i="12"/>
  <c r="N1238" i="12"/>
  <c r="P1238" i="12"/>
  <c r="R1238" i="12"/>
  <c r="T1238" i="12"/>
  <c r="K1238" i="12"/>
  <c r="S1238" i="12"/>
  <c r="L1238" i="12"/>
  <c r="O1238" i="12"/>
  <c r="J1238" i="12"/>
  <c r="M1238" i="12"/>
  <c r="Q1238" i="12"/>
  <c r="N352" i="12"/>
  <c r="P352" i="12"/>
  <c r="R352" i="12"/>
  <c r="T352" i="12"/>
  <c r="O352" i="12"/>
  <c r="M352" i="12"/>
  <c r="S352" i="12"/>
  <c r="Q352" i="12"/>
  <c r="K352" i="12"/>
  <c r="J352" i="12"/>
  <c r="L352" i="12"/>
  <c r="T21" i="6"/>
  <c r="O1607" i="12"/>
  <c r="Q1607" i="12"/>
  <c r="S1607" i="12"/>
  <c r="J1607" i="12"/>
  <c r="L1607" i="12"/>
  <c r="N1607" i="12"/>
  <c r="P1607" i="12"/>
  <c r="R1607" i="12"/>
  <c r="T1607" i="12"/>
  <c r="K1607" i="12"/>
  <c r="M1607" i="12"/>
  <c r="J285" i="12"/>
  <c r="Q285" i="12"/>
  <c r="N285" i="12"/>
  <c r="L285" i="12"/>
  <c r="R285" i="12"/>
  <c r="T285" i="12"/>
  <c r="K285" i="12"/>
  <c r="M285" i="12"/>
  <c r="O285" i="12"/>
  <c r="P285" i="12"/>
  <c r="S285" i="12"/>
  <c r="Q1242" i="12"/>
  <c r="S1242" i="12"/>
  <c r="J1242" i="12"/>
  <c r="L1242" i="12"/>
  <c r="N1242" i="12"/>
  <c r="P1242" i="12"/>
  <c r="R1242" i="12"/>
  <c r="T1242" i="12"/>
  <c r="K1242" i="12"/>
  <c r="M1242" i="12"/>
  <c r="O1242" i="12"/>
  <c r="N1358" i="12"/>
  <c r="O1358" i="12"/>
  <c r="R1358" i="12"/>
  <c r="S1358" i="12"/>
  <c r="P1358" i="12"/>
  <c r="M1358" i="12"/>
  <c r="T1358" i="12"/>
  <c r="Q1358" i="12"/>
  <c r="L1358" i="12"/>
  <c r="J1358" i="12"/>
  <c r="K1358" i="12"/>
  <c r="P514" i="12"/>
  <c r="R514" i="12"/>
  <c r="T514" i="12"/>
  <c r="K514" i="12"/>
  <c r="M514" i="12"/>
  <c r="O514" i="12"/>
  <c r="Q514" i="12"/>
  <c r="S514" i="12"/>
  <c r="J514" i="12"/>
  <c r="L514" i="12"/>
  <c r="N514" i="12"/>
  <c r="S1709" i="12"/>
  <c r="J1709" i="12"/>
  <c r="L1709" i="12"/>
  <c r="N1709" i="12"/>
  <c r="P1709" i="12"/>
  <c r="R1709" i="12"/>
  <c r="T1709" i="12"/>
  <c r="K1709" i="12"/>
  <c r="M1709" i="12"/>
  <c r="O1709" i="12"/>
  <c r="Q1709" i="12"/>
  <c r="R1859" i="12"/>
  <c r="T1859" i="12"/>
  <c r="K1859" i="12"/>
  <c r="M1859" i="12"/>
  <c r="O1859" i="12"/>
  <c r="Q1859" i="12"/>
  <c r="S1859" i="12"/>
  <c r="J1859" i="12"/>
  <c r="L1859" i="12"/>
  <c r="N1859" i="12"/>
  <c r="P1859" i="12"/>
  <c r="M940" i="12"/>
  <c r="O940" i="12"/>
  <c r="Q940" i="12"/>
  <c r="S940" i="12"/>
  <c r="J940" i="12"/>
  <c r="L940" i="12"/>
  <c r="N940" i="12"/>
  <c r="P940" i="12"/>
  <c r="R940" i="12"/>
  <c r="T940" i="12"/>
  <c r="K940" i="12"/>
  <c r="R400" i="12"/>
  <c r="T400" i="12"/>
  <c r="K400" i="12"/>
  <c r="M400" i="12"/>
  <c r="O400" i="12"/>
  <c r="Q400" i="12"/>
  <c r="S400" i="12"/>
  <c r="J400" i="12"/>
  <c r="L400" i="12"/>
  <c r="N400" i="12"/>
  <c r="P400" i="12"/>
  <c r="P834" i="12"/>
  <c r="R834" i="12"/>
  <c r="T834" i="12"/>
  <c r="K834" i="12"/>
  <c r="M834" i="12"/>
  <c r="O834" i="12"/>
  <c r="Q834" i="12"/>
  <c r="S834" i="12"/>
  <c r="J834" i="12"/>
  <c r="L834" i="12"/>
  <c r="N834" i="12"/>
  <c r="O306" i="12"/>
  <c r="R306" i="12"/>
  <c r="S306" i="12"/>
  <c r="M306" i="12"/>
  <c r="L306" i="12"/>
  <c r="N306" i="12"/>
  <c r="P306" i="12"/>
  <c r="Q306" i="12"/>
  <c r="T306" i="12"/>
  <c r="K306" i="12"/>
  <c r="J306" i="12"/>
  <c r="K781" i="12"/>
  <c r="M781" i="12"/>
  <c r="O781" i="12"/>
  <c r="Q781" i="12"/>
  <c r="S781" i="12"/>
  <c r="J781" i="12"/>
  <c r="L781" i="12"/>
  <c r="N781" i="12"/>
  <c r="P781" i="12"/>
  <c r="R781" i="12"/>
  <c r="T781" i="12"/>
  <c r="N274" i="12"/>
  <c r="P274" i="12"/>
  <c r="Q274" i="12"/>
  <c r="T274" i="12"/>
  <c r="K274" i="12"/>
  <c r="J274" i="12"/>
  <c r="O274" i="12"/>
  <c r="R274" i="12"/>
  <c r="S274" i="12"/>
  <c r="M274" i="12"/>
  <c r="L274" i="12"/>
  <c r="K856" i="12"/>
  <c r="M856" i="12"/>
  <c r="O856" i="12"/>
  <c r="Q856" i="12"/>
  <c r="S856" i="12"/>
  <c r="J856" i="12"/>
  <c r="L856" i="12"/>
  <c r="N856" i="12"/>
  <c r="P856" i="12"/>
  <c r="R856" i="12"/>
  <c r="T856" i="12"/>
  <c r="M2018" i="12"/>
  <c r="O2018" i="12"/>
  <c r="Q2018" i="12"/>
  <c r="S2018" i="12"/>
  <c r="J2018" i="12"/>
  <c r="L2018" i="12"/>
  <c r="N2018" i="12"/>
  <c r="P2018" i="12"/>
  <c r="R2018" i="12"/>
  <c r="T2018" i="12"/>
  <c r="K2018" i="12"/>
  <c r="P606" i="12"/>
  <c r="R606" i="12"/>
  <c r="T606" i="12"/>
  <c r="K606" i="12"/>
  <c r="M606" i="12"/>
  <c r="O606" i="12"/>
  <c r="Q606" i="12"/>
  <c r="S606" i="12"/>
  <c r="J606" i="12"/>
  <c r="L606" i="12"/>
  <c r="N606" i="12"/>
  <c r="P529" i="12"/>
  <c r="R529" i="12"/>
  <c r="T529" i="12"/>
  <c r="K529" i="12"/>
  <c r="M529" i="12"/>
  <c r="O529" i="12"/>
  <c r="Q529" i="12"/>
  <c r="S529" i="12"/>
  <c r="J529" i="12"/>
  <c r="L529" i="12"/>
  <c r="N529" i="12"/>
  <c r="N975" i="12"/>
  <c r="P975" i="12"/>
  <c r="R975" i="12"/>
  <c r="T975" i="12"/>
  <c r="K975" i="12"/>
  <c r="M975" i="12"/>
  <c r="O975" i="12"/>
  <c r="Q975" i="12"/>
  <c r="S975" i="12"/>
  <c r="J975" i="12"/>
  <c r="L975" i="12"/>
  <c r="M367" i="12"/>
  <c r="J367" i="12"/>
  <c r="P367" i="12"/>
  <c r="T367" i="12"/>
  <c r="K367" i="12"/>
  <c r="Q367" i="12"/>
  <c r="O367" i="12"/>
  <c r="R367" i="12"/>
  <c r="L367" i="12"/>
  <c r="S367" i="12"/>
  <c r="N367" i="12"/>
  <c r="P1637" i="12"/>
  <c r="R1637" i="12"/>
  <c r="T1637" i="12"/>
  <c r="K1637" i="12"/>
  <c r="M1637" i="12"/>
  <c r="O1637" i="12"/>
  <c r="Q1637" i="12"/>
  <c r="S1637" i="12"/>
  <c r="J1637" i="12"/>
  <c r="L1637" i="12"/>
  <c r="N1637" i="12"/>
  <c r="L1038" i="12"/>
  <c r="N1038" i="12"/>
  <c r="P1038" i="12"/>
  <c r="R1038" i="12"/>
  <c r="T1038" i="12"/>
  <c r="K1038" i="12"/>
  <c r="M1038" i="12"/>
  <c r="O1038" i="12"/>
  <c r="Q1038" i="12"/>
  <c r="S1038" i="12"/>
  <c r="J1038" i="12"/>
  <c r="O1619" i="12"/>
  <c r="Q1619" i="12"/>
  <c r="S1619" i="12"/>
  <c r="J1619" i="12"/>
  <c r="N1619" i="12"/>
  <c r="P1619" i="12"/>
  <c r="R1619" i="12"/>
  <c r="L1619" i="12"/>
  <c r="T1619" i="12"/>
  <c r="K1619" i="12"/>
  <c r="M1619" i="12"/>
  <c r="L1326" i="12"/>
  <c r="N1326" i="12"/>
  <c r="P1326" i="12"/>
  <c r="R1326" i="12"/>
  <c r="T1326" i="12"/>
  <c r="K1326" i="12"/>
  <c r="M1326" i="12"/>
  <c r="O1326" i="12"/>
  <c r="Q1326" i="12"/>
  <c r="S1326" i="12"/>
  <c r="J1326" i="12"/>
  <c r="T1371" i="12"/>
  <c r="S1371" i="12"/>
  <c r="J1371" i="12"/>
  <c r="Q1371" i="12"/>
  <c r="N1371" i="12"/>
  <c r="M1371" i="12"/>
  <c r="R1371" i="12"/>
  <c r="L1371" i="12"/>
  <c r="K1371" i="12"/>
  <c r="P1371" i="12"/>
  <c r="O1371" i="12"/>
  <c r="L363" i="12"/>
  <c r="N363" i="12"/>
  <c r="P363" i="12"/>
  <c r="R363" i="12"/>
  <c r="T363" i="12"/>
  <c r="K363" i="12"/>
  <c r="M363" i="12"/>
  <c r="O363" i="12"/>
  <c r="Q363" i="12"/>
  <c r="S363" i="12"/>
  <c r="J363" i="12"/>
  <c r="J615" i="12"/>
  <c r="L615" i="12"/>
  <c r="N615" i="12"/>
  <c r="P615" i="12"/>
  <c r="R615" i="12"/>
  <c r="T615" i="12"/>
  <c r="K615" i="12"/>
  <c r="M615" i="12"/>
  <c r="O615" i="12"/>
  <c r="Q615" i="12"/>
  <c r="S615" i="12"/>
  <c r="O1818" i="12"/>
  <c r="Q1818" i="12"/>
  <c r="S1818" i="12"/>
  <c r="J1818" i="12"/>
  <c r="L1818" i="12"/>
  <c r="N1818" i="12"/>
  <c r="P1818" i="12"/>
  <c r="R1818" i="12"/>
  <c r="T1818" i="12"/>
  <c r="K1818" i="12"/>
  <c r="M1818" i="12"/>
  <c r="M1950" i="12"/>
  <c r="O1950" i="12"/>
  <c r="Q1950" i="12"/>
  <c r="N1950" i="12"/>
  <c r="P1950" i="12"/>
  <c r="R1950" i="12"/>
  <c r="T1950" i="12"/>
  <c r="K1950" i="12"/>
  <c r="L1950" i="12"/>
  <c r="S1950" i="12"/>
  <c r="J1950" i="12"/>
  <c r="O1108" i="12"/>
  <c r="Q1108" i="12"/>
  <c r="S1108" i="12"/>
  <c r="J1108" i="12"/>
  <c r="L1108" i="12"/>
  <c r="N1108" i="12"/>
  <c r="P1108" i="12"/>
  <c r="R1108" i="12"/>
  <c r="T1108" i="12"/>
  <c r="K1108" i="12"/>
  <c r="M1108" i="12"/>
  <c r="S1872" i="12"/>
  <c r="J1872" i="12"/>
  <c r="L1872" i="12"/>
  <c r="N1872" i="12"/>
  <c r="P1872" i="12"/>
  <c r="R1872" i="12"/>
  <c r="T1872" i="12"/>
  <c r="K1872" i="12"/>
  <c r="M1872" i="12"/>
  <c r="O1872" i="12"/>
  <c r="Q1872" i="12"/>
  <c r="P1946" i="12"/>
  <c r="R1946" i="12"/>
  <c r="M1946" i="12"/>
  <c r="O1946" i="12"/>
  <c r="Q1946" i="12"/>
  <c r="S1946" i="12"/>
  <c r="T1946" i="12"/>
  <c r="K1946" i="12"/>
  <c r="J1946" i="12"/>
  <c r="L1946" i="12"/>
  <c r="N1946" i="12"/>
  <c r="R1039" i="12"/>
  <c r="T1039" i="12"/>
  <c r="K1039" i="12"/>
  <c r="S1039" i="12"/>
  <c r="J1039" i="12"/>
  <c r="L1039" i="12"/>
  <c r="M1039" i="12"/>
  <c r="Q1039" i="12"/>
  <c r="N1039" i="12"/>
  <c r="O1039" i="12"/>
  <c r="P1039" i="12"/>
  <c r="L705" i="12"/>
  <c r="N705" i="12"/>
  <c r="P705" i="12"/>
  <c r="R705" i="12"/>
  <c r="T705" i="12"/>
  <c r="K705" i="12"/>
  <c r="M705" i="12"/>
  <c r="O705" i="12"/>
  <c r="Q705" i="12"/>
  <c r="S705" i="12"/>
  <c r="J705" i="12"/>
  <c r="Q1233" i="12"/>
  <c r="S1233" i="12"/>
  <c r="J1233" i="12"/>
  <c r="L1233" i="12"/>
  <c r="N1233" i="12"/>
  <c r="P1233" i="12"/>
  <c r="R1233" i="12"/>
  <c r="T1233" i="12"/>
  <c r="K1233" i="12"/>
  <c r="M1233" i="12"/>
  <c r="O1233" i="12"/>
  <c r="L1620" i="12"/>
  <c r="N1620" i="12"/>
  <c r="P1620" i="12"/>
  <c r="R1620" i="12"/>
  <c r="T1620" i="12"/>
  <c r="S1620" i="12"/>
  <c r="K1620" i="12"/>
  <c r="O1620" i="12"/>
  <c r="Q1620" i="12"/>
  <c r="J1620" i="12"/>
  <c r="M1620" i="12"/>
  <c r="J1440" i="12"/>
  <c r="O1440" i="12"/>
  <c r="N1440" i="12"/>
  <c r="R1440" i="12"/>
  <c r="L1440" i="12"/>
  <c r="M1440" i="12"/>
  <c r="P1440" i="12"/>
  <c r="S1440" i="12"/>
  <c r="Q1440" i="12"/>
  <c r="T1440" i="12"/>
  <c r="K1440" i="12"/>
  <c r="Q890" i="12"/>
  <c r="S890" i="12"/>
  <c r="J890" i="12"/>
  <c r="L890" i="12"/>
  <c r="N890" i="12"/>
  <c r="P890" i="12"/>
  <c r="R890" i="12"/>
  <c r="T890" i="12"/>
  <c r="K890" i="12"/>
  <c r="M890" i="12"/>
  <c r="O890" i="12"/>
  <c r="N1694" i="12"/>
  <c r="P1694" i="12"/>
  <c r="T1694" i="12"/>
  <c r="M1694" i="12"/>
  <c r="O1694" i="12"/>
  <c r="Q1694" i="12"/>
  <c r="K1694" i="12"/>
  <c r="S1694" i="12"/>
  <c r="J1694" i="12"/>
  <c r="L1694" i="12"/>
  <c r="R1694" i="12"/>
  <c r="K1634" i="12"/>
  <c r="M1634" i="12"/>
  <c r="O1634" i="12"/>
  <c r="Q1634" i="12"/>
  <c r="S1634" i="12"/>
  <c r="J1634" i="12"/>
  <c r="L1634" i="12"/>
  <c r="N1634" i="12"/>
  <c r="P1634" i="12"/>
  <c r="R1634" i="12"/>
  <c r="T1634" i="12"/>
  <c r="O1411" i="12"/>
  <c r="T1411" i="12"/>
  <c r="S1411" i="12"/>
  <c r="J1411" i="12"/>
  <c r="M1411" i="12"/>
  <c r="N1411" i="12"/>
  <c r="Q1411" i="12"/>
  <c r="R1411" i="12"/>
  <c r="L1411" i="12"/>
  <c r="K1411" i="12"/>
  <c r="P1411" i="12"/>
  <c r="P1454" i="12"/>
  <c r="R1454" i="12"/>
  <c r="T1454" i="12"/>
  <c r="K1454" i="12"/>
  <c r="M1454" i="12"/>
  <c r="O1454" i="12"/>
  <c r="Q1454" i="12"/>
  <c r="S1454" i="12"/>
  <c r="J1454" i="12"/>
  <c r="L1454" i="12"/>
  <c r="N1454" i="12"/>
  <c r="S1189" i="12"/>
  <c r="J1189" i="12"/>
  <c r="L1189" i="12"/>
  <c r="N1189" i="12"/>
  <c r="P1189" i="12"/>
  <c r="R1189" i="12"/>
  <c r="T1189" i="12"/>
  <c r="K1189" i="12"/>
  <c r="M1189" i="12"/>
  <c r="Q1189" i="12"/>
  <c r="O1189" i="12"/>
  <c r="K1591" i="12"/>
  <c r="M1591" i="12"/>
  <c r="O1591" i="12"/>
  <c r="Q1591" i="12"/>
  <c r="S1591" i="12"/>
  <c r="J1591" i="12"/>
  <c r="R1591" i="12"/>
  <c r="N1591" i="12"/>
  <c r="P1591" i="12"/>
  <c r="T1591" i="12"/>
  <c r="L1591" i="12"/>
  <c r="R1779" i="12"/>
  <c r="T1779" i="12"/>
  <c r="K1779" i="12"/>
  <c r="M1779" i="12"/>
  <c r="O1779" i="12"/>
  <c r="Q1779" i="12"/>
  <c r="S1779" i="12"/>
  <c r="J1779" i="12"/>
  <c r="L1779" i="12"/>
  <c r="N1779" i="12"/>
  <c r="P1779" i="12"/>
  <c r="P1158" i="12"/>
  <c r="R1158" i="12"/>
  <c r="T1158" i="12"/>
  <c r="K1158" i="12"/>
  <c r="M1158" i="12"/>
  <c r="O1158" i="12"/>
  <c r="Q1158" i="12"/>
  <c r="S1158" i="12"/>
  <c r="J1158" i="12"/>
  <c r="L1158" i="12"/>
  <c r="N1158" i="12"/>
  <c r="M361" i="12"/>
  <c r="O361" i="12"/>
  <c r="Q361" i="12"/>
  <c r="S361" i="12"/>
  <c r="J361" i="12"/>
  <c r="L361" i="12"/>
  <c r="N361" i="12"/>
  <c r="P361" i="12"/>
  <c r="R361" i="12"/>
  <c r="T361" i="12"/>
  <c r="K361" i="12"/>
  <c r="L638" i="12"/>
  <c r="N638" i="12"/>
  <c r="P638" i="12"/>
  <c r="R638" i="12"/>
  <c r="T638" i="12"/>
  <c r="K638" i="12"/>
  <c r="M638" i="12"/>
  <c r="O638" i="12"/>
  <c r="Q638" i="12"/>
  <c r="S638" i="12"/>
  <c r="J638" i="12"/>
  <c r="T1675" i="12"/>
  <c r="K1675" i="12"/>
  <c r="M1675" i="12"/>
  <c r="O1675" i="12"/>
  <c r="Q1675" i="12"/>
  <c r="S1675" i="12"/>
  <c r="J1675" i="12"/>
  <c r="L1675" i="12"/>
  <c r="N1675" i="12"/>
  <c r="P1675" i="12"/>
  <c r="R1675" i="12"/>
  <c r="Q898" i="12"/>
  <c r="S898" i="12"/>
  <c r="J898" i="12"/>
  <c r="L898" i="12"/>
  <c r="N898" i="12"/>
  <c r="P898" i="12"/>
  <c r="R898" i="12"/>
  <c r="T898" i="12"/>
  <c r="M898" i="12"/>
  <c r="O898" i="12"/>
  <c r="K898" i="12"/>
  <c r="R1693" i="12"/>
  <c r="T1693" i="12"/>
  <c r="K1693" i="12"/>
  <c r="Q1693" i="12"/>
  <c r="S1693" i="12"/>
  <c r="J1693" i="12"/>
  <c r="L1693" i="12"/>
  <c r="N1693" i="12"/>
  <c r="P1693" i="12"/>
  <c r="O1693" i="12"/>
  <c r="M1693" i="12"/>
  <c r="Q1848" i="12"/>
  <c r="S1848" i="12"/>
  <c r="J1848" i="12"/>
  <c r="L1848" i="12"/>
  <c r="N1848" i="12"/>
  <c r="P1848" i="12"/>
  <c r="R1848" i="12"/>
  <c r="T1848" i="12"/>
  <c r="K1848" i="12"/>
  <c r="M1848" i="12"/>
  <c r="O1848" i="12"/>
  <c r="R362" i="12"/>
  <c r="T362" i="12"/>
  <c r="K362" i="12"/>
  <c r="Q362" i="12"/>
  <c r="O362" i="12"/>
  <c r="M362" i="12"/>
  <c r="S362" i="12"/>
  <c r="J362" i="12"/>
  <c r="L362" i="12"/>
  <c r="N362" i="12"/>
  <c r="P362" i="12"/>
  <c r="P1797" i="12"/>
  <c r="R1797" i="12"/>
  <c r="T1797" i="12"/>
  <c r="K1797" i="12"/>
  <c r="M1797" i="12"/>
  <c r="O1797" i="12"/>
  <c r="Q1797" i="12"/>
  <c r="S1797" i="12"/>
  <c r="J1797" i="12"/>
  <c r="L1797" i="12"/>
  <c r="N1797" i="12"/>
  <c r="J1552" i="12"/>
  <c r="L1552" i="12"/>
  <c r="N1552" i="12"/>
  <c r="P1552" i="12"/>
  <c r="R1552" i="12"/>
  <c r="O1552" i="12"/>
  <c r="S1552" i="12"/>
  <c r="K1552" i="12"/>
  <c r="Q1552" i="12"/>
  <c r="T1552" i="12"/>
  <c r="M1552" i="12"/>
  <c r="O107" i="12"/>
  <c r="Q107" i="12"/>
  <c r="R107" i="12" s="1"/>
  <c r="M107" i="12"/>
  <c r="N107" i="12" s="1"/>
  <c r="S107" i="12"/>
  <c r="P1856" i="12"/>
  <c r="R1856" i="12"/>
  <c r="T1856" i="12"/>
  <c r="K1856" i="12"/>
  <c r="M1856" i="12"/>
  <c r="L1856" i="12"/>
  <c r="J1856" i="12"/>
  <c r="N1856" i="12"/>
  <c r="O1856" i="12"/>
  <c r="Q1856" i="12"/>
  <c r="S1856" i="12"/>
  <c r="N954" i="12"/>
  <c r="P954" i="12"/>
  <c r="R954" i="12"/>
  <c r="T954" i="12"/>
  <c r="K954" i="12"/>
  <c r="M954" i="12"/>
  <c r="O954" i="12"/>
  <c r="Q954" i="12"/>
  <c r="S954" i="12"/>
  <c r="J954" i="12"/>
  <c r="L954" i="12"/>
  <c r="L527" i="12"/>
  <c r="N527" i="12"/>
  <c r="P527" i="12"/>
  <c r="R527" i="12"/>
  <c r="T527" i="12"/>
  <c r="K527" i="12"/>
  <c r="M527" i="12"/>
  <c r="O527" i="12"/>
  <c r="Q527" i="12"/>
  <c r="S527" i="12"/>
  <c r="J527" i="12"/>
  <c r="Q1746" i="12"/>
  <c r="S1746" i="12"/>
  <c r="J1746" i="12"/>
  <c r="L1746" i="12"/>
  <c r="N1746" i="12"/>
  <c r="P1746" i="12"/>
  <c r="R1746" i="12"/>
  <c r="T1746" i="12"/>
  <c r="K1746" i="12"/>
  <c r="M1746" i="12"/>
  <c r="O1746" i="12"/>
  <c r="N1955" i="12"/>
  <c r="P1955" i="12"/>
  <c r="R1955" i="12"/>
  <c r="T1955" i="12"/>
  <c r="K1955" i="12"/>
  <c r="M1955" i="12"/>
  <c r="O1955" i="12"/>
  <c r="Q1955" i="12"/>
  <c r="S1955" i="12"/>
  <c r="J1955" i="12"/>
  <c r="L1955" i="12"/>
  <c r="K716" i="12"/>
  <c r="M716" i="12"/>
  <c r="J716" i="12"/>
  <c r="L716" i="12"/>
  <c r="N716" i="12"/>
  <c r="O716" i="12"/>
  <c r="S716" i="12"/>
  <c r="P716" i="12"/>
  <c r="T716" i="12"/>
  <c r="Q716" i="12"/>
  <c r="R716" i="12"/>
  <c r="T2016" i="12"/>
  <c r="K2016" i="12"/>
  <c r="M2016" i="12"/>
  <c r="O2016" i="12"/>
  <c r="Q2016" i="12"/>
  <c r="P2016" i="12"/>
  <c r="S2016" i="12"/>
  <c r="L2016" i="12"/>
  <c r="N2016" i="12"/>
  <c r="R2016" i="12"/>
  <c r="J2016" i="12"/>
  <c r="N1932" i="12"/>
  <c r="P1932" i="12"/>
  <c r="R1932" i="12"/>
  <c r="T1932" i="12"/>
  <c r="K1932" i="12"/>
  <c r="M1932" i="12"/>
  <c r="O1932" i="12"/>
  <c r="Q1932" i="12"/>
  <c r="S1932" i="12"/>
  <c r="J1932" i="12"/>
  <c r="L1932" i="12"/>
  <c r="N1130" i="12"/>
  <c r="P1130" i="12"/>
  <c r="R1130" i="12"/>
  <c r="T1130" i="12"/>
  <c r="K1130" i="12"/>
  <c r="M1130" i="12"/>
  <c r="O1130" i="12"/>
  <c r="Q1130" i="12"/>
  <c r="S1130" i="12"/>
  <c r="J1130" i="12"/>
  <c r="L1130" i="12"/>
  <c r="Q1366" i="12"/>
  <c r="T1366" i="12"/>
  <c r="J1366" i="12"/>
  <c r="K1366" i="12"/>
  <c r="N1366" i="12"/>
  <c r="L1366" i="12"/>
  <c r="P1366" i="12"/>
  <c r="R1366" i="12"/>
  <c r="M1366" i="12"/>
  <c r="O1366" i="12"/>
  <c r="S1366" i="12"/>
  <c r="J1651" i="12"/>
  <c r="L1651" i="12"/>
  <c r="N1651" i="12"/>
  <c r="P1651" i="12"/>
  <c r="R1651" i="12"/>
  <c r="T1651" i="12"/>
  <c r="K1651" i="12"/>
  <c r="M1651" i="12"/>
  <c r="O1651" i="12"/>
  <c r="Q1651" i="12"/>
  <c r="S1651" i="12"/>
  <c r="Q1966" i="12"/>
  <c r="S1966" i="12"/>
  <c r="J1966" i="12"/>
  <c r="L1966" i="12"/>
  <c r="N1966" i="12"/>
  <c r="P1966" i="12"/>
  <c r="R1966" i="12"/>
  <c r="T1966" i="12"/>
  <c r="K1966" i="12"/>
  <c r="M1966" i="12"/>
  <c r="O1966" i="12"/>
  <c r="O1081" i="12"/>
  <c r="Q1081" i="12"/>
  <c r="S1081" i="12"/>
  <c r="J1081" i="12"/>
  <c r="L1081" i="12"/>
  <c r="N1081" i="12"/>
  <c r="P1081" i="12"/>
  <c r="R1081" i="12"/>
  <c r="T1081" i="12"/>
  <c r="K1081" i="12"/>
  <c r="M1081" i="12"/>
  <c r="P1314" i="12"/>
  <c r="R1314" i="12"/>
  <c r="T1314" i="12"/>
  <c r="K1314" i="12"/>
  <c r="M1314" i="12"/>
  <c r="J1314" i="12"/>
  <c r="N1314" i="12"/>
  <c r="Q1314" i="12"/>
  <c r="L1314" i="12"/>
  <c r="O1314" i="12"/>
  <c r="S1314" i="12"/>
  <c r="L1823" i="12"/>
  <c r="N1823" i="12"/>
  <c r="P1823" i="12"/>
  <c r="K1823" i="12"/>
  <c r="M1823" i="12"/>
  <c r="O1823" i="12"/>
  <c r="Q1823" i="12"/>
  <c r="S1823" i="12"/>
  <c r="J1823" i="12"/>
  <c r="R1823" i="12"/>
  <c r="T1823" i="12"/>
  <c r="S317" i="12"/>
  <c r="J317" i="12"/>
  <c r="Q317" i="12"/>
  <c r="N317" i="12"/>
  <c r="L317" i="12"/>
  <c r="R317" i="12"/>
  <c r="T317" i="12"/>
  <c r="K317" i="12"/>
  <c r="M317" i="12"/>
  <c r="O317" i="12"/>
  <c r="P317" i="12"/>
  <c r="P590" i="12"/>
  <c r="R590" i="12"/>
  <c r="T590" i="12"/>
  <c r="K590" i="12"/>
  <c r="M590" i="12"/>
  <c r="O590" i="12"/>
  <c r="N590" i="12"/>
  <c r="J590" i="12"/>
  <c r="L590" i="12"/>
  <c r="S590" i="12"/>
  <c r="Q590" i="12"/>
  <c r="T1719" i="12"/>
  <c r="K1719" i="12"/>
  <c r="M1719" i="12"/>
  <c r="O1719" i="12"/>
  <c r="Q1719" i="12"/>
  <c r="P1719" i="12"/>
  <c r="N1719" i="12"/>
  <c r="R1719" i="12"/>
  <c r="S1719" i="12"/>
  <c r="J1719" i="12"/>
  <c r="L1719" i="12"/>
  <c r="R2013" i="12"/>
  <c r="T2013" i="12"/>
  <c r="K2013" i="12"/>
  <c r="M2013" i="12"/>
  <c r="O2013" i="12"/>
  <c r="Q2013" i="12"/>
  <c r="S2013" i="12"/>
  <c r="J2013" i="12"/>
  <c r="L2013" i="12"/>
  <c r="N2013" i="12"/>
  <c r="P2013" i="12"/>
  <c r="M1648" i="12"/>
  <c r="O1648" i="12"/>
  <c r="Q1648" i="12"/>
  <c r="S1648" i="12"/>
  <c r="J1648" i="12"/>
  <c r="L1648" i="12"/>
  <c r="N1648" i="12"/>
  <c r="P1648" i="12"/>
  <c r="R1648" i="12"/>
  <c r="T1648" i="12"/>
  <c r="K1648" i="12"/>
  <c r="S1863" i="12"/>
  <c r="J1863" i="12"/>
  <c r="L1863" i="12"/>
  <c r="N1863" i="12"/>
  <c r="P1863" i="12"/>
  <c r="R1863" i="12"/>
  <c r="O1863" i="12"/>
  <c r="Q1863" i="12"/>
  <c r="T1863" i="12"/>
  <c r="M1863" i="12"/>
  <c r="K1863" i="12"/>
  <c r="L550" i="12"/>
  <c r="N550" i="12"/>
  <c r="P550" i="12"/>
  <c r="R550" i="12"/>
  <c r="T550" i="12"/>
  <c r="K550" i="12"/>
  <c r="M550" i="12"/>
  <c r="O550" i="12"/>
  <c r="Q550" i="12"/>
  <c r="S550" i="12"/>
  <c r="J550" i="12"/>
  <c r="P314" i="12"/>
  <c r="Q314" i="12"/>
  <c r="T314" i="12"/>
  <c r="K314" i="12"/>
  <c r="J314" i="12"/>
  <c r="L314" i="12"/>
  <c r="O314" i="12"/>
  <c r="S314" i="12"/>
  <c r="M314" i="12"/>
  <c r="N314" i="12"/>
  <c r="R314" i="12"/>
  <c r="M1437" i="12"/>
  <c r="N1437" i="12"/>
  <c r="Q1437" i="12"/>
  <c r="R1437" i="12"/>
  <c r="K1437" i="12"/>
  <c r="L1437" i="12"/>
  <c r="O1437" i="12"/>
  <c r="P1437" i="12"/>
  <c r="S1437" i="12"/>
  <c r="T1437" i="12"/>
  <c r="J1437" i="12"/>
  <c r="R1876" i="12"/>
  <c r="T1876" i="12"/>
  <c r="K1876" i="12"/>
  <c r="M1876" i="12"/>
  <c r="O1876" i="12"/>
  <c r="Q1876" i="12"/>
  <c r="S1876" i="12"/>
  <c r="J1876" i="12"/>
  <c r="L1876" i="12"/>
  <c r="N1876" i="12"/>
  <c r="P1876" i="12"/>
  <c r="T402" i="12"/>
  <c r="K402" i="12"/>
  <c r="M402" i="12"/>
  <c r="O402" i="12"/>
  <c r="Q402" i="12"/>
  <c r="S402" i="12"/>
  <c r="J402" i="12"/>
  <c r="L402" i="12"/>
  <c r="N402" i="12"/>
  <c r="P402" i="12"/>
  <c r="R402" i="12"/>
  <c r="R1464" i="12"/>
  <c r="T1464" i="12"/>
  <c r="K1464" i="12"/>
  <c r="M1464" i="12"/>
  <c r="O1464" i="12"/>
  <c r="Q1464" i="12"/>
  <c r="S1464" i="12"/>
  <c r="J1464" i="12"/>
  <c r="L1464" i="12"/>
  <c r="N1464" i="12"/>
  <c r="P1464" i="12"/>
  <c r="Q1006" i="12"/>
  <c r="S1006" i="12"/>
  <c r="J1006" i="12"/>
  <c r="L1006" i="12"/>
  <c r="N1006" i="12"/>
  <c r="P1006" i="12"/>
  <c r="R1006" i="12"/>
  <c r="T1006" i="12"/>
  <c r="K1006" i="12"/>
  <c r="M1006" i="12"/>
  <c r="O1006" i="12"/>
  <c r="P665" i="12"/>
  <c r="R665" i="12"/>
  <c r="O665" i="12"/>
  <c r="Q665" i="12"/>
  <c r="S665" i="12"/>
  <c r="T665" i="12"/>
  <c r="M665" i="12"/>
  <c r="J665" i="12"/>
  <c r="L665" i="12"/>
  <c r="N665" i="12"/>
  <c r="K665" i="12"/>
  <c r="P346" i="12"/>
  <c r="R346" i="12"/>
  <c r="T346" i="12"/>
  <c r="K346" i="12"/>
  <c r="Q346" i="12"/>
  <c r="O346" i="12"/>
  <c r="M346" i="12"/>
  <c r="S346" i="12"/>
  <c r="J346" i="12"/>
  <c r="L346" i="12"/>
  <c r="N346" i="12"/>
  <c r="O903" i="12"/>
  <c r="Q903" i="12"/>
  <c r="S903" i="12"/>
  <c r="J903" i="12"/>
  <c r="L903" i="12"/>
  <c r="N903" i="12"/>
  <c r="P903" i="12"/>
  <c r="R903" i="12"/>
  <c r="T903" i="12"/>
  <c r="K903" i="12"/>
  <c r="M903" i="12"/>
  <c r="O1860" i="12"/>
  <c r="Q1860" i="12"/>
  <c r="S1860" i="12"/>
  <c r="J1860" i="12"/>
  <c r="L1860" i="12"/>
  <c r="N1860" i="12"/>
  <c r="P1860" i="12"/>
  <c r="R1860" i="12"/>
  <c r="T1860" i="12"/>
  <c r="K1860" i="12"/>
  <c r="M1860" i="12"/>
  <c r="L1767" i="12"/>
  <c r="N1767" i="12"/>
  <c r="P1767" i="12"/>
  <c r="K1767" i="12"/>
  <c r="M1767" i="12"/>
  <c r="O1767" i="12"/>
  <c r="Q1767" i="12"/>
  <c r="S1767" i="12"/>
  <c r="J1767" i="12"/>
  <c r="R1767" i="12"/>
  <c r="T1767" i="12"/>
  <c r="K839" i="12"/>
  <c r="M839" i="12"/>
  <c r="O839" i="12"/>
  <c r="Q839" i="12"/>
  <c r="S839" i="12"/>
  <c r="R839" i="12"/>
  <c r="J839" i="12"/>
  <c r="N839" i="12"/>
  <c r="P839" i="12"/>
  <c r="T839" i="12"/>
  <c r="L839" i="12"/>
  <c r="L1043" i="12"/>
  <c r="N1043" i="12"/>
  <c r="P1043" i="12"/>
  <c r="R1043" i="12"/>
  <c r="T1043" i="12"/>
  <c r="K1043" i="12"/>
  <c r="M1043" i="12"/>
  <c r="O1043" i="12"/>
  <c r="Q1043" i="12"/>
  <c r="S1043" i="12"/>
  <c r="J1043" i="12"/>
  <c r="L1184" i="12"/>
  <c r="N1184" i="12"/>
  <c r="P1184" i="12"/>
  <c r="R1184" i="12"/>
  <c r="T1184" i="12"/>
  <c r="K1184" i="12"/>
  <c r="M1184" i="12"/>
  <c r="O1184" i="12"/>
  <c r="Q1184" i="12"/>
  <c r="S1184" i="12"/>
  <c r="J1184" i="12"/>
  <c r="Q1063" i="12"/>
  <c r="S1063" i="12"/>
  <c r="J1063" i="12"/>
  <c r="L1063" i="12"/>
  <c r="N1063" i="12"/>
  <c r="P1063" i="12"/>
  <c r="R1063" i="12"/>
  <c r="T1063" i="12"/>
  <c r="K1063" i="12"/>
  <c r="M1063" i="12"/>
  <c r="O1063" i="12"/>
  <c r="Q1993" i="12"/>
  <c r="S1993" i="12"/>
  <c r="J1993" i="12"/>
  <c r="L1993" i="12"/>
  <c r="N1993" i="12"/>
  <c r="P1993" i="12"/>
  <c r="R1993" i="12"/>
  <c r="T1993" i="12"/>
  <c r="K1993" i="12"/>
  <c r="M1993" i="12"/>
  <c r="O1993" i="12"/>
  <c r="Q1838" i="12"/>
  <c r="S1838" i="12"/>
  <c r="J1838" i="12"/>
  <c r="L1838" i="12"/>
  <c r="N1838" i="12"/>
  <c r="P1838" i="12"/>
  <c r="R1838" i="12"/>
  <c r="T1838" i="12"/>
  <c r="K1838" i="12"/>
  <c r="M1838" i="12"/>
  <c r="O1838" i="12"/>
  <c r="J1114" i="12"/>
  <c r="L1114" i="12"/>
  <c r="N1114" i="12"/>
  <c r="P1114" i="12"/>
  <c r="R1114" i="12"/>
  <c r="T1114" i="12"/>
  <c r="K1114" i="12"/>
  <c r="M1114" i="12"/>
  <c r="O1114" i="12"/>
  <c r="Q1114" i="12"/>
  <c r="S1114" i="12"/>
  <c r="L1785" i="12"/>
  <c r="N1785" i="12"/>
  <c r="P1785" i="12"/>
  <c r="R1785" i="12"/>
  <c r="T1785" i="12"/>
  <c r="Q1785" i="12"/>
  <c r="J1785" i="12"/>
  <c r="M1785" i="12"/>
  <c r="S1785" i="12"/>
  <c r="K1785" i="12"/>
  <c r="O1785" i="12"/>
  <c r="Q814" i="12"/>
  <c r="S814" i="12"/>
  <c r="J814" i="12"/>
  <c r="L814" i="12"/>
  <c r="N814" i="12"/>
  <c r="K814" i="12"/>
  <c r="O814" i="12"/>
  <c r="M814" i="12"/>
  <c r="P814" i="12"/>
  <c r="T814" i="12"/>
  <c r="R814" i="12"/>
  <c r="Q403" i="12"/>
  <c r="S403" i="12"/>
  <c r="J403" i="12"/>
  <c r="L403" i="12"/>
  <c r="N403" i="12"/>
  <c r="P403" i="12"/>
  <c r="M403" i="12"/>
  <c r="T403" i="12"/>
  <c r="O403" i="12"/>
  <c r="R403" i="12"/>
  <c r="K403" i="12"/>
  <c r="O389" i="12"/>
  <c r="Q389" i="12"/>
  <c r="S389" i="12"/>
  <c r="J389" i="12"/>
  <c r="L389" i="12"/>
  <c r="T389" i="12"/>
  <c r="M389" i="12"/>
  <c r="P389" i="12"/>
  <c r="K389" i="12"/>
  <c r="N389" i="12"/>
  <c r="R389" i="12"/>
  <c r="J706" i="12"/>
  <c r="L706" i="12"/>
  <c r="N706" i="12"/>
  <c r="R706" i="12"/>
  <c r="T706" i="12"/>
  <c r="K706" i="12"/>
  <c r="M706" i="12"/>
  <c r="P706" i="12"/>
  <c r="O706" i="12"/>
  <c r="Q706" i="12"/>
  <c r="S706" i="12"/>
  <c r="L766" i="12"/>
  <c r="N766" i="12"/>
  <c r="P766" i="12"/>
  <c r="R766" i="12"/>
  <c r="T766" i="12"/>
  <c r="K766" i="12"/>
  <c r="M766" i="12"/>
  <c r="O766" i="12"/>
  <c r="Q766" i="12"/>
  <c r="S766" i="12"/>
  <c r="J766" i="12"/>
  <c r="M1521" i="12"/>
  <c r="O1521" i="12"/>
  <c r="Q1521" i="12"/>
  <c r="S1521" i="12"/>
  <c r="J1521" i="12"/>
  <c r="L1521" i="12"/>
  <c r="N1521" i="12"/>
  <c r="P1521" i="12"/>
  <c r="R1521" i="12"/>
  <c r="T1521" i="12"/>
  <c r="K1521" i="12"/>
  <c r="L1431" i="12"/>
  <c r="K1431" i="12"/>
  <c r="P1431" i="12"/>
  <c r="O1431" i="12"/>
  <c r="T1431" i="12"/>
  <c r="S1431" i="12"/>
  <c r="J1431" i="12"/>
  <c r="M1431" i="12"/>
  <c r="N1431" i="12"/>
  <c r="Q1431" i="12"/>
  <c r="R1431" i="12"/>
  <c r="O365" i="12"/>
  <c r="Q365" i="12"/>
  <c r="S365" i="12"/>
  <c r="J365" i="12"/>
  <c r="P365" i="12"/>
  <c r="N365" i="12"/>
  <c r="T365" i="12"/>
  <c r="R365" i="12"/>
  <c r="L365" i="12"/>
  <c r="K365" i="12"/>
  <c r="M365" i="12"/>
  <c r="M57" i="12"/>
  <c r="N57" i="12" s="1"/>
  <c r="S57" i="12"/>
  <c r="Q57" i="12"/>
  <c r="R57" i="12" s="1"/>
  <c r="O57" i="12"/>
  <c r="O616" i="12"/>
  <c r="Q616" i="12"/>
  <c r="S616" i="12"/>
  <c r="J616" i="12"/>
  <c r="L616" i="12"/>
  <c r="N616" i="12"/>
  <c r="P616" i="12"/>
  <c r="R616" i="12"/>
  <c r="T616" i="12"/>
  <c r="K616" i="12"/>
  <c r="M616" i="12"/>
  <c r="O1153" i="12"/>
  <c r="Q1153" i="12"/>
  <c r="S1153" i="12"/>
  <c r="J1153" i="12"/>
  <c r="L1153" i="12"/>
  <c r="N1153" i="12"/>
  <c r="K1153" i="12"/>
  <c r="R1153" i="12"/>
  <c r="T1153" i="12"/>
  <c r="M1153" i="12"/>
  <c r="P1153" i="12"/>
  <c r="R1631" i="12"/>
  <c r="T1631" i="12"/>
  <c r="K1631" i="12"/>
  <c r="M1631" i="12"/>
  <c r="O1631" i="12"/>
  <c r="Q1631" i="12"/>
  <c r="L1631" i="12"/>
  <c r="P1631" i="12"/>
  <c r="S1631" i="12"/>
  <c r="N1631" i="12"/>
  <c r="J1631" i="12"/>
  <c r="O1178" i="12"/>
  <c r="Q1178" i="12"/>
  <c r="S1178" i="12"/>
  <c r="J1178" i="12"/>
  <c r="L1178" i="12"/>
  <c r="N1178" i="12"/>
  <c r="P1178" i="12"/>
  <c r="R1178" i="12"/>
  <c r="T1178" i="12"/>
  <c r="K1178" i="12"/>
  <c r="M1178" i="12"/>
  <c r="T471" i="12"/>
  <c r="K471" i="12"/>
  <c r="M471" i="12"/>
  <c r="O471" i="12"/>
  <c r="Q471" i="12"/>
  <c r="S471" i="12"/>
  <c r="J471" i="12"/>
  <c r="L471" i="12"/>
  <c r="N471" i="12"/>
  <c r="P471" i="12"/>
  <c r="R471" i="12"/>
  <c r="T1225" i="12"/>
  <c r="K1225" i="12"/>
  <c r="M1225" i="12"/>
  <c r="O1225" i="12"/>
  <c r="Q1225" i="12"/>
  <c r="S1225" i="12"/>
  <c r="J1225" i="12"/>
  <c r="L1225" i="12"/>
  <c r="N1225" i="12"/>
  <c r="P1225" i="12"/>
  <c r="R1225" i="12"/>
  <c r="M1214" i="12"/>
  <c r="O1214" i="12"/>
  <c r="Q1214" i="12"/>
  <c r="S1214" i="12"/>
  <c r="J1214" i="12"/>
  <c r="L1214" i="12"/>
  <c r="T1214" i="12"/>
  <c r="P1214" i="12"/>
  <c r="K1214" i="12"/>
  <c r="N1214" i="12"/>
  <c r="R1214" i="12"/>
  <c r="T1599" i="12"/>
  <c r="K1599" i="12"/>
  <c r="M1599" i="12"/>
  <c r="O1599" i="12"/>
  <c r="Q1599" i="12"/>
  <c r="S1599" i="12"/>
  <c r="J1599" i="12"/>
  <c r="L1599" i="12"/>
  <c r="N1599" i="12"/>
  <c r="P1599" i="12"/>
  <c r="R1599" i="12"/>
  <c r="L503" i="12"/>
  <c r="N503" i="12"/>
  <c r="P503" i="12"/>
  <c r="R503" i="12"/>
  <c r="T503" i="12"/>
  <c r="K503" i="12"/>
  <c r="Q503" i="12"/>
  <c r="J503" i="12"/>
  <c r="M503" i="12"/>
  <c r="S503" i="12"/>
  <c r="O503" i="12"/>
  <c r="K1113" i="12"/>
  <c r="M1113" i="12"/>
  <c r="O1113" i="12"/>
  <c r="Q1113" i="12"/>
  <c r="S1113" i="12"/>
  <c r="J1113" i="12"/>
  <c r="L1113" i="12"/>
  <c r="N1113" i="12"/>
  <c r="P1113" i="12"/>
  <c r="R1113" i="12"/>
  <c r="T1113" i="12"/>
  <c r="S1382" i="12"/>
  <c r="L1382" i="12"/>
  <c r="M1382" i="12"/>
  <c r="P1382" i="12"/>
  <c r="Q1382" i="12"/>
  <c r="T1382" i="12"/>
  <c r="J1382" i="12"/>
  <c r="K1382" i="12"/>
  <c r="N1382" i="12"/>
  <c r="O1382" i="12"/>
  <c r="R1382" i="12"/>
  <c r="S1773" i="12"/>
  <c r="K1773" i="12"/>
  <c r="L1773" i="12"/>
  <c r="M1773" i="12"/>
  <c r="P1773" i="12"/>
  <c r="N1773" i="12"/>
  <c r="T1773" i="12"/>
  <c r="R1773" i="12"/>
  <c r="Q1773" i="12"/>
  <c r="O1773" i="12"/>
  <c r="J1773" i="12"/>
  <c r="L1443" i="12"/>
  <c r="K1443" i="12"/>
  <c r="P1443" i="12"/>
  <c r="O1443" i="12"/>
  <c r="T1443" i="12"/>
  <c r="S1443" i="12"/>
  <c r="J1443" i="12"/>
  <c r="M1443" i="12"/>
  <c r="N1443" i="12"/>
  <c r="Q1443" i="12"/>
  <c r="R1443" i="12"/>
  <c r="Q1066" i="12"/>
  <c r="S1066" i="12"/>
  <c r="J1066" i="12"/>
  <c r="L1066" i="12"/>
  <c r="N1066" i="12"/>
  <c r="M1066" i="12"/>
  <c r="P1066" i="12"/>
  <c r="T1066" i="12"/>
  <c r="K1066" i="12"/>
  <c r="O1066" i="12"/>
  <c r="R1066" i="12"/>
  <c r="N1879" i="12"/>
  <c r="P1879" i="12"/>
  <c r="R1879" i="12"/>
  <c r="T1879" i="12"/>
  <c r="K1879" i="12"/>
  <c r="M1879" i="12"/>
  <c r="O1879" i="12"/>
  <c r="Q1879" i="12"/>
  <c r="S1879" i="12"/>
  <c r="J1879" i="12"/>
  <c r="L1879" i="12"/>
  <c r="M1363" i="12"/>
  <c r="N1363" i="12"/>
  <c r="Q1363" i="12"/>
  <c r="R1363" i="12"/>
  <c r="L1363" i="12"/>
  <c r="S1363" i="12"/>
  <c r="K1363" i="12"/>
  <c r="O1363" i="12"/>
  <c r="T1363" i="12"/>
  <c r="J1363" i="12"/>
  <c r="P1363" i="12"/>
  <c r="Q1661" i="12"/>
  <c r="S1661" i="12"/>
  <c r="J1661" i="12"/>
  <c r="L1661" i="12"/>
  <c r="N1661" i="12"/>
  <c r="P1661" i="12"/>
  <c r="M1661" i="12"/>
  <c r="O1661" i="12"/>
  <c r="R1661" i="12"/>
  <c r="K1661" i="12"/>
  <c r="T1661" i="12"/>
  <c r="P371" i="12"/>
  <c r="J371" i="12"/>
  <c r="T371" i="12"/>
  <c r="K371" i="12"/>
  <c r="M371" i="12"/>
  <c r="O371" i="12"/>
  <c r="Q371" i="12"/>
  <c r="S371" i="12"/>
  <c r="N371" i="12"/>
  <c r="L371" i="12"/>
  <c r="R371" i="12"/>
  <c r="S891" i="12"/>
  <c r="J891" i="12"/>
  <c r="L891" i="12"/>
  <c r="N891" i="12"/>
  <c r="P891" i="12"/>
  <c r="R891" i="12"/>
  <c r="T891" i="12"/>
  <c r="K891" i="12"/>
  <c r="M891" i="12"/>
  <c r="O891" i="12"/>
  <c r="Q891" i="12"/>
  <c r="R605" i="12"/>
  <c r="T605" i="12"/>
  <c r="K605" i="12"/>
  <c r="M605" i="12"/>
  <c r="O605" i="12"/>
  <c r="Q605" i="12"/>
  <c r="S605" i="12"/>
  <c r="J605" i="12"/>
  <c r="L605" i="12"/>
  <c r="N605" i="12"/>
  <c r="P605" i="12"/>
  <c r="T790" i="12"/>
  <c r="K790" i="12"/>
  <c r="M790" i="12"/>
  <c r="O790" i="12"/>
  <c r="Q790" i="12"/>
  <c r="S790" i="12"/>
  <c r="J790" i="12"/>
  <c r="L790" i="12"/>
  <c r="N790" i="12"/>
  <c r="P790" i="12"/>
  <c r="R790" i="12"/>
  <c r="P1928" i="12"/>
  <c r="S1928" i="12"/>
  <c r="T1928" i="12"/>
  <c r="J1928" i="12"/>
  <c r="M1928" i="12"/>
  <c r="K1928" i="12"/>
  <c r="Q1928" i="12"/>
  <c r="L1928" i="12"/>
  <c r="R1928" i="12"/>
  <c r="N1928" i="12"/>
  <c r="O1928" i="12"/>
  <c r="Q1543" i="12"/>
  <c r="S1543" i="12"/>
  <c r="J1543" i="12"/>
  <c r="P1543" i="12"/>
  <c r="R1543" i="12"/>
  <c r="T1543" i="12"/>
  <c r="K1543" i="12"/>
  <c r="M1543" i="12"/>
  <c r="O1543" i="12"/>
  <c r="N1543" i="12"/>
  <c r="L1543" i="12"/>
  <c r="R1452" i="12"/>
  <c r="T1452" i="12"/>
  <c r="K1452" i="12"/>
  <c r="M1452" i="12"/>
  <c r="O1452" i="12"/>
  <c r="Q1452" i="12"/>
  <c r="S1452" i="12"/>
  <c r="J1452" i="12"/>
  <c r="L1452" i="12"/>
  <c r="N1452" i="12"/>
  <c r="P1452" i="12"/>
  <c r="O1720" i="12"/>
  <c r="Q1720" i="12"/>
  <c r="S1720" i="12"/>
  <c r="J1720" i="12"/>
  <c r="L1720" i="12"/>
  <c r="N1720" i="12"/>
  <c r="P1720" i="12"/>
  <c r="R1720" i="12"/>
  <c r="T1720" i="12"/>
  <c r="K1720" i="12"/>
  <c r="M1720" i="12"/>
  <c r="S1049" i="12"/>
  <c r="J1049" i="12"/>
  <c r="L1049" i="12"/>
  <c r="N1049" i="12"/>
  <c r="P1049" i="12"/>
  <c r="R1049" i="12"/>
  <c r="T1049" i="12"/>
  <c r="K1049" i="12"/>
  <c r="M1049" i="12"/>
  <c r="O1049" i="12"/>
  <c r="Q1049" i="12"/>
  <c r="O577" i="12"/>
  <c r="Q577" i="12"/>
  <c r="S577" i="12"/>
  <c r="P577" i="12"/>
  <c r="R577" i="12"/>
  <c r="T577" i="12"/>
  <c r="L577" i="12"/>
  <c r="M577" i="12"/>
  <c r="J577" i="12"/>
  <c r="N577" i="12"/>
  <c r="K577" i="12"/>
  <c r="Q455" i="12"/>
  <c r="S455" i="12"/>
  <c r="J455" i="12"/>
  <c r="L455" i="12"/>
  <c r="N455" i="12"/>
  <c r="P455" i="12"/>
  <c r="R455" i="12"/>
  <c r="T455" i="12"/>
  <c r="K455" i="12"/>
  <c r="M455" i="12"/>
  <c r="O455" i="12"/>
  <c r="L1687" i="12"/>
  <c r="N1687" i="12"/>
  <c r="P1687" i="12"/>
  <c r="T1687" i="12"/>
  <c r="K1687" i="12"/>
  <c r="M1687" i="12"/>
  <c r="O1687" i="12"/>
  <c r="Q1687" i="12"/>
  <c r="S1687" i="12"/>
  <c r="J1687" i="12"/>
  <c r="R1687" i="12"/>
  <c r="N1415" i="12"/>
  <c r="Q1415" i="12"/>
  <c r="R1415" i="12"/>
  <c r="L1415" i="12"/>
  <c r="K1415" i="12"/>
  <c r="P1415" i="12"/>
  <c r="S1415" i="12"/>
  <c r="M1415" i="12"/>
  <c r="O1415" i="12"/>
  <c r="J1415" i="12"/>
  <c r="T1415" i="12"/>
  <c r="S275" i="12"/>
  <c r="Q275" i="12"/>
  <c r="N275" i="12"/>
  <c r="O275" i="12"/>
  <c r="L275" i="12"/>
  <c r="J275" i="12"/>
  <c r="P275" i="12"/>
  <c r="R275" i="12"/>
  <c r="T275" i="12"/>
  <c r="K275" i="12"/>
  <c r="M275" i="12"/>
  <c r="O473" i="12"/>
  <c r="Q473" i="12"/>
  <c r="S473" i="12"/>
  <c r="J473" i="12"/>
  <c r="L473" i="12"/>
  <c r="K473" i="12"/>
  <c r="N473" i="12"/>
  <c r="T473" i="12"/>
  <c r="M473" i="12"/>
  <c r="R473" i="12"/>
  <c r="P473" i="12"/>
  <c r="K838" i="12"/>
  <c r="M838" i="12"/>
  <c r="O838" i="12"/>
  <c r="Q838" i="12"/>
  <c r="S838" i="12"/>
  <c r="J838" i="12"/>
  <c r="L838" i="12"/>
  <c r="N838" i="12"/>
  <c r="P838" i="12"/>
  <c r="R838" i="12"/>
  <c r="T838" i="12"/>
  <c r="S1409" i="12"/>
  <c r="P1409" i="12"/>
  <c r="K1409" i="12"/>
  <c r="T1409" i="12"/>
  <c r="J1409" i="12"/>
  <c r="M1409" i="12"/>
  <c r="N1409" i="12"/>
  <c r="Q1409" i="12"/>
  <c r="R1409" i="12"/>
  <c r="O1409" i="12"/>
  <c r="L1409" i="12"/>
  <c r="L308" i="12"/>
  <c r="M308" i="12"/>
  <c r="T308" i="12"/>
  <c r="Q308" i="12"/>
  <c r="O308" i="12"/>
  <c r="J308" i="12"/>
  <c r="P308" i="12"/>
  <c r="N308" i="12"/>
  <c r="K308" i="12"/>
  <c r="R308" i="12"/>
  <c r="S308" i="12"/>
  <c r="M1692" i="12"/>
  <c r="O1692" i="12"/>
  <c r="Q1692" i="12"/>
  <c r="S1692" i="12"/>
  <c r="J1692" i="12"/>
  <c r="L1692" i="12"/>
  <c r="N1692" i="12"/>
  <c r="P1692" i="12"/>
  <c r="R1692" i="12"/>
  <c r="T1692" i="12"/>
  <c r="K1692" i="12"/>
  <c r="Q1967" i="12"/>
  <c r="S1967" i="12"/>
  <c r="J1967" i="12"/>
  <c r="R1967" i="12"/>
  <c r="T1967" i="12"/>
  <c r="K1967" i="12"/>
  <c r="M1967" i="12"/>
  <c r="O1967" i="12"/>
  <c r="P1967" i="12"/>
  <c r="L1967" i="12"/>
  <c r="N1967" i="12"/>
  <c r="L1000" i="12"/>
  <c r="N1000" i="12"/>
  <c r="P1000" i="12"/>
  <c r="R1000" i="12"/>
  <c r="T1000" i="12"/>
  <c r="Q1000" i="12"/>
  <c r="J1000" i="12"/>
  <c r="M1000" i="12"/>
  <c r="S1000" i="12"/>
  <c r="K1000" i="12"/>
  <c r="O1000" i="12"/>
  <c r="L1107" i="12"/>
  <c r="N1107" i="12"/>
  <c r="P1107" i="12"/>
  <c r="K1107" i="12"/>
  <c r="M1107" i="12"/>
  <c r="O1107" i="12"/>
  <c r="Q1107" i="12"/>
  <c r="S1107" i="12"/>
  <c r="J1107" i="12"/>
  <c r="R1107" i="12"/>
  <c r="T1107" i="12"/>
  <c r="T1230" i="12"/>
  <c r="K1230" i="12"/>
  <c r="M1230" i="12"/>
  <c r="O1230" i="12"/>
  <c r="Q1230" i="12"/>
  <c r="S1230" i="12"/>
  <c r="J1230" i="12"/>
  <c r="L1230" i="12"/>
  <c r="N1230" i="12"/>
  <c r="P1230" i="12"/>
  <c r="R1230" i="12"/>
  <c r="R496" i="12"/>
  <c r="T496" i="12"/>
  <c r="K496" i="12"/>
  <c r="M496" i="12"/>
  <c r="O496" i="12"/>
  <c r="Q496" i="12"/>
  <c r="S496" i="12"/>
  <c r="J496" i="12"/>
  <c r="L496" i="12"/>
  <c r="N496" i="12"/>
  <c r="P496" i="12"/>
  <c r="O438" i="12"/>
  <c r="Q438" i="12"/>
  <c r="S438" i="12"/>
  <c r="J438" i="12"/>
  <c r="L438" i="12"/>
  <c r="K438" i="12"/>
  <c r="N438" i="12"/>
  <c r="R438" i="12"/>
  <c r="T438" i="12"/>
  <c r="M438" i="12"/>
  <c r="P438" i="12"/>
  <c r="T1266" i="12"/>
  <c r="K1266" i="12"/>
  <c r="M1266" i="12"/>
  <c r="O1266" i="12"/>
  <c r="Q1266" i="12"/>
  <c r="S1266" i="12"/>
  <c r="J1266" i="12"/>
  <c r="L1266" i="12"/>
  <c r="N1266" i="12"/>
  <c r="P1266" i="12"/>
  <c r="R1266" i="12"/>
  <c r="M1328" i="12"/>
  <c r="O1328" i="12"/>
  <c r="Q1328" i="12"/>
  <c r="S1328" i="12"/>
  <c r="J1328" i="12"/>
  <c r="L1328" i="12"/>
  <c r="T1328" i="12"/>
  <c r="P1328" i="12"/>
  <c r="R1328" i="12"/>
  <c r="K1328" i="12"/>
  <c r="N1328" i="12"/>
  <c r="T1737" i="12"/>
  <c r="K1737" i="12"/>
  <c r="M1737" i="12"/>
  <c r="O1737" i="12"/>
  <c r="Q1737" i="12"/>
  <c r="S1737" i="12"/>
  <c r="R1737" i="12"/>
  <c r="J1737" i="12"/>
  <c r="N1737" i="12"/>
  <c r="P1737" i="12"/>
  <c r="L1737" i="12"/>
  <c r="R1792" i="12"/>
  <c r="T1792" i="12"/>
  <c r="K1792" i="12"/>
  <c r="M1792" i="12"/>
  <c r="O1792" i="12"/>
  <c r="Q1792" i="12"/>
  <c r="S1792" i="12"/>
  <c r="J1792" i="12"/>
  <c r="L1792" i="12"/>
  <c r="N1792" i="12"/>
  <c r="P1792" i="12"/>
  <c r="L1790" i="12"/>
  <c r="N1790" i="12"/>
  <c r="P1790" i="12"/>
  <c r="R1790" i="12"/>
  <c r="T1790" i="12"/>
  <c r="K1790" i="12"/>
  <c r="M1790" i="12"/>
  <c r="O1790" i="12"/>
  <c r="Q1790" i="12"/>
  <c r="S1790" i="12"/>
  <c r="J1790" i="12"/>
  <c r="N1532" i="12"/>
  <c r="P1532" i="12"/>
  <c r="R1532" i="12"/>
  <c r="T1532" i="12"/>
  <c r="K1532" i="12"/>
  <c r="M1532" i="12"/>
  <c r="O1532" i="12"/>
  <c r="Q1532" i="12"/>
  <c r="S1532" i="12"/>
  <c r="J1532" i="12"/>
  <c r="L1532" i="12"/>
  <c r="L466" i="12"/>
  <c r="N466" i="12"/>
  <c r="P466" i="12"/>
  <c r="R466" i="12"/>
  <c r="T466" i="12"/>
  <c r="K466" i="12"/>
  <c r="M466" i="12"/>
  <c r="O466" i="12"/>
  <c r="Q466" i="12"/>
  <c r="S466" i="12"/>
  <c r="J466" i="12"/>
  <c r="S1735" i="12"/>
  <c r="J1735" i="12"/>
  <c r="L1735" i="12"/>
  <c r="N1735" i="12"/>
  <c r="P1735" i="12"/>
  <c r="R1735" i="12"/>
  <c r="T1735" i="12"/>
  <c r="K1735" i="12"/>
  <c r="M1735" i="12"/>
  <c r="O1735" i="12"/>
  <c r="Q1735" i="12"/>
  <c r="R2007" i="12"/>
  <c r="T2007" i="12"/>
  <c r="K2007" i="12"/>
  <c r="M2007" i="12"/>
  <c r="O2007" i="12"/>
  <c r="Q2007" i="12"/>
  <c r="S2007" i="12"/>
  <c r="J2007" i="12"/>
  <c r="L2007" i="12"/>
  <c r="N2007" i="12"/>
  <c r="P2007" i="12"/>
  <c r="J1994" i="12"/>
  <c r="L1994" i="12"/>
  <c r="N1994" i="12"/>
  <c r="P1994" i="12"/>
  <c r="R1994" i="12"/>
  <c r="T1994" i="12"/>
  <c r="Q1994" i="12"/>
  <c r="M1994" i="12"/>
  <c r="S1994" i="12"/>
  <c r="K1994" i="12"/>
  <c r="O1994" i="12"/>
  <c r="R1508" i="12"/>
  <c r="T1508" i="12"/>
  <c r="K1508" i="12"/>
  <c r="M1508" i="12"/>
  <c r="O1508" i="12"/>
  <c r="Q1508" i="12"/>
  <c r="S1508" i="12"/>
  <c r="J1508" i="12"/>
  <c r="L1508" i="12"/>
  <c r="N1508" i="12"/>
  <c r="P1508" i="12"/>
  <c r="Q634" i="12"/>
  <c r="S634" i="12"/>
  <c r="J634" i="12"/>
  <c r="L634" i="12"/>
  <c r="N634" i="12"/>
  <c r="P634" i="12"/>
  <c r="R634" i="12"/>
  <c r="T634" i="12"/>
  <c r="K634" i="12"/>
  <c r="M634" i="12"/>
  <c r="O634" i="12"/>
  <c r="O806" i="12"/>
  <c r="Q806" i="12"/>
  <c r="S806" i="12"/>
  <c r="J806" i="12"/>
  <c r="L806" i="12"/>
  <c r="N806" i="12"/>
  <c r="P806" i="12"/>
  <c r="R806" i="12"/>
  <c r="T806" i="12"/>
  <c r="K806" i="12"/>
  <c r="M806" i="12"/>
  <c r="M742" i="12"/>
  <c r="O742" i="12"/>
  <c r="Q742" i="12"/>
  <c r="S742" i="12"/>
  <c r="J742" i="12"/>
  <c r="L742" i="12"/>
  <c r="N742" i="12"/>
  <c r="P742" i="12"/>
  <c r="R742" i="12"/>
  <c r="T742" i="12"/>
  <c r="K742" i="12"/>
  <c r="M1342" i="12"/>
  <c r="T1342" i="12"/>
  <c r="K1342" i="12"/>
  <c r="N1342" i="12"/>
  <c r="O1342" i="12"/>
  <c r="R1342" i="12"/>
  <c r="S1342" i="12"/>
  <c r="P1342" i="12"/>
  <c r="J1342" i="12"/>
  <c r="Q1342" i="12"/>
  <c r="L1342" i="12"/>
  <c r="R564" i="12"/>
  <c r="T564" i="12"/>
  <c r="K564" i="12"/>
  <c r="O564" i="12"/>
  <c r="Q564" i="12"/>
  <c r="S564" i="12"/>
  <c r="J564" i="12"/>
  <c r="M564" i="12"/>
  <c r="L564" i="12"/>
  <c r="N564" i="12"/>
  <c r="P564" i="12"/>
  <c r="N520" i="12"/>
  <c r="P520" i="12"/>
  <c r="R520" i="12"/>
  <c r="T520" i="12"/>
  <c r="K520" i="12"/>
  <c r="M520" i="12"/>
  <c r="O520" i="12"/>
  <c r="Q520" i="12"/>
  <c r="S520" i="12"/>
  <c r="J520" i="12"/>
  <c r="L520" i="12"/>
  <c r="J1677" i="12"/>
  <c r="L1677" i="12"/>
  <c r="N1677" i="12"/>
  <c r="P1677" i="12"/>
  <c r="R1677" i="12"/>
  <c r="T1677" i="12"/>
  <c r="K1677" i="12"/>
  <c r="M1677" i="12"/>
  <c r="O1677" i="12"/>
  <c r="Q1677" i="12"/>
  <c r="S1677" i="12"/>
  <c r="T929" i="12"/>
  <c r="K929" i="12"/>
  <c r="M929" i="12"/>
  <c r="O929" i="12"/>
  <c r="Q929" i="12"/>
  <c r="S929" i="12"/>
  <c r="J929" i="12"/>
  <c r="L929" i="12"/>
  <c r="N929" i="12"/>
  <c r="P929" i="12"/>
  <c r="R929" i="12"/>
  <c r="N768" i="12"/>
  <c r="P768" i="12"/>
  <c r="M768" i="12"/>
  <c r="O768" i="12"/>
  <c r="Q768" i="12"/>
  <c r="R768" i="12"/>
  <c r="K768" i="12"/>
  <c r="S768" i="12"/>
  <c r="L768" i="12"/>
  <c r="T768" i="12"/>
  <c r="J768" i="12"/>
  <c r="R1196" i="12"/>
  <c r="T1196" i="12"/>
  <c r="K1196" i="12"/>
  <c r="M1196" i="12"/>
  <c r="O1196" i="12"/>
  <c r="Q1196" i="12"/>
  <c r="S1196" i="12"/>
  <c r="J1196" i="12"/>
  <c r="L1196" i="12"/>
  <c r="N1196" i="12"/>
  <c r="P1196" i="12"/>
  <c r="O1399" i="12"/>
  <c r="T1399" i="12"/>
  <c r="S1399" i="12"/>
  <c r="J1399" i="12"/>
  <c r="M1399" i="12"/>
  <c r="N1399" i="12"/>
  <c r="Q1399" i="12"/>
  <c r="R1399" i="12"/>
  <c r="L1399" i="12"/>
  <c r="K1399" i="12"/>
  <c r="P1399" i="12"/>
  <c r="R1097" i="12"/>
  <c r="T1097" i="12"/>
  <c r="K1097" i="12"/>
  <c r="M1097" i="12"/>
  <c r="O1097" i="12"/>
  <c r="Q1097" i="12"/>
  <c r="S1097" i="12"/>
  <c r="J1097" i="12"/>
  <c r="L1097" i="12"/>
  <c r="N1097" i="12"/>
  <c r="P1097" i="12"/>
  <c r="N1629" i="12"/>
  <c r="P1629" i="12"/>
  <c r="R1629" i="12"/>
  <c r="T1629" i="12"/>
  <c r="K1629" i="12"/>
  <c r="M1629" i="12"/>
  <c r="O1629" i="12"/>
  <c r="Q1629" i="12"/>
  <c r="S1629" i="12"/>
  <c r="J1629" i="12"/>
  <c r="L1629" i="12"/>
  <c r="M470" i="12"/>
  <c r="O470" i="12"/>
  <c r="Q470" i="12"/>
  <c r="S470" i="12"/>
  <c r="J470" i="12"/>
  <c r="L470" i="12"/>
  <c r="N470" i="12"/>
  <c r="P470" i="12"/>
  <c r="R470" i="12"/>
  <c r="K470" i="12"/>
  <c r="T470" i="12"/>
  <c r="J1918" i="12"/>
  <c r="L1918" i="12"/>
  <c r="N1918" i="12"/>
  <c r="P1918" i="12"/>
  <c r="R1918" i="12"/>
  <c r="T1918" i="12"/>
  <c r="K1918" i="12"/>
  <c r="M1918" i="12"/>
  <c r="O1918" i="12"/>
  <c r="Q1918" i="12"/>
  <c r="S1918" i="12"/>
  <c r="L1595" i="12"/>
  <c r="N1595" i="12"/>
  <c r="P1595" i="12"/>
  <c r="R1595" i="12"/>
  <c r="T1595" i="12"/>
  <c r="K1595" i="12"/>
  <c r="M1595" i="12"/>
  <c r="O1595" i="12"/>
  <c r="Q1595" i="12"/>
  <c r="S1595" i="12"/>
  <c r="J1595" i="12"/>
  <c r="P1969" i="12"/>
  <c r="R1969" i="12"/>
  <c r="T1969" i="12"/>
  <c r="K1969" i="12"/>
  <c r="M1969" i="12"/>
  <c r="O1969" i="12"/>
  <c r="Q1969" i="12"/>
  <c r="S1969" i="12"/>
  <c r="J1969" i="12"/>
  <c r="L1969" i="12"/>
  <c r="N1969" i="12"/>
  <c r="Q1896" i="12"/>
  <c r="T1896" i="12"/>
  <c r="J1896" i="12"/>
  <c r="L1896" i="12"/>
  <c r="N1896" i="12"/>
  <c r="P1896" i="12"/>
  <c r="R1896" i="12"/>
  <c r="S1896" i="12"/>
  <c r="K1896" i="12"/>
  <c r="M1896" i="12"/>
  <c r="O1896" i="12"/>
  <c r="Q1573" i="12"/>
  <c r="S1573" i="12"/>
  <c r="J1573" i="12"/>
  <c r="R1573" i="12"/>
  <c r="T1573" i="12"/>
  <c r="K1573" i="12"/>
  <c r="M1573" i="12"/>
  <c r="O1573" i="12"/>
  <c r="L1573" i="12"/>
  <c r="N1573" i="12"/>
  <c r="P1573" i="12"/>
  <c r="P1297" i="12"/>
  <c r="R1297" i="12"/>
  <c r="T1297" i="12"/>
  <c r="K1297" i="12"/>
  <c r="M1297" i="12"/>
  <c r="O1297" i="12"/>
  <c r="Q1297" i="12"/>
  <c r="S1297" i="12"/>
  <c r="J1297" i="12"/>
  <c r="L1297" i="12"/>
  <c r="N1297" i="12"/>
  <c r="L1235" i="12"/>
  <c r="N1235" i="12"/>
  <c r="P1235" i="12"/>
  <c r="R1235" i="12"/>
  <c r="T1235" i="12"/>
  <c r="K1235" i="12"/>
  <c r="M1235" i="12"/>
  <c r="O1235" i="12"/>
  <c r="S1235" i="12"/>
  <c r="J1235" i="12"/>
  <c r="Q1235" i="12"/>
  <c r="M981" i="12"/>
  <c r="O981" i="12"/>
  <c r="Q981" i="12"/>
  <c r="S981" i="12"/>
  <c r="J981" i="12"/>
  <c r="L981" i="12"/>
  <c r="N981" i="12"/>
  <c r="P981" i="12"/>
  <c r="R981" i="12"/>
  <c r="T981" i="12"/>
  <c r="K981" i="12"/>
  <c r="P1759" i="12"/>
  <c r="R1759" i="12"/>
  <c r="T1759" i="12"/>
  <c r="K1759" i="12"/>
  <c r="M1759" i="12"/>
  <c r="O1759" i="12"/>
  <c r="Q1759" i="12"/>
  <c r="S1759" i="12"/>
  <c r="J1759" i="12"/>
  <c r="L1759" i="12"/>
  <c r="N1759" i="12"/>
  <c r="S1472" i="12"/>
  <c r="J1472" i="12"/>
  <c r="L1472" i="12"/>
  <c r="N1472" i="12"/>
  <c r="P1472" i="12"/>
  <c r="R1472" i="12"/>
  <c r="T1472" i="12"/>
  <c r="K1472" i="12"/>
  <c r="M1472" i="12"/>
  <c r="O1472" i="12"/>
  <c r="Q1472" i="12"/>
  <c r="T1258" i="12"/>
  <c r="K1258" i="12"/>
  <c r="M1258" i="12"/>
  <c r="O1258" i="12"/>
  <c r="Q1258" i="12"/>
  <c r="S1258" i="12"/>
  <c r="J1258" i="12"/>
  <c r="L1258" i="12"/>
  <c r="N1258" i="12"/>
  <c r="P1258" i="12"/>
  <c r="R1258" i="12"/>
  <c r="O1025" i="12"/>
  <c r="Q1025" i="12"/>
  <c r="S1025" i="12"/>
  <c r="J1025" i="12"/>
  <c r="L1025" i="12"/>
  <c r="N1025" i="12"/>
  <c r="P1025" i="12"/>
  <c r="R1025" i="12"/>
  <c r="T1025" i="12"/>
  <c r="K1025" i="12"/>
  <c r="M1025" i="12"/>
  <c r="P1202" i="12"/>
  <c r="R1202" i="12"/>
  <c r="T1202" i="12"/>
  <c r="O1202" i="12"/>
  <c r="Q1202" i="12"/>
  <c r="S1202" i="12"/>
  <c r="J1202" i="12"/>
  <c r="M1202" i="12"/>
  <c r="L1202" i="12"/>
  <c r="N1202" i="12"/>
  <c r="K1202" i="12"/>
  <c r="Q450" i="12"/>
  <c r="S450" i="12"/>
  <c r="J450" i="12"/>
  <c r="L450" i="12"/>
  <c r="N450" i="12"/>
  <c r="P450" i="12"/>
  <c r="R450" i="12"/>
  <c r="T450" i="12"/>
  <c r="K450" i="12"/>
  <c r="M450" i="12"/>
  <c r="O450" i="12"/>
  <c r="T1881" i="12"/>
  <c r="K1881" i="12"/>
  <c r="M1881" i="12"/>
  <c r="O1881" i="12"/>
  <c r="Q1881" i="12"/>
  <c r="S1881" i="12"/>
  <c r="J1881" i="12"/>
  <c r="L1881" i="12"/>
  <c r="N1881" i="12"/>
  <c r="P1881" i="12"/>
  <c r="R1881" i="12"/>
  <c r="S899" i="12"/>
  <c r="J899" i="12"/>
  <c r="L899" i="12"/>
  <c r="N899" i="12"/>
  <c r="P899" i="12"/>
  <c r="R899" i="12"/>
  <c r="T899" i="12"/>
  <c r="K899" i="12"/>
  <c r="M899" i="12"/>
  <c r="Q899" i="12"/>
  <c r="O899" i="12"/>
  <c r="O647" i="12"/>
  <c r="Q647" i="12"/>
  <c r="S647" i="12"/>
  <c r="N647" i="12"/>
  <c r="P647" i="12"/>
  <c r="R647" i="12"/>
  <c r="T647" i="12"/>
  <c r="K647" i="12"/>
  <c r="M647" i="12"/>
  <c r="J647" i="12"/>
  <c r="L647" i="12"/>
  <c r="S342" i="12"/>
  <c r="J342" i="12"/>
  <c r="L342" i="12"/>
  <c r="N342" i="12"/>
  <c r="P342" i="12"/>
  <c r="R342" i="12"/>
  <c r="T342" i="12"/>
  <c r="K342" i="12"/>
  <c r="M342" i="12"/>
  <c r="O342" i="12"/>
  <c r="Q342" i="12"/>
  <c r="N312" i="12"/>
  <c r="T312" i="12"/>
  <c r="R312" i="12"/>
  <c r="O312" i="12"/>
  <c r="P312" i="12"/>
  <c r="M312" i="12"/>
  <c r="K312" i="12"/>
  <c r="Q312" i="12"/>
  <c r="S312" i="12"/>
  <c r="J312" i="12"/>
  <c r="L312" i="12"/>
  <c r="N1549" i="12"/>
  <c r="P1549" i="12"/>
  <c r="R1549" i="12"/>
  <c r="T1549" i="12"/>
  <c r="K1549" i="12"/>
  <c r="M1549" i="12"/>
  <c r="O1549" i="12"/>
  <c r="Q1549" i="12"/>
  <c r="S1549" i="12"/>
  <c r="J1549" i="12"/>
  <c r="L1549" i="12"/>
  <c r="J50" i="10"/>
  <c r="K55" i="10"/>
  <c r="J16" i="10"/>
  <c r="I37" i="10"/>
  <c r="L8" i="10"/>
  <c r="I40" i="10"/>
  <c r="L19" i="10"/>
  <c r="K40" i="10"/>
  <c r="J6" i="10"/>
  <c r="K22" i="10"/>
  <c r="L11" i="10"/>
  <c r="L50" i="10"/>
  <c r="L23" i="10"/>
  <c r="J14" i="10"/>
  <c r="K6" i="10"/>
  <c r="L6" i="10"/>
  <c r="J51" i="10"/>
  <c r="I46" i="10"/>
  <c r="L54" i="10"/>
  <c r="K43" i="10"/>
  <c r="K53" i="10"/>
  <c r="K48" i="10"/>
  <c r="K17" i="10"/>
  <c r="J38" i="10"/>
  <c r="L5" i="10"/>
  <c r="H38" i="10"/>
  <c r="H42" i="10"/>
  <c r="H11" i="10"/>
  <c r="H37" i="10"/>
  <c r="H50" i="10"/>
  <c r="H53" i="10"/>
  <c r="J46" i="10"/>
  <c r="I54" i="10"/>
  <c r="L53" i="10"/>
  <c r="L38" i="10"/>
  <c r="J11" i="10"/>
  <c r="K11" i="10"/>
  <c r="J17" i="10"/>
  <c r="I5" i="10"/>
  <c r="J23" i="10"/>
  <c r="I16" i="10"/>
  <c r="L7" i="10"/>
  <c r="J53" i="10"/>
  <c r="I51" i="10"/>
  <c r="L46" i="10"/>
  <c r="L18" i="10"/>
  <c r="I7" i="10"/>
  <c r="K54" i="10"/>
  <c r="J43" i="10"/>
  <c r="I42" i="10"/>
  <c r="L49" i="10"/>
  <c r="L22" i="10"/>
  <c r="J8" i="10"/>
  <c r="K18" i="10"/>
  <c r="I38" i="10"/>
  <c r="K37" i="10"/>
  <c r="H19" i="10"/>
  <c r="H16" i="10"/>
  <c r="H23" i="10"/>
  <c r="H6" i="10"/>
  <c r="H17" i="10"/>
  <c r="H48" i="10"/>
  <c r="J42" i="10"/>
  <c r="I49" i="10"/>
  <c r="L48" i="10"/>
  <c r="L16" i="10"/>
  <c r="K49" i="10"/>
  <c r="J7" i="10"/>
  <c r="I8" i="10"/>
  <c r="K23" i="10"/>
  <c r="J54" i="10"/>
  <c r="I53" i="10"/>
  <c r="L51" i="10"/>
  <c r="K51" i="10"/>
  <c r="K42" i="10"/>
  <c r="K8" i="10"/>
  <c r="I6" i="10"/>
  <c r="J22" i="10"/>
  <c r="J48" i="10"/>
  <c r="I43" i="10"/>
  <c r="L42" i="10"/>
  <c r="K38" i="10"/>
  <c r="J19" i="10"/>
  <c r="I14" i="10"/>
  <c r="K50" i="10"/>
  <c r="K10" i="10"/>
  <c r="I55" i="10"/>
  <c r="L17" i="10"/>
  <c r="J5" i="10"/>
  <c r="I10" i="10"/>
  <c r="K19" i="10"/>
  <c r="K7" i="10"/>
  <c r="H14" i="10"/>
  <c r="H18" i="10"/>
  <c r="H40" i="10"/>
  <c r="H46" i="10"/>
  <c r="J55" i="10"/>
  <c r="L40" i="10"/>
  <c r="I23" i="10"/>
  <c r="I11" i="10"/>
  <c r="K14" i="10"/>
  <c r="J18" i="10"/>
  <c r="K16" i="10"/>
  <c r="J49" i="10"/>
  <c r="I48" i="10"/>
  <c r="L43" i="10"/>
  <c r="L37" i="10"/>
  <c r="J10" i="10"/>
  <c r="K46" i="10"/>
  <c r="I17" i="10"/>
  <c r="J40" i="10"/>
  <c r="L55" i="10"/>
  <c r="I19" i="10"/>
  <c r="K5" i="10"/>
  <c r="I22" i="10"/>
  <c r="L10" i="10"/>
  <c r="I18" i="10"/>
  <c r="H51" i="10"/>
  <c r="H55" i="10"/>
  <c r="I50" i="10"/>
  <c r="L14" i="10"/>
  <c r="H43" i="10"/>
  <c r="H10" i="10"/>
  <c r="J37" i="10"/>
  <c r="H22" i="10"/>
  <c r="H8" i="10"/>
  <c r="H49" i="10"/>
  <c r="H54" i="10"/>
  <c r="H7" i="10"/>
  <c r="J12" i="10"/>
  <c r="I12" i="10"/>
  <c r="H5" i="10"/>
  <c r="K12" i="10"/>
  <c r="H12" i="10"/>
  <c r="J21" i="10"/>
  <c r="K21" i="10"/>
  <c r="L21" i="10"/>
  <c r="H21" i="10"/>
  <c r="Q930" i="12"/>
  <c r="S930" i="12"/>
  <c r="J930" i="12"/>
  <c r="L930" i="12"/>
  <c r="N930" i="12"/>
  <c r="P930" i="12"/>
  <c r="M930" i="12"/>
  <c r="T930" i="12"/>
  <c r="O930" i="12"/>
  <c r="R930" i="12"/>
  <c r="K930" i="12"/>
  <c r="J788" i="12"/>
  <c r="L788" i="12"/>
  <c r="N788" i="12"/>
  <c r="P788" i="12"/>
  <c r="R788" i="12"/>
  <c r="T788" i="12"/>
  <c r="K788" i="12"/>
  <c r="M788" i="12"/>
  <c r="O788" i="12"/>
  <c r="Q788" i="12"/>
  <c r="S788" i="12"/>
  <c r="R468" i="12"/>
  <c r="T468" i="12"/>
  <c r="K468" i="12"/>
  <c r="M468" i="12"/>
  <c r="O468" i="12"/>
  <c r="Q468" i="12"/>
  <c r="S468" i="12"/>
  <c r="J468" i="12"/>
  <c r="L468" i="12"/>
  <c r="N468" i="12"/>
  <c r="P468" i="12"/>
  <c r="P462" i="12"/>
  <c r="R462" i="12"/>
  <c r="T462" i="12"/>
  <c r="K462" i="12"/>
  <c r="M462" i="12"/>
  <c r="O462" i="12"/>
  <c r="Q462" i="12"/>
  <c r="S462" i="12"/>
  <c r="J462" i="12"/>
  <c r="L462" i="12"/>
  <c r="N462" i="12"/>
  <c r="L865" i="12"/>
  <c r="N865" i="12"/>
  <c r="P865" i="12"/>
  <c r="R865" i="12"/>
  <c r="T865" i="12"/>
  <c r="K865" i="12"/>
  <c r="M865" i="12"/>
  <c r="O865" i="12"/>
  <c r="Q865" i="12"/>
  <c r="S865" i="12"/>
  <c r="J865" i="12"/>
  <c r="L1254" i="12"/>
  <c r="N1254" i="12"/>
  <c r="P1254" i="12"/>
  <c r="R1254" i="12"/>
  <c r="T1254" i="12"/>
  <c r="K1254" i="12"/>
  <c r="M1254" i="12"/>
  <c r="O1254" i="12"/>
  <c r="Q1254" i="12"/>
  <c r="S1254" i="12"/>
  <c r="J1254" i="12"/>
  <c r="O871" i="12"/>
  <c r="Q871" i="12"/>
  <c r="S871" i="12"/>
  <c r="J871" i="12"/>
  <c r="L871" i="12"/>
  <c r="N871" i="12"/>
  <c r="P871" i="12"/>
  <c r="R871" i="12"/>
  <c r="T871" i="12"/>
  <c r="K871" i="12"/>
  <c r="M871" i="12"/>
  <c r="Q593" i="12"/>
  <c r="S593" i="12"/>
  <c r="J593" i="12"/>
  <c r="L593" i="12"/>
  <c r="N593" i="12"/>
  <c r="P593" i="12"/>
  <c r="R593" i="12"/>
  <c r="T593" i="12"/>
  <c r="K593" i="12"/>
  <c r="M593" i="12"/>
  <c r="O593" i="12"/>
  <c r="R427" i="12"/>
  <c r="T427" i="12"/>
  <c r="K427" i="12"/>
  <c r="M427" i="12"/>
  <c r="O427" i="12"/>
  <c r="Q427" i="12"/>
  <c r="S427" i="12"/>
  <c r="J427" i="12"/>
  <c r="L427" i="12"/>
  <c r="N427" i="12"/>
  <c r="P427" i="12"/>
  <c r="M1603" i="12"/>
  <c r="O1603" i="12"/>
  <c r="Q1603" i="12"/>
  <c r="S1603" i="12"/>
  <c r="J1603" i="12"/>
  <c r="L1603" i="12"/>
  <c r="N1603" i="12"/>
  <c r="P1603" i="12"/>
  <c r="R1603" i="12"/>
  <c r="T1603" i="12"/>
  <c r="K1603" i="12"/>
  <c r="R1590" i="12"/>
  <c r="T1590" i="12"/>
  <c r="K1590" i="12"/>
  <c r="M1590" i="12"/>
  <c r="O1590" i="12"/>
  <c r="Q1590" i="12"/>
  <c r="S1590" i="12"/>
  <c r="J1590" i="12"/>
  <c r="L1590" i="12"/>
  <c r="P1590" i="12"/>
  <c r="N1590" i="12"/>
  <c r="M894" i="12"/>
  <c r="O894" i="12"/>
  <c r="Q894" i="12"/>
  <c r="S894" i="12"/>
  <c r="J894" i="12"/>
  <c r="L894" i="12"/>
  <c r="N894" i="12"/>
  <c r="P894" i="12"/>
  <c r="R894" i="12"/>
  <c r="T894" i="12"/>
  <c r="K894" i="12"/>
  <c r="K1890" i="12"/>
  <c r="M1890" i="12"/>
  <c r="O1890" i="12"/>
  <c r="Q1890" i="12"/>
  <c r="S1890" i="12"/>
  <c r="J1890" i="12"/>
  <c r="L1890" i="12"/>
  <c r="N1890" i="12"/>
  <c r="P1890" i="12"/>
  <c r="R1890" i="12"/>
  <c r="T1890" i="12"/>
  <c r="J288" i="12"/>
  <c r="L288" i="12"/>
  <c r="N288" i="12"/>
  <c r="T288" i="12"/>
  <c r="R288" i="12"/>
  <c r="O288" i="12"/>
  <c r="P288" i="12"/>
  <c r="M288" i="12"/>
  <c r="K288" i="12"/>
  <c r="Q288" i="12"/>
  <c r="S288" i="12"/>
  <c r="J1348" i="12"/>
  <c r="L1348" i="12"/>
  <c r="M1348" i="12"/>
  <c r="P1348" i="12"/>
  <c r="Q1348" i="12"/>
  <c r="T1348" i="12"/>
  <c r="K1348" i="12"/>
  <c r="N1348" i="12"/>
  <c r="O1348" i="12"/>
  <c r="R1348" i="12"/>
  <c r="S1348" i="12"/>
  <c r="K789" i="12"/>
  <c r="M789" i="12"/>
  <c r="O789" i="12"/>
  <c r="Q789" i="12"/>
  <c r="S789" i="12"/>
  <c r="J789" i="12"/>
  <c r="L789" i="12"/>
  <c r="N789" i="12"/>
  <c r="P789" i="12"/>
  <c r="R789" i="12"/>
  <c r="T789" i="12"/>
  <c r="O1044" i="12"/>
  <c r="Q1044" i="12"/>
  <c r="S1044" i="12"/>
  <c r="J1044" i="12"/>
  <c r="L1044" i="12"/>
  <c r="N1044" i="12"/>
  <c r="P1044" i="12"/>
  <c r="R1044" i="12"/>
  <c r="T1044" i="12"/>
  <c r="K1044" i="12"/>
  <c r="M1044" i="12"/>
  <c r="T1609" i="12"/>
  <c r="K1609" i="12"/>
  <c r="M1609" i="12"/>
  <c r="O1609" i="12"/>
  <c r="Q1609" i="12"/>
  <c r="S1609" i="12"/>
  <c r="J1609" i="12"/>
  <c r="L1609" i="12"/>
  <c r="N1609" i="12"/>
  <c r="P1609" i="12"/>
  <c r="R1609" i="12"/>
  <c r="S614" i="12"/>
  <c r="J614" i="12"/>
  <c r="L614" i="12"/>
  <c r="N614" i="12"/>
  <c r="P614" i="12"/>
  <c r="R614" i="12"/>
  <c r="T614" i="12"/>
  <c r="K614" i="12"/>
  <c r="M614" i="12"/>
  <c r="O614" i="12"/>
  <c r="Q614" i="12"/>
  <c r="K1544" i="12"/>
  <c r="M1544" i="12"/>
  <c r="O1544" i="12"/>
  <c r="Q1544" i="12"/>
  <c r="S1544" i="12"/>
  <c r="J1544" i="12"/>
  <c r="R1544" i="12"/>
  <c r="N1544" i="12"/>
  <c r="P1544" i="12"/>
  <c r="T1544" i="12"/>
  <c r="L1544" i="12"/>
  <c r="N1638" i="12"/>
  <c r="P1638" i="12"/>
  <c r="R1638" i="12"/>
  <c r="T1638" i="12"/>
  <c r="K1638" i="12"/>
  <c r="M1638" i="12"/>
  <c r="O1638" i="12"/>
  <c r="Q1638" i="12"/>
  <c r="S1638" i="12"/>
  <c r="J1638" i="12"/>
  <c r="L1638" i="12"/>
  <c r="Q842" i="12"/>
  <c r="S842" i="12"/>
  <c r="J842" i="12"/>
  <c r="L842" i="12"/>
  <c r="N842" i="12"/>
  <c r="M842" i="12"/>
  <c r="P842" i="12"/>
  <c r="T842" i="12"/>
  <c r="K842" i="12"/>
  <c r="O842" i="12"/>
  <c r="R842" i="12"/>
  <c r="T678" i="12"/>
  <c r="K678" i="12"/>
  <c r="M678" i="12"/>
  <c r="O678" i="12"/>
  <c r="Q678" i="12"/>
  <c r="S678" i="12"/>
  <c r="J678" i="12"/>
  <c r="L678" i="12"/>
  <c r="N678" i="12"/>
  <c r="P678" i="12"/>
  <c r="R678" i="12"/>
  <c r="O1716" i="12"/>
  <c r="Q1716" i="12"/>
  <c r="S1716" i="12"/>
  <c r="J1716" i="12"/>
  <c r="L1716" i="12"/>
  <c r="N1716" i="12"/>
  <c r="P1716" i="12"/>
  <c r="R1716" i="12"/>
  <c r="T1716" i="12"/>
  <c r="K1716" i="12"/>
  <c r="M1716" i="12"/>
  <c r="R1467" i="12"/>
  <c r="T1467" i="12"/>
  <c r="K1467" i="12"/>
  <c r="M1467" i="12"/>
  <c r="O1467" i="12"/>
  <c r="Q1467" i="12"/>
  <c r="S1467" i="12"/>
  <c r="J1467" i="12"/>
  <c r="L1467" i="12"/>
  <c r="N1467" i="12"/>
  <c r="P1467" i="12"/>
  <c r="K598" i="12"/>
  <c r="M598" i="12"/>
  <c r="O598" i="12"/>
  <c r="Q598" i="12"/>
  <c r="S598" i="12"/>
  <c r="J598" i="12"/>
  <c r="L598" i="12"/>
  <c r="N598" i="12"/>
  <c r="P598" i="12"/>
  <c r="R598" i="12"/>
  <c r="T598" i="12"/>
  <c r="T307" i="12"/>
  <c r="K307" i="12"/>
  <c r="M307" i="12"/>
  <c r="S307" i="12"/>
  <c r="Q307" i="12"/>
  <c r="N307" i="12"/>
  <c r="O307" i="12"/>
  <c r="L307" i="12"/>
  <c r="J307" i="12"/>
  <c r="P307" i="12"/>
  <c r="R307" i="12"/>
  <c r="N1655" i="12"/>
  <c r="P1655" i="12"/>
  <c r="R1655" i="12"/>
  <c r="T1655" i="12"/>
  <c r="K1655" i="12"/>
  <c r="M1655" i="12"/>
  <c r="O1655" i="12"/>
  <c r="Q1655" i="12"/>
  <c r="S1655" i="12"/>
  <c r="J1655" i="12"/>
  <c r="L1655" i="12"/>
  <c r="R264" i="12"/>
  <c r="O264" i="12"/>
  <c r="P264" i="12"/>
  <c r="M264" i="12"/>
  <c r="K264" i="12"/>
  <c r="Q264" i="12"/>
  <c r="S264" i="12"/>
  <c r="J264" i="12"/>
  <c r="L264" i="12"/>
  <c r="N264" i="12"/>
  <c r="T264" i="12"/>
  <c r="P587" i="12"/>
  <c r="R587" i="12"/>
  <c r="T587" i="12"/>
  <c r="K587" i="12"/>
  <c r="M587" i="12"/>
  <c r="O587" i="12"/>
  <c r="Q587" i="12"/>
  <c r="S587" i="12"/>
  <c r="J587" i="12"/>
  <c r="L587" i="12"/>
  <c r="N587" i="12"/>
  <c r="J2002" i="12"/>
  <c r="L2002" i="12"/>
  <c r="N2002" i="12"/>
  <c r="K2002" i="12"/>
  <c r="M2002" i="12"/>
  <c r="O2002" i="12"/>
  <c r="R2002" i="12"/>
  <c r="S2002" i="12"/>
  <c r="P2002" i="12"/>
  <c r="T2002" i="12"/>
  <c r="Q2002" i="12"/>
  <c r="T729" i="12"/>
  <c r="K729" i="12"/>
  <c r="M729" i="12"/>
  <c r="S729" i="12"/>
  <c r="J729" i="12"/>
  <c r="L729" i="12"/>
  <c r="O729" i="12"/>
  <c r="P729" i="12"/>
  <c r="Q729" i="12"/>
  <c r="N729" i="12"/>
  <c r="R729" i="12"/>
  <c r="S237" i="12"/>
  <c r="M237" i="12"/>
  <c r="N237" i="12" s="1"/>
  <c r="O237" i="12"/>
  <c r="Q237" i="12"/>
  <c r="R237" i="12" s="1"/>
  <c r="S792" i="12"/>
  <c r="J792" i="12"/>
  <c r="L792" i="12"/>
  <c r="N792" i="12"/>
  <c r="P792" i="12"/>
  <c r="R792" i="12"/>
  <c r="T792" i="12"/>
  <c r="K792" i="12"/>
  <c r="M792" i="12"/>
  <c r="O792" i="12"/>
  <c r="Q792" i="12"/>
  <c r="J1654" i="12"/>
  <c r="L1654" i="12"/>
  <c r="N1654" i="12"/>
  <c r="P1654" i="12"/>
  <c r="R1654" i="12"/>
  <c r="T1654" i="12"/>
  <c r="K1654" i="12"/>
  <c r="M1654" i="12"/>
  <c r="O1654" i="12"/>
  <c r="Q1654" i="12"/>
  <c r="S1654" i="12"/>
  <c r="Q104" i="12"/>
  <c r="R104" i="12" s="1"/>
  <c r="M104" i="12"/>
  <c r="N104" i="12" s="1"/>
  <c r="S104" i="12"/>
  <c r="O104" i="12"/>
  <c r="N1770" i="12"/>
  <c r="P1770" i="12"/>
  <c r="R1770" i="12"/>
  <c r="T1770" i="12"/>
  <c r="K1770" i="12"/>
  <c r="M1770" i="12"/>
  <c r="O1770" i="12"/>
  <c r="Q1770" i="12"/>
  <c r="S1770" i="12"/>
  <c r="J1770" i="12"/>
  <c r="L1770" i="12"/>
  <c r="J934" i="12"/>
  <c r="L934" i="12"/>
  <c r="N934" i="12"/>
  <c r="P934" i="12"/>
  <c r="R934" i="12"/>
  <c r="T934" i="12"/>
  <c r="K934" i="12"/>
  <c r="M934" i="12"/>
  <c r="O934" i="12"/>
  <c r="Q934" i="12"/>
  <c r="S934" i="12"/>
  <c r="Q688" i="12"/>
  <c r="S688" i="12"/>
  <c r="J688" i="12"/>
  <c r="L688" i="12"/>
  <c r="N688" i="12"/>
  <c r="P688" i="12"/>
  <c r="R688" i="12"/>
  <c r="T688" i="12"/>
  <c r="K688" i="12"/>
  <c r="M688" i="12"/>
  <c r="O688" i="12"/>
  <c r="R779" i="12"/>
  <c r="T779" i="12"/>
  <c r="K779" i="12"/>
  <c r="M779" i="12"/>
  <c r="O779" i="12"/>
  <c r="Q779" i="12"/>
  <c r="N779" i="12"/>
  <c r="J779" i="12"/>
  <c r="P779" i="12"/>
  <c r="S779" i="12"/>
  <c r="L779" i="12"/>
  <c r="M1253" i="12"/>
  <c r="O1253" i="12"/>
  <c r="Q1253" i="12"/>
  <c r="L1253" i="12"/>
  <c r="N1253" i="12"/>
  <c r="P1253" i="12"/>
  <c r="R1253" i="12"/>
  <c r="T1253" i="12"/>
  <c r="K1253" i="12"/>
  <c r="S1253" i="12"/>
  <c r="J1253" i="12"/>
  <c r="J436" i="12"/>
  <c r="L436" i="12"/>
  <c r="N436" i="12"/>
  <c r="P436" i="12"/>
  <c r="R436" i="12"/>
  <c r="T436" i="12"/>
  <c r="K436" i="12"/>
  <c r="M436" i="12"/>
  <c r="O436" i="12"/>
  <c r="Q436" i="12"/>
  <c r="S436" i="12"/>
  <c r="M1625" i="12"/>
  <c r="O1625" i="12"/>
  <c r="Q1625" i="12"/>
  <c r="S1625" i="12"/>
  <c r="J1625" i="12"/>
  <c r="L1625" i="12"/>
  <c r="N1625" i="12"/>
  <c r="P1625" i="12"/>
  <c r="R1625" i="12"/>
  <c r="T1625" i="12"/>
  <c r="K1625" i="12"/>
  <c r="Q1529" i="12"/>
  <c r="S1529" i="12"/>
  <c r="J1529" i="12"/>
  <c r="L1529" i="12"/>
  <c r="N1529" i="12"/>
  <c r="P1529" i="12"/>
  <c r="R1529" i="12"/>
  <c r="T1529" i="12"/>
  <c r="K1529" i="12"/>
  <c r="M1529" i="12"/>
  <c r="O1529" i="12"/>
  <c r="K601" i="12"/>
  <c r="M601" i="12"/>
  <c r="O601" i="12"/>
  <c r="Q601" i="12"/>
  <c r="S601" i="12"/>
  <c r="J601" i="12"/>
  <c r="L601" i="12"/>
  <c r="N601" i="12"/>
  <c r="P601" i="12"/>
  <c r="R601" i="12"/>
  <c r="T601" i="12"/>
  <c r="N1584" i="12"/>
  <c r="P1584" i="12"/>
  <c r="R1584" i="12"/>
  <c r="T1584" i="12"/>
  <c r="K1584" i="12"/>
  <c r="M1584" i="12"/>
  <c r="O1584" i="12"/>
  <c r="Q1584" i="12"/>
  <c r="S1584" i="12"/>
  <c r="J1584" i="12"/>
  <c r="L1584" i="12"/>
  <c r="R595" i="12"/>
  <c r="T595" i="12"/>
  <c r="K595" i="12"/>
  <c r="Q595" i="12"/>
  <c r="S595" i="12"/>
  <c r="J595" i="12"/>
  <c r="O595" i="12"/>
  <c r="L595" i="12"/>
  <c r="N595" i="12"/>
  <c r="P595" i="12"/>
  <c r="M595" i="12"/>
  <c r="J1106" i="12"/>
  <c r="L1106" i="12"/>
  <c r="N1106" i="12"/>
  <c r="P1106" i="12"/>
  <c r="R1106" i="12"/>
  <c r="T1106" i="12"/>
  <c r="K1106" i="12"/>
  <c r="M1106" i="12"/>
  <c r="O1106" i="12"/>
  <c r="Q1106" i="12"/>
  <c r="S1106" i="12"/>
  <c r="P1514" i="12"/>
  <c r="R1514" i="12"/>
  <c r="T1514" i="12"/>
  <c r="O1514" i="12"/>
  <c r="Q1514" i="12"/>
  <c r="S1514" i="12"/>
  <c r="M1514" i="12"/>
  <c r="J1514" i="12"/>
  <c r="N1514" i="12"/>
  <c r="K1514" i="12"/>
  <c r="L1514" i="12"/>
  <c r="P1268" i="12"/>
  <c r="R1268" i="12"/>
  <c r="T1268" i="12"/>
  <c r="K1268" i="12"/>
  <c r="M1268" i="12"/>
  <c r="O1268" i="12"/>
  <c r="Q1268" i="12"/>
  <c r="S1268" i="12"/>
  <c r="J1268" i="12"/>
  <c r="L1268" i="12"/>
  <c r="N1268" i="12"/>
  <c r="N1356" i="12"/>
  <c r="S1356" i="12"/>
  <c r="R1356" i="12"/>
  <c r="L1356" i="12"/>
  <c r="M1356" i="12"/>
  <c r="J1356" i="12"/>
  <c r="P1356" i="12"/>
  <c r="T1356" i="12"/>
  <c r="K1356" i="12"/>
  <c r="O1356" i="12"/>
  <c r="Q1356" i="12"/>
  <c r="N971" i="12"/>
  <c r="P971" i="12"/>
  <c r="R971" i="12"/>
  <c r="T971" i="12"/>
  <c r="K971" i="12"/>
  <c r="M971" i="12"/>
  <c r="O971" i="12"/>
  <c r="Q971" i="12"/>
  <c r="S971" i="12"/>
  <c r="J971" i="12"/>
  <c r="L971" i="12"/>
  <c r="N24" i="12"/>
  <c r="N25" i="12" s="1"/>
  <c r="N26" i="12" s="1"/>
  <c r="O24" i="12"/>
  <c r="K24" i="12" s="1"/>
  <c r="K25" i="12" s="1"/>
  <c r="S1883" i="12"/>
  <c r="J1883" i="12"/>
  <c r="L1883" i="12"/>
  <c r="N1883" i="12"/>
  <c r="P1883" i="12"/>
  <c r="R1883" i="12"/>
  <c r="T1883" i="12"/>
  <c r="K1883" i="12"/>
  <c r="M1883" i="12"/>
  <c r="O1883" i="12"/>
  <c r="Q1883" i="12"/>
  <c r="R1787" i="12"/>
  <c r="T1787" i="12"/>
  <c r="K1787" i="12"/>
  <c r="M1787" i="12"/>
  <c r="O1787" i="12"/>
  <c r="Q1787" i="12"/>
  <c r="S1787" i="12"/>
  <c r="J1787" i="12"/>
  <c r="L1787" i="12"/>
  <c r="N1787" i="12"/>
  <c r="P1787" i="12"/>
  <c r="T1372" i="12"/>
  <c r="K1372" i="12"/>
  <c r="J1372" i="12"/>
  <c r="O1372" i="12"/>
  <c r="N1372" i="12"/>
  <c r="S1372" i="12"/>
  <c r="R1372" i="12"/>
  <c r="L1372" i="12"/>
  <c r="M1372" i="12"/>
  <c r="P1372" i="12"/>
  <c r="Q1372" i="12"/>
  <c r="S330" i="12"/>
  <c r="J330" i="12"/>
  <c r="L330" i="12"/>
  <c r="N330" i="12"/>
  <c r="P330" i="12"/>
  <c r="R330" i="12"/>
  <c r="T330" i="12"/>
  <c r="K330" i="12"/>
  <c r="Q330" i="12"/>
  <c r="O330" i="12"/>
  <c r="M330" i="12"/>
  <c r="O627" i="12"/>
  <c r="Q627" i="12"/>
  <c r="S627" i="12"/>
  <c r="J627" i="12"/>
  <c r="L627" i="12"/>
  <c r="N627" i="12"/>
  <c r="P627" i="12"/>
  <c r="R627" i="12"/>
  <c r="T627" i="12"/>
  <c r="K627" i="12"/>
  <c r="M627" i="12"/>
  <c r="J1996" i="12"/>
  <c r="L1996" i="12"/>
  <c r="N1996" i="12"/>
  <c r="P1996" i="12"/>
  <c r="R1996" i="12"/>
  <c r="T1996" i="12"/>
  <c r="K1996" i="12"/>
  <c r="M1996" i="12"/>
  <c r="O1996" i="12"/>
  <c r="Q1996" i="12"/>
  <c r="S1996" i="12"/>
  <c r="O1512" i="12"/>
  <c r="Q1512" i="12"/>
  <c r="S1512" i="12"/>
  <c r="J1512" i="12"/>
  <c r="L1512" i="12"/>
  <c r="N1512" i="12"/>
  <c r="P1512" i="12"/>
  <c r="R1512" i="12"/>
  <c r="T1512" i="12"/>
  <c r="K1512" i="12"/>
  <c r="M1512" i="12"/>
  <c r="M410" i="12"/>
  <c r="O410" i="12"/>
  <c r="Q410" i="12"/>
  <c r="S410" i="12"/>
  <c r="J410" i="12"/>
  <c r="L410" i="12"/>
  <c r="N410" i="12"/>
  <c r="P410" i="12"/>
  <c r="R410" i="12"/>
  <c r="T410" i="12"/>
  <c r="K410" i="12"/>
  <c r="O772" i="12"/>
  <c r="Q772" i="12"/>
  <c r="S772" i="12"/>
  <c r="J772" i="12"/>
  <c r="L772" i="12"/>
  <c r="N772" i="12"/>
  <c r="K772" i="12"/>
  <c r="R772" i="12"/>
  <c r="M772" i="12"/>
  <c r="P772" i="12"/>
  <c r="T772" i="12"/>
  <c r="J2003" i="12"/>
  <c r="L2003" i="12"/>
  <c r="N2003" i="12"/>
  <c r="K2003" i="12"/>
  <c r="M2003" i="12"/>
  <c r="O2003" i="12"/>
  <c r="Q2003" i="12"/>
  <c r="S2003" i="12"/>
  <c r="P2003" i="12"/>
  <c r="R2003" i="12"/>
  <c r="T2003" i="12"/>
  <c r="S236" i="12"/>
  <c r="O236" i="12"/>
  <c r="M236" i="12"/>
  <c r="N236" i="12" s="1"/>
  <c r="Q236" i="12"/>
  <c r="R236" i="12" s="1"/>
  <c r="R1173" i="12"/>
  <c r="T1173" i="12"/>
  <c r="K1173" i="12"/>
  <c r="M1173" i="12"/>
  <c r="O1173" i="12"/>
  <c r="Q1173" i="12"/>
  <c r="S1173" i="12"/>
  <c r="J1173" i="12"/>
  <c r="L1173" i="12"/>
  <c r="N1173" i="12"/>
  <c r="P1173" i="12"/>
  <c r="R1524" i="12"/>
  <c r="T1524" i="12"/>
  <c r="K1524" i="12"/>
  <c r="M1524" i="12"/>
  <c r="O1524" i="12"/>
  <c r="Q1524" i="12"/>
  <c r="S1524" i="12"/>
  <c r="J1524" i="12"/>
  <c r="L1524" i="12"/>
  <c r="N1524" i="12"/>
  <c r="P1524" i="12"/>
  <c r="J1903" i="12"/>
  <c r="L1903" i="12"/>
  <c r="N1903" i="12"/>
  <c r="P1903" i="12"/>
  <c r="R1903" i="12"/>
  <c r="T1903" i="12"/>
  <c r="K1903" i="12"/>
  <c r="M1903" i="12"/>
  <c r="O1903" i="12"/>
  <c r="Q1903" i="12"/>
  <c r="S1903" i="12"/>
  <c r="J1463" i="12"/>
  <c r="O1463" i="12"/>
  <c r="K1463" i="12"/>
  <c r="S1463" i="12"/>
  <c r="L1463" i="12"/>
  <c r="Q1463" i="12"/>
  <c r="P1463" i="12"/>
  <c r="N1463" i="12"/>
  <c r="T1463" i="12"/>
  <c r="R1463" i="12"/>
  <c r="M1463" i="12"/>
  <c r="L1052" i="12"/>
  <c r="N1052" i="12"/>
  <c r="P1052" i="12"/>
  <c r="R1052" i="12"/>
  <c r="T1052" i="12"/>
  <c r="K1052" i="12"/>
  <c r="M1052" i="12"/>
  <c r="O1052" i="12"/>
  <c r="Q1052" i="12"/>
  <c r="S1052" i="12"/>
  <c r="J1052" i="12"/>
  <c r="Q1817" i="12"/>
  <c r="S1817" i="12"/>
  <c r="J1817" i="12"/>
  <c r="L1817" i="12"/>
  <c r="N1817" i="12"/>
  <c r="P1817" i="12"/>
  <c r="R1817" i="12"/>
  <c r="T1817" i="12"/>
  <c r="K1817" i="12"/>
  <c r="M1817" i="12"/>
  <c r="O1817" i="12"/>
  <c r="T1810" i="12"/>
  <c r="K1810" i="12"/>
  <c r="M1810" i="12"/>
  <c r="O1810" i="12"/>
  <c r="Q1810" i="12"/>
  <c r="S1810" i="12"/>
  <c r="J1810" i="12"/>
  <c r="L1810" i="12"/>
  <c r="N1810" i="12"/>
  <c r="P1810" i="12"/>
  <c r="R1810" i="12"/>
  <c r="O1375" i="12"/>
  <c r="T1375" i="12"/>
  <c r="S1375" i="12"/>
  <c r="J1375" i="12"/>
  <c r="M1375" i="12"/>
  <c r="N1375" i="12"/>
  <c r="Q1375" i="12"/>
  <c r="R1375" i="12"/>
  <c r="L1375" i="12"/>
  <c r="K1375" i="12"/>
  <c r="P1375" i="12"/>
  <c r="K1530" i="12"/>
  <c r="M1530" i="12"/>
  <c r="O1530" i="12"/>
  <c r="Q1530" i="12"/>
  <c r="S1530" i="12"/>
  <c r="J1530" i="12"/>
  <c r="L1530" i="12"/>
  <c r="N1530" i="12"/>
  <c r="P1530" i="12"/>
  <c r="R1530" i="12"/>
  <c r="T1530" i="12"/>
  <c r="R1816" i="12"/>
  <c r="T1816" i="12"/>
  <c r="K1816" i="12"/>
  <c r="M1816" i="12"/>
  <c r="O1816" i="12"/>
  <c r="Q1816" i="12"/>
  <c r="S1816" i="12"/>
  <c r="J1816" i="12"/>
  <c r="L1816" i="12"/>
  <c r="N1816" i="12"/>
  <c r="P1816" i="12"/>
  <c r="R1775" i="12"/>
  <c r="T1775" i="12"/>
  <c r="K1775" i="12"/>
  <c r="M1775" i="12"/>
  <c r="O1775" i="12"/>
  <c r="Q1775" i="12"/>
  <c r="S1775" i="12"/>
  <c r="J1775" i="12"/>
  <c r="L1775" i="12"/>
  <c r="N1775" i="12"/>
  <c r="P1775" i="12"/>
  <c r="L1150" i="12"/>
  <c r="N1150" i="12"/>
  <c r="P1150" i="12"/>
  <c r="R1150" i="12"/>
  <c r="T1150" i="12"/>
  <c r="K1150" i="12"/>
  <c r="M1150" i="12"/>
  <c r="O1150" i="12"/>
  <c r="Q1150" i="12"/>
  <c r="S1150" i="12"/>
  <c r="J1150" i="12"/>
  <c r="N1301" i="12"/>
  <c r="P1301" i="12"/>
  <c r="R1301" i="12"/>
  <c r="T1301" i="12"/>
  <c r="K1301" i="12"/>
  <c r="M1301" i="12"/>
  <c r="O1301" i="12"/>
  <c r="Q1301" i="12"/>
  <c r="S1301" i="12"/>
  <c r="J1301" i="12"/>
  <c r="L1301" i="12"/>
  <c r="N956" i="12"/>
  <c r="P956" i="12"/>
  <c r="R956" i="12"/>
  <c r="T956" i="12"/>
  <c r="K956" i="12"/>
  <c r="M956" i="12"/>
  <c r="O956" i="12"/>
  <c r="Q956" i="12"/>
  <c r="S956" i="12"/>
  <c r="J956" i="12"/>
  <c r="L956" i="12"/>
  <c r="P677" i="12"/>
  <c r="R677" i="12"/>
  <c r="T677" i="12"/>
  <c r="K677" i="12"/>
  <c r="M677" i="12"/>
  <c r="O677" i="12"/>
  <c r="Q677" i="12"/>
  <c r="S677" i="12"/>
  <c r="J677" i="12"/>
  <c r="L677" i="12"/>
  <c r="N677" i="12"/>
  <c r="Q254" i="12"/>
  <c r="S254" i="12"/>
  <c r="J254" i="12"/>
  <c r="L254" i="12"/>
  <c r="R254" i="12"/>
  <c r="P254" i="12"/>
  <c r="M254" i="12"/>
  <c r="T254" i="12"/>
  <c r="N254" i="12"/>
  <c r="K254" i="12"/>
  <c r="O254" i="12"/>
  <c r="T1781" i="12"/>
  <c r="K1781" i="12"/>
  <c r="M1781" i="12"/>
  <c r="O1781" i="12"/>
  <c r="Q1781" i="12"/>
  <c r="S1781" i="12"/>
  <c r="J1781" i="12"/>
  <c r="L1781" i="12"/>
  <c r="N1781" i="12"/>
  <c r="P1781" i="12"/>
  <c r="R1781" i="12"/>
  <c r="T530" i="12"/>
  <c r="K530" i="12"/>
  <c r="M530" i="12"/>
  <c r="O530" i="12"/>
  <c r="Q530" i="12"/>
  <c r="S530" i="12"/>
  <c r="J530" i="12"/>
  <c r="L530" i="12"/>
  <c r="N530" i="12"/>
  <c r="P530" i="12"/>
  <c r="R530" i="12"/>
  <c r="P1765" i="12"/>
  <c r="R1765" i="12"/>
  <c r="T1765" i="12"/>
  <c r="K1765" i="12"/>
  <c r="M1765" i="12"/>
  <c r="O1765" i="12"/>
  <c r="Q1765" i="12"/>
  <c r="S1765" i="12"/>
  <c r="J1765" i="12"/>
  <c r="L1765" i="12"/>
  <c r="N1765" i="12"/>
  <c r="Q1813" i="12"/>
  <c r="S1813" i="12"/>
  <c r="J1813" i="12"/>
  <c r="L1813" i="12"/>
  <c r="N1813" i="12"/>
  <c r="P1813" i="12"/>
  <c r="R1813" i="12"/>
  <c r="T1813" i="12"/>
  <c r="K1813" i="12"/>
  <c r="M1813" i="12"/>
  <c r="O1813" i="12"/>
  <c r="O959" i="12"/>
  <c r="Q959" i="12"/>
  <c r="S959" i="12"/>
  <c r="J959" i="12"/>
  <c r="L959" i="12"/>
  <c r="N959" i="12"/>
  <c r="P959" i="12"/>
  <c r="R959" i="12"/>
  <c r="T959" i="12"/>
  <c r="K959" i="12"/>
  <c r="M959" i="12"/>
  <c r="T1854" i="12"/>
  <c r="K1854" i="12"/>
  <c r="M1854" i="12"/>
  <c r="O1854" i="12"/>
  <c r="Q1854" i="12"/>
  <c r="S1854" i="12"/>
  <c r="J1854" i="12"/>
  <c r="L1854" i="12"/>
  <c r="N1854" i="12"/>
  <c r="P1854" i="12"/>
  <c r="R1854" i="12"/>
  <c r="S853" i="12"/>
  <c r="J853" i="12"/>
  <c r="R853" i="12"/>
  <c r="T853" i="12"/>
  <c r="K853" i="12"/>
  <c r="N853" i="12"/>
  <c r="O853" i="12"/>
  <c r="L853" i="12"/>
  <c r="P853" i="12"/>
  <c r="M853" i="12"/>
  <c r="Q853" i="12"/>
  <c r="R1473" i="12"/>
  <c r="T1473" i="12"/>
  <c r="K1473" i="12"/>
  <c r="M1473" i="12"/>
  <c r="O1473" i="12"/>
  <c r="Q1473" i="12"/>
  <c r="S1473" i="12"/>
  <c r="J1473" i="12"/>
  <c r="L1473" i="12"/>
  <c r="N1473" i="12"/>
  <c r="P1473" i="12"/>
  <c r="M268" i="12"/>
  <c r="T268" i="12"/>
  <c r="Q268" i="12"/>
  <c r="O268" i="12"/>
  <c r="J268" i="12"/>
  <c r="P268" i="12"/>
  <c r="N268" i="12"/>
  <c r="K268" i="12"/>
  <c r="R268" i="12"/>
  <c r="S268" i="12"/>
  <c r="L268" i="12"/>
  <c r="P877" i="12"/>
  <c r="R877" i="12"/>
  <c r="T877" i="12"/>
  <c r="Q877" i="12"/>
  <c r="S877" i="12"/>
  <c r="J877" i="12"/>
  <c r="L877" i="12"/>
  <c r="N877" i="12"/>
  <c r="K877" i="12"/>
  <c r="M877" i="12"/>
  <c r="O877" i="12"/>
  <c r="J829" i="12"/>
  <c r="L829" i="12"/>
  <c r="N829" i="12"/>
  <c r="P829" i="12"/>
  <c r="R829" i="12"/>
  <c r="T829" i="12"/>
  <c r="K829" i="12"/>
  <c r="M829" i="12"/>
  <c r="O829" i="12"/>
  <c r="Q829" i="12"/>
  <c r="S829" i="12"/>
  <c r="N1243" i="12"/>
  <c r="P1243" i="12"/>
  <c r="R1243" i="12"/>
  <c r="T1243" i="12"/>
  <c r="K1243" i="12"/>
  <c r="M1243" i="12"/>
  <c r="O1243" i="12"/>
  <c r="Q1243" i="12"/>
  <c r="S1243" i="12"/>
  <c r="J1243" i="12"/>
  <c r="L1243" i="12"/>
  <c r="P2004" i="12"/>
  <c r="R2004" i="12"/>
  <c r="T2004" i="12"/>
  <c r="K2004" i="12"/>
  <c r="M2004" i="12"/>
  <c r="O2004" i="12"/>
  <c r="Q2004" i="12"/>
  <c r="S2004" i="12"/>
  <c r="J2004" i="12"/>
  <c r="L2004" i="12"/>
  <c r="N2004" i="12"/>
  <c r="L454" i="12"/>
  <c r="N454" i="12"/>
  <c r="P454" i="12"/>
  <c r="R454" i="12"/>
  <c r="T454" i="12"/>
  <c r="K454" i="12"/>
  <c r="M454" i="12"/>
  <c r="O454" i="12"/>
  <c r="Q454" i="12"/>
  <c r="S454" i="12"/>
  <c r="J454" i="12"/>
  <c r="L247" i="12"/>
  <c r="N247" i="12"/>
  <c r="P247" i="12"/>
  <c r="O247" i="12"/>
  <c r="T247" i="12"/>
  <c r="K247" i="12"/>
  <c r="M247" i="12"/>
  <c r="J247" i="12"/>
  <c r="Q247" i="12"/>
  <c r="R247" i="12"/>
  <c r="S247" i="12"/>
  <c r="S1076" i="12"/>
  <c r="J1076" i="12"/>
  <c r="L1076" i="12"/>
  <c r="N1076" i="12"/>
  <c r="P1076" i="12"/>
  <c r="R1076" i="12"/>
  <c r="T1076" i="12"/>
  <c r="K1076" i="12"/>
  <c r="M1076" i="12"/>
  <c r="O1076" i="12"/>
  <c r="Q1076" i="12"/>
  <c r="Q963" i="12"/>
  <c r="S963" i="12"/>
  <c r="J963" i="12"/>
  <c r="L963" i="12"/>
  <c r="N963" i="12"/>
  <c r="P963" i="12"/>
  <c r="R963" i="12"/>
  <c r="T963" i="12"/>
  <c r="K963" i="12"/>
  <c r="M963" i="12"/>
  <c r="O963" i="12"/>
  <c r="J905" i="12"/>
  <c r="L905" i="12"/>
  <c r="N905" i="12"/>
  <c r="P905" i="12"/>
  <c r="R905" i="12"/>
  <c r="T905" i="12"/>
  <c r="K905" i="12"/>
  <c r="M905" i="12"/>
  <c r="O905" i="12"/>
  <c r="Q905" i="12"/>
  <c r="S905" i="12"/>
  <c r="T991" i="12"/>
  <c r="K991" i="12"/>
  <c r="M991" i="12"/>
  <c r="O991" i="12"/>
  <c r="Q991" i="12"/>
  <c r="S991" i="12"/>
  <c r="J991" i="12"/>
  <c r="L991" i="12"/>
  <c r="N991" i="12"/>
  <c r="P991" i="12"/>
  <c r="R991" i="12"/>
  <c r="N596" i="12"/>
  <c r="P596" i="12"/>
  <c r="R596" i="12"/>
  <c r="T596" i="12"/>
  <c r="K596" i="12"/>
  <c r="M596" i="12"/>
  <c r="O596" i="12"/>
  <c r="Q596" i="12"/>
  <c r="S596" i="12"/>
  <c r="J596" i="12"/>
  <c r="L596" i="12"/>
  <c r="J513" i="12"/>
  <c r="L513" i="12"/>
  <c r="N513" i="12"/>
  <c r="R513" i="12"/>
  <c r="K513" i="12"/>
  <c r="M513" i="12"/>
  <c r="P513" i="12"/>
  <c r="T513" i="12"/>
  <c r="O513" i="12"/>
  <c r="Q513" i="12"/>
  <c r="S513" i="12"/>
  <c r="P830" i="12"/>
  <c r="R830" i="12"/>
  <c r="O830" i="12"/>
  <c r="Q830" i="12"/>
  <c r="S830" i="12"/>
  <c r="J830" i="12"/>
  <c r="L830" i="12"/>
  <c r="N830" i="12"/>
  <c r="T830" i="12"/>
  <c r="K830" i="12"/>
  <c r="M830" i="12"/>
  <c r="Q801" i="12"/>
  <c r="S801" i="12"/>
  <c r="J801" i="12"/>
  <c r="L801" i="12"/>
  <c r="N801" i="12"/>
  <c r="P801" i="12"/>
  <c r="R801" i="12"/>
  <c r="T801" i="12"/>
  <c r="K801" i="12"/>
  <c r="M801" i="12"/>
  <c r="O801" i="12"/>
  <c r="Q426" i="12"/>
  <c r="S426" i="12"/>
  <c r="J426" i="12"/>
  <c r="L426" i="12"/>
  <c r="N426" i="12"/>
  <c r="P426" i="12"/>
  <c r="R426" i="12"/>
  <c r="T426" i="12"/>
  <c r="K426" i="12"/>
  <c r="M426" i="12"/>
  <c r="O426" i="12"/>
  <c r="T1724" i="12"/>
  <c r="K1724" i="12"/>
  <c r="M1724" i="12"/>
  <c r="O1724" i="12"/>
  <c r="Q1724" i="12"/>
  <c r="S1724" i="12"/>
  <c r="J1724" i="12"/>
  <c r="L1724" i="12"/>
  <c r="N1724" i="12"/>
  <c r="P1724" i="12"/>
  <c r="R1724" i="12"/>
  <c r="T997" i="12"/>
  <c r="K997" i="12"/>
  <c r="M997" i="12"/>
  <c r="O997" i="12"/>
  <c r="Q997" i="12"/>
  <c r="S997" i="12"/>
  <c r="J997" i="12"/>
  <c r="L997" i="12"/>
  <c r="N997" i="12"/>
  <c r="P997" i="12"/>
  <c r="R997" i="12"/>
  <c r="M866" i="12"/>
  <c r="O866" i="12"/>
  <c r="Q866" i="12"/>
  <c r="S866" i="12"/>
  <c r="J866" i="12"/>
  <c r="L866" i="12"/>
  <c r="N866" i="12"/>
  <c r="P866" i="12"/>
  <c r="R866" i="12"/>
  <c r="T866" i="12"/>
  <c r="K866" i="12"/>
  <c r="Q1525" i="12"/>
  <c r="S1525" i="12"/>
  <c r="J1525" i="12"/>
  <c r="L1525" i="12"/>
  <c r="N1525" i="12"/>
  <c r="P1525" i="12"/>
  <c r="R1525" i="12"/>
  <c r="T1525" i="12"/>
  <c r="K1525" i="12"/>
  <c r="M1525" i="12"/>
  <c r="O1525" i="12"/>
  <c r="R1060" i="12"/>
  <c r="T1060" i="12"/>
  <c r="K1060" i="12"/>
  <c r="M1060" i="12"/>
  <c r="O1060" i="12"/>
  <c r="Q1060" i="12"/>
  <c r="S1060" i="12"/>
  <c r="J1060" i="12"/>
  <c r="L1060" i="12"/>
  <c r="N1060" i="12"/>
  <c r="P1060" i="12"/>
  <c r="T786" i="12"/>
  <c r="K786" i="12"/>
  <c r="M786" i="12"/>
  <c r="O786" i="12"/>
  <c r="Q786" i="12"/>
  <c r="S786" i="12"/>
  <c r="J786" i="12"/>
  <c r="L786" i="12"/>
  <c r="N786" i="12"/>
  <c r="P786" i="12"/>
  <c r="R786" i="12"/>
  <c r="S1747" i="12"/>
  <c r="J1747" i="12"/>
  <c r="L1747" i="12"/>
  <c r="N1747" i="12"/>
  <c r="P1747" i="12"/>
  <c r="R1747" i="12"/>
  <c r="T1747" i="12"/>
  <c r="K1747" i="12"/>
  <c r="M1747" i="12"/>
  <c r="O1747" i="12"/>
  <c r="Q1747" i="12"/>
  <c r="P709" i="12"/>
  <c r="R709" i="12"/>
  <c r="T709" i="12"/>
  <c r="K709" i="12"/>
  <c r="M709" i="12"/>
  <c r="O709" i="12"/>
  <c r="Q709" i="12"/>
  <c r="S709" i="12"/>
  <c r="J709" i="12"/>
  <c r="L709" i="12"/>
  <c r="N709" i="12"/>
  <c r="T661" i="12"/>
  <c r="K661" i="12"/>
  <c r="M661" i="12"/>
  <c r="O661" i="12"/>
  <c r="Q661" i="12"/>
  <c r="S661" i="12"/>
  <c r="J661" i="12"/>
  <c r="L661" i="12"/>
  <c r="N661" i="12"/>
  <c r="P661" i="12"/>
  <c r="R661" i="12"/>
  <c r="O1317" i="12"/>
  <c r="Q1317" i="12"/>
  <c r="S1317" i="12"/>
  <c r="J1317" i="12"/>
  <c r="L1317" i="12"/>
  <c r="N1317" i="12"/>
  <c r="P1317" i="12"/>
  <c r="R1317" i="12"/>
  <c r="T1317" i="12"/>
  <c r="K1317" i="12"/>
  <c r="M1317" i="12"/>
  <c r="P602" i="12"/>
  <c r="R602" i="12"/>
  <c r="T602" i="12"/>
  <c r="K602" i="12"/>
  <c r="M602" i="12"/>
  <c r="O602" i="12"/>
  <c r="Q602" i="12"/>
  <c r="S602" i="12"/>
  <c r="J602" i="12"/>
  <c r="L602" i="12"/>
  <c r="N602" i="12"/>
  <c r="O1013" i="12"/>
  <c r="Q1013" i="12"/>
  <c r="S1013" i="12"/>
  <c r="J1013" i="12"/>
  <c r="L1013" i="12"/>
  <c r="N1013" i="12"/>
  <c r="P1013" i="12"/>
  <c r="R1013" i="12"/>
  <c r="T1013" i="12"/>
  <c r="K1013" i="12"/>
  <c r="M1013" i="12"/>
  <c r="L1998" i="12"/>
  <c r="N1998" i="12"/>
  <c r="P1998" i="12"/>
  <c r="R1998" i="12"/>
  <c r="T1998" i="12"/>
  <c r="K1998" i="12"/>
  <c r="Q1998" i="12"/>
  <c r="J1998" i="12"/>
  <c r="M1998" i="12"/>
  <c r="S1998" i="12"/>
  <c r="O1998" i="12"/>
  <c r="J545" i="12"/>
  <c r="L545" i="12"/>
  <c r="N545" i="12"/>
  <c r="P545" i="12"/>
  <c r="R545" i="12"/>
  <c r="T545" i="12"/>
  <c r="K545" i="12"/>
  <c r="M545" i="12"/>
  <c r="O545" i="12"/>
  <c r="Q545" i="12"/>
  <c r="S545" i="12"/>
  <c r="R918" i="12"/>
  <c r="T918" i="12"/>
  <c r="K918" i="12"/>
  <c r="Q918" i="12"/>
  <c r="S918" i="12"/>
  <c r="J918" i="12"/>
  <c r="M918" i="12"/>
  <c r="N918" i="12"/>
  <c r="O918" i="12"/>
  <c r="L918" i="12"/>
  <c r="P918" i="12"/>
  <c r="N723" i="12"/>
  <c r="P723" i="12"/>
  <c r="R723" i="12"/>
  <c r="T723" i="12"/>
  <c r="K723" i="12"/>
  <c r="M723" i="12"/>
  <c r="O723" i="12"/>
  <c r="Q723" i="12"/>
  <c r="S723" i="12"/>
  <c r="J723" i="12"/>
  <c r="L723" i="12"/>
  <c r="S1133" i="12"/>
  <c r="J1133" i="12"/>
  <c r="L1133" i="12"/>
  <c r="N1133" i="12"/>
  <c r="P1133" i="12"/>
  <c r="R1133" i="12"/>
  <c r="T1133" i="12"/>
  <c r="K1133" i="12"/>
  <c r="M1133" i="12"/>
  <c r="O1133" i="12"/>
  <c r="Q1133" i="12"/>
  <c r="T1700" i="12"/>
  <c r="K1700" i="12"/>
  <c r="M1700" i="12"/>
  <c r="O1700" i="12"/>
  <c r="Q1700" i="12"/>
  <c r="S1700" i="12"/>
  <c r="J1700" i="12"/>
  <c r="L1700" i="12"/>
  <c r="N1700" i="12"/>
  <c r="P1700" i="12"/>
  <c r="R1700" i="12"/>
  <c r="K1742" i="12"/>
  <c r="M1742" i="12"/>
  <c r="O1742" i="12"/>
  <c r="Q1742" i="12"/>
  <c r="S1742" i="12"/>
  <c r="J1742" i="12"/>
  <c r="L1742" i="12"/>
  <c r="N1742" i="12"/>
  <c r="P1742" i="12"/>
  <c r="R1742" i="12"/>
  <c r="T1742" i="12"/>
  <c r="O1425" i="12"/>
  <c r="L1425" i="12"/>
  <c r="S1425" i="12"/>
  <c r="P1425" i="12"/>
  <c r="K1425" i="12"/>
  <c r="T1425" i="12"/>
  <c r="J1425" i="12"/>
  <c r="M1425" i="12"/>
  <c r="N1425" i="12"/>
  <c r="Q1425" i="12"/>
  <c r="R1425" i="12"/>
  <c r="S835" i="12"/>
  <c r="J835" i="12"/>
  <c r="L835" i="12"/>
  <c r="N835" i="12"/>
  <c r="P835" i="12"/>
  <c r="R835" i="12"/>
  <c r="T835" i="12"/>
  <c r="K835" i="12"/>
  <c r="M835" i="12"/>
  <c r="O835" i="12"/>
  <c r="Q835" i="12"/>
  <c r="P1109" i="12"/>
  <c r="R1109" i="12"/>
  <c r="T1109" i="12"/>
  <c r="K1109" i="12"/>
  <c r="M1109" i="12"/>
  <c r="O1109" i="12"/>
  <c r="Q1109" i="12"/>
  <c r="S1109" i="12"/>
  <c r="J1109" i="12"/>
  <c r="L1109" i="12"/>
  <c r="N1109" i="12"/>
  <c r="M1302" i="12"/>
  <c r="O1302" i="12"/>
  <c r="Q1302" i="12"/>
  <c r="S1302" i="12"/>
  <c r="J1302" i="12"/>
  <c r="L1302" i="12"/>
  <c r="N1302" i="12"/>
  <c r="P1302" i="12"/>
  <c r="R1302" i="12"/>
  <c r="T1302" i="12"/>
  <c r="K1302" i="12"/>
  <c r="Q1239" i="12"/>
  <c r="S1239" i="12"/>
  <c r="J1239" i="12"/>
  <c r="L1239" i="12"/>
  <c r="N1239" i="12"/>
  <c r="P1239" i="12"/>
  <c r="R1239" i="12"/>
  <c r="T1239" i="12"/>
  <c r="K1239" i="12"/>
  <c r="M1239" i="12"/>
  <c r="O1239" i="12"/>
  <c r="S1316" i="12"/>
  <c r="J1316" i="12"/>
  <c r="L1316" i="12"/>
  <c r="R1316" i="12"/>
  <c r="T1316" i="12"/>
  <c r="K1316" i="12"/>
  <c r="M1316" i="12"/>
  <c r="O1316" i="12"/>
  <c r="Q1316" i="12"/>
  <c r="N1316" i="12"/>
  <c r="P1316" i="12"/>
  <c r="Q1450" i="12"/>
  <c r="S1450" i="12"/>
  <c r="J1450" i="12"/>
  <c r="L1450" i="12"/>
  <c r="N1450" i="12"/>
  <c r="P1450" i="12"/>
  <c r="R1450" i="12"/>
  <c r="T1450" i="12"/>
  <c r="K1450" i="12"/>
  <c r="M1450" i="12"/>
  <c r="O1450" i="12"/>
  <c r="T243" i="12"/>
  <c r="K243" i="12"/>
  <c r="M243" i="12"/>
  <c r="S243" i="12"/>
  <c r="Q243" i="12"/>
  <c r="N243" i="12"/>
  <c r="O243" i="12"/>
  <c r="L243" i="12"/>
  <c r="J243" i="12"/>
  <c r="P243" i="12"/>
  <c r="R243" i="12"/>
  <c r="P1574" i="12"/>
  <c r="R1574" i="12"/>
  <c r="T1574" i="12"/>
  <c r="K1574" i="12"/>
  <c r="M1574" i="12"/>
  <c r="O1574" i="12"/>
  <c r="Q1574" i="12"/>
  <c r="S1574" i="12"/>
  <c r="J1574" i="12"/>
  <c r="L1574" i="12"/>
  <c r="N1574" i="12"/>
  <c r="P1805" i="12"/>
  <c r="R1805" i="12"/>
  <c r="T1805" i="12"/>
  <c r="Q1805" i="12"/>
  <c r="S1805" i="12"/>
  <c r="J1805" i="12"/>
  <c r="K1805" i="12"/>
  <c r="O1805" i="12"/>
  <c r="L1805" i="12"/>
  <c r="M1805" i="12"/>
  <c r="N1805" i="12"/>
  <c r="K1479" i="12"/>
  <c r="M1479" i="12"/>
  <c r="O1479" i="12"/>
  <c r="Q1479" i="12"/>
  <c r="S1479" i="12"/>
  <c r="J1479" i="12"/>
  <c r="L1479" i="12"/>
  <c r="N1479" i="12"/>
  <c r="P1479" i="12"/>
  <c r="R1479" i="12"/>
  <c r="T1479" i="12"/>
  <c r="K1867" i="12"/>
  <c r="M1867" i="12"/>
  <c r="O1867" i="12"/>
  <c r="Q1867" i="12"/>
  <c r="S1867" i="12"/>
  <c r="J1867" i="12"/>
  <c r="L1867" i="12"/>
  <c r="N1867" i="12"/>
  <c r="P1867" i="12"/>
  <c r="R1867" i="12"/>
  <c r="T1867" i="12"/>
  <c r="R1215" i="12"/>
  <c r="T1215" i="12"/>
  <c r="K1215" i="12"/>
  <c r="M1215" i="12"/>
  <c r="O1215" i="12"/>
  <c r="Q1215" i="12"/>
  <c r="S1215" i="12"/>
  <c r="J1215" i="12"/>
  <c r="L1215" i="12"/>
  <c r="N1215" i="12"/>
  <c r="P1215" i="12"/>
  <c r="T1977" i="12"/>
  <c r="K1977" i="12"/>
  <c r="M1977" i="12"/>
  <c r="O1977" i="12"/>
  <c r="Q1977" i="12"/>
  <c r="S1977" i="12"/>
  <c r="J1977" i="12"/>
  <c r="L1977" i="12"/>
  <c r="N1977" i="12"/>
  <c r="P1977" i="12"/>
  <c r="R1977" i="12"/>
  <c r="M760" i="12"/>
  <c r="O760" i="12"/>
  <c r="Q760" i="12"/>
  <c r="S760" i="12"/>
  <c r="J760" i="12"/>
  <c r="L760" i="12"/>
  <c r="N760" i="12"/>
  <c r="P760" i="12"/>
  <c r="R760" i="12"/>
  <c r="T760" i="12"/>
  <c r="K760" i="12"/>
  <c r="O1378" i="12"/>
  <c r="R1378" i="12"/>
  <c r="S1378" i="12"/>
  <c r="T1378" i="12"/>
  <c r="M1378" i="12"/>
  <c r="L1378" i="12"/>
  <c r="Q1378" i="12"/>
  <c r="P1378" i="12"/>
  <c r="J1378" i="12"/>
  <c r="K1378" i="12"/>
  <c r="N1378" i="12"/>
  <c r="S1137" i="12"/>
  <c r="J1137" i="12"/>
  <c r="L1137" i="12"/>
  <c r="N1137" i="12"/>
  <c r="P1137" i="12"/>
  <c r="R1137" i="12"/>
  <c r="T1137" i="12"/>
  <c r="K1137" i="12"/>
  <c r="M1137" i="12"/>
  <c r="O1137" i="12"/>
  <c r="Q1137" i="12"/>
  <c r="O1988" i="12"/>
  <c r="Q1988" i="12"/>
  <c r="S1988" i="12"/>
  <c r="J1988" i="12"/>
  <c r="L1988" i="12"/>
  <c r="N1988" i="12"/>
  <c r="P1988" i="12"/>
  <c r="R1988" i="12"/>
  <c r="T1988" i="12"/>
  <c r="K1988" i="12"/>
  <c r="M1988" i="12"/>
  <c r="N1685" i="12"/>
  <c r="P1685" i="12"/>
  <c r="R1685" i="12"/>
  <c r="T1685" i="12"/>
  <c r="K1685" i="12"/>
  <c r="M1685" i="12"/>
  <c r="O1685" i="12"/>
  <c r="Q1685" i="12"/>
  <c r="S1685" i="12"/>
  <c r="J1685" i="12"/>
  <c r="L1685" i="12"/>
  <c r="Q1287" i="12"/>
  <c r="S1287" i="12"/>
  <c r="J1287" i="12"/>
  <c r="L1287" i="12"/>
  <c r="N1287" i="12"/>
  <c r="P1287" i="12"/>
  <c r="R1287" i="12"/>
  <c r="T1287" i="12"/>
  <c r="K1287" i="12"/>
  <c r="M1287" i="12"/>
  <c r="O1287" i="12"/>
  <c r="L1499" i="12"/>
  <c r="N1499" i="12"/>
  <c r="P1499" i="12"/>
  <c r="R1499" i="12"/>
  <c r="T1499" i="12"/>
  <c r="K1499" i="12"/>
  <c r="M1499" i="12"/>
  <c r="O1499" i="12"/>
  <c r="Q1499" i="12"/>
  <c r="S1499" i="12"/>
  <c r="J1499" i="12"/>
  <c r="S1974" i="12"/>
  <c r="J1974" i="12"/>
  <c r="L1974" i="12"/>
  <c r="N1974" i="12"/>
  <c r="P1974" i="12"/>
  <c r="R1974" i="12"/>
  <c r="T1974" i="12"/>
  <c r="K1974" i="12"/>
  <c r="M1974" i="12"/>
  <c r="O1974" i="12"/>
  <c r="Q1974" i="12"/>
  <c r="M1009" i="12"/>
  <c r="O1009" i="12"/>
  <c r="Q1009" i="12"/>
  <c r="S1009" i="12"/>
  <c r="N1009" i="12"/>
  <c r="P1009" i="12"/>
  <c r="R1009" i="12"/>
  <c r="L1009" i="12"/>
  <c r="T1009" i="12"/>
  <c r="K1009" i="12"/>
  <c r="J1009" i="12"/>
  <c r="T1571" i="12"/>
  <c r="K1571" i="12"/>
  <c r="M1571" i="12"/>
  <c r="O1571" i="12"/>
  <c r="Q1571" i="12"/>
  <c r="S1571" i="12"/>
  <c r="J1571" i="12"/>
  <c r="L1571" i="12"/>
  <c r="N1571" i="12"/>
  <c r="P1571" i="12"/>
  <c r="R1571" i="12"/>
  <c r="P1383" i="12"/>
  <c r="O1383" i="12"/>
  <c r="T1383" i="12"/>
  <c r="S1383" i="12"/>
  <c r="J1383" i="12"/>
  <c r="M1383" i="12"/>
  <c r="N1383" i="12"/>
  <c r="Q1383" i="12"/>
  <c r="K1383" i="12"/>
  <c r="R1383" i="12"/>
  <c r="L1383" i="12"/>
  <c r="R967" i="12"/>
  <c r="T967" i="12"/>
  <c r="K967" i="12"/>
  <c r="M967" i="12"/>
  <c r="O967" i="12"/>
  <c r="Q967" i="12"/>
  <c r="S967" i="12"/>
  <c r="J967" i="12"/>
  <c r="L967" i="12"/>
  <c r="N967" i="12"/>
  <c r="P967" i="12"/>
  <c r="S465" i="12"/>
  <c r="J465" i="12"/>
  <c r="L465" i="12"/>
  <c r="N465" i="12"/>
  <c r="P465" i="12"/>
  <c r="R465" i="12"/>
  <c r="T465" i="12"/>
  <c r="K465" i="12"/>
  <c r="M465" i="12"/>
  <c r="O465" i="12"/>
  <c r="Q465" i="12"/>
  <c r="T1592" i="12"/>
  <c r="K1592" i="12"/>
  <c r="M1592" i="12"/>
  <c r="O1592" i="12"/>
  <c r="Q1592" i="12"/>
  <c r="S1592" i="12"/>
  <c r="J1592" i="12"/>
  <c r="L1592" i="12"/>
  <c r="N1592" i="12"/>
  <c r="P1592" i="12"/>
  <c r="R1592" i="12"/>
  <c r="Q485" i="12"/>
  <c r="S485" i="12"/>
  <c r="J485" i="12"/>
  <c r="L485" i="12"/>
  <c r="N485" i="12"/>
  <c r="P485" i="12"/>
  <c r="R485" i="12"/>
  <c r="T485" i="12"/>
  <c r="K485" i="12"/>
  <c r="M485" i="12"/>
  <c r="O485" i="12"/>
  <c r="N1933" i="12"/>
  <c r="P1933" i="12"/>
  <c r="R1933" i="12"/>
  <c r="T1933" i="12"/>
  <c r="K1933" i="12"/>
  <c r="M1933" i="12"/>
  <c r="J1933" i="12"/>
  <c r="Q1933" i="12"/>
  <c r="S1933" i="12"/>
  <c r="L1933" i="12"/>
  <c r="O1933" i="12"/>
  <c r="K1018" i="12"/>
  <c r="M1018" i="12"/>
  <c r="O1018" i="12"/>
  <c r="Q1018" i="12"/>
  <c r="S1018" i="12"/>
  <c r="P1018" i="12"/>
  <c r="T1018" i="12"/>
  <c r="L1018" i="12"/>
  <c r="R1018" i="12"/>
  <c r="J1018" i="12"/>
  <c r="N1018" i="12"/>
  <c r="O1794" i="12"/>
  <c r="Q1794" i="12"/>
  <c r="S1794" i="12"/>
  <c r="J1794" i="12"/>
  <c r="L1794" i="12"/>
  <c r="N1794" i="12"/>
  <c r="P1794" i="12"/>
  <c r="R1794" i="12"/>
  <c r="T1794" i="12"/>
  <c r="K1794" i="12"/>
  <c r="M1794" i="12"/>
  <c r="P846" i="12"/>
  <c r="R846" i="12"/>
  <c r="T846" i="12"/>
  <c r="K846" i="12"/>
  <c r="M846" i="12"/>
  <c r="O846" i="12"/>
  <c r="Q846" i="12"/>
  <c r="S846" i="12"/>
  <c r="J846" i="12"/>
  <c r="L846" i="12"/>
  <c r="N846" i="12"/>
  <c r="M925" i="12"/>
  <c r="O925" i="12"/>
  <c r="Q925" i="12"/>
  <c r="S925" i="12"/>
  <c r="N925" i="12"/>
  <c r="P925" i="12"/>
  <c r="R925" i="12"/>
  <c r="L925" i="12"/>
  <c r="T925" i="12"/>
  <c r="K925" i="12"/>
  <c r="J925" i="12"/>
  <c r="N1031" i="12"/>
  <c r="P1031" i="12"/>
  <c r="R1031" i="12"/>
  <c r="T1031" i="12"/>
  <c r="K1031" i="12"/>
  <c r="M1031" i="12"/>
  <c r="O1031" i="12"/>
  <c r="Q1031" i="12"/>
  <c r="S1031" i="12"/>
  <c r="J1031" i="12"/>
  <c r="L1031" i="12"/>
  <c r="S1502" i="12"/>
  <c r="J1502" i="12"/>
  <c r="L1502" i="12"/>
  <c r="N1502" i="12"/>
  <c r="T1502" i="12"/>
  <c r="K1502" i="12"/>
  <c r="M1502" i="12"/>
  <c r="P1502" i="12"/>
  <c r="R1502" i="12"/>
  <c r="O1502" i="12"/>
  <c r="Q1502" i="12"/>
  <c r="P1540" i="12"/>
  <c r="R1540" i="12"/>
  <c r="T1540" i="12"/>
  <c r="K1540" i="12"/>
  <c r="M1540" i="12"/>
  <c r="O1540" i="12"/>
  <c r="Q1540" i="12"/>
  <c r="S1540" i="12"/>
  <c r="J1540" i="12"/>
  <c r="L1540" i="12"/>
  <c r="N1540" i="12"/>
  <c r="Q759" i="12"/>
  <c r="S759" i="12"/>
  <c r="J759" i="12"/>
  <c r="L759" i="12"/>
  <c r="N759" i="12"/>
  <c r="P759" i="12"/>
  <c r="R759" i="12"/>
  <c r="T759" i="12"/>
  <c r="K759" i="12"/>
  <c r="M759" i="12"/>
  <c r="O759" i="12"/>
  <c r="O420" i="12"/>
  <c r="Q420" i="12"/>
  <c r="S420" i="12"/>
  <c r="J420" i="12"/>
  <c r="L420" i="12"/>
  <c r="N420" i="12"/>
  <c r="P420" i="12"/>
  <c r="R420" i="12"/>
  <c r="T420" i="12"/>
  <c r="K420" i="12"/>
  <c r="M420" i="12"/>
  <c r="J560" i="12"/>
  <c r="L560" i="12"/>
  <c r="N560" i="12"/>
  <c r="P560" i="12"/>
  <c r="R560" i="12"/>
  <c r="T560" i="12"/>
  <c r="Q560" i="12"/>
  <c r="M560" i="12"/>
  <c r="S560" i="12"/>
  <c r="K560" i="12"/>
  <c r="O560" i="12"/>
  <c r="P1756" i="12"/>
  <c r="R1756" i="12"/>
  <c r="T1756" i="12"/>
  <c r="K1756" i="12"/>
  <c r="M1756" i="12"/>
  <c r="L1756" i="12"/>
  <c r="O1756" i="12"/>
  <c r="S1756" i="12"/>
  <c r="J1756" i="12"/>
  <c r="N1756" i="12"/>
  <c r="Q1756" i="12"/>
  <c r="T1979" i="12"/>
  <c r="K1979" i="12"/>
  <c r="M1979" i="12"/>
  <c r="O1979" i="12"/>
  <c r="Q1979" i="12"/>
  <c r="S1979" i="12"/>
  <c r="J1979" i="12"/>
  <c r="L1979" i="12"/>
  <c r="N1979" i="12"/>
  <c r="P1979" i="12"/>
  <c r="R1979" i="12"/>
  <c r="Q282" i="12"/>
  <c r="T282" i="12"/>
  <c r="K282" i="12"/>
  <c r="J282" i="12"/>
  <c r="O282" i="12"/>
  <c r="M282" i="12"/>
  <c r="S282" i="12"/>
  <c r="N282" i="12"/>
  <c r="L282" i="12"/>
  <c r="R282" i="12"/>
  <c r="P282" i="12"/>
  <c r="P370" i="12"/>
  <c r="R370" i="12"/>
  <c r="T370" i="12"/>
  <c r="K370" i="12"/>
  <c r="M370" i="12"/>
  <c r="O370" i="12"/>
  <c r="Q370" i="12"/>
  <c r="S370" i="12"/>
  <c r="J370" i="12"/>
  <c r="L370" i="12"/>
  <c r="N370" i="12"/>
  <c r="M106" i="12"/>
  <c r="N106" i="12" s="1"/>
  <c r="O106" i="12"/>
  <c r="Q106" i="12"/>
  <c r="R106" i="12" s="1"/>
  <c r="S106" i="12"/>
  <c r="K431" i="12"/>
  <c r="M431" i="12"/>
  <c r="O431" i="12"/>
  <c r="Q431" i="12"/>
  <c r="S431" i="12"/>
  <c r="J431" i="12"/>
  <c r="L431" i="12"/>
  <c r="N431" i="12"/>
  <c r="P431" i="12"/>
  <c r="R431" i="12"/>
  <c r="T431" i="12"/>
  <c r="N585" i="12"/>
  <c r="P585" i="12"/>
  <c r="R585" i="12"/>
  <c r="T585" i="12"/>
  <c r="K585" i="12"/>
  <c r="M585" i="12"/>
  <c r="O585" i="12"/>
  <c r="Q585" i="12"/>
  <c r="S585" i="12"/>
  <c r="J585" i="12"/>
  <c r="L585" i="12"/>
  <c r="O1289" i="12"/>
  <c r="Q1289" i="12"/>
  <c r="S1289" i="12"/>
  <c r="J1289" i="12"/>
  <c r="L1289" i="12"/>
  <c r="N1289" i="12"/>
  <c r="P1289" i="12"/>
  <c r="R1289" i="12"/>
  <c r="T1289" i="12"/>
  <c r="K1289" i="12"/>
  <c r="M1289" i="12"/>
  <c r="N942" i="12"/>
  <c r="P942" i="12"/>
  <c r="R942" i="12"/>
  <c r="T942" i="12"/>
  <c r="K942" i="12"/>
  <c r="M942" i="12"/>
  <c r="O942" i="12"/>
  <c r="Q942" i="12"/>
  <c r="S942" i="12"/>
  <c r="J942" i="12"/>
  <c r="L942" i="12"/>
  <c r="P251" i="12"/>
  <c r="R251" i="12"/>
  <c r="T251" i="12"/>
  <c r="K251" i="12"/>
  <c r="M251" i="12"/>
  <c r="S251" i="12"/>
  <c r="Q251" i="12"/>
  <c r="N251" i="12"/>
  <c r="O251" i="12"/>
  <c r="L251" i="12"/>
  <c r="J251" i="12"/>
  <c r="N815" i="12"/>
  <c r="P815" i="12"/>
  <c r="R815" i="12"/>
  <c r="T815" i="12"/>
  <c r="K815" i="12"/>
  <c r="M815" i="12"/>
  <c r="O815" i="12"/>
  <c r="Q815" i="12"/>
  <c r="S815" i="12"/>
  <c r="J815" i="12"/>
  <c r="L815" i="12"/>
  <c r="O515" i="12"/>
  <c r="Q515" i="12"/>
  <c r="S515" i="12"/>
  <c r="J515" i="12"/>
  <c r="L515" i="12"/>
  <c r="N515" i="12"/>
  <c r="P515" i="12"/>
  <c r="R515" i="12"/>
  <c r="T515" i="12"/>
  <c r="K515" i="12"/>
  <c r="M515" i="12"/>
  <c r="R712" i="12"/>
  <c r="T712" i="12"/>
  <c r="K712" i="12"/>
  <c r="M712" i="12"/>
  <c r="O712" i="12"/>
  <c r="Q712" i="12"/>
  <c r="N712" i="12"/>
  <c r="P712" i="12"/>
  <c r="S712" i="12"/>
  <c r="L712" i="12"/>
  <c r="J712" i="12"/>
  <c r="S711" i="12"/>
  <c r="J711" i="12"/>
  <c r="L711" i="12"/>
  <c r="R711" i="12"/>
  <c r="T711" i="12"/>
  <c r="K711" i="12"/>
  <c r="M711" i="12"/>
  <c r="O711" i="12"/>
  <c r="Q711" i="12"/>
  <c r="P711" i="12"/>
  <c r="N711" i="12"/>
  <c r="Q617" i="12"/>
  <c r="S617" i="12"/>
  <c r="J617" i="12"/>
  <c r="L617" i="12"/>
  <c r="N617" i="12"/>
  <c r="P617" i="12"/>
  <c r="R617" i="12"/>
  <c r="T617" i="12"/>
  <c r="K617" i="12"/>
  <c r="M617" i="12"/>
  <c r="O617" i="12"/>
  <c r="S1912" i="12"/>
  <c r="J1912" i="12"/>
  <c r="L1912" i="12"/>
  <c r="N1912" i="12"/>
  <c r="P1912" i="12"/>
  <c r="R1912" i="12"/>
  <c r="T1912" i="12"/>
  <c r="K1912" i="12"/>
  <c r="O1912" i="12"/>
  <c r="Q1912" i="12"/>
  <c r="M1912" i="12"/>
  <c r="J559" i="12"/>
  <c r="L559" i="12"/>
  <c r="N559" i="12"/>
  <c r="P559" i="12"/>
  <c r="R559" i="12"/>
  <c r="T559" i="12"/>
  <c r="K559" i="12"/>
  <c r="M559" i="12"/>
  <c r="O559" i="12"/>
  <c r="Q559" i="12"/>
  <c r="S559" i="12"/>
  <c r="N1205" i="12"/>
  <c r="P1205" i="12"/>
  <c r="R1205" i="12"/>
  <c r="T1205" i="12"/>
  <c r="K1205" i="12"/>
  <c r="M1205" i="12"/>
  <c r="O1205" i="12"/>
  <c r="Q1205" i="12"/>
  <c r="S1205" i="12"/>
  <c r="J1205" i="12"/>
  <c r="L1205" i="12"/>
  <c r="M1697" i="12"/>
  <c r="O1697" i="12"/>
  <c r="Q1697" i="12"/>
  <c r="S1697" i="12"/>
  <c r="J1697" i="12"/>
  <c r="L1697" i="12"/>
  <c r="N1697" i="12"/>
  <c r="P1697" i="12"/>
  <c r="R1697" i="12"/>
  <c r="T1697" i="12"/>
  <c r="K1697" i="12"/>
  <c r="R1221" i="12"/>
  <c r="T1221" i="12"/>
  <c r="K1221" i="12"/>
  <c r="M1221" i="12"/>
  <c r="O1221" i="12"/>
  <c r="Q1221" i="12"/>
  <c r="S1221" i="12"/>
  <c r="J1221" i="12"/>
  <c r="L1221" i="12"/>
  <c r="N1221" i="12"/>
  <c r="P1221" i="12"/>
  <c r="L895" i="12"/>
  <c r="N895" i="12"/>
  <c r="P895" i="12"/>
  <c r="R895" i="12"/>
  <c r="T895" i="12"/>
  <c r="K895" i="12"/>
  <c r="M895" i="12"/>
  <c r="O895" i="12"/>
  <c r="Q895" i="12"/>
  <c r="S895" i="12"/>
  <c r="J895" i="12"/>
  <c r="O497" i="12"/>
  <c r="Q497" i="12"/>
  <c r="S497" i="12"/>
  <c r="J497" i="12"/>
  <c r="L497" i="12"/>
  <c r="N497" i="12"/>
  <c r="P497" i="12"/>
  <c r="R497" i="12"/>
  <c r="T497" i="12"/>
  <c r="K497" i="12"/>
  <c r="M497" i="12"/>
  <c r="R1470" i="12"/>
  <c r="T1470" i="12"/>
  <c r="K1470" i="12"/>
  <c r="M1470" i="12"/>
  <c r="O1470" i="12"/>
  <c r="Q1470" i="12"/>
  <c r="S1470" i="12"/>
  <c r="J1470" i="12"/>
  <c r="L1470" i="12"/>
  <c r="N1470" i="12"/>
  <c r="P1470" i="12"/>
  <c r="M795" i="12"/>
  <c r="O795" i="12"/>
  <c r="Q795" i="12"/>
  <c r="S795" i="12"/>
  <c r="J795" i="12"/>
  <c r="L795" i="12"/>
  <c r="N795" i="12"/>
  <c r="P795" i="12"/>
  <c r="K795" i="12"/>
  <c r="R795" i="12"/>
  <c r="T795" i="12"/>
  <c r="L618" i="12"/>
  <c r="N618" i="12"/>
  <c r="P618" i="12"/>
  <c r="R618" i="12"/>
  <c r="T618" i="12"/>
  <c r="K618" i="12"/>
  <c r="J618" i="12"/>
  <c r="M618" i="12"/>
  <c r="Q618" i="12"/>
  <c r="S618" i="12"/>
  <c r="O618" i="12"/>
  <c r="O1734" i="12"/>
  <c r="Q1734" i="12"/>
  <c r="S1734" i="12"/>
  <c r="J1734" i="12"/>
  <c r="L1734" i="12"/>
  <c r="N1734" i="12"/>
  <c r="P1734" i="12"/>
  <c r="R1734" i="12"/>
  <c r="T1734" i="12"/>
  <c r="K1734" i="12"/>
  <c r="M1734" i="12"/>
  <c r="T1181" i="12"/>
  <c r="K1181" i="12"/>
  <c r="M1181" i="12"/>
  <c r="O1181" i="12"/>
  <c r="Q1181" i="12"/>
  <c r="S1181" i="12"/>
  <c r="J1181" i="12"/>
  <c r="L1181" i="12"/>
  <c r="N1181" i="12"/>
  <c r="P1181" i="12"/>
  <c r="R1181" i="12"/>
  <c r="S1649" i="12"/>
  <c r="J1649" i="12"/>
  <c r="L1649" i="12"/>
  <c r="N1649" i="12"/>
  <c r="P1649" i="12"/>
  <c r="R1649" i="12"/>
  <c r="T1649" i="12"/>
  <c r="K1649" i="12"/>
  <c r="M1649" i="12"/>
  <c r="O1649" i="12"/>
  <c r="Q1649" i="12"/>
  <c r="R1516" i="12"/>
  <c r="T1516" i="12"/>
  <c r="K1516" i="12"/>
  <c r="M1516" i="12"/>
  <c r="O1516" i="12"/>
  <c r="Q1516" i="12"/>
  <c r="S1516" i="12"/>
  <c r="J1516" i="12"/>
  <c r="L1516" i="12"/>
  <c r="N1516" i="12"/>
  <c r="P1516" i="12"/>
  <c r="P883" i="12"/>
  <c r="R883" i="12"/>
  <c r="T883" i="12"/>
  <c r="K883" i="12"/>
  <c r="M883" i="12"/>
  <c r="L883" i="12"/>
  <c r="O883" i="12"/>
  <c r="S883" i="12"/>
  <c r="J883" i="12"/>
  <c r="N883" i="12"/>
  <c r="Q883" i="12"/>
  <c r="P1741" i="12"/>
  <c r="R1741" i="12"/>
  <c r="T1741" i="12"/>
  <c r="K1741" i="12"/>
  <c r="M1741" i="12"/>
  <c r="O1741" i="12"/>
  <c r="Q1741" i="12"/>
  <c r="S1741" i="12"/>
  <c r="J1741" i="12"/>
  <c r="L1741" i="12"/>
  <c r="N1741" i="12"/>
  <c r="O1812" i="12"/>
  <c r="Q1812" i="12"/>
  <c r="S1812" i="12"/>
  <c r="J1812" i="12"/>
  <c r="L1812" i="12"/>
  <c r="N1812" i="12"/>
  <c r="P1812" i="12"/>
  <c r="R1812" i="12"/>
  <c r="T1812" i="12"/>
  <c r="K1812" i="12"/>
  <c r="M1812" i="12"/>
  <c r="M1760" i="12"/>
  <c r="O1760" i="12"/>
  <c r="Q1760" i="12"/>
  <c r="S1760" i="12"/>
  <c r="J1760" i="12"/>
  <c r="L1760" i="12"/>
  <c r="N1760" i="12"/>
  <c r="P1760" i="12"/>
  <c r="R1760" i="12"/>
  <c r="T1760" i="12"/>
  <c r="K1760" i="12"/>
  <c r="L1226" i="12"/>
  <c r="N1226" i="12"/>
  <c r="P1226" i="12"/>
  <c r="R1226" i="12"/>
  <c r="T1226" i="12"/>
  <c r="K1226" i="12"/>
  <c r="S1226" i="12"/>
  <c r="O1226" i="12"/>
  <c r="Q1226" i="12"/>
  <c r="J1226" i="12"/>
  <c r="M1226" i="12"/>
  <c r="L1384" i="12"/>
  <c r="M1384" i="12"/>
  <c r="P1384" i="12"/>
  <c r="Q1384" i="12"/>
  <c r="T1384" i="12"/>
  <c r="K1384" i="12"/>
  <c r="R1384" i="12"/>
  <c r="O1384" i="12"/>
  <c r="J1384" i="12"/>
  <c r="S1384" i="12"/>
  <c r="N1384" i="12"/>
  <c r="J512" i="12"/>
  <c r="L512" i="12"/>
  <c r="N512" i="12"/>
  <c r="P512" i="12"/>
  <c r="R512" i="12"/>
  <c r="T512" i="12"/>
  <c r="K512" i="12"/>
  <c r="M512" i="12"/>
  <c r="S512" i="12"/>
  <c r="O512" i="12"/>
  <c r="Q512" i="12"/>
  <c r="P826" i="12"/>
  <c r="R826" i="12"/>
  <c r="T826" i="12"/>
  <c r="K826" i="12"/>
  <c r="M826" i="12"/>
  <c r="O826" i="12"/>
  <c r="Q826" i="12"/>
  <c r="S826" i="12"/>
  <c r="J826" i="12"/>
  <c r="L826" i="12"/>
  <c r="N826" i="12"/>
  <c r="M1612" i="12"/>
  <c r="O1612" i="12"/>
  <c r="Q1612" i="12"/>
  <c r="S1612" i="12"/>
  <c r="J1612" i="12"/>
  <c r="L1612" i="12"/>
  <c r="N1612" i="12"/>
  <c r="P1612" i="12"/>
  <c r="R1612" i="12"/>
  <c r="T1612" i="12"/>
  <c r="K1612" i="12"/>
  <c r="Q855" i="12"/>
  <c r="S855" i="12"/>
  <c r="J855" i="12"/>
  <c r="L855" i="12"/>
  <c r="N855" i="12"/>
  <c r="P855" i="12"/>
  <c r="M855" i="12"/>
  <c r="T855" i="12"/>
  <c r="O855" i="12"/>
  <c r="R855" i="12"/>
  <c r="K855" i="12"/>
  <c r="P1635" i="12"/>
  <c r="R1635" i="12"/>
  <c r="T1635" i="12"/>
  <c r="K1635" i="12"/>
  <c r="M1635" i="12"/>
  <c r="O1635" i="12"/>
  <c r="Q1635" i="12"/>
  <c r="S1635" i="12"/>
  <c r="J1635" i="12"/>
  <c r="L1635" i="12"/>
  <c r="N1635" i="12"/>
  <c r="J258" i="12"/>
  <c r="O258" i="12"/>
  <c r="R258" i="12"/>
  <c r="S258" i="12"/>
  <c r="M258" i="12"/>
  <c r="L258" i="12"/>
  <c r="N258" i="12"/>
  <c r="P258" i="12"/>
  <c r="Q258" i="12"/>
  <c r="T258" i="12"/>
  <c r="K258" i="12"/>
  <c r="M1891" i="12"/>
  <c r="O1891" i="12"/>
  <c r="Q1891" i="12"/>
  <c r="S1891" i="12"/>
  <c r="J1891" i="12"/>
  <c r="L1891" i="12"/>
  <c r="N1891" i="12"/>
  <c r="P1891" i="12"/>
  <c r="R1891" i="12"/>
  <c r="T1891" i="12"/>
  <c r="K1891" i="12"/>
  <c r="P1923" i="12"/>
  <c r="R1923" i="12"/>
  <c r="T1923" i="12"/>
  <c r="K1923" i="12"/>
  <c r="M1923" i="12"/>
  <c r="O1923" i="12"/>
  <c r="Q1923" i="12"/>
  <c r="S1923" i="12"/>
  <c r="J1923" i="12"/>
  <c r="L1923" i="12"/>
  <c r="N1923" i="12"/>
  <c r="O313" i="12"/>
  <c r="T313" i="12"/>
  <c r="S313" i="12"/>
  <c r="J313" i="12"/>
  <c r="M313" i="12"/>
  <c r="N313" i="12"/>
  <c r="P313" i="12"/>
  <c r="R313" i="12"/>
  <c r="Q313" i="12"/>
  <c r="K313" i="12"/>
  <c r="L313" i="12"/>
  <c r="R1028" i="12"/>
  <c r="T1028" i="12"/>
  <c r="K1028" i="12"/>
  <c r="M1028" i="12"/>
  <c r="O1028" i="12"/>
  <c r="Q1028" i="12"/>
  <c r="S1028" i="12"/>
  <c r="J1028" i="12"/>
  <c r="L1028" i="12"/>
  <c r="N1028" i="12"/>
  <c r="P1028" i="12"/>
  <c r="P528" i="12"/>
  <c r="R528" i="12"/>
  <c r="T528" i="12"/>
  <c r="K528" i="12"/>
  <c r="M528" i="12"/>
  <c r="O528" i="12"/>
  <c r="Q528" i="12"/>
  <c r="S528" i="12"/>
  <c r="J528" i="12"/>
  <c r="L528" i="12"/>
  <c r="N528" i="12"/>
  <c r="N1149" i="12"/>
  <c r="P1149" i="12"/>
  <c r="R1149" i="12"/>
  <c r="T1149" i="12"/>
  <c r="K1149" i="12"/>
  <c r="M1149" i="12"/>
  <c r="O1149" i="12"/>
  <c r="Q1149" i="12"/>
  <c r="S1149" i="12"/>
  <c r="J1149" i="12"/>
  <c r="L1149" i="12"/>
  <c r="M338" i="12"/>
  <c r="O338" i="12"/>
  <c r="Q338" i="12"/>
  <c r="S338" i="12"/>
  <c r="J338" i="12"/>
  <c r="L338" i="12"/>
  <c r="N338" i="12"/>
  <c r="P338" i="12"/>
  <c r="R338" i="12"/>
  <c r="T338" i="12"/>
  <c r="K338" i="12"/>
  <c r="T368" i="12"/>
  <c r="O368" i="12"/>
  <c r="M368" i="12"/>
  <c r="J368" i="12"/>
  <c r="L368" i="12"/>
  <c r="N368" i="12"/>
  <c r="P368" i="12"/>
  <c r="R368" i="12"/>
  <c r="K368" i="12"/>
  <c r="S368" i="12"/>
  <c r="Q368" i="12"/>
  <c r="N1447" i="12"/>
  <c r="Q1447" i="12"/>
  <c r="R1447" i="12"/>
  <c r="L1447" i="12"/>
  <c r="K1447" i="12"/>
  <c r="P1447" i="12"/>
  <c r="O1447" i="12"/>
  <c r="T1447" i="12"/>
  <c r="S1447" i="12"/>
  <c r="J1447" i="12"/>
  <c r="M1447" i="12"/>
  <c r="N1410" i="12"/>
  <c r="O1410" i="12"/>
  <c r="R1410" i="12"/>
  <c r="S1410" i="12"/>
  <c r="T1410" i="12"/>
  <c r="M1410" i="12"/>
  <c r="L1410" i="12"/>
  <c r="Q1410" i="12"/>
  <c r="P1410" i="12"/>
  <c r="J1410" i="12"/>
  <c r="K1410" i="12"/>
  <c r="J1898" i="12"/>
  <c r="L1898" i="12"/>
  <c r="N1898" i="12"/>
  <c r="P1898" i="12"/>
  <c r="R1898" i="12"/>
  <c r="T1898" i="12"/>
  <c r="K1898" i="12"/>
  <c r="M1898" i="12"/>
  <c r="O1898" i="12"/>
  <c r="Q1898" i="12"/>
  <c r="S1898" i="12"/>
  <c r="N1341" i="12"/>
  <c r="Q1341" i="12"/>
  <c r="R1341" i="12"/>
  <c r="K1341" i="12"/>
  <c r="L1341" i="12"/>
  <c r="O1341" i="12"/>
  <c r="P1341" i="12"/>
  <c r="S1341" i="12"/>
  <c r="T1341" i="12"/>
  <c r="J1341" i="12"/>
  <c r="M1341" i="12"/>
  <c r="O733" i="12"/>
  <c r="Q733" i="12"/>
  <c r="S733" i="12"/>
  <c r="J733" i="12"/>
  <c r="L733" i="12"/>
  <c r="N733" i="12"/>
  <c r="P733" i="12"/>
  <c r="R733" i="12"/>
  <c r="T733" i="12"/>
  <c r="K733" i="12"/>
  <c r="M733" i="12"/>
  <c r="S490" i="12"/>
  <c r="J490" i="12"/>
  <c r="L490" i="12"/>
  <c r="N490" i="12"/>
  <c r="P490" i="12"/>
  <c r="R490" i="12"/>
  <c r="T490" i="12"/>
  <c r="K490" i="12"/>
  <c r="M490" i="12"/>
  <c r="O490" i="12"/>
  <c r="Q490" i="12"/>
  <c r="R401" i="12"/>
  <c r="T401" i="12"/>
  <c r="K401" i="12"/>
  <c r="M401" i="12"/>
  <c r="O401" i="12"/>
  <c r="Q401" i="12"/>
  <c r="S401" i="12"/>
  <c r="J401" i="12"/>
  <c r="L401" i="12"/>
  <c r="N401" i="12"/>
  <c r="P401" i="12"/>
  <c r="N776" i="12"/>
  <c r="P776" i="12"/>
  <c r="R776" i="12"/>
  <c r="T776" i="12"/>
  <c r="K776" i="12"/>
  <c r="M776" i="12"/>
  <c r="J776" i="12"/>
  <c r="Q776" i="12"/>
  <c r="S776" i="12"/>
  <c r="L776" i="12"/>
  <c r="O776" i="12"/>
  <c r="Q1622" i="12"/>
  <c r="S1622" i="12"/>
  <c r="J1622" i="12"/>
  <c r="L1622" i="12"/>
  <c r="N1622" i="12"/>
  <c r="P1622" i="12"/>
  <c r="R1622" i="12"/>
  <c r="T1622" i="12"/>
  <c r="K1622" i="12"/>
  <c r="M1622" i="12"/>
  <c r="O1622" i="12"/>
  <c r="Q1002" i="12"/>
  <c r="S1002" i="12"/>
  <c r="J1002" i="12"/>
  <c r="L1002" i="12"/>
  <c r="N1002" i="12"/>
  <c r="P1002" i="12"/>
  <c r="R1002" i="12"/>
  <c r="T1002" i="12"/>
  <c r="K1002" i="12"/>
  <c r="M1002" i="12"/>
  <c r="O1002" i="12"/>
  <c r="R982" i="12"/>
  <c r="T982" i="12"/>
  <c r="K982" i="12"/>
  <c r="M982" i="12"/>
  <c r="O982" i="12"/>
  <c r="Q982" i="12"/>
  <c r="S982" i="12"/>
  <c r="J982" i="12"/>
  <c r="L982" i="12"/>
  <c r="N982" i="12"/>
  <c r="P982" i="12"/>
  <c r="P875" i="12"/>
  <c r="R875" i="12"/>
  <c r="T875" i="12"/>
  <c r="K875" i="12"/>
  <c r="M875" i="12"/>
  <c r="O875" i="12"/>
  <c r="Q875" i="12"/>
  <c r="S875" i="12"/>
  <c r="J875" i="12"/>
  <c r="L875" i="12"/>
  <c r="N875" i="12"/>
  <c r="J739" i="12"/>
  <c r="L739" i="12"/>
  <c r="N739" i="12"/>
  <c r="P739" i="12"/>
  <c r="R739" i="12"/>
  <c r="T739" i="12"/>
  <c r="K739" i="12"/>
  <c r="M739" i="12"/>
  <c r="O739" i="12"/>
  <c r="Q739" i="12"/>
  <c r="S739" i="12"/>
  <c r="T1104" i="12"/>
  <c r="K1104" i="12"/>
  <c r="M1104" i="12"/>
  <c r="O1104" i="12"/>
  <c r="Q1104" i="12"/>
  <c r="S1104" i="12"/>
  <c r="J1104" i="12"/>
  <c r="L1104" i="12"/>
  <c r="N1104" i="12"/>
  <c r="P1104" i="12"/>
  <c r="R1104" i="12"/>
  <c r="M325" i="12"/>
  <c r="O325" i="12"/>
  <c r="Q325" i="12"/>
  <c r="S325" i="12"/>
  <c r="J325" i="12"/>
  <c r="L325" i="12"/>
  <c r="N325" i="12"/>
  <c r="P325" i="12"/>
  <c r="R325" i="12"/>
  <c r="T325" i="12"/>
  <c r="K325" i="12"/>
  <c r="K1866" i="12"/>
  <c r="M1866" i="12"/>
  <c r="O1866" i="12"/>
  <c r="Q1866" i="12"/>
  <c r="S1866" i="12"/>
  <c r="J1866" i="12"/>
  <c r="L1866" i="12"/>
  <c r="N1866" i="12"/>
  <c r="P1866" i="12"/>
  <c r="R1866" i="12"/>
  <c r="T1866" i="12"/>
  <c r="T1151" i="12"/>
  <c r="K1151" i="12"/>
  <c r="M1151" i="12"/>
  <c r="O1151" i="12"/>
  <c r="Q1151" i="12"/>
  <c r="S1151" i="12"/>
  <c r="P1151" i="12"/>
  <c r="L1151" i="12"/>
  <c r="N1151" i="12"/>
  <c r="R1151" i="12"/>
  <c r="J1151" i="12"/>
  <c r="N1446" i="12"/>
  <c r="O1446" i="12"/>
  <c r="R1446" i="12"/>
  <c r="S1446" i="12"/>
  <c r="L1446" i="12"/>
  <c r="M1446" i="12"/>
  <c r="P1446" i="12"/>
  <c r="Q1446" i="12"/>
  <c r="T1446" i="12"/>
  <c r="J1446" i="12"/>
  <c r="K1446" i="12"/>
  <c r="N923" i="12"/>
  <c r="P923" i="12"/>
  <c r="R923" i="12"/>
  <c r="T923" i="12"/>
  <c r="K923" i="12"/>
  <c r="M923" i="12"/>
  <c r="O923" i="12"/>
  <c r="Q923" i="12"/>
  <c r="S923" i="12"/>
  <c r="J923" i="12"/>
  <c r="L923" i="12"/>
  <c r="P1404" i="12"/>
  <c r="Q1404" i="12"/>
  <c r="T1404" i="12"/>
  <c r="K1404" i="12"/>
  <c r="J1404" i="12"/>
  <c r="O1404" i="12"/>
  <c r="N1404" i="12"/>
  <c r="S1404" i="12"/>
  <c r="R1404" i="12"/>
  <c r="L1404" i="12"/>
  <c r="M1404" i="12"/>
  <c r="T1203" i="12"/>
  <c r="K1203" i="12"/>
  <c r="M1203" i="12"/>
  <c r="O1203" i="12"/>
  <c r="Q1203" i="12"/>
  <c r="S1203" i="12"/>
  <c r="J1203" i="12"/>
  <c r="L1203" i="12"/>
  <c r="N1203" i="12"/>
  <c r="P1203" i="12"/>
  <c r="R1203" i="12"/>
  <c r="M669" i="12"/>
  <c r="O669" i="12"/>
  <c r="Q669" i="12"/>
  <c r="S669" i="12"/>
  <c r="J669" i="12"/>
  <c r="L669" i="12"/>
  <c r="N669" i="12"/>
  <c r="P669" i="12"/>
  <c r="R669" i="12"/>
  <c r="T669" i="12"/>
  <c r="K669" i="12"/>
  <c r="Q495" i="12"/>
  <c r="S495" i="12"/>
  <c r="J495" i="12"/>
  <c r="L495" i="12"/>
  <c r="N495" i="12"/>
  <c r="P495" i="12"/>
  <c r="R495" i="12"/>
  <c r="T495" i="12"/>
  <c r="K495" i="12"/>
  <c r="M495" i="12"/>
  <c r="O495" i="12"/>
  <c r="T1190" i="12"/>
  <c r="K1190" i="12"/>
  <c r="M1190" i="12"/>
  <c r="O1190" i="12"/>
  <c r="Q1190" i="12"/>
  <c r="S1190" i="12"/>
  <c r="J1190" i="12"/>
  <c r="L1190" i="12"/>
  <c r="N1190" i="12"/>
  <c r="P1190" i="12"/>
  <c r="R1190" i="12"/>
  <c r="K2015" i="12"/>
  <c r="M2015" i="12"/>
  <c r="O2015" i="12"/>
  <c r="Q2015" i="12"/>
  <c r="S2015" i="12"/>
  <c r="P2015" i="12"/>
  <c r="T2015" i="12"/>
  <c r="L2015" i="12"/>
  <c r="R2015" i="12"/>
  <c r="J2015" i="12"/>
  <c r="N2015" i="12"/>
  <c r="T1201" i="12"/>
  <c r="K1201" i="12"/>
  <c r="M1201" i="12"/>
  <c r="O1201" i="12"/>
  <c r="Q1201" i="12"/>
  <c r="N1201" i="12"/>
  <c r="R1201" i="12"/>
  <c r="J1201" i="12"/>
  <c r="P1201" i="12"/>
  <c r="S1201" i="12"/>
  <c r="L1201" i="12"/>
  <c r="S105" i="12"/>
  <c r="M105" i="12"/>
  <c r="N105" i="12" s="1"/>
  <c r="O105" i="12"/>
  <c r="Q105" i="12"/>
  <c r="R105" i="12" s="1"/>
  <c r="P1491" i="12"/>
  <c r="R1491" i="12"/>
  <c r="T1491" i="12"/>
  <c r="K1491" i="12"/>
  <c r="M1491" i="12"/>
  <c r="O1491" i="12"/>
  <c r="Q1491" i="12"/>
  <c r="S1491" i="12"/>
  <c r="J1491" i="12"/>
  <c r="L1491" i="12"/>
  <c r="N1491" i="12"/>
  <c r="N1318" i="12"/>
  <c r="P1318" i="12"/>
  <c r="R1318" i="12"/>
  <c r="T1318" i="12"/>
  <c r="K1318" i="12"/>
  <c r="M1318" i="12"/>
  <c r="O1318" i="12"/>
  <c r="Q1318" i="12"/>
  <c r="S1318" i="12"/>
  <c r="J1318" i="12"/>
  <c r="L1318" i="12"/>
  <c r="N373" i="12"/>
  <c r="P373" i="12"/>
  <c r="R373" i="12"/>
  <c r="T373" i="12"/>
  <c r="K373" i="12"/>
  <c r="M373" i="12"/>
  <c r="O373" i="12"/>
  <c r="Q373" i="12"/>
  <c r="S373" i="12"/>
  <c r="J373" i="12"/>
  <c r="L373" i="12"/>
  <c r="L1777" i="12"/>
  <c r="N1777" i="12"/>
  <c r="P1777" i="12"/>
  <c r="R1777" i="12"/>
  <c r="T1777" i="12"/>
  <c r="K1777" i="12"/>
  <c r="M1777" i="12"/>
  <c r="O1777" i="12"/>
  <c r="Q1777" i="12"/>
  <c r="S1777" i="12"/>
  <c r="J1777" i="12"/>
  <c r="S1392" i="12"/>
  <c r="R1392" i="12"/>
  <c r="L1392" i="12"/>
  <c r="M1392" i="12"/>
  <c r="P1392" i="12"/>
  <c r="Q1392" i="12"/>
  <c r="T1392" i="12"/>
  <c r="K1392" i="12"/>
  <c r="J1392" i="12"/>
  <c r="O1392" i="12"/>
  <c r="N1392" i="12"/>
  <c r="J1246" i="12"/>
  <c r="L1246" i="12"/>
  <c r="N1246" i="12"/>
  <c r="P1246" i="12"/>
  <c r="R1246" i="12"/>
  <c r="T1246" i="12"/>
  <c r="K1246" i="12"/>
  <c r="M1246" i="12"/>
  <c r="O1246" i="12"/>
  <c r="Q1246" i="12"/>
  <c r="S1246" i="12"/>
  <c r="K1880" i="12"/>
  <c r="M1880" i="12"/>
  <c r="O1880" i="12"/>
  <c r="Q1880" i="12"/>
  <c r="S1880" i="12"/>
  <c r="J1880" i="12"/>
  <c r="L1880" i="12"/>
  <c r="N1880" i="12"/>
  <c r="P1880" i="12"/>
  <c r="R1880" i="12"/>
  <c r="T1880" i="12"/>
  <c r="Q1261" i="12"/>
  <c r="S1261" i="12"/>
  <c r="J1261" i="12"/>
  <c r="L1261" i="12"/>
  <c r="N1261" i="12"/>
  <c r="P1261" i="12"/>
  <c r="R1261" i="12"/>
  <c r="T1261" i="12"/>
  <c r="K1261" i="12"/>
  <c r="M1261" i="12"/>
  <c r="O1261" i="12"/>
  <c r="T629" i="12"/>
  <c r="K629" i="12"/>
  <c r="M629" i="12"/>
  <c r="O629" i="12"/>
  <c r="Q629" i="12"/>
  <c r="S629" i="12"/>
  <c r="J629" i="12"/>
  <c r="L629" i="12"/>
  <c r="N629" i="12"/>
  <c r="P629" i="12"/>
  <c r="R629" i="12"/>
  <c r="S1206" i="12"/>
  <c r="J1206" i="12"/>
  <c r="L1206" i="12"/>
  <c r="N1206" i="12"/>
  <c r="P1206" i="12"/>
  <c r="R1206" i="12"/>
  <c r="T1206" i="12"/>
  <c r="K1206" i="12"/>
  <c r="M1206" i="12"/>
  <c r="O1206" i="12"/>
  <c r="Q1206" i="12"/>
  <c r="K1572" i="12"/>
  <c r="M1572" i="12"/>
  <c r="O1572" i="12"/>
  <c r="Q1572" i="12"/>
  <c r="S1572" i="12"/>
  <c r="J1572" i="12"/>
  <c r="L1572" i="12"/>
  <c r="N1572" i="12"/>
  <c r="P1572" i="12"/>
  <c r="R1572" i="12"/>
  <c r="T1572" i="12"/>
  <c r="P398" i="12"/>
  <c r="R398" i="12"/>
  <c r="T398" i="12"/>
  <c r="K398" i="12"/>
  <c r="M398" i="12"/>
  <c r="O398" i="12"/>
  <c r="Q398" i="12"/>
  <c r="S398" i="12"/>
  <c r="J398" i="12"/>
  <c r="L398" i="12"/>
  <c r="N398" i="12"/>
  <c r="P986" i="12"/>
  <c r="R986" i="12"/>
  <c r="T986" i="12"/>
  <c r="K986" i="12"/>
  <c r="M986" i="12"/>
  <c r="O986" i="12"/>
  <c r="Q986" i="12"/>
  <c r="S986" i="12"/>
  <c r="J986" i="12"/>
  <c r="L986" i="12"/>
  <c r="N986" i="12"/>
  <c r="M1870" i="12"/>
  <c r="O1870" i="12"/>
  <c r="Q1870" i="12"/>
  <c r="S1870" i="12"/>
  <c r="J1870" i="12"/>
  <c r="L1870" i="12"/>
  <c r="N1870" i="12"/>
  <c r="P1870" i="12"/>
  <c r="R1870" i="12"/>
  <c r="T1870" i="12"/>
  <c r="K1870" i="12"/>
  <c r="P1017" i="12"/>
  <c r="R1017" i="12"/>
  <c r="T1017" i="12"/>
  <c r="K1017" i="12"/>
  <c r="M1017" i="12"/>
  <c r="O1017" i="12"/>
  <c r="L1017" i="12"/>
  <c r="N1017" i="12"/>
  <c r="Q1017" i="12"/>
  <c r="J1017" i="12"/>
  <c r="S1017" i="12"/>
  <c r="L1083" i="12"/>
  <c r="N1083" i="12"/>
  <c r="P1083" i="12"/>
  <c r="R1083" i="12"/>
  <c r="T1083" i="12"/>
  <c r="K1083" i="12"/>
  <c r="M1083" i="12"/>
  <c r="O1083" i="12"/>
  <c r="Q1083" i="12"/>
  <c r="S1083" i="12"/>
  <c r="J1083" i="12"/>
  <c r="T1020" i="12"/>
  <c r="K1020" i="12"/>
  <c r="M1020" i="12"/>
  <c r="O1020" i="12"/>
  <c r="Q1020" i="12"/>
  <c r="S1020" i="12"/>
  <c r="J1020" i="12"/>
  <c r="L1020" i="12"/>
  <c r="N1020" i="12"/>
  <c r="P1020" i="12"/>
  <c r="R1020" i="12"/>
  <c r="O1115" i="12"/>
  <c r="Q1115" i="12"/>
  <c r="S1115" i="12"/>
  <c r="J1115" i="12"/>
  <c r="L1115" i="12"/>
  <c r="N1115" i="12"/>
  <c r="P1115" i="12"/>
  <c r="R1115" i="12"/>
  <c r="T1115" i="12"/>
  <c r="K1115" i="12"/>
  <c r="M1115" i="12"/>
  <c r="P870" i="12"/>
  <c r="K870" i="12"/>
  <c r="T870" i="12"/>
  <c r="L870" i="12"/>
  <c r="Q870" i="12"/>
  <c r="M870" i="12"/>
  <c r="N870" i="12"/>
  <c r="O870" i="12"/>
  <c r="R870" i="12"/>
  <c r="S870" i="12"/>
  <c r="J870" i="12"/>
  <c r="R1925" i="12"/>
  <c r="T1925" i="12"/>
  <c r="K1925" i="12"/>
  <c r="M1925" i="12"/>
  <c r="O1925" i="12"/>
  <c r="Q1925" i="12"/>
  <c r="S1925" i="12"/>
  <c r="J1925" i="12"/>
  <c r="L1925" i="12"/>
  <c r="N1925" i="12"/>
  <c r="P1925" i="12"/>
  <c r="K1138" i="12"/>
  <c r="M1138" i="12"/>
  <c r="O1138" i="12"/>
  <c r="Q1138" i="12"/>
  <c r="S1138" i="12"/>
  <c r="J1138" i="12"/>
  <c r="L1138" i="12"/>
  <c r="N1138" i="12"/>
  <c r="P1138" i="12"/>
  <c r="R1138" i="12"/>
  <c r="T1138" i="12"/>
  <c r="M30" i="12"/>
  <c r="N30" i="12" s="1"/>
  <c r="O30" i="12"/>
  <c r="K30" i="12" s="1"/>
  <c r="R30" i="12"/>
  <c r="O1040" i="12"/>
  <c r="Q1040" i="12"/>
  <c r="S1040" i="12"/>
  <c r="P1040" i="12"/>
  <c r="R1040" i="12"/>
  <c r="T1040" i="12"/>
  <c r="K1040" i="12"/>
  <c r="M1040" i="12"/>
  <c r="J1040" i="12"/>
  <c r="L1040" i="12"/>
  <c r="N1040" i="12"/>
  <c r="P1656" i="12"/>
  <c r="R1656" i="12"/>
  <c r="T1656" i="12"/>
  <c r="K1656" i="12"/>
  <c r="M1656" i="12"/>
  <c r="O1656" i="12"/>
  <c r="Q1656" i="12"/>
  <c r="S1656" i="12"/>
  <c r="J1656" i="12"/>
  <c r="L1656" i="12"/>
  <c r="N1656" i="12"/>
  <c r="T1176" i="12"/>
  <c r="K1176" i="12"/>
  <c r="M1176" i="12"/>
  <c r="O1176" i="12"/>
  <c r="Q1176" i="12"/>
  <c r="S1176" i="12"/>
  <c r="J1176" i="12"/>
  <c r="L1176" i="12"/>
  <c r="N1176" i="12"/>
  <c r="P1176" i="12"/>
  <c r="R1176" i="12"/>
  <c r="N1484" i="12"/>
  <c r="P1484" i="12"/>
  <c r="R1484" i="12"/>
  <c r="T1484" i="12"/>
  <c r="K1484" i="12"/>
  <c r="M1484" i="12"/>
  <c r="O1484" i="12"/>
  <c r="Q1484" i="12"/>
  <c r="S1484" i="12"/>
  <c r="J1484" i="12"/>
  <c r="L1484" i="12"/>
  <c r="T1783" i="12"/>
  <c r="K1783" i="12"/>
  <c r="M1783" i="12"/>
  <c r="O1783" i="12"/>
  <c r="Q1783" i="12"/>
  <c r="S1783" i="12"/>
  <c r="J1783" i="12"/>
  <c r="L1783" i="12"/>
  <c r="N1783" i="12"/>
  <c r="P1783" i="12"/>
  <c r="R1783" i="12"/>
  <c r="R1834" i="12"/>
  <c r="T1834" i="12"/>
  <c r="K1834" i="12"/>
  <c r="M1834" i="12"/>
  <c r="O1834" i="12"/>
  <c r="Q1834" i="12"/>
  <c r="S1834" i="12"/>
  <c r="J1834" i="12"/>
  <c r="L1834" i="12"/>
  <c r="N1834" i="12"/>
  <c r="P1834" i="12"/>
  <c r="L809" i="12"/>
  <c r="N809" i="12"/>
  <c r="P809" i="12"/>
  <c r="R809" i="12"/>
  <c r="T809" i="12"/>
  <c r="K809" i="12"/>
  <c r="M809" i="12"/>
  <c r="O809" i="12"/>
  <c r="Q809" i="12"/>
  <c r="S809" i="12"/>
  <c r="J809" i="12"/>
  <c r="R1887" i="12"/>
  <c r="T1887" i="12"/>
  <c r="K1887" i="12"/>
  <c r="M1887" i="12"/>
  <c r="O1887" i="12"/>
  <c r="Q1887" i="12"/>
  <c r="S1887" i="12"/>
  <c r="J1887" i="12"/>
  <c r="L1887" i="12"/>
  <c r="N1887" i="12"/>
  <c r="P1887" i="12"/>
  <c r="T901" i="12"/>
  <c r="K901" i="12"/>
  <c r="M901" i="12"/>
  <c r="O901" i="12"/>
  <c r="Q901" i="12"/>
  <c r="S901" i="12"/>
  <c r="J901" i="12"/>
  <c r="L901" i="12"/>
  <c r="N901" i="12"/>
  <c r="P901" i="12"/>
  <c r="R901" i="12"/>
  <c r="J553" i="12"/>
  <c r="L553" i="12"/>
  <c r="N553" i="12"/>
  <c r="P553" i="12"/>
  <c r="R553" i="12"/>
  <c r="T553" i="12"/>
  <c r="O553" i="12"/>
  <c r="S553" i="12"/>
  <c r="Q553" i="12"/>
  <c r="K553" i="12"/>
  <c r="M553" i="12"/>
  <c r="S964" i="12"/>
  <c r="J964" i="12"/>
  <c r="L964" i="12"/>
  <c r="N964" i="12"/>
  <c r="P964" i="12"/>
  <c r="R964" i="12"/>
  <c r="T964" i="12"/>
  <c r="K964" i="12"/>
  <c r="M964" i="12"/>
  <c r="O964" i="12"/>
  <c r="Q964" i="12"/>
  <c r="P1354" i="12"/>
  <c r="Q1354" i="12"/>
  <c r="T1354" i="12"/>
  <c r="J1354" i="12"/>
  <c r="K1354" i="12"/>
  <c r="N1354" i="12"/>
  <c r="O1354" i="12"/>
  <c r="R1354" i="12"/>
  <c r="S1354" i="12"/>
  <c r="L1354" i="12"/>
  <c r="M1354" i="12"/>
  <c r="J1283" i="12"/>
  <c r="L1283" i="12"/>
  <c r="N1283" i="12"/>
  <c r="P1283" i="12"/>
  <c r="R1283" i="12"/>
  <c r="T1283" i="12"/>
  <c r="K1283" i="12"/>
  <c r="M1283" i="12"/>
  <c r="O1283" i="12"/>
  <c r="Q1283" i="12"/>
  <c r="S1283" i="12"/>
  <c r="L1349" i="12"/>
  <c r="K1349" i="12"/>
  <c r="P1349" i="12"/>
  <c r="M1349" i="12"/>
  <c r="N1349" i="12"/>
  <c r="Q1349" i="12"/>
  <c r="R1349" i="12"/>
  <c r="S1349" i="12"/>
  <c r="J1349" i="12"/>
  <c r="O1349" i="12"/>
  <c r="T1349" i="12"/>
  <c r="J1534" i="12"/>
  <c r="L1534" i="12"/>
  <c r="N1534" i="12"/>
  <c r="P1534" i="12"/>
  <c r="K1534" i="12"/>
  <c r="M1534" i="12"/>
  <c r="R1534" i="12"/>
  <c r="O1534" i="12"/>
  <c r="Q1534" i="12"/>
  <c r="S1534" i="12"/>
  <c r="T1534" i="12"/>
  <c r="Q1332" i="12"/>
  <c r="S1332" i="12"/>
  <c r="J1332" i="12"/>
  <c r="L1332" i="12"/>
  <c r="N1332" i="12"/>
  <c r="P1332" i="12"/>
  <c r="R1332" i="12"/>
  <c r="T1332" i="12"/>
  <c r="K1332" i="12"/>
  <c r="M1332" i="12"/>
  <c r="O1332" i="12"/>
  <c r="Q411" i="12"/>
  <c r="S411" i="12"/>
  <c r="J411" i="12"/>
  <c r="L411" i="12"/>
  <c r="N411" i="12"/>
  <c r="P411" i="12"/>
  <c r="R411" i="12"/>
  <c r="T411" i="12"/>
  <c r="K411" i="12"/>
  <c r="M411" i="12"/>
  <c r="O411" i="12"/>
  <c r="K242" i="12"/>
  <c r="J242" i="12"/>
  <c r="O242" i="12"/>
  <c r="M242" i="12"/>
  <c r="S242" i="12"/>
  <c r="N242" i="12"/>
  <c r="L242" i="12"/>
  <c r="R242" i="12"/>
  <c r="Q242" i="12"/>
  <c r="P242" i="12"/>
  <c r="T242" i="12"/>
  <c r="L521" i="12"/>
  <c r="N521" i="12"/>
  <c r="P521" i="12"/>
  <c r="R521" i="12"/>
  <c r="T521" i="12"/>
  <c r="K521" i="12"/>
  <c r="M521" i="12"/>
  <c r="O521" i="12"/>
  <c r="Q521" i="12"/>
  <c r="S521" i="12"/>
  <c r="J521" i="12"/>
  <c r="S1218" i="12"/>
  <c r="J1218" i="12"/>
  <c r="L1218" i="12"/>
  <c r="N1218" i="12"/>
  <c r="P1218" i="12"/>
  <c r="R1218" i="12"/>
  <c r="M1218" i="12"/>
  <c r="Q1218" i="12"/>
  <c r="T1218" i="12"/>
  <c r="O1218" i="12"/>
  <c r="K1218" i="12"/>
  <c r="N350" i="12"/>
  <c r="P350" i="12"/>
  <c r="R350" i="12"/>
  <c r="K350" i="12"/>
  <c r="O350" i="12"/>
  <c r="Q350" i="12"/>
  <c r="T350" i="12"/>
  <c r="S350" i="12"/>
  <c r="J350" i="12"/>
  <c r="L350" i="12"/>
  <c r="M350" i="12"/>
  <c r="S1200" i="12"/>
  <c r="J1200" i="12"/>
  <c r="L1200" i="12"/>
  <c r="N1200" i="12"/>
  <c r="P1200" i="12"/>
  <c r="R1200" i="12"/>
  <c r="T1200" i="12"/>
  <c r="K1200" i="12"/>
  <c r="M1200" i="12"/>
  <c r="O1200" i="12"/>
  <c r="Q1200" i="12"/>
  <c r="M1227" i="12"/>
  <c r="O1227" i="12"/>
  <c r="Q1227" i="12"/>
  <c r="S1227" i="12"/>
  <c r="J1227" i="12"/>
  <c r="L1227" i="12"/>
  <c r="N1227" i="12"/>
  <c r="P1227" i="12"/>
  <c r="R1227" i="12"/>
  <c r="T1227" i="12"/>
  <c r="K1227" i="12"/>
  <c r="R1706" i="12"/>
  <c r="T1706" i="12"/>
  <c r="K1706" i="12"/>
  <c r="M1706" i="12"/>
  <c r="S1706" i="12"/>
  <c r="J1706" i="12"/>
  <c r="L1706" i="12"/>
  <c r="O1706" i="12"/>
  <c r="N1706" i="12"/>
  <c r="P1706" i="12"/>
  <c r="Q1706" i="12"/>
  <c r="N1432" i="12"/>
  <c r="L1432" i="12"/>
  <c r="M1432" i="12"/>
  <c r="Q1432" i="12"/>
  <c r="T1432" i="12"/>
  <c r="K1432" i="12"/>
  <c r="R1432" i="12"/>
  <c r="P1432" i="12"/>
  <c r="O1432" i="12"/>
  <c r="J1432" i="12"/>
  <c r="S1432" i="12"/>
  <c r="N396" i="12"/>
  <c r="P396" i="12"/>
  <c r="R396" i="12"/>
  <c r="T396" i="12"/>
  <c r="K396" i="12"/>
  <c r="M396" i="12"/>
  <c r="O396" i="12"/>
  <c r="Q396" i="12"/>
  <c r="S396" i="12"/>
  <c r="J396" i="12"/>
  <c r="L396" i="12"/>
  <c r="R1583" i="12"/>
  <c r="T1583" i="12"/>
  <c r="K1583" i="12"/>
  <c r="M1583" i="12"/>
  <c r="O1583" i="12"/>
  <c r="Q1583" i="12"/>
  <c r="S1583" i="12"/>
  <c r="J1583" i="12"/>
  <c r="L1583" i="12"/>
  <c r="N1583" i="12"/>
  <c r="P1583" i="12"/>
  <c r="Q1784" i="12"/>
  <c r="S1784" i="12"/>
  <c r="J1784" i="12"/>
  <c r="L1784" i="12"/>
  <c r="N1784" i="12"/>
  <c r="P1784" i="12"/>
  <c r="R1784" i="12"/>
  <c r="T1784" i="12"/>
  <c r="K1784" i="12"/>
  <c r="M1784" i="12"/>
  <c r="O1784" i="12"/>
  <c r="K728" i="12"/>
  <c r="M728" i="12"/>
  <c r="O728" i="12"/>
  <c r="Q728" i="12"/>
  <c r="S728" i="12"/>
  <c r="J728" i="12"/>
  <c r="L728" i="12"/>
  <c r="N728" i="12"/>
  <c r="P728" i="12"/>
  <c r="R728" i="12"/>
  <c r="T728" i="12"/>
  <c r="Q1291" i="12"/>
  <c r="S1291" i="12"/>
  <c r="J1291" i="12"/>
  <c r="L1291" i="12"/>
  <c r="N1291" i="12"/>
  <c r="P1291" i="12"/>
  <c r="O1291" i="12"/>
  <c r="R1291" i="12"/>
  <c r="K1291" i="12"/>
  <c r="M1291" i="12"/>
  <c r="T1291" i="12"/>
  <c r="N862" i="12"/>
  <c r="P862" i="12"/>
  <c r="R862" i="12"/>
  <c r="T862" i="12"/>
  <c r="K862" i="12"/>
  <c r="M862" i="12"/>
  <c r="O862" i="12"/>
  <c r="Q862" i="12"/>
  <c r="J862" i="12"/>
  <c r="S862" i="12"/>
  <c r="L862" i="12"/>
  <c r="N1871" i="12"/>
  <c r="P1871" i="12"/>
  <c r="R1871" i="12"/>
  <c r="T1871" i="12"/>
  <c r="K1871" i="12"/>
  <c r="M1871" i="12"/>
  <c r="O1871" i="12"/>
  <c r="Q1871" i="12"/>
  <c r="L1871" i="12"/>
  <c r="S1871" i="12"/>
  <c r="J1871" i="12"/>
  <c r="O1855" i="12"/>
  <c r="Q1855" i="12"/>
  <c r="S1855" i="12"/>
  <c r="J1855" i="12"/>
  <c r="L1855" i="12"/>
  <c r="N1855" i="12"/>
  <c r="P1855" i="12"/>
  <c r="R1855" i="12"/>
  <c r="T1855" i="12"/>
  <c r="K1855" i="12"/>
  <c r="M1855" i="12"/>
  <c r="P1537" i="12"/>
  <c r="R1537" i="12"/>
  <c r="T1537" i="12"/>
  <c r="K1537" i="12"/>
  <c r="M1537" i="12"/>
  <c r="O1537" i="12"/>
  <c r="Q1537" i="12"/>
  <c r="S1537" i="12"/>
  <c r="J1537" i="12"/>
  <c r="L1537" i="12"/>
  <c r="N1537" i="12"/>
  <c r="L1943" i="12"/>
  <c r="N1943" i="12"/>
  <c r="P1943" i="12"/>
  <c r="R1943" i="12"/>
  <c r="T1943" i="12"/>
  <c r="K1943" i="12"/>
  <c r="M1943" i="12"/>
  <c r="O1943" i="12"/>
  <c r="Q1943" i="12"/>
  <c r="S1943" i="12"/>
  <c r="J1943" i="12"/>
  <c r="Q1556" i="12"/>
  <c r="S1556" i="12"/>
  <c r="J1556" i="12"/>
  <c r="L1556" i="12"/>
  <c r="N1556" i="12"/>
  <c r="M1556" i="12"/>
  <c r="P1556" i="12"/>
  <c r="T1556" i="12"/>
  <c r="K1556" i="12"/>
  <c r="O1556" i="12"/>
  <c r="R1556" i="12"/>
  <c r="S422" i="12"/>
  <c r="J422" i="12"/>
  <c r="L422" i="12"/>
  <c r="N422" i="12"/>
  <c r="P422" i="12"/>
  <c r="R422" i="12"/>
  <c r="T422" i="12"/>
  <c r="K422" i="12"/>
  <c r="M422" i="12"/>
  <c r="O422" i="12"/>
  <c r="Q422" i="12"/>
  <c r="R707" i="12"/>
  <c r="T707" i="12"/>
  <c r="K707" i="12"/>
  <c r="M707" i="12"/>
  <c r="O707" i="12"/>
  <c r="Q707" i="12"/>
  <c r="S707" i="12"/>
  <c r="J707" i="12"/>
  <c r="L707" i="12"/>
  <c r="P707" i="12"/>
  <c r="N707" i="12"/>
  <c r="Q1889" i="12"/>
  <c r="S1889" i="12"/>
  <c r="J1889" i="12"/>
  <c r="L1889" i="12"/>
  <c r="N1889" i="12"/>
  <c r="P1889" i="12"/>
  <c r="R1889" i="12"/>
  <c r="T1889" i="12"/>
  <c r="K1889" i="12"/>
  <c r="M1889" i="12"/>
  <c r="O1889" i="12"/>
  <c r="M1621" i="12"/>
  <c r="O1621" i="12"/>
  <c r="Q1621" i="12"/>
  <c r="N1621" i="12"/>
  <c r="P1621" i="12"/>
  <c r="R1621" i="12"/>
  <c r="T1621" i="12"/>
  <c r="K1621" i="12"/>
  <c r="J1621" i="12"/>
  <c r="L1621" i="12"/>
  <c r="S1621" i="12"/>
  <c r="R848" i="12"/>
  <c r="T848" i="12"/>
  <c r="K848" i="12"/>
  <c r="M848" i="12"/>
  <c r="O848" i="12"/>
  <c r="Q848" i="12"/>
  <c r="N848" i="12"/>
  <c r="P848" i="12"/>
  <c r="J848" i="12"/>
  <c r="S848" i="12"/>
  <c r="L848" i="12"/>
  <c r="K1811" i="12"/>
  <c r="M1811" i="12"/>
  <c r="O1811" i="12"/>
  <c r="Q1811" i="12"/>
  <c r="S1811" i="12"/>
  <c r="J1811" i="12"/>
  <c r="L1811" i="12"/>
  <c r="N1811" i="12"/>
  <c r="P1811" i="12"/>
  <c r="R1811" i="12"/>
  <c r="T1811" i="12"/>
  <c r="L632" i="12"/>
  <c r="N632" i="12"/>
  <c r="P632" i="12"/>
  <c r="R632" i="12"/>
  <c r="T632" i="12"/>
  <c r="K632" i="12"/>
  <c r="M632" i="12"/>
  <c r="O632" i="12"/>
  <c r="Q632" i="12"/>
  <c r="S632" i="12"/>
  <c r="J632" i="12"/>
  <c r="J717" i="12"/>
  <c r="L717" i="12"/>
  <c r="N717" i="12"/>
  <c r="P717" i="12"/>
  <c r="R717" i="12"/>
  <c r="T717" i="12"/>
  <c r="K717" i="12"/>
  <c r="M717" i="12"/>
  <c r="O717" i="12"/>
  <c r="Q717" i="12"/>
  <c r="S717" i="12"/>
  <c r="J1714" i="12"/>
  <c r="L1714" i="12"/>
  <c r="N1714" i="12"/>
  <c r="P1714" i="12"/>
  <c r="R1714" i="12"/>
  <c r="T1714" i="12"/>
  <c r="K1714" i="12"/>
  <c r="M1714" i="12"/>
  <c r="O1714" i="12"/>
  <c r="Q1714" i="12"/>
  <c r="S1714" i="12"/>
  <c r="Q524" i="12"/>
  <c r="S524" i="12"/>
  <c r="J524" i="12"/>
  <c r="L524" i="12"/>
  <c r="N524" i="12"/>
  <c r="P524" i="12"/>
  <c r="R524" i="12"/>
  <c r="T524" i="12"/>
  <c r="K524" i="12"/>
  <c r="M524" i="12"/>
  <c r="O524" i="12"/>
  <c r="N836" i="12"/>
  <c r="P836" i="12"/>
  <c r="R836" i="12"/>
  <c r="T836" i="12"/>
  <c r="K836" i="12"/>
  <c r="M836" i="12"/>
  <c r="S836" i="12"/>
  <c r="L836" i="12"/>
  <c r="O836" i="12"/>
  <c r="J836" i="12"/>
  <c r="Q836" i="12"/>
  <c r="P1453" i="12"/>
  <c r="R1453" i="12"/>
  <c r="T1453" i="12"/>
  <c r="Q1453" i="12"/>
  <c r="S1453" i="12"/>
  <c r="J1453" i="12"/>
  <c r="L1453" i="12"/>
  <c r="N1453" i="12"/>
  <c r="K1453" i="12"/>
  <c r="M1453" i="12"/>
  <c r="O1453" i="12"/>
  <c r="T280" i="12"/>
  <c r="R280" i="12"/>
  <c r="O280" i="12"/>
  <c r="P280" i="12"/>
  <c r="M280" i="12"/>
  <c r="K280" i="12"/>
  <c r="Q280" i="12"/>
  <c r="S280" i="12"/>
  <c r="J280" i="12"/>
  <c r="L280" i="12"/>
  <c r="N280" i="12"/>
  <c r="T1474" i="12"/>
  <c r="K1474" i="12"/>
  <c r="M1474" i="12"/>
  <c r="O1474" i="12"/>
  <c r="Q1474" i="12"/>
  <c r="S1474" i="12"/>
  <c r="J1474" i="12"/>
  <c r="L1474" i="12"/>
  <c r="N1474" i="12"/>
  <c r="P1474" i="12"/>
  <c r="R1474" i="12"/>
  <c r="O1575" i="12"/>
  <c r="Q1575" i="12"/>
  <c r="S1575" i="12"/>
  <c r="J1575" i="12"/>
  <c r="L1575" i="12"/>
  <c r="N1575" i="12"/>
  <c r="T1575" i="12"/>
  <c r="M1575" i="12"/>
  <c r="P1575" i="12"/>
  <c r="K1575" i="12"/>
  <c r="R1575" i="12"/>
  <c r="P1721" i="12"/>
  <c r="R1721" i="12"/>
  <c r="T1721" i="12"/>
  <c r="K1721" i="12"/>
  <c r="M1721" i="12"/>
  <c r="O1721" i="12"/>
  <c r="Q1721" i="12"/>
  <c r="S1721" i="12"/>
  <c r="J1721" i="12"/>
  <c r="L1721" i="12"/>
  <c r="N1721" i="12"/>
  <c r="T518" i="12"/>
  <c r="K518" i="12"/>
  <c r="M518" i="12"/>
  <c r="O518" i="12"/>
  <c r="Q518" i="12"/>
  <c r="S518" i="12"/>
  <c r="J518" i="12"/>
  <c r="L518" i="12"/>
  <c r="N518" i="12"/>
  <c r="P518" i="12"/>
  <c r="R518" i="12"/>
  <c r="L670" i="12"/>
  <c r="N670" i="12"/>
  <c r="P670" i="12"/>
  <c r="R670" i="12"/>
  <c r="T670" i="12"/>
  <c r="K670" i="12"/>
  <c r="M670" i="12"/>
  <c r="O670" i="12"/>
  <c r="Q670" i="12"/>
  <c r="S670" i="12"/>
  <c r="J670" i="12"/>
  <c r="T1761" i="12"/>
  <c r="K1761" i="12"/>
  <c r="M1761" i="12"/>
  <c r="O1761" i="12"/>
  <c r="Q1761" i="12"/>
  <c r="S1761" i="12"/>
  <c r="J1761" i="12"/>
  <c r="L1761" i="12"/>
  <c r="N1761" i="12"/>
  <c r="P1761" i="12"/>
  <c r="R1761" i="12"/>
  <c r="L1488" i="12"/>
  <c r="N1488" i="12"/>
  <c r="P1488" i="12"/>
  <c r="R1488" i="12"/>
  <c r="M1488" i="12"/>
  <c r="O1488" i="12"/>
  <c r="T1488" i="12"/>
  <c r="Q1488" i="12"/>
  <c r="S1488" i="12"/>
  <c r="J1488" i="12"/>
  <c r="K1488" i="12"/>
  <c r="R1362" i="12"/>
  <c r="S1362" i="12"/>
  <c r="T1362" i="12"/>
  <c r="M1362" i="12"/>
  <c r="L1362" i="12"/>
  <c r="Q1362" i="12"/>
  <c r="P1362" i="12"/>
  <c r="J1362" i="12"/>
  <c r="K1362" i="12"/>
  <c r="N1362" i="12"/>
  <c r="O1362" i="12"/>
  <c r="O319" i="12"/>
  <c r="M319" i="12"/>
  <c r="J319" i="12"/>
  <c r="Q319" i="12"/>
  <c r="R319" i="12"/>
  <c r="K319" i="12"/>
  <c r="L319" i="12"/>
  <c r="S319" i="12"/>
  <c r="P319" i="12"/>
  <c r="N319" i="12"/>
  <c r="T319" i="12"/>
  <c r="Q1789" i="12"/>
  <c r="S1789" i="12"/>
  <c r="J1789" i="12"/>
  <c r="L1789" i="12"/>
  <c r="N1789" i="12"/>
  <c r="P1789" i="12"/>
  <c r="R1789" i="12"/>
  <c r="T1789" i="12"/>
  <c r="K1789" i="12"/>
  <c r="M1789" i="12"/>
  <c r="O1789" i="12"/>
  <c r="N720" i="12"/>
  <c r="P720" i="12"/>
  <c r="R720" i="12"/>
  <c r="T720" i="12"/>
  <c r="K720" i="12"/>
  <c r="M720" i="12"/>
  <c r="O720" i="12"/>
  <c r="Q720" i="12"/>
  <c r="S720" i="12"/>
  <c r="J720" i="12"/>
  <c r="L720" i="12"/>
  <c r="T917" i="12"/>
  <c r="K917" i="12"/>
  <c r="M917" i="12"/>
  <c r="O917" i="12"/>
  <c r="Q917" i="12"/>
  <c r="S917" i="12"/>
  <c r="J917" i="12"/>
  <c r="L917" i="12"/>
  <c r="N917" i="12"/>
  <c r="P917" i="12"/>
  <c r="R917" i="12"/>
  <c r="P1857" i="12"/>
  <c r="R1857" i="12"/>
  <c r="T1857" i="12"/>
  <c r="K1857" i="12"/>
  <c r="M1857" i="12"/>
  <c r="O1857" i="12"/>
  <c r="Q1857" i="12"/>
  <c r="S1857" i="12"/>
  <c r="J1857" i="12"/>
  <c r="L1857" i="12"/>
  <c r="N1857" i="12"/>
  <c r="L1726" i="12"/>
  <c r="N1726" i="12"/>
  <c r="P1726" i="12"/>
  <c r="R1726" i="12"/>
  <c r="T1726" i="12"/>
  <c r="K1726" i="12"/>
  <c r="M1726" i="12"/>
  <c r="O1726" i="12"/>
  <c r="Q1726" i="12"/>
  <c r="S1726" i="12"/>
  <c r="J1726" i="12"/>
  <c r="S886" i="12"/>
  <c r="J886" i="12"/>
  <c r="L886" i="12"/>
  <c r="N886" i="12"/>
  <c r="P886" i="12"/>
  <c r="R886" i="12"/>
  <c r="T886" i="12"/>
  <c r="K886" i="12"/>
  <c r="M886" i="12"/>
  <c r="O886" i="12"/>
  <c r="Q886" i="12"/>
  <c r="P1486" i="12"/>
  <c r="R1486" i="12"/>
  <c r="T1486" i="12"/>
  <c r="K1486" i="12"/>
  <c r="M1486" i="12"/>
  <c r="O1486" i="12"/>
  <c r="Q1486" i="12"/>
  <c r="S1486" i="12"/>
  <c r="J1486" i="12"/>
  <c r="L1486" i="12"/>
  <c r="N1486" i="12"/>
  <c r="O1690" i="12"/>
  <c r="Q1690" i="12"/>
  <c r="S1690" i="12"/>
  <c r="J1690" i="12"/>
  <c r="L1690" i="12"/>
  <c r="N1690" i="12"/>
  <c r="P1690" i="12"/>
  <c r="R1690" i="12"/>
  <c r="T1690" i="12"/>
  <c r="K1690" i="12"/>
  <c r="M1690" i="12"/>
  <c r="O1630" i="12"/>
  <c r="Q1630" i="12"/>
  <c r="S1630" i="12"/>
  <c r="J1630" i="12"/>
  <c r="L1630" i="12"/>
  <c r="N1630" i="12"/>
  <c r="P1630" i="12"/>
  <c r="R1630" i="12"/>
  <c r="T1630" i="12"/>
  <c r="K1630" i="12"/>
  <c r="M1630" i="12"/>
  <c r="S1605" i="12"/>
  <c r="J1605" i="12"/>
  <c r="L1605" i="12"/>
  <c r="N1605" i="12"/>
  <c r="P1605" i="12"/>
  <c r="R1605" i="12"/>
  <c r="T1605" i="12"/>
  <c r="K1605" i="12"/>
  <c r="M1605" i="12"/>
  <c r="O1605" i="12"/>
  <c r="Q1605" i="12"/>
  <c r="Q983" i="12"/>
  <c r="S983" i="12"/>
  <c r="J983" i="12"/>
  <c r="L983" i="12"/>
  <c r="N983" i="12"/>
  <c r="P983" i="12"/>
  <c r="R983" i="12"/>
  <c r="T983" i="12"/>
  <c r="K983" i="12"/>
  <c r="M983" i="12"/>
  <c r="O983" i="12"/>
  <c r="M879" i="12"/>
  <c r="O879" i="12"/>
  <c r="Q879" i="12"/>
  <c r="S879" i="12"/>
  <c r="J879" i="12"/>
  <c r="L879" i="12"/>
  <c r="N879" i="12"/>
  <c r="P879" i="12"/>
  <c r="R879" i="12"/>
  <c r="T879" i="12"/>
  <c r="K879" i="12"/>
  <c r="Q1424" i="12"/>
  <c r="T1424" i="12"/>
  <c r="K1424" i="12"/>
  <c r="J1424" i="12"/>
  <c r="O1424" i="12"/>
  <c r="N1424" i="12"/>
  <c r="S1424" i="12"/>
  <c r="R1424" i="12"/>
  <c r="L1424" i="12"/>
  <c r="M1424" i="12"/>
  <c r="P1424" i="12"/>
  <c r="O413" i="12"/>
  <c r="Q413" i="12"/>
  <c r="S413" i="12"/>
  <c r="J413" i="12"/>
  <c r="L413" i="12"/>
  <c r="N413" i="12"/>
  <c r="P413" i="12"/>
  <c r="R413" i="12"/>
  <c r="T413" i="12"/>
  <c r="K413" i="12"/>
  <c r="M413" i="12"/>
  <c r="Q1142" i="12"/>
  <c r="S1142" i="12"/>
  <c r="J1142" i="12"/>
  <c r="L1142" i="12"/>
  <c r="N1142" i="12"/>
  <c r="P1142" i="12"/>
  <c r="R1142" i="12"/>
  <c r="T1142" i="12"/>
  <c r="K1142" i="12"/>
  <c r="M1142" i="12"/>
  <c r="O1142" i="12"/>
  <c r="P348" i="12"/>
  <c r="R348" i="12"/>
  <c r="T348" i="12"/>
  <c r="K348" i="12"/>
  <c r="M348" i="12"/>
  <c r="O348" i="12"/>
  <c r="Q348" i="12"/>
  <c r="S348" i="12"/>
  <c r="J348" i="12"/>
  <c r="L348" i="12"/>
  <c r="N348" i="12"/>
  <c r="K843" i="12"/>
  <c r="M843" i="12"/>
  <c r="O843" i="12"/>
  <c r="Q843" i="12"/>
  <c r="S843" i="12"/>
  <c r="R843" i="12"/>
  <c r="J843" i="12"/>
  <c r="N843" i="12"/>
  <c r="P843" i="12"/>
  <c r="T843" i="12"/>
  <c r="L843" i="12"/>
  <c r="T1809" i="12"/>
  <c r="K1809" i="12"/>
  <c r="Q1809" i="12"/>
  <c r="S1809" i="12"/>
  <c r="J1809" i="12"/>
  <c r="L1809" i="12"/>
  <c r="O1809" i="12"/>
  <c r="N1809" i="12"/>
  <c r="P1809" i="12"/>
  <c r="R1809" i="12"/>
  <c r="M1809" i="12"/>
  <c r="R388" i="12"/>
  <c r="T388" i="12"/>
  <c r="K388" i="12"/>
  <c r="M388" i="12"/>
  <c r="O388" i="12"/>
  <c r="Q388" i="12"/>
  <c r="S388" i="12"/>
  <c r="J388" i="12"/>
  <c r="L388" i="12"/>
  <c r="N388" i="12"/>
  <c r="P388" i="12"/>
  <c r="M782" i="12"/>
  <c r="O782" i="12"/>
  <c r="Q782" i="12"/>
  <c r="S782" i="12"/>
  <c r="J782" i="12"/>
  <c r="L782" i="12"/>
  <c r="N782" i="12"/>
  <c r="P782" i="12"/>
  <c r="R782" i="12"/>
  <c r="T782" i="12"/>
  <c r="K782" i="12"/>
  <c r="M1975" i="12"/>
  <c r="O1975" i="12"/>
  <c r="Q1975" i="12"/>
  <c r="S1975" i="12"/>
  <c r="J1975" i="12"/>
  <c r="L1975" i="12"/>
  <c r="N1975" i="12"/>
  <c r="P1975" i="12"/>
  <c r="R1975" i="12"/>
  <c r="T1975" i="12"/>
  <c r="K1975" i="12"/>
  <c r="K1216" i="12"/>
  <c r="M1216" i="12"/>
  <c r="O1216" i="12"/>
  <c r="Q1216" i="12"/>
  <c r="S1216" i="12"/>
  <c r="J1216" i="12"/>
  <c r="L1216" i="12"/>
  <c r="N1216" i="12"/>
  <c r="P1216" i="12"/>
  <c r="R1216" i="12"/>
  <c r="T1216" i="12"/>
  <c r="T1528" i="12"/>
  <c r="K1528" i="12"/>
  <c r="M1528" i="12"/>
  <c r="O1528" i="12"/>
  <c r="Q1528" i="12"/>
  <c r="S1528" i="12"/>
  <c r="J1528" i="12"/>
  <c r="L1528" i="12"/>
  <c r="N1528" i="12"/>
  <c r="P1528" i="12"/>
  <c r="R1528" i="12"/>
  <c r="R613" i="12"/>
  <c r="T613" i="12"/>
  <c r="K613" i="12"/>
  <c r="M613" i="12"/>
  <c r="O613" i="12"/>
  <c r="Q613" i="12"/>
  <c r="S613" i="12"/>
  <c r="J613" i="12"/>
  <c r="L613" i="12"/>
  <c r="N613" i="12"/>
  <c r="P613" i="12"/>
  <c r="Q347" i="12"/>
  <c r="S347" i="12"/>
  <c r="J347" i="12"/>
  <c r="L347" i="12"/>
  <c r="N347" i="12"/>
  <c r="P347" i="12"/>
  <c r="R347" i="12"/>
  <c r="T347" i="12"/>
  <c r="K347" i="12"/>
  <c r="M347" i="12"/>
  <c r="O347" i="12"/>
  <c r="T1128" i="12"/>
  <c r="K1128" i="12"/>
  <c r="M1128" i="12"/>
  <c r="O1128" i="12"/>
  <c r="Q1128" i="12"/>
  <c r="S1128" i="12"/>
  <c r="J1128" i="12"/>
  <c r="L1128" i="12"/>
  <c r="N1128" i="12"/>
  <c r="P1128" i="12"/>
  <c r="R1128" i="12"/>
  <c r="O1277" i="12"/>
  <c r="Q1277" i="12"/>
  <c r="J1277" i="12"/>
  <c r="N1277" i="12"/>
  <c r="P1277" i="12"/>
  <c r="R1277" i="12"/>
  <c r="L1277" i="12"/>
  <c r="T1277" i="12"/>
  <c r="K1277" i="12"/>
  <c r="M1277" i="12"/>
  <c r="S1277" i="12"/>
  <c r="R623" i="12"/>
  <c r="T623" i="12"/>
  <c r="K623" i="12"/>
  <c r="M623" i="12"/>
  <c r="O623" i="12"/>
  <c r="Q623" i="12"/>
  <c r="S623" i="12"/>
  <c r="J623" i="12"/>
  <c r="L623" i="12"/>
  <c r="N623" i="12"/>
  <c r="P623" i="12"/>
  <c r="K1368" i="12"/>
  <c r="R1368" i="12"/>
  <c r="O1368" i="12"/>
  <c r="J1368" i="12"/>
  <c r="S1368" i="12"/>
  <c r="N1368" i="12"/>
  <c r="L1368" i="12"/>
  <c r="M1368" i="12"/>
  <c r="P1368" i="12"/>
  <c r="Q1368" i="12"/>
  <c r="T1368" i="12"/>
  <c r="S461" i="12"/>
  <c r="J461" i="12"/>
  <c r="L461" i="12"/>
  <c r="N461" i="12"/>
  <c r="P461" i="12"/>
  <c r="R461" i="12"/>
  <c r="T461" i="12"/>
  <c r="K461" i="12"/>
  <c r="M461" i="12"/>
  <c r="O461" i="12"/>
  <c r="Q461" i="12"/>
  <c r="L1763" i="12"/>
  <c r="N1763" i="12"/>
  <c r="P1763" i="12"/>
  <c r="R1763" i="12"/>
  <c r="T1763" i="12"/>
  <c r="K1763" i="12"/>
  <c r="M1763" i="12"/>
  <c r="O1763" i="12"/>
  <c r="Q1763" i="12"/>
  <c r="S1763" i="12"/>
  <c r="J1763" i="12"/>
  <c r="P567" i="12"/>
  <c r="R567" i="12"/>
  <c r="T567" i="12"/>
  <c r="Q567" i="12"/>
  <c r="S567" i="12"/>
  <c r="J567" i="12"/>
  <c r="L567" i="12"/>
  <c r="N567" i="12"/>
  <c r="K567" i="12"/>
  <c r="M567" i="12"/>
  <c r="O567" i="12"/>
  <c r="P1610" i="12"/>
  <c r="R1610" i="12"/>
  <c r="T1610" i="12"/>
  <c r="K1610" i="12"/>
  <c r="M1610" i="12"/>
  <c r="O1610" i="12"/>
  <c r="Q1610" i="12"/>
  <c r="S1610" i="12"/>
  <c r="J1610" i="12"/>
  <c r="L1610" i="12"/>
  <c r="N1610" i="12"/>
  <c r="T1535" i="12"/>
  <c r="K1535" i="12"/>
  <c r="M1535" i="12"/>
  <c r="O1535" i="12"/>
  <c r="Q1535" i="12"/>
  <c r="S1535" i="12"/>
  <c r="J1535" i="12"/>
  <c r="L1535" i="12"/>
  <c r="N1535" i="12"/>
  <c r="P1535" i="12"/>
  <c r="R1535" i="12"/>
  <c r="T1003" i="12"/>
  <c r="K1003" i="12"/>
  <c r="M1003" i="12"/>
  <c r="O1003" i="12"/>
  <c r="Q1003" i="12"/>
  <c r="S1003" i="12"/>
  <c r="J1003" i="12"/>
  <c r="L1003" i="12"/>
  <c r="N1003" i="12"/>
  <c r="P1003" i="12"/>
  <c r="R1003" i="12"/>
  <c r="Q1169" i="12"/>
  <c r="S1169" i="12"/>
  <c r="J1169" i="12"/>
  <c r="L1169" i="12"/>
  <c r="N1169" i="12"/>
  <c r="P1169" i="12"/>
  <c r="R1169" i="12"/>
  <c r="T1169" i="12"/>
  <c r="K1169" i="12"/>
  <c r="M1169" i="12"/>
  <c r="O1169" i="12"/>
  <c r="K1101" i="12"/>
  <c r="M1101" i="12"/>
  <c r="O1101" i="12"/>
  <c r="L1101" i="12"/>
  <c r="N1101" i="12"/>
  <c r="P1101" i="12"/>
  <c r="R1101" i="12"/>
  <c r="T1101" i="12"/>
  <c r="Q1101" i="12"/>
  <c r="S1101" i="12"/>
  <c r="J1101" i="12"/>
  <c r="L544" i="12"/>
  <c r="N544" i="12"/>
  <c r="P544" i="12"/>
  <c r="R544" i="12"/>
  <c r="T544" i="12"/>
  <c r="K544" i="12"/>
  <c r="M544" i="12"/>
  <c r="O544" i="12"/>
  <c r="Q544" i="12"/>
  <c r="S544" i="12"/>
  <c r="J544" i="12"/>
  <c r="P1357" i="12"/>
  <c r="S1357" i="12"/>
  <c r="T1357" i="12"/>
  <c r="J1357" i="12"/>
  <c r="M1357" i="12"/>
  <c r="N1357" i="12"/>
  <c r="Q1357" i="12"/>
  <c r="R1357" i="12"/>
  <c r="K1357" i="12"/>
  <c r="L1357" i="12"/>
  <c r="O1357" i="12"/>
  <c r="O844" i="12"/>
  <c r="Q844" i="12"/>
  <c r="S844" i="12"/>
  <c r="J844" i="12"/>
  <c r="L844" i="12"/>
  <c r="N844" i="12"/>
  <c r="P844" i="12"/>
  <c r="R844" i="12"/>
  <c r="T844" i="12"/>
  <c r="K844" i="12"/>
  <c r="M844" i="12"/>
  <c r="P1699" i="12"/>
  <c r="R1699" i="12"/>
  <c r="T1699" i="12"/>
  <c r="K1699" i="12"/>
  <c r="M1699" i="12"/>
  <c r="O1699" i="12"/>
  <c r="Q1699" i="12"/>
  <c r="S1699" i="12"/>
  <c r="J1699" i="12"/>
  <c r="L1699" i="12"/>
  <c r="N1699" i="12"/>
  <c r="K1471" i="12"/>
  <c r="M1471" i="12"/>
  <c r="O1471" i="12"/>
  <c r="Q1471" i="12"/>
  <c r="S1471" i="12"/>
  <c r="J1471" i="12"/>
  <c r="L1471" i="12"/>
  <c r="N1471" i="12"/>
  <c r="P1471" i="12"/>
  <c r="R1471" i="12"/>
  <c r="T1471" i="12"/>
  <c r="L335" i="12"/>
  <c r="N335" i="12"/>
  <c r="P335" i="12"/>
  <c r="M335" i="12"/>
  <c r="O335" i="12"/>
  <c r="R335" i="12"/>
  <c r="K335" i="12"/>
  <c r="S335" i="12"/>
  <c r="T335" i="12"/>
  <c r="Q335" i="12"/>
  <c r="J335" i="12"/>
  <c r="P1412" i="12"/>
  <c r="Q1412" i="12"/>
  <c r="T1412" i="12"/>
  <c r="K1412" i="12"/>
  <c r="N1412" i="12"/>
  <c r="O1412" i="12"/>
  <c r="R1412" i="12"/>
  <c r="S1412" i="12"/>
  <c r="J1412" i="12"/>
  <c r="L1412" i="12"/>
  <c r="M1412" i="12"/>
  <c r="P1075" i="12"/>
  <c r="R1075" i="12"/>
  <c r="T1075" i="12"/>
  <c r="K1075" i="12"/>
  <c r="M1075" i="12"/>
  <c r="O1075" i="12"/>
  <c r="Q1075" i="12"/>
  <c r="S1075" i="12"/>
  <c r="J1075" i="12"/>
  <c r="L1075" i="12"/>
  <c r="N1075" i="12"/>
  <c r="R1758" i="12"/>
  <c r="T1758" i="12"/>
  <c r="K1758" i="12"/>
  <c r="M1758" i="12"/>
  <c r="O1758" i="12"/>
  <c r="Q1758" i="12"/>
  <c r="S1758" i="12"/>
  <c r="J1758" i="12"/>
  <c r="L1758" i="12"/>
  <c r="N1758" i="12"/>
  <c r="P1758" i="12"/>
  <c r="M315" i="12"/>
  <c r="S315" i="12"/>
  <c r="Q315" i="12"/>
  <c r="J315" i="12"/>
  <c r="P315" i="12"/>
  <c r="R315" i="12"/>
  <c r="T315" i="12"/>
  <c r="K315" i="12"/>
  <c r="O315" i="12"/>
  <c r="L315" i="12"/>
  <c r="N315" i="12"/>
  <c r="J1842" i="12"/>
  <c r="L1842" i="12"/>
  <c r="N1842" i="12"/>
  <c r="P1842" i="12"/>
  <c r="R1842" i="12"/>
  <c r="T1842" i="12"/>
  <c r="K1842" i="12"/>
  <c r="M1842" i="12"/>
  <c r="O1842" i="12"/>
  <c r="Q1842" i="12"/>
  <c r="S1842" i="12"/>
  <c r="R1513" i="12"/>
  <c r="T1513" i="12"/>
  <c r="K1513" i="12"/>
  <c r="Q1513" i="12"/>
  <c r="S1513" i="12"/>
  <c r="J1513" i="12"/>
  <c r="L1513" i="12"/>
  <c r="N1513" i="12"/>
  <c r="P1513" i="12"/>
  <c r="M1513" i="12"/>
  <c r="O1513" i="12"/>
  <c r="M56" i="12"/>
  <c r="M58" i="12" s="1"/>
  <c r="N58" i="12" s="1"/>
  <c r="Q56" i="12"/>
  <c r="N1466" i="12"/>
  <c r="P1466" i="12"/>
  <c r="M1466" i="12"/>
  <c r="O1466" i="12"/>
  <c r="Q1466" i="12"/>
  <c r="S1466" i="12"/>
  <c r="J1466" i="12"/>
  <c r="L1466" i="12"/>
  <c r="K1466" i="12"/>
  <c r="R1466" i="12"/>
  <c r="T1466" i="12"/>
  <c r="K741" i="12"/>
  <c r="M741" i="12"/>
  <c r="O741" i="12"/>
  <c r="Q741" i="12"/>
  <c r="S741" i="12"/>
  <c r="J741" i="12"/>
  <c r="L741" i="12"/>
  <c r="N741" i="12"/>
  <c r="P741" i="12"/>
  <c r="R741" i="12"/>
  <c r="T741" i="12"/>
  <c r="Q54" i="12"/>
  <c r="Q55" i="12" s="1"/>
  <c r="R55" i="12" s="1"/>
  <c r="S54" i="12"/>
  <c r="S55" i="12" s="1"/>
  <c r="M54" i="12"/>
  <c r="N54" i="12" s="1"/>
  <c r="O54" i="12"/>
  <c r="O55" i="12" s="1"/>
  <c r="O59" i="12"/>
  <c r="Q59" i="12"/>
  <c r="R59" i="12" s="1"/>
  <c r="M59" i="12"/>
  <c r="N59" i="12" s="1"/>
  <c r="S59" i="12"/>
  <c r="L1062" i="12"/>
  <c r="N1062" i="12"/>
  <c r="P1062" i="12"/>
  <c r="R1062" i="12"/>
  <c r="T1062" i="12"/>
  <c r="K1062" i="12"/>
  <c r="M1062" i="12"/>
  <c r="O1062" i="12"/>
  <c r="Q1062" i="12"/>
  <c r="S1062" i="12"/>
  <c r="J1062" i="12"/>
  <c r="O1389" i="12"/>
  <c r="P1389" i="12"/>
  <c r="S1389" i="12"/>
  <c r="T1389" i="12"/>
  <c r="J1389" i="12"/>
  <c r="M1389" i="12"/>
  <c r="N1389" i="12"/>
  <c r="Q1389" i="12"/>
  <c r="R1389" i="12"/>
  <c r="K1389" i="12"/>
  <c r="L1389" i="12"/>
  <c r="R867" i="12"/>
  <c r="T867" i="12"/>
  <c r="K867" i="12"/>
  <c r="M867" i="12"/>
  <c r="O867" i="12"/>
  <c r="Q867" i="12"/>
  <c r="S867" i="12"/>
  <c r="J867" i="12"/>
  <c r="L867" i="12"/>
  <c r="N867" i="12"/>
  <c r="P867" i="12"/>
  <c r="L603" i="12"/>
  <c r="N603" i="12"/>
  <c r="P603" i="12"/>
  <c r="R603" i="12"/>
  <c r="T603" i="12"/>
  <c r="K603" i="12"/>
  <c r="M603" i="12"/>
  <c r="O603" i="12"/>
  <c r="Q603" i="12"/>
  <c r="S603" i="12"/>
  <c r="J603" i="12"/>
  <c r="O81" i="12"/>
  <c r="Q81" i="12"/>
  <c r="R81" i="12" s="1"/>
  <c r="Q1134" i="12"/>
  <c r="L1134" i="12"/>
  <c r="N1134" i="12"/>
  <c r="P1134" i="12"/>
  <c r="R1134" i="12"/>
  <c r="T1134" i="12"/>
  <c r="K1134" i="12"/>
  <c r="M1134" i="12"/>
  <c r="O1134" i="12"/>
  <c r="S1134" i="12"/>
  <c r="J1134" i="12"/>
  <c r="S474" i="12"/>
  <c r="J474" i="12"/>
  <c r="L474" i="12"/>
  <c r="N474" i="12"/>
  <c r="P474" i="12"/>
  <c r="R474" i="12"/>
  <c r="T474" i="12"/>
  <c r="K474" i="12"/>
  <c r="M474" i="12"/>
  <c r="O474" i="12"/>
  <c r="Q474" i="12"/>
  <c r="N1209" i="12"/>
  <c r="P1209" i="12"/>
  <c r="R1209" i="12"/>
  <c r="T1209" i="12"/>
  <c r="K1209" i="12"/>
  <c r="M1209" i="12"/>
  <c r="O1209" i="12"/>
  <c r="Q1209" i="12"/>
  <c r="S1209" i="12"/>
  <c r="J1209" i="12"/>
  <c r="L1209" i="12"/>
  <c r="Q125" i="12"/>
  <c r="R125" i="12" s="1"/>
  <c r="M125" i="12"/>
  <c r="N125" i="12" s="1"/>
  <c r="O125" i="12"/>
  <c r="O26" i="12"/>
  <c r="S26" i="12"/>
  <c r="R26" i="12"/>
  <c r="L916" i="12"/>
  <c r="N916" i="12"/>
  <c r="P916" i="12"/>
  <c r="R916" i="12"/>
  <c r="T916" i="12"/>
  <c r="K916" i="12"/>
  <c r="M916" i="12"/>
  <c r="O916" i="12"/>
  <c r="Q916" i="12"/>
  <c r="S916" i="12"/>
  <c r="J916" i="12"/>
  <c r="S700" i="12"/>
  <c r="J700" i="12"/>
  <c r="L700" i="12"/>
  <c r="R700" i="12"/>
  <c r="T700" i="12"/>
  <c r="K700" i="12"/>
  <c r="N700" i="12"/>
  <c r="O700" i="12"/>
  <c r="P700" i="12"/>
  <c r="M700" i="12"/>
  <c r="Q700" i="12"/>
  <c r="S1541" i="12"/>
  <c r="J1541" i="12"/>
  <c r="L1541" i="12"/>
  <c r="N1541" i="12"/>
  <c r="P1541" i="12"/>
  <c r="R1541" i="12"/>
  <c r="T1541" i="12"/>
  <c r="K1541" i="12"/>
  <c r="M1541" i="12"/>
  <c r="O1541" i="12"/>
  <c r="Q1541" i="12"/>
  <c r="P1448" i="12"/>
  <c r="R1448" i="12"/>
  <c r="T1448" i="12"/>
  <c r="K1448" i="12"/>
  <c r="J1448" i="12"/>
  <c r="O1448" i="12"/>
  <c r="N1448" i="12"/>
  <c r="S1448" i="12"/>
  <c r="M1448" i="12"/>
  <c r="L1448" i="12"/>
  <c r="Q1448" i="12"/>
  <c r="K1019" i="12"/>
  <c r="M1019" i="12"/>
  <c r="O1019" i="12"/>
  <c r="Q1019" i="12"/>
  <c r="S1019" i="12"/>
  <c r="J1019" i="12"/>
  <c r="L1019" i="12"/>
  <c r="N1019" i="12"/>
  <c r="P1019" i="12"/>
  <c r="R1019" i="12"/>
  <c r="T1019" i="12"/>
  <c r="M1597" i="12"/>
  <c r="O1597" i="12"/>
  <c r="Q1597" i="12"/>
  <c r="S1597" i="12"/>
  <c r="J1597" i="12"/>
  <c r="L1597" i="12"/>
  <c r="N1597" i="12"/>
  <c r="P1597" i="12"/>
  <c r="R1597" i="12"/>
  <c r="T1597" i="12"/>
  <c r="K1597" i="12"/>
  <c r="P608" i="12"/>
  <c r="R608" i="12"/>
  <c r="T608" i="12"/>
  <c r="K608" i="12"/>
  <c r="M608" i="12"/>
  <c r="O608" i="12"/>
  <c r="Q608" i="12"/>
  <c r="S608" i="12"/>
  <c r="J608" i="12"/>
  <c r="L608" i="12"/>
  <c r="N608" i="12"/>
  <c r="S994" i="12"/>
  <c r="J994" i="12"/>
  <c r="L994" i="12"/>
  <c r="N994" i="12"/>
  <c r="P994" i="12"/>
  <c r="R994" i="12"/>
  <c r="T994" i="12"/>
  <c r="K994" i="12"/>
  <c r="M994" i="12"/>
  <c r="O994" i="12"/>
  <c r="Q994" i="12"/>
  <c r="P1282" i="12"/>
  <c r="R1282" i="12"/>
  <c r="T1282" i="12"/>
  <c r="K1282" i="12"/>
  <c r="M1282" i="12"/>
  <c r="O1282" i="12"/>
  <c r="Q1282" i="12"/>
  <c r="S1282" i="12"/>
  <c r="J1282" i="12"/>
  <c r="L1282" i="12"/>
  <c r="N1282" i="12"/>
  <c r="S430" i="12"/>
  <c r="J430" i="12"/>
  <c r="L430" i="12"/>
  <c r="N430" i="12"/>
  <c r="P430" i="12"/>
  <c r="R430" i="12"/>
  <c r="T430" i="12"/>
  <c r="K430" i="12"/>
  <c r="M430" i="12"/>
  <c r="O430" i="12"/>
  <c r="Q430" i="12"/>
  <c r="O380" i="12"/>
  <c r="Q380" i="12"/>
  <c r="S380" i="12"/>
  <c r="J380" i="12"/>
  <c r="L380" i="12"/>
  <c r="N380" i="12"/>
  <c r="P380" i="12"/>
  <c r="R380" i="12"/>
  <c r="T380" i="12"/>
  <c r="K380" i="12"/>
  <c r="M380" i="12"/>
  <c r="J784" i="12"/>
  <c r="L784" i="12"/>
  <c r="N784" i="12"/>
  <c r="P784" i="12"/>
  <c r="R784" i="12"/>
  <c r="T784" i="12"/>
  <c r="K784" i="12"/>
  <c r="M784" i="12"/>
  <c r="O784" i="12"/>
  <c r="Q784" i="12"/>
  <c r="S784" i="12"/>
  <c r="S1875" i="12"/>
  <c r="J1875" i="12"/>
  <c r="L1875" i="12"/>
  <c r="N1875" i="12"/>
  <c r="P1875" i="12"/>
  <c r="R1875" i="12"/>
  <c r="T1875" i="12"/>
  <c r="K1875" i="12"/>
  <c r="M1875" i="12"/>
  <c r="O1875" i="12"/>
  <c r="Q1875" i="12"/>
  <c r="L1568" i="12"/>
  <c r="N1568" i="12"/>
  <c r="P1568" i="12"/>
  <c r="R1568" i="12"/>
  <c r="T1568" i="12"/>
  <c r="K1568" i="12"/>
  <c r="M1568" i="12"/>
  <c r="O1568" i="12"/>
  <c r="Q1568" i="12"/>
  <c r="S1568" i="12"/>
  <c r="J1568" i="12"/>
  <c r="O1827" i="12"/>
  <c r="Q1827" i="12"/>
  <c r="S1827" i="12"/>
  <c r="J1827" i="12"/>
  <c r="L1827" i="12"/>
  <c r="N1827" i="12"/>
  <c r="P1827" i="12"/>
  <c r="R1827" i="12"/>
  <c r="T1827" i="12"/>
  <c r="K1827" i="12"/>
  <c r="M1827" i="12"/>
  <c r="T1846" i="12"/>
  <c r="K1846" i="12"/>
  <c r="M1846" i="12"/>
  <c r="O1846" i="12"/>
  <c r="Q1846" i="12"/>
  <c r="S1846" i="12"/>
  <c r="J1846" i="12"/>
  <c r="L1846" i="12"/>
  <c r="N1846" i="12"/>
  <c r="P1846" i="12"/>
  <c r="R1846" i="12"/>
  <c r="R1231" i="12"/>
  <c r="T1231" i="12"/>
  <c r="K1231" i="12"/>
  <c r="M1231" i="12"/>
  <c r="O1231" i="12"/>
  <c r="Q1231" i="12"/>
  <c r="S1231" i="12"/>
  <c r="J1231" i="12"/>
  <c r="L1231" i="12"/>
  <c r="N1231" i="12"/>
  <c r="P1231" i="12"/>
  <c r="L1670" i="12"/>
  <c r="N1670" i="12"/>
  <c r="P1670" i="12"/>
  <c r="R1670" i="12"/>
  <c r="T1670" i="12"/>
  <c r="K1670" i="12"/>
  <c r="M1670" i="12"/>
  <c r="O1670" i="12"/>
  <c r="Q1670" i="12"/>
  <c r="S1670" i="12"/>
  <c r="J1670" i="12"/>
  <c r="S1084" i="12"/>
  <c r="J1084" i="12"/>
  <c r="L1084" i="12"/>
  <c r="N1084" i="12"/>
  <c r="P1084" i="12"/>
  <c r="R1084" i="12"/>
  <c r="T1084" i="12"/>
  <c r="K1084" i="12"/>
  <c r="M1084" i="12"/>
  <c r="O1084" i="12"/>
  <c r="Q1084" i="12"/>
  <c r="O1929" i="12"/>
  <c r="Q1929" i="12"/>
  <c r="S1929" i="12"/>
  <c r="J1929" i="12"/>
  <c r="L1929" i="12"/>
  <c r="N1929" i="12"/>
  <c r="P1929" i="12"/>
  <c r="R1929" i="12"/>
  <c r="T1929" i="12"/>
  <c r="K1929" i="12"/>
  <c r="M1929" i="12"/>
  <c r="S115" i="12"/>
  <c r="S116" i="12" s="1"/>
  <c r="Q115" i="12"/>
  <c r="R115" i="12" s="1"/>
  <c r="M115" i="12"/>
  <c r="N115" i="12" s="1"/>
  <c r="O115" i="12"/>
  <c r="P1321" i="12"/>
  <c r="R1321" i="12"/>
  <c r="T1321" i="12"/>
  <c r="K1321" i="12"/>
  <c r="M1321" i="12"/>
  <c r="O1321" i="12"/>
  <c r="Q1321" i="12"/>
  <c r="S1321" i="12"/>
  <c r="J1321" i="12"/>
  <c r="L1321" i="12"/>
  <c r="N1321" i="12"/>
  <c r="J500" i="12"/>
  <c r="L500" i="12"/>
  <c r="N500" i="12"/>
  <c r="P500" i="12"/>
  <c r="R500" i="12"/>
  <c r="T500" i="12"/>
  <c r="K500" i="12"/>
  <c r="M500" i="12"/>
  <c r="O500" i="12"/>
  <c r="Q500" i="12"/>
  <c r="S500" i="12"/>
  <c r="Q84" i="12"/>
  <c r="R84" i="12" s="1"/>
  <c r="M84" i="12"/>
  <c r="N84" i="12" s="1"/>
  <c r="S84" i="12"/>
  <c r="O84" i="12"/>
  <c r="Q1757" i="12"/>
  <c r="S1757" i="12"/>
  <c r="J1757" i="12"/>
  <c r="L1757" i="12"/>
  <c r="N1757" i="12"/>
  <c r="P1757" i="12"/>
  <c r="R1757" i="12"/>
  <c r="T1757" i="12"/>
  <c r="K1757" i="12"/>
  <c r="M1757" i="12"/>
  <c r="O1757" i="12"/>
  <c r="O134" i="12"/>
  <c r="M134" i="12"/>
  <c r="N134" i="12" s="1"/>
  <c r="Q134" i="12"/>
  <c r="R134" i="12" s="1"/>
  <c r="S134" i="12"/>
  <c r="P1419" i="12"/>
  <c r="O1419" i="12"/>
  <c r="T1419" i="12"/>
  <c r="S1419" i="12"/>
  <c r="J1419" i="12"/>
  <c r="Q1419" i="12"/>
  <c r="N1419" i="12"/>
  <c r="M1419" i="12"/>
  <c r="R1419" i="12"/>
  <c r="L1419" i="12"/>
  <c r="K1419" i="12"/>
  <c r="T1910" i="12"/>
  <c r="K1910" i="12"/>
  <c r="M1910" i="12"/>
  <c r="O1910" i="12"/>
  <c r="Q1910" i="12"/>
  <c r="S1910" i="12"/>
  <c r="J1910" i="12"/>
  <c r="L1910" i="12"/>
  <c r="N1910" i="12"/>
  <c r="P1910" i="12"/>
  <c r="R1910" i="12"/>
  <c r="R1972" i="12"/>
  <c r="T1972" i="12"/>
  <c r="K1972" i="12"/>
  <c r="M1972" i="12"/>
  <c r="O1972" i="12"/>
  <c r="Q1972" i="12"/>
  <c r="S1972" i="12"/>
  <c r="J1972" i="12"/>
  <c r="L1972" i="12"/>
  <c r="N1972" i="12"/>
  <c r="P1972" i="12"/>
  <c r="L642" i="12"/>
  <c r="N642" i="12"/>
  <c r="P642" i="12"/>
  <c r="R642" i="12"/>
  <c r="T642" i="12"/>
  <c r="K642" i="12"/>
  <c r="M642" i="12"/>
  <c r="O642" i="12"/>
  <c r="Q642" i="12"/>
  <c r="S642" i="12"/>
  <c r="J642" i="12"/>
  <c r="O238" i="12"/>
  <c r="Q238" i="12"/>
  <c r="R238" i="12" s="1"/>
  <c r="S238" i="12"/>
  <c r="M238" i="12"/>
  <c r="N238" i="12" s="1"/>
  <c r="R460" i="12"/>
  <c r="T460" i="12"/>
  <c r="K460" i="12"/>
  <c r="M460" i="12"/>
  <c r="O460" i="12"/>
  <c r="Q460" i="12"/>
  <c r="S460" i="12"/>
  <c r="J460" i="12"/>
  <c r="L460" i="12"/>
  <c r="N460" i="12"/>
  <c r="P460" i="12"/>
  <c r="R29" i="12"/>
  <c r="T29" i="12" s="1"/>
  <c r="K29" i="12"/>
  <c r="S1578" i="12"/>
  <c r="J1578" i="12"/>
  <c r="L1578" i="12"/>
  <c r="N1578" i="12"/>
  <c r="P1578" i="12"/>
  <c r="R1578" i="12"/>
  <c r="T1578" i="12"/>
  <c r="K1578" i="12"/>
  <c r="M1578" i="12"/>
  <c r="O1578" i="12"/>
  <c r="Q1578" i="12"/>
  <c r="K1832" i="12"/>
  <c r="M1832" i="12"/>
  <c r="O1832" i="12"/>
  <c r="Q1832" i="12"/>
  <c r="S1832" i="12"/>
  <c r="J1832" i="12"/>
  <c r="R1832" i="12"/>
  <c r="N1832" i="12"/>
  <c r="P1832" i="12"/>
  <c r="T1832" i="12"/>
  <c r="L1832" i="12"/>
  <c r="O65" i="12"/>
  <c r="O66" i="12" s="1"/>
  <c r="M65" i="12"/>
  <c r="N65" i="12" s="1"/>
  <c r="S65" i="12"/>
  <c r="S66" i="12" s="1"/>
  <c r="Q65" i="12"/>
  <c r="R65" i="12" s="1"/>
  <c r="S1256" i="12"/>
  <c r="J1256" i="12"/>
  <c r="L1256" i="12"/>
  <c r="N1256" i="12"/>
  <c r="P1256" i="12"/>
  <c r="R1256" i="12"/>
  <c r="T1256" i="12"/>
  <c r="K1256" i="12"/>
  <c r="Q1256" i="12"/>
  <c r="M1256" i="12"/>
  <c r="O1256" i="12"/>
  <c r="S1281" i="12"/>
  <c r="J1281" i="12"/>
  <c r="L1281" i="12"/>
  <c r="N1281" i="12"/>
  <c r="P1281" i="12"/>
  <c r="R1281" i="12"/>
  <c r="T1281" i="12"/>
  <c r="K1281" i="12"/>
  <c r="M1281" i="12"/>
  <c r="O1281" i="12"/>
  <c r="Q1281" i="12"/>
  <c r="L1369" i="12"/>
  <c r="O1369" i="12"/>
  <c r="P1369" i="12"/>
  <c r="S1369" i="12"/>
  <c r="T1369" i="12"/>
  <c r="J1369" i="12"/>
  <c r="M1369" i="12"/>
  <c r="N1369" i="12"/>
  <c r="Q1369" i="12"/>
  <c r="R1369" i="12"/>
  <c r="K1369" i="12"/>
  <c r="P610" i="12"/>
  <c r="R610" i="12"/>
  <c r="T610" i="12"/>
  <c r="K610" i="12"/>
  <c r="M610" i="12"/>
  <c r="O610" i="12"/>
  <c r="N610" i="12"/>
  <c r="Q610" i="12"/>
  <c r="J610" i="12"/>
  <c r="L610" i="12"/>
  <c r="S610" i="12"/>
  <c r="J1421" i="12"/>
  <c r="M1421" i="12"/>
  <c r="N1421" i="12"/>
  <c r="Q1421" i="12"/>
  <c r="R1421" i="12"/>
  <c r="K1421" i="12"/>
  <c r="P1421" i="12"/>
  <c r="T1421" i="12"/>
  <c r="S1421" i="12"/>
  <c r="O1421" i="12"/>
  <c r="L1421" i="12"/>
  <c r="N810" i="12"/>
  <c r="P810" i="12"/>
  <c r="R810" i="12"/>
  <c r="T810" i="12"/>
  <c r="K810" i="12"/>
  <c r="M810" i="12"/>
  <c r="O810" i="12"/>
  <c r="Q810" i="12"/>
  <c r="S810" i="12"/>
  <c r="J810" i="12"/>
  <c r="L810" i="12"/>
  <c r="O23" i="12"/>
  <c r="L775" i="12"/>
  <c r="N775" i="12"/>
  <c r="P775" i="12"/>
  <c r="R775" i="12"/>
  <c r="T775" i="12"/>
  <c r="K775" i="12"/>
  <c r="M775" i="12"/>
  <c r="O775" i="12"/>
  <c r="Q775" i="12"/>
  <c r="S775" i="12"/>
  <c r="J775" i="12"/>
  <c r="S77" i="12"/>
  <c r="O2019" i="12"/>
  <c r="Q2019" i="12"/>
  <c r="S2019" i="12"/>
  <c r="J2019" i="12"/>
  <c r="L2019" i="12"/>
  <c r="N2019" i="12"/>
  <c r="P2019" i="12"/>
  <c r="R2019" i="12"/>
  <c r="T2019" i="12"/>
  <c r="K2019" i="12"/>
  <c r="M2019" i="12"/>
  <c r="O116" i="12"/>
  <c r="M116" i="12"/>
  <c r="N116" i="12" s="1"/>
  <c r="Q116" i="12"/>
  <c r="R116" i="12" s="1"/>
  <c r="N715" i="12"/>
  <c r="P715" i="12"/>
  <c r="R715" i="12"/>
  <c r="T715" i="12"/>
  <c r="K715" i="12"/>
  <c r="M715" i="12"/>
  <c r="J715" i="12"/>
  <c r="Q715" i="12"/>
  <c r="L715" i="12"/>
  <c r="O715" i="12"/>
  <c r="S715" i="12"/>
  <c r="O360" i="12"/>
  <c r="Q360" i="12"/>
  <c r="S360" i="12"/>
  <c r="J360" i="12"/>
  <c r="L360" i="12"/>
  <c r="N360" i="12"/>
  <c r="P360" i="12"/>
  <c r="R360" i="12"/>
  <c r="T360" i="12"/>
  <c r="K360" i="12"/>
  <c r="M360" i="12"/>
  <c r="S1376" i="12"/>
  <c r="R1376" i="12"/>
  <c r="Q1376" i="12"/>
  <c r="T1376" i="12"/>
  <c r="K1376" i="12"/>
  <c r="M1376" i="12"/>
  <c r="O1376" i="12"/>
  <c r="L1376" i="12"/>
  <c r="P1376" i="12"/>
  <c r="J1376" i="12"/>
  <c r="N1376" i="12"/>
  <c r="M151" i="12"/>
  <c r="Q151" i="12"/>
  <c r="R151" i="12" s="1"/>
  <c r="L1953" i="12"/>
  <c r="N1953" i="12"/>
  <c r="P1953" i="12"/>
  <c r="R1953" i="12"/>
  <c r="T1953" i="12"/>
  <c r="K1953" i="12"/>
  <c r="M1953" i="12"/>
  <c r="O1953" i="12"/>
  <c r="Q1953" i="12"/>
  <c r="S1953" i="12"/>
  <c r="J1953" i="12"/>
  <c r="J1147" i="12"/>
  <c r="L1147" i="12"/>
  <c r="N1147" i="12"/>
  <c r="P1147" i="12"/>
  <c r="R1147" i="12"/>
  <c r="T1147" i="12"/>
  <c r="K1147" i="12"/>
  <c r="M1147" i="12"/>
  <c r="O1147" i="12"/>
  <c r="Q1147" i="12"/>
  <c r="S1147" i="12"/>
  <c r="O1198" i="12"/>
  <c r="Q1198" i="12"/>
  <c r="S1198" i="12"/>
  <c r="J1198" i="12"/>
  <c r="L1198" i="12"/>
  <c r="N1198" i="12"/>
  <c r="T1198" i="12"/>
  <c r="M1198" i="12"/>
  <c r="P1198" i="12"/>
  <c r="K1198" i="12"/>
  <c r="R1198" i="12"/>
  <c r="L820" i="12"/>
  <c r="N820" i="12"/>
  <c r="P820" i="12"/>
  <c r="R820" i="12"/>
  <c r="T820" i="12"/>
  <c r="K820" i="12"/>
  <c r="M820" i="12"/>
  <c r="O820" i="12"/>
  <c r="Q820" i="12"/>
  <c r="S820" i="12"/>
  <c r="J820" i="12"/>
  <c r="S1707" i="12"/>
  <c r="J1707" i="12"/>
  <c r="L1707" i="12"/>
  <c r="N1707" i="12"/>
  <c r="P1707" i="12"/>
  <c r="R1707" i="12"/>
  <c r="T1707" i="12"/>
  <c r="K1707" i="12"/>
  <c r="M1707" i="12"/>
  <c r="O1707" i="12"/>
  <c r="Q1707" i="12"/>
  <c r="Q1199" i="12"/>
  <c r="S1199" i="12"/>
  <c r="J1199" i="12"/>
  <c r="L1199" i="12"/>
  <c r="N1199" i="12"/>
  <c r="P1199" i="12"/>
  <c r="R1199" i="12"/>
  <c r="T1199" i="12"/>
  <c r="K1199" i="12"/>
  <c r="M1199" i="12"/>
  <c r="O1199" i="12"/>
  <c r="L1159" i="12"/>
  <c r="N1159" i="12"/>
  <c r="P1159" i="12"/>
  <c r="R1159" i="12"/>
  <c r="T1159" i="12"/>
  <c r="K1159" i="12"/>
  <c r="M1159" i="12"/>
  <c r="O1159" i="12"/>
  <c r="Q1159" i="12"/>
  <c r="S1159" i="12"/>
  <c r="J1159" i="12"/>
  <c r="S58" i="12"/>
  <c r="Q58" i="12"/>
  <c r="R58" i="12" s="1"/>
  <c r="N1569" i="12"/>
  <c r="P1569" i="12"/>
  <c r="R1569" i="12"/>
  <c r="T1569" i="12"/>
  <c r="K1569" i="12"/>
  <c r="M1569" i="12"/>
  <c r="O1569" i="12"/>
  <c r="Q1569" i="12"/>
  <c r="S1569" i="12"/>
  <c r="J1569" i="12"/>
  <c r="L1569" i="12"/>
  <c r="J683" i="12"/>
  <c r="L683" i="12"/>
  <c r="N683" i="12"/>
  <c r="P683" i="12"/>
  <c r="R683" i="12"/>
  <c r="T683" i="12"/>
  <c r="K683" i="12"/>
  <c r="M683" i="12"/>
  <c r="O683" i="12"/>
  <c r="Q683" i="12"/>
  <c r="S683" i="12"/>
  <c r="J1475" i="12"/>
  <c r="L1475" i="12"/>
  <c r="N1475" i="12"/>
  <c r="P1475" i="12"/>
  <c r="R1475" i="12"/>
  <c r="T1475" i="12"/>
  <c r="K1475" i="12"/>
  <c r="M1475" i="12"/>
  <c r="O1475" i="12"/>
  <c r="Q1475" i="12"/>
  <c r="S1475" i="12"/>
  <c r="K1400" i="12"/>
  <c r="R1400" i="12"/>
  <c r="O1400" i="12"/>
  <c r="L1400" i="12"/>
  <c r="M1400" i="12"/>
  <c r="S1400" i="12"/>
  <c r="P1400" i="12"/>
  <c r="T1400" i="12"/>
  <c r="J1400" i="12"/>
  <c r="N1400" i="12"/>
  <c r="Q1400" i="12"/>
  <c r="I42" i="12"/>
  <c r="M300" i="12"/>
  <c r="T300" i="12"/>
  <c r="Q300" i="12"/>
  <c r="O300" i="12"/>
  <c r="J300" i="12"/>
  <c r="P300" i="12"/>
  <c r="N300" i="12"/>
  <c r="K300" i="12"/>
  <c r="R300" i="12"/>
  <c r="S300" i="12"/>
  <c r="L300" i="12"/>
  <c r="K549" i="12"/>
  <c r="M549" i="12"/>
  <c r="O549" i="12"/>
  <c r="L549" i="12"/>
  <c r="N549" i="12"/>
  <c r="P549" i="12"/>
  <c r="S549" i="12"/>
  <c r="T549" i="12"/>
  <c r="Q549" i="12"/>
  <c r="J549" i="12"/>
  <c r="R549" i="12"/>
  <c r="J993" i="12"/>
  <c r="L993" i="12"/>
  <c r="N993" i="12"/>
  <c r="P993" i="12"/>
  <c r="R993" i="12"/>
  <c r="T993" i="12"/>
  <c r="K993" i="12"/>
  <c r="M993" i="12"/>
  <c r="O993" i="12"/>
  <c r="Q993" i="12"/>
  <c r="S993" i="12"/>
  <c r="T321" i="12"/>
  <c r="S321" i="12"/>
  <c r="J321" i="12"/>
  <c r="M321" i="12"/>
  <c r="N321" i="12"/>
  <c r="P321" i="12"/>
  <c r="R321" i="12"/>
  <c r="Q321" i="12"/>
  <c r="K321" i="12"/>
  <c r="L321" i="12"/>
  <c r="O321" i="12"/>
  <c r="M376" i="12"/>
  <c r="O376" i="12"/>
  <c r="Q376" i="12"/>
  <c r="S376" i="12"/>
  <c r="J376" i="12"/>
  <c r="L376" i="12"/>
  <c r="N376" i="12"/>
  <c r="P376" i="12"/>
  <c r="R376" i="12"/>
  <c r="T376" i="12"/>
  <c r="K376" i="12"/>
  <c r="S532" i="12"/>
  <c r="J532" i="12"/>
  <c r="L532" i="12"/>
  <c r="N532" i="12"/>
  <c r="P532" i="12"/>
  <c r="R532" i="12"/>
  <c r="T532" i="12"/>
  <c r="K532" i="12"/>
  <c r="M532" i="12"/>
  <c r="O532" i="12"/>
  <c r="Q532" i="12"/>
  <c r="S132" i="12"/>
  <c r="M132" i="12"/>
  <c r="N132" i="12" s="1"/>
  <c r="O132" i="12"/>
  <c r="Q132" i="12"/>
  <c r="R132" i="12" s="1"/>
  <c r="T626" i="12"/>
  <c r="K626" i="12"/>
  <c r="M626" i="12"/>
  <c r="O626" i="12"/>
  <c r="Q626" i="12"/>
  <c r="S626" i="12"/>
  <c r="J626" i="12"/>
  <c r="L626" i="12"/>
  <c r="N626" i="12"/>
  <c r="P626" i="12"/>
  <c r="R626" i="12"/>
  <c r="T1686" i="12"/>
  <c r="K1686" i="12"/>
  <c r="M1686" i="12"/>
  <c r="O1686" i="12"/>
  <c r="Q1686" i="12"/>
  <c r="S1686" i="12"/>
  <c r="J1686" i="12"/>
  <c r="L1686" i="12"/>
  <c r="N1686" i="12"/>
  <c r="P1686" i="12"/>
  <c r="R1686" i="12"/>
  <c r="P1703" i="12"/>
  <c r="R1703" i="12"/>
  <c r="T1703" i="12"/>
  <c r="K1703" i="12"/>
  <c r="M1703" i="12"/>
  <c r="O1703" i="12"/>
  <c r="Q1703" i="12"/>
  <c r="S1703" i="12"/>
  <c r="J1703" i="12"/>
  <c r="L1703" i="12"/>
  <c r="N1703" i="12"/>
  <c r="S927" i="12"/>
  <c r="J927" i="12"/>
  <c r="L927" i="12"/>
  <c r="N927" i="12"/>
  <c r="P927" i="12"/>
  <c r="R927" i="12"/>
  <c r="T927" i="12"/>
  <c r="K927" i="12"/>
  <c r="M927" i="12"/>
  <c r="O927" i="12"/>
  <c r="Q927" i="12"/>
  <c r="Q572" i="12"/>
  <c r="S572" i="12"/>
  <c r="J572" i="12"/>
  <c r="L572" i="12"/>
  <c r="N572" i="12"/>
  <c r="P572" i="12"/>
  <c r="R572" i="12"/>
  <c r="T572" i="12"/>
  <c r="K572" i="12"/>
  <c r="M572" i="12"/>
  <c r="O572" i="12"/>
  <c r="R1702" i="12"/>
  <c r="T1702" i="12"/>
  <c r="K1702" i="12"/>
  <c r="M1702" i="12"/>
  <c r="O1702" i="12"/>
  <c r="L1702" i="12"/>
  <c r="P1702" i="12"/>
  <c r="S1702" i="12"/>
  <c r="N1702" i="12"/>
  <c r="Q1702" i="12"/>
  <c r="J1702" i="12"/>
  <c r="T691" i="12"/>
  <c r="K691" i="12"/>
  <c r="M691" i="12"/>
  <c r="O691" i="12"/>
  <c r="Q691" i="12"/>
  <c r="S691" i="12"/>
  <c r="J691" i="12"/>
  <c r="L691" i="12"/>
  <c r="N691" i="12"/>
  <c r="P691" i="12"/>
  <c r="R691" i="12"/>
  <c r="K541" i="12"/>
  <c r="M541" i="12"/>
  <c r="J541" i="12"/>
  <c r="L541" i="12"/>
  <c r="N541" i="12"/>
  <c r="P541" i="12"/>
  <c r="R541" i="12"/>
  <c r="T541" i="12"/>
  <c r="O541" i="12"/>
  <c r="Q541" i="12"/>
  <c r="S541" i="12"/>
  <c r="M48" i="12"/>
  <c r="Q48" i="12"/>
  <c r="O1831" i="12"/>
  <c r="Q1831" i="12"/>
  <c r="S1831" i="12"/>
  <c r="J1831" i="12"/>
  <c r="L1831" i="12"/>
  <c r="N1831" i="12"/>
  <c r="P1831" i="12"/>
  <c r="R1831" i="12"/>
  <c r="T1831" i="12"/>
  <c r="K1831" i="12"/>
  <c r="M1831" i="12"/>
  <c r="N1127" i="12"/>
  <c r="P1127" i="12"/>
  <c r="R1127" i="12"/>
  <c r="T1127" i="12"/>
  <c r="K1127" i="12"/>
  <c r="M1127" i="12"/>
  <c r="O1127" i="12"/>
  <c r="Q1127" i="12"/>
  <c r="S1127" i="12"/>
  <c r="J1127" i="12"/>
  <c r="L1127" i="12"/>
  <c r="Q654" i="12"/>
  <c r="S654" i="12"/>
  <c r="J654" i="12"/>
  <c r="P654" i="12"/>
  <c r="R654" i="12"/>
  <c r="T654" i="12"/>
  <c r="K654" i="12"/>
  <c r="M654" i="12"/>
  <c r="O654" i="12"/>
  <c r="N654" i="12"/>
  <c r="L654" i="12"/>
  <c r="M481" i="12"/>
  <c r="O481" i="12"/>
  <c r="Q481" i="12"/>
  <c r="S481" i="12"/>
  <c r="J481" i="12"/>
  <c r="L481" i="12"/>
  <c r="N481" i="12"/>
  <c r="P481" i="12"/>
  <c r="R481" i="12"/>
  <c r="T481" i="12"/>
  <c r="K481" i="12"/>
  <c r="J523" i="12"/>
  <c r="L523" i="12"/>
  <c r="N523" i="12"/>
  <c r="P523" i="12"/>
  <c r="R523" i="12"/>
  <c r="T523" i="12"/>
  <c r="K523" i="12"/>
  <c r="M523" i="12"/>
  <c r="O523" i="12"/>
  <c r="Q523" i="12"/>
  <c r="S523" i="12"/>
  <c r="M44" i="12"/>
  <c r="N44" i="12" s="1"/>
  <c r="O44" i="12"/>
  <c r="Q44" i="12"/>
  <c r="R44" i="12" s="1"/>
  <c r="S44" i="12"/>
  <c r="J751" i="12"/>
  <c r="L751" i="12"/>
  <c r="P751" i="12"/>
  <c r="R751" i="12"/>
  <c r="T751" i="12"/>
  <c r="K751" i="12"/>
  <c r="M751" i="12"/>
  <c r="N751" i="12"/>
  <c r="O751" i="12"/>
  <c r="Q751" i="12"/>
  <c r="S751" i="12"/>
  <c r="Q1752" i="12"/>
  <c r="S1752" i="12"/>
  <c r="J1752" i="12"/>
  <c r="L1752" i="12"/>
  <c r="N1752" i="12"/>
  <c r="P1752" i="12"/>
  <c r="R1752" i="12"/>
  <c r="T1752" i="12"/>
  <c r="K1752" i="12"/>
  <c r="M1752" i="12"/>
  <c r="O1752" i="12"/>
  <c r="M149" i="12"/>
  <c r="S149" i="12"/>
  <c r="Q149" i="12"/>
  <c r="R149" i="12" s="1"/>
  <c r="M50" i="12"/>
  <c r="M51" i="12" s="1"/>
  <c r="O50" i="12"/>
  <c r="O51" i="12" s="1"/>
  <c r="O56" i="12" s="1"/>
  <c r="O58" i="12" s="1"/>
  <c r="S50" i="12"/>
  <c r="S51" i="12" s="1"/>
  <c r="S56" i="12" s="1"/>
  <c r="Q50" i="12"/>
  <c r="Q51" i="12" s="1"/>
  <c r="T900" i="12"/>
  <c r="K900" i="12"/>
  <c r="M900" i="12"/>
  <c r="O900" i="12"/>
  <c r="Q900" i="12"/>
  <c r="S900" i="12"/>
  <c r="J900" i="12"/>
  <c r="L900" i="12"/>
  <c r="N900" i="12"/>
  <c r="P900" i="12"/>
  <c r="R900" i="12"/>
  <c r="M953" i="12"/>
  <c r="O953" i="12"/>
  <c r="Q953" i="12"/>
  <c r="S953" i="12"/>
  <c r="J953" i="12"/>
  <c r="L953" i="12"/>
  <c r="N953" i="12"/>
  <c r="P953" i="12"/>
  <c r="R953" i="12"/>
  <c r="T953" i="12"/>
  <c r="K953" i="12"/>
  <c r="L749" i="12"/>
  <c r="N749" i="12"/>
  <c r="P749" i="12"/>
  <c r="R749" i="12"/>
  <c r="T749" i="12"/>
  <c r="K749" i="12"/>
  <c r="M749" i="12"/>
  <c r="O749" i="12"/>
  <c r="Q749" i="12"/>
  <c r="S749" i="12"/>
  <c r="J749" i="12"/>
  <c r="J1992" i="12"/>
  <c r="L1992" i="12"/>
  <c r="N1992" i="12"/>
  <c r="P1992" i="12"/>
  <c r="R1992" i="12"/>
  <c r="T1992" i="12"/>
  <c r="K1992" i="12"/>
  <c r="M1992" i="12"/>
  <c r="O1992" i="12"/>
  <c r="Q1992" i="12"/>
  <c r="S1992" i="12"/>
  <c r="K1438" i="12"/>
  <c r="N1438" i="12"/>
  <c r="O1438" i="12"/>
  <c r="R1438" i="12"/>
  <c r="S1438" i="12"/>
  <c r="P1438" i="12"/>
  <c r="M1438" i="12"/>
  <c r="T1438" i="12"/>
  <c r="Q1438" i="12"/>
  <c r="L1438" i="12"/>
  <c r="J1438" i="12"/>
  <c r="T1884" i="12"/>
  <c r="K1884" i="12"/>
  <c r="M1884" i="12"/>
  <c r="O1884" i="12"/>
  <c r="Q1884" i="12"/>
  <c r="S1884" i="12"/>
  <c r="J1884" i="12"/>
  <c r="L1884" i="12"/>
  <c r="N1884" i="12"/>
  <c r="P1884" i="12"/>
  <c r="R1884" i="12"/>
  <c r="N472" i="12"/>
  <c r="P472" i="12"/>
  <c r="R472" i="12"/>
  <c r="T472" i="12"/>
  <c r="K472" i="12"/>
  <c r="M472" i="12"/>
  <c r="O472" i="12"/>
  <c r="Q472" i="12"/>
  <c r="S472" i="12"/>
  <c r="J472" i="12"/>
  <c r="L472" i="12"/>
  <c r="O291" i="12"/>
  <c r="L291" i="12"/>
  <c r="J291" i="12"/>
  <c r="P291" i="12"/>
  <c r="R291" i="12"/>
  <c r="T291" i="12"/>
  <c r="K291" i="12"/>
  <c r="M291" i="12"/>
  <c r="S291" i="12"/>
  <c r="Q291" i="12"/>
  <c r="N291" i="12"/>
  <c r="L293" i="12"/>
  <c r="R293" i="12"/>
  <c r="T293" i="12"/>
  <c r="K293" i="12"/>
  <c r="M293" i="12"/>
  <c r="O293" i="12"/>
  <c r="P293" i="12"/>
  <c r="S293" i="12"/>
  <c r="J293" i="12"/>
  <c r="Q293" i="12"/>
  <c r="N293" i="12"/>
  <c r="O1477" i="12"/>
  <c r="Q1477" i="12"/>
  <c r="S1477" i="12"/>
  <c r="J1477" i="12"/>
  <c r="L1477" i="12"/>
  <c r="N1477" i="12"/>
  <c r="P1477" i="12"/>
  <c r="R1477" i="12"/>
  <c r="K1477" i="12"/>
  <c r="T1477" i="12"/>
  <c r="M1477" i="12"/>
  <c r="O1822" i="12"/>
  <c r="Q1822" i="12"/>
  <c r="S1822" i="12"/>
  <c r="J1822" i="12"/>
  <c r="L1822" i="12"/>
  <c r="N1822" i="12"/>
  <c r="P1822" i="12"/>
  <c r="R1822" i="12"/>
  <c r="T1822" i="12"/>
  <c r="K1822" i="12"/>
  <c r="M1822" i="12"/>
  <c r="Q785" i="12"/>
  <c r="S785" i="12"/>
  <c r="J785" i="12"/>
  <c r="L785" i="12"/>
  <c r="N785" i="12"/>
  <c r="P785" i="12"/>
  <c r="R785" i="12"/>
  <c r="T785" i="12"/>
  <c r="K785" i="12"/>
  <c r="M785" i="12"/>
  <c r="O785" i="12"/>
  <c r="S1507" i="12"/>
  <c r="J1507" i="12"/>
  <c r="L1507" i="12"/>
  <c r="N1507" i="12"/>
  <c r="P1507" i="12"/>
  <c r="R1507" i="12"/>
  <c r="T1507" i="12"/>
  <c r="K1507" i="12"/>
  <c r="M1507" i="12"/>
  <c r="O1507" i="12"/>
  <c r="Q1507" i="12"/>
  <c r="O82" i="12"/>
  <c r="Q82" i="12"/>
  <c r="R82" i="12" s="1"/>
  <c r="M82" i="12"/>
  <c r="N82" i="12" s="1"/>
  <c r="S82" i="12"/>
  <c r="Q276" i="12"/>
  <c r="O276" i="12"/>
  <c r="J276" i="12"/>
  <c r="P276" i="12"/>
  <c r="N276" i="12"/>
  <c r="K276" i="12"/>
  <c r="R276" i="12"/>
  <c r="S276" i="12"/>
  <c r="L276" i="12"/>
  <c r="M276" i="12"/>
  <c r="T276" i="12"/>
  <c r="K542" i="12"/>
  <c r="M542" i="12"/>
  <c r="O542" i="12"/>
  <c r="S542" i="12"/>
  <c r="L542" i="12"/>
  <c r="N542" i="12"/>
  <c r="J542" i="12"/>
  <c r="P542" i="12"/>
  <c r="R542" i="12"/>
  <c r="T542" i="12"/>
  <c r="Q542" i="12"/>
  <c r="M358" i="12"/>
  <c r="O358" i="12"/>
  <c r="Q358" i="12"/>
  <c r="S358" i="12"/>
  <c r="J358" i="12"/>
  <c r="L358" i="12"/>
  <c r="N358" i="12"/>
  <c r="P358" i="12"/>
  <c r="R358" i="12"/>
  <c r="T358" i="12"/>
  <c r="K358" i="12"/>
  <c r="J1478" i="12"/>
  <c r="L1478" i="12"/>
  <c r="N1478" i="12"/>
  <c r="K1478" i="12"/>
  <c r="M1478" i="12"/>
  <c r="O1478" i="12"/>
  <c r="Q1478" i="12"/>
  <c r="S1478" i="12"/>
  <c r="P1478" i="12"/>
  <c r="R1478" i="12"/>
  <c r="T1478" i="12"/>
  <c r="Q640" i="12"/>
  <c r="S640" i="12"/>
  <c r="J640" i="12"/>
  <c r="L640" i="12"/>
  <c r="N640" i="12"/>
  <c r="P640" i="12"/>
  <c r="R640" i="12"/>
  <c r="T640" i="12"/>
  <c r="K640" i="12"/>
  <c r="M640" i="12"/>
  <c r="O640" i="12"/>
  <c r="P1837" i="12"/>
  <c r="R1837" i="12"/>
  <c r="T1837" i="12"/>
  <c r="K1837" i="12"/>
  <c r="M1837" i="12"/>
  <c r="J1837" i="12"/>
  <c r="N1837" i="12"/>
  <c r="Q1837" i="12"/>
  <c r="L1837" i="12"/>
  <c r="O1837" i="12"/>
  <c r="S1837" i="12"/>
  <c r="S943" i="12"/>
  <c r="J943" i="12"/>
  <c r="L943" i="12"/>
  <c r="R943" i="12"/>
  <c r="T943" i="12"/>
  <c r="K943" i="12"/>
  <c r="M943" i="12"/>
  <c r="O943" i="12"/>
  <c r="Q943" i="12"/>
  <c r="N943" i="12"/>
  <c r="P943" i="12"/>
  <c r="M1951" i="12"/>
  <c r="O1951" i="12"/>
  <c r="Q1951" i="12"/>
  <c r="S1951" i="12"/>
  <c r="J1951" i="12"/>
  <c r="T1951" i="12"/>
  <c r="L1951" i="12"/>
  <c r="P1951" i="12"/>
  <c r="R1951" i="12"/>
  <c r="K1951" i="12"/>
  <c r="N1951" i="12"/>
  <c r="R72" i="12"/>
  <c r="I127" i="10" l="1"/>
  <c r="L223" i="10"/>
  <c r="I223" i="10"/>
  <c r="L159" i="10"/>
  <c r="I159" i="10"/>
  <c r="K223" i="10"/>
  <c r="H223" i="10"/>
  <c r="J223" i="10"/>
  <c r="L191" i="10"/>
  <c r="K191" i="10"/>
  <c r="I191" i="10"/>
  <c r="J191" i="10"/>
  <c r="H191" i="10"/>
  <c r="H159" i="10"/>
  <c r="J159" i="10"/>
  <c r="B120" i="10"/>
  <c r="B127" i="10" s="1"/>
  <c r="K159" i="10"/>
  <c r="J127" i="10"/>
  <c r="H127" i="10"/>
  <c r="L127" i="10"/>
  <c r="K127" i="10"/>
  <c r="K31" i="10"/>
  <c r="J31" i="10"/>
  <c r="H95" i="10"/>
  <c r="L95" i="10"/>
  <c r="L31" i="10"/>
  <c r="I129" i="12"/>
  <c r="I9" i="12"/>
  <c r="K95" i="10"/>
  <c r="I95" i="10"/>
  <c r="I31" i="10"/>
  <c r="I63" i="10"/>
  <c r="J95" i="10"/>
  <c r="K63" i="10"/>
  <c r="H63" i="10"/>
  <c r="L63" i="10"/>
  <c r="J63" i="10"/>
  <c r="H31" i="10"/>
  <c r="W2015" i="10"/>
  <c r="I18" i="12" s="1"/>
  <c r="I86" i="12"/>
  <c r="K86" i="12" s="1"/>
  <c r="I240" i="12"/>
  <c r="I224" i="12"/>
  <c r="R47" i="12"/>
  <c r="T33" i="12"/>
  <c r="K59" i="12"/>
  <c r="P43" i="12"/>
  <c r="P238" i="12"/>
  <c r="T34" i="12"/>
  <c r="K21" i="12"/>
  <c r="T89" i="12"/>
  <c r="T117" i="12"/>
  <c r="P130" i="12"/>
  <c r="T59" i="12"/>
  <c r="T104" i="12"/>
  <c r="T107" i="12"/>
  <c r="L107" i="12" s="1"/>
  <c r="K37" i="12"/>
  <c r="K38" i="12"/>
  <c r="T132" i="12"/>
  <c r="T58" i="12"/>
  <c r="K57" i="12"/>
  <c r="P107" i="12"/>
  <c r="K88" i="12"/>
  <c r="P71" i="12"/>
  <c r="K68" i="12"/>
  <c r="K43" i="12"/>
  <c r="T102" i="12"/>
  <c r="T44" i="12"/>
  <c r="K134" i="12"/>
  <c r="T115" i="12"/>
  <c r="P236" i="12"/>
  <c r="T43" i="12"/>
  <c r="L43" i="12" s="1"/>
  <c r="P104" i="12"/>
  <c r="P59" i="12"/>
  <c r="T134" i="12"/>
  <c r="J236" i="12"/>
  <c r="T57" i="12"/>
  <c r="K133" i="12"/>
  <c r="T64" i="12"/>
  <c r="K87" i="12"/>
  <c r="J228" i="12"/>
  <c r="T135" i="12"/>
  <c r="P41" i="12"/>
  <c r="T31" i="12"/>
  <c r="K130" i="12"/>
  <c r="T100" i="12"/>
  <c r="P132" i="12"/>
  <c r="T65" i="12"/>
  <c r="P106" i="12"/>
  <c r="K228" i="12"/>
  <c r="J136" i="12"/>
  <c r="T71" i="12"/>
  <c r="K36" i="12"/>
  <c r="P63" i="12"/>
  <c r="P88" i="12"/>
  <c r="J57" i="12"/>
  <c r="K107" i="12"/>
  <c r="T136" i="12"/>
  <c r="K135" i="12"/>
  <c r="T69" i="12"/>
  <c r="T35" i="12"/>
  <c r="T27" i="12"/>
  <c r="K236" i="12"/>
  <c r="J108" i="12"/>
  <c r="K35" i="12"/>
  <c r="K67" i="12"/>
  <c r="K84" i="12"/>
  <c r="T55" i="12"/>
  <c r="P30" i="12"/>
  <c r="T99" i="12"/>
  <c r="K99" i="12"/>
  <c r="P136" i="12"/>
  <c r="P37" i="12"/>
  <c r="P70" i="12"/>
  <c r="J132" i="12"/>
  <c r="T116" i="12"/>
  <c r="P134" i="12"/>
  <c r="K104" i="12"/>
  <c r="P237" i="12"/>
  <c r="P228" i="12"/>
  <c r="T228" i="12"/>
  <c r="J135" i="12"/>
  <c r="K70" i="12"/>
  <c r="J88" i="12"/>
  <c r="P33" i="12"/>
  <c r="L33" i="12" s="1"/>
  <c r="T66" i="12"/>
  <c r="L66" i="12" s="1"/>
  <c r="P62" i="12"/>
  <c r="P36" i="12"/>
  <c r="J116" i="12"/>
  <c r="P116" i="12"/>
  <c r="N22" i="12"/>
  <c r="P66" i="12"/>
  <c r="J237" i="12"/>
  <c r="K44" i="12"/>
  <c r="K132" i="12"/>
  <c r="K116" i="12"/>
  <c r="T238" i="12"/>
  <c r="L238" i="12" s="1"/>
  <c r="K115" i="12"/>
  <c r="T26" i="12"/>
  <c r="J105" i="12"/>
  <c r="J106" i="12"/>
  <c r="T237" i="12"/>
  <c r="J107" i="12"/>
  <c r="R45" i="12"/>
  <c r="K40" i="12"/>
  <c r="T133" i="12"/>
  <c r="J100" i="12"/>
  <c r="P135" i="12"/>
  <c r="R21" i="12"/>
  <c r="T21" i="12" s="1"/>
  <c r="P108" i="12"/>
  <c r="N32" i="12"/>
  <c r="P32" i="12" s="1"/>
  <c r="K52" i="12"/>
  <c r="P60" i="12"/>
  <c r="K71" i="12"/>
  <c r="J130" i="12"/>
  <c r="T114" i="12"/>
  <c r="K100" i="12"/>
  <c r="R38" i="12"/>
  <c r="T38" i="12" s="1"/>
  <c r="J30" i="12"/>
  <c r="J82" i="12"/>
  <c r="P82" i="12"/>
  <c r="K50" i="12"/>
  <c r="K51" i="12" s="1"/>
  <c r="K56" i="12" s="1"/>
  <c r="K58" i="12" s="1"/>
  <c r="J44" i="12"/>
  <c r="L132" i="12"/>
  <c r="K238" i="12"/>
  <c r="T105" i="12"/>
  <c r="T106" i="12"/>
  <c r="K237" i="12"/>
  <c r="P57" i="12"/>
  <c r="P133" i="12"/>
  <c r="K136" i="12"/>
  <c r="N21" i="12"/>
  <c r="P21" i="12" s="1"/>
  <c r="K41" i="12"/>
  <c r="K117" i="12"/>
  <c r="R22" i="12"/>
  <c r="R23" i="12" s="1"/>
  <c r="K33" i="12"/>
  <c r="K34" i="12" s="1"/>
  <c r="T108" i="12"/>
  <c r="R52" i="12"/>
  <c r="R53" i="12" s="1"/>
  <c r="T53" i="12" s="1"/>
  <c r="R28" i="12"/>
  <c r="T28" i="12" s="1"/>
  <c r="P114" i="12"/>
  <c r="J49" i="12"/>
  <c r="T68" i="12"/>
  <c r="K53" i="12"/>
  <c r="N38" i="12"/>
  <c r="N45" i="12"/>
  <c r="N46" i="12" s="1"/>
  <c r="N47" i="12" s="1"/>
  <c r="P55" i="12"/>
  <c r="K20" i="12"/>
  <c r="K39" i="12"/>
  <c r="N69" i="12"/>
  <c r="K28" i="12"/>
  <c r="T87" i="12"/>
  <c r="K89" i="12"/>
  <c r="J115" i="12"/>
  <c r="P115" i="12"/>
  <c r="L115" i="12" s="1"/>
  <c r="P125" i="12"/>
  <c r="J125" i="12"/>
  <c r="J58" i="12"/>
  <c r="P58" i="12"/>
  <c r="R48" i="12"/>
  <c r="T48" i="12" s="1"/>
  <c r="T47" i="12"/>
  <c r="J37" i="12"/>
  <c r="T37" i="12"/>
  <c r="J31" i="12"/>
  <c r="P31" i="12"/>
  <c r="L31" i="12" s="1"/>
  <c r="J35" i="12"/>
  <c r="P35" i="12"/>
  <c r="J36" i="12"/>
  <c r="T36" i="12"/>
  <c r="J34" i="12"/>
  <c r="P34" i="12"/>
  <c r="L34" i="12" s="1"/>
  <c r="P53" i="12"/>
  <c r="P64" i="12"/>
  <c r="L64" i="12" s="1"/>
  <c r="J64" i="12"/>
  <c r="R50" i="12"/>
  <c r="R51" i="12" s="1"/>
  <c r="R56" i="12" s="1"/>
  <c r="T49" i="12"/>
  <c r="P61" i="12"/>
  <c r="J84" i="12"/>
  <c r="P84" i="12"/>
  <c r="L104" i="12"/>
  <c r="J117" i="12"/>
  <c r="P117" i="12"/>
  <c r="T32" i="12"/>
  <c r="J79" i="12"/>
  <c r="T79" i="12"/>
  <c r="P65" i="12"/>
  <c r="L65" i="12" s="1"/>
  <c r="J65" i="12"/>
  <c r="J19" i="12"/>
  <c r="J68" i="12"/>
  <c r="P68" i="12"/>
  <c r="J62" i="12"/>
  <c r="J63" i="12" s="1"/>
  <c r="T82" i="12"/>
  <c r="L82" i="12" s="1"/>
  <c r="P44" i="12"/>
  <c r="J238" i="12"/>
  <c r="J134" i="12"/>
  <c r="J59" i="12"/>
  <c r="K54" i="12"/>
  <c r="K55" i="12" s="1"/>
  <c r="R54" i="12"/>
  <c r="T30" i="12"/>
  <c r="P105" i="12"/>
  <c r="K106" i="12"/>
  <c r="P24" i="12"/>
  <c r="J104" i="12"/>
  <c r="T45" i="12"/>
  <c r="T46" i="12" s="1"/>
  <c r="K45" i="12"/>
  <c r="K46" i="12" s="1"/>
  <c r="K47" i="12" s="1"/>
  <c r="K48" i="12" s="1"/>
  <c r="J133" i="12"/>
  <c r="J55" i="12"/>
  <c r="R20" i="12"/>
  <c r="T20" i="12" s="1"/>
  <c r="K22" i="12"/>
  <c r="K23" i="12" s="1"/>
  <c r="T88" i="12"/>
  <c r="R60" i="12"/>
  <c r="J60" i="12" s="1"/>
  <c r="T130" i="12"/>
  <c r="L130" i="12" s="1"/>
  <c r="N67" i="12"/>
  <c r="J102" i="12"/>
  <c r="P102" i="12"/>
  <c r="L102" i="12" s="1"/>
  <c r="N39" i="12"/>
  <c r="K9" i="10" s="1"/>
  <c r="K65" i="12"/>
  <c r="K66" i="12" s="1"/>
  <c r="K82" i="12"/>
  <c r="N50" i="12"/>
  <c r="P54" i="12"/>
  <c r="K105" i="12"/>
  <c r="T236" i="12"/>
  <c r="L236" i="12" s="1"/>
  <c r="T22" i="6"/>
  <c r="T23" i="6" s="1"/>
  <c r="T24" i="6" s="1"/>
  <c r="N48" i="12"/>
  <c r="P40" i="12"/>
  <c r="J99" i="12"/>
  <c r="P99" i="12"/>
  <c r="P25" i="12"/>
  <c r="P26" i="12" s="1"/>
  <c r="P20" i="12"/>
  <c r="K108" i="12"/>
  <c r="K114" i="12"/>
  <c r="N27" i="12"/>
  <c r="J69" i="12"/>
  <c r="J46" i="12"/>
  <c r="J47" i="12" s="1"/>
  <c r="J66" i="12"/>
  <c r="K27" i="12"/>
  <c r="T149" i="12"/>
  <c r="M42" i="12"/>
  <c r="O42" i="12"/>
  <c r="Q42" i="12"/>
  <c r="S42" i="12"/>
  <c r="T84" i="12"/>
  <c r="K26" i="12"/>
  <c r="N56" i="12"/>
  <c r="K31" i="12"/>
  <c r="K32" i="12" s="1"/>
  <c r="N52" i="12"/>
  <c r="K60" i="12"/>
  <c r="K61" i="12" s="1"/>
  <c r="K62" i="12" s="1"/>
  <c r="K63" i="12" s="1"/>
  <c r="K64" i="12" s="1"/>
  <c r="J114" i="12"/>
  <c r="R67" i="12"/>
  <c r="T67" i="12" s="1"/>
  <c r="K102" i="12"/>
  <c r="J71" i="12"/>
  <c r="T72" i="12"/>
  <c r="B152" i="10" l="1"/>
  <c r="B159" i="10" s="1"/>
  <c r="B184" i="10" s="1"/>
  <c r="B191" i="10" s="1"/>
  <c r="B216" i="10" s="1"/>
  <c r="B223" i="10" s="1"/>
  <c r="I14" i="12"/>
  <c r="I16" i="12"/>
  <c r="I10" i="12"/>
  <c r="I12" i="12"/>
  <c r="I6" i="12"/>
  <c r="I8" i="12"/>
  <c r="I4" i="12"/>
  <c r="M4" i="12" s="1"/>
  <c r="M5" i="12" s="1"/>
  <c r="S86" i="12"/>
  <c r="O86" i="12"/>
  <c r="L35" i="12"/>
  <c r="L55" i="12"/>
  <c r="L57" i="12"/>
  <c r="L88" i="12"/>
  <c r="L59" i="12"/>
  <c r="L26" i="12"/>
  <c r="L32" i="12"/>
  <c r="L116" i="12"/>
  <c r="L117" i="12"/>
  <c r="L36" i="12"/>
  <c r="L58" i="12"/>
  <c r="L133" i="12"/>
  <c r="L134" i="12"/>
  <c r="J32" i="12"/>
  <c r="J33" i="12" s="1"/>
  <c r="L21" i="12"/>
  <c r="T52" i="12"/>
  <c r="L105" i="12"/>
  <c r="J53" i="12"/>
  <c r="L114" i="12"/>
  <c r="L135" i="12"/>
  <c r="L106" i="12"/>
  <c r="L53" i="12"/>
  <c r="L228" i="12"/>
  <c r="L136" i="12"/>
  <c r="L237" i="12"/>
  <c r="T22" i="12"/>
  <c r="L30" i="12"/>
  <c r="J45" i="12"/>
  <c r="L20" i="12"/>
  <c r="J38" i="12"/>
  <c r="P38" i="12"/>
  <c r="L38" i="12" s="1"/>
  <c r="T25" i="6"/>
  <c r="T26" i="6" s="1"/>
  <c r="T27" i="6" s="1"/>
  <c r="T28" i="6" s="1"/>
  <c r="T29" i="6" s="1"/>
  <c r="T30" i="6" s="1"/>
  <c r="T31" i="6" s="1"/>
  <c r="T32" i="6" s="1"/>
  <c r="T33" i="6" s="1"/>
  <c r="T34" i="6" s="1"/>
  <c r="T35" i="6" s="1"/>
  <c r="T36" i="6" s="1"/>
  <c r="T37" i="6" s="1"/>
  <c r="T38" i="6" s="1"/>
  <c r="T39" i="6" s="1"/>
  <c r="T40" i="6" s="1"/>
  <c r="T41" i="6" s="1"/>
  <c r="T42" i="6" s="1"/>
  <c r="T43" i="6" s="1"/>
  <c r="T44" i="6" s="1"/>
  <c r="T45" i="6" s="1"/>
  <c r="T46" i="6" s="1"/>
  <c r="T47" i="6" s="1"/>
  <c r="T48" i="6" s="1"/>
  <c r="T49" i="6" s="1"/>
  <c r="T50" i="6" s="1"/>
  <c r="T51" i="6" s="1"/>
  <c r="T52" i="6" s="1"/>
  <c r="T53" i="6" s="1"/>
  <c r="T54" i="6" s="1"/>
  <c r="T55" i="6" s="1"/>
  <c r="T56" i="6" s="1"/>
  <c r="T57" i="6" s="1"/>
  <c r="T58" i="6" s="1"/>
  <c r="T59" i="6" s="1"/>
  <c r="T60" i="6" s="1"/>
  <c r="T61" i="6" s="1"/>
  <c r="T62" i="6" s="1"/>
  <c r="T63" i="6" s="1"/>
  <c r="T64" i="6" s="1"/>
  <c r="T65" i="6" s="1"/>
  <c r="T66" i="6" s="1"/>
  <c r="T67" i="6" s="1"/>
  <c r="T68" i="6" s="1"/>
  <c r="T69" i="6" s="1"/>
  <c r="T70" i="6" s="1"/>
  <c r="T71" i="6" s="1"/>
  <c r="T72" i="6" s="1"/>
  <c r="T73" i="6" s="1"/>
  <c r="T74" i="6" s="1"/>
  <c r="T75" i="6" s="1"/>
  <c r="T76" i="6" s="1"/>
  <c r="T77" i="6" s="1"/>
  <c r="T78" i="6" s="1"/>
  <c r="T79" i="6" s="1"/>
  <c r="T80" i="6" s="1"/>
  <c r="T81" i="6" s="1"/>
  <c r="T82" i="6" s="1"/>
  <c r="T83" i="6" s="1"/>
  <c r="T84" i="6" s="1"/>
  <c r="T85" i="6" s="1"/>
  <c r="T86" i="6" s="1"/>
  <c r="T87" i="6" s="1"/>
  <c r="T88" i="6" s="1"/>
  <c r="T89" i="6" s="1"/>
  <c r="T90" i="6" s="1"/>
  <c r="T91" i="6" s="1"/>
  <c r="T92" i="6" s="1"/>
  <c r="T93" i="6" s="1"/>
  <c r="T94" i="6" s="1"/>
  <c r="T95" i="6" s="1"/>
  <c r="T96" i="6" s="1"/>
  <c r="T97" i="6" s="1"/>
  <c r="T98" i="6" s="1"/>
  <c r="T99" i="6" s="1"/>
  <c r="T100" i="6" s="1"/>
  <c r="T101" i="6" s="1"/>
  <c r="T102" i="6" s="1"/>
  <c r="T103" i="6" s="1"/>
  <c r="T104" i="6" s="1"/>
  <c r="T105" i="6" s="1"/>
  <c r="T106" i="6" s="1"/>
  <c r="T107" i="6" s="1"/>
  <c r="T108" i="6" s="1"/>
  <c r="T109" i="6" s="1"/>
  <c r="T110" i="6" s="1"/>
  <c r="T111" i="6" s="1"/>
  <c r="T112" i="6" s="1"/>
  <c r="T113" i="6" s="1"/>
  <c r="T114" i="6" s="1"/>
  <c r="T115" i="6" s="1"/>
  <c r="T116" i="6" s="1"/>
  <c r="T117" i="6" s="1"/>
  <c r="T118" i="6" s="1"/>
  <c r="T119" i="6" s="1"/>
  <c r="T120" i="6" s="1"/>
  <c r="T121" i="6" s="1"/>
  <c r="T122" i="6" s="1"/>
  <c r="T123" i="6" s="1"/>
  <c r="T124" i="6" s="1"/>
  <c r="T125" i="6" s="1"/>
  <c r="T126" i="6" s="1"/>
  <c r="T127" i="6" s="1"/>
  <c r="T128" i="6" s="1"/>
  <c r="T129" i="6" s="1"/>
  <c r="T130" i="6" s="1"/>
  <c r="T131" i="6" s="1"/>
  <c r="T132" i="6" s="1"/>
  <c r="T133" i="6" s="1"/>
  <c r="T134" i="6" s="1"/>
  <c r="T135" i="6" s="1"/>
  <c r="T136" i="6" s="1"/>
  <c r="T137" i="6" s="1"/>
  <c r="T138" i="6" s="1"/>
  <c r="T139" i="6" s="1"/>
  <c r="T140" i="6" s="1"/>
  <c r="T141" i="6" s="1"/>
  <c r="T142" i="6" s="1"/>
  <c r="T143" i="6" s="1"/>
  <c r="T144" i="6" s="1"/>
  <c r="T145" i="6" s="1"/>
  <c r="T146" i="6" s="1"/>
  <c r="T147" i="6" s="1"/>
  <c r="T148" i="6" s="1"/>
  <c r="T149" i="6" s="1"/>
  <c r="T150" i="6" s="1"/>
  <c r="T151" i="6" s="1"/>
  <c r="T152" i="6" s="1"/>
  <c r="T153" i="6" s="1"/>
  <c r="T154" i="6" s="1"/>
  <c r="R24" i="12"/>
  <c r="R25" i="12" s="1"/>
  <c r="T23" i="12"/>
  <c r="L108" i="12"/>
  <c r="N23" i="12"/>
  <c r="P23" i="12" s="1"/>
  <c r="L23" i="12" s="1"/>
  <c r="P22" i="12"/>
  <c r="N51" i="12"/>
  <c r="J50" i="12"/>
  <c r="P50" i="12"/>
  <c r="P52" i="12"/>
  <c r="J52" i="12"/>
  <c r="J48" i="12"/>
  <c r="R61" i="12"/>
  <c r="J61" i="12" s="1"/>
  <c r="T60" i="12"/>
  <c r="J20" i="12"/>
  <c r="J21" i="12" s="1"/>
  <c r="J22" i="12" s="1"/>
  <c r="P56" i="12"/>
  <c r="J56" i="12"/>
  <c r="K42" i="12"/>
  <c r="T54" i="12"/>
  <c r="L54" i="12" s="1"/>
  <c r="J54" i="12"/>
  <c r="P45" i="12"/>
  <c r="L44" i="12"/>
  <c r="T50" i="12"/>
  <c r="T51" i="12" s="1"/>
  <c r="T56" i="12" s="1"/>
  <c r="P39" i="12"/>
  <c r="N28" i="12"/>
  <c r="P27" i="12"/>
  <c r="L27" i="12" s="1"/>
  <c r="J27" i="12"/>
  <c r="P100" i="12"/>
  <c r="L100" i="12" s="1"/>
  <c r="L99" i="12"/>
  <c r="P67" i="12"/>
  <c r="L67" i="12" s="1"/>
  <c r="L68" i="12" s="1"/>
  <c r="J67" i="12"/>
  <c r="L84" i="12"/>
  <c r="Q90" i="12"/>
  <c r="Q142" i="12"/>
  <c r="N90" i="12"/>
  <c r="K90" i="12"/>
  <c r="L37" i="12"/>
  <c r="O142" i="12"/>
  <c r="O149" i="12"/>
  <c r="M16" i="12" l="1"/>
  <c r="M17" i="12" s="1"/>
  <c r="M12" i="12"/>
  <c r="Q12" i="12"/>
  <c r="M6" i="12"/>
  <c r="M7" i="12" s="1"/>
  <c r="M8" i="12" s="1"/>
  <c r="M9" i="12" s="1"/>
  <c r="M10" i="12" s="1"/>
  <c r="M11" i="12" s="1"/>
  <c r="S4" i="12"/>
  <c r="O4" i="12"/>
  <c r="O5" i="12" s="1"/>
  <c r="O16" i="12" s="1"/>
  <c r="O17" i="12" s="1"/>
  <c r="N4" i="12"/>
  <c r="N5" i="12" s="1"/>
  <c r="Q4" i="12"/>
  <c r="Q5" i="12" s="1"/>
  <c r="L52" i="12"/>
  <c r="L22" i="12"/>
  <c r="J51" i="12"/>
  <c r="J23" i="12"/>
  <c r="J24" i="12" s="1"/>
  <c r="J25" i="12" s="1"/>
  <c r="J26" i="12" s="1"/>
  <c r="T24" i="12"/>
  <c r="N29" i="12"/>
  <c r="J29" i="12" s="1"/>
  <c r="J28" i="12"/>
  <c r="P28" i="12"/>
  <c r="P46" i="12"/>
  <c r="P47" i="12" s="1"/>
  <c r="L45" i="12"/>
  <c r="P51" i="12"/>
  <c r="L50" i="12"/>
  <c r="T61" i="12"/>
  <c r="L60" i="12"/>
  <c r="Q143" i="12"/>
  <c r="P142" i="12"/>
  <c r="R73" i="12"/>
  <c r="K149" i="12"/>
  <c r="O151" i="12"/>
  <c r="R90" i="12"/>
  <c r="O143" i="12"/>
  <c r="O144" i="12" s="1"/>
  <c r="K142" i="12"/>
  <c r="R142" i="12"/>
  <c r="P90" i="12"/>
  <c r="Q14" i="12" l="1"/>
  <c r="Q15" i="12" s="1"/>
  <c r="N16" i="12"/>
  <c r="N17" i="12" s="1"/>
  <c r="Q16" i="12"/>
  <c r="Q17" i="12" s="1"/>
  <c r="Q21" i="12"/>
  <c r="Q22" i="12" s="1"/>
  <c r="Q23" i="12" s="1"/>
  <c r="Q24" i="12" s="1"/>
  <c r="Q25" i="12" s="1"/>
  <c r="Q26" i="12" s="1"/>
  <c r="Q13" i="12"/>
  <c r="N12" i="12"/>
  <c r="N13" i="12" s="1"/>
  <c r="M13" i="12"/>
  <c r="M14" i="12" s="1"/>
  <c r="M15" i="12" s="1"/>
  <c r="M20" i="12" s="1"/>
  <c r="N8" i="12"/>
  <c r="N9" i="12" s="1"/>
  <c r="N10" i="12" s="1"/>
  <c r="N11" i="12" s="1"/>
  <c r="N6" i="12"/>
  <c r="N7" i="12" s="1"/>
  <c r="K4" i="12"/>
  <c r="K5" i="12" s="1"/>
  <c r="S5" i="12"/>
  <c r="R4" i="12"/>
  <c r="T4" i="12" s="1"/>
  <c r="Q6" i="12"/>
  <c r="Q7" i="12" s="1"/>
  <c r="Q8" i="12" s="1"/>
  <c r="Q9" i="12" s="1"/>
  <c r="Q10" i="12"/>
  <c r="Q11" i="12" s="1"/>
  <c r="O6" i="12"/>
  <c r="O7" i="12" s="1"/>
  <c r="O8" i="12" s="1"/>
  <c r="O9" i="12" s="1"/>
  <c r="O10" i="12"/>
  <c r="O11" i="12" s="1"/>
  <c r="O12" i="12" s="1"/>
  <c r="O13" i="12" s="1"/>
  <c r="O14" i="12" s="1"/>
  <c r="O15" i="12" s="1"/>
  <c r="P4" i="12"/>
  <c r="P5" i="12" s="1"/>
  <c r="L46" i="12"/>
  <c r="N42" i="12"/>
  <c r="T25" i="12"/>
  <c r="L24" i="12"/>
  <c r="P19" i="12"/>
  <c r="L19" i="12" s="1"/>
  <c r="L51" i="12"/>
  <c r="L56" i="12" s="1"/>
  <c r="P48" i="12"/>
  <c r="P49" i="12" s="1"/>
  <c r="L47" i="12"/>
  <c r="T62" i="12"/>
  <c r="L61" i="12"/>
  <c r="P29" i="12"/>
  <c r="L29" i="12" s="1"/>
  <c r="L28" i="12"/>
  <c r="T73" i="12"/>
  <c r="T90" i="12"/>
  <c r="L90" i="12" s="1"/>
  <c r="J90" i="12"/>
  <c r="J73" i="12"/>
  <c r="R143" i="12"/>
  <c r="T142" i="12"/>
  <c r="J142" i="12"/>
  <c r="M18" i="12" l="1"/>
  <c r="M19" i="12" s="1"/>
  <c r="N19" i="12" s="1"/>
  <c r="O18" i="12"/>
  <c r="O19" i="12" s="1"/>
  <c r="Q18" i="12"/>
  <c r="Q19" i="12" s="1"/>
  <c r="R19" i="12" s="1"/>
  <c r="T19" i="12" s="1"/>
  <c r="S14" i="12"/>
  <c r="S15" i="12" s="1"/>
  <c r="S16" i="12"/>
  <c r="S17" i="12" s="1"/>
  <c r="P16" i="12"/>
  <c r="P17" i="12" s="1"/>
  <c r="R16" i="12"/>
  <c r="R17" i="12" s="1"/>
  <c r="N14" i="12"/>
  <c r="N15" i="12" s="1"/>
  <c r="N18" i="12" s="1"/>
  <c r="N20" i="12" s="1"/>
  <c r="P10" i="12"/>
  <c r="P11" i="12" s="1"/>
  <c r="P12" i="12"/>
  <c r="P13" i="12" s="1"/>
  <c r="R5" i="12"/>
  <c r="J4" i="12"/>
  <c r="J5" i="12" s="1"/>
  <c r="S6" i="12"/>
  <c r="S10" i="12"/>
  <c r="P6" i="12"/>
  <c r="P7" i="12" s="1"/>
  <c r="P8" i="12"/>
  <c r="P9" i="12" s="1"/>
  <c r="L4" i="12"/>
  <c r="L5" i="12" s="1"/>
  <c r="T5" i="12"/>
  <c r="R6" i="12"/>
  <c r="R7" i="12" s="1"/>
  <c r="L12" i="10" s="1"/>
  <c r="P42" i="12"/>
  <c r="L25" i="12"/>
  <c r="L48" i="12"/>
  <c r="L49" i="12" s="1"/>
  <c r="T63" i="12"/>
  <c r="L62" i="12"/>
  <c r="L142" i="12"/>
  <c r="S144" i="12"/>
  <c r="K144" i="12" s="1"/>
  <c r="S143" i="12"/>
  <c r="M143" i="12"/>
  <c r="K14" i="12" l="1"/>
  <c r="K15" i="12" s="1"/>
  <c r="R14" i="12"/>
  <c r="R15" i="12" s="1"/>
  <c r="K16" i="12"/>
  <c r="K17" i="12" s="1"/>
  <c r="J16" i="12"/>
  <c r="J17" i="12" s="1"/>
  <c r="T16" i="12"/>
  <c r="T17" i="12" s="1"/>
  <c r="P14" i="12"/>
  <c r="R8" i="12"/>
  <c r="R9" i="12" s="1"/>
  <c r="R12" i="12"/>
  <c r="J12" i="12" s="1"/>
  <c r="J13" i="12" s="1"/>
  <c r="R10" i="12"/>
  <c r="R11" i="12" s="1"/>
  <c r="S11" i="12"/>
  <c r="S12" i="12" s="1"/>
  <c r="S7" i="12"/>
  <c r="S8" i="12" s="1"/>
  <c r="S9" i="12" s="1"/>
  <c r="K6" i="12"/>
  <c r="K7" i="12" s="1"/>
  <c r="J6" i="12"/>
  <c r="J7" i="12" s="1"/>
  <c r="T6" i="12"/>
  <c r="T7" i="12" s="1"/>
  <c r="L63" i="12"/>
  <c r="M74" i="12"/>
  <c r="N143" i="12"/>
  <c r="P143" i="12" s="1"/>
  <c r="R40" i="12"/>
  <c r="L15" i="10" s="1"/>
  <c r="K143" i="12"/>
  <c r="S145" i="12"/>
  <c r="N151" i="12"/>
  <c r="S151" i="12"/>
  <c r="S152" i="12"/>
  <c r="M144" i="12"/>
  <c r="T143" i="12"/>
  <c r="J14" i="12" l="1"/>
  <c r="J15" i="12" s="1"/>
  <c r="T14" i="12"/>
  <c r="T15" i="12" s="1"/>
  <c r="L16" i="12"/>
  <c r="L17" i="12" s="1"/>
  <c r="P15" i="12"/>
  <c r="P18" i="12" s="1"/>
  <c r="S13" i="12"/>
  <c r="S18" i="12" s="1"/>
  <c r="S19" i="12" s="1"/>
  <c r="K12" i="12"/>
  <c r="K13" i="12" s="1"/>
  <c r="T12" i="12"/>
  <c r="R13" i="12"/>
  <c r="R18" i="12" s="1"/>
  <c r="J8" i="12"/>
  <c r="J9" i="12" s="1"/>
  <c r="J10" i="12"/>
  <c r="J11" i="12" s="1"/>
  <c r="T10" i="12"/>
  <c r="T8" i="12"/>
  <c r="T9" i="12" s="1"/>
  <c r="K8" i="12"/>
  <c r="K9" i="12" s="1"/>
  <c r="K10" i="12" s="1"/>
  <c r="L6" i="12"/>
  <c r="L7" i="12" s="1"/>
  <c r="J143" i="12"/>
  <c r="P151" i="12"/>
  <c r="M75" i="12"/>
  <c r="M76" i="12" s="1"/>
  <c r="R39" i="12"/>
  <c r="J151" i="12"/>
  <c r="N74" i="12"/>
  <c r="T151" i="12"/>
  <c r="K151" i="12"/>
  <c r="T40" i="12"/>
  <c r="L143" i="12"/>
  <c r="N144" i="12"/>
  <c r="J18" i="12" l="1"/>
  <c r="L14" i="12"/>
  <c r="L15" i="12" s="1"/>
  <c r="T13" i="12"/>
  <c r="L12" i="12"/>
  <c r="L13" i="12" s="1"/>
  <c r="K11" i="12"/>
  <c r="K18" i="12" s="1"/>
  <c r="T11" i="12"/>
  <c r="L10" i="12"/>
  <c r="L11" i="12" s="1"/>
  <c r="L8" i="12"/>
  <c r="L9" i="12" s="1"/>
  <c r="B105" i="8"/>
  <c r="I39" i="10"/>
  <c r="M77" i="12"/>
  <c r="L9" i="10"/>
  <c r="R41" i="12"/>
  <c r="T41" i="12" s="1"/>
  <c r="J39" i="12"/>
  <c r="T39" i="12"/>
  <c r="L39" i="12" s="1"/>
  <c r="L40" i="12" s="1"/>
  <c r="L151" i="12"/>
  <c r="P74" i="12"/>
  <c r="P144" i="12"/>
  <c r="L18" i="12" l="1"/>
  <c r="T18" i="12"/>
  <c r="K19" i="12"/>
  <c r="I3" i="8"/>
  <c r="B100" i="8"/>
  <c r="F100" i="8" s="1"/>
  <c r="B444" i="8"/>
  <c r="I444" i="8" s="1"/>
  <c r="B191" i="8"/>
  <c r="K191" i="8" s="1"/>
  <c r="B248" i="8"/>
  <c r="G248" i="8" s="1"/>
  <c r="B488" i="8"/>
  <c r="H488" i="8" s="1"/>
  <c r="B375" i="8"/>
  <c r="K375" i="8" s="1"/>
  <c r="B47" i="8"/>
  <c r="B275" i="8"/>
  <c r="D275" i="8" s="1"/>
  <c r="B407" i="8"/>
  <c r="G407" i="8" s="1"/>
  <c r="B456" i="8"/>
  <c r="I456" i="8" s="1"/>
  <c r="B321" i="8"/>
  <c r="B68" i="8"/>
  <c r="E68" i="8" s="1"/>
  <c r="B202" i="8"/>
  <c r="F202" i="8" s="1"/>
  <c r="B201" i="8"/>
  <c r="H201" i="8" s="1"/>
  <c r="B256" i="8"/>
  <c r="G256" i="8" s="1"/>
  <c r="B259" i="8"/>
  <c r="G259" i="8" s="1"/>
  <c r="B143" i="8"/>
  <c r="J143" i="8" s="1"/>
  <c r="B303" i="8"/>
  <c r="C303" i="8" s="1"/>
  <c r="B399" i="8"/>
  <c r="D399" i="8" s="1"/>
  <c r="B337" i="8"/>
  <c r="B317" i="8"/>
  <c r="B471" i="8"/>
  <c r="K471" i="8" s="1"/>
  <c r="B122" i="8"/>
  <c r="B166" i="8"/>
  <c r="E166" i="8" s="1"/>
  <c r="B88" i="8"/>
  <c r="J88" i="8" s="1"/>
  <c r="B304" i="8"/>
  <c r="G304" i="8" s="1"/>
  <c r="B167" i="8"/>
  <c r="H167" i="8" s="1"/>
  <c r="B72" i="8"/>
  <c r="K72" i="8" s="1"/>
  <c r="B171" i="8"/>
  <c r="G171" i="8" s="1"/>
  <c r="B219" i="8"/>
  <c r="K219" i="8" s="1"/>
  <c r="B341" i="8"/>
  <c r="I341" i="8" s="1"/>
  <c r="B311" i="8"/>
  <c r="B225" i="8"/>
  <c r="J225" i="8" s="1"/>
  <c r="B352" i="8"/>
  <c r="J352" i="8" s="1"/>
  <c r="B419" i="8"/>
  <c r="I419" i="8" s="1"/>
  <c r="B367" i="8"/>
  <c r="B37" i="8"/>
  <c r="E37" i="8" s="1"/>
  <c r="B467" i="8"/>
  <c r="F467" i="8" s="1"/>
  <c r="B212" i="8"/>
  <c r="J212" i="8" s="1"/>
  <c r="B154" i="8"/>
  <c r="G154" i="8" s="1"/>
  <c r="B161" i="8"/>
  <c r="E161" i="8" s="1"/>
  <c r="B91" i="8"/>
  <c r="J91" i="8" s="1"/>
  <c r="B178" i="8"/>
  <c r="C178" i="8" s="1"/>
  <c r="B205" i="8"/>
  <c r="K205" i="8" s="1"/>
  <c r="B209" i="8"/>
  <c r="D209" i="8" s="1"/>
  <c r="B157" i="8"/>
  <c r="K157" i="8" s="1"/>
  <c r="B24" i="8"/>
  <c r="C24" i="8" s="1"/>
  <c r="D24" i="8" s="1"/>
  <c r="B242" i="8"/>
  <c r="B228" i="8"/>
  <c r="I228" i="8" s="1"/>
  <c r="B194" i="8"/>
  <c r="I194" i="8" s="1"/>
  <c r="B132" i="8"/>
  <c r="F132" i="8" s="1"/>
  <c r="B224" i="8"/>
  <c r="D224" i="8" s="1"/>
  <c r="B487" i="8"/>
  <c r="J487" i="8" s="1"/>
  <c r="B296" i="8"/>
  <c r="H296" i="8" s="1"/>
  <c r="B74" i="8"/>
  <c r="E74" i="8" s="1"/>
  <c r="B54" i="8"/>
  <c r="B412" i="8"/>
  <c r="B19" i="8"/>
  <c r="E19" i="8" s="1"/>
  <c r="B164" i="8"/>
  <c r="J164" i="8" s="1"/>
  <c r="B448" i="8"/>
  <c r="B473" i="8"/>
  <c r="D473" i="8" s="1"/>
  <c r="B315" i="8"/>
  <c r="H315" i="8" s="1"/>
  <c r="B280" i="8"/>
  <c r="F280" i="8" s="1"/>
  <c r="B282" i="8"/>
  <c r="I282" i="8" s="1"/>
  <c r="B40" i="8"/>
  <c r="E40" i="8" s="1"/>
  <c r="B364" i="8"/>
  <c r="G364" i="8" s="1"/>
  <c r="B79" i="8"/>
  <c r="I79" i="8" s="1"/>
  <c r="B134" i="8"/>
  <c r="H134" i="8" s="1"/>
  <c r="B57" i="8"/>
  <c r="B329" i="8"/>
  <c r="J329" i="8" s="1"/>
  <c r="B185" i="8"/>
  <c r="B106" i="8"/>
  <c r="F106" i="8" s="1"/>
  <c r="B66" i="8"/>
  <c r="J66" i="8" s="1"/>
  <c r="B75" i="8"/>
  <c r="D75" i="8" s="1"/>
  <c r="B112" i="8"/>
  <c r="F112" i="8" s="1"/>
  <c r="B41" i="8"/>
  <c r="C41" i="8" s="1"/>
  <c r="D41" i="8" s="1"/>
  <c r="B482" i="8"/>
  <c r="G482" i="8" s="1"/>
  <c r="B293" i="8"/>
  <c r="J293" i="8" s="1"/>
  <c r="B203" i="8"/>
  <c r="D203" i="8" s="1"/>
  <c r="B131" i="8"/>
  <c r="I131" i="8" s="1"/>
  <c r="B298" i="8"/>
  <c r="B227" i="8"/>
  <c r="G227" i="8" s="1"/>
  <c r="B422" i="8"/>
  <c r="B297" i="8"/>
  <c r="H297" i="8" s="1"/>
  <c r="B372" i="8"/>
  <c r="D372" i="8" s="1"/>
  <c r="B273" i="8"/>
  <c r="D273" i="8" s="1"/>
  <c r="B150" i="8"/>
  <c r="I150" i="8" s="1"/>
  <c r="B402" i="8"/>
  <c r="G402" i="8" s="1"/>
  <c r="B345" i="8"/>
  <c r="E345" i="8" s="1"/>
  <c r="B189" i="8"/>
  <c r="D189" i="8" s="1"/>
  <c r="B188" i="8"/>
  <c r="H188" i="8" s="1"/>
  <c r="B208" i="8"/>
  <c r="B187" i="8"/>
  <c r="B443" i="8"/>
  <c r="J443" i="8" s="1"/>
  <c r="B395" i="8"/>
  <c r="J395" i="8" s="1"/>
  <c r="B125" i="8"/>
  <c r="D125" i="8" s="1"/>
  <c r="B458" i="8"/>
  <c r="C458" i="8" s="1"/>
  <c r="B93" i="8"/>
  <c r="F93" i="8" s="1"/>
  <c r="B129" i="8"/>
  <c r="K129" i="8" s="1"/>
  <c r="B176" i="8"/>
  <c r="G176" i="8" s="1"/>
  <c r="B107" i="8"/>
  <c r="H107" i="8" s="1"/>
  <c r="B302" i="8"/>
  <c r="F302" i="8" s="1"/>
  <c r="B474" i="8"/>
  <c r="K474" i="8" s="1"/>
  <c r="B480" i="8"/>
  <c r="K480" i="8" s="1"/>
  <c r="B98" i="8"/>
  <c r="B267" i="8"/>
  <c r="I267" i="8" s="1"/>
  <c r="B261" i="8"/>
  <c r="B323" i="8"/>
  <c r="C323" i="8" s="1"/>
  <c r="B148" i="8"/>
  <c r="C148" i="8" s="1"/>
  <c r="B493" i="8"/>
  <c r="E493" i="8" s="1"/>
  <c r="B449" i="8"/>
  <c r="G449" i="8" s="1"/>
  <c r="B310" i="8"/>
  <c r="I310" i="8" s="1"/>
  <c r="B279" i="8"/>
  <c r="F279" i="8" s="1"/>
  <c r="B257" i="8"/>
  <c r="G257" i="8" s="1"/>
  <c r="B111" i="8"/>
  <c r="K111" i="8" s="1"/>
  <c r="B403" i="8"/>
  <c r="G403" i="8" s="1"/>
  <c r="B413" i="8"/>
  <c r="B435" i="8"/>
  <c r="B136" i="8"/>
  <c r="I136" i="8" s="1"/>
  <c r="B500" i="8"/>
  <c r="F500" i="8" s="1"/>
  <c r="B313" i="8"/>
  <c r="I313" i="8" s="1"/>
  <c r="B376" i="8"/>
  <c r="F376" i="8" s="1"/>
  <c r="B489" i="8"/>
  <c r="C489" i="8" s="1"/>
  <c r="B59" i="8"/>
  <c r="C59" i="8" s="1"/>
  <c r="B89" i="8"/>
  <c r="K89" i="8" s="1"/>
  <c r="B498" i="8"/>
  <c r="E498" i="8" s="1"/>
  <c r="B447" i="8"/>
  <c r="E447" i="8" s="1"/>
  <c r="B432" i="8"/>
  <c r="J432" i="8" s="1"/>
  <c r="B348" i="8"/>
  <c r="B109" i="8"/>
  <c r="F109" i="8" s="1"/>
  <c r="B221" i="8"/>
  <c r="B502" i="8"/>
  <c r="B406" i="8"/>
  <c r="F406" i="8" s="1"/>
  <c r="B234" i="8"/>
  <c r="G234" i="8" s="1"/>
  <c r="B230" i="8"/>
  <c r="K230" i="8" s="1"/>
  <c r="B235" i="8"/>
  <c r="K235" i="8" s="1"/>
  <c r="B117" i="8"/>
  <c r="B437" i="8"/>
  <c r="J437" i="8" s="1"/>
  <c r="B147" i="8"/>
  <c r="H147" i="8" s="1"/>
  <c r="B287" i="8"/>
  <c r="C287" i="8" s="1"/>
  <c r="B305" i="8"/>
  <c r="I305" i="8" s="1"/>
  <c r="B135" i="8"/>
  <c r="K135" i="8" s="1"/>
  <c r="B35" i="8"/>
  <c r="E35" i="8" s="1"/>
  <c r="B439" i="8"/>
  <c r="H439" i="8" s="1"/>
  <c r="B359" i="8"/>
  <c r="E359" i="8" s="1"/>
  <c r="B128" i="8"/>
  <c r="H128" i="8" s="1"/>
  <c r="B285" i="8"/>
  <c r="G285" i="8" s="1"/>
  <c r="B119" i="8"/>
  <c r="D119" i="8" s="1"/>
  <c r="B55" i="8"/>
  <c r="E55" i="8" s="1"/>
  <c r="B141" i="8"/>
  <c r="D141" i="8" s="1"/>
  <c r="B108" i="8"/>
  <c r="C108" i="8" s="1"/>
  <c r="B255" i="8"/>
  <c r="K255" i="8" s="1"/>
  <c r="B416" i="8"/>
  <c r="B193" i="8"/>
  <c r="J193" i="8" s="1"/>
  <c r="B254" i="8"/>
  <c r="H254" i="8" s="1"/>
  <c r="B77" i="8"/>
  <c r="F77" i="8" s="1"/>
  <c r="B455" i="8"/>
  <c r="B286" i="8"/>
  <c r="G286" i="8" s="1"/>
  <c r="B142" i="8"/>
  <c r="F142" i="8" s="1"/>
  <c r="B494" i="8"/>
  <c r="J494" i="8" s="1"/>
  <c r="B190" i="8"/>
  <c r="B78" i="8"/>
  <c r="I78" i="8" s="1"/>
  <c r="B361" i="8"/>
  <c r="D361" i="8" s="1"/>
  <c r="B415" i="8"/>
  <c r="K415" i="8" s="1"/>
  <c r="B465" i="8"/>
  <c r="G465" i="8" s="1"/>
  <c r="B249" i="8"/>
  <c r="J249" i="8" s="1"/>
  <c r="B53" i="8"/>
  <c r="F53" i="8" s="1"/>
  <c r="B153" i="8"/>
  <c r="B355" i="8"/>
  <c r="K355" i="8" s="1"/>
  <c r="B34" i="8"/>
  <c r="F34" i="8" s="1"/>
  <c r="B36" i="8"/>
  <c r="C36" i="8" s="1"/>
  <c r="D36" i="8" s="1"/>
  <c r="B38" i="8"/>
  <c r="C38" i="8" s="1"/>
  <c r="D38" i="8" s="1"/>
  <c r="B396" i="8"/>
  <c r="K396" i="8" s="1"/>
  <c r="B457" i="8"/>
  <c r="D457" i="8" s="1"/>
  <c r="B83" i="8"/>
  <c r="F83" i="8" s="1"/>
  <c r="B319" i="8"/>
  <c r="J319" i="8" s="1"/>
  <c r="B409" i="8"/>
  <c r="H409" i="8" s="1"/>
  <c r="B204" i="8"/>
  <c r="H204" i="8" s="1"/>
  <c r="B353" i="8"/>
  <c r="B360" i="8"/>
  <c r="I360" i="8" s="1"/>
  <c r="B232" i="8"/>
  <c r="G232" i="8" s="1"/>
  <c r="B140" i="8"/>
  <c r="G140" i="8" s="1"/>
  <c r="B60" i="8"/>
  <c r="H60" i="8" s="1"/>
  <c r="B328" i="8"/>
  <c r="D328" i="8" s="1"/>
  <c r="B195" i="8"/>
  <c r="F195" i="8" s="1"/>
  <c r="B186" i="8"/>
  <c r="K186" i="8" s="1"/>
  <c r="B126" i="8"/>
  <c r="E126" i="8" s="1"/>
  <c r="B50" i="8"/>
  <c r="C50" i="8" s="1"/>
  <c r="D50" i="8" s="1"/>
  <c r="B365" i="8"/>
  <c r="F365" i="8" s="1"/>
  <c r="B139" i="8"/>
  <c r="J139" i="8" s="1"/>
  <c r="B251" i="8"/>
  <c r="I251" i="8" s="1"/>
  <c r="B466" i="8"/>
  <c r="B46" i="8"/>
  <c r="B316" i="8"/>
  <c r="B288" i="8"/>
  <c r="I288" i="8" s="1"/>
  <c r="B269" i="8"/>
  <c r="B325" i="8"/>
  <c r="B137" i="8"/>
  <c r="H137" i="8" s="1"/>
  <c r="B351" i="8"/>
  <c r="I351" i="8" s="1"/>
  <c r="B138" i="8"/>
  <c r="B197" i="8"/>
  <c r="B307" i="8"/>
  <c r="G307" i="8" s="1"/>
  <c r="B58" i="8"/>
  <c r="B370" i="8"/>
  <c r="B357" i="8"/>
  <c r="K357" i="8" s="1"/>
  <c r="B495" i="8"/>
  <c r="J495" i="8" s="1"/>
  <c r="B252" i="8"/>
  <c r="D252" i="8" s="1"/>
  <c r="B468" i="8"/>
  <c r="F468" i="8" s="1"/>
  <c r="B377" i="8"/>
  <c r="B110" i="8"/>
  <c r="I110" i="8" s="1"/>
  <c r="B115" i="8"/>
  <c r="I115" i="8" s="1"/>
  <c r="B258" i="8"/>
  <c r="K258" i="8" s="1"/>
  <c r="B80" i="8"/>
  <c r="B64" i="8"/>
  <c r="B244" i="8"/>
  <c r="E244" i="8" s="1"/>
  <c r="B127" i="8"/>
  <c r="B159" i="8"/>
  <c r="B427" i="8"/>
  <c r="H427" i="8" s="1"/>
  <c r="B198" i="8"/>
  <c r="D198" i="8" s="1"/>
  <c r="B430" i="8"/>
  <c r="G430" i="8" s="1"/>
  <c r="B168" i="8"/>
  <c r="K168" i="8" s="1"/>
  <c r="B276" i="8"/>
  <c r="B101" i="8"/>
  <c r="B349" i="8"/>
  <c r="C349" i="8" s="1"/>
  <c r="B382" i="8"/>
  <c r="B400" i="8"/>
  <c r="B270" i="8"/>
  <c r="J270" i="8" s="1"/>
  <c r="B299" i="8"/>
  <c r="B450" i="8"/>
  <c r="H450" i="8" s="1"/>
  <c r="B398" i="8"/>
  <c r="K398" i="8" s="1"/>
  <c r="B192" i="8"/>
  <c r="H192" i="8" s="1"/>
  <c r="B118" i="8"/>
  <c r="C118" i="8" s="1"/>
  <c r="B272" i="8"/>
  <c r="F272" i="8" s="1"/>
  <c r="B387" i="8"/>
  <c r="J387" i="8" s="1"/>
  <c r="B173" i="8"/>
  <c r="D173" i="8" s="1"/>
  <c r="B43" i="8"/>
  <c r="B243" i="8"/>
  <c r="C243" i="8" s="1"/>
  <c r="B277" i="8"/>
  <c r="C277" i="8" s="1"/>
  <c r="B144" i="8"/>
  <c r="B82" i="8"/>
  <c r="I82" i="8" s="1"/>
  <c r="B73" i="8"/>
  <c r="C73" i="8" s="1"/>
  <c r="B308" i="8"/>
  <c r="I308" i="8" s="1"/>
  <c r="B264" i="8"/>
  <c r="B130" i="8"/>
  <c r="B169" i="8"/>
  <c r="B69" i="8"/>
  <c r="I69" i="8" s="1"/>
  <c r="B238" i="8"/>
  <c r="B215" i="8"/>
  <c r="J215" i="8" s="1"/>
  <c r="B20" i="8"/>
  <c r="E20" i="8" s="1"/>
  <c r="B236" i="8"/>
  <c r="H236" i="8" s="1"/>
  <c r="B32" i="8"/>
  <c r="F32" i="8" s="1"/>
  <c r="B410" i="8"/>
  <c r="B283" i="8"/>
  <c r="D283" i="8" s="1"/>
  <c r="B158" i="8"/>
  <c r="H158" i="8" s="1"/>
  <c r="B290" i="8"/>
  <c r="E290" i="8" s="1"/>
  <c r="B92" i="8"/>
  <c r="D92" i="8" s="1"/>
  <c r="B85" i="8"/>
  <c r="I85" i="8" s="1"/>
  <c r="B76" i="8"/>
  <c r="G76" i="8" s="1"/>
  <c r="B408" i="8"/>
  <c r="D408" i="8" s="1"/>
  <c r="B339" i="8"/>
  <c r="K339" i="8" s="1"/>
  <c r="B170" i="8"/>
  <c r="G170" i="8" s="1"/>
  <c r="B177" i="8"/>
  <c r="E177" i="8" s="1"/>
  <c r="B39" i="8"/>
  <c r="B56" i="8"/>
  <c r="E56" i="8" s="1"/>
  <c r="B175" i="8"/>
  <c r="F175" i="8" s="1"/>
  <c r="B292" i="8"/>
  <c r="F292" i="8" s="1"/>
  <c r="B289" i="8"/>
  <c r="J289" i="8" s="1"/>
  <c r="B499" i="8"/>
  <c r="J499" i="8" s="1"/>
  <c r="B210" i="8"/>
  <c r="J210" i="8" s="1"/>
  <c r="B45" i="8"/>
  <c r="C45" i="8" s="1"/>
  <c r="D45" i="8" s="1"/>
  <c r="B206" i="8"/>
  <c r="E206" i="8" s="1"/>
  <c r="B217" i="8"/>
  <c r="B469" i="8"/>
  <c r="B218" i="8"/>
  <c r="B162" i="8"/>
  <c r="D162" i="8" s="1"/>
  <c r="B253" i="8"/>
  <c r="B23" i="8"/>
  <c r="E23" i="8" s="1"/>
  <c r="B414" i="8"/>
  <c r="D414" i="8" s="1"/>
  <c r="B102" i="8"/>
  <c r="D102" i="8" s="1"/>
  <c r="B247" i="8"/>
  <c r="H247" i="8" s="1"/>
  <c r="B442" i="8"/>
  <c r="G442" i="8" s="1"/>
  <c r="B420" i="8"/>
  <c r="I420" i="8" s="1"/>
  <c r="B490" i="8"/>
  <c r="H490" i="8" s="1"/>
  <c r="B263" i="8"/>
  <c r="B160" i="8"/>
  <c r="B485" i="8"/>
  <c r="I485" i="8" s="1"/>
  <c r="B483" i="8"/>
  <c r="B338" i="8"/>
  <c r="B438" i="8"/>
  <c r="K438" i="8" s="1"/>
  <c r="B491" i="8"/>
  <c r="E491" i="8" s="1"/>
  <c r="B335" i="8"/>
  <c r="B330" i="8"/>
  <c r="B368" i="8"/>
  <c r="B436" i="8"/>
  <c r="E436" i="8" s="1"/>
  <c r="B214" i="8"/>
  <c r="B452" i="8"/>
  <c r="B388" i="8"/>
  <c r="B262" i="8"/>
  <c r="J262" i="8" s="1"/>
  <c r="B418" i="8"/>
  <c r="B381" i="8"/>
  <c r="B347" i="8"/>
  <c r="B26" i="8"/>
  <c r="B62" i="8"/>
  <c r="B165" i="8"/>
  <c r="B340" i="8"/>
  <c r="B363" i="8"/>
  <c r="C363" i="8" s="1"/>
  <c r="B369" i="8"/>
  <c r="B384" i="8"/>
  <c r="J384" i="8" s="1"/>
  <c r="B70" i="8"/>
  <c r="F70" i="8" s="1"/>
  <c r="B181" i="8"/>
  <c r="B324" i="8"/>
  <c r="B320" i="8"/>
  <c r="B222" i="8"/>
  <c r="H222" i="8" s="1"/>
  <c r="B301" i="8"/>
  <c r="B250" i="8"/>
  <c r="D250" i="8" s="1"/>
  <c r="B451" i="8"/>
  <c r="D451" i="8" s="1"/>
  <c r="B294" i="8"/>
  <c r="H294" i="8" s="1"/>
  <c r="B61" i="8"/>
  <c r="B95" i="8"/>
  <c r="H95" i="8" s="1"/>
  <c r="B433" i="8"/>
  <c r="K433" i="8" s="1"/>
  <c r="B233" i="8"/>
  <c r="G233" i="8" s="1"/>
  <c r="B295" i="8"/>
  <c r="B463" i="8"/>
  <c r="D463" i="8" s="1"/>
  <c r="B470" i="8"/>
  <c r="H470" i="8" s="1"/>
  <c r="B484" i="8"/>
  <c r="I484" i="8" s="1"/>
  <c r="B431" i="8"/>
  <c r="C431" i="8" s="1"/>
  <c r="B199" i="8"/>
  <c r="H199" i="8" s="1"/>
  <c r="B383" i="8"/>
  <c r="K383" i="8" s="1"/>
  <c r="B312" i="8"/>
  <c r="I312" i="8" s="1"/>
  <c r="B113" i="8"/>
  <c r="I113" i="8" s="1"/>
  <c r="B291" i="8"/>
  <c r="B266" i="8"/>
  <c r="B196" i="8"/>
  <c r="D196" i="8" s="1"/>
  <c r="B371" i="8"/>
  <c r="J371" i="8" s="1"/>
  <c r="B31" i="8"/>
  <c r="C31" i="8" s="1"/>
  <c r="D31" i="8" s="1"/>
  <c r="B268" i="8"/>
  <c r="I268" i="8" s="1"/>
  <c r="B332" i="8"/>
  <c r="B391" i="8"/>
  <c r="B213" i="8"/>
  <c r="I213" i="8" s="1"/>
  <c r="B239" i="8"/>
  <c r="B29" i="8"/>
  <c r="B496" i="8"/>
  <c r="E496" i="8" s="1"/>
  <c r="B385" i="8"/>
  <c r="B104" i="8"/>
  <c r="B461" i="8"/>
  <c r="B121" i="8"/>
  <c r="B65" i="8"/>
  <c r="G65" i="8" s="1"/>
  <c r="B49" i="8"/>
  <c r="C49" i="8" s="1"/>
  <c r="D49" i="8" s="1"/>
  <c r="B362" i="8"/>
  <c r="E362" i="8" s="1"/>
  <c r="B155" i="8"/>
  <c r="D155" i="8" s="1"/>
  <c r="B220" i="8"/>
  <c r="B223" i="8"/>
  <c r="B346" i="8"/>
  <c r="D346" i="8" s="1"/>
  <c r="B114" i="8"/>
  <c r="H114" i="8" s="1"/>
  <c r="B27" i="8"/>
  <c r="B67" i="8"/>
  <c r="F67" i="8" s="1"/>
  <c r="B441" i="8"/>
  <c r="J441" i="8" s="1"/>
  <c r="B309" i="8"/>
  <c r="J309" i="8" s="1"/>
  <c r="B343" i="8"/>
  <c r="I343" i="8" s="1"/>
  <c r="B237" i="8"/>
  <c r="B459" i="8"/>
  <c r="B184" i="8"/>
  <c r="B28" i="8"/>
  <c r="B472" i="8"/>
  <c r="B149" i="8"/>
  <c r="D149" i="8" s="1"/>
  <c r="B211" i="8"/>
  <c r="J211" i="8" s="1"/>
  <c r="B314" i="8"/>
  <c r="H314" i="8" s="1"/>
  <c r="B281" i="8"/>
  <c r="D281" i="8" s="1"/>
  <c r="B344" i="8"/>
  <c r="B284" i="8"/>
  <c r="B63" i="8"/>
  <c r="J63" i="8" s="1"/>
  <c r="B120" i="8"/>
  <c r="F120" i="8" s="1"/>
  <c r="B464" i="8"/>
  <c r="B492" i="8"/>
  <c r="B440" i="8"/>
  <c r="K440" i="8" s="1"/>
  <c r="B501" i="8"/>
  <c r="B350" i="8"/>
  <c r="B163" i="8"/>
  <c r="F163" i="8" s="1"/>
  <c r="B103" i="8"/>
  <c r="E103" i="8" s="1"/>
  <c r="B180" i="8"/>
  <c r="I180" i="8" s="1"/>
  <c r="B231" i="8"/>
  <c r="B216" i="8"/>
  <c r="C216" i="8" s="1"/>
  <c r="B86" i="8"/>
  <c r="E86" i="8" s="1"/>
  <c r="B133" i="8"/>
  <c r="I133" i="8" s="1"/>
  <c r="B333" i="8"/>
  <c r="E333" i="8" s="1"/>
  <c r="B404" i="8"/>
  <c r="B84" i="8"/>
  <c r="D84" i="8" s="1"/>
  <c r="B152" i="8"/>
  <c r="E152" i="8" s="1"/>
  <c r="B182" i="8"/>
  <c r="D182" i="8" s="1"/>
  <c r="B25" i="8"/>
  <c r="B306" i="8"/>
  <c r="D306" i="8" s="1"/>
  <c r="B179" i="8"/>
  <c r="C179" i="8" s="1"/>
  <c r="B401" i="8"/>
  <c r="C401" i="8" s="1"/>
  <c r="B200" i="8"/>
  <c r="I200" i="8" s="1"/>
  <c r="B373" i="8"/>
  <c r="H373" i="8" s="1"/>
  <c r="B44" i="8"/>
  <c r="E44" i="8" s="1"/>
  <c r="B124" i="8"/>
  <c r="G124" i="8" s="1"/>
  <c r="B96" i="8"/>
  <c r="K96" i="8" s="1"/>
  <c r="B336" i="8"/>
  <c r="G336" i="8" s="1"/>
  <c r="B327" i="8"/>
  <c r="D327" i="8" s="1"/>
  <c r="B33" i="8"/>
  <c r="B81" i="8"/>
  <c r="C81" i="8" s="1"/>
  <c r="B429" i="8"/>
  <c r="B417" i="8"/>
  <c r="B476" i="8"/>
  <c r="K476" i="8" s="1"/>
  <c r="B21" i="8"/>
  <c r="H21" i="8" s="1"/>
  <c r="B274" i="8"/>
  <c r="E274" i="8" s="1"/>
  <c r="B481" i="8"/>
  <c r="E481" i="8" s="1"/>
  <c r="B389" i="8"/>
  <c r="K389" i="8" s="1"/>
  <c r="B241" i="8"/>
  <c r="G241" i="8" s="1"/>
  <c r="B460" i="8"/>
  <c r="E460" i="8" s="1"/>
  <c r="B260" i="8"/>
  <c r="K260" i="8" s="1"/>
  <c r="B246" i="8"/>
  <c r="F246" i="8" s="1"/>
  <c r="B478" i="8"/>
  <c r="K478" i="8" s="1"/>
  <c r="B475" i="8"/>
  <c r="F475" i="8" s="1"/>
  <c r="B394" i="8"/>
  <c r="I394" i="8" s="1"/>
  <c r="B123" i="8"/>
  <c r="J123" i="8" s="1"/>
  <c r="B390" i="8"/>
  <c r="B454" i="8"/>
  <c r="B278" i="8"/>
  <c r="B99" i="8"/>
  <c r="C99" i="8" s="1"/>
  <c r="B322" i="8"/>
  <c r="G322" i="8" s="1"/>
  <c r="B22" i="8"/>
  <c r="B145" i="8"/>
  <c r="B226" i="8"/>
  <c r="I226" i="8" s="1"/>
  <c r="B411" i="8"/>
  <c r="B52" i="8"/>
  <c r="B318" i="8"/>
  <c r="B90" i="8"/>
  <c r="B245" i="8"/>
  <c r="B94" i="8"/>
  <c r="C94" i="8" s="1"/>
  <c r="B397" i="8"/>
  <c r="B174" i="8"/>
  <c r="B446" i="8"/>
  <c r="E446" i="8" s="1"/>
  <c r="B334" i="8"/>
  <c r="I334" i="8" s="1"/>
  <c r="B477" i="8"/>
  <c r="D477" i="8" s="1"/>
  <c r="B354" i="8"/>
  <c r="B386" i="8"/>
  <c r="B445" i="8"/>
  <c r="E445" i="8" s="1"/>
  <c r="B146" i="8"/>
  <c r="C146" i="8" s="1"/>
  <c r="B486" i="8"/>
  <c r="E486" i="8" s="1"/>
  <c r="B271" i="8"/>
  <c r="H271" i="8" s="1"/>
  <c r="B229" i="8"/>
  <c r="C229" i="8" s="1"/>
  <c r="B51" i="8"/>
  <c r="F51" i="8" s="1"/>
  <c r="B358" i="8"/>
  <c r="F358" i="8" s="1"/>
  <c r="B71" i="8"/>
  <c r="F71" i="8" s="1"/>
  <c r="B426" i="8"/>
  <c r="D426" i="8" s="1"/>
  <c r="B156" i="8"/>
  <c r="D156" i="8" s="1"/>
  <c r="B331" i="8"/>
  <c r="J331" i="8" s="1"/>
  <c r="B356" i="8"/>
  <c r="C356" i="8" s="1"/>
  <c r="B497" i="8"/>
  <c r="G497" i="8" s="1"/>
  <c r="B151" i="8"/>
  <c r="G151" i="8" s="1"/>
  <c r="B207" i="8"/>
  <c r="H207" i="8" s="1"/>
  <c r="B87" i="8"/>
  <c r="B428" i="8"/>
  <c r="J428" i="8" s="1"/>
  <c r="B326" i="8"/>
  <c r="B172" i="8"/>
  <c r="K172" i="8" s="1"/>
  <c r="B392" i="8"/>
  <c r="E392" i="8" s="1"/>
  <c r="B42" i="8"/>
  <c r="B240" i="8"/>
  <c r="B434" i="8"/>
  <c r="B116" i="8"/>
  <c r="B479" i="8"/>
  <c r="E479" i="8" s="1"/>
  <c r="B300" i="8"/>
  <c r="J300" i="8" s="1"/>
  <c r="B380" i="8"/>
  <c r="B48" i="8"/>
  <c r="F48" i="8" s="1"/>
  <c r="B342" i="8"/>
  <c r="C342" i="8" s="1"/>
  <c r="B379" i="8"/>
  <c r="H379" i="8" s="1"/>
  <c r="B424" i="8"/>
  <c r="F424" i="8" s="1"/>
  <c r="B183" i="8"/>
  <c r="K183" i="8" s="1"/>
  <c r="B453" i="8"/>
  <c r="F453" i="8" s="1"/>
  <c r="B374" i="8"/>
  <c r="C374" i="8" s="1"/>
  <c r="B378" i="8"/>
  <c r="C378" i="8" s="1"/>
  <c r="B405" i="8"/>
  <c r="I405" i="8" s="1"/>
  <c r="B425" i="8"/>
  <c r="F425" i="8" s="1"/>
  <c r="B393" i="8"/>
  <c r="E393" i="8" s="1"/>
  <c r="B97" i="8"/>
  <c r="J97" i="8" s="1"/>
  <c r="B423" i="8"/>
  <c r="H423" i="8" s="1"/>
  <c r="B265" i="8"/>
  <c r="D265" i="8" s="1"/>
  <c r="B421" i="8"/>
  <c r="I421" i="8" s="1"/>
  <c r="B30" i="8"/>
  <c r="F30" i="8" s="1"/>
  <c r="B462" i="8"/>
  <c r="K462" i="8" s="1"/>
  <c r="B366" i="8"/>
  <c r="G366" i="8" s="1"/>
  <c r="D201" i="8"/>
  <c r="C105" i="8"/>
  <c r="G105" i="8"/>
  <c r="H105" i="8"/>
  <c r="F105" i="8"/>
  <c r="J105" i="8"/>
  <c r="K105" i="8"/>
  <c r="E105" i="8"/>
  <c r="D105" i="8"/>
  <c r="I105" i="8"/>
  <c r="M86" i="12"/>
  <c r="H9" i="10"/>
  <c r="R42" i="12"/>
  <c r="L41" i="12"/>
  <c r="R74" i="12"/>
  <c r="Q144" i="12"/>
  <c r="J201" i="8" l="1"/>
  <c r="K201" i="8"/>
  <c r="F201" i="8"/>
  <c r="I201" i="8"/>
  <c r="D112" i="8"/>
  <c r="D129" i="8"/>
  <c r="H376" i="8"/>
  <c r="I212" i="8"/>
  <c r="G93" i="8"/>
  <c r="C234" i="8"/>
  <c r="E376" i="8"/>
  <c r="G467" i="8"/>
  <c r="J376" i="8"/>
  <c r="D143" i="8"/>
  <c r="G488" i="8"/>
  <c r="E488" i="8"/>
  <c r="E444" i="8"/>
  <c r="F444" i="8"/>
  <c r="G75" i="8"/>
  <c r="I304" i="8"/>
  <c r="K444" i="8"/>
  <c r="C444" i="8"/>
  <c r="E467" i="8"/>
  <c r="H444" i="8"/>
  <c r="G444" i="8"/>
  <c r="E201" i="8"/>
  <c r="G224" i="8"/>
  <c r="E143" i="8"/>
  <c r="J488" i="8"/>
  <c r="H234" i="8"/>
  <c r="K143" i="8"/>
  <c r="F89" i="8"/>
  <c r="I89" i="8"/>
  <c r="H482" i="8"/>
  <c r="F482" i="8"/>
  <c r="I482" i="8"/>
  <c r="J482" i="8"/>
  <c r="I256" i="8"/>
  <c r="D191" i="8"/>
  <c r="E212" i="8"/>
  <c r="C167" i="8"/>
  <c r="F55" i="8"/>
  <c r="K487" i="8"/>
  <c r="E487" i="8"/>
  <c r="C55" i="8"/>
  <c r="D55" i="8" s="1"/>
  <c r="H449" i="8"/>
  <c r="D142" i="8"/>
  <c r="J444" i="8"/>
  <c r="G201" i="8"/>
  <c r="E315" i="8"/>
  <c r="C140" i="8"/>
  <c r="D444" i="8"/>
  <c r="C201" i="8"/>
  <c r="J167" i="8"/>
  <c r="F194" i="8"/>
  <c r="E112" i="8"/>
  <c r="E75" i="8"/>
  <c r="I107" i="8"/>
  <c r="K212" i="8"/>
  <c r="I143" i="8"/>
  <c r="D279" i="8"/>
  <c r="C143" i="8"/>
  <c r="J279" i="8"/>
  <c r="F143" i="8"/>
  <c r="E107" i="8"/>
  <c r="J171" i="8"/>
  <c r="C396" i="8"/>
  <c r="C89" i="8"/>
  <c r="K482" i="8"/>
  <c r="I487" i="8"/>
  <c r="H171" i="8"/>
  <c r="F396" i="8"/>
  <c r="H89" i="8"/>
  <c r="H487" i="8"/>
  <c r="F171" i="8"/>
  <c r="I195" i="8"/>
  <c r="K279" i="8"/>
  <c r="G487" i="8"/>
  <c r="K171" i="8"/>
  <c r="C279" i="8"/>
  <c r="F488" i="8"/>
  <c r="J248" i="8"/>
  <c r="E150" i="8"/>
  <c r="K248" i="8"/>
  <c r="D248" i="8"/>
  <c r="F72" i="8"/>
  <c r="H256" i="8"/>
  <c r="I112" i="8"/>
  <c r="C132" i="8"/>
  <c r="G489" i="8"/>
  <c r="K150" i="8"/>
  <c r="E132" i="8"/>
  <c r="J489" i="8"/>
  <c r="I248" i="8"/>
  <c r="G150" i="8"/>
  <c r="C256" i="8"/>
  <c r="J230" i="8"/>
  <c r="I191" i="8"/>
  <c r="H72" i="8"/>
  <c r="J256" i="8"/>
  <c r="G212" i="8"/>
  <c r="C154" i="8"/>
  <c r="C212" i="8"/>
  <c r="D154" i="8"/>
  <c r="G72" i="8"/>
  <c r="D128" i="8"/>
  <c r="D396" i="8"/>
  <c r="C60" i="8"/>
  <c r="H129" i="8"/>
  <c r="E280" i="8"/>
  <c r="G112" i="8"/>
  <c r="E60" i="8"/>
  <c r="J112" i="8"/>
  <c r="H176" i="8"/>
  <c r="I72" i="8"/>
  <c r="H312" i="8"/>
  <c r="H252" i="8"/>
  <c r="J396" i="8"/>
  <c r="D230" i="8"/>
  <c r="F288" i="8"/>
  <c r="G89" i="8"/>
  <c r="G279" i="8"/>
  <c r="H143" i="8"/>
  <c r="K488" i="8"/>
  <c r="I396" i="8"/>
  <c r="D89" i="8"/>
  <c r="F107" i="8"/>
  <c r="K252" i="8"/>
  <c r="G143" i="8"/>
  <c r="I447" i="8"/>
  <c r="C141" i="8"/>
  <c r="H303" i="8"/>
  <c r="C34" i="8"/>
  <c r="D34" i="8" s="1"/>
  <c r="I230" i="8"/>
  <c r="E89" i="8"/>
  <c r="E279" i="8"/>
  <c r="H140" i="8"/>
  <c r="C128" i="8"/>
  <c r="I279" i="8"/>
  <c r="I176" i="8"/>
  <c r="C449" i="8"/>
  <c r="K112" i="8"/>
  <c r="I489" i="8"/>
  <c r="D167" i="8"/>
  <c r="F449" i="8"/>
  <c r="F256" i="8"/>
  <c r="H396" i="8"/>
  <c r="H132" i="8"/>
  <c r="H489" i="8"/>
  <c r="J107" i="8"/>
  <c r="C191" i="8"/>
  <c r="F487" i="8"/>
  <c r="F167" i="8"/>
  <c r="D171" i="8"/>
  <c r="D449" i="8"/>
  <c r="K256" i="8"/>
  <c r="F36" i="8"/>
  <c r="I132" i="8"/>
  <c r="D489" i="8"/>
  <c r="G280" i="8"/>
  <c r="F191" i="8"/>
  <c r="G396" i="8"/>
  <c r="K285" i="8"/>
  <c r="F85" i="8"/>
  <c r="F154" i="8"/>
  <c r="H288" i="8"/>
  <c r="H195" i="8"/>
  <c r="I161" i="8"/>
  <c r="D107" i="8"/>
  <c r="D482" i="8"/>
  <c r="C487" i="8"/>
  <c r="I171" i="8"/>
  <c r="D488" i="8"/>
  <c r="C107" i="8"/>
  <c r="E482" i="8"/>
  <c r="D487" i="8"/>
  <c r="E171" i="8"/>
  <c r="I488" i="8"/>
  <c r="G107" i="8"/>
  <c r="C171" i="8"/>
  <c r="C488" i="8"/>
  <c r="E396" i="8"/>
  <c r="J89" i="8"/>
  <c r="K107" i="8"/>
  <c r="C345" i="8"/>
  <c r="D60" i="8"/>
  <c r="I499" i="8"/>
  <c r="C495" i="8"/>
  <c r="H495" i="8"/>
  <c r="E36" i="8"/>
  <c r="C252" i="8"/>
  <c r="G132" i="8"/>
  <c r="G142" i="8"/>
  <c r="I449" i="8"/>
  <c r="D285" i="8"/>
  <c r="E129" i="8"/>
  <c r="D280" i="8"/>
  <c r="H150" i="8"/>
  <c r="I129" i="8"/>
  <c r="D132" i="8"/>
  <c r="H285" i="8"/>
  <c r="C280" i="8"/>
  <c r="F150" i="8"/>
  <c r="J296" i="8"/>
  <c r="K210" i="8"/>
  <c r="C91" i="8"/>
  <c r="I292" i="8"/>
  <c r="H292" i="8"/>
  <c r="H154" i="8"/>
  <c r="C112" i="8"/>
  <c r="E285" i="8"/>
  <c r="F489" i="8"/>
  <c r="H280" i="8"/>
  <c r="D212" i="8"/>
  <c r="J191" i="8"/>
  <c r="C150" i="8"/>
  <c r="G167" i="8"/>
  <c r="G288" i="8"/>
  <c r="E256" i="8"/>
  <c r="K132" i="8"/>
  <c r="K280" i="8"/>
  <c r="I167" i="8"/>
  <c r="D256" i="8"/>
  <c r="C119" i="8"/>
  <c r="F235" i="8"/>
  <c r="C129" i="8"/>
  <c r="J132" i="8"/>
  <c r="E230" i="8"/>
  <c r="C142" i="8"/>
  <c r="G60" i="8"/>
  <c r="F129" i="8"/>
  <c r="H112" i="8"/>
  <c r="G230" i="8"/>
  <c r="F285" i="8"/>
  <c r="E489" i="8"/>
  <c r="E41" i="8"/>
  <c r="F212" i="8"/>
  <c r="G191" i="8"/>
  <c r="J142" i="8"/>
  <c r="J150" i="8"/>
  <c r="J288" i="8"/>
  <c r="K60" i="8"/>
  <c r="G129" i="8"/>
  <c r="K192" i="8"/>
  <c r="C230" i="8"/>
  <c r="J285" i="8"/>
  <c r="K489" i="8"/>
  <c r="F41" i="8"/>
  <c r="I280" i="8"/>
  <c r="H212" i="8"/>
  <c r="H191" i="8"/>
  <c r="I142" i="8"/>
  <c r="D150" i="8"/>
  <c r="K167" i="8"/>
  <c r="K288" i="8"/>
  <c r="F230" i="8"/>
  <c r="J59" i="8"/>
  <c r="H142" i="8"/>
  <c r="C92" i="8"/>
  <c r="C72" i="8"/>
  <c r="E199" i="8"/>
  <c r="F60" i="8"/>
  <c r="J129" i="8"/>
  <c r="C282" i="8"/>
  <c r="J280" i="8"/>
  <c r="E191" i="8"/>
  <c r="E72" i="8"/>
  <c r="E167" i="8"/>
  <c r="E449" i="8"/>
  <c r="F259" i="8"/>
  <c r="J60" i="8"/>
  <c r="E38" i="8"/>
  <c r="K282" i="8"/>
  <c r="H230" i="8"/>
  <c r="I59" i="8"/>
  <c r="H224" i="8"/>
  <c r="E248" i="8"/>
  <c r="K142" i="8"/>
  <c r="J72" i="8"/>
  <c r="J449" i="8"/>
  <c r="K259" i="8"/>
  <c r="D303" i="8"/>
  <c r="J303" i="8"/>
  <c r="E303" i="8"/>
  <c r="J272" i="8"/>
  <c r="F495" i="8"/>
  <c r="I252" i="8"/>
  <c r="D312" i="8"/>
  <c r="K294" i="8"/>
  <c r="G252" i="8"/>
  <c r="J198" i="8"/>
  <c r="F88" i="8"/>
  <c r="I202" i="8"/>
  <c r="J362" i="8"/>
  <c r="F282" i="8"/>
  <c r="E224" i="8"/>
  <c r="G357" i="8"/>
  <c r="G282" i="8"/>
  <c r="H91" i="8"/>
  <c r="H108" i="8"/>
  <c r="F224" i="8"/>
  <c r="F361" i="8"/>
  <c r="G198" i="8"/>
  <c r="F375" i="8"/>
  <c r="F247" i="8"/>
  <c r="H235" i="8"/>
  <c r="G355" i="8"/>
  <c r="E282" i="8"/>
  <c r="E119" i="8"/>
  <c r="I154" i="8"/>
  <c r="I259" i="8"/>
  <c r="J232" i="8"/>
  <c r="K228" i="8"/>
  <c r="D313" i="8"/>
  <c r="C247" i="8"/>
  <c r="E235" i="8"/>
  <c r="J282" i="8"/>
  <c r="K154" i="8"/>
  <c r="C248" i="8"/>
  <c r="E259" i="8"/>
  <c r="E178" i="8"/>
  <c r="C288" i="8"/>
  <c r="D375" i="8"/>
  <c r="K296" i="8"/>
  <c r="F364" i="8"/>
  <c r="D296" i="8"/>
  <c r="I498" i="8"/>
  <c r="D91" i="8"/>
  <c r="C437" i="8"/>
  <c r="D499" i="8"/>
  <c r="C498" i="8"/>
  <c r="F91" i="8"/>
  <c r="H437" i="8"/>
  <c r="E341" i="8"/>
  <c r="D474" i="8"/>
  <c r="H209" i="8"/>
  <c r="C147" i="8"/>
  <c r="E474" i="8"/>
  <c r="E188" i="8"/>
  <c r="G375" i="8"/>
  <c r="H399" i="8"/>
  <c r="J447" i="8"/>
  <c r="D83" i="8"/>
  <c r="E399" i="8"/>
  <c r="I91" i="8"/>
  <c r="C447" i="8"/>
  <c r="G175" i="8"/>
  <c r="I232" i="8"/>
  <c r="E313" i="8"/>
  <c r="I88" i="8"/>
  <c r="G359" i="8"/>
  <c r="F232" i="8"/>
  <c r="G313" i="8"/>
  <c r="C175" i="8"/>
  <c r="J359" i="8"/>
  <c r="C473" i="8"/>
  <c r="J228" i="8"/>
  <c r="C88" i="8"/>
  <c r="C202" i="8"/>
  <c r="H100" i="8"/>
  <c r="K175" i="8"/>
  <c r="E355" i="8"/>
  <c r="F228" i="8"/>
  <c r="G372" i="8"/>
  <c r="J202" i="8"/>
  <c r="I100" i="8"/>
  <c r="E175" i="8"/>
  <c r="H359" i="8"/>
  <c r="D357" i="8"/>
  <c r="F355" i="8"/>
  <c r="E473" i="8"/>
  <c r="G228" i="8"/>
  <c r="K458" i="8"/>
  <c r="I372" i="8"/>
  <c r="E202" i="8"/>
  <c r="E100" i="8"/>
  <c r="F23" i="8"/>
  <c r="K73" i="8"/>
  <c r="I359" i="8"/>
  <c r="C232" i="8"/>
  <c r="C355" i="8"/>
  <c r="G473" i="8"/>
  <c r="C228" i="8"/>
  <c r="H313" i="8"/>
  <c r="G202" i="8"/>
  <c r="G100" i="8"/>
  <c r="F66" i="8"/>
  <c r="J357" i="8"/>
  <c r="H228" i="8"/>
  <c r="H202" i="8"/>
  <c r="I357" i="8"/>
  <c r="K88" i="8"/>
  <c r="K124" i="8"/>
  <c r="K359" i="8"/>
  <c r="D232" i="8"/>
  <c r="F473" i="8"/>
  <c r="K313" i="8"/>
  <c r="K100" i="8"/>
  <c r="K66" i="8"/>
  <c r="C357" i="8"/>
  <c r="J473" i="8"/>
  <c r="F73" i="8"/>
  <c r="D228" i="8"/>
  <c r="E88" i="8"/>
  <c r="I73" i="8"/>
  <c r="C100" i="8"/>
  <c r="H66" i="8"/>
  <c r="D359" i="8"/>
  <c r="I355" i="8"/>
  <c r="E228" i="8"/>
  <c r="J313" i="8"/>
  <c r="C359" i="8"/>
  <c r="D88" i="8"/>
  <c r="J100" i="8"/>
  <c r="D202" i="8"/>
  <c r="C389" i="8"/>
  <c r="E73" i="8"/>
  <c r="E232" i="8"/>
  <c r="H355" i="8"/>
  <c r="H473" i="8"/>
  <c r="C37" i="8"/>
  <c r="D37" i="8" s="1"/>
  <c r="F313" i="8"/>
  <c r="D389" i="8"/>
  <c r="D73" i="8"/>
  <c r="F359" i="8"/>
  <c r="K232" i="8"/>
  <c r="D355" i="8"/>
  <c r="I473" i="8"/>
  <c r="F37" i="8"/>
  <c r="C313" i="8"/>
  <c r="G88" i="8"/>
  <c r="K202" i="8"/>
  <c r="D100" i="8"/>
  <c r="H175" i="8"/>
  <c r="E357" i="8"/>
  <c r="J355" i="8"/>
  <c r="K358" i="8"/>
  <c r="H232" i="8"/>
  <c r="K473" i="8"/>
  <c r="H88" i="8"/>
  <c r="C362" i="8"/>
  <c r="F357" i="8"/>
  <c r="J399" i="8"/>
  <c r="G74" i="8"/>
  <c r="E457" i="8"/>
  <c r="J498" i="8"/>
  <c r="H74" i="8"/>
  <c r="I296" i="8"/>
  <c r="K91" i="8"/>
  <c r="D364" i="8"/>
  <c r="J351" i="8"/>
  <c r="E375" i="8"/>
  <c r="C351" i="8"/>
  <c r="G447" i="8"/>
  <c r="J111" i="8"/>
  <c r="G111" i="8"/>
  <c r="H351" i="8"/>
  <c r="J74" i="8"/>
  <c r="H255" i="8"/>
  <c r="I74" i="8"/>
  <c r="F275" i="8"/>
  <c r="G79" i="8"/>
  <c r="E275" i="8"/>
  <c r="C79" i="8"/>
  <c r="J188" i="8"/>
  <c r="C296" i="8"/>
  <c r="K399" i="8"/>
  <c r="C111" i="8"/>
  <c r="D188" i="8"/>
  <c r="H358" i="8"/>
  <c r="G378" i="8"/>
  <c r="J407" i="8"/>
  <c r="I358" i="8"/>
  <c r="I424" i="8"/>
  <c r="E424" i="8"/>
  <c r="H336" i="8"/>
  <c r="G210" i="8"/>
  <c r="J252" i="8"/>
  <c r="E288" i="8"/>
  <c r="D442" i="8"/>
  <c r="K495" i="8"/>
  <c r="I60" i="8"/>
  <c r="C285" i="8"/>
  <c r="F252" i="8"/>
  <c r="E142" i="8"/>
  <c r="C246" i="8"/>
  <c r="H465" i="8"/>
  <c r="F210" i="8"/>
  <c r="E140" i="8"/>
  <c r="C432" i="8"/>
  <c r="F346" i="8"/>
  <c r="D288" i="8"/>
  <c r="C134" i="8"/>
  <c r="C157" i="8"/>
  <c r="E246" i="8"/>
  <c r="J134" i="8"/>
  <c r="D74" i="8"/>
  <c r="F108" i="8"/>
  <c r="J205" i="8"/>
  <c r="D205" i="8"/>
  <c r="C415" i="8"/>
  <c r="D352" i="8"/>
  <c r="J409" i="8"/>
  <c r="J456" i="8"/>
  <c r="I409" i="8"/>
  <c r="C456" i="8"/>
  <c r="H275" i="8"/>
  <c r="D465" i="8"/>
  <c r="G254" i="8"/>
  <c r="K196" i="8"/>
  <c r="F499" i="8"/>
  <c r="C465" i="8"/>
  <c r="K242" i="8"/>
  <c r="H242" i="8"/>
  <c r="F64" i="8"/>
  <c r="I64" i="8"/>
  <c r="C80" i="8"/>
  <c r="K80" i="8"/>
  <c r="G80" i="8"/>
  <c r="C348" i="8"/>
  <c r="D348" i="8"/>
  <c r="G348" i="8"/>
  <c r="E348" i="8"/>
  <c r="I348" i="8"/>
  <c r="K209" i="8"/>
  <c r="F209" i="8"/>
  <c r="C209" i="8"/>
  <c r="I209" i="8"/>
  <c r="F217" i="8"/>
  <c r="G217" i="8"/>
  <c r="F311" i="8"/>
  <c r="I311" i="8"/>
  <c r="H311" i="8"/>
  <c r="K311" i="8"/>
  <c r="J311" i="8"/>
  <c r="H109" i="8"/>
  <c r="G126" i="8"/>
  <c r="D126" i="8"/>
  <c r="C126" i="8"/>
  <c r="F126" i="8"/>
  <c r="K126" i="8"/>
  <c r="I126" i="8"/>
  <c r="H126" i="8"/>
  <c r="H111" i="8"/>
  <c r="F111" i="8"/>
  <c r="D111" i="8"/>
  <c r="I111" i="8"/>
  <c r="G178" i="8"/>
  <c r="I178" i="8"/>
  <c r="J178" i="8"/>
  <c r="E253" i="8"/>
  <c r="D253" i="8"/>
  <c r="G367" i="8"/>
  <c r="H367" i="8"/>
  <c r="J419" i="8"/>
  <c r="I218" i="8"/>
  <c r="C218" i="8"/>
  <c r="H157" i="8"/>
  <c r="E157" i="8"/>
  <c r="G225" i="8"/>
  <c r="K225" i="8"/>
  <c r="F225" i="8"/>
  <c r="E225" i="8"/>
  <c r="H225" i="8"/>
  <c r="D225" i="8"/>
  <c r="H115" i="8"/>
  <c r="E115" i="8"/>
  <c r="F115" i="8"/>
  <c r="D115" i="8"/>
  <c r="C115" i="8"/>
  <c r="J115" i="8"/>
  <c r="K447" i="8"/>
  <c r="H447" i="8"/>
  <c r="D447" i="8"/>
  <c r="F341" i="8"/>
  <c r="G341" i="8"/>
  <c r="J341" i="8"/>
  <c r="D109" i="8"/>
  <c r="H178" i="8"/>
  <c r="F178" i="8"/>
  <c r="F24" i="8"/>
  <c r="I68" i="8"/>
  <c r="C353" i="8"/>
  <c r="G353" i="8"/>
  <c r="H422" i="8"/>
  <c r="I422" i="8"/>
  <c r="E422" i="8"/>
  <c r="G185" i="8"/>
  <c r="J185" i="8"/>
  <c r="I185" i="8"/>
  <c r="D471" i="8"/>
  <c r="H471" i="8"/>
  <c r="G471" i="8"/>
  <c r="G352" i="8"/>
  <c r="G97" i="8"/>
  <c r="K97" i="8"/>
  <c r="F231" i="8"/>
  <c r="H231" i="8"/>
  <c r="J469" i="8"/>
  <c r="K469" i="8"/>
  <c r="F409" i="8"/>
  <c r="C409" i="8"/>
  <c r="E409" i="8"/>
  <c r="J416" i="8"/>
  <c r="C416" i="8"/>
  <c r="I416" i="8"/>
  <c r="H98" i="8"/>
  <c r="C98" i="8"/>
  <c r="E298" i="8"/>
  <c r="D298" i="8"/>
  <c r="I412" i="8"/>
  <c r="C412" i="8"/>
  <c r="K412" i="8"/>
  <c r="F412" i="8"/>
  <c r="H412" i="8"/>
  <c r="J412" i="8"/>
  <c r="E412" i="8"/>
  <c r="C317" i="8"/>
  <c r="I317" i="8"/>
  <c r="H317" i="8"/>
  <c r="F317" i="8"/>
  <c r="J317" i="8"/>
  <c r="G317" i="8"/>
  <c r="E317" i="8"/>
  <c r="G409" i="8"/>
  <c r="C136" i="8"/>
  <c r="J166" i="8"/>
  <c r="E209" i="8"/>
  <c r="E456" i="8"/>
  <c r="E263" i="8"/>
  <c r="C263" i="8"/>
  <c r="E319" i="8"/>
  <c r="I319" i="8"/>
  <c r="C319" i="8"/>
  <c r="K319" i="8"/>
  <c r="H319" i="8"/>
  <c r="E480" i="8"/>
  <c r="J480" i="8"/>
  <c r="C54" i="8"/>
  <c r="D54" i="8" s="1"/>
  <c r="E54" i="8"/>
  <c r="C337" i="8"/>
  <c r="G337" i="8"/>
  <c r="D337" i="8"/>
  <c r="I337" i="8"/>
  <c r="J337" i="8"/>
  <c r="H337" i="8"/>
  <c r="F351" i="8"/>
  <c r="G351" i="8"/>
  <c r="K351" i="8"/>
  <c r="D351" i="8"/>
  <c r="C361" i="8"/>
  <c r="J361" i="8"/>
  <c r="I361" i="8"/>
  <c r="K147" i="8"/>
  <c r="I147" i="8"/>
  <c r="D147" i="8"/>
  <c r="I203" i="8"/>
  <c r="J203" i="8"/>
  <c r="K203" i="8"/>
  <c r="H203" i="8"/>
  <c r="F399" i="8"/>
  <c r="G399" i="8"/>
  <c r="C399" i="8"/>
  <c r="K486" i="8"/>
  <c r="J153" i="8"/>
  <c r="I153" i="8"/>
  <c r="C321" i="8"/>
  <c r="D321" i="8"/>
  <c r="E321" i="8"/>
  <c r="K435" i="8"/>
  <c r="C435" i="8"/>
  <c r="E435" i="8"/>
  <c r="G435" i="8"/>
  <c r="F419" i="8"/>
  <c r="F471" i="8"/>
  <c r="K456" i="8"/>
  <c r="D413" i="8"/>
  <c r="K413" i="8"/>
  <c r="E413" i="8"/>
  <c r="C413" i="8"/>
  <c r="F413" i="8"/>
  <c r="I413" i="8"/>
  <c r="G413" i="8"/>
  <c r="E187" i="8"/>
  <c r="J187" i="8"/>
  <c r="F57" i="8"/>
  <c r="E57" i="8"/>
  <c r="K407" i="8"/>
  <c r="F407" i="8"/>
  <c r="I407" i="8"/>
  <c r="C407" i="8"/>
  <c r="H407" i="8"/>
  <c r="D407" i="8"/>
  <c r="E407" i="8"/>
  <c r="K352" i="8"/>
  <c r="J208" i="8"/>
  <c r="H208" i="8"/>
  <c r="C208" i="8"/>
  <c r="D134" i="8"/>
  <c r="F134" i="8"/>
  <c r="K134" i="8"/>
  <c r="E134" i="8"/>
  <c r="I134" i="8"/>
  <c r="G134" i="8"/>
  <c r="G275" i="8"/>
  <c r="C275" i="8"/>
  <c r="K275" i="8"/>
  <c r="D409" i="8"/>
  <c r="F54" i="8"/>
  <c r="J275" i="8"/>
  <c r="E416" i="8"/>
  <c r="K432" i="8"/>
  <c r="G136" i="8"/>
  <c r="G209" i="8"/>
  <c r="G205" i="8"/>
  <c r="K291" i="8"/>
  <c r="F291" i="8"/>
  <c r="I369" i="8"/>
  <c r="K369" i="8"/>
  <c r="C101" i="8"/>
  <c r="E101" i="8"/>
  <c r="E83" i="8"/>
  <c r="G83" i="8"/>
  <c r="E108" i="8"/>
  <c r="K108" i="8"/>
  <c r="D108" i="8"/>
  <c r="I108" i="8"/>
  <c r="G474" i="8"/>
  <c r="C474" i="8"/>
  <c r="J474" i="8"/>
  <c r="F474" i="8"/>
  <c r="I474" i="8"/>
  <c r="C188" i="8"/>
  <c r="I188" i="8"/>
  <c r="K188" i="8"/>
  <c r="D79" i="8"/>
  <c r="K79" i="8"/>
  <c r="J79" i="8"/>
  <c r="K74" i="8"/>
  <c r="F74" i="8"/>
  <c r="E47" i="8"/>
  <c r="F47" i="8"/>
  <c r="C47" i="8"/>
  <c r="D47" i="8" s="1"/>
  <c r="C74" i="8"/>
  <c r="I275" i="8"/>
  <c r="I399" i="8"/>
  <c r="D123" i="8"/>
  <c r="K416" i="8"/>
  <c r="J209" i="8"/>
  <c r="K361" i="8"/>
  <c r="H474" i="8"/>
  <c r="G188" i="8"/>
  <c r="E337" i="8"/>
  <c r="D178" i="8"/>
  <c r="E205" i="8"/>
  <c r="D319" i="8"/>
  <c r="C57" i="8"/>
  <c r="D57" i="8" s="1"/>
  <c r="D317" i="8"/>
  <c r="C258" i="8"/>
  <c r="F348" i="8"/>
  <c r="G108" i="8"/>
  <c r="G361" i="8"/>
  <c r="F188" i="8"/>
  <c r="J298" i="8"/>
  <c r="H205" i="8"/>
  <c r="C83" i="8"/>
  <c r="E203" i="8"/>
  <c r="J348" i="8"/>
  <c r="J500" i="8"/>
  <c r="D311" i="8"/>
  <c r="H341" i="8"/>
  <c r="E361" i="8"/>
  <c r="D131" i="8"/>
  <c r="K178" i="8"/>
  <c r="H217" i="8"/>
  <c r="K83" i="8"/>
  <c r="F203" i="8"/>
  <c r="H348" i="8"/>
  <c r="C311" i="8"/>
  <c r="K341" i="8"/>
  <c r="J147" i="8"/>
  <c r="D412" i="8"/>
  <c r="K217" i="8"/>
  <c r="I83" i="8"/>
  <c r="G203" i="8"/>
  <c r="G157" i="8"/>
  <c r="G115" i="8"/>
  <c r="K348" i="8"/>
  <c r="J413" i="8"/>
  <c r="E311" i="8"/>
  <c r="D341" i="8"/>
  <c r="G147" i="8"/>
  <c r="E79" i="8"/>
  <c r="K329" i="8"/>
  <c r="E24" i="8"/>
  <c r="J83" i="8"/>
  <c r="C203" i="8"/>
  <c r="I157" i="8"/>
  <c r="D243" i="8"/>
  <c r="K115" i="8"/>
  <c r="G255" i="8"/>
  <c r="H413" i="8"/>
  <c r="C341" i="8"/>
  <c r="E147" i="8"/>
  <c r="F79" i="8"/>
  <c r="C457" i="8"/>
  <c r="E91" i="8"/>
  <c r="C302" i="8"/>
  <c r="H189" i="8"/>
  <c r="I303" i="8"/>
  <c r="J375" i="8"/>
  <c r="I457" i="8"/>
  <c r="E296" i="8"/>
  <c r="K303" i="8"/>
  <c r="I375" i="8"/>
  <c r="C235" i="8"/>
  <c r="G296" i="8"/>
  <c r="G91" i="8"/>
  <c r="J154" i="8"/>
  <c r="I235" i="8"/>
  <c r="F296" i="8"/>
  <c r="H282" i="8"/>
  <c r="I224" i="8"/>
  <c r="H248" i="8"/>
  <c r="H402" i="8"/>
  <c r="F303" i="8"/>
  <c r="H375" i="8"/>
  <c r="J259" i="8"/>
  <c r="E219" i="8"/>
  <c r="J457" i="8"/>
  <c r="D282" i="8"/>
  <c r="J224" i="8"/>
  <c r="F248" i="8"/>
  <c r="C257" i="8"/>
  <c r="G303" i="8"/>
  <c r="C375" i="8"/>
  <c r="D259" i="8"/>
  <c r="C186" i="8"/>
  <c r="I328" i="8"/>
  <c r="C224" i="8"/>
  <c r="H259" i="8"/>
  <c r="F502" i="8"/>
  <c r="I502" i="8"/>
  <c r="E502" i="8"/>
  <c r="D502" i="8"/>
  <c r="K68" i="8"/>
  <c r="G58" i="8"/>
  <c r="I58" i="8"/>
  <c r="C254" i="8"/>
  <c r="I254" i="8"/>
  <c r="K254" i="8"/>
  <c r="C221" i="8"/>
  <c r="K221" i="8"/>
  <c r="K261" i="8"/>
  <c r="J261" i="8"/>
  <c r="I122" i="8"/>
  <c r="K122" i="8"/>
  <c r="E122" i="8"/>
  <c r="F153" i="8"/>
  <c r="H185" i="8"/>
  <c r="J68" i="8"/>
  <c r="E254" i="8"/>
  <c r="G422" i="8"/>
  <c r="F367" i="8"/>
  <c r="K204" i="8"/>
  <c r="G204" i="8"/>
  <c r="C193" i="8"/>
  <c r="H193" i="8"/>
  <c r="K109" i="8"/>
  <c r="J109" i="8"/>
  <c r="H352" i="8"/>
  <c r="E352" i="8"/>
  <c r="I352" i="8"/>
  <c r="E471" i="8"/>
  <c r="C471" i="8"/>
  <c r="J471" i="8"/>
  <c r="D456" i="8"/>
  <c r="H456" i="8"/>
  <c r="F31" i="8"/>
  <c r="D353" i="8"/>
  <c r="H153" i="8"/>
  <c r="H502" i="8"/>
  <c r="D164" i="8"/>
  <c r="H419" i="8"/>
  <c r="H122" i="8"/>
  <c r="F157" i="8"/>
  <c r="I321" i="8"/>
  <c r="J136" i="8"/>
  <c r="D185" i="8"/>
  <c r="I166" i="8"/>
  <c r="G68" i="8"/>
  <c r="K270" i="8"/>
  <c r="D254" i="8"/>
  <c r="I395" i="8"/>
  <c r="J422" i="8"/>
  <c r="J251" i="8"/>
  <c r="J367" i="8"/>
  <c r="E380" i="8"/>
  <c r="G380" i="8"/>
  <c r="F486" i="8"/>
  <c r="K353" i="8"/>
  <c r="G502" i="8"/>
  <c r="F164" i="8"/>
  <c r="J122" i="8"/>
  <c r="I471" i="8"/>
  <c r="H321" i="8"/>
  <c r="H136" i="8"/>
  <c r="C19" i="8"/>
  <c r="D19" i="8" s="1"/>
  <c r="G166" i="8"/>
  <c r="H68" i="8"/>
  <c r="F254" i="8"/>
  <c r="K395" i="8"/>
  <c r="D422" i="8"/>
  <c r="C251" i="8"/>
  <c r="D261" i="8"/>
  <c r="J448" i="8"/>
  <c r="C448" i="8"/>
  <c r="K185" i="8"/>
  <c r="F185" i="8"/>
  <c r="E185" i="8"/>
  <c r="G122" i="8"/>
  <c r="F353" i="8"/>
  <c r="H221" i="8"/>
  <c r="F122" i="8"/>
  <c r="K166" i="8"/>
  <c r="J254" i="8"/>
  <c r="F448" i="8"/>
  <c r="G395" i="8"/>
  <c r="H58" i="8"/>
  <c r="K251" i="8"/>
  <c r="E261" i="8"/>
  <c r="G106" i="8"/>
  <c r="I106" i="8"/>
  <c r="D106" i="8"/>
  <c r="I164" i="8"/>
  <c r="E164" i="8"/>
  <c r="H164" i="8"/>
  <c r="G221" i="8"/>
  <c r="D58" i="8"/>
  <c r="F251" i="8"/>
  <c r="F261" i="8"/>
  <c r="K367" i="8"/>
  <c r="E367" i="8"/>
  <c r="D367" i="8"/>
  <c r="I253" i="8"/>
  <c r="C367" i="8"/>
  <c r="E395" i="8"/>
  <c r="D395" i="8"/>
  <c r="C395" i="8"/>
  <c r="H166" i="8"/>
  <c r="I448" i="8"/>
  <c r="C58" i="8"/>
  <c r="C261" i="8"/>
  <c r="K331" i="8"/>
  <c r="D331" i="8"/>
  <c r="K500" i="8"/>
  <c r="D251" i="8"/>
  <c r="F501" i="8"/>
  <c r="C501" i="8"/>
  <c r="D242" i="8"/>
  <c r="C242" i="8"/>
  <c r="F422" i="8"/>
  <c r="C422" i="8"/>
  <c r="K422" i="8"/>
  <c r="G261" i="8"/>
  <c r="E360" i="8"/>
  <c r="F360" i="8"/>
  <c r="H251" i="8"/>
  <c r="G251" i="8"/>
  <c r="E251" i="8"/>
  <c r="K419" i="8"/>
  <c r="D419" i="8"/>
  <c r="C419" i="8"/>
  <c r="D166" i="8"/>
  <c r="F395" i="8"/>
  <c r="H353" i="8"/>
  <c r="H435" i="8"/>
  <c r="J82" i="8"/>
  <c r="H82" i="8"/>
  <c r="D153" i="8"/>
  <c r="G153" i="8"/>
  <c r="I500" i="8"/>
  <c r="D500" i="8"/>
  <c r="K153" i="8"/>
  <c r="C166" i="8"/>
  <c r="C53" i="8"/>
  <c r="D53" i="8" s="1"/>
  <c r="E53" i="8"/>
  <c r="D136" i="8"/>
  <c r="K136" i="8"/>
  <c r="K321" i="8"/>
  <c r="F321" i="8"/>
  <c r="G321" i="8"/>
  <c r="I353" i="8"/>
  <c r="J502" i="8"/>
  <c r="K164" i="8"/>
  <c r="G419" i="8"/>
  <c r="I242" i="8"/>
  <c r="G270" i="8"/>
  <c r="G82" i="8"/>
  <c r="J353" i="8"/>
  <c r="C164" i="8"/>
  <c r="J106" i="8"/>
  <c r="D122" i="8"/>
  <c r="E82" i="8"/>
  <c r="I221" i="8"/>
  <c r="G164" i="8"/>
  <c r="H106" i="8"/>
  <c r="C122" i="8"/>
  <c r="C35" i="8"/>
  <c r="D35" i="8" s="1"/>
  <c r="D448" i="8"/>
  <c r="H395" i="8"/>
  <c r="J360" i="8"/>
  <c r="E353" i="8"/>
  <c r="D221" i="8"/>
  <c r="K106" i="8"/>
  <c r="F35" i="8"/>
  <c r="H448" i="8"/>
  <c r="K58" i="8"/>
  <c r="I261" i="8"/>
  <c r="F56" i="8"/>
  <c r="K193" i="8"/>
  <c r="D360" i="8"/>
  <c r="D204" i="8"/>
  <c r="F221" i="8"/>
  <c r="E106" i="8"/>
  <c r="F68" i="8"/>
  <c r="K448" i="8"/>
  <c r="E58" i="8"/>
  <c r="C56" i="8"/>
  <c r="D56" i="8" s="1"/>
  <c r="G193" i="8"/>
  <c r="G360" i="8"/>
  <c r="J204" i="8"/>
  <c r="J221" i="8"/>
  <c r="C106" i="8"/>
  <c r="C352" i="8"/>
  <c r="D157" i="8"/>
  <c r="F136" i="8"/>
  <c r="F242" i="8"/>
  <c r="C68" i="8"/>
  <c r="G448" i="8"/>
  <c r="C297" i="8"/>
  <c r="F58" i="8"/>
  <c r="H261" i="8"/>
  <c r="G456" i="8"/>
  <c r="I177" i="8"/>
  <c r="H360" i="8"/>
  <c r="I204" i="8"/>
  <c r="C153" i="8"/>
  <c r="E221" i="8"/>
  <c r="F352" i="8"/>
  <c r="E419" i="8"/>
  <c r="J157" i="8"/>
  <c r="J321" i="8"/>
  <c r="E182" i="8"/>
  <c r="C500" i="8"/>
  <c r="E136" i="8"/>
  <c r="C185" i="8"/>
  <c r="F166" i="8"/>
  <c r="J242" i="8"/>
  <c r="D68" i="8"/>
  <c r="J58" i="8"/>
  <c r="F456" i="8"/>
  <c r="E442" i="8"/>
  <c r="C210" i="8"/>
  <c r="K409" i="8"/>
  <c r="H83" i="8"/>
  <c r="E34" i="8"/>
  <c r="D498" i="8"/>
  <c r="K317" i="8"/>
  <c r="G328" i="8"/>
  <c r="J108" i="8"/>
  <c r="I285" i="8"/>
  <c r="J234" i="8"/>
  <c r="E111" i="8"/>
  <c r="H279" i="8"/>
  <c r="C482" i="8"/>
  <c r="J93" i="8"/>
  <c r="J126" i="8"/>
  <c r="E252" i="8"/>
  <c r="K101" i="8"/>
  <c r="H361" i="8"/>
  <c r="F147" i="8"/>
  <c r="G412" i="8"/>
  <c r="H79" i="8"/>
  <c r="I345" i="8"/>
  <c r="I273" i="8"/>
  <c r="C198" i="8"/>
  <c r="E351" i="8"/>
  <c r="F447" i="8"/>
  <c r="K449" i="8"/>
  <c r="H161" i="8"/>
  <c r="I225" i="8"/>
  <c r="C196" i="8"/>
  <c r="C469" i="8"/>
  <c r="C499" i="8"/>
  <c r="J235" i="8"/>
  <c r="J140" i="8"/>
  <c r="F457" i="8"/>
  <c r="F38" i="8"/>
  <c r="I192" i="8"/>
  <c r="G141" i="8"/>
  <c r="E59" i="8"/>
  <c r="C225" i="8"/>
  <c r="J369" i="8"/>
  <c r="E334" i="8"/>
  <c r="C65" i="8"/>
  <c r="C102" i="8"/>
  <c r="K342" i="8"/>
  <c r="E453" i="8"/>
  <c r="I241" i="8"/>
  <c r="G371" i="8"/>
  <c r="G218" i="8"/>
  <c r="J177" i="8"/>
  <c r="D193" i="8"/>
  <c r="E193" i="8"/>
  <c r="I495" i="8"/>
  <c r="D495" i="8"/>
  <c r="E495" i="8"/>
  <c r="K140" i="8"/>
  <c r="I140" i="8"/>
  <c r="F140" i="8"/>
  <c r="F204" i="8"/>
  <c r="C204" i="8"/>
  <c r="G457" i="8"/>
  <c r="H457" i="8"/>
  <c r="F435" i="8"/>
  <c r="J435" i="8"/>
  <c r="G498" i="8"/>
  <c r="H498" i="8"/>
  <c r="K498" i="8"/>
  <c r="I109" i="8"/>
  <c r="G109" i="8"/>
  <c r="E109" i="8"/>
  <c r="D186" i="8"/>
  <c r="F110" i="8"/>
  <c r="D376" i="8"/>
  <c r="J141" i="8"/>
  <c r="E128" i="8"/>
  <c r="E234" i="8"/>
  <c r="K93" i="8"/>
  <c r="E364" i="8"/>
  <c r="C364" i="8"/>
  <c r="K75" i="8"/>
  <c r="C78" i="8"/>
  <c r="D293" i="8"/>
  <c r="C443" i="8"/>
  <c r="K273" i="8"/>
  <c r="C227" i="8"/>
  <c r="F493" i="8"/>
  <c r="J194" i="8"/>
  <c r="I478" i="8"/>
  <c r="E21" i="8"/>
  <c r="E414" i="8"/>
  <c r="H218" i="8"/>
  <c r="E45" i="8"/>
  <c r="E292" i="8"/>
  <c r="D177" i="8"/>
  <c r="I193" i="8"/>
  <c r="F193" i="8"/>
  <c r="G495" i="8"/>
  <c r="D140" i="8"/>
  <c r="E204" i="8"/>
  <c r="K457" i="8"/>
  <c r="I435" i="8"/>
  <c r="D435" i="8"/>
  <c r="F498" i="8"/>
  <c r="C109" i="8"/>
  <c r="K364" i="8"/>
  <c r="I75" i="8"/>
  <c r="G94" i="8"/>
  <c r="J267" i="8"/>
  <c r="G263" i="8"/>
  <c r="D247" i="8"/>
  <c r="G253" i="8"/>
  <c r="J217" i="8"/>
  <c r="K499" i="8"/>
  <c r="H499" i="8"/>
  <c r="E499" i="8"/>
  <c r="D82" i="8"/>
  <c r="K82" i="8"/>
  <c r="G235" i="8"/>
  <c r="D235" i="8"/>
  <c r="C360" i="8"/>
  <c r="K360" i="8"/>
  <c r="G319" i="8"/>
  <c r="F319" i="8"/>
  <c r="E153" i="8"/>
  <c r="K502" i="8"/>
  <c r="C502" i="8"/>
  <c r="E118" i="8"/>
  <c r="J328" i="8"/>
  <c r="K328" i="8"/>
  <c r="C255" i="8"/>
  <c r="J255" i="8"/>
  <c r="E432" i="8"/>
  <c r="G119" i="8"/>
  <c r="G500" i="8"/>
  <c r="E500" i="8"/>
  <c r="H59" i="8"/>
  <c r="D59" i="8"/>
  <c r="K224" i="8"/>
  <c r="E154" i="8"/>
  <c r="G242" i="8"/>
  <c r="E242" i="8"/>
  <c r="G311" i="8"/>
  <c r="E448" i="8"/>
  <c r="D176" i="8"/>
  <c r="K125" i="8"/>
  <c r="D72" i="8"/>
  <c r="K337" i="8"/>
  <c r="F337" i="8"/>
  <c r="I367" i="8"/>
  <c r="I205" i="8"/>
  <c r="F205" i="8"/>
  <c r="C259" i="8"/>
  <c r="E51" i="8"/>
  <c r="H263" i="8"/>
  <c r="F383" i="8"/>
  <c r="G247" i="8"/>
  <c r="I247" i="8"/>
  <c r="J253" i="8"/>
  <c r="D217" i="8"/>
  <c r="G499" i="8"/>
  <c r="F82" i="8"/>
  <c r="C82" i="8"/>
  <c r="F339" i="8"/>
  <c r="C430" i="8"/>
  <c r="I255" i="8"/>
  <c r="F432" i="8"/>
  <c r="H119" i="8"/>
  <c r="F263" i="8"/>
  <c r="H268" i="8"/>
  <c r="J339" i="8"/>
  <c r="I215" i="8"/>
  <c r="J430" i="8"/>
  <c r="E258" i="8"/>
  <c r="G439" i="8"/>
  <c r="F378" i="8"/>
  <c r="H378" i="8"/>
  <c r="I172" i="8"/>
  <c r="J172" i="8"/>
  <c r="H172" i="8"/>
  <c r="F172" i="8"/>
  <c r="C172" i="8"/>
  <c r="E172" i="8"/>
  <c r="C226" i="8"/>
  <c r="J226" i="8"/>
  <c r="G226" i="8"/>
  <c r="D226" i="8"/>
  <c r="H226" i="8"/>
  <c r="F226" i="8"/>
  <c r="F401" i="8"/>
  <c r="E401" i="8"/>
  <c r="J401" i="8"/>
  <c r="H401" i="8"/>
  <c r="I401" i="8"/>
  <c r="G350" i="8"/>
  <c r="K350" i="8"/>
  <c r="E350" i="8"/>
  <c r="D350" i="8"/>
  <c r="C350" i="8"/>
  <c r="I350" i="8"/>
  <c r="H350" i="8"/>
  <c r="F350" i="8"/>
  <c r="C459" i="8"/>
  <c r="E459" i="8"/>
  <c r="G459" i="8"/>
  <c r="K459" i="8"/>
  <c r="D459" i="8"/>
  <c r="J459" i="8"/>
  <c r="F459" i="8"/>
  <c r="I459" i="8"/>
  <c r="H332" i="8"/>
  <c r="F332" i="8"/>
  <c r="C332" i="8"/>
  <c r="I332" i="8"/>
  <c r="K332" i="8"/>
  <c r="G332" i="8"/>
  <c r="E332" i="8"/>
  <c r="E484" i="8"/>
  <c r="H484" i="8"/>
  <c r="J484" i="8"/>
  <c r="C484" i="8"/>
  <c r="F484" i="8"/>
  <c r="K484" i="8"/>
  <c r="G484" i="8"/>
  <c r="D484" i="8"/>
  <c r="D70" i="8"/>
  <c r="C70" i="8"/>
  <c r="G70" i="8"/>
  <c r="I70" i="8"/>
  <c r="E70" i="8"/>
  <c r="H70" i="8"/>
  <c r="K70" i="8"/>
  <c r="K388" i="8"/>
  <c r="J388" i="8"/>
  <c r="C388" i="8"/>
  <c r="D388" i="8"/>
  <c r="H388" i="8"/>
  <c r="I388" i="8"/>
  <c r="F388" i="8"/>
  <c r="E388" i="8"/>
  <c r="C160" i="8"/>
  <c r="I160" i="8"/>
  <c r="D160" i="8"/>
  <c r="G160" i="8"/>
  <c r="F160" i="8"/>
  <c r="J160" i="8"/>
  <c r="H160" i="8"/>
  <c r="E160" i="8"/>
  <c r="K85" i="8"/>
  <c r="G85" i="8"/>
  <c r="J85" i="8"/>
  <c r="H85" i="8"/>
  <c r="J169" i="8"/>
  <c r="G169" i="8"/>
  <c r="I169" i="8"/>
  <c r="K169" i="8"/>
  <c r="F169" i="8"/>
  <c r="D169" i="8"/>
  <c r="C169" i="8"/>
  <c r="G272" i="8"/>
  <c r="H272" i="8"/>
  <c r="I272" i="8"/>
  <c r="E272" i="8"/>
  <c r="D450" i="8"/>
  <c r="K450" i="8"/>
  <c r="J450" i="8"/>
  <c r="G450" i="8"/>
  <c r="I450" i="8"/>
  <c r="F450" i="8"/>
  <c r="C450" i="8"/>
  <c r="E382" i="8"/>
  <c r="K382" i="8"/>
  <c r="F382" i="8"/>
  <c r="I382" i="8"/>
  <c r="J382" i="8"/>
  <c r="H382" i="8"/>
  <c r="D382" i="8"/>
  <c r="C382" i="8"/>
  <c r="G382" i="8"/>
  <c r="J159" i="8"/>
  <c r="D159" i="8"/>
  <c r="G159" i="8"/>
  <c r="F159" i="8"/>
  <c r="K159" i="8"/>
  <c r="E159" i="8"/>
  <c r="H159" i="8"/>
  <c r="C159" i="8"/>
  <c r="J80" i="8"/>
  <c r="F80" i="8"/>
  <c r="E80" i="8"/>
  <c r="I80" i="8"/>
  <c r="J377" i="8"/>
  <c r="I377" i="8"/>
  <c r="K377" i="8"/>
  <c r="F377" i="8"/>
  <c r="D377" i="8"/>
  <c r="E377" i="8"/>
  <c r="C377" i="8"/>
  <c r="H377" i="8"/>
  <c r="G377" i="8"/>
  <c r="F197" i="8"/>
  <c r="H197" i="8"/>
  <c r="E197" i="8"/>
  <c r="C197" i="8"/>
  <c r="J197" i="8"/>
  <c r="G197" i="8"/>
  <c r="D197" i="8"/>
  <c r="I197" i="8"/>
  <c r="J325" i="8"/>
  <c r="C325" i="8"/>
  <c r="I325" i="8"/>
  <c r="E325" i="8"/>
  <c r="G325" i="8"/>
  <c r="F325" i="8"/>
  <c r="D325" i="8"/>
  <c r="K325" i="8"/>
  <c r="H325" i="8"/>
  <c r="C46" i="8"/>
  <c r="D46" i="8" s="1"/>
  <c r="F46" i="8"/>
  <c r="E46" i="8"/>
  <c r="D365" i="8"/>
  <c r="J365" i="8"/>
  <c r="C365" i="8"/>
  <c r="I365" i="8"/>
  <c r="G365" i="8"/>
  <c r="H365" i="8"/>
  <c r="E365" i="8"/>
  <c r="K365" i="8"/>
  <c r="G195" i="8"/>
  <c r="D195" i="8"/>
  <c r="K195" i="8"/>
  <c r="C195" i="8"/>
  <c r="K465" i="8"/>
  <c r="F465" i="8"/>
  <c r="E465" i="8"/>
  <c r="J465" i="8"/>
  <c r="H190" i="8"/>
  <c r="C190" i="8"/>
  <c r="G190" i="8"/>
  <c r="I190" i="8"/>
  <c r="F190" i="8"/>
  <c r="K190" i="8"/>
  <c r="E190" i="8"/>
  <c r="D190" i="8"/>
  <c r="J190" i="8"/>
  <c r="F455" i="8"/>
  <c r="I455" i="8"/>
  <c r="K455" i="8"/>
  <c r="G455" i="8"/>
  <c r="C455" i="8"/>
  <c r="D455" i="8"/>
  <c r="J455" i="8"/>
  <c r="E455" i="8"/>
  <c r="D416" i="8"/>
  <c r="F416" i="8"/>
  <c r="H416" i="8"/>
  <c r="G416" i="8"/>
  <c r="D380" i="8"/>
  <c r="K380" i="8"/>
  <c r="I174" i="8"/>
  <c r="K174" i="8"/>
  <c r="E174" i="8"/>
  <c r="D174" i="8"/>
  <c r="F123" i="8"/>
  <c r="K123" i="8"/>
  <c r="C123" i="8"/>
  <c r="E33" i="8"/>
  <c r="F33" i="8"/>
  <c r="C33" i="8"/>
  <c r="D33" i="8" s="1"/>
  <c r="J333" i="8"/>
  <c r="D333" i="8"/>
  <c r="H333" i="8"/>
  <c r="C333" i="8"/>
  <c r="F333" i="8"/>
  <c r="K333" i="8"/>
  <c r="C464" i="8"/>
  <c r="K464" i="8"/>
  <c r="H464" i="8"/>
  <c r="G464" i="8"/>
  <c r="J464" i="8"/>
  <c r="F464" i="8"/>
  <c r="D464" i="8"/>
  <c r="D441" i="8"/>
  <c r="I441" i="8"/>
  <c r="E441" i="8"/>
  <c r="F441" i="8"/>
  <c r="K441" i="8"/>
  <c r="H441" i="8"/>
  <c r="G441" i="8"/>
  <c r="F461" i="8"/>
  <c r="J461" i="8"/>
  <c r="K461" i="8"/>
  <c r="G461" i="8"/>
  <c r="H461" i="8"/>
  <c r="D461" i="8"/>
  <c r="C461" i="8"/>
  <c r="I461" i="8"/>
  <c r="E461" i="8"/>
  <c r="F233" i="8"/>
  <c r="D233" i="8"/>
  <c r="E233" i="8"/>
  <c r="C233" i="8"/>
  <c r="I233" i="8"/>
  <c r="K233" i="8"/>
  <c r="H233" i="8"/>
  <c r="J340" i="8"/>
  <c r="D340" i="8"/>
  <c r="G340" i="8"/>
  <c r="H340" i="8"/>
  <c r="K340" i="8"/>
  <c r="I340" i="8"/>
  <c r="E340" i="8"/>
  <c r="C340" i="8"/>
  <c r="H368" i="8"/>
  <c r="J368" i="8"/>
  <c r="C368" i="8"/>
  <c r="I368" i="8"/>
  <c r="K368" i="8"/>
  <c r="F368" i="8"/>
  <c r="D368" i="8"/>
  <c r="E368" i="8"/>
  <c r="G368" i="8"/>
  <c r="H170" i="8"/>
  <c r="C170" i="8"/>
  <c r="D170" i="8"/>
  <c r="J170" i="8"/>
  <c r="K170" i="8"/>
  <c r="J283" i="8"/>
  <c r="E283" i="8"/>
  <c r="I283" i="8"/>
  <c r="H283" i="8"/>
  <c r="K283" i="8"/>
  <c r="D168" i="8"/>
  <c r="J168" i="8"/>
  <c r="E168" i="8"/>
  <c r="H168" i="8"/>
  <c r="F168" i="8"/>
  <c r="G168" i="8"/>
  <c r="I168" i="8"/>
  <c r="E30" i="8"/>
  <c r="F97" i="8"/>
  <c r="E97" i="8"/>
  <c r="I331" i="8"/>
  <c r="F331" i="8"/>
  <c r="C358" i="8"/>
  <c r="D358" i="8"/>
  <c r="J486" i="8"/>
  <c r="C486" i="8"/>
  <c r="K246" i="8"/>
  <c r="D246" i="8"/>
  <c r="H246" i="8"/>
  <c r="G389" i="8"/>
  <c r="I389" i="8"/>
  <c r="K362" i="8"/>
  <c r="H362" i="8"/>
  <c r="D362" i="8"/>
  <c r="J196" i="8"/>
  <c r="G196" i="8"/>
  <c r="F196" i="8"/>
  <c r="K312" i="8"/>
  <c r="E312" i="8"/>
  <c r="H442" i="8"/>
  <c r="J442" i="8"/>
  <c r="F442" i="8"/>
  <c r="C23" i="8"/>
  <c r="D23" i="8" s="1"/>
  <c r="H469" i="8"/>
  <c r="G469" i="8"/>
  <c r="E210" i="8"/>
  <c r="D210" i="8"/>
  <c r="D175" i="8"/>
  <c r="I175" i="8"/>
  <c r="H73" i="8"/>
  <c r="G73" i="8"/>
  <c r="H357" i="8"/>
  <c r="D378" i="8"/>
  <c r="K378" i="8"/>
  <c r="J424" i="8"/>
  <c r="G424" i="8"/>
  <c r="H380" i="8"/>
  <c r="I380" i="8"/>
  <c r="E123" i="8"/>
  <c r="G123" i="8"/>
  <c r="J182" i="8"/>
  <c r="D401" i="8"/>
  <c r="G231" i="8"/>
  <c r="F170" i="8"/>
  <c r="D85" i="8"/>
  <c r="D272" i="8"/>
  <c r="G283" i="8"/>
  <c r="H80" i="8"/>
  <c r="E195" i="8"/>
  <c r="I465" i="8"/>
  <c r="G172" i="8"/>
  <c r="E226" i="8"/>
  <c r="I464" i="8"/>
  <c r="I333" i="8"/>
  <c r="D332" i="8"/>
  <c r="D222" i="8"/>
  <c r="C168" i="8"/>
  <c r="K160" i="8"/>
  <c r="I159" i="8"/>
  <c r="H434" i="8"/>
  <c r="G434" i="8"/>
  <c r="C434" i="8"/>
  <c r="D434" i="8"/>
  <c r="K434" i="8"/>
  <c r="F434" i="8"/>
  <c r="I434" i="8"/>
  <c r="I90" i="8"/>
  <c r="H90" i="8"/>
  <c r="F90" i="8"/>
  <c r="G90" i="8"/>
  <c r="E90" i="8"/>
  <c r="D90" i="8"/>
  <c r="C90" i="8"/>
  <c r="F124" i="8"/>
  <c r="C124" i="8"/>
  <c r="J124" i="8"/>
  <c r="H124" i="8"/>
  <c r="I124" i="8"/>
  <c r="K231" i="8"/>
  <c r="C231" i="8"/>
  <c r="J231" i="8"/>
  <c r="E231" i="8"/>
  <c r="E149" i="8"/>
  <c r="F149" i="8"/>
  <c r="H149" i="8"/>
  <c r="I149" i="8"/>
  <c r="K149" i="8"/>
  <c r="J149" i="8"/>
  <c r="C149" i="8"/>
  <c r="G149" i="8"/>
  <c r="E346" i="8"/>
  <c r="C346" i="8"/>
  <c r="G346" i="8"/>
  <c r="J346" i="8"/>
  <c r="H346" i="8"/>
  <c r="I346" i="8"/>
  <c r="E29" i="8"/>
  <c r="C29" i="8"/>
  <c r="D29" i="8" s="1"/>
  <c r="F29" i="8"/>
  <c r="G294" i="8"/>
  <c r="I294" i="8"/>
  <c r="F294" i="8"/>
  <c r="E294" i="8"/>
  <c r="C294" i="8"/>
  <c r="I347" i="8"/>
  <c r="K347" i="8"/>
  <c r="E347" i="8"/>
  <c r="H347" i="8"/>
  <c r="D347" i="8"/>
  <c r="F347" i="8"/>
  <c r="J347" i="8"/>
  <c r="C347" i="8"/>
  <c r="G347" i="8"/>
  <c r="H438" i="8"/>
  <c r="F438" i="8"/>
  <c r="C438" i="8"/>
  <c r="D438" i="8"/>
  <c r="G438" i="8"/>
  <c r="J438" i="8"/>
  <c r="I438" i="8"/>
  <c r="E438" i="8"/>
  <c r="K243" i="8"/>
  <c r="G243" i="8"/>
  <c r="I243" i="8"/>
  <c r="E243" i="8"/>
  <c r="F243" i="8"/>
  <c r="C30" i="8"/>
  <c r="D30" i="8" s="1"/>
  <c r="C97" i="8"/>
  <c r="E331" i="8"/>
  <c r="G331" i="8"/>
  <c r="E358" i="8"/>
  <c r="J358" i="8"/>
  <c r="H486" i="8"/>
  <c r="D486" i="8"/>
  <c r="I486" i="8"/>
  <c r="G246" i="8"/>
  <c r="J246" i="8"/>
  <c r="E389" i="8"/>
  <c r="F389" i="8"/>
  <c r="G362" i="8"/>
  <c r="F362" i="8"/>
  <c r="E196" i="8"/>
  <c r="I196" i="8"/>
  <c r="F312" i="8"/>
  <c r="C312" i="8"/>
  <c r="G312" i="8"/>
  <c r="I442" i="8"/>
  <c r="K442" i="8"/>
  <c r="F469" i="8"/>
  <c r="E469" i="8"/>
  <c r="H210" i="8"/>
  <c r="I210" i="8"/>
  <c r="J175" i="8"/>
  <c r="J73" i="8"/>
  <c r="J378" i="8"/>
  <c r="J380" i="8"/>
  <c r="I123" i="8"/>
  <c r="D124" i="8"/>
  <c r="K401" i="8"/>
  <c r="I231" i="8"/>
  <c r="E170" i="8"/>
  <c r="J294" i="8"/>
  <c r="F20" i="8"/>
  <c r="H243" i="8"/>
  <c r="C85" i="8"/>
  <c r="C272" i="8"/>
  <c r="C283" i="8"/>
  <c r="D80" i="8"/>
  <c r="J195" i="8"/>
  <c r="E434" i="8"/>
  <c r="D172" i="8"/>
  <c r="K90" i="8"/>
  <c r="K226" i="8"/>
  <c r="E464" i="8"/>
  <c r="G333" i="8"/>
  <c r="J332" i="8"/>
  <c r="K346" i="8"/>
  <c r="H169" i="8"/>
  <c r="H455" i="8"/>
  <c r="J350" i="8"/>
  <c r="F340" i="8"/>
  <c r="K424" i="8"/>
  <c r="D424" i="8"/>
  <c r="K207" i="8"/>
  <c r="I207" i="8"/>
  <c r="G207" i="8"/>
  <c r="E207" i="8"/>
  <c r="F207" i="8"/>
  <c r="C207" i="8"/>
  <c r="J207" i="8"/>
  <c r="D354" i="8"/>
  <c r="E354" i="8"/>
  <c r="I354" i="8"/>
  <c r="H354" i="8"/>
  <c r="D99" i="8"/>
  <c r="I99" i="8"/>
  <c r="G99" i="8"/>
  <c r="H99" i="8"/>
  <c r="E99" i="8"/>
  <c r="J99" i="8"/>
  <c r="F99" i="8"/>
  <c r="G476" i="8"/>
  <c r="C476" i="8"/>
  <c r="D476" i="8"/>
  <c r="F476" i="8"/>
  <c r="H476" i="8"/>
  <c r="I476" i="8"/>
  <c r="E476" i="8"/>
  <c r="J476" i="8"/>
  <c r="F182" i="8"/>
  <c r="K182" i="8"/>
  <c r="H182" i="8"/>
  <c r="I182" i="8"/>
  <c r="G182" i="8"/>
  <c r="K344" i="8"/>
  <c r="C344" i="8"/>
  <c r="F344" i="8"/>
  <c r="I344" i="8"/>
  <c r="E344" i="8"/>
  <c r="D344" i="8"/>
  <c r="J344" i="8"/>
  <c r="H344" i="8"/>
  <c r="G344" i="8"/>
  <c r="F222" i="8"/>
  <c r="E222" i="8"/>
  <c r="I222" i="8"/>
  <c r="J222" i="8"/>
  <c r="K222" i="8"/>
  <c r="C222" i="8"/>
  <c r="G222" i="8"/>
  <c r="I97" i="8"/>
  <c r="H97" i="8"/>
  <c r="H331" i="8"/>
  <c r="C331" i="8"/>
  <c r="G358" i="8"/>
  <c r="G486" i="8"/>
  <c r="I246" i="8"/>
  <c r="H389" i="8"/>
  <c r="J389" i="8"/>
  <c r="I362" i="8"/>
  <c r="H196" i="8"/>
  <c r="J312" i="8"/>
  <c r="C442" i="8"/>
  <c r="I469" i="8"/>
  <c r="D469" i="8"/>
  <c r="E378" i="8"/>
  <c r="I378" i="8"/>
  <c r="H424" i="8"/>
  <c r="C424" i="8"/>
  <c r="C380" i="8"/>
  <c r="F380" i="8"/>
  <c r="H123" i="8"/>
  <c r="C182" i="8"/>
  <c r="E124" i="8"/>
  <c r="G401" i="8"/>
  <c r="D231" i="8"/>
  <c r="I170" i="8"/>
  <c r="D294" i="8"/>
  <c r="C20" i="8"/>
  <c r="D20" i="8" s="1"/>
  <c r="J243" i="8"/>
  <c r="E85" i="8"/>
  <c r="K272" i="8"/>
  <c r="F283" i="8"/>
  <c r="J434" i="8"/>
  <c r="D207" i="8"/>
  <c r="J90" i="8"/>
  <c r="K99" i="8"/>
  <c r="C441" i="8"/>
  <c r="J233" i="8"/>
  <c r="J70" i="8"/>
  <c r="E169" i="8"/>
  <c r="E450" i="8"/>
  <c r="H459" i="8"/>
  <c r="G388" i="8"/>
  <c r="K197" i="8"/>
  <c r="D305" i="8"/>
  <c r="C305" i="8"/>
  <c r="J305" i="8"/>
  <c r="G305" i="8"/>
  <c r="K305" i="8"/>
  <c r="H305" i="8"/>
  <c r="F305" i="8"/>
  <c r="K117" i="8"/>
  <c r="F117" i="8"/>
  <c r="E117" i="8"/>
  <c r="G117" i="8"/>
  <c r="J117" i="8"/>
  <c r="I117" i="8"/>
  <c r="C117" i="8"/>
  <c r="I406" i="8"/>
  <c r="E406" i="8"/>
  <c r="D406" i="8"/>
  <c r="C406" i="8"/>
  <c r="J406" i="8"/>
  <c r="K406" i="8"/>
  <c r="G406" i="8"/>
  <c r="I148" i="8"/>
  <c r="G148" i="8"/>
  <c r="J148" i="8"/>
  <c r="K148" i="8"/>
  <c r="D148" i="8"/>
  <c r="H148" i="8"/>
  <c r="E148" i="8"/>
  <c r="I98" i="8"/>
  <c r="F98" i="8"/>
  <c r="G98" i="8"/>
  <c r="K98" i="8"/>
  <c r="E98" i="8"/>
  <c r="D98" i="8"/>
  <c r="J98" i="8"/>
  <c r="G458" i="8"/>
  <c r="J458" i="8"/>
  <c r="D458" i="8"/>
  <c r="F458" i="8"/>
  <c r="E458" i="8"/>
  <c r="H458" i="8"/>
  <c r="I458" i="8"/>
  <c r="D187" i="8"/>
  <c r="C187" i="8"/>
  <c r="H187" i="8"/>
  <c r="F187" i="8"/>
  <c r="G187" i="8"/>
  <c r="I187" i="8"/>
  <c r="K187" i="8"/>
  <c r="E305" i="8"/>
  <c r="H406" i="8"/>
  <c r="H117" i="8"/>
  <c r="F148" i="8"/>
  <c r="D117" i="8"/>
  <c r="K345" i="8"/>
  <c r="D345" i="8"/>
  <c r="H345" i="8"/>
  <c r="E372" i="8"/>
  <c r="F372" i="8"/>
  <c r="G298" i="8"/>
  <c r="C298" i="8"/>
  <c r="H298" i="8"/>
  <c r="F40" i="8"/>
  <c r="E66" i="8"/>
  <c r="C66" i="8"/>
  <c r="D161" i="8"/>
  <c r="C161" i="8"/>
  <c r="J161" i="8"/>
  <c r="F345" i="8"/>
  <c r="G345" i="8"/>
  <c r="J372" i="8"/>
  <c r="C372" i="8"/>
  <c r="I298" i="8"/>
  <c r="F298" i="8"/>
  <c r="C40" i="8"/>
  <c r="D40" i="8" s="1"/>
  <c r="D66" i="8"/>
  <c r="G66" i="8"/>
  <c r="F161" i="8"/>
  <c r="G161" i="8"/>
  <c r="J345" i="8"/>
  <c r="H372" i="8"/>
  <c r="K372" i="8"/>
  <c r="K298" i="8"/>
  <c r="I66" i="8"/>
  <c r="K161" i="8"/>
  <c r="D421" i="8"/>
  <c r="J393" i="8"/>
  <c r="G327" i="8"/>
  <c r="H481" i="8"/>
  <c r="G268" i="8"/>
  <c r="J383" i="8"/>
  <c r="J156" i="8"/>
  <c r="J146" i="8"/>
  <c r="G260" i="8"/>
  <c r="E49" i="8"/>
  <c r="C268" i="8"/>
  <c r="E300" i="8"/>
  <c r="D97" i="8"/>
  <c r="J113" i="8"/>
  <c r="H78" i="8"/>
  <c r="D271" i="8"/>
  <c r="H183" i="8"/>
  <c r="E48" i="8"/>
  <c r="F462" i="8"/>
  <c r="F405" i="8"/>
  <c r="C71" i="8"/>
  <c r="F431" i="8"/>
  <c r="I423" i="8"/>
  <c r="K71" i="8"/>
  <c r="C271" i="8"/>
  <c r="E478" i="8"/>
  <c r="F241" i="8"/>
  <c r="K21" i="8"/>
  <c r="F371" i="8"/>
  <c r="I431" i="8"/>
  <c r="F414" i="8"/>
  <c r="D218" i="8"/>
  <c r="F45" i="8"/>
  <c r="K292" i="8"/>
  <c r="C292" i="8"/>
  <c r="G177" i="8"/>
  <c r="J183" i="8"/>
  <c r="K116" i="8"/>
  <c r="C116" i="8"/>
  <c r="F116" i="8"/>
  <c r="E116" i="8"/>
  <c r="D245" i="8"/>
  <c r="C245" i="8"/>
  <c r="G96" i="8"/>
  <c r="I96" i="8"/>
  <c r="F96" i="8"/>
  <c r="C96" i="8"/>
  <c r="F216" i="8"/>
  <c r="H216" i="8"/>
  <c r="K216" i="8"/>
  <c r="E391" i="8"/>
  <c r="J391" i="8"/>
  <c r="D391" i="8"/>
  <c r="H113" i="8"/>
  <c r="C113" i="8"/>
  <c r="F113" i="8"/>
  <c r="D113" i="8"/>
  <c r="K295" i="8"/>
  <c r="E295" i="8"/>
  <c r="F295" i="8"/>
  <c r="J301" i="8"/>
  <c r="D301" i="8"/>
  <c r="F301" i="8"/>
  <c r="F181" i="8"/>
  <c r="C181" i="8"/>
  <c r="F420" i="8"/>
  <c r="K420" i="8"/>
  <c r="J420" i="8"/>
  <c r="C420" i="8"/>
  <c r="G420" i="8"/>
  <c r="C76" i="8"/>
  <c r="D76" i="8"/>
  <c r="H76" i="8"/>
  <c r="J76" i="8"/>
  <c r="K158" i="8"/>
  <c r="E158" i="8"/>
  <c r="D158" i="8"/>
  <c r="G158" i="8"/>
  <c r="F158" i="8"/>
  <c r="J69" i="8"/>
  <c r="F69" i="8"/>
  <c r="D308" i="8"/>
  <c r="G308" i="8"/>
  <c r="K277" i="8"/>
  <c r="J277" i="8"/>
  <c r="I277" i="8"/>
  <c r="F277" i="8"/>
  <c r="D277" i="8"/>
  <c r="K387" i="8"/>
  <c r="E387" i="8"/>
  <c r="H387" i="8"/>
  <c r="G387" i="8"/>
  <c r="C398" i="8"/>
  <c r="D398" i="8"/>
  <c r="I398" i="8"/>
  <c r="F398" i="8"/>
  <c r="E398" i="8"/>
  <c r="J398" i="8"/>
  <c r="H398" i="8"/>
  <c r="H400" i="8"/>
  <c r="K400" i="8"/>
  <c r="G400" i="8"/>
  <c r="F400" i="8"/>
  <c r="E400" i="8"/>
  <c r="I400" i="8"/>
  <c r="J400" i="8"/>
  <c r="E276" i="8"/>
  <c r="F276" i="8"/>
  <c r="I276" i="8"/>
  <c r="C276" i="8"/>
  <c r="G276" i="8"/>
  <c r="J276" i="8"/>
  <c r="H276" i="8"/>
  <c r="K427" i="8"/>
  <c r="C427" i="8"/>
  <c r="E427" i="8"/>
  <c r="J427" i="8"/>
  <c r="G427" i="8"/>
  <c r="F427" i="8"/>
  <c r="I427" i="8"/>
  <c r="D64" i="8"/>
  <c r="C64" i="8"/>
  <c r="E64" i="8"/>
  <c r="K64" i="8"/>
  <c r="G64" i="8"/>
  <c r="D110" i="8"/>
  <c r="H110" i="8"/>
  <c r="G110" i="8"/>
  <c r="C110" i="8"/>
  <c r="J110" i="8"/>
  <c r="K307" i="8"/>
  <c r="J307" i="8"/>
  <c r="F307" i="8"/>
  <c r="C307" i="8"/>
  <c r="I307" i="8"/>
  <c r="H307" i="8"/>
  <c r="D307" i="8"/>
  <c r="I137" i="8"/>
  <c r="J137" i="8"/>
  <c r="D137" i="8"/>
  <c r="K137" i="8"/>
  <c r="G137" i="8"/>
  <c r="E137" i="8"/>
  <c r="D316" i="8"/>
  <c r="I316" i="8"/>
  <c r="F316" i="8"/>
  <c r="J316" i="8"/>
  <c r="C316" i="8"/>
  <c r="H316" i="8"/>
  <c r="K316" i="8"/>
  <c r="H139" i="8"/>
  <c r="G139" i="8"/>
  <c r="D139" i="8"/>
  <c r="E139" i="8"/>
  <c r="C139" i="8"/>
  <c r="F139" i="8"/>
  <c r="I139" i="8"/>
  <c r="I186" i="8"/>
  <c r="F186" i="8"/>
  <c r="H186" i="8"/>
  <c r="G186" i="8"/>
  <c r="J186" i="8"/>
  <c r="G249" i="8"/>
  <c r="K249" i="8"/>
  <c r="I249" i="8"/>
  <c r="H249" i="8"/>
  <c r="D249" i="8"/>
  <c r="F249" i="8"/>
  <c r="C249" i="8"/>
  <c r="G78" i="8"/>
  <c r="E78" i="8"/>
  <c r="D78" i="8"/>
  <c r="J78" i="8"/>
  <c r="K78" i="8"/>
  <c r="F78" i="8"/>
  <c r="F286" i="8"/>
  <c r="K286" i="8"/>
  <c r="D286" i="8"/>
  <c r="C286" i="8"/>
  <c r="J286" i="8"/>
  <c r="H286" i="8"/>
  <c r="I286" i="8"/>
  <c r="H141" i="8"/>
  <c r="I141" i="8"/>
  <c r="E141" i="8"/>
  <c r="F141" i="8"/>
  <c r="K141" i="8"/>
  <c r="I128" i="8"/>
  <c r="J128" i="8"/>
  <c r="G128" i="8"/>
  <c r="K128" i="8"/>
  <c r="F128" i="8"/>
  <c r="F135" i="8"/>
  <c r="C135" i="8"/>
  <c r="E135" i="8"/>
  <c r="G135" i="8"/>
  <c r="H135" i="8"/>
  <c r="J135" i="8"/>
  <c r="I135" i="8"/>
  <c r="G437" i="8"/>
  <c r="I437" i="8"/>
  <c r="F437" i="8"/>
  <c r="E437" i="8"/>
  <c r="K437" i="8"/>
  <c r="D437" i="8"/>
  <c r="K234" i="8"/>
  <c r="F234" i="8"/>
  <c r="D234" i="8"/>
  <c r="I234" i="8"/>
  <c r="G376" i="8"/>
  <c r="K376" i="8"/>
  <c r="I376" i="8"/>
  <c r="C376" i="8"/>
  <c r="E257" i="8"/>
  <c r="H257" i="8"/>
  <c r="K257" i="8"/>
  <c r="F257" i="8"/>
  <c r="D257" i="8"/>
  <c r="I257" i="8"/>
  <c r="J257" i="8"/>
  <c r="C493" i="8"/>
  <c r="I493" i="8"/>
  <c r="H493" i="8"/>
  <c r="K493" i="8"/>
  <c r="D493" i="8"/>
  <c r="J493" i="8"/>
  <c r="G493" i="8"/>
  <c r="K267" i="8"/>
  <c r="D267" i="8"/>
  <c r="C267" i="8"/>
  <c r="H267" i="8"/>
  <c r="F267" i="8"/>
  <c r="E267" i="8"/>
  <c r="G267" i="8"/>
  <c r="G302" i="8"/>
  <c r="I302" i="8"/>
  <c r="H302" i="8"/>
  <c r="J302" i="8"/>
  <c r="D302" i="8"/>
  <c r="E302" i="8"/>
  <c r="K302" i="8"/>
  <c r="I93" i="8"/>
  <c r="E93" i="8"/>
  <c r="D93" i="8"/>
  <c r="C93" i="8"/>
  <c r="H93" i="8"/>
  <c r="H443" i="8"/>
  <c r="F443" i="8"/>
  <c r="D443" i="8"/>
  <c r="E443" i="8"/>
  <c r="K443" i="8"/>
  <c r="G443" i="8"/>
  <c r="I443" i="8"/>
  <c r="G189" i="8"/>
  <c r="F189" i="8"/>
  <c r="J189" i="8"/>
  <c r="E189" i="8"/>
  <c r="I189" i="8"/>
  <c r="K189" i="8"/>
  <c r="C189" i="8"/>
  <c r="E273" i="8"/>
  <c r="F273" i="8"/>
  <c r="C273" i="8"/>
  <c r="H273" i="8"/>
  <c r="J273" i="8"/>
  <c r="G273" i="8"/>
  <c r="D227" i="8"/>
  <c r="K227" i="8"/>
  <c r="I227" i="8"/>
  <c r="J227" i="8"/>
  <c r="F227" i="8"/>
  <c r="E227" i="8"/>
  <c r="H227" i="8"/>
  <c r="J446" i="8"/>
  <c r="I446" i="8"/>
  <c r="C390" i="8"/>
  <c r="E390" i="8"/>
  <c r="D390" i="8"/>
  <c r="H404" i="8"/>
  <c r="D404" i="8"/>
  <c r="K404" i="8"/>
  <c r="C284" i="8"/>
  <c r="K284" i="8"/>
  <c r="J284" i="8"/>
  <c r="G114" i="8"/>
  <c r="E114" i="8"/>
  <c r="I114" i="8"/>
  <c r="J462" i="8"/>
  <c r="J423" i="8"/>
  <c r="K405" i="8"/>
  <c r="C405" i="8"/>
  <c r="I71" i="8"/>
  <c r="D71" i="8"/>
  <c r="J271" i="8"/>
  <c r="E271" i="8"/>
  <c r="J478" i="8"/>
  <c r="H478" i="8"/>
  <c r="H241" i="8"/>
  <c r="J241" i="8"/>
  <c r="E241" i="8"/>
  <c r="J21" i="8"/>
  <c r="F21" i="8"/>
  <c r="K371" i="8"/>
  <c r="D371" i="8"/>
  <c r="I371" i="8"/>
  <c r="H431" i="8"/>
  <c r="D431" i="8"/>
  <c r="H414" i="8"/>
  <c r="K414" i="8"/>
  <c r="K218" i="8"/>
  <c r="F218" i="8"/>
  <c r="D292" i="8"/>
  <c r="J292" i="8"/>
  <c r="H177" i="8"/>
  <c r="F177" i="8"/>
  <c r="C177" i="8"/>
  <c r="G183" i="8"/>
  <c r="G446" i="8"/>
  <c r="F390" i="8"/>
  <c r="E96" i="8"/>
  <c r="E113" i="8"/>
  <c r="D420" i="8"/>
  <c r="J64" i="8"/>
  <c r="H277" i="8"/>
  <c r="I76" i="8"/>
  <c r="E76" i="8"/>
  <c r="C387" i="8"/>
  <c r="I387" i="8"/>
  <c r="J158" i="8"/>
  <c r="E110" i="8"/>
  <c r="E245" i="8"/>
  <c r="C400" i="8"/>
  <c r="F262" i="8"/>
  <c r="D427" i="8"/>
  <c r="E307" i="8"/>
  <c r="F137" i="8"/>
  <c r="E316" i="8"/>
  <c r="E87" i="8"/>
  <c r="D87" i="8"/>
  <c r="H87" i="8"/>
  <c r="G87" i="8"/>
  <c r="K87" i="8"/>
  <c r="H322" i="8"/>
  <c r="K322" i="8"/>
  <c r="D322" i="8"/>
  <c r="J200" i="8"/>
  <c r="D200" i="8"/>
  <c r="E200" i="8"/>
  <c r="C184" i="8"/>
  <c r="G184" i="8"/>
  <c r="H121" i="8"/>
  <c r="D121" i="8"/>
  <c r="J121" i="8"/>
  <c r="F423" i="8"/>
  <c r="J405" i="8"/>
  <c r="J71" i="8"/>
  <c r="E71" i="8"/>
  <c r="G271" i="8"/>
  <c r="F478" i="8"/>
  <c r="K241" i="8"/>
  <c r="C241" i="8"/>
  <c r="I414" i="8"/>
  <c r="F183" i="8"/>
  <c r="H446" i="8"/>
  <c r="J390" i="8"/>
  <c r="G113" i="8"/>
  <c r="H420" i="8"/>
  <c r="G277" i="8"/>
  <c r="F76" i="8"/>
  <c r="D387" i="8"/>
  <c r="I158" i="8"/>
  <c r="J116" i="8"/>
  <c r="J87" i="8"/>
  <c r="D276" i="8"/>
  <c r="D400" i="8"/>
  <c r="C137" i="8"/>
  <c r="G316" i="8"/>
  <c r="K392" i="8"/>
  <c r="I392" i="8"/>
  <c r="G392" i="8"/>
  <c r="H392" i="8"/>
  <c r="D392" i="8"/>
  <c r="I411" i="8"/>
  <c r="H411" i="8"/>
  <c r="E25" i="8"/>
  <c r="C25" i="8"/>
  <c r="D25" i="8" s="1"/>
  <c r="G492" i="8"/>
  <c r="I492" i="8"/>
  <c r="H492" i="8"/>
  <c r="K309" i="8"/>
  <c r="F309" i="8"/>
  <c r="C309" i="8"/>
  <c r="D462" i="8"/>
  <c r="E423" i="8"/>
  <c r="G405" i="8"/>
  <c r="F271" i="8"/>
  <c r="I271" i="8"/>
  <c r="C478" i="8"/>
  <c r="G478" i="8"/>
  <c r="G21" i="8"/>
  <c r="C21" i="8"/>
  <c r="D21" i="8" s="1"/>
  <c r="H371" i="8"/>
  <c r="E371" i="8"/>
  <c r="E431" i="8"/>
  <c r="G431" i="8"/>
  <c r="C414" i="8"/>
  <c r="E462" i="8"/>
  <c r="G423" i="8"/>
  <c r="E405" i="8"/>
  <c r="H405" i="8"/>
  <c r="H71" i="8"/>
  <c r="G71" i="8"/>
  <c r="K271" i="8"/>
  <c r="D478" i="8"/>
  <c r="D241" i="8"/>
  <c r="C371" i="8"/>
  <c r="J431" i="8"/>
  <c r="K431" i="8"/>
  <c r="G414" i="8"/>
  <c r="J414" i="8"/>
  <c r="J218" i="8"/>
  <c r="E218" i="8"/>
  <c r="G292" i="8"/>
  <c r="K177" i="8"/>
  <c r="D183" i="8"/>
  <c r="C48" i="8"/>
  <c r="D48" i="8" s="1"/>
  <c r="D446" i="8"/>
  <c r="F25" i="8"/>
  <c r="F200" i="8"/>
  <c r="D216" i="8"/>
  <c r="K113" i="8"/>
  <c r="E420" i="8"/>
  <c r="H64" i="8"/>
  <c r="E277" i="8"/>
  <c r="K76" i="8"/>
  <c r="F387" i="8"/>
  <c r="C158" i="8"/>
  <c r="E186" i="8"/>
  <c r="K110" i="8"/>
  <c r="K411" i="8"/>
  <c r="K492" i="8"/>
  <c r="G284" i="8"/>
  <c r="G121" i="8"/>
  <c r="K276" i="8"/>
  <c r="G398" i="8"/>
  <c r="E249" i="8"/>
  <c r="D135" i="8"/>
  <c r="E286" i="8"/>
  <c r="D485" i="8"/>
  <c r="K139" i="8"/>
  <c r="I293" i="8"/>
  <c r="C293" i="8"/>
  <c r="G293" i="8"/>
  <c r="H293" i="8"/>
  <c r="F329" i="8"/>
  <c r="H329" i="8"/>
  <c r="G329" i="8"/>
  <c r="C329" i="8"/>
  <c r="I329" i="8"/>
  <c r="F315" i="8"/>
  <c r="C315" i="8"/>
  <c r="J315" i="8"/>
  <c r="I315" i="8"/>
  <c r="H194" i="8"/>
  <c r="D194" i="8"/>
  <c r="K194" i="8"/>
  <c r="G194" i="8"/>
  <c r="J467" i="8"/>
  <c r="C467" i="8"/>
  <c r="H219" i="8"/>
  <c r="C219" i="8"/>
  <c r="F219" i="8"/>
  <c r="G219" i="8"/>
  <c r="J219" i="8"/>
  <c r="D304" i="8"/>
  <c r="F304" i="8"/>
  <c r="C304" i="8"/>
  <c r="E304" i="8"/>
  <c r="H304" i="8"/>
  <c r="F19" i="8"/>
  <c r="H364" i="8"/>
  <c r="J364" i="8"/>
  <c r="C75" i="8"/>
  <c r="J75" i="8"/>
  <c r="K467" i="8"/>
  <c r="I467" i="8"/>
  <c r="K293" i="8"/>
  <c r="F293" i="8"/>
  <c r="D219" i="8"/>
  <c r="J304" i="8"/>
  <c r="D315" i="8"/>
  <c r="K315" i="8"/>
  <c r="E329" i="8"/>
  <c r="C194" i="8"/>
  <c r="I364" i="8"/>
  <c r="F75" i="8"/>
  <c r="H75" i="8"/>
  <c r="D467" i="8"/>
  <c r="H467" i="8"/>
  <c r="E293" i="8"/>
  <c r="I219" i="8"/>
  <c r="K304" i="8"/>
  <c r="G315" i="8"/>
  <c r="D329" i="8"/>
  <c r="E194" i="8"/>
  <c r="F260" i="8"/>
  <c r="E179" i="8"/>
  <c r="F421" i="8"/>
  <c r="D501" i="8"/>
  <c r="G394" i="8"/>
  <c r="J263" i="8"/>
  <c r="K263" i="8"/>
  <c r="D268" i="8"/>
  <c r="E383" i="8"/>
  <c r="J247" i="8"/>
  <c r="E247" i="8"/>
  <c r="K253" i="8"/>
  <c r="H253" i="8"/>
  <c r="F253" i="8"/>
  <c r="E217" i="8"/>
  <c r="C217" i="8"/>
  <c r="K118" i="8"/>
  <c r="K430" i="8"/>
  <c r="J258" i="8"/>
  <c r="K494" i="8"/>
  <c r="E77" i="8"/>
  <c r="K403" i="8"/>
  <c r="F393" i="8"/>
  <c r="K156" i="8"/>
  <c r="D481" i="8"/>
  <c r="G477" i="8"/>
  <c r="C156" i="8"/>
  <c r="E146" i="8"/>
  <c r="I263" i="8"/>
  <c r="D263" i="8"/>
  <c r="E268" i="8"/>
  <c r="D383" i="8"/>
  <c r="K247" i="8"/>
  <c r="C253" i="8"/>
  <c r="I217" i="8"/>
  <c r="E374" i="8"/>
  <c r="F379" i="8"/>
  <c r="F327" i="8"/>
  <c r="I258" i="8"/>
  <c r="C205" i="8"/>
  <c r="C244" i="8"/>
  <c r="H426" i="8"/>
  <c r="H229" i="8"/>
  <c r="E440" i="8"/>
  <c r="E373" i="8"/>
  <c r="I103" i="8"/>
  <c r="D192" i="8"/>
  <c r="G192" i="8"/>
  <c r="E270" i="8"/>
  <c r="F270" i="8"/>
  <c r="D101" i="8"/>
  <c r="G101" i="8"/>
  <c r="E198" i="8"/>
  <c r="I198" i="8"/>
  <c r="D244" i="8"/>
  <c r="I244" i="8"/>
  <c r="J244" i="8"/>
  <c r="K244" i="8"/>
  <c r="J265" i="8"/>
  <c r="F460" i="8"/>
  <c r="C162" i="8"/>
  <c r="J479" i="8"/>
  <c r="J192" i="8"/>
  <c r="C192" i="8"/>
  <c r="F192" i="8"/>
  <c r="D428" i="8"/>
  <c r="H270" i="8"/>
  <c r="I270" i="8"/>
  <c r="F101" i="8"/>
  <c r="I101" i="8"/>
  <c r="H198" i="8"/>
  <c r="F198" i="8"/>
  <c r="H244" i="8"/>
  <c r="G244" i="8"/>
  <c r="I425" i="8"/>
  <c r="G274" i="8"/>
  <c r="I291" i="8"/>
  <c r="H479" i="8"/>
  <c r="E192" i="8"/>
  <c r="G408" i="8"/>
  <c r="C270" i="8"/>
  <c r="D270" i="8"/>
  <c r="H101" i="8"/>
  <c r="J101" i="8"/>
  <c r="K198" i="8"/>
  <c r="F244" i="8"/>
  <c r="E240" i="8"/>
  <c r="J240" i="8"/>
  <c r="I240" i="8"/>
  <c r="J318" i="8"/>
  <c r="F318" i="8"/>
  <c r="F145" i="8"/>
  <c r="C145" i="8"/>
  <c r="D145" i="8"/>
  <c r="E145" i="8"/>
  <c r="I145" i="8"/>
  <c r="K417" i="8"/>
  <c r="F417" i="8"/>
  <c r="D417" i="8"/>
  <c r="C417" i="8"/>
  <c r="J179" i="8"/>
  <c r="F179" i="8"/>
  <c r="H152" i="8"/>
  <c r="G152" i="8"/>
  <c r="K152" i="8"/>
  <c r="I152" i="8"/>
  <c r="D133" i="8"/>
  <c r="E133" i="8"/>
  <c r="C180" i="8"/>
  <c r="K180" i="8"/>
  <c r="F180" i="8"/>
  <c r="J472" i="8"/>
  <c r="K472" i="8"/>
  <c r="E472" i="8"/>
  <c r="I472" i="8"/>
  <c r="K237" i="8"/>
  <c r="J237" i="8"/>
  <c r="F237" i="8"/>
  <c r="G237" i="8"/>
  <c r="D237" i="8"/>
  <c r="H67" i="8"/>
  <c r="D67" i="8"/>
  <c r="G67" i="8"/>
  <c r="K67" i="8"/>
  <c r="C67" i="8"/>
  <c r="K223" i="8"/>
  <c r="J223" i="8"/>
  <c r="H223" i="8"/>
  <c r="E223" i="8"/>
  <c r="J104" i="8"/>
  <c r="D104" i="8"/>
  <c r="K104" i="8"/>
  <c r="E104" i="8"/>
  <c r="C104" i="8"/>
  <c r="I239" i="8"/>
  <c r="H239" i="8"/>
  <c r="D239" i="8"/>
  <c r="J239" i="8"/>
  <c r="G266" i="8"/>
  <c r="H266" i="8"/>
  <c r="D266" i="8"/>
  <c r="E266" i="8"/>
  <c r="K266" i="8"/>
  <c r="E470" i="8"/>
  <c r="K470" i="8"/>
  <c r="I470" i="8"/>
  <c r="F470" i="8"/>
  <c r="D470" i="8"/>
  <c r="F433" i="8"/>
  <c r="E433" i="8"/>
  <c r="D433" i="8"/>
  <c r="H433" i="8"/>
  <c r="G433" i="8"/>
  <c r="C433" i="8"/>
  <c r="J433" i="8"/>
  <c r="I433" i="8"/>
  <c r="J451" i="8"/>
  <c r="I451" i="8"/>
  <c r="G451" i="8"/>
  <c r="H451" i="8"/>
  <c r="E320" i="8"/>
  <c r="I320" i="8"/>
  <c r="F320" i="8"/>
  <c r="C320" i="8"/>
  <c r="J320" i="8"/>
  <c r="G320" i="8"/>
  <c r="H320" i="8"/>
  <c r="I384" i="8"/>
  <c r="K384" i="8"/>
  <c r="G384" i="8"/>
  <c r="C384" i="8"/>
  <c r="H384" i="8"/>
  <c r="D384" i="8"/>
  <c r="F384" i="8"/>
  <c r="H165" i="8"/>
  <c r="J165" i="8"/>
  <c r="C165" i="8"/>
  <c r="I165" i="8"/>
  <c r="F165" i="8"/>
  <c r="H381" i="8"/>
  <c r="C381" i="8"/>
  <c r="J381" i="8"/>
  <c r="K381" i="8"/>
  <c r="I381" i="8"/>
  <c r="J452" i="8"/>
  <c r="E452" i="8"/>
  <c r="K452" i="8"/>
  <c r="F452" i="8"/>
  <c r="G452" i="8"/>
  <c r="I452" i="8"/>
  <c r="D330" i="8"/>
  <c r="C330" i="8"/>
  <c r="E330" i="8"/>
  <c r="F330" i="8"/>
  <c r="I330" i="8"/>
  <c r="I338" i="8"/>
  <c r="C338" i="8"/>
  <c r="J338" i="8"/>
  <c r="D338" i="8"/>
  <c r="G338" i="8"/>
  <c r="C339" i="8"/>
  <c r="I339" i="8"/>
  <c r="D339" i="8"/>
  <c r="E339" i="8"/>
  <c r="E92" i="8"/>
  <c r="K92" i="8"/>
  <c r="G92" i="8"/>
  <c r="I92" i="8"/>
  <c r="J92" i="8"/>
  <c r="G410" i="8"/>
  <c r="J410" i="8"/>
  <c r="C410" i="8"/>
  <c r="E410" i="8"/>
  <c r="H410" i="8"/>
  <c r="K410" i="8"/>
  <c r="D410" i="8"/>
  <c r="D215" i="8"/>
  <c r="G215" i="8"/>
  <c r="H215" i="8"/>
  <c r="E215" i="8"/>
  <c r="K215" i="8"/>
  <c r="C130" i="8"/>
  <c r="G130" i="8"/>
  <c r="D130" i="8"/>
  <c r="H130" i="8"/>
  <c r="E130" i="8"/>
  <c r="K130" i="8"/>
  <c r="F130" i="8"/>
  <c r="E43" i="8"/>
  <c r="F43" i="8"/>
  <c r="G118" i="8"/>
  <c r="D118" i="8"/>
  <c r="I118" i="8"/>
  <c r="J118" i="8"/>
  <c r="F299" i="8"/>
  <c r="H299" i="8"/>
  <c r="K299" i="8"/>
  <c r="G299" i="8"/>
  <c r="D299" i="8"/>
  <c r="C299" i="8"/>
  <c r="I299" i="8"/>
  <c r="H349" i="8"/>
  <c r="E349" i="8"/>
  <c r="F349" i="8"/>
  <c r="D349" i="8"/>
  <c r="K349" i="8"/>
  <c r="I349" i="8"/>
  <c r="J349" i="8"/>
  <c r="F430" i="8"/>
  <c r="E430" i="8"/>
  <c r="I430" i="8"/>
  <c r="H430" i="8"/>
  <c r="D430" i="8"/>
  <c r="H127" i="8"/>
  <c r="I127" i="8"/>
  <c r="K127" i="8"/>
  <c r="E127" i="8"/>
  <c r="C127" i="8"/>
  <c r="J127" i="8"/>
  <c r="G127" i="8"/>
  <c r="D127" i="8"/>
  <c r="F258" i="8"/>
  <c r="H258" i="8"/>
  <c r="D258" i="8"/>
  <c r="G258" i="8"/>
  <c r="J468" i="8"/>
  <c r="H468" i="8"/>
  <c r="G468" i="8"/>
  <c r="K468" i="8"/>
  <c r="D468" i="8"/>
  <c r="I468" i="8"/>
  <c r="E468" i="8"/>
  <c r="C468" i="8"/>
  <c r="F370" i="8"/>
  <c r="I370" i="8"/>
  <c r="H370" i="8"/>
  <c r="J370" i="8"/>
  <c r="D370" i="8"/>
  <c r="E370" i="8"/>
  <c r="K370" i="8"/>
  <c r="C370" i="8"/>
  <c r="G138" i="8"/>
  <c r="J138" i="8"/>
  <c r="F138" i="8"/>
  <c r="C138" i="8"/>
  <c r="I138" i="8"/>
  <c r="K138" i="8"/>
  <c r="E138" i="8"/>
  <c r="H138" i="8"/>
  <c r="E269" i="8"/>
  <c r="J269" i="8"/>
  <c r="F269" i="8"/>
  <c r="G269" i="8"/>
  <c r="D269" i="8"/>
  <c r="I269" i="8"/>
  <c r="H269" i="8"/>
  <c r="C269" i="8"/>
  <c r="K466" i="8"/>
  <c r="E466" i="8"/>
  <c r="J466" i="8"/>
  <c r="F466" i="8"/>
  <c r="G466" i="8"/>
  <c r="C466" i="8"/>
  <c r="I466" i="8"/>
  <c r="D466" i="8"/>
  <c r="F50" i="8"/>
  <c r="E50" i="8"/>
  <c r="E328" i="8"/>
  <c r="F328" i="8"/>
  <c r="H328" i="8"/>
  <c r="C328" i="8"/>
  <c r="J415" i="8"/>
  <c r="G415" i="8"/>
  <c r="I415" i="8"/>
  <c r="F415" i="8"/>
  <c r="E415" i="8"/>
  <c r="D415" i="8"/>
  <c r="H415" i="8"/>
  <c r="C494" i="8"/>
  <c r="G494" i="8"/>
  <c r="H494" i="8"/>
  <c r="D494" i="8"/>
  <c r="E494" i="8"/>
  <c r="I494" i="8"/>
  <c r="F494" i="8"/>
  <c r="C77" i="8"/>
  <c r="J77" i="8"/>
  <c r="D77" i="8"/>
  <c r="H77" i="8"/>
  <c r="I77" i="8"/>
  <c r="K77" i="8"/>
  <c r="G77" i="8"/>
  <c r="H397" i="8"/>
  <c r="J397" i="8"/>
  <c r="E421" i="8"/>
  <c r="D393" i="8"/>
  <c r="I156" i="8"/>
  <c r="I146" i="8"/>
  <c r="D260" i="8"/>
  <c r="E260" i="8"/>
  <c r="C481" i="8"/>
  <c r="I481" i="8"/>
  <c r="K374" i="8"/>
  <c r="D379" i="8"/>
  <c r="K300" i="8"/>
  <c r="F477" i="8"/>
  <c r="E501" i="8"/>
  <c r="H501" i="8"/>
  <c r="D394" i="8"/>
  <c r="J327" i="8"/>
  <c r="C327" i="8"/>
  <c r="K327" i="8"/>
  <c r="F44" i="8"/>
  <c r="G179" i="8"/>
  <c r="C133" i="8"/>
  <c r="G133" i="8"/>
  <c r="H180" i="8"/>
  <c r="J67" i="8"/>
  <c r="C470" i="8"/>
  <c r="C451" i="8"/>
  <c r="E451" i="8"/>
  <c r="E318" i="8"/>
  <c r="F152" i="8"/>
  <c r="I130" i="8"/>
  <c r="K239" i="8"/>
  <c r="H104" i="8"/>
  <c r="D165" i="8"/>
  <c r="G370" i="8"/>
  <c r="D138" i="8"/>
  <c r="K269" i="8"/>
  <c r="C326" i="8"/>
  <c r="F326" i="8"/>
  <c r="J326" i="8"/>
  <c r="K281" i="8"/>
  <c r="G281" i="8"/>
  <c r="F281" i="8"/>
  <c r="G393" i="8"/>
  <c r="H393" i="8"/>
  <c r="F156" i="8"/>
  <c r="D146" i="8"/>
  <c r="J421" i="8"/>
  <c r="H421" i="8"/>
  <c r="C393" i="8"/>
  <c r="I393" i="8"/>
  <c r="E156" i="8"/>
  <c r="H156" i="8"/>
  <c r="C51" i="8"/>
  <c r="D51" i="8" s="1"/>
  <c r="H146" i="8"/>
  <c r="F146" i="8"/>
  <c r="K146" i="8"/>
  <c r="I260" i="8"/>
  <c r="H260" i="8"/>
  <c r="C260" i="8"/>
  <c r="K481" i="8"/>
  <c r="F481" i="8"/>
  <c r="G481" i="8"/>
  <c r="F49" i="8"/>
  <c r="F268" i="8"/>
  <c r="K268" i="8"/>
  <c r="C383" i="8"/>
  <c r="G383" i="8"/>
  <c r="H383" i="8"/>
  <c r="J374" i="8"/>
  <c r="K379" i="8"/>
  <c r="I300" i="8"/>
  <c r="F300" i="8"/>
  <c r="I477" i="8"/>
  <c r="K501" i="8"/>
  <c r="I501" i="8"/>
  <c r="J394" i="8"/>
  <c r="H327" i="8"/>
  <c r="I327" i="8"/>
  <c r="C44" i="8"/>
  <c r="D44" i="8" s="1"/>
  <c r="D179" i="8"/>
  <c r="K179" i="8"/>
  <c r="H133" i="8"/>
  <c r="F133" i="8"/>
  <c r="G180" i="8"/>
  <c r="J180" i="8"/>
  <c r="E67" i="8"/>
  <c r="J470" i="8"/>
  <c r="F451" i="8"/>
  <c r="G339" i="8"/>
  <c r="C215" i="8"/>
  <c r="C43" i="8"/>
  <c r="D43" i="8" s="1"/>
  <c r="H92" i="8"/>
  <c r="F118" i="8"/>
  <c r="K145" i="8"/>
  <c r="D320" i="8"/>
  <c r="J130" i="8"/>
  <c r="J299" i="8"/>
  <c r="D223" i="8"/>
  <c r="K278" i="8"/>
  <c r="I278" i="8"/>
  <c r="G278" i="8"/>
  <c r="I120" i="8"/>
  <c r="G120" i="8"/>
  <c r="H120" i="8"/>
  <c r="D120" i="8"/>
  <c r="K421" i="8"/>
  <c r="G421" i="8"/>
  <c r="C421" i="8"/>
  <c r="K393" i="8"/>
  <c r="G156" i="8"/>
  <c r="G146" i="8"/>
  <c r="J260" i="8"/>
  <c r="J481" i="8"/>
  <c r="J268" i="8"/>
  <c r="I383" i="8"/>
  <c r="I374" i="8"/>
  <c r="G379" i="8"/>
  <c r="D300" i="8"/>
  <c r="C477" i="8"/>
  <c r="G501" i="8"/>
  <c r="J501" i="8"/>
  <c r="F394" i="8"/>
  <c r="E327" i="8"/>
  <c r="H179" i="8"/>
  <c r="I179" i="8"/>
  <c r="J133" i="8"/>
  <c r="K133" i="8"/>
  <c r="D180" i="8"/>
  <c r="E180" i="8"/>
  <c r="I67" i="8"/>
  <c r="G470" i="8"/>
  <c r="K451" i="8"/>
  <c r="H339" i="8"/>
  <c r="F215" i="8"/>
  <c r="F92" i="8"/>
  <c r="H118" i="8"/>
  <c r="K320" i="8"/>
  <c r="E384" i="8"/>
  <c r="E299" i="8"/>
  <c r="G349" i="8"/>
  <c r="D397" i="8"/>
  <c r="C266" i="8"/>
  <c r="E381" i="8"/>
  <c r="H338" i="8"/>
  <c r="I410" i="8"/>
  <c r="F127" i="8"/>
  <c r="H466" i="8"/>
  <c r="C439" i="8"/>
  <c r="J439" i="8"/>
  <c r="D287" i="8"/>
  <c r="F287" i="8"/>
  <c r="E287" i="8"/>
  <c r="C403" i="8"/>
  <c r="J403" i="8"/>
  <c r="E403" i="8"/>
  <c r="F403" i="8"/>
  <c r="J310" i="8"/>
  <c r="E310" i="8"/>
  <c r="D310" i="8"/>
  <c r="H310" i="8"/>
  <c r="H323" i="8"/>
  <c r="J323" i="8"/>
  <c r="D323" i="8"/>
  <c r="F323" i="8"/>
  <c r="K323" i="8"/>
  <c r="C480" i="8"/>
  <c r="D480" i="8"/>
  <c r="E176" i="8"/>
  <c r="F176" i="8"/>
  <c r="C125" i="8"/>
  <c r="J125" i="8"/>
  <c r="H125" i="8"/>
  <c r="I208" i="8"/>
  <c r="K208" i="8"/>
  <c r="G208" i="8"/>
  <c r="K402" i="8"/>
  <c r="F402" i="8"/>
  <c r="D402" i="8"/>
  <c r="I402" i="8"/>
  <c r="J402" i="8"/>
  <c r="G297" i="8"/>
  <c r="D297" i="8"/>
  <c r="E297" i="8"/>
  <c r="J297" i="8"/>
  <c r="F297" i="8"/>
  <c r="J131" i="8"/>
  <c r="E131" i="8"/>
  <c r="K131" i="8"/>
  <c r="C131" i="8"/>
  <c r="G131" i="8"/>
  <c r="F255" i="8"/>
  <c r="E255" i="8"/>
  <c r="G432" i="8"/>
  <c r="H432" i="8"/>
  <c r="D432" i="8"/>
  <c r="J119" i="8"/>
  <c r="K119" i="8"/>
  <c r="H500" i="8"/>
  <c r="G59" i="8"/>
  <c r="F59" i="8"/>
  <c r="D439" i="8"/>
  <c r="I439" i="8"/>
  <c r="K287" i="8"/>
  <c r="G287" i="8"/>
  <c r="H480" i="8"/>
  <c r="F480" i="8"/>
  <c r="K176" i="8"/>
  <c r="F125" i="8"/>
  <c r="E125" i="8"/>
  <c r="E208" i="8"/>
  <c r="E402" i="8"/>
  <c r="I297" i="8"/>
  <c r="H131" i="8"/>
  <c r="I403" i="8"/>
  <c r="G310" i="8"/>
  <c r="K310" i="8"/>
  <c r="I323" i="8"/>
  <c r="D255" i="8"/>
  <c r="I432" i="8"/>
  <c r="F119" i="8"/>
  <c r="I119" i="8"/>
  <c r="K59" i="8"/>
  <c r="K439" i="8"/>
  <c r="J287" i="8"/>
  <c r="I287" i="8"/>
  <c r="I480" i="8"/>
  <c r="C176" i="8"/>
  <c r="J176" i="8"/>
  <c r="G125" i="8"/>
  <c r="I125" i="8"/>
  <c r="D208" i="8"/>
  <c r="F208" i="8"/>
  <c r="C402" i="8"/>
  <c r="K297" i="8"/>
  <c r="F131" i="8"/>
  <c r="D403" i="8"/>
  <c r="C310" i="8"/>
  <c r="G323" i="8"/>
  <c r="E439" i="8"/>
  <c r="F439" i="8"/>
  <c r="H287" i="8"/>
  <c r="G480" i="8"/>
  <c r="H403" i="8"/>
  <c r="F310" i="8"/>
  <c r="E323" i="8"/>
  <c r="H174" i="8"/>
  <c r="K354" i="8"/>
  <c r="H374" i="8"/>
  <c r="F374" i="8"/>
  <c r="D374" i="8"/>
  <c r="I379" i="8"/>
  <c r="E379" i="8"/>
  <c r="C379" i="8"/>
  <c r="G300" i="8"/>
  <c r="C300" i="8"/>
  <c r="H477" i="8"/>
  <c r="J477" i="8"/>
  <c r="K477" i="8"/>
  <c r="K394" i="8"/>
  <c r="C394" i="8"/>
  <c r="E394" i="8"/>
  <c r="K240" i="8"/>
  <c r="G240" i="8"/>
  <c r="I326" i="8"/>
  <c r="D326" i="8"/>
  <c r="K318" i="8"/>
  <c r="I318" i="8"/>
  <c r="H145" i="8"/>
  <c r="G145" i="8"/>
  <c r="C152" i="8"/>
  <c r="D152" i="8"/>
  <c r="C120" i="8"/>
  <c r="J120" i="8"/>
  <c r="E120" i="8"/>
  <c r="H151" i="8"/>
  <c r="C278" i="8"/>
  <c r="H278" i="8"/>
  <c r="K397" i="8"/>
  <c r="I397" i="8"/>
  <c r="J417" i="8"/>
  <c r="H417" i="8"/>
  <c r="C223" i="8"/>
  <c r="G223" i="8"/>
  <c r="F223" i="8"/>
  <c r="J266" i="8"/>
  <c r="F266" i="8"/>
  <c r="E237" i="8"/>
  <c r="C237" i="8"/>
  <c r="G239" i="8"/>
  <c r="F239" i="8"/>
  <c r="E239" i="8"/>
  <c r="C281" i="8"/>
  <c r="H281" i="8"/>
  <c r="H472" i="8"/>
  <c r="F472" i="8"/>
  <c r="F104" i="8"/>
  <c r="I104" i="8"/>
  <c r="K165" i="8"/>
  <c r="E165" i="8"/>
  <c r="G381" i="8"/>
  <c r="D381" i="8"/>
  <c r="H452" i="8"/>
  <c r="D452" i="8"/>
  <c r="G330" i="8"/>
  <c r="K330" i="8"/>
  <c r="K338" i="8"/>
  <c r="E338" i="8"/>
  <c r="H240" i="8"/>
  <c r="C240" i="8"/>
  <c r="K326" i="8"/>
  <c r="G326" i="8"/>
  <c r="H326" i="8"/>
  <c r="G318" i="8"/>
  <c r="C318" i="8"/>
  <c r="C151" i="8"/>
  <c r="E278" i="8"/>
  <c r="F278" i="8"/>
  <c r="C397" i="8"/>
  <c r="E397" i="8"/>
  <c r="E417" i="8"/>
  <c r="G417" i="8"/>
  <c r="J281" i="8"/>
  <c r="E281" i="8"/>
  <c r="G472" i="8"/>
  <c r="D472" i="8"/>
  <c r="G374" i="8"/>
  <c r="J379" i="8"/>
  <c r="H300" i="8"/>
  <c r="E477" i="8"/>
  <c r="H394" i="8"/>
  <c r="F240" i="8"/>
  <c r="D240" i="8"/>
  <c r="E326" i="8"/>
  <c r="H318" i="8"/>
  <c r="D318" i="8"/>
  <c r="J145" i="8"/>
  <c r="J152" i="8"/>
  <c r="K120" i="8"/>
  <c r="J278" i="8"/>
  <c r="D278" i="8"/>
  <c r="F397" i="8"/>
  <c r="G397" i="8"/>
  <c r="I417" i="8"/>
  <c r="I223" i="8"/>
  <c r="I266" i="8"/>
  <c r="I237" i="8"/>
  <c r="H237" i="8"/>
  <c r="C239" i="8"/>
  <c r="I281" i="8"/>
  <c r="C472" i="8"/>
  <c r="G104" i="8"/>
  <c r="G165" i="8"/>
  <c r="F381" i="8"/>
  <c r="C452" i="8"/>
  <c r="J330" i="8"/>
  <c r="H330" i="8"/>
  <c r="F338" i="8"/>
  <c r="F410" i="8"/>
  <c r="G174" i="8"/>
  <c r="C174" i="8"/>
  <c r="C354" i="8"/>
  <c r="G354" i="8"/>
  <c r="F174" i="8"/>
  <c r="J174" i="8"/>
  <c r="F354" i="8"/>
  <c r="J354" i="8"/>
  <c r="D475" i="8"/>
  <c r="I475" i="8"/>
  <c r="G475" i="8"/>
  <c r="K475" i="8"/>
  <c r="H475" i="8"/>
  <c r="H429" i="8"/>
  <c r="F429" i="8"/>
  <c r="C429" i="8"/>
  <c r="K429" i="8"/>
  <c r="I429" i="8"/>
  <c r="D429" i="8"/>
  <c r="E429" i="8"/>
  <c r="G429" i="8"/>
  <c r="F86" i="8"/>
  <c r="H86" i="8"/>
  <c r="I86" i="8"/>
  <c r="G86" i="8"/>
  <c r="K86" i="8"/>
  <c r="E28" i="8"/>
  <c r="C28" i="8"/>
  <c r="D28" i="8" s="1"/>
  <c r="F28" i="8"/>
  <c r="J385" i="8"/>
  <c r="E385" i="8"/>
  <c r="D385" i="8"/>
  <c r="G385" i="8"/>
  <c r="I385" i="8"/>
  <c r="K385" i="8"/>
  <c r="F385" i="8"/>
  <c r="C385" i="8"/>
  <c r="C250" i="8"/>
  <c r="K250" i="8"/>
  <c r="F250" i="8"/>
  <c r="E250" i="8"/>
  <c r="J250" i="8"/>
  <c r="C335" i="8"/>
  <c r="F335" i="8"/>
  <c r="E335" i="8"/>
  <c r="I335" i="8"/>
  <c r="H335" i="8"/>
  <c r="D335" i="8"/>
  <c r="K335" i="8"/>
  <c r="J335" i="8"/>
  <c r="G490" i="8"/>
  <c r="K490" i="8"/>
  <c r="C490" i="8"/>
  <c r="D490" i="8"/>
  <c r="C206" i="8"/>
  <c r="F206" i="8"/>
  <c r="G206" i="8"/>
  <c r="I206" i="8"/>
  <c r="I144" i="8"/>
  <c r="K144" i="8"/>
  <c r="E144" i="8"/>
  <c r="J144" i="8"/>
  <c r="G144" i="8"/>
  <c r="C144" i="8"/>
  <c r="H144" i="8"/>
  <c r="D144" i="8"/>
  <c r="F144" i="8"/>
  <c r="G425" i="8"/>
  <c r="C426" i="8"/>
  <c r="K426" i="8"/>
  <c r="I274" i="8"/>
  <c r="F369" i="8"/>
  <c r="J65" i="8"/>
  <c r="K199" i="8"/>
  <c r="J102" i="8"/>
  <c r="H206" i="8"/>
  <c r="C479" i="8"/>
  <c r="C334" i="8"/>
  <c r="G440" i="8"/>
  <c r="K336" i="8"/>
  <c r="I373" i="8"/>
  <c r="C63" i="8"/>
  <c r="F213" i="8"/>
  <c r="J429" i="8"/>
  <c r="G335" i="8"/>
  <c r="C86" i="8"/>
  <c r="E490" i="8"/>
  <c r="I490" i="8"/>
  <c r="G250" i="8"/>
  <c r="H385" i="8"/>
  <c r="F366" i="8"/>
  <c r="H366" i="8"/>
  <c r="J366" i="8"/>
  <c r="D366" i="8"/>
  <c r="I366" i="8"/>
  <c r="H265" i="8"/>
  <c r="I265" i="8"/>
  <c r="K265" i="8"/>
  <c r="E265" i="8"/>
  <c r="E425" i="8"/>
  <c r="D425" i="8"/>
  <c r="C425" i="8"/>
  <c r="H425" i="8"/>
  <c r="H453" i="8"/>
  <c r="G453" i="8"/>
  <c r="I453" i="8"/>
  <c r="D453" i="8"/>
  <c r="C453" i="8"/>
  <c r="E342" i="8"/>
  <c r="I342" i="8"/>
  <c r="H342" i="8"/>
  <c r="F342" i="8"/>
  <c r="G342" i="8"/>
  <c r="I479" i="8"/>
  <c r="G479" i="8"/>
  <c r="F479" i="8"/>
  <c r="K479" i="8"/>
  <c r="E42" i="8"/>
  <c r="C42" i="8"/>
  <c r="D42" i="8" s="1"/>
  <c r="I428" i="8"/>
  <c r="F428" i="8"/>
  <c r="G428" i="8"/>
  <c r="C428" i="8"/>
  <c r="H428" i="8"/>
  <c r="E428" i="8"/>
  <c r="C497" i="8"/>
  <c r="D497" i="8"/>
  <c r="F497" i="8"/>
  <c r="H497" i="8"/>
  <c r="J497" i="8"/>
  <c r="E497" i="8"/>
  <c r="K497" i="8"/>
  <c r="I497" i="8"/>
  <c r="F426" i="8"/>
  <c r="J426" i="8"/>
  <c r="I426" i="8"/>
  <c r="G426" i="8"/>
  <c r="E229" i="8"/>
  <c r="I229" i="8"/>
  <c r="F229" i="8"/>
  <c r="K229" i="8"/>
  <c r="G229" i="8"/>
  <c r="I445" i="8"/>
  <c r="G445" i="8"/>
  <c r="K445" i="8"/>
  <c r="H445" i="8"/>
  <c r="F445" i="8"/>
  <c r="J445" i="8"/>
  <c r="C445" i="8"/>
  <c r="D445" i="8"/>
  <c r="J334" i="8"/>
  <c r="K334" i="8"/>
  <c r="G334" i="8"/>
  <c r="H334" i="8"/>
  <c r="F334" i="8"/>
  <c r="D94" i="8"/>
  <c r="K94" i="8"/>
  <c r="J94" i="8"/>
  <c r="H94" i="8"/>
  <c r="I94" i="8"/>
  <c r="E94" i="8"/>
  <c r="F94" i="8"/>
  <c r="F52" i="8"/>
  <c r="E52" i="8"/>
  <c r="E22" i="8"/>
  <c r="F22" i="8"/>
  <c r="C22" i="8"/>
  <c r="D22" i="8" s="1"/>
  <c r="H454" i="8"/>
  <c r="D454" i="8"/>
  <c r="E454" i="8"/>
  <c r="C454" i="8"/>
  <c r="J454" i="8"/>
  <c r="G454" i="8"/>
  <c r="I454" i="8"/>
  <c r="K454" i="8"/>
  <c r="F454" i="8"/>
  <c r="C460" i="8"/>
  <c r="G460" i="8"/>
  <c r="H460" i="8"/>
  <c r="I460" i="8"/>
  <c r="K460" i="8"/>
  <c r="J274" i="8"/>
  <c r="F274" i="8"/>
  <c r="K274" i="8"/>
  <c r="C274" i="8"/>
  <c r="D274" i="8"/>
  <c r="E336" i="8"/>
  <c r="F336" i="8"/>
  <c r="D336" i="8"/>
  <c r="J336" i="8"/>
  <c r="I336" i="8"/>
  <c r="G373" i="8"/>
  <c r="J373" i="8"/>
  <c r="K373" i="8"/>
  <c r="F373" i="8"/>
  <c r="C306" i="8"/>
  <c r="H306" i="8"/>
  <c r="G306" i="8"/>
  <c r="I306" i="8"/>
  <c r="E306" i="8"/>
  <c r="J306" i="8"/>
  <c r="K306" i="8"/>
  <c r="F306" i="8"/>
  <c r="H84" i="8"/>
  <c r="C84" i="8"/>
  <c r="J84" i="8"/>
  <c r="I84" i="8"/>
  <c r="G84" i="8"/>
  <c r="F84" i="8"/>
  <c r="K84" i="8"/>
  <c r="E84" i="8"/>
  <c r="D103" i="8"/>
  <c r="K103" i="8"/>
  <c r="F103" i="8"/>
  <c r="J103" i="8"/>
  <c r="G103" i="8"/>
  <c r="D440" i="8"/>
  <c r="I440" i="8"/>
  <c r="F440" i="8"/>
  <c r="H440" i="8"/>
  <c r="J440" i="8"/>
  <c r="F63" i="8"/>
  <c r="E63" i="8"/>
  <c r="D63" i="8"/>
  <c r="I63" i="8"/>
  <c r="K63" i="8"/>
  <c r="H63" i="8"/>
  <c r="G63" i="8"/>
  <c r="K314" i="8"/>
  <c r="J314" i="8"/>
  <c r="D314" i="8"/>
  <c r="G314" i="8"/>
  <c r="I314" i="8"/>
  <c r="E314" i="8"/>
  <c r="C314" i="8"/>
  <c r="F314" i="8"/>
  <c r="E343" i="8"/>
  <c r="D343" i="8"/>
  <c r="K343" i="8"/>
  <c r="F343" i="8"/>
  <c r="J343" i="8"/>
  <c r="C343" i="8"/>
  <c r="G343" i="8"/>
  <c r="H343" i="8"/>
  <c r="E27" i="8"/>
  <c r="C27" i="8"/>
  <c r="D27" i="8" s="1"/>
  <c r="F27" i="8"/>
  <c r="F220" i="8"/>
  <c r="C220" i="8"/>
  <c r="H220" i="8"/>
  <c r="E220" i="8"/>
  <c r="K220" i="8"/>
  <c r="I220" i="8"/>
  <c r="G220" i="8"/>
  <c r="D220" i="8"/>
  <c r="J220" i="8"/>
  <c r="F65" i="8"/>
  <c r="I65" i="8"/>
  <c r="E65" i="8"/>
  <c r="K65" i="8"/>
  <c r="H213" i="8"/>
  <c r="D213" i="8"/>
  <c r="E213" i="8"/>
  <c r="K213" i="8"/>
  <c r="J213" i="8"/>
  <c r="G213" i="8"/>
  <c r="C213" i="8"/>
  <c r="E291" i="8"/>
  <c r="C291" i="8"/>
  <c r="H291" i="8"/>
  <c r="D291" i="8"/>
  <c r="I199" i="8"/>
  <c r="G199" i="8"/>
  <c r="D199" i="8"/>
  <c r="C199" i="8"/>
  <c r="F199" i="8"/>
  <c r="G463" i="8"/>
  <c r="K463" i="8"/>
  <c r="I463" i="8"/>
  <c r="J463" i="8"/>
  <c r="F463" i="8"/>
  <c r="E463" i="8"/>
  <c r="C463" i="8"/>
  <c r="C95" i="8"/>
  <c r="G95" i="8"/>
  <c r="F95" i="8"/>
  <c r="I95" i="8"/>
  <c r="J95" i="8"/>
  <c r="D95" i="8"/>
  <c r="E95" i="8"/>
  <c r="K324" i="8"/>
  <c r="F324" i="8"/>
  <c r="D324" i="8"/>
  <c r="G324" i="8"/>
  <c r="E324" i="8"/>
  <c r="H324" i="8"/>
  <c r="C324" i="8"/>
  <c r="I324" i="8"/>
  <c r="D369" i="8"/>
  <c r="H369" i="8"/>
  <c r="G369" i="8"/>
  <c r="E369" i="8"/>
  <c r="K62" i="8"/>
  <c r="I62" i="8"/>
  <c r="J62" i="8"/>
  <c r="H62" i="8"/>
  <c r="G62" i="8"/>
  <c r="F62" i="8"/>
  <c r="E62" i="8"/>
  <c r="C62" i="8"/>
  <c r="D418" i="8"/>
  <c r="K418" i="8"/>
  <c r="I418" i="8"/>
  <c r="F418" i="8"/>
  <c r="E418" i="8"/>
  <c r="J418" i="8"/>
  <c r="G418" i="8"/>
  <c r="C418" i="8"/>
  <c r="H418" i="8"/>
  <c r="H214" i="8"/>
  <c r="J214" i="8"/>
  <c r="D214" i="8"/>
  <c r="I214" i="8"/>
  <c r="C214" i="8"/>
  <c r="K214" i="8"/>
  <c r="F214" i="8"/>
  <c r="E214" i="8"/>
  <c r="G214" i="8"/>
  <c r="F483" i="8"/>
  <c r="H483" i="8"/>
  <c r="I483" i="8"/>
  <c r="D483" i="8"/>
  <c r="C483" i="8"/>
  <c r="E483" i="8"/>
  <c r="J483" i="8"/>
  <c r="G483" i="8"/>
  <c r="K483" i="8"/>
  <c r="H102" i="8"/>
  <c r="K102" i="8"/>
  <c r="E102" i="8"/>
  <c r="I102" i="8"/>
  <c r="G102" i="8"/>
  <c r="K162" i="8"/>
  <c r="I162" i="8"/>
  <c r="J162" i="8"/>
  <c r="H162" i="8"/>
  <c r="F289" i="8"/>
  <c r="E289" i="8"/>
  <c r="I289" i="8"/>
  <c r="H289" i="8"/>
  <c r="G289" i="8"/>
  <c r="C39" i="8"/>
  <c r="D39" i="8" s="1"/>
  <c r="E39" i="8"/>
  <c r="F408" i="8"/>
  <c r="E408" i="8"/>
  <c r="I408" i="8"/>
  <c r="C408" i="8"/>
  <c r="J408" i="8"/>
  <c r="K290" i="8"/>
  <c r="F290" i="8"/>
  <c r="C290" i="8"/>
  <c r="J290" i="8"/>
  <c r="D290" i="8"/>
  <c r="G290" i="8"/>
  <c r="I290" i="8"/>
  <c r="C32" i="8"/>
  <c r="D32" i="8" s="1"/>
  <c r="E32" i="8"/>
  <c r="H238" i="8"/>
  <c r="I238" i="8"/>
  <c r="E238" i="8"/>
  <c r="F238" i="8"/>
  <c r="J238" i="8"/>
  <c r="G238" i="8"/>
  <c r="K238" i="8"/>
  <c r="C238" i="8"/>
  <c r="H264" i="8"/>
  <c r="J264" i="8"/>
  <c r="I264" i="8"/>
  <c r="G264" i="8"/>
  <c r="E264" i="8"/>
  <c r="C264" i="8"/>
  <c r="F264" i="8"/>
  <c r="D264" i="8"/>
  <c r="G173" i="8"/>
  <c r="J173" i="8"/>
  <c r="K173" i="8"/>
  <c r="E173" i="8"/>
  <c r="H173" i="8"/>
  <c r="F173" i="8"/>
  <c r="I173" i="8"/>
  <c r="E366" i="8"/>
  <c r="E475" i="8"/>
  <c r="H65" i="8"/>
  <c r="E31" i="8"/>
  <c r="G162" i="8"/>
  <c r="D289" i="8"/>
  <c r="F39" i="8"/>
  <c r="J453" i="8"/>
  <c r="J342" i="8"/>
  <c r="D86" i="8"/>
  <c r="C103" i="8"/>
  <c r="F490" i="8"/>
  <c r="H250" i="8"/>
  <c r="K408" i="8"/>
  <c r="H463" i="8"/>
  <c r="K95" i="8"/>
  <c r="D238" i="8"/>
  <c r="C366" i="8"/>
  <c r="G265" i="8"/>
  <c r="F265" i="8"/>
  <c r="K425" i="8"/>
  <c r="D229" i="8"/>
  <c r="C475" i="8"/>
  <c r="J460" i="8"/>
  <c r="G291" i="8"/>
  <c r="E162" i="8"/>
  <c r="K206" i="8"/>
  <c r="J206" i="8"/>
  <c r="C289" i="8"/>
  <c r="K366" i="8"/>
  <c r="C265" i="8"/>
  <c r="J425" i="8"/>
  <c r="E426" i="8"/>
  <c r="J229" i="8"/>
  <c r="J475" i="8"/>
  <c r="D460" i="8"/>
  <c r="H274" i="8"/>
  <c r="C369" i="8"/>
  <c r="J291" i="8"/>
  <c r="D65" i="8"/>
  <c r="J199" i="8"/>
  <c r="F102" i="8"/>
  <c r="F162" i="8"/>
  <c r="D206" i="8"/>
  <c r="K289" i="8"/>
  <c r="K453" i="8"/>
  <c r="D342" i="8"/>
  <c r="D479" i="8"/>
  <c r="D334" i="8"/>
  <c r="C440" i="8"/>
  <c r="C336" i="8"/>
  <c r="C373" i="8"/>
  <c r="D373" i="8"/>
  <c r="J86" i="8"/>
  <c r="H103" i="8"/>
  <c r="J490" i="8"/>
  <c r="I250" i="8"/>
  <c r="H408" i="8"/>
  <c r="C173" i="8"/>
  <c r="H290" i="8"/>
  <c r="F42" i="8"/>
  <c r="K428" i="8"/>
  <c r="C52" i="8"/>
  <c r="D52" i="8" s="1"/>
  <c r="J324" i="8"/>
  <c r="K264" i="8"/>
  <c r="D62" i="8"/>
  <c r="I356" i="8"/>
  <c r="J356" i="8"/>
  <c r="E356" i="8"/>
  <c r="D356" i="8"/>
  <c r="H356" i="8"/>
  <c r="G356" i="8"/>
  <c r="F356" i="8"/>
  <c r="K386" i="8"/>
  <c r="E386" i="8"/>
  <c r="H386" i="8"/>
  <c r="F386" i="8"/>
  <c r="I386" i="8"/>
  <c r="C386" i="8"/>
  <c r="G386" i="8"/>
  <c r="J245" i="8"/>
  <c r="G245" i="8"/>
  <c r="C411" i="8"/>
  <c r="D411" i="8"/>
  <c r="J322" i="8"/>
  <c r="F322" i="8"/>
  <c r="G81" i="8"/>
  <c r="E81" i="8"/>
  <c r="D81" i="8"/>
  <c r="H81" i="8"/>
  <c r="F81" i="8"/>
  <c r="I81" i="8"/>
  <c r="J81" i="8"/>
  <c r="J404" i="8"/>
  <c r="F404" i="8"/>
  <c r="E404" i="8"/>
  <c r="G163" i="8"/>
  <c r="J163" i="8"/>
  <c r="I163" i="8"/>
  <c r="H163" i="8"/>
  <c r="K163" i="8"/>
  <c r="E163" i="8"/>
  <c r="C163" i="8"/>
  <c r="D492" i="8"/>
  <c r="J492" i="8"/>
  <c r="F284" i="8"/>
  <c r="D284" i="8"/>
  <c r="F211" i="8"/>
  <c r="E211" i="8"/>
  <c r="D211" i="8"/>
  <c r="K211" i="8"/>
  <c r="H211" i="8"/>
  <c r="C211" i="8"/>
  <c r="G211" i="8"/>
  <c r="K184" i="8"/>
  <c r="E184" i="8"/>
  <c r="F184" i="8"/>
  <c r="H184" i="8"/>
  <c r="I184" i="8"/>
  <c r="J184" i="8"/>
  <c r="D309" i="8"/>
  <c r="I309" i="8"/>
  <c r="D114" i="8"/>
  <c r="K114" i="8"/>
  <c r="G155" i="8"/>
  <c r="C155" i="8"/>
  <c r="H155" i="8"/>
  <c r="I155" i="8"/>
  <c r="K155" i="8"/>
  <c r="F155" i="8"/>
  <c r="J155" i="8"/>
  <c r="C121" i="8"/>
  <c r="F121" i="8"/>
  <c r="I496" i="8"/>
  <c r="G496" i="8"/>
  <c r="F496" i="8"/>
  <c r="C496" i="8"/>
  <c r="K496" i="8"/>
  <c r="J496" i="8"/>
  <c r="D496" i="8"/>
  <c r="H391" i="8"/>
  <c r="K391" i="8"/>
  <c r="C295" i="8"/>
  <c r="G295" i="8"/>
  <c r="D61" i="8"/>
  <c r="F61" i="8"/>
  <c r="C61" i="8"/>
  <c r="K61" i="8"/>
  <c r="G61" i="8"/>
  <c r="J61" i="8"/>
  <c r="E61" i="8"/>
  <c r="H301" i="8"/>
  <c r="I301" i="8"/>
  <c r="J181" i="8"/>
  <c r="E181" i="8"/>
  <c r="K181" i="8"/>
  <c r="G181" i="8"/>
  <c r="F363" i="8"/>
  <c r="G363" i="8"/>
  <c r="J363" i="8"/>
  <c r="D363" i="8"/>
  <c r="K363" i="8"/>
  <c r="I363" i="8"/>
  <c r="F26" i="8"/>
  <c r="C26" i="8"/>
  <c r="D26" i="8" s="1"/>
  <c r="E262" i="8"/>
  <c r="D262" i="8"/>
  <c r="K262" i="8"/>
  <c r="G262" i="8"/>
  <c r="H262" i="8"/>
  <c r="I262" i="8"/>
  <c r="J436" i="8"/>
  <c r="G436" i="8"/>
  <c r="D436" i="8"/>
  <c r="C436" i="8"/>
  <c r="I436" i="8"/>
  <c r="F436" i="8"/>
  <c r="H436" i="8"/>
  <c r="K491" i="8"/>
  <c r="D491" i="8"/>
  <c r="G491" i="8"/>
  <c r="J491" i="8"/>
  <c r="I491" i="8"/>
  <c r="C491" i="8"/>
  <c r="F491" i="8"/>
  <c r="H485" i="8"/>
  <c r="E485" i="8"/>
  <c r="F485" i="8"/>
  <c r="C485" i="8"/>
  <c r="G485" i="8"/>
  <c r="K485" i="8"/>
  <c r="G236" i="8"/>
  <c r="I236" i="8"/>
  <c r="C236" i="8"/>
  <c r="D236" i="8"/>
  <c r="K236" i="8"/>
  <c r="E236" i="8"/>
  <c r="D69" i="8"/>
  <c r="H69" i="8"/>
  <c r="K69" i="8"/>
  <c r="E69" i="8"/>
  <c r="G69" i="8"/>
  <c r="C69" i="8"/>
  <c r="K308" i="8"/>
  <c r="E308" i="8"/>
  <c r="J308" i="8"/>
  <c r="H308" i="8"/>
  <c r="F308" i="8"/>
  <c r="C308" i="8"/>
  <c r="G462" i="8"/>
  <c r="I462" i="8"/>
  <c r="C423" i="8"/>
  <c r="K423" i="8"/>
  <c r="D405" i="8"/>
  <c r="I183" i="8"/>
  <c r="E183" i="8"/>
  <c r="F446" i="8"/>
  <c r="K446" i="8"/>
  <c r="G390" i="8"/>
  <c r="I390" i="8"/>
  <c r="H390" i="8"/>
  <c r="H96" i="8"/>
  <c r="J96" i="8"/>
  <c r="G200" i="8"/>
  <c r="C200" i="8"/>
  <c r="H200" i="8"/>
  <c r="I216" i="8"/>
  <c r="E216" i="8"/>
  <c r="G116" i="8"/>
  <c r="D116" i="8"/>
  <c r="C392" i="8"/>
  <c r="F392" i="8"/>
  <c r="C87" i="8"/>
  <c r="I87" i="8"/>
  <c r="F245" i="8"/>
  <c r="I245" i="8"/>
  <c r="G411" i="8"/>
  <c r="F411" i="8"/>
  <c r="I322" i="8"/>
  <c r="C322" i="8"/>
  <c r="E492" i="8"/>
  <c r="C492" i="8"/>
  <c r="G404" i="8"/>
  <c r="I404" i="8"/>
  <c r="I284" i="8"/>
  <c r="H309" i="8"/>
  <c r="F391" i="8"/>
  <c r="I391" i="8"/>
  <c r="K121" i="8"/>
  <c r="J114" i="8"/>
  <c r="F114" i="8"/>
  <c r="J295" i="8"/>
  <c r="D295" i="8"/>
  <c r="E301" i="8"/>
  <c r="G301" i="8"/>
  <c r="D181" i="8"/>
  <c r="H181" i="8"/>
  <c r="J386" i="8"/>
  <c r="K356" i="8"/>
  <c r="D184" i="8"/>
  <c r="H496" i="8"/>
  <c r="H61" i="8"/>
  <c r="E155" i="8"/>
  <c r="I211" i="8"/>
  <c r="H363" i="8"/>
  <c r="J236" i="8"/>
  <c r="C262" i="8"/>
  <c r="H491" i="8"/>
  <c r="H462" i="8"/>
  <c r="C462" i="8"/>
  <c r="D423" i="8"/>
  <c r="C183" i="8"/>
  <c r="C446" i="8"/>
  <c r="K390" i="8"/>
  <c r="D96" i="8"/>
  <c r="K200" i="8"/>
  <c r="G216" i="8"/>
  <c r="J216" i="8"/>
  <c r="I116" i="8"/>
  <c r="H116" i="8"/>
  <c r="J392" i="8"/>
  <c r="F87" i="8"/>
  <c r="H245" i="8"/>
  <c r="K245" i="8"/>
  <c r="E411" i="8"/>
  <c r="J411" i="8"/>
  <c r="E322" i="8"/>
  <c r="F492" i="8"/>
  <c r="C404" i="8"/>
  <c r="E284" i="8"/>
  <c r="H284" i="8"/>
  <c r="G309" i="8"/>
  <c r="E309" i="8"/>
  <c r="C391" i="8"/>
  <c r="G391" i="8"/>
  <c r="I121" i="8"/>
  <c r="E121" i="8"/>
  <c r="C114" i="8"/>
  <c r="H295" i="8"/>
  <c r="I295" i="8"/>
  <c r="K301" i="8"/>
  <c r="C301" i="8"/>
  <c r="I181" i="8"/>
  <c r="D386" i="8"/>
  <c r="D163" i="8"/>
  <c r="K81" i="8"/>
  <c r="I61" i="8"/>
  <c r="E363" i="8"/>
  <c r="F236" i="8"/>
  <c r="E26" i="8"/>
  <c r="K436" i="8"/>
  <c r="J485" i="8"/>
  <c r="D151" i="8"/>
  <c r="K151" i="8"/>
  <c r="I151" i="8"/>
  <c r="F151" i="8"/>
  <c r="J151" i="8"/>
  <c r="E151" i="8"/>
  <c r="M87" i="12"/>
  <c r="Q75" i="12"/>
  <c r="R144" i="12"/>
  <c r="K20" i="8"/>
  <c r="T42" i="12"/>
  <c r="L42" i="12" s="1"/>
  <c r="T74" i="12"/>
  <c r="J74" i="12"/>
  <c r="Q121" i="12"/>
  <c r="Q122" i="12" s="1"/>
  <c r="F12" i="8" l="1"/>
  <c r="F9" i="8"/>
  <c r="F13" i="8"/>
  <c r="F11" i="8"/>
  <c r="F8" i="8"/>
  <c r="F14" i="8"/>
  <c r="F7" i="8"/>
  <c r="F10" i="8"/>
  <c r="J144" i="12"/>
  <c r="R75" i="12"/>
  <c r="N75" i="12"/>
  <c r="T144" i="12"/>
  <c r="N87" i="12"/>
  <c r="R122" i="12"/>
  <c r="R121" i="12"/>
  <c r="J43" i="12"/>
  <c r="L74" i="12"/>
  <c r="T75" i="12" l="1"/>
  <c r="P75" i="12"/>
  <c r="P87" i="12"/>
  <c r="L87" i="12" s="1"/>
  <c r="J87" i="12"/>
  <c r="J40" i="12"/>
  <c r="L144" i="12"/>
  <c r="Q145" i="12"/>
  <c r="J75" i="12"/>
  <c r="O121" i="12"/>
  <c r="O145" i="12"/>
  <c r="O152" i="12"/>
  <c r="M121" i="12"/>
  <c r="N121" i="12" s="1"/>
  <c r="M145" i="12"/>
  <c r="S121" i="12"/>
  <c r="L75" i="12" l="1"/>
  <c r="K121" i="12"/>
  <c r="Q76" i="12"/>
  <c r="R145" i="12"/>
  <c r="K145" i="12"/>
  <c r="N76" i="12"/>
  <c r="N145" i="12"/>
  <c r="H15" i="10"/>
  <c r="I21" i="8" s="1"/>
  <c r="P121" i="12"/>
  <c r="J121" i="12"/>
  <c r="K152" i="12"/>
  <c r="T145" i="12" l="1"/>
  <c r="J145" i="12"/>
  <c r="P145" i="12"/>
  <c r="K39" i="10"/>
  <c r="J41" i="12"/>
  <c r="J42" i="12" s="1"/>
  <c r="R76" i="12"/>
  <c r="J39" i="10"/>
  <c r="I20" i="8"/>
  <c r="T121" i="12"/>
  <c r="L121" i="12" s="1"/>
  <c r="M122" i="12"/>
  <c r="O69" i="12"/>
  <c r="O122" i="12"/>
  <c r="S122" i="12"/>
  <c r="O76" i="12"/>
  <c r="P76" i="12" s="1"/>
  <c r="L145" i="12" l="1"/>
  <c r="Q77" i="12"/>
  <c r="J76" i="12"/>
  <c r="N77" i="12"/>
  <c r="H39" i="10"/>
  <c r="P69" i="12"/>
  <c r="L39" i="10"/>
  <c r="T76" i="12"/>
  <c r="O77" i="12"/>
  <c r="O78" i="12" s="1"/>
  <c r="K122" i="12"/>
  <c r="K76" i="12"/>
  <c r="K69" i="12"/>
  <c r="M123" i="12"/>
  <c r="N122" i="12"/>
  <c r="T122" i="12"/>
  <c r="N86" i="12"/>
  <c r="M124" i="12" l="1"/>
  <c r="L69" i="12"/>
  <c r="R77" i="12"/>
  <c r="L76" i="12"/>
  <c r="O79" i="12"/>
  <c r="K77" i="12"/>
  <c r="K78" i="12" s="1"/>
  <c r="P77" i="12"/>
  <c r="N123" i="12"/>
  <c r="P122" i="12"/>
  <c r="J122" i="12"/>
  <c r="P86" i="12"/>
  <c r="N124" i="12" l="1"/>
  <c r="J77" i="12"/>
  <c r="T77" i="12"/>
  <c r="K79" i="12"/>
  <c r="O96" i="12"/>
  <c r="P79" i="12"/>
  <c r="L79" i="12" s="1"/>
  <c r="L122" i="12"/>
  <c r="L77" i="12" l="1"/>
  <c r="O97" i="12"/>
  <c r="P97" i="12" l="1"/>
  <c r="O123" i="12" l="1"/>
  <c r="O154" i="12"/>
  <c r="Q123" i="12"/>
  <c r="Q154" i="12"/>
  <c r="S123" i="12"/>
  <c r="S154" i="12"/>
  <c r="R123" i="12" l="1"/>
  <c r="T123" i="12" s="1"/>
  <c r="K123" i="12"/>
  <c r="M166" i="12"/>
  <c r="I13" i="10"/>
  <c r="M78" i="12"/>
  <c r="K154" i="12"/>
  <c r="R154" i="12"/>
  <c r="P123" i="12"/>
  <c r="O124" i="12"/>
  <c r="Q166" i="12"/>
  <c r="S166" i="12"/>
  <c r="O166" i="12"/>
  <c r="J123" i="12" l="1"/>
  <c r="R166" i="12"/>
  <c r="T166" i="12" s="1"/>
  <c r="K166" i="12"/>
  <c r="L13" i="10"/>
  <c r="J13" i="10"/>
  <c r="G22" i="8"/>
  <c r="T154" i="12"/>
  <c r="N166" i="12"/>
  <c r="L123" i="12"/>
  <c r="P124" i="12"/>
  <c r="J20" i="8"/>
  <c r="G20" i="8"/>
  <c r="H20" i="8"/>
  <c r="G19" i="8" l="1"/>
  <c r="J166" i="12"/>
  <c r="K22" i="8"/>
  <c r="H22" i="8"/>
  <c r="P166" i="12"/>
  <c r="K13" i="10"/>
  <c r="N78" i="12"/>
  <c r="H13" i="10"/>
  <c r="K19" i="8" l="1"/>
  <c r="H19" i="8"/>
  <c r="P78" i="12"/>
  <c r="I22" i="8"/>
  <c r="J22" i="8"/>
  <c r="J19" i="8" l="1"/>
  <c r="I19" i="8"/>
  <c r="N149" i="12"/>
  <c r="J149" i="12" s="1"/>
  <c r="Q97" i="12"/>
  <c r="R97" i="12" s="1"/>
  <c r="M96" i="12"/>
  <c r="O167" i="12"/>
  <c r="S97" i="12"/>
  <c r="K97" i="12" s="1"/>
  <c r="S125" i="12"/>
  <c r="K125" i="12" s="1"/>
  <c r="S96" i="12"/>
  <c r="S124" i="12"/>
  <c r="Q78" i="12"/>
  <c r="Q96" i="12"/>
  <c r="Q124" i="12"/>
  <c r="R78" i="12" l="1"/>
  <c r="J78" i="12" s="1"/>
  <c r="K96" i="12"/>
  <c r="M167" i="12"/>
  <c r="N167" i="12" s="1"/>
  <c r="M80" i="12"/>
  <c r="I41" i="10" s="1"/>
  <c r="O80" i="12"/>
  <c r="P149" i="12"/>
  <c r="L149" i="12" s="1"/>
  <c r="K124" i="12"/>
  <c r="M81" i="12"/>
  <c r="L166" i="12"/>
  <c r="R96" i="12"/>
  <c r="T125" i="12"/>
  <c r="Q167" i="12"/>
  <c r="N96" i="12"/>
  <c r="J97" i="12"/>
  <c r="T97" i="12"/>
  <c r="R124" i="12"/>
  <c r="T78" i="12" l="1"/>
  <c r="L78" i="12" s="1"/>
  <c r="S167" i="12"/>
  <c r="N80" i="12"/>
  <c r="K41" i="10" s="1"/>
  <c r="R167" i="12"/>
  <c r="S81" i="12"/>
  <c r="T96" i="12"/>
  <c r="M98" i="12"/>
  <c r="N81" i="12"/>
  <c r="S150" i="12"/>
  <c r="S153" i="12" s="1"/>
  <c r="J96" i="12"/>
  <c r="P96" i="12"/>
  <c r="L125" i="12"/>
  <c r="J124" i="12"/>
  <c r="L97" i="12"/>
  <c r="T124" i="12"/>
  <c r="J167" i="12" l="1"/>
  <c r="T167" i="12"/>
  <c r="L96" i="12"/>
  <c r="K167" i="12"/>
  <c r="S80" i="12"/>
  <c r="J81" i="12"/>
  <c r="P81" i="12"/>
  <c r="N98" i="12"/>
  <c r="K81" i="12"/>
  <c r="L124" i="12"/>
  <c r="T81" i="12"/>
  <c r="S98" i="12"/>
  <c r="K80" i="12" l="1"/>
  <c r="L81" i="12"/>
  <c r="M152" i="12" l="1"/>
  <c r="N152" i="12" s="1"/>
  <c r="Q152" i="12"/>
  <c r="R152" i="12" s="1"/>
  <c r="T152" i="12" s="1"/>
  <c r="S126" i="12"/>
  <c r="M126" i="12"/>
  <c r="M150" i="12"/>
  <c r="O98" i="12"/>
  <c r="O126" i="12"/>
  <c r="O150" i="12"/>
  <c r="Q80" i="12"/>
  <c r="J41" i="10" s="1"/>
  <c r="Q98" i="12"/>
  <c r="Q126" i="12"/>
  <c r="Q150" i="12"/>
  <c r="R126" i="12" l="1"/>
  <c r="T126" i="12" s="1"/>
  <c r="R98" i="12"/>
  <c r="K126" i="12"/>
  <c r="O153" i="12"/>
  <c r="N126" i="12"/>
  <c r="R150" i="12"/>
  <c r="S83" i="12"/>
  <c r="R80" i="12"/>
  <c r="L41" i="10" s="1"/>
  <c r="K98" i="12"/>
  <c r="P98" i="12"/>
  <c r="K150" i="12"/>
  <c r="N150" i="12"/>
  <c r="Q153" i="12"/>
  <c r="P152" i="12"/>
  <c r="J152" i="12"/>
  <c r="T98" i="12" l="1"/>
  <c r="L98" i="12" s="1"/>
  <c r="J126" i="12"/>
  <c r="J98" i="12"/>
  <c r="P126" i="12"/>
  <c r="T150" i="12"/>
  <c r="R153" i="12"/>
  <c r="T153" i="12" s="1"/>
  <c r="K153" i="12"/>
  <c r="O83" i="12"/>
  <c r="J80" i="12"/>
  <c r="H41" i="10" s="1"/>
  <c r="T80" i="12"/>
  <c r="J150" i="12"/>
  <c r="P150" i="12"/>
  <c r="L152" i="12"/>
  <c r="L126" i="12" l="1"/>
  <c r="K83" i="12"/>
  <c r="L150" i="12"/>
  <c r="Q83" i="12"/>
  <c r="M83" i="12"/>
  <c r="Q86" i="12"/>
  <c r="Q101" i="12" l="1"/>
  <c r="R86" i="12"/>
  <c r="Q103" i="12" l="1"/>
  <c r="T86" i="12"/>
  <c r="J86" i="12"/>
  <c r="R101" i="12"/>
  <c r="R103" i="12" l="1"/>
  <c r="L86" i="12"/>
  <c r="M154" i="12" l="1"/>
  <c r="N154" i="12" s="1"/>
  <c r="N72" i="12"/>
  <c r="M101" i="12"/>
  <c r="M153" i="12"/>
  <c r="N153" i="12" s="1"/>
  <c r="P153" i="12" s="1"/>
  <c r="O101" i="12"/>
  <c r="S101" i="12"/>
  <c r="P80" i="12"/>
  <c r="L80" i="12" s="1"/>
  <c r="P167" i="12"/>
  <c r="P73" i="12"/>
  <c r="L73" i="12" s="1"/>
  <c r="R83" i="12"/>
  <c r="N83" i="12"/>
  <c r="T101" i="12" l="1"/>
  <c r="Q173" i="12"/>
  <c r="R173" i="12" s="1"/>
  <c r="P72" i="12"/>
  <c r="J154" i="12"/>
  <c r="P154" i="12"/>
  <c r="L154" i="12" s="1"/>
  <c r="S173" i="12"/>
  <c r="O173" i="12"/>
  <c r="M173" i="12"/>
  <c r="J72" i="12"/>
  <c r="K74" i="12"/>
  <c r="T83" i="12"/>
  <c r="K101" i="12"/>
  <c r="P83" i="12"/>
  <c r="J83" i="12"/>
  <c r="L167" i="12"/>
  <c r="N101" i="12"/>
  <c r="L153" i="12"/>
  <c r="J153" i="12"/>
  <c r="O85" i="12" l="1"/>
  <c r="S85" i="12"/>
  <c r="N173" i="12"/>
  <c r="P173" i="12" s="1"/>
  <c r="L72" i="12"/>
  <c r="K75" i="12"/>
  <c r="M85" i="12"/>
  <c r="K173" i="12"/>
  <c r="L83" i="12"/>
  <c r="J101" i="12"/>
  <c r="P101" i="12"/>
  <c r="K85" i="12" l="1"/>
  <c r="L101" i="12"/>
  <c r="N85" i="12"/>
  <c r="P85" i="12" l="1"/>
  <c r="J173" i="12" l="1"/>
  <c r="S103" i="12"/>
  <c r="S131" i="12"/>
  <c r="O103" i="12"/>
  <c r="O131" i="12"/>
  <c r="M103" i="12"/>
  <c r="M131" i="12"/>
  <c r="T173" i="12"/>
  <c r="Q85" i="12"/>
  <c r="Q131" i="12"/>
  <c r="N103" i="12" l="1"/>
  <c r="J103" i="12" s="1"/>
  <c r="L173" i="12"/>
  <c r="K103" i="12"/>
  <c r="K131" i="12"/>
  <c r="N131" i="12"/>
  <c r="R131" i="12"/>
  <c r="R85" i="12"/>
  <c r="M174" i="12"/>
  <c r="S174" i="12"/>
  <c r="T103" i="12"/>
  <c r="O174" i="12"/>
  <c r="Q174" i="12"/>
  <c r="P103" i="12" l="1"/>
  <c r="L103" i="12" s="1"/>
  <c r="O175" i="12"/>
  <c r="O91" i="12" s="1"/>
  <c r="S175" i="12"/>
  <c r="S91" i="12" s="1"/>
  <c r="Q175" i="12"/>
  <c r="Q91" i="12" s="1"/>
  <c r="J44" i="10" s="1"/>
  <c r="M175" i="12"/>
  <c r="M91" i="12" s="1"/>
  <c r="R174" i="12"/>
  <c r="T174" i="12" s="1"/>
  <c r="P131" i="12"/>
  <c r="J131" i="12"/>
  <c r="T131" i="12"/>
  <c r="N174" i="12"/>
  <c r="J85" i="12"/>
  <c r="T85" i="12"/>
  <c r="L85" i="12" s="1"/>
  <c r="K174" i="12"/>
  <c r="K91" i="12" l="1"/>
  <c r="L131" i="12"/>
  <c r="N91" i="12"/>
  <c r="P174" i="12"/>
  <c r="L174" i="12" s="1"/>
  <c r="R175" i="12"/>
  <c r="R91" i="12" s="1"/>
  <c r="L44" i="10" s="1"/>
  <c r="J174" i="12"/>
  <c r="T91" i="12" l="1"/>
  <c r="J91" i="12"/>
  <c r="P91" i="12"/>
  <c r="T175" i="12"/>
  <c r="L91" i="12" l="1"/>
  <c r="K175" i="12"/>
  <c r="M109" i="12"/>
  <c r="M137" i="12"/>
  <c r="Q109" i="12"/>
  <c r="Q137" i="12"/>
  <c r="S109" i="12"/>
  <c r="S137" i="12"/>
  <c r="O109" i="12"/>
  <c r="O137" i="12"/>
  <c r="N175" i="12"/>
  <c r="N137" i="12" l="1"/>
  <c r="K137" i="12"/>
  <c r="S169" i="12"/>
  <c r="R109" i="12"/>
  <c r="N109" i="12"/>
  <c r="K109" i="12"/>
  <c r="R137" i="12"/>
  <c r="O169" i="12"/>
  <c r="P175" i="12"/>
  <c r="J175" i="12"/>
  <c r="P109" i="12" l="1"/>
  <c r="T109" i="12"/>
  <c r="P137" i="12"/>
  <c r="J137" i="12"/>
  <c r="O92" i="12"/>
  <c r="S92" i="12"/>
  <c r="J109" i="12"/>
  <c r="K169" i="12"/>
  <c r="L175" i="12"/>
  <c r="M92" i="12"/>
  <c r="Q92" i="12"/>
  <c r="J45" i="10" s="1"/>
  <c r="T137" i="12"/>
  <c r="M169" i="12"/>
  <c r="Q169" i="12"/>
  <c r="R169" i="12" s="1"/>
  <c r="L109" i="12" l="1"/>
  <c r="L137" i="12"/>
  <c r="K92" i="12"/>
  <c r="N92" i="12"/>
  <c r="I45" i="10"/>
  <c r="R92" i="12"/>
  <c r="L45" i="10" s="1"/>
  <c r="N169" i="12"/>
  <c r="T92" i="12" l="1"/>
  <c r="K45" i="10"/>
  <c r="J92" i="12"/>
  <c r="H45" i="10" s="1"/>
  <c r="P92" i="12"/>
  <c r="T169" i="12"/>
  <c r="J169" i="12"/>
  <c r="P169" i="12"/>
  <c r="Q110" i="12"/>
  <c r="Q138" i="12"/>
  <c r="Q176" i="12"/>
  <c r="R176" i="12" s="1"/>
  <c r="S110" i="12"/>
  <c r="S138" i="12"/>
  <c r="S176" i="12"/>
  <c r="M110" i="12"/>
  <c r="M138" i="12"/>
  <c r="M176" i="12"/>
  <c r="O110" i="12"/>
  <c r="O138" i="12"/>
  <c r="O176" i="12"/>
  <c r="R138" i="12" l="1"/>
  <c r="T138" i="12" s="1"/>
  <c r="R110" i="12"/>
  <c r="T110" i="12" s="1"/>
  <c r="N110" i="12"/>
  <c r="P110" i="12" s="1"/>
  <c r="N138" i="12"/>
  <c r="O93" i="12"/>
  <c r="S93" i="12"/>
  <c r="K138" i="12"/>
  <c r="K110" i="12"/>
  <c r="Q93" i="12"/>
  <c r="J47" i="10" s="1"/>
  <c r="N176" i="12"/>
  <c r="P176" i="12" s="1"/>
  <c r="M93" i="12"/>
  <c r="I47" i="10" s="1"/>
  <c r="L92" i="12"/>
  <c r="K176" i="12"/>
  <c r="T176" i="12"/>
  <c r="L169" i="12"/>
  <c r="J110" i="12" l="1"/>
  <c r="L176" i="12"/>
  <c r="P138" i="12"/>
  <c r="J138" i="12"/>
  <c r="K93" i="12"/>
  <c r="L110" i="12"/>
  <c r="R93" i="12"/>
  <c r="L47" i="10" s="1"/>
  <c r="N93" i="12"/>
  <c r="K47" i="10" s="1"/>
  <c r="J176" i="12"/>
  <c r="L138" i="12" l="1"/>
  <c r="P93" i="12"/>
  <c r="T93" i="12"/>
  <c r="J93" i="12"/>
  <c r="H47" i="10" s="1"/>
  <c r="L93" i="12" l="1"/>
  <c r="O111" i="12" l="1"/>
  <c r="O139" i="12"/>
  <c r="O163" i="12"/>
  <c r="S111" i="12"/>
  <c r="S139" i="12"/>
  <c r="S163" i="12"/>
  <c r="Q111" i="12"/>
  <c r="Q139" i="12"/>
  <c r="Q163" i="12"/>
  <c r="M111" i="12"/>
  <c r="M139" i="12"/>
  <c r="M163" i="12"/>
  <c r="N139" i="12" l="1"/>
  <c r="K139" i="12"/>
  <c r="K111" i="12"/>
  <c r="M94" i="12"/>
  <c r="Q94" i="12"/>
  <c r="R94" i="12" s="1"/>
  <c r="S94" i="12"/>
  <c r="O94" i="12"/>
  <c r="K163" i="12"/>
  <c r="N111" i="12"/>
  <c r="R111" i="12"/>
  <c r="R163" i="12"/>
  <c r="N163" i="12"/>
  <c r="R139" i="12"/>
  <c r="P139" i="12" l="1"/>
  <c r="T111" i="12"/>
  <c r="J139" i="12"/>
  <c r="T94" i="12"/>
  <c r="N94" i="12"/>
  <c r="J94" i="12" s="1"/>
  <c r="M177" i="12"/>
  <c r="Q177" i="12"/>
  <c r="J111" i="12"/>
  <c r="P111" i="12"/>
  <c r="L111" i="12" s="1"/>
  <c r="J163" i="12"/>
  <c r="P163" i="12"/>
  <c r="T139" i="12"/>
  <c r="T163" i="12"/>
  <c r="L139" i="12" l="1"/>
  <c r="P94" i="12"/>
  <c r="L94" i="12" s="1"/>
  <c r="L163" i="12"/>
  <c r="Q112" i="12"/>
  <c r="Q140" i="12"/>
  <c r="Q164" i="12"/>
  <c r="Q178" i="12"/>
  <c r="R178" i="12" s="1"/>
  <c r="O112" i="12"/>
  <c r="O140" i="12"/>
  <c r="O164" i="12"/>
  <c r="O178" i="12"/>
  <c r="M112" i="12"/>
  <c r="M140" i="12"/>
  <c r="M164" i="12"/>
  <c r="M178" i="12"/>
  <c r="S112" i="12"/>
  <c r="S140" i="12"/>
  <c r="S164" i="12"/>
  <c r="K94" i="12"/>
  <c r="R164" i="12" l="1"/>
  <c r="S95" i="12"/>
  <c r="O95" i="12"/>
  <c r="K95" i="12" s="1"/>
  <c r="N112" i="12"/>
  <c r="R140" i="12"/>
  <c r="N164" i="12"/>
  <c r="R112" i="12"/>
  <c r="N140" i="12"/>
  <c r="O170" i="12"/>
  <c r="K140" i="12"/>
  <c r="K112" i="12"/>
  <c r="K164" i="12"/>
  <c r="T164" i="12"/>
  <c r="M113" i="12"/>
  <c r="M141" i="12"/>
  <c r="N141" i="12" s="1"/>
  <c r="M165" i="12"/>
  <c r="Q113" i="12"/>
  <c r="Q141" i="12"/>
  <c r="Q165" i="12"/>
  <c r="O113" i="12"/>
  <c r="O141" i="12"/>
  <c r="O165" i="12"/>
  <c r="S113" i="12"/>
  <c r="S141" i="12"/>
  <c r="S165" i="12"/>
  <c r="T140" i="12" l="1"/>
  <c r="P140" i="12"/>
  <c r="O171" i="12"/>
  <c r="S170" i="12"/>
  <c r="K170" i="12" s="1"/>
  <c r="M170" i="12"/>
  <c r="N170" i="12" s="1"/>
  <c r="P170" i="12" s="1"/>
  <c r="Q170" i="12"/>
  <c r="R170" i="12" s="1"/>
  <c r="P164" i="12"/>
  <c r="O180" i="12"/>
  <c r="J164" i="12"/>
  <c r="J140" i="12"/>
  <c r="P112" i="12"/>
  <c r="K141" i="12"/>
  <c r="T112" i="12"/>
  <c r="K113" i="12"/>
  <c r="O172" i="12"/>
  <c r="O177" i="12" s="1"/>
  <c r="O179" i="12" s="1"/>
  <c r="P141" i="12"/>
  <c r="R113" i="12"/>
  <c r="K165" i="12"/>
  <c r="J112" i="12"/>
  <c r="M171" i="12"/>
  <c r="N171" i="12" s="1"/>
  <c r="S171" i="12"/>
  <c r="S172" i="12" s="1"/>
  <c r="R165" i="12"/>
  <c r="N165" i="12"/>
  <c r="R141" i="12"/>
  <c r="T141" i="12" s="1"/>
  <c r="Q171" i="12"/>
  <c r="S177" i="12"/>
  <c r="N113" i="12"/>
  <c r="P113" i="12" s="1"/>
  <c r="N177" i="12"/>
  <c r="J170" i="12" l="1"/>
  <c r="L140" i="12"/>
  <c r="T113" i="12"/>
  <c r="L164" i="12"/>
  <c r="M172" i="12"/>
  <c r="N172" i="12" s="1"/>
  <c r="P172" i="12" s="1"/>
  <c r="M179" i="12"/>
  <c r="Q172" i="12"/>
  <c r="L112" i="12"/>
  <c r="L141" i="12"/>
  <c r="P165" i="12"/>
  <c r="P171" i="12" s="1"/>
  <c r="J113" i="12"/>
  <c r="P177" i="12"/>
  <c r="K177" i="12"/>
  <c r="J141" i="12"/>
  <c r="K171" i="12"/>
  <c r="K172" i="12" s="1"/>
  <c r="N178" i="12"/>
  <c r="R171" i="12"/>
  <c r="T165" i="12"/>
  <c r="L113" i="12"/>
  <c r="T170" i="12"/>
  <c r="J165" i="12"/>
  <c r="S178" i="12"/>
  <c r="K178" i="12" l="1"/>
  <c r="L165" i="12"/>
  <c r="R172" i="12"/>
  <c r="N179" i="12"/>
  <c r="Q179" i="12"/>
  <c r="L170" i="12"/>
  <c r="S179" i="12"/>
  <c r="K179" i="12" s="1"/>
  <c r="P178" i="12"/>
  <c r="J171" i="12"/>
  <c r="T171" i="12"/>
  <c r="J178" i="12"/>
  <c r="R177" i="12" l="1"/>
  <c r="J177" i="12" s="1"/>
  <c r="T172" i="12"/>
  <c r="P179" i="12"/>
  <c r="J172" i="12"/>
  <c r="R179" i="12"/>
  <c r="T178" i="12"/>
  <c r="L171" i="12"/>
  <c r="M118" i="12"/>
  <c r="M146" i="12"/>
  <c r="O118" i="12"/>
  <c r="O146" i="12"/>
  <c r="Q118" i="12"/>
  <c r="Q146" i="12"/>
  <c r="S118" i="12"/>
  <c r="S146" i="12"/>
  <c r="L172" i="12" l="1"/>
  <c r="T177" i="12"/>
  <c r="L177" i="12" s="1"/>
  <c r="T179" i="12"/>
  <c r="L179" i="12" s="1"/>
  <c r="R118" i="12"/>
  <c r="T118" i="12" s="1"/>
  <c r="J179" i="12"/>
  <c r="L178" i="12"/>
  <c r="R146" i="12"/>
  <c r="T146" i="12" s="1"/>
  <c r="K118" i="12"/>
  <c r="K146" i="12"/>
  <c r="N118" i="12"/>
  <c r="N146" i="12"/>
  <c r="S119" i="12"/>
  <c r="S147" i="12"/>
  <c r="O119" i="12"/>
  <c r="O147" i="12"/>
  <c r="Q119" i="12"/>
  <c r="R119" i="12" s="1"/>
  <c r="Q147" i="12"/>
  <c r="R147" i="12" s="1"/>
  <c r="M119" i="12"/>
  <c r="N119" i="12" s="1"/>
  <c r="M147" i="12"/>
  <c r="N147" i="12" s="1"/>
  <c r="P146" i="12" l="1"/>
  <c r="L146" i="12" s="1"/>
  <c r="P118" i="12"/>
  <c r="L118" i="12" s="1"/>
  <c r="J118" i="12"/>
  <c r="J146" i="12"/>
  <c r="P119" i="12"/>
  <c r="T147" i="12"/>
  <c r="K119" i="12"/>
  <c r="K147" i="12"/>
  <c r="T119" i="12"/>
  <c r="J147" i="12"/>
  <c r="P147" i="12"/>
  <c r="J119" i="12"/>
  <c r="L147" i="12" l="1"/>
  <c r="L119" i="12"/>
  <c r="Q120" i="12"/>
  <c r="R120" i="12" s="1"/>
  <c r="Q148" i="12"/>
  <c r="R148" i="12" s="1"/>
  <c r="S120" i="12"/>
  <c r="S148" i="12"/>
  <c r="O120" i="12"/>
  <c r="O148" i="12"/>
  <c r="M120" i="12"/>
  <c r="M148" i="12"/>
  <c r="G27" i="8" l="1"/>
  <c r="K148" i="12"/>
  <c r="K120" i="12"/>
  <c r="T148" i="12"/>
  <c r="T120" i="12"/>
  <c r="N148" i="12"/>
  <c r="N120" i="12"/>
  <c r="J27" i="8" l="1"/>
  <c r="P120" i="12"/>
  <c r="L120" i="12" s="1"/>
  <c r="J120" i="12"/>
  <c r="P148" i="12"/>
  <c r="L148" i="12" s="1"/>
  <c r="J148" i="12"/>
  <c r="M127" i="12" l="1"/>
  <c r="M155" i="12"/>
  <c r="Q127" i="12"/>
  <c r="Q155" i="12"/>
  <c r="S127" i="12"/>
  <c r="S155" i="12"/>
  <c r="O127" i="12"/>
  <c r="O155" i="12"/>
  <c r="K155" i="12" l="1"/>
  <c r="K127" i="12"/>
  <c r="R127" i="12"/>
  <c r="R155" i="12"/>
  <c r="N127" i="12"/>
  <c r="N155" i="12"/>
  <c r="J26" i="8" l="1"/>
  <c r="H26" i="8"/>
  <c r="G26" i="8"/>
  <c r="J29" i="8"/>
  <c r="T155" i="12"/>
  <c r="H29" i="8"/>
  <c r="H30" i="8"/>
  <c r="P127" i="12"/>
  <c r="J127" i="12"/>
  <c r="G30" i="8"/>
  <c r="G29" i="8"/>
  <c r="T127" i="12"/>
  <c r="P155" i="12"/>
  <c r="J155" i="12"/>
  <c r="O128" i="12"/>
  <c r="O156" i="12"/>
  <c r="S128" i="12"/>
  <c r="S156" i="12"/>
  <c r="S180" i="12"/>
  <c r="K180" i="12" s="1"/>
  <c r="Q128" i="12"/>
  <c r="R128" i="12" s="1"/>
  <c r="Q156" i="12"/>
  <c r="Q180" i="12"/>
  <c r="M128" i="12"/>
  <c r="N128" i="12" s="1"/>
  <c r="M156" i="12"/>
  <c r="M180" i="12"/>
  <c r="J30" i="8" l="1"/>
  <c r="K128" i="12"/>
  <c r="L155" i="12"/>
  <c r="K156" i="12"/>
  <c r="M188" i="12"/>
  <c r="M189" i="12"/>
  <c r="R156" i="12"/>
  <c r="N180" i="12"/>
  <c r="P180" i="12" s="1"/>
  <c r="N156" i="12"/>
  <c r="R180" i="12"/>
  <c r="T128" i="12"/>
  <c r="Q188" i="12"/>
  <c r="P128" i="12"/>
  <c r="J128" i="12"/>
  <c r="K29" i="8"/>
  <c r="L127" i="12"/>
  <c r="K30" i="8" l="1"/>
  <c r="Q189" i="12"/>
  <c r="J180" i="12"/>
  <c r="M192" i="12"/>
  <c r="L128" i="12"/>
  <c r="J156" i="12"/>
  <c r="P156" i="12"/>
  <c r="T180" i="12"/>
  <c r="N188" i="12"/>
  <c r="R188" i="12"/>
  <c r="T156" i="12"/>
  <c r="I30" i="8"/>
  <c r="I29" i="8"/>
  <c r="R189" i="12" l="1"/>
  <c r="N189" i="12"/>
  <c r="N192" i="12"/>
  <c r="L156" i="12"/>
  <c r="L180" i="12"/>
  <c r="J188" i="12"/>
  <c r="M129" i="12"/>
  <c r="N129" i="12" s="1"/>
  <c r="M157" i="12"/>
  <c r="G32" i="8" s="1"/>
  <c r="M181" i="12"/>
  <c r="O129" i="12"/>
  <c r="K129" i="12" s="1"/>
  <c r="O157" i="12"/>
  <c r="O181" i="12"/>
  <c r="O188" i="12"/>
  <c r="S129" i="12"/>
  <c r="S157" i="12"/>
  <c r="S181" i="12"/>
  <c r="S188" i="12"/>
  <c r="N181" i="12"/>
  <c r="Q129" i="12"/>
  <c r="R129" i="12" s="1"/>
  <c r="T129" i="12" s="1"/>
  <c r="Q157" i="12"/>
  <c r="Q181" i="12"/>
  <c r="P129" i="12" l="1"/>
  <c r="L129" i="12" s="1"/>
  <c r="J129" i="12"/>
  <c r="G31" i="8"/>
  <c r="N157" i="12"/>
  <c r="J32" i="8" s="1"/>
  <c r="J189" i="12"/>
  <c r="K181" i="12"/>
  <c r="S189" i="12"/>
  <c r="O182" i="12"/>
  <c r="O184" i="12" s="1"/>
  <c r="O183" i="12"/>
  <c r="R181" i="12"/>
  <c r="R157" i="12"/>
  <c r="H32" i="8"/>
  <c r="K157" i="12"/>
  <c r="K188" i="12"/>
  <c r="O189" i="12"/>
  <c r="P188" i="12"/>
  <c r="P181" i="12"/>
  <c r="T188" i="12"/>
  <c r="J31" i="8" l="1"/>
  <c r="H31" i="8"/>
  <c r="P157" i="12"/>
  <c r="K189" i="12"/>
  <c r="T157" i="12"/>
  <c r="K32" i="8"/>
  <c r="T181" i="12"/>
  <c r="L181" i="12" s="1"/>
  <c r="T189" i="12"/>
  <c r="J181" i="12"/>
  <c r="J157" i="12"/>
  <c r="I32" i="8" s="1"/>
  <c r="L188" i="12"/>
  <c r="P189" i="12"/>
  <c r="S158" i="12"/>
  <c r="S182" i="12"/>
  <c r="M158" i="12"/>
  <c r="M182" i="12"/>
  <c r="O158" i="12"/>
  <c r="I26" i="8"/>
  <c r="Q70" i="12"/>
  <c r="R70" i="12" s="1"/>
  <c r="K26" i="8"/>
  <c r="L71" i="12"/>
  <c r="Q182" i="12"/>
  <c r="Q158" i="12"/>
  <c r="K31" i="8" l="1"/>
  <c r="I31" i="8"/>
  <c r="L157" i="12"/>
  <c r="H23" i="8"/>
  <c r="Q95" i="12"/>
  <c r="R95" i="12" s="1"/>
  <c r="R158" i="12"/>
  <c r="R182" i="12"/>
  <c r="K182" i="12"/>
  <c r="N182" i="12"/>
  <c r="P182" i="12" s="1"/>
  <c r="N158" i="12"/>
  <c r="K158" i="12"/>
  <c r="L189" i="12"/>
  <c r="J70" i="12"/>
  <c r="T70" i="12"/>
  <c r="K23" i="8" l="1"/>
  <c r="H27" i="8"/>
  <c r="H25" i="8"/>
  <c r="P158" i="12"/>
  <c r="J182" i="12"/>
  <c r="T182" i="12"/>
  <c r="L182" i="12" s="1"/>
  <c r="T158" i="12"/>
  <c r="J158" i="12"/>
  <c r="T95" i="12"/>
  <c r="L70" i="12"/>
  <c r="K27" i="8"/>
  <c r="K25" i="8"/>
  <c r="K28" i="8" l="1"/>
  <c r="K24" i="8"/>
  <c r="H28" i="8"/>
  <c r="H24" i="8"/>
  <c r="L158" i="12"/>
  <c r="I27" i="8"/>
  <c r="M89" i="12"/>
  <c r="N89" i="12" s="1"/>
  <c r="Q159" i="12"/>
  <c r="Q183" i="12"/>
  <c r="O159" i="12"/>
  <c r="S159" i="12"/>
  <c r="S183" i="12"/>
  <c r="K183" i="12" s="1"/>
  <c r="M183" i="12"/>
  <c r="M159" i="12"/>
  <c r="M95" i="12"/>
  <c r="P89" i="12" l="1"/>
  <c r="L89" i="12" s="1"/>
  <c r="K44" i="10"/>
  <c r="J23" i="8" s="1"/>
  <c r="I44" i="10"/>
  <c r="G23" i="8" s="1"/>
  <c r="K159" i="12"/>
  <c r="R159" i="12"/>
  <c r="N95" i="12"/>
  <c r="P95" i="12" s="1"/>
  <c r="J89" i="12"/>
  <c r="N183" i="12"/>
  <c r="P183" i="12" s="1"/>
  <c r="N159" i="12"/>
  <c r="R183" i="12"/>
  <c r="L95" i="12" l="1"/>
  <c r="J159" i="12"/>
  <c r="P159" i="12"/>
  <c r="T183" i="12"/>
  <c r="L183" i="12" s="1"/>
  <c r="H44" i="10"/>
  <c r="I23" i="8" s="1"/>
  <c r="J95" i="12"/>
  <c r="T159" i="12"/>
  <c r="J183" i="12"/>
  <c r="G28" i="8" l="1"/>
  <c r="G25" i="8"/>
  <c r="J28" i="8"/>
  <c r="J25" i="8"/>
  <c r="J24" i="8"/>
  <c r="G24" i="8"/>
  <c r="L159" i="12"/>
  <c r="Q160" i="12"/>
  <c r="H34" i="8" s="1"/>
  <c r="Q184" i="12"/>
  <c r="Q185" i="12" s="1"/>
  <c r="M160" i="12"/>
  <c r="M184" i="12"/>
  <c r="N184" i="12" s="1"/>
  <c r="P184" i="12" s="1"/>
  <c r="O160" i="12"/>
  <c r="S160" i="12"/>
  <c r="S184" i="12"/>
  <c r="K184" i="12" s="1"/>
  <c r="I28" i="8" l="1"/>
  <c r="I25" i="8"/>
  <c r="I24" i="8"/>
  <c r="H33" i="8"/>
  <c r="K160" i="12"/>
  <c r="R184" i="12"/>
  <c r="R185" i="12" s="1"/>
  <c r="N160" i="12"/>
  <c r="R160" i="12"/>
  <c r="K34" i="8" s="1"/>
  <c r="H9" i="8" l="1"/>
  <c r="G33" i="8"/>
  <c r="G34" i="8"/>
  <c r="J33" i="8"/>
  <c r="J34" i="8"/>
  <c r="K33" i="8"/>
  <c r="J160" i="12"/>
  <c r="J184" i="12"/>
  <c r="T184" i="12"/>
  <c r="L184" i="12" s="1"/>
  <c r="H35" i="8"/>
  <c r="T160" i="12"/>
  <c r="P160" i="12"/>
  <c r="O168" i="12"/>
  <c r="M161" i="12"/>
  <c r="N161" i="12" s="1"/>
  <c r="M185" i="12"/>
  <c r="M199" i="12"/>
  <c r="S168" i="12"/>
  <c r="O161" i="12"/>
  <c r="O162" i="12" s="1"/>
  <c r="O185" i="12"/>
  <c r="O192" i="12"/>
  <c r="O199" i="12"/>
  <c r="Q161" i="12"/>
  <c r="R161" i="12" s="1"/>
  <c r="Q192" i="12"/>
  <c r="Q199" i="12"/>
  <c r="S161" i="12"/>
  <c r="S162" i="12" s="1"/>
  <c r="S185" i="12"/>
  <c r="T185" i="12" s="1"/>
  <c r="S192" i="12"/>
  <c r="S199" i="12"/>
  <c r="K9" i="8" l="1"/>
  <c r="J9" i="8"/>
  <c r="G9" i="8"/>
  <c r="I33" i="8"/>
  <c r="I34" i="8"/>
  <c r="G35" i="8"/>
  <c r="N199" i="12"/>
  <c r="P192" i="12"/>
  <c r="N185" i="12"/>
  <c r="J185" i="12" s="1"/>
  <c r="R199" i="12"/>
  <c r="T199" i="12" s="1"/>
  <c r="R192" i="12"/>
  <c r="K185" i="12"/>
  <c r="K168" i="12"/>
  <c r="L160" i="12"/>
  <c r="T161" i="12"/>
  <c r="K199" i="12"/>
  <c r="J161" i="12"/>
  <c r="K161" i="12"/>
  <c r="K162" i="12" s="1"/>
  <c r="S186" i="12"/>
  <c r="S187" i="12" s="1"/>
  <c r="P161" i="12"/>
  <c r="K192" i="12"/>
  <c r="P199" i="12"/>
  <c r="O186" i="12"/>
  <c r="K186" i="12" s="1"/>
  <c r="K35" i="8" l="1"/>
  <c r="J35" i="8"/>
  <c r="I35" i="8"/>
  <c r="P185" i="12"/>
  <c r="L185" i="12" s="1"/>
  <c r="T192" i="12"/>
  <c r="J192" i="12"/>
  <c r="J199" i="12"/>
  <c r="S190" i="12"/>
  <c r="L192" i="12"/>
  <c r="O187" i="12"/>
  <c r="L199" i="12"/>
  <c r="L161" i="12"/>
  <c r="M168" i="12"/>
  <c r="Q168" i="12"/>
  <c r="S193" i="12"/>
  <c r="N162" i="12"/>
  <c r="P162" i="12" s="1"/>
  <c r="M162" i="12"/>
  <c r="M186" i="12"/>
  <c r="Q162" i="12"/>
  <c r="R162" i="12" s="1"/>
  <c r="T162" i="12" s="1"/>
  <c r="Q186" i="12"/>
  <c r="J162" i="12" l="1"/>
  <c r="L162" i="12"/>
  <c r="O190" i="12"/>
  <c r="S191" i="12"/>
  <c r="O191" i="12"/>
  <c r="O193" i="12" s="1"/>
  <c r="K187" i="12"/>
  <c r="N186" i="12"/>
  <c r="P186" i="12" s="1"/>
  <c r="N168" i="12"/>
  <c r="M187" i="12"/>
  <c r="R168" i="12"/>
  <c r="Q187" i="12"/>
  <c r="R186" i="12"/>
  <c r="J168" i="12" l="1"/>
  <c r="K190" i="12"/>
  <c r="T168" i="12"/>
  <c r="N187" i="12"/>
  <c r="Q190" i="12"/>
  <c r="P168" i="12"/>
  <c r="M190" i="12"/>
  <c r="T186" i="12"/>
  <c r="R187" i="12"/>
  <c r="J186" i="12"/>
  <c r="L168" i="12" l="1"/>
  <c r="N190" i="12"/>
  <c r="P190" i="12" s="1"/>
  <c r="P187" i="12"/>
  <c r="Q194" i="12"/>
  <c r="T187" i="12"/>
  <c r="K191" i="12"/>
  <c r="K193" i="12"/>
  <c r="M191" i="12"/>
  <c r="M193" i="12" s="1"/>
  <c r="Q191" i="12"/>
  <c r="Q193" i="12" s="1"/>
  <c r="R190" i="12"/>
  <c r="L186" i="12"/>
  <c r="J187" i="12"/>
  <c r="L187" i="12" l="1"/>
  <c r="M194" i="12"/>
  <c r="J190" i="12"/>
  <c r="T190" i="12"/>
  <c r="L190" i="12" s="1"/>
  <c r="N191" i="12"/>
  <c r="R191" i="12"/>
  <c r="R193" i="12" s="1"/>
  <c r="J191" i="12" l="1"/>
  <c r="R194" i="12"/>
  <c r="T191" i="12"/>
  <c r="T193" i="12"/>
  <c r="N193" i="12"/>
  <c r="P191" i="12"/>
  <c r="S194" i="12"/>
  <c r="M201" i="12"/>
  <c r="O194" i="12"/>
  <c r="O195" i="12" l="1"/>
  <c r="O196" i="12"/>
  <c r="S195" i="12"/>
  <c r="S196" i="12"/>
  <c r="N194" i="12"/>
  <c r="J193" i="12"/>
  <c r="L191" i="12"/>
  <c r="P193" i="12"/>
  <c r="O197" i="12"/>
  <c r="O198" i="12"/>
  <c r="S197" i="12"/>
  <c r="S198" i="12"/>
  <c r="T194" i="12"/>
  <c r="M206" i="12"/>
  <c r="N201" i="12"/>
  <c r="K194" i="12"/>
  <c r="Q206" i="12"/>
  <c r="S206" i="12"/>
  <c r="S208" i="12" s="1"/>
  <c r="O206" i="12"/>
  <c r="P194" i="12" l="1"/>
  <c r="L194" i="12" s="1"/>
  <c r="J194" i="12"/>
  <c r="L193" i="12"/>
  <c r="S200" i="12"/>
  <c r="S201" i="12"/>
  <c r="S203" i="12" s="1"/>
  <c r="O200" i="12"/>
  <c r="O202" i="12" s="1"/>
  <c r="O201" i="12"/>
  <c r="S209" i="12"/>
  <c r="S210" i="12" s="1"/>
  <c r="O209" i="12"/>
  <c r="K206" i="12"/>
  <c r="N206" i="12"/>
  <c r="Q208" i="12"/>
  <c r="R206" i="12"/>
  <c r="O207" i="12" l="1"/>
  <c r="O208" i="12" s="1"/>
  <c r="S202" i="12"/>
  <c r="S205" i="12"/>
  <c r="S204" i="12"/>
  <c r="S207" i="12" s="1"/>
  <c r="S211" i="12" s="1"/>
  <c r="S212" i="12" s="1"/>
  <c r="S213" i="12" s="1"/>
  <c r="O210" i="12"/>
  <c r="O203" i="12"/>
  <c r="O204" i="12" s="1"/>
  <c r="O205" i="12" s="1"/>
  <c r="O211" i="12" s="1"/>
  <c r="O212" i="12" s="1"/>
  <c r="O213" i="12" s="1"/>
  <c r="R208" i="12"/>
  <c r="T206" i="12"/>
  <c r="J206" i="12"/>
  <c r="P206" i="12"/>
  <c r="S214" i="12" l="1"/>
  <c r="O214" i="12"/>
  <c r="O215" i="12" s="1"/>
  <c r="S215" i="12"/>
  <c r="O216" i="12"/>
  <c r="O217" i="12" s="1"/>
  <c r="M208" i="12"/>
  <c r="M209" i="12" s="1"/>
  <c r="N209" i="12" s="1"/>
  <c r="M210" i="12"/>
  <c r="T208" i="12"/>
  <c r="L206" i="12"/>
  <c r="S221" i="12" l="1"/>
  <c r="O218" i="12"/>
  <c r="O219" i="12" s="1"/>
  <c r="O221" i="12"/>
  <c r="S216" i="12"/>
  <c r="S217" i="12" s="1"/>
  <c r="N208" i="12"/>
  <c r="P209" i="12"/>
  <c r="N210" i="12"/>
  <c r="O222" i="12" l="1"/>
  <c r="O227" i="12"/>
  <c r="S218" i="12"/>
  <c r="S219" i="12" s="1"/>
  <c r="S223" i="12"/>
  <c r="S224" i="12" s="1"/>
  <c r="S225" i="12"/>
  <c r="O223" i="12"/>
  <c r="O224" i="12" s="1"/>
  <c r="O225" i="12"/>
  <c r="O226" i="12" s="1"/>
  <c r="O229" i="12" s="1"/>
  <c r="P208" i="12"/>
  <c r="J208" i="12"/>
  <c r="O230" i="12" l="1"/>
  <c r="O231" i="12" s="1"/>
  <c r="O232" i="12" s="1"/>
  <c r="O233" i="12" s="1"/>
  <c r="O234" i="12" s="1"/>
  <c r="O235" i="12" s="1"/>
  <c r="O239" i="12"/>
  <c r="O240" i="12" s="1"/>
  <c r="S222" i="12"/>
  <c r="S226" i="12"/>
  <c r="S229" i="12" s="1"/>
  <c r="K209" i="12"/>
  <c r="Q209" i="12"/>
  <c r="R209" i="12" s="1"/>
  <c r="K210" i="12"/>
  <c r="Q210" i="12"/>
  <c r="P210" i="12"/>
  <c r="S230" i="12" l="1"/>
  <c r="S231" i="12" s="1"/>
  <c r="S232" i="12" s="1"/>
  <c r="S233" i="12" s="1"/>
  <c r="S234" i="12" s="1"/>
  <c r="S227" i="12"/>
  <c r="S235" i="12" s="1"/>
  <c r="S239" i="12" s="1"/>
  <c r="S240" i="12" s="1"/>
  <c r="Q201" i="12"/>
  <c r="Q203" i="12"/>
  <c r="Q202" i="12"/>
  <c r="P201" i="12"/>
  <c r="K201" i="12"/>
  <c r="R210" i="12"/>
  <c r="T209" i="12"/>
  <c r="J209" i="12"/>
  <c r="K202" i="12" l="1"/>
  <c r="K203" i="12"/>
  <c r="R201" i="12"/>
  <c r="L209" i="12"/>
  <c r="J210" i="12"/>
  <c r="T210" i="12"/>
  <c r="L210" i="12" s="1"/>
  <c r="T201" i="12" l="1"/>
  <c r="L201" i="12" s="1"/>
  <c r="R203" i="12"/>
  <c r="R202" i="12"/>
  <c r="T202" i="12" s="1"/>
  <c r="J201" i="12"/>
  <c r="T203" i="12" l="1"/>
  <c r="K195" i="12" l="1"/>
  <c r="Q195" i="12"/>
  <c r="M195" i="12"/>
  <c r="M202" i="12"/>
  <c r="R195" i="12" l="1"/>
  <c r="N195" i="12"/>
  <c r="M203" i="12"/>
  <c r="N202" i="12"/>
  <c r="J195" i="12" l="1"/>
  <c r="P195" i="12"/>
  <c r="T195" i="12"/>
  <c r="P202" i="12"/>
  <c r="J202" i="12"/>
  <c r="M196" i="12"/>
  <c r="G37" i="8" s="1"/>
  <c r="M215" i="12"/>
  <c r="K196" i="12"/>
  <c r="K215" i="12"/>
  <c r="Q196" i="12"/>
  <c r="H37" i="8" s="1"/>
  <c r="Q215" i="12"/>
  <c r="N203" i="12"/>
  <c r="G36" i="8" l="1"/>
  <c r="H36" i="8"/>
  <c r="M211" i="12"/>
  <c r="Q216" i="12"/>
  <c r="N215" i="12"/>
  <c r="L195" i="12"/>
  <c r="K216" i="12"/>
  <c r="J203" i="12"/>
  <c r="K197" i="12"/>
  <c r="K198" i="12" s="1"/>
  <c r="K217" i="12" s="1"/>
  <c r="N196" i="12"/>
  <c r="J37" i="8" s="1"/>
  <c r="P203" i="12"/>
  <c r="Q197" i="12"/>
  <c r="Q200" i="12" s="1"/>
  <c r="Q198" i="12"/>
  <c r="Q217" i="12" s="1"/>
  <c r="R215" i="12"/>
  <c r="R196" i="12"/>
  <c r="K37" i="8" s="1"/>
  <c r="L202" i="12"/>
  <c r="K36" i="8" l="1"/>
  <c r="J36" i="8"/>
  <c r="M212" i="12"/>
  <c r="Q204" i="12"/>
  <c r="M213" i="12"/>
  <c r="N211" i="12"/>
  <c r="T215" i="12"/>
  <c r="K200" i="12"/>
  <c r="P196" i="12"/>
  <c r="P215" i="12"/>
  <c r="J215" i="12"/>
  <c r="L203" i="12"/>
  <c r="R197" i="12"/>
  <c r="R216" i="12" s="1"/>
  <c r="T196" i="12"/>
  <c r="J196" i="12"/>
  <c r="I37" i="8" s="1"/>
  <c r="H40" i="8" l="1"/>
  <c r="I36" i="8"/>
  <c r="M214" i="12"/>
  <c r="N214" i="12" s="1"/>
  <c r="N212" i="12"/>
  <c r="N213" i="12"/>
  <c r="Q211" i="12"/>
  <c r="L215" i="12"/>
  <c r="R198" i="12"/>
  <c r="R217" i="12" s="1"/>
  <c r="T197" i="12"/>
  <c r="T216" i="12" s="1"/>
  <c r="L196" i="12"/>
  <c r="M197" i="12"/>
  <c r="M216" i="12"/>
  <c r="G44" i="8" l="1"/>
  <c r="N216" i="12"/>
  <c r="P216" i="12" s="1"/>
  <c r="Q212" i="12"/>
  <c r="Q213" i="12"/>
  <c r="P213" i="12"/>
  <c r="N197" i="12"/>
  <c r="T198" i="12"/>
  <c r="T217" i="12" s="1"/>
  <c r="R213" i="12" l="1"/>
  <c r="J213" i="12" s="1"/>
  <c r="H43" i="8"/>
  <c r="Q219" i="12"/>
  <c r="Q221" i="12"/>
  <c r="Q214" i="12"/>
  <c r="Q218" i="12" s="1"/>
  <c r="Q222" i="12"/>
  <c r="J197" i="12"/>
  <c r="P197" i="12"/>
  <c r="J216" i="12"/>
  <c r="T213" i="12" l="1"/>
  <c r="L213" i="12" s="1"/>
  <c r="Q223" i="12"/>
  <c r="L197" i="12"/>
  <c r="M198" i="12"/>
  <c r="H44" i="8" l="1"/>
  <c r="L216" i="12"/>
  <c r="M217" i="12"/>
  <c r="M200" i="12"/>
  <c r="N198" i="12"/>
  <c r="G40" i="8" l="1"/>
  <c r="M218" i="12"/>
  <c r="N217" i="12"/>
  <c r="P198" i="12"/>
  <c r="J198" i="12"/>
  <c r="N200" i="12"/>
  <c r="G43" i="8"/>
  <c r="M219" i="12"/>
  <c r="J40" i="8" l="1"/>
  <c r="M222" i="12"/>
  <c r="L198" i="12"/>
  <c r="N218" i="12"/>
  <c r="N219" i="12" s="1"/>
  <c r="P217" i="12"/>
  <c r="J217" i="12"/>
  <c r="N222" i="12" l="1"/>
  <c r="L217" i="12"/>
  <c r="L208" i="12"/>
  <c r="P200" i="12"/>
  <c r="R200" i="12"/>
  <c r="K40" i="8" l="1"/>
  <c r="T200" i="12"/>
  <c r="L200" i="12" s="1"/>
  <c r="R222" i="12"/>
  <c r="R204" i="12"/>
  <c r="J200" i="12"/>
  <c r="I40" i="8" l="1"/>
  <c r="R211" i="12"/>
  <c r="J222" i="12"/>
  <c r="R212" i="12" l="1"/>
  <c r="R214" i="12"/>
  <c r="T211" i="12"/>
  <c r="R218" i="12" l="1"/>
  <c r="T218" i="12" s="1"/>
  <c r="K43" i="8"/>
  <c r="T212" i="12"/>
  <c r="T214" i="12"/>
  <c r="R223" i="12"/>
  <c r="R219" i="12"/>
  <c r="R221" i="12" s="1"/>
  <c r="K44" i="8" l="1"/>
  <c r="T219" i="12"/>
  <c r="J211" i="12"/>
  <c r="J214" i="12" s="1"/>
  <c r="J212" i="12"/>
  <c r="T204" i="12"/>
  <c r="T223" i="12"/>
  <c r="M204" i="12"/>
  <c r="M223" i="12"/>
  <c r="N223" i="12" s="1"/>
  <c r="K204" i="12"/>
  <c r="K205" i="12" s="1"/>
  <c r="K211" i="12"/>
  <c r="K212" i="12"/>
  <c r="K213" i="12"/>
  <c r="T222" i="12" l="1"/>
  <c r="J218" i="12"/>
  <c r="J219" i="12" s="1"/>
  <c r="M224" i="12"/>
  <c r="M205" i="12"/>
  <c r="P223" i="12"/>
  <c r="J223" i="12"/>
  <c r="K219" i="12"/>
  <c r="N204" i="12"/>
  <c r="I43" i="8" l="1"/>
  <c r="G38" i="8"/>
  <c r="G10" i="8" s="1"/>
  <c r="G39" i="8"/>
  <c r="I44" i="8"/>
  <c r="K222" i="12"/>
  <c r="K221" i="12"/>
  <c r="G42" i="8"/>
  <c r="K223" i="12"/>
  <c r="K224" i="12" s="1"/>
  <c r="N205" i="12"/>
  <c r="N224" i="12" s="1"/>
  <c r="J204" i="12"/>
  <c r="P204" i="12"/>
  <c r="Q205" i="12"/>
  <c r="G41" i="8" l="1"/>
  <c r="K225" i="12"/>
  <c r="Q224" i="12"/>
  <c r="Q207" i="12"/>
  <c r="R205" i="12"/>
  <c r="J205" i="12" s="1"/>
  <c r="L204" i="12"/>
  <c r="P205" i="12"/>
  <c r="P224" i="12" s="1"/>
  <c r="I38" i="8" l="1"/>
  <c r="I10" i="8" s="1"/>
  <c r="E10" i="8" s="1"/>
  <c r="I39" i="8"/>
  <c r="J38" i="8"/>
  <c r="J10" i="8" s="1"/>
  <c r="J39" i="8"/>
  <c r="H38" i="8"/>
  <c r="H10" i="8" s="1"/>
  <c r="H39" i="8"/>
  <c r="J42" i="8"/>
  <c r="I42" i="8"/>
  <c r="Q225" i="12"/>
  <c r="R224" i="12"/>
  <c r="H42" i="8"/>
  <c r="R207" i="12"/>
  <c r="T205" i="12"/>
  <c r="T207" i="12" s="1"/>
  <c r="H47" i="8" l="1"/>
  <c r="K38" i="8"/>
  <c r="K10" i="8" s="1"/>
  <c r="K39" i="8"/>
  <c r="K47" i="8"/>
  <c r="J41" i="8"/>
  <c r="H41" i="8"/>
  <c r="I41" i="8"/>
  <c r="Q226" i="12"/>
  <c r="Q227" i="12" s="1"/>
  <c r="Q229" i="12"/>
  <c r="R225" i="12"/>
  <c r="T224" i="12"/>
  <c r="J224" i="12"/>
  <c r="P212" i="12"/>
  <c r="K42" i="8"/>
  <c r="L205" i="12"/>
  <c r="H46" i="8" l="1"/>
  <c r="K41" i="8"/>
  <c r="H45" i="8"/>
  <c r="H48" i="8"/>
  <c r="Q230" i="12"/>
  <c r="Q231" i="12"/>
  <c r="H49" i="8"/>
  <c r="R226" i="12"/>
  <c r="R227" i="12" s="1"/>
  <c r="R229" i="12"/>
  <c r="P214" i="12"/>
  <c r="P218" i="12" s="1"/>
  <c r="P219" i="12" s="1"/>
  <c r="L212" i="12"/>
  <c r="H12" i="8" l="1"/>
  <c r="H11" i="8"/>
  <c r="K46" i="8"/>
  <c r="K48" i="8"/>
  <c r="K45" i="8"/>
  <c r="K11" i="8" s="1"/>
  <c r="Q232" i="12"/>
  <c r="H50" i="8"/>
  <c r="R230" i="12"/>
  <c r="Q233" i="12"/>
  <c r="R231" i="12"/>
  <c r="P222" i="12"/>
  <c r="L214" i="12"/>
  <c r="L218" i="12" s="1"/>
  <c r="L219" i="12" s="1"/>
  <c r="L223" i="12"/>
  <c r="L224" i="12" s="1"/>
  <c r="T221" i="12"/>
  <c r="J43" i="8"/>
  <c r="K207" i="12"/>
  <c r="K208" i="12"/>
  <c r="M207" i="12"/>
  <c r="N207" i="12" s="1"/>
  <c r="M221" i="12"/>
  <c r="P207" i="12" l="1"/>
  <c r="J207" i="12"/>
  <c r="K12" i="8"/>
  <c r="K49" i="8"/>
  <c r="J44" i="8"/>
  <c r="L222" i="12"/>
  <c r="R232" i="12"/>
  <c r="K50" i="8"/>
  <c r="Q234" i="12"/>
  <c r="R233" i="12"/>
  <c r="K214" i="12"/>
  <c r="K218" i="12" s="1"/>
  <c r="M225" i="12"/>
  <c r="N221" i="12"/>
  <c r="T226" i="12"/>
  <c r="T229" i="12" s="1"/>
  <c r="T225" i="12"/>
  <c r="K226" i="12"/>
  <c r="M226" i="12"/>
  <c r="P211" i="12" l="1"/>
  <c r="L211" i="12" s="1"/>
  <c r="L207" i="12"/>
  <c r="G45" i="8"/>
  <c r="G11" i="8" s="1"/>
  <c r="G46" i="8"/>
  <c r="G47" i="8"/>
  <c r="R234" i="12"/>
  <c r="T230" i="12"/>
  <c r="T231" i="12" s="1"/>
  <c r="Q235" i="12"/>
  <c r="Q239" i="12" s="1"/>
  <c r="Q240" i="12" s="1"/>
  <c r="H52" i="8"/>
  <c r="K229" i="12"/>
  <c r="K227" i="12"/>
  <c r="T227" i="12"/>
  <c r="T232" i="12" s="1"/>
  <c r="T233" i="12" s="1"/>
  <c r="T234" i="12" s="1"/>
  <c r="G48" i="8"/>
  <c r="G12" i="8" s="1"/>
  <c r="N226" i="12"/>
  <c r="N225" i="12"/>
  <c r="J221" i="12"/>
  <c r="P221" i="12"/>
  <c r="M229" i="12"/>
  <c r="J45" i="8" l="1"/>
  <c r="J46" i="8"/>
  <c r="J47" i="8"/>
  <c r="H55" i="8"/>
  <c r="H51" i="8"/>
  <c r="H13" i="8" s="1"/>
  <c r="M230" i="12"/>
  <c r="K230" i="12"/>
  <c r="K231" i="12" s="1"/>
  <c r="K232" i="12" s="1"/>
  <c r="K233" i="12" s="1"/>
  <c r="K234" i="12" s="1"/>
  <c r="K235" i="12" s="1"/>
  <c r="K239" i="12"/>
  <c r="K240" i="12" s="1"/>
  <c r="H53" i="8"/>
  <c r="R235" i="12"/>
  <c r="M231" i="12"/>
  <c r="J48" i="8"/>
  <c r="J226" i="12"/>
  <c r="J225" i="12"/>
  <c r="P226" i="12"/>
  <c r="P225" i="12"/>
  <c r="L221" i="12"/>
  <c r="N229" i="12"/>
  <c r="H54" i="8" l="1"/>
  <c r="P227" i="12"/>
  <c r="J12" i="8"/>
  <c r="J11" i="8"/>
  <c r="I45" i="8"/>
  <c r="I46" i="8"/>
  <c r="P229" i="12"/>
  <c r="I47" i="8"/>
  <c r="H56" i="8"/>
  <c r="H14" i="8" s="1"/>
  <c r="H57" i="8"/>
  <c r="G49" i="8"/>
  <c r="N230" i="12"/>
  <c r="J49" i="8" s="1"/>
  <c r="R239" i="12"/>
  <c r="R240" i="12" s="1"/>
  <c r="K52" i="8"/>
  <c r="T235" i="12"/>
  <c r="T239" i="12" s="1"/>
  <c r="T240" i="12" s="1"/>
  <c r="J227" i="12"/>
  <c r="N231" i="12"/>
  <c r="J50" i="8" s="1"/>
  <c r="I48" i="8"/>
  <c r="J229" i="12"/>
  <c r="L226" i="12"/>
  <c r="L229" i="12" s="1"/>
  <c r="L225" i="12"/>
  <c r="H8" i="8" l="1"/>
  <c r="G50" i="8"/>
  <c r="H7" i="8"/>
  <c r="I12" i="8"/>
  <c r="E12" i="8" s="1"/>
  <c r="I11" i="8"/>
  <c r="E11" i="8" s="1"/>
  <c r="P230" i="12"/>
  <c r="P231" i="12" s="1"/>
  <c r="K55" i="8"/>
  <c r="K51" i="8"/>
  <c r="K13" i="8" s="1"/>
  <c r="J230" i="12"/>
  <c r="I49" i="8" s="1"/>
  <c r="K53" i="8"/>
  <c r="L227" i="12"/>
  <c r="J231" i="12"/>
  <c r="L230" i="12"/>
  <c r="L231" i="12" s="1"/>
  <c r="I50" i="8" l="1"/>
  <c r="K54" i="8"/>
  <c r="K56" i="8"/>
  <c r="K57" i="8"/>
  <c r="K14" i="8"/>
  <c r="N227" i="12"/>
  <c r="M227" i="12"/>
  <c r="M232" i="12" s="1"/>
  <c r="K8" i="8" l="1"/>
  <c r="K7" i="8"/>
  <c r="M239" i="12"/>
  <c r="M240" i="12" s="1"/>
  <c r="M233" i="12"/>
  <c r="M234" i="12" s="1"/>
  <c r="M235" i="12" s="1"/>
  <c r="N232" i="12"/>
  <c r="G51" i="8" l="1"/>
  <c r="G13" i="8" s="1"/>
  <c r="G52" i="8"/>
  <c r="J52" i="8"/>
  <c r="G54" i="8"/>
  <c r="N233" i="12"/>
  <c r="N234" i="12" s="1"/>
  <c r="N235" i="12" s="1"/>
  <c r="N239" i="12" s="1"/>
  <c r="N240" i="12" s="1"/>
  <c r="P232" i="12"/>
  <c r="J232" i="12"/>
  <c r="G57" i="8" l="1"/>
  <c r="G53" i="8"/>
  <c r="J51" i="8"/>
  <c r="J13" i="8" s="1"/>
  <c r="J54" i="8"/>
  <c r="G55" i="8"/>
  <c r="G56" i="8"/>
  <c r="J233" i="12"/>
  <c r="J234" i="12" s="1"/>
  <c r="J235" i="12" s="1"/>
  <c r="J239" i="12" s="1"/>
  <c r="J240" i="12" s="1"/>
  <c r="J55" i="8"/>
  <c r="J56" i="8"/>
  <c r="P233" i="12"/>
  <c r="P234" i="12" s="1"/>
  <c r="P235" i="12" s="1"/>
  <c r="P239" i="12" s="1"/>
  <c r="P240" i="12" s="1"/>
  <c r="L232" i="12"/>
  <c r="G8" i="8" l="1"/>
  <c r="I51" i="8"/>
  <c r="I52" i="8"/>
  <c r="G14" i="8"/>
  <c r="J57" i="8"/>
  <c r="J53" i="8"/>
  <c r="G7" i="8"/>
  <c r="L233" i="12"/>
  <c r="L234" i="12" s="1"/>
  <c r="L235" i="12" s="1"/>
  <c r="L239" i="12" s="1"/>
  <c r="L240" i="12" s="1"/>
  <c r="I54" i="8"/>
  <c r="J8" i="8" l="1"/>
  <c r="J7" i="8"/>
  <c r="I13" i="8"/>
  <c r="E13" i="8" s="1"/>
  <c r="J14" i="8"/>
  <c r="I57" i="8"/>
  <c r="I53" i="8"/>
  <c r="I14" i="8" s="1"/>
  <c r="E14" i="8" s="1"/>
  <c r="I55" i="8"/>
  <c r="I56" i="8"/>
  <c r="I9" i="8" l="1"/>
  <c r="E9" i="8" s="1"/>
  <c r="I8" i="8"/>
  <c r="E8" i="8" s="1"/>
  <c r="I7" i="8"/>
  <c r="E7" i="8" s="1"/>
</calcChain>
</file>

<file path=xl/sharedStrings.xml><?xml version="1.0" encoding="utf-8"?>
<sst xmlns="http://schemas.openxmlformats.org/spreadsheetml/2006/main" count="547" uniqueCount="258">
  <si>
    <t>Názov projektu:</t>
  </si>
  <si>
    <t>Áno</t>
  </si>
  <si>
    <t>Nie</t>
  </si>
  <si>
    <t>Dĺžka trvania projektu v mesiacoch:</t>
  </si>
  <si>
    <t>Názov subjektu</t>
  </si>
  <si>
    <t>Žiadateľ</t>
  </si>
  <si>
    <t>IČO</t>
  </si>
  <si>
    <t>Označenie subjektu</t>
  </si>
  <si>
    <t>Z0</t>
  </si>
  <si>
    <t>Pozícia subjektu</t>
  </si>
  <si>
    <t>Kategória subjektu</t>
  </si>
  <si>
    <t>a)</t>
  </si>
  <si>
    <t>c) MP</t>
  </si>
  <si>
    <t>c) SP</t>
  </si>
  <si>
    <t>c) VP</t>
  </si>
  <si>
    <t>Pracovný čas v organizácii bez prestávok v hod.</t>
  </si>
  <si>
    <t>Subjekt - označenie</t>
  </si>
  <si>
    <t>Kód aktivity</t>
  </si>
  <si>
    <t>Typ výskumu</t>
  </si>
  <si>
    <t>Dĺžka trvania aktivity v mesiacoch</t>
  </si>
  <si>
    <t>Typ aktivity</t>
  </si>
  <si>
    <t>H</t>
  </si>
  <si>
    <t>P</t>
  </si>
  <si>
    <t>NV</t>
  </si>
  <si>
    <t>EV</t>
  </si>
  <si>
    <t>PV</t>
  </si>
  <si>
    <t>Miesto realizácie aktivity</t>
  </si>
  <si>
    <t>MRR</t>
  </si>
  <si>
    <t>VRR</t>
  </si>
  <si>
    <t>EÚ</t>
  </si>
  <si>
    <t>ŠR</t>
  </si>
  <si>
    <t>Poradové číslo</t>
  </si>
  <si>
    <t>ORCID číslo (Open Researcher and Contributor ID)</t>
  </si>
  <si>
    <t>Meno</t>
  </si>
  <si>
    <t>Priezvisko</t>
  </si>
  <si>
    <t>Titul</t>
  </si>
  <si>
    <t>Zamestnávateľ - Subjekt</t>
  </si>
  <si>
    <t>ČRP</t>
  </si>
  <si>
    <t>Identifikátor pracovníka</t>
  </si>
  <si>
    <t>Identifikátor pracovníka pre personálnu maticu</t>
  </si>
  <si>
    <t>Pracovný úväzok</t>
  </si>
  <si>
    <t>Ing., PhD.</t>
  </si>
  <si>
    <t>Pracovná pozícia na projekte</t>
  </si>
  <si>
    <t>AN</t>
  </si>
  <si>
    <t>Kat_Sub</t>
  </si>
  <si>
    <t>Ozn_Sub</t>
  </si>
  <si>
    <t>Typ_Akt</t>
  </si>
  <si>
    <t>Typ_Vys</t>
  </si>
  <si>
    <t>MRR_VRR</t>
  </si>
  <si>
    <t>Typ_poz</t>
  </si>
  <si>
    <t>Limity</t>
  </si>
  <si>
    <t>NEOBSADENÉ</t>
  </si>
  <si>
    <t>0 - NEOBSADENÉ</t>
  </si>
  <si>
    <t>P.Č.</t>
  </si>
  <si>
    <t>Názov položky</t>
  </si>
  <si>
    <t>Skupina výdavkov</t>
  </si>
  <si>
    <t>Merná jednotka</t>
  </si>
  <si>
    <t>Jednotková cena</t>
  </si>
  <si>
    <t>Počet jednotiek</t>
  </si>
  <si>
    <t>COV</t>
  </si>
  <si>
    <t>Kód poradia</t>
  </si>
  <si>
    <t>Zoradenie položiek</t>
  </si>
  <si>
    <t>Poradové číslo v rozpočte</t>
  </si>
  <si>
    <t>013 - Softvér</t>
  </si>
  <si>
    <t>014 - Oceniteľné práva</t>
  </si>
  <si>
    <t>019 - Ostatný dlhodobý nehmotný majetok</t>
  </si>
  <si>
    <t>021 - Stavby</t>
  </si>
  <si>
    <t>022 - Samostatné hnuteľné veci a súbory hnuteľných vecí</t>
  </si>
  <si>
    <t>023 - Dopravné prostriedky</t>
  </si>
  <si>
    <t>027 - Pozemky</t>
  </si>
  <si>
    <t>029 - Ostatný dlhodobý hmotný majetok</t>
  </si>
  <si>
    <t>112 - Zásoby</t>
  </si>
  <si>
    <t>352 - Poskytnutie dotácií, príspevkov voči tretím osobám</t>
  </si>
  <si>
    <t>502 - Spotreba energie</t>
  </si>
  <si>
    <t>503 - Spotreba ostatných neskladovateľných dodávok</t>
  </si>
  <si>
    <t>511 - Opravy a udržiavanie</t>
  </si>
  <si>
    <t>512 - Cestovné náhrady</t>
  </si>
  <si>
    <t>518 - Ostatné služby</t>
  </si>
  <si>
    <t>521 - Mzdové výdavky</t>
  </si>
  <si>
    <t>548 - Výdavky na prevádzkovú činnosť</t>
  </si>
  <si>
    <t>551 - Odpisy</t>
  </si>
  <si>
    <t>568 - Ostatné finančné výdavky</t>
  </si>
  <si>
    <t>901 - Jednotkové náklady podľa článku 53 ods. 1 písm. b) NSU</t>
  </si>
  <si>
    <t>902 - Jednorazové platby podľa článku 53 ods. 1 písm. c) NSU</t>
  </si>
  <si>
    <t>903 - Ostatné spôsoby paušálneho financovania podľa článku 53 ods. 1 písm. d) NSU okrem tých podľa článku 54 – 56 NSU</t>
  </si>
  <si>
    <t>907 - Paušálna sadzba na nepriame výdavky podľa článku 54 písm. a) NSU</t>
  </si>
  <si>
    <t>915 - Paušálna sadzba na nepriame výdavky podľa článku 54 písm. b) NSU</t>
  </si>
  <si>
    <t>925 - Paušálna sadzba na nepriame výdavky podľa článku 54 písm. c) NSU</t>
  </si>
  <si>
    <t>955 - Paušálna sadzba na výdavky na zamestnancov podľa článku 55 NSU</t>
  </si>
  <si>
    <t>956 - Paušálna sadzba na pokrytie zostávajúcich oprávnených výdavkov projektu podľa článku 56 NSU</t>
  </si>
  <si>
    <t>964 – Výdavky z príspevku Únie na program podľa článku 94 NSU</t>
  </si>
  <si>
    <t>965 - Výdavky z príspevku Únie na program podľa článku 95 NSU</t>
  </si>
  <si>
    <t>930 - Rezerva na nepredvídané výdavky</t>
  </si>
  <si>
    <t>Skupiny_vydavkov_všetky</t>
  </si>
  <si>
    <t>Použité</t>
  </si>
  <si>
    <t>Príklad:</t>
  </si>
  <si>
    <t>Poznámka</t>
  </si>
  <si>
    <t>Intenzity</t>
  </si>
  <si>
    <t>Peter</t>
  </si>
  <si>
    <t>Výskumník</t>
  </si>
  <si>
    <t>1 - Peter Výskumník, Ing., PhD.</t>
  </si>
  <si>
    <t>Aktivity</t>
  </si>
  <si>
    <t>Pomer medzi kategóriami regiónov</t>
  </si>
  <si>
    <t>Intenzita pomoci EÚ zdroj v %</t>
  </si>
  <si>
    <t>Celkovo</t>
  </si>
  <si>
    <t>z toho MRR</t>
  </si>
  <si>
    <t>z toho VRR</t>
  </si>
  <si>
    <t>Intenzita pomoci ŠR v %</t>
  </si>
  <si>
    <t>Celková intenzita pomoci</t>
  </si>
  <si>
    <t>Typ</t>
  </si>
  <si>
    <t>01PV1</t>
  </si>
  <si>
    <t>01OV1</t>
  </si>
  <si>
    <t>Subjekt</t>
  </si>
  <si>
    <t>PČ sumáru</t>
  </si>
  <si>
    <t>NFP</t>
  </si>
  <si>
    <t>Kód ŽoNFP:</t>
  </si>
  <si>
    <t>Projekt celkovo</t>
  </si>
  <si>
    <t>Intenzita pomoci</t>
  </si>
  <si>
    <t>počet položiek priamych výdavkov</t>
  </si>
  <si>
    <t>Počet položiek</t>
  </si>
  <si>
    <t>Priame personálne výdavky</t>
  </si>
  <si>
    <t>Priame výdavky okrem personálnych výdavkov</t>
  </si>
  <si>
    <t>S.O.</t>
  </si>
  <si>
    <t>Hárok</t>
  </si>
  <si>
    <t>Sĺpec / Údaj</t>
  </si>
  <si>
    <t>Typ údaju</t>
  </si>
  <si>
    <t>Popis</t>
  </si>
  <si>
    <t>Titulná strana</t>
  </si>
  <si>
    <t>povinný</t>
  </si>
  <si>
    <t>uvedie sa plánovaná dĺžka realizácie projektu v mesiacoch v súlade s harmonogramom realizácie aktivít uvedených v kapitole 9. formuláru ŽoNFP</t>
  </si>
  <si>
    <t>Formát</t>
  </si>
  <si>
    <t>výzer z rozbaľovacieho zoznamu</t>
  </si>
  <si>
    <t>text</t>
  </si>
  <si>
    <t>Názov projektu</t>
  </si>
  <si>
    <t>Nepriame výdavky</t>
  </si>
  <si>
    <t>Dĺžka trvania projektu v mesiacoch</t>
  </si>
  <si>
    <t>nevyplnené</t>
  </si>
  <si>
    <t>uvedie sa identifikačné číslo organizácie (IČO)</t>
  </si>
  <si>
    <t>číslo - kladné, celé</t>
  </si>
  <si>
    <t>číslo - kladné, 2 desatinné miesta</t>
  </si>
  <si>
    <t>text - 2 znaky (Z - žiadateľ, P - partner; poradové číslo subjektu)</t>
  </si>
  <si>
    <t>text - 5 znakov (označenie subjektu; Typ aktivity; poradové číslo aktivity)</t>
  </si>
  <si>
    <t>Kat. subjektu</t>
  </si>
  <si>
    <t>text - 2 znaky</t>
  </si>
  <si>
    <r>
      <t xml:space="preserve">uvedie sa typ aktivity z nasledovných možností:
</t>
    </r>
    <r>
      <rPr>
        <b/>
        <sz val="9"/>
        <color theme="1"/>
        <rFont val="Century Gothic"/>
        <family val="2"/>
        <charset val="238"/>
      </rPr>
      <t>H</t>
    </r>
    <r>
      <rPr>
        <sz val="9"/>
        <color theme="1"/>
        <rFont val="Century Gothic"/>
        <family val="2"/>
        <charset val="238"/>
      </rPr>
      <t xml:space="preserve"> - hlavná aktivita
</t>
    </r>
    <r>
      <rPr>
        <b/>
        <sz val="9"/>
        <color theme="1"/>
        <rFont val="Century Gothic"/>
        <family val="2"/>
        <charset val="238"/>
      </rPr>
      <t>P</t>
    </r>
    <r>
      <rPr>
        <sz val="9"/>
        <color theme="1"/>
        <rFont val="Century Gothic"/>
        <family val="2"/>
        <charset val="238"/>
      </rPr>
      <t xml:space="preserve"> - podporná aktivita (v prípade vykazovania nepriamych výdavkou prostredníctvom zjednodušeného vykazovania výdavkov - paušálnej sadzby sa podporná aktivita nevyužíva)</t>
    </r>
  </si>
  <si>
    <t>uvedie sa plánovaná dĺžka realizácie aktivity v mesiacoch v súlade s harmonogramom realizácie aktivít uvedených v kapitole 9. formuláru ŽoNFP</t>
  </si>
  <si>
    <t>Financovanie aktivít</t>
  </si>
  <si>
    <t>Poznánka</t>
  </si>
  <si>
    <t>nepovinný</t>
  </si>
  <si>
    <t xml:space="preserve">Aktivita 1 - MRR - Výskumná aktivita </t>
  </si>
  <si>
    <t>Pracovníci</t>
  </si>
  <si>
    <t>uvedie sa jedinečný univerzálny identifikátor pridelený organizáciou ORCID za každého výskumníka, ktorý tento identifikátor má pridelený. Odporúčame vyplnenie tohto poľa pre všetkých výskumníkov z dôvodu ich jednoznačnej identifikácie a zjednodušenia hodnotiaceho procesu ŽoNFP.</t>
  </si>
  <si>
    <t>všeobecné informácie</t>
  </si>
  <si>
    <t>► V rámci hárku "Pracovníci" sa uvádza každá osoba iba raz.</t>
  </si>
  <si>
    <t>uvedie sa meno osoby</t>
  </si>
  <si>
    <t>uvedie sa priezvisko osoby</t>
  </si>
  <si>
    <t>uvedie sa titul pred a za menom</t>
  </si>
  <si>
    <t>vyplní sa automaticky</t>
  </si>
  <si>
    <r>
      <t xml:space="preserve">vyplní sa automaticky
Predstavuje jednoznačný identifikátor aktivity priradený príslušnému subjektu.
</t>
    </r>
    <r>
      <rPr>
        <b/>
        <sz val="9"/>
        <color rgb="FFFF0000"/>
        <rFont val="Century Gothic"/>
        <family val="2"/>
        <charset val="238"/>
      </rPr>
      <t>Žiadateľ povinne uvedie vo formulári ŽoNFP v kapitolách 7.2.2, 9.1 a 9.2 pred názov aktivity kód aktivity vygenerovaný v hároku "Aktivity"</t>
    </r>
    <r>
      <rPr>
        <sz val="9"/>
        <color rgb="FFFF0000"/>
        <rFont val="Century Gothic"/>
        <family val="2"/>
        <charset val="238"/>
      </rPr>
      <t xml:space="preserve"> (napr. Z0H01 Výskumná aktivita) </t>
    </r>
    <r>
      <rPr>
        <b/>
        <sz val="9"/>
        <color rgb="FFFF0000"/>
        <rFont val="Century Gothic"/>
        <family val="2"/>
        <charset val="238"/>
      </rPr>
      <t>a zároveň poradie plánovaných aktivít projektu musí byť zoradené v kapitolách 7.2.2, 9.1 a 9.2 tak, ako je uvedené v hárku "Aktivity".</t>
    </r>
  </si>
  <si>
    <t>vyplní sa automaticky (zo záložky "Titulná strana" časť "Označenie subjektu")</t>
  </si>
  <si>
    <t>vyplní sa automaticky (zo záložky "Titulná strana" časť "Kategória subjektu")</t>
  </si>
  <si>
    <t>vyplní sa automaticky
Na základe kategórie subjektu, miesta realizácie aktivity a typu výskumu sa určí Pomer medzi kategóriami regiónov MRR a VRR, celková intenzita pomoci, intenzita pomoci za EÚ zdroj a ŠR rozdelený aj na MRR a VRR.</t>
  </si>
  <si>
    <t>uvedie sa pracovný úväzok zamestnanca v rámci subjektu. Pracovný úväzok sa udáva v percentách. V prípade, že pracovníkovi nie je možné určiť výšku úväzku (napr. dohoda o vykonaní práce, dohoda o pracovnej činnosti, dohoda o brigádnickej práci študentov), uvedie sa "dohoda". V prípade súbehu viacerých pracovných pomerov (v rámci projektového konzorcia) sa uvedie súčet úväzkov. V prípade nových pracovníkov sa uvedie plánovaná výška úväzku.</t>
  </si>
  <si>
    <t>Personálna matica</t>
  </si>
  <si>
    <t>nevyplnené / nesprávny formát</t>
  </si>
  <si>
    <t xml:space="preserve">nevyplnené / po vyplnení boli vykonané zmeny v záložke "Aktivity" a pôvodne vyplnený kód sa zmenil (potrebné znovu vybrať z aktualizovaného výberu) </t>
  </si>
  <si>
    <t>nevyplnené / po vyplnení boli vykonané zmeny v záložke "Titulná strana" a pôvodne vyplnené označenie subjektu sa zmenilo (potrebné znovu vybrať z aktualizovaného výberu)</t>
  </si>
  <si>
    <t>vyplní sa automaticky
Číslo rozpočtovej položky. V prípade využitia zjednodušeného vykazovania výdavkov - paušálnej sadzby, výdavok nebude mať ČRP, ale iba popis "paušál".</t>
  </si>
  <si>
    <t>vyplní sa automaticky (zo záložky "Aktivity")</t>
  </si>
  <si>
    <t>text (poradové číslo; meno; priezvisko; titul)</t>
  </si>
  <si>
    <t>text (poradové číslo aktivity; PV - personálny výdavok; poradové číslo výdavku)</t>
  </si>
  <si>
    <t>uvedie sa bežný denný pracovný čas v organizácii stanovený internou smernicou, pracovnými zmluvami, prípadne vnútorným organizačným poriadkom</t>
  </si>
  <si>
    <t>v prípade potreby sa môže uviesť doplňujúca informácia napr. názov aktivity alebo kategóriu regiónu v prípade rozdelenia aktivity medzi MRR a VRR.</t>
  </si>
  <si>
    <t xml:space="preserve">nevyplnené / po vyplnení boli vykonané zmeny v záložke "Pracovníci" a pôvodne vyplnený identifikátor sa zmenil (potrebné znovu vybrať z aktualizovaného výberu) </t>
  </si>
  <si>
    <t>vyplní sa automaticky
Na základe zvolenej aktivity, hodinovej sadzby a plánovaného počtu osobohodín sa určia Celkové oprávnené výdavky, Nenávratný finančný príspevok a jeho rozdelenie na EÚ zdroj a ŠR a zároveň aj ich rozdelenie na MRR a VRR.</t>
  </si>
  <si>
    <r>
      <t xml:space="preserve">► V rámci hárku "Personálna matica" sa vo vrchnej časti nachádza automatická sumarizačná tabuľka priamych výdavkov na zamestnancov, ktoré sú určené na základe pracovnej pozície a ich zaradenie vyplýva z prílohy výzvy "Zoznam oprávnených a neoprávnených vývavkov"
► V prípade, ak jedna osoba vykonáva pracovné činnosti na projekte v rámci viacerých aktivít, je potrebné v personálnej matici priradiť osobu zvlášť do každej aktivity k príslušnej pracovnej pozícii a uviesť príslušný plánovaný počet osobohodín, ktoré má táto osoba odpracovať na danej aktivite (príp. aj príslušnú hodinovú sadzbu v prípade rôzneho ohodnotenia pri vykonávaní práce na rôznych pracovných pozíciách).
► Pracovníci, ktorých pracovné pozície nespadajú pod priame personálne výdavky, budú:
</t>
    </r>
    <r>
      <rPr>
        <b/>
        <sz val="9"/>
        <color theme="1"/>
        <rFont val="Century Gothic"/>
        <family val="2"/>
        <charset val="238"/>
      </rPr>
      <t>a)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využitia zjednodušeného vykazovania výdavkov</t>
    </r>
    <r>
      <rPr>
        <sz val="9"/>
        <color theme="1"/>
        <rFont val="Century Gothic"/>
        <family val="2"/>
        <charset val="238"/>
      </rPr>
      <t xml:space="preserve"> - paušálnej sadzby -  financovaný prostredníctvom tejto paušálnej sadzby (kategória výdavkov 9XX) a musia byť priradení k aktivite alebo aktivitám, v rámci ktorých budú vykonávať pracovné činnosti
</t>
    </r>
    <r>
      <rPr>
        <b/>
        <sz val="9"/>
        <color theme="1"/>
        <rFont val="Century Gothic"/>
        <family val="2"/>
        <charset val="238"/>
      </rPr>
      <t>b)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nevyužitia zjednodušeného vykazovania výdavkov</t>
    </r>
    <r>
      <rPr>
        <sz val="9"/>
        <color theme="1"/>
        <rFont val="Century Gothic"/>
        <family val="2"/>
        <charset val="238"/>
      </rPr>
      <t xml:space="preserve"> financovaný prostredníctvom podornej aktivity na nepriame výdavky (kategória výdavkov 521), ku ktorej musia byť priradení v rámci personálnej matice</t>
    </r>
  </si>
  <si>
    <t>Rozpočet bez PV</t>
  </si>
  <si>
    <t>vyplní sa automaticky
Poradové číslo</t>
  </si>
  <si>
    <t>vyplní sa automaticky
Číslo rozpočtovej položky.</t>
  </si>
  <si>
    <t>text (poradové číslo aktivity; OV - ostatné výdavky; poradové číslo výdavku)</t>
  </si>
  <si>
    <t>uvedie sa stručný názov rozpočtovej položky</t>
  </si>
  <si>
    <r>
      <t xml:space="preserve">vyberie sa kategória výskumu z nasledovných možností:
</t>
    </r>
    <r>
      <rPr>
        <b/>
        <sz val="9"/>
        <color theme="1"/>
        <rFont val="Century Gothic"/>
        <family val="2"/>
        <charset val="238"/>
      </rPr>
      <t>NV</t>
    </r>
    <r>
      <rPr>
        <sz val="9"/>
        <color theme="1"/>
        <rFont val="Century Gothic"/>
        <family val="2"/>
        <charset val="238"/>
      </rPr>
      <t xml:space="preserve"> - nezávislý výskum a vývoj
</t>
    </r>
    <r>
      <rPr>
        <b/>
        <sz val="9"/>
        <color theme="1"/>
        <rFont val="Century Gothic"/>
        <family val="2"/>
        <charset val="238"/>
      </rPr>
      <t>PV</t>
    </r>
    <r>
      <rPr>
        <sz val="9"/>
        <color theme="1"/>
        <rFont val="Century Gothic"/>
        <family val="2"/>
        <charset val="238"/>
      </rPr>
      <t xml:space="preserve"> - priemyselný výskum
</t>
    </r>
    <r>
      <rPr>
        <b/>
        <sz val="9"/>
        <color theme="1"/>
        <rFont val="Century Gothic"/>
        <family val="2"/>
        <charset val="238"/>
      </rPr>
      <t>EV</t>
    </r>
    <r>
      <rPr>
        <sz val="9"/>
        <color theme="1"/>
        <rFont val="Century Gothic"/>
        <family val="2"/>
        <charset val="238"/>
      </rPr>
      <t xml:space="preserve"> - experimentálny vývoj
(môže byť určené poskytovateľom a vyplnené automaticky bez možnosti úpravy)</t>
    </r>
  </si>
  <si>
    <t>vyberie sa označenie subjektu, ktorý zamestnáva danú osobu. V prípade, že daná osoba má úväzky u viacerých subjektov v rámci projektového konzorcia, uvedie sa ten subjekt, u ktorého má osoba najväčší úväzok. Pokiaľ sa jedná o nového zamestnanca, uvedie sa ten subjekt, v rámci ktorého bude osoba v budúcnosti zamestnaná.
Vo výbere z rozbaľovacieho zoznamu sú iba označenia k subjektom, ktoré sú vyplnené v záložke "Titulná strana".</t>
  </si>
  <si>
    <t>vyberie sa kód aktivity
Vo výbere z rozbaľovacieho zoznamu sú iba kódy aktivít, ktoré sú vyplnené v záložke "Aktivity".</t>
  </si>
  <si>
    <t>vyberie sa typ pracovnej pozície, ktorá bude využitá v rámci projektu.
Typ pracovnej pozície a jej zaradenie vyplýva z prílohy výzvy "Zoznam oprávnených a neoprávnených vývavkov".</t>
  </si>
  <si>
    <t>vyberie sa identifikátor pracovníka
Vo výbere z rozbaľovacieho zoznamu sú iba identifikátory pre tých pracovníkov, ktorí sú vyplnení v záložke "Pracovníci" a možnosť "0 - NEOBSADENÉ", pre pracovné pozície, ktoré doposiaľ nie sú obsadené a budú obsadené dodatočne napr. novými zamestancami/dohodármi.</t>
  </si>
  <si>
    <t>vyberie sa príslušná skupina výdavkov v súlade s prílohou výzvy "Zoznam oprávnených a neoprávnených vývavkov" a "Príručkou oprávnenosti výdavkov" zverejnenej na webovom sídle https://www.eurofondy.gov.sk/dokumenty-a-publikacie/metodicke-dokumenty/index.html</t>
  </si>
  <si>
    <t>uvedie sa merná jednotka pre danú rozpočtovú položku napr. ks, kg, meter, liter, mesiac, rok, projekt (v tomto prípade musí byť počet jednotiek "1")</t>
  </si>
  <si>
    <t>uvedie sa cena za jednu mernú jednotku</t>
  </si>
  <si>
    <t>uvedie sa plánovaný počet merných jednotiek</t>
  </si>
  <si>
    <t>Rozpočet zmluva</t>
  </si>
  <si>
    <t>text - 13 znakov</t>
  </si>
  <si>
    <t>Názov výdavku</t>
  </si>
  <si>
    <t>PČ</t>
  </si>
  <si>
    <t>0000-0001-2345-6789</t>
  </si>
  <si>
    <t>Poradové číslo sumáru</t>
  </si>
  <si>
    <t>X</t>
  </si>
  <si>
    <t>SPOLU PROJEKT</t>
  </si>
  <si>
    <t>vyplní sa automaticky
Celkové oprávnené výdavky danej rozpočtovej položky</t>
  </si>
  <si>
    <t>Položkový rozpočet</t>
  </si>
  <si>
    <t>► Celý hárok sa vyplní automaticky, žiadateľ do neho nezasahuje.
► Obsahuje celkový položkový ropočet projektu zoradený podľa aktivít projektu.
► Na základe zvolenej aktivity, hodinovej sadzby a plánovaného počtu osobohodín resp. jednotkovej ceny a počtu jednotiek sa určia Celkové oprávnené výdavky, Nenávratný finančný príspevok a jeho indikatívne rozdelenie na EÚ zdroj a ŠR a zároveň aj ich rozdelenie na MRR a VRR.</t>
  </si>
  <si>
    <t>Plánovaný počet osobohodín na projekte</t>
  </si>
  <si>
    <t>osoba má v rámci hárku "Personálna matica" sumárne naplánovaných viac osobohodín, ako je možné v súvislosti s celkou dĺžkou realizácie projektu uvededenou v hárku "Titulná strana"</t>
  </si>
  <si>
    <t>► V rámci hárku "Rozpočet bez PV" (rozpočet bez personálnych výdavkov) sa vo vrchnej časti nachádza automatická sumarizačná tabuľka priamych výdavkov bez personálnych výdavkov</t>
  </si>
  <si>
    <r>
      <t xml:space="preserve">Označenie buniek: 
</t>
    </r>
    <r>
      <rPr>
        <sz val="9"/>
        <color theme="1"/>
        <rFont val="Century Gothic"/>
        <family val="2"/>
        <charset val="238"/>
      </rPr>
      <t>(okrem automaticky vypĺňaných hárkov)</t>
    </r>
  </si>
  <si>
    <t>Biela farba - vyĺňa žiadateľ - údaj je možné vpísať, vložiť alebo vybrať z rozbaľovacieho zoznamu</t>
  </si>
  <si>
    <t>Červená farba - vyĺňa žiadateľ - údaj je povinný a je potrebné ho vyplniť alebo údaj nie je vyplnený správne / v správnom formáte - žiadateľ je povinný údaj opraviť</t>
  </si>
  <si>
    <t>Svetlomodrá farba - vypĺňa sa automaticky</t>
  </si>
  <si>
    <t>Možné chyby a upozornenia</t>
  </si>
  <si>
    <t>Žltá farba - upozornenie pre žiadateľa, že údaj/hodnota je vyplnená neštandardne - žiadateľ nie je povinný údaj opraviť, ak splní povinnosti vyplývajúce pre stanovenú hodnotu</t>
  </si>
  <si>
    <t>nevyplnené / nesprávny formát / dĺžka trvania aktivity je dlhšia ako dĺžka trvania projektu v záložke "Titulná strana"/ nesprávny formát</t>
  </si>
  <si>
    <r>
      <rPr>
        <b/>
        <sz val="9"/>
        <color theme="1"/>
        <rFont val="Century Gothic"/>
        <family val="2"/>
        <charset val="238"/>
      </rPr>
      <t xml:space="preserve">
Skratky:</t>
    </r>
    <r>
      <rPr>
        <sz val="9"/>
        <color theme="1"/>
        <rFont val="Century Gothic"/>
        <family val="2"/>
        <charset val="238"/>
      </rPr>
      <t xml:space="preserve">
</t>
    </r>
    <r>
      <rPr>
        <b/>
        <sz val="9"/>
        <color theme="1"/>
        <rFont val="Century Gothic"/>
        <family val="2"/>
        <charset val="238"/>
      </rPr>
      <t>ŽoNFP</t>
    </r>
    <r>
      <rPr>
        <sz val="9"/>
        <color theme="1"/>
        <rFont val="Century Gothic"/>
        <family val="2"/>
        <charset val="238"/>
      </rPr>
      <t xml:space="preserve"> - žiadosťou o nenávratný finančný príspevok; </t>
    </r>
    <r>
      <rPr>
        <b/>
        <sz val="9"/>
        <color theme="1"/>
        <rFont val="Century Gothic"/>
        <family val="2"/>
        <charset val="238"/>
      </rPr>
      <t>NFP</t>
    </r>
    <r>
      <rPr>
        <sz val="9"/>
        <color theme="1"/>
        <rFont val="Century Gothic"/>
        <family val="2"/>
        <charset val="238"/>
      </rPr>
      <t xml:space="preserve"> - nenávratný finančný príspevok; </t>
    </r>
    <r>
      <rPr>
        <b/>
        <sz val="9"/>
        <color theme="1"/>
        <rFont val="Century Gothic"/>
        <family val="2"/>
        <charset val="238"/>
      </rPr>
      <t>COV</t>
    </r>
    <r>
      <rPr>
        <sz val="9"/>
        <color theme="1"/>
        <rFont val="Century Gothic"/>
        <family val="2"/>
        <charset val="238"/>
      </rPr>
      <t xml:space="preserve"> - celkový oprávnený výdavok; </t>
    </r>
    <r>
      <rPr>
        <b/>
        <sz val="9"/>
        <color theme="1"/>
        <rFont val="Century Gothic"/>
        <family val="2"/>
        <charset val="238"/>
      </rPr>
      <t>EÚ</t>
    </r>
    <r>
      <rPr>
        <sz val="9"/>
        <color theme="1"/>
        <rFont val="Century Gothic"/>
        <family val="2"/>
        <charset val="238"/>
      </rPr>
      <t xml:space="preserve"> - Európska únia; </t>
    </r>
    <r>
      <rPr>
        <b/>
        <sz val="9"/>
        <color theme="1"/>
        <rFont val="Century Gothic"/>
        <family val="2"/>
        <charset val="238"/>
      </rPr>
      <t>ŠR</t>
    </r>
    <r>
      <rPr>
        <sz val="9"/>
        <color theme="1"/>
        <rFont val="Century Gothic"/>
        <family val="2"/>
        <charset val="238"/>
      </rPr>
      <t xml:space="preserve"> - štátny rozpočet; 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región; 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</t>
    </r>
  </si>
  <si>
    <t>Z0HM01</t>
  </si>
  <si>
    <t>kat. sub.</t>
  </si>
  <si>
    <t>kat. reg.</t>
  </si>
  <si>
    <t>typ vys.</t>
  </si>
  <si>
    <t>Pomer MRR</t>
  </si>
  <si>
    <t>Efekt. Spol.</t>
  </si>
  <si>
    <t>Neefetk. Spol.</t>
  </si>
  <si>
    <t>COV MRR</t>
  </si>
  <si>
    <t>COV VRR</t>
  </si>
  <si>
    <t>NFP MRR</t>
  </si>
  <si>
    <t>NFP VRR</t>
  </si>
  <si>
    <t>vyberie sa spôsob výpočtu nepriamych výdavkov v rámci projektu 
(môže byť určené poskytovateľom a vyplnené automaticky bez možnosti úpravy)</t>
  </si>
  <si>
    <t>nevyplnené / po vyplnení boli vykonané zmeny v záložke "Titulná strana" a pôvodne vyplnená kategória subjektu sa zmenila, pričom táto nová kategória už nemôže vykonávať pôvodne zvolený typ výskumu (potrebné znovu vybrať z aktualizovaného výberu)</t>
  </si>
  <si>
    <t>Doplňujúce informácie</t>
  </si>
  <si>
    <t>v prípade potreby sa uvedú doplňujúce informácie k rozpočtovej položke</t>
  </si>
  <si>
    <t>Subcontracting</t>
  </si>
  <si>
    <t>Nepriame / ostatné výdavky:</t>
  </si>
  <si>
    <t>Priame personálne výdavky:</t>
  </si>
  <si>
    <t>Garant / vedúci / kľúčový V-V pracovník</t>
  </si>
  <si>
    <t>Výskumný / vývojový pracovník</t>
  </si>
  <si>
    <t>Technický a iný pomocný pracovník</t>
  </si>
  <si>
    <t>projekt</t>
  </si>
  <si>
    <t>vyplní sa automaticky (projekt)</t>
  </si>
  <si>
    <t>uvedie sa cena za mernú jednotku (celý projekt) pre danú osobu na danej pracovnej pozícii na projekte v rámci danej aktivity v zmysle prílohy výzvy "Zoznam oprávnených a neoprávnených výdavkov" v Eurách zaokrúhlene na dve desatinné čísla.</t>
  </si>
  <si>
    <t>x</t>
  </si>
  <si>
    <t>Kód ŽoNFP (ITMS21+):</t>
  </si>
  <si>
    <t>uvedie sa názov projektu v súlade so ŽoNFP v systéme ITMS21+</t>
  </si>
  <si>
    <t>uvedie sa kód ŽoNFP vygenerovaný v systéme ITMS21+</t>
  </si>
  <si>
    <t>uvedie sa názov subjektov projektového konzorzia, najskôr žiadateľ a následne partneri (ak sú súčasťou projektu) v poradí, v akom sú uvedený v ŽoNFP v systéme ITMS21+</t>
  </si>
  <si>
    <t>Kód ŽoNFP (ITMS21+)</t>
  </si>
  <si>
    <t>rok</t>
  </si>
  <si>
    <t>Indexácia miezd</t>
  </si>
  <si>
    <t>uvedú sa doplňujúce údaje k rozpočtovej položke.</t>
  </si>
  <si>
    <r>
      <rPr>
        <b/>
        <sz val="9"/>
        <color theme="1"/>
        <rFont val="Century Gothic"/>
        <family val="2"/>
        <charset val="238"/>
      </rPr>
      <t>Pravidlá pre úpravu schváleného resp. už zazmluvneného rozpočtu a personálnej matice (napr. pri dodatku k zmluve o NFP) počas implementácie projektu (</t>
    </r>
    <r>
      <rPr>
        <b/>
        <sz val="9"/>
        <color rgb="FFFF0000"/>
        <rFont val="Century Gothic"/>
        <family val="2"/>
        <charset val="238"/>
      </rPr>
      <t>neplatí pri úprave dokumentu v rámci prípravy a schvaľovania ŽoNFP</t>
    </r>
    <r>
      <rPr>
        <b/>
        <sz val="9"/>
        <color theme="1"/>
        <rFont val="Century Gothic"/>
        <family val="2"/>
        <charset val="238"/>
      </rPr>
      <t>):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 xml:space="preserve">Všeobecne: </t>
    </r>
    <r>
      <rPr>
        <sz val="9"/>
        <color theme="1"/>
        <rFont val="Century Gothic"/>
        <family val="2"/>
        <charset val="238"/>
      </rPr>
      <t xml:space="preserve">existujúce riadky v jednotlivých záložkách </t>
    </r>
    <r>
      <rPr>
        <b/>
        <sz val="9"/>
        <color theme="1"/>
        <rFont val="Century Gothic"/>
        <family val="2"/>
        <charset val="238"/>
      </rPr>
      <t xml:space="preserve">sa nevymazávajú!
► Titulná strana: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 napr. zmena jedného partnera na iného; </t>
    </r>
    <r>
      <rPr>
        <b/>
        <sz val="9"/>
        <color theme="1"/>
        <rFont val="Century Gothic"/>
        <family val="2"/>
        <charset val="238"/>
      </rPr>
      <t xml:space="preserve">doplnenie: </t>
    </r>
    <r>
      <rPr>
        <sz val="9"/>
        <color theme="1"/>
        <rFont val="Century Gothic"/>
        <family val="2"/>
        <charset val="238"/>
      </rPr>
      <t xml:space="preserve">nový partner sa doplní do zoznamu; </t>
    </r>
    <r>
      <rPr>
        <b/>
        <sz val="9"/>
        <color theme="1"/>
        <rFont val="Century Gothic"/>
        <family val="2"/>
        <charset val="238"/>
      </rPr>
      <t>odstránienie:</t>
    </r>
    <r>
      <rPr>
        <sz val="9"/>
        <color theme="1"/>
        <rFont val="Century Gothic"/>
        <family val="2"/>
        <charset val="238"/>
      </rPr>
      <t xml:space="preserve"> partner, ktorý ďalej nebude súčasťou konzorcia zostáva v zozname</t>
    </r>
    <r>
      <rPr>
        <b/>
        <sz val="9"/>
        <color theme="1"/>
        <rFont val="Century Gothic"/>
        <family val="2"/>
        <charset val="238"/>
      </rPr>
      <t xml:space="preserve">
► Aktivity: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doplní sa nová aktivita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aktivita, ktorá sa nebude realizovať naďalej zostáva v zozname (upravia sa rozpočtové položky v ďalších záložkách)</t>
    </r>
    <r>
      <rPr>
        <b/>
        <sz val="9"/>
        <color theme="1"/>
        <rFont val="Century Gothic"/>
        <family val="2"/>
        <charset val="238"/>
      </rPr>
      <t xml:space="preserve">
► Pracovníci: úprava:</t>
    </r>
    <r>
      <rPr>
        <sz val="9"/>
        <color theme="1"/>
        <rFont val="Century Gothic"/>
        <family val="2"/>
        <charset val="238"/>
      </rPr>
      <t xml:space="preserve"> aktualizovať (prepisovať) údaje v zozname je možné len vtedy, ak po sa po úprave bude stale jednať o tú istú osobu (napr. zmena priezviska po svadbe, t. j. nespmie sa aktualizáciou zmeniť jedna osoba na inú osobu), zmenu jednej osoby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nová osoba sa doplní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sa už nebude ďalej podieľať na realizácii projektu naďalej zostáva v zozname (upravia sa položky v personálej matici)
► </t>
    </r>
    <r>
      <rPr>
        <b/>
        <sz val="9"/>
        <color theme="1"/>
        <rFont val="Century Gothic"/>
        <family val="2"/>
        <charset val="238"/>
      </rPr>
      <t>Personálna matica:</t>
    </r>
    <r>
      <rPr>
        <sz val="9"/>
        <color theme="1"/>
        <rFont val="Century Gothic"/>
        <family val="2"/>
        <charset val="238"/>
      </rPr>
      <t xml:space="preserve"> </t>
    </r>
    <r>
      <rPr>
        <b/>
        <sz val="9"/>
        <color theme="1"/>
        <rFont val="Century Gothic"/>
        <family val="2"/>
        <charset val="238"/>
      </rPr>
      <t>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"Jednotková cena" a v stĺpci "Identifikátor pracovníka" iba pri zmene údaju "0 - NEOBSADENÉ" za konkrétnu osobu alebo pri zmene identifikátora danej osoby na základe úpravy v záložke "Pracovníci". Zmenu jednej osoby za inú na danej pracovnej pozícii v matici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ak vzniká nová pracovná pozíci na projekte, pridá sa nový záznam do zoznamu. Ak nastane zmena osoby na už existujúcej pracovnej pozícii, pridá sa nový záznam do zoznamu s rovnakou pracovnou pozíciou a priradí sa nová osoba (odporúčanie (nepovinné): plánovaná jednotková cena pre tento nový záznam by mala vychádzať ako celková pôvodná jednotková cena skrátená o reálne vykázanú jednotkovú cenu pôvodnej osoby/osôb na danej pozícii);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už nebude ďalej vykonávať činnosti na danej pozícii alebo bude nahradená inou osobou naďalej zostáva v zozname, pričom sa jej v stĺpci "Jednotková cena" upraví hodnota na reálne výkázanú jednotkovú cenu (ak osobo na danej pozícii vôbec nevykonávala činnosť, uvedie sa "0"). Tento postup sa v prípade zrušenia aktivity (postup "odstránenie" aktivity) aplikuje na všetky položky personálnej metice pre danú aktivitu.
► </t>
    </r>
    <r>
      <rPr>
        <b/>
        <sz val="9"/>
        <color theme="1"/>
        <rFont val="Century Gothic"/>
        <family val="2"/>
        <charset val="238"/>
      </rPr>
      <t>Rozpočet bez PV: 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"Merná jednotka", "Jednotková cena" a "Počet jednotiek". Zmenu jednej rozpočtovej položky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 ak vzniká nová položka na projekte, pridá sa nová položka do zoznamu. Ak nastane zmena jednej položky na inú novú položku, pridá sa táto nová položka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položka, ktorá už nebude ďalej súčasťou projektu, alebo bude nahradená inou položkou zostáva naďalej súčasťou zoznamu, pričom sa jej v stĺpci "Počet jednotiek" upraví hodnota na reálne obstaraný počet jednotiek (ak položka nebola vôbec obstaraná, uvedie sa "0"). Tento postup sa v prípade zrušenia aktivity (postup "odstránenie" aktivity) aplikuje na všetky položky rozpočtu pre danú aktivitu.</t>
    </r>
  </si>
  <si>
    <t>VRR1</t>
  </si>
  <si>
    <t>VRR2</t>
  </si>
  <si>
    <t>b) N</t>
  </si>
  <si>
    <t>b) V</t>
  </si>
  <si>
    <r>
      <t xml:space="preserve">vyberie sa kategória subjektu v súlade s Stratégiou financovania EFRR, ESF+, KF, FST a ENRAF na programové obdobie 2021 - 2027 z nasledovných možností:
</t>
    </r>
    <r>
      <rPr>
        <b/>
        <sz val="9"/>
        <color theme="1"/>
        <rFont val="Century Gothic"/>
        <family val="2"/>
        <charset val="238"/>
      </rPr>
      <t>a) vybrané subjekty štátnej správy</t>
    </r>
    <r>
      <rPr>
        <sz val="9"/>
        <color theme="1"/>
        <rFont val="Century Gothic"/>
        <family val="2"/>
        <charset val="238"/>
      </rPr>
      <t xml:space="preserve"> – ústredné orgány štátnej správy a ostatné ústredné orgány štátnej správy , štátne rozpočtové organizácie, štátne príspevkové organizácie, Slovenský pozemkový fond, ŽSR, ŽSSK, Slovenský vodohospodársky podnik, š. p. Banská Štiavnica, Slovak Business Agency a NDS
</t>
    </r>
    <r>
      <rPr>
        <b/>
        <sz val="9"/>
        <color theme="1"/>
        <rFont val="Century Gothic"/>
        <family val="2"/>
        <charset val="238"/>
      </rPr>
      <t xml:space="preserve">b) ostatné subjekty mimo pravidiel štátnej pomoci – </t>
    </r>
    <r>
      <rPr>
        <sz val="9"/>
        <color theme="1"/>
        <rFont val="Century Gothic"/>
        <family val="2"/>
        <charset val="238"/>
      </rPr>
      <t xml:space="preserve">ostatné subjekty verejnej správy a územnej samosprávy, mimovládne neziskové organizácie, ostatné subjekty mimo pravidiel štátnej pomoci, ktorí sa dalej ešte rozdeľujú na:
</t>
    </r>
    <r>
      <rPr>
        <b/>
        <sz val="9"/>
        <color theme="1"/>
        <rFont val="Century Gothic"/>
        <family val="2"/>
        <charset val="238"/>
      </rPr>
      <t>b) V</t>
    </r>
    <r>
      <rPr>
        <sz val="9"/>
        <color theme="1"/>
        <rFont val="Century Gothic"/>
        <family val="2"/>
        <charset val="238"/>
      </rPr>
      <t xml:space="preserve"> - verejné subjekty: Verejné výskumné inštitúcie, verejné vysoké školy, štátne vysoké školy a nimi založené právnické osoby uskutočňujúce výskum a vývoj
</t>
    </r>
    <r>
      <rPr>
        <b/>
        <sz val="9"/>
        <color theme="1"/>
        <rFont val="Century Gothic"/>
        <family val="2"/>
        <charset val="238"/>
      </rPr>
      <t>b) N</t>
    </r>
    <r>
      <rPr>
        <sz val="9"/>
        <color theme="1"/>
        <rFont val="Century Gothic"/>
        <family val="2"/>
        <charset val="238"/>
      </rPr>
      <t xml:space="preserve"> - neverejné subjekty: Súkromné vysoké školy a nimi založené právnické osoby uskutočňujúce výskum a vývoj, občianske združenia, neziskové organizácie
</t>
    </r>
    <r>
      <rPr>
        <b/>
        <sz val="9"/>
        <color theme="1"/>
        <rFont val="Century Gothic"/>
        <family val="2"/>
        <charset val="238"/>
      </rPr>
      <t>c) subjekty, ktorým sa poskytuje štátna pomoc –</t>
    </r>
    <r>
      <rPr>
        <sz val="9"/>
        <color theme="1"/>
        <rFont val="Century Gothic"/>
        <family val="2"/>
        <charset val="238"/>
      </rPr>
      <t xml:space="preserve"> subjekty vykonávajúce hospodársku činnosť, t. j. podniky podľa čl. 107 Zmluvy o fungovaní EÚ v platnom znení  bez ohľadu na právny status, v rámci schém štátnej pomoci resp. podľa pravidiel štátnej pomoci, ktorí sa dalej ešte rozdeľujú podľa veľnosti na:
</t>
    </r>
    <r>
      <rPr>
        <b/>
        <sz val="9"/>
        <color theme="1"/>
        <rFont val="Century Gothic"/>
        <family val="2"/>
        <charset val="238"/>
      </rPr>
      <t xml:space="preserve">c) MP - </t>
    </r>
    <r>
      <rPr>
        <sz val="9"/>
        <color theme="1"/>
        <rFont val="Century Gothic"/>
        <family val="2"/>
        <charset val="238"/>
      </rPr>
      <t xml:space="preserve">malý podnik
</t>
    </r>
    <r>
      <rPr>
        <b/>
        <sz val="9"/>
        <color theme="1"/>
        <rFont val="Century Gothic"/>
        <family val="2"/>
        <charset val="238"/>
      </rPr>
      <t xml:space="preserve">c) SP - </t>
    </r>
    <r>
      <rPr>
        <sz val="9"/>
        <color theme="1"/>
        <rFont val="Century Gothic"/>
        <family val="2"/>
        <charset val="238"/>
      </rPr>
      <t xml:space="preserve">stredný podnik
</t>
    </r>
    <r>
      <rPr>
        <b/>
        <sz val="9"/>
        <color theme="1"/>
        <rFont val="Century Gothic"/>
        <family val="2"/>
        <charset val="238"/>
      </rPr>
      <t>c) VP -</t>
    </r>
    <r>
      <rPr>
        <sz val="9"/>
        <color theme="1"/>
        <rFont val="Century Gothic"/>
        <family val="2"/>
        <charset val="238"/>
      </rPr>
      <t xml:space="preserve"> veľký podnik</t>
    </r>
  </si>
  <si>
    <t>nevyplnené / po vyplnení boli vykonané zmeny v záložke "Titulná strana" a pôvodne vyplnená kategória subjektu sa zmenila, pričom táto nová kategória subjektu už nemôže vykonávať aktivity v rámci pôvodne zvolenej kategórie regiónov (potrebné znovu vybrať z aktualizovaného výberu)</t>
  </si>
  <si>
    <r>
      <t xml:space="preserve">vyberie sa kategória regiónu v zmysle článku 108 ods. 2 Nariadenie o spoločných ustanoveniach z nasledovných možností:
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
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 (bez rozdelenia) - v prípade kategórie subjektov a), b) V a c)
</t>
    </r>
    <r>
      <rPr>
        <b/>
        <sz val="9"/>
        <color theme="1"/>
        <rFont val="Century Gothic"/>
        <family val="2"/>
        <charset val="238"/>
      </rPr>
      <t>VRR1</t>
    </r>
    <r>
      <rPr>
        <sz val="9"/>
        <color theme="1"/>
        <rFont val="Century Gothic"/>
        <family val="2"/>
        <charset val="238"/>
      </rPr>
      <t xml:space="preserve"> - viac rozvinutý región (okresy: Malacky, Pezinok, Senec) - v prípade kategórie subjektov b) N
</t>
    </r>
    <r>
      <rPr>
        <b/>
        <sz val="9"/>
        <color theme="1"/>
        <rFont val="Century Gothic"/>
        <family val="2"/>
        <charset val="238"/>
      </rPr>
      <t>VRR2</t>
    </r>
    <r>
      <rPr>
        <sz val="9"/>
        <color theme="1"/>
        <rFont val="Century Gothic"/>
        <family val="2"/>
        <charset val="238"/>
      </rPr>
      <t xml:space="preserve"> - viac rozvinutý región (okres: Bratislava) - v prípade kategórie subjektov b) N
</t>
    </r>
    <r>
      <rPr>
        <b/>
        <sz val="9"/>
        <color theme="1"/>
        <rFont val="Century Gothic"/>
        <family val="2"/>
        <charset val="238"/>
      </rPr>
      <t>MRR/VRR</t>
    </r>
    <r>
      <rPr>
        <sz val="9"/>
        <color theme="1"/>
        <rFont val="Century Gothic"/>
        <family val="2"/>
        <charset val="238"/>
      </rPr>
      <t xml:space="preserve"> - kombinácia menej a viac rozvinutý región (dostuné len pre vybrané aktivity PSK)
(môže byť určené poskytovateľom a vyplnené automaticky bez možnosti úpravy)
</t>
    </r>
    <r>
      <rPr>
        <b/>
        <sz val="9"/>
        <color rgb="FFFF0000"/>
        <rFont val="Century Gothic"/>
        <family val="2"/>
        <charset val="238"/>
      </rPr>
      <t>V prípade, ak vo výbere nie je k dispozícii možnosť "MRR/VRR", je žiadateľ povinný každú aktivitu, ktorá je realizovaná v rámci MRR aj VRR resp. VRR1 a VRR2, rozdeliť na samostatné aktivity (zvlášť MRR a zvlášť VRR, resp. zvlášť VRR1 a zvlášť VRR2) a následne v hárkoch "Personálna matica" a "Rozpočet bez PV" rozdeliť výdavky pre dané aktivity podľa toho, v ktorej kategórii regiónu budú reálne využité.</t>
    </r>
  </si>
  <si>
    <t>► Celý hárok sa vyplní automaticky, žiadateľ do neho nezasahuje.
► Uvedený rozpočet projektu bude v prípade schválenia ŽoNFP tvoriť prílohu zmluvy o NFP
► V prípade, ak je vo výzve stanovený limit na rozdelenie alokácie medzi jednotlivé kategórie regiónov (MRR / VRR), je v tomto hárku uvedená informácia o aktuálnom stave rozdelenia alebo podielu jednej z kategórií regiónov, resp. o splnení alebo nesplnení stanoveného limitu.
► Rozpočet do zmluvy obahuje zosumarizované celkové oprávnené výdavky a nenávratný finančný príspevok za celý projekt a ich rozdelenie podľa členov projektového konzorcia a zároveň celkové oprávnené výdavky a nenávratný finančný príspevok zosumarizované do skupín výdavkov a rozdelené podľa aktivít projektu.</t>
  </si>
  <si>
    <r>
      <rPr>
        <b/>
        <sz val="9"/>
        <color theme="1"/>
        <rFont val="Century Gothic"/>
        <family val="2"/>
        <charset val="238"/>
      </rPr>
      <t>Príloha č. 1.01 Rozpočet a personálna matica (SVaV) v 1.00
Všeobecné informácie: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>Žiadateľ vypĺňa všetky údaje za celé projektové konzorcium</t>
    </r>
    <r>
      <rPr>
        <sz val="9"/>
        <color theme="1"/>
        <rFont val="Century Gothic"/>
        <family val="2"/>
        <charset val="238"/>
      </rPr>
      <t xml:space="preserve">, t. j. za seba ako aj za všetkých partnerov (ak sú súčasťou projektu).
► Údaje sa </t>
    </r>
    <r>
      <rPr>
        <b/>
        <sz val="9"/>
        <color theme="1"/>
        <rFont val="Century Gothic"/>
        <family val="2"/>
        <charset val="238"/>
      </rPr>
      <t>vypĺňajú do jednotlivých hárkov v nasledovnom poradí</t>
    </r>
    <r>
      <rPr>
        <sz val="9"/>
        <color theme="1"/>
        <rFont val="Century Gothic"/>
        <family val="2"/>
        <charset val="238"/>
      </rPr>
      <t>: "Titulná strana" =&gt; "Aktivity" a následne "Pracovníci" =&gt; "Personálna matica" alebo "Rozpočet bez PV".
► V jednotlivých záložkách sa pri vypĺňaní údajov</t>
    </r>
    <r>
      <rPr>
        <b/>
        <sz val="9"/>
        <color theme="1"/>
        <rFont val="Century Gothic"/>
        <family val="2"/>
        <charset val="238"/>
      </rPr>
      <t xml:space="preserve"> nevynechávajú riadky</t>
    </r>
    <r>
      <rPr>
        <sz val="9"/>
        <color theme="1"/>
        <rFont val="Century Gothic"/>
        <family val="2"/>
        <charset val="238"/>
      </rPr>
      <t>. Nové prázdne riadky sa postupne pridávajú automaticky.
► V prípade, ak dôjde k podpisu zmluvy o nenávratný finančný príspevok, sú údaje vyplnené v jednotlivých hárkoch pre účastníkov projektového konzorcia záväzné (najmä údaje uvedené v hárku "Personálna matica").
► Všetky údaje uvedené v tejto prílohe musia korešpondovať s údajmi uvedenými v žiadosti o nenávratný finančný príspevok a jej ostatných prílohách.</t>
    </r>
  </si>
  <si>
    <t>Zvýšená intenzita:</t>
  </si>
  <si>
    <t>Zvýšená intenzita</t>
  </si>
  <si>
    <t>uvedie sa, či žiadateľ plánuje využiť možnosť zvýšenej intenzity pomoci pre priemyselný výskum a experimentálny vývoj.
Podmienky, ktoré je potrebné splniť, aby bolo možné využiť zvýšenú intenziu pomoci, sú uvedené vo výzve v časti "Financovanie projektu".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</si>
</sst>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%"/>
    <numFmt numFmtId="165" formatCode="#,##0.00\ &quot;€&quot;"/>
    <numFmt numFmtId="166" formatCode="000"/>
  </numFmts>
  <fonts count="14" x14ac:knownFonts="1"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0"/>
      <name val="Century Gothic"/>
      <family val="2"/>
    </font>
    <font>
      <sz val="9"/>
      <color theme="1"/>
      <name val="Century Gothic"/>
      <family val="2"/>
    </font>
    <font>
      <sz val="11"/>
      <color theme="1"/>
      <name val="Calibri"/>
      <family val="2"/>
      <scheme val="minor"/>
    </font>
    <font>
      <sz val="9"/>
      <color theme="1"/>
      <name val="Century Gothic"/>
      <family val="2"/>
      <charset val="238"/>
    </font>
    <font>
      <b/>
      <sz val="9"/>
      <color theme="1"/>
      <name val="Century Gothic"/>
      <family val="2"/>
      <charset val="238"/>
    </font>
    <font>
      <b/>
      <sz val="9"/>
      <color theme="0"/>
      <name val="Century Gothic"/>
      <family val="2"/>
      <charset val="238"/>
    </font>
    <font>
      <b/>
      <sz val="9"/>
      <color theme="0"/>
      <name val="Century Gothic"/>
      <family val="2"/>
    </font>
    <font>
      <b/>
      <sz val="9"/>
      <color theme="1"/>
      <name val="Century Gothic"/>
      <family val="2"/>
    </font>
    <font>
      <b/>
      <sz val="9"/>
      <color rgb="FFFF0000"/>
      <name val="Century Gothic"/>
      <family val="2"/>
      <charset val="238"/>
    </font>
    <font>
      <sz val="9"/>
      <color rgb="FFFF0000"/>
      <name val="Century Gothic"/>
      <family val="2"/>
      <charset val="238"/>
    </font>
    <font>
      <sz val="9"/>
      <name val="Century Gothic"/>
      <family val="2"/>
      <charset val="238"/>
    </font>
    <font>
      <sz val="11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65">
    <border>
      <left/>
      <right/>
      <top/>
      <bottom/>
      <diagonal/>
    </border>
    <border>
      <left/>
      <right/>
      <top style="medium">
        <color rgb="FF0070C0"/>
      </top>
      <bottom style="medium">
        <color rgb="FF0070C0"/>
      </bottom>
      <diagonal/>
    </border>
    <border>
      <left/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 style="medium">
        <color rgb="FF0070C0"/>
      </left>
      <right/>
      <top style="medium">
        <color rgb="FF0070C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rgb="FF0070C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rgb="FF0070C0"/>
      </bottom>
      <diagonal/>
    </border>
    <border>
      <left/>
      <right/>
      <top style="medium">
        <color theme="0"/>
      </top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medium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thin">
        <color theme="0"/>
      </left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medium">
        <color rgb="FF0070C0"/>
      </left>
      <right/>
      <top style="medium">
        <color rgb="FF0070C0"/>
      </top>
      <bottom style="medium">
        <color rgb="FF0070C0"/>
      </bottom>
      <diagonal/>
    </border>
    <border>
      <left style="thin">
        <color theme="0"/>
      </left>
      <right/>
      <top/>
      <bottom style="medium">
        <color rgb="FF0070C0"/>
      </bottom>
      <diagonal/>
    </border>
    <border>
      <left/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/>
      <top style="medium">
        <color rgb="FF0070C0"/>
      </top>
      <bottom style="thin">
        <color rgb="FF0070C0"/>
      </bottom>
      <diagonal/>
    </border>
    <border>
      <left/>
      <right/>
      <top style="medium">
        <color rgb="FF0070C0"/>
      </top>
      <bottom style="thin">
        <color rgb="FF0070C0"/>
      </bottom>
      <diagonal/>
    </border>
    <border>
      <left/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medium">
        <color rgb="FF0070C0"/>
      </left>
      <right/>
      <top style="medium">
        <color rgb="FF0070C0"/>
      </top>
      <bottom style="thin">
        <color theme="0"/>
      </bottom>
      <diagonal/>
    </border>
    <border>
      <left/>
      <right style="medium">
        <color rgb="FF0070C0"/>
      </right>
      <top style="medium">
        <color rgb="FF0070C0"/>
      </top>
      <bottom style="thin">
        <color theme="0"/>
      </bottom>
      <diagonal/>
    </border>
    <border>
      <left style="medium">
        <color rgb="FF0070C0"/>
      </left>
      <right/>
      <top style="thin">
        <color theme="0"/>
      </top>
      <bottom style="medium">
        <color rgb="FF0070C0"/>
      </bottom>
      <diagonal/>
    </border>
    <border>
      <left/>
      <right style="medium">
        <color rgb="FF0070C0"/>
      </right>
      <top style="thin">
        <color theme="0"/>
      </top>
      <bottom style="medium">
        <color rgb="FF0070C0"/>
      </bottom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/>
      <diagonal/>
    </border>
    <border>
      <left style="thin">
        <color rgb="FF0070C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 style="thin">
        <color rgb="FF0070C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theme="0"/>
      </right>
      <top/>
      <bottom style="medium">
        <color rgb="FF0070C0"/>
      </bottom>
      <diagonal/>
    </border>
    <border>
      <left style="thin">
        <color theme="0"/>
      </left>
      <right style="thin">
        <color rgb="FF0070C0"/>
      </right>
      <top/>
      <bottom style="medium">
        <color rgb="FF0070C0"/>
      </bottom>
      <diagonal/>
    </border>
    <border>
      <left style="thin">
        <color theme="0"/>
      </left>
      <right/>
      <top style="thin">
        <color rgb="FF0070C0"/>
      </top>
      <bottom/>
      <diagonal/>
    </border>
    <border>
      <left/>
      <right style="thin">
        <color theme="0"/>
      </right>
      <top style="thin">
        <color rgb="FF0070C0"/>
      </top>
      <bottom/>
      <diagonal/>
    </border>
    <border>
      <left style="thin">
        <color rgb="FF0070C0"/>
      </left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theme="0"/>
      </left>
      <right/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theme="0"/>
      </right>
      <top/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/>
      <right style="medium">
        <color rgb="FF0070C0"/>
      </right>
      <top/>
      <bottom/>
      <diagonal/>
    </border>
    <border>
      <left style="mediumDashed">
        <color auto="1"/>
      </left>
      <right/>
      <top style="mediumDashed">
        <color auto="1"/>
      </top>
      <bottom style="mediumDashed">
        <color auto="1"/>
      </bottom>
      <diagonal/>
    </border>
    <border>
      <left/>
      <right/>
      <top style="mediumDashed">
        <color auto="1"/>
      </top>
      <bottom style="mediumDashed">
        <color auto="1"/>
      </bottom>
      <diagonal/>
    </border>
    <border>
      <left/>
      <right style="mediumDashed">
        <color auto="1"/>
      </right>
      <top style="mediumDashed">
        <color auto="1"/>
      </top>
      <bottom style="mediumDashed">
        <color auto="1"/>
      </bottom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 style="medium">
        <color rgb="FF0070C0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266">
    <xf numFmtId="0" fontId="0" fillId="0" borderId="0" xfId="0"/>
    <xf numFmtId="0" fontId="1" fillId="0" borderId="0" xfId="0" applyFont="1"/>
    <xf numFmtId="0" fontId="3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0" xfId="0" applyBorder="1"/>
    <xf numFmtId="0" fontId="0" fillId="0" borderId="0" xfId="0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8" xfId="0" applyBorder="1"/>
    <xf numFmtId="0" fontId="0" fillId="0" borderId="19" xfId="0" applyBorder="1"/>
    <xf numFmtId="0" fontId="0" fillId="0" borderId="20" xfId="0" applyBorder="1" applyAlignment="1">
      <alignment horizontal="center"/>
    </xf>
    <xf numFmtId="0" fontId="0" fillId="0" borderId="21" xfId="0" applyBorder="1"/>
    <xf numFmtId="0" fontId="0" fillId="3" borderId="17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20" xfId="0" applyFill="1" applyBorder="1" applyAlignment="1">
      <alignment horizontal="center"/>
    </xf>
    <xf numFmtId="164" fontId="0" fillId="0" borderId="0" xfId="1" applyNumberFormat="1" applyFont="1"/>
    <xf numFmtId="164" fontId="0" fillId="0" borderId="0" xfId="0" applyNumberFormat="1"/>
    <xf numFmtId="0" fontId="0" fillId="8" borderId="0" xfId="0" applyFill="1"/>
    <xf numFmtId="4" fontId="0" fillId="4" borderId="0" xfId="0" applyNumberFormat="1" applyFill="1"/>
    <xf numFmtId="0" fontId="0" fillId="4" borderId="0" xfId="0" applyFill="1" applyAlignment="1">
      <alignment horizontal="left" vertical="center"/>
    </xf>
    <xf numFmtId="0" fontId="0" fillId="8" borderId="0" xfId="0" applyFill="1" applyAlignment="1">
      <alignment horizontal="left" vertical="center"/>
    </xf>
    <xf numFmtId="4" fontId="0" fillId="8" borderId="0" xfId="0" applyNumberFormat="1" applyFill="1"/>
    <xf numFmtId="0" fontId="0" fillId="8" borderId="0" xfId="0" applyFill="1" applyAlignment="1">
      <alignment horizontal="left"/>
    </xf>
    <xf numFmtId="165" fontId="0" fillId="0" borderId="0" xfId="0" applyNumberFormat="1"/>
    <xf numFmtId="0" fontId="5" fillId="0" borderId="0" xfId="0" applyFont="1"/>
    <xf numFmtId="0" fontId="7" fillId="2" borderId="25" xfId="0" applyFont="1" applyFill="1" applyBorder="1" applyAlignment="1">
      <alignment horizontal="center" vertical="center"/>
    </xf>
    <xf numFmtId="0" fontId="5" fillId="7" borderId="9" xfId="0" applyFont="1" applyFill="1" applyBorder="1" applyAlignment="1">
      <alignment wrapText="1"/>
    </xf>
    <xf numFmtId="0" fontId="5" fillId="6" borderId="9" xfId="0" applyFont="1" applyFill="1" applyBorder="1" applyAlignment="1">
      <alignment wrapText="1"/>
    </xf>
    <xf numFmtId="0" fontId="5" fillId="7" borderId="9" xfId="0" applyFont="1" applyFill="1" applyBorder="1" applyAlignment="1">
      <alignment horizontal="center" wrapText="1"/>
    </xf>
    <xf numFmtId="0" fontId="5" fillId="4" borderId="24" xfId="0" applyFont="1" applyFill="1" applyBorder="1" applyAlignment="1">
      <alignment wrapText="1"/>
    </xf>
    <xf numFmtId="0" fontId="5" fillId="4" borderId="23" xfId="0" applyFont="1" applyFill="1" applyBorder="1" applyAlignment="1">
      <alignment wrapText="1"/>
    </xf>
    <xf numFmtId="0" fontId="5" fillId="3" borderId="23" xfId="0" applyFont="1" applyFill="1" applyBorder="1"/>
    <xf numFmtId="0" fontId="5" fillId="6" borderId="9" xfId="0" applyFont="1" applyFill="1" applyBorder="1" applyAlignment="1">
      <alignment horizontal="center" vertical="center" wrapText="1"/>
    </xf>
    <xf numFmtId="165" fontId="5" fillId="7" borderId="9" xfId="0" applyNumberFormat="1" applyFont="1" applyFill="1" applyBorder="1" applyAlignment="1">
      <alignment wrapText="1"/>
    </xf>
    <xf numFmtId="4" fontId="5" fillId="7" borderId="9" xfId="0" applyNumberFormat="1" applyFont="1" applyFill="1" applyBorder="1" applyAlignment="1">
      <alignment wrapText="1"/>
    </xf>
    <xf numFmtId="0" fontId="5" fillId="4" borderId="24" xfId="0" applyFont="1" applyFill="1" applyBorder="1" applyAlignment="1">
      <alignment vertical="center" wrapText="1"/>
    </xf>
    <xf numFmtId="0" fontId="5" fillId="4" borderId="24" xfId="0" applyFont="1" applyFill="1" applyBorder="1"/>
    <xf numFmtId="0" fontId="5" fillId="3" borderId="23" xfId="0" applyFont="1" applyFill="1" applyBorder="1" applyAlignment="1">
      <alignment horizontal="center"/>
    </xf>
    <xf numFmtId="165" fontId="6" fillId="3" borderId="23" xfId="0" applyNumberFormat="1" applyFont="1" applyFill="1" applyBorder="1"/>
    <xf numFmtId="165" fontId="6" fillId="6" borderId="9" xfId="0" applyNumberFormat="1" applyFont="1" applyFill="1" applyBorder="1"/>
    <xf numFmtId="0" fontId="5" fillId="0" borderId="0" xfId="0" applyFont="1" applyAlignment="1">
      <alignment horizontal="right"/>
    </xf>
    <xf numFmtId="0" fontId="5" fillId="7" borderId="9" xfId="0" applyFont="1" applyFill="1" applyBorder="1" applyAlignment="1">
      <alignment vertical="top" wrapText="1"/>
    </xf>
    <xf numFmtId="165" fontId="5" fillId="7" borderId="9" xfId="0" applyNumberFormat="1" applyFont="1" applyFill="1" applyBorder="1" applyAlignment="1">
      <alignment vertical="top" wrapText="1"/>
    </xf>
    <xf numFmtId="4" fontId="5" fillId="7" borderId="9" xfId="0" applyNumberFormat="1" applyFont="1" applyFill="1" applyBorder="1" applyAlignment="1">
      <alignment vertical="top" wrapText="1"/>
    </xf>
    <xf numFmtId="165" fontId="6" fillId="6" borderId="9" xfId="0" applyNumberFormat="1" applyFont="1" applyFill="1" applyBorder="1" applyAlignment="1">
      <alignment vertical="top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5" fillId="0" borderId="37" xfId="0" applyFont="1" applyBorder="1" applyAlignment="1">
      <alignment horizontal="left" vertical="center"/>
    </xf>
    <xf numFmtId="0" fontId="7" fillId="2" borderId="38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wrapText="1"/>
    </xf>
    <xf numFmtId="0" fontId="5" fillId="6" borderId="9" xfId="0" applyFont="1" applyFill="1" applyBorder="1" applyAlignment="1">
      <alignment horizontal="center" vertical="top" wrapText="1"/>
    </xf>
    <xf numFmtId="0" fontId="5" fillId="6" borderId="9" xfId="0" applyFont="1" applyFill="1" applyBorder="1" applyAlignment="1">
      <alignment horizontal="center" wrapText="1"/>
    </xf>
    <xf numFmtId="9" fontId="5" fillId="7" borderId="9" xfId="1" applyFont="1" applyFill="1" applyBorder="1" applyAlignment="1">
      <alignment horizontal="center" vertical="center" wrapText="1"/>
    </xf>
    <xf numFmtId="0" fontId="8" fillId="2" borderId="38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vertical="center" wrapText="1"/>
    </xf>
    <xf numFmtId="0" fontId="8" fillId="2" borderId="40" xfId="0" applyFont="1" applyFill="1" applyBorder="1" applyAlignment="1">
      <alignment horizontal="center" vertical="center" wrapText="1"/>
    </xf>
    <xf numFmtId="0" fontId="9" fillId="3" borderId="24" xfId="0" applyFont="1" applyFill="1" applyBorder="1" applyAlignment="1">
      <alignment horizontal="center" vertical="center"/>
    </xf>
    <xf numFmtId="0" fontId="5" fillId="3" borderId="24" xfId="0" applyFont="1" applyFill="1" applyBorder="1"/>
    <xf numFmtId="0" fontId="5" fillId="3" borderId="24" xfId="0" applyFont="1" applyFill="1" applyBorder="1" applyAlignment="1">
      <alignment horizontal="center"/>
    </xf>
    <xf numFmtId="165" fontId="6" fillId="3" borderId="24" xfId="0" applyNumberFormat="1" applyFont="1" applyFill="1" applyBorder="1"/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/>
    </xf>
    <xf numFmtId="0" fontId="7" fillId="2" borderId="23" xfId="0" applyFont="1" applyFill="1" applyBorder="1"/>
    <xf numFmtId="0" fontId="5" fillId="0" borderId="23" xfId="0" applyFont="1" applyBorder="1" applyAlignment="1">
      <alignment horizontal="left" vertical="top" wrapText="1"/>
    </xf>
    <xf numFmtId="0" fontId="6" fillId="0" borderId="23" xfId="0" applyFont="1" applyBorder="1" applyAlignment="1">
      <alignment horizontal="left" vertical="top" wrapText="1"/>
    </xf>
    <xf numFmtId="0" fontId="5" fillId="9" borderId="23" xfId="0" applyFont="1" applyFill="1" applyBorder="1" applyAlignment="1">
      <alignment horizontal="left" vertical="top" wrapText="1"/>
    </xf>
    <xf numFmtId="0" fontId="6" fillId="9" borderId="23" xfId="0" applyFont="1" applyFill="1" applyBorder="1" applyAlignment="1">
      <alignment horizontal="left" vertical="top" wrapText="1"/>
    </xf>
    <xf numFmtId="0" fontId="9" fillId="3" borderId="22" xfId="0" applyFont="1" applyFill="1" applyBorder="1" applyAlignment="1">
      <alignment horizontal="center" vertical="center"/>
    </xf>
    <xf numFmtId="0" fontId="9" fillId="3" borderId="23" xfId="0" applyFont="1" applyFill="1" applyBorder="1" applyAlignment="1">
      <alignment horizontal="center" vertical="center"/>
    </xf>
    <xf numFmtId="0" fontId="7" fillId="2" borderId="52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left" vertical="center" wrapText="1"/>
    </xf>
    <xf numFmtId="0" fontId="0" fillId="4" borderId="0" xfId="0" applyFill="1" applyAlignment="1">
      <alignment horizontal="left"/>
    </xf>
    <xf numFmtId="4" fontId="0" fillId="4" borderId="0" xfId="0" applyNumberFormat="1" applyFill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7" fillId="2" borderId="54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right"/>
    </xf>
    <xf numFmtId="0" fontId="5" fillId="0" borderId="23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center" vertical="top" wrapText="1"/>
    </xf>
    <xf numFmtId="165" fontId="5" fillId="0" borderId="23" xfId="0" applyNumberFormat="1" applyFont="1" applyBorder="1" applyAlignment="1">
      <alignment vertical="top"/>
    </xf>
    <xf numFmtId="4" fontId="5" fillId="0" borderId="23" xfId="0" applyNumberFormat="1" applyFont="1" applyBorder="1" applyAlignment="1">
      <alignment vertical="top"/>
    </xf>
    <xf numFmtId="0" fontId="5" fillId="0" borderId="0" xfId="0" applyFont="1" applyAlignment="1">
      <alignment wrapText="1"/>
    </xf>
    <xf numFmtId="166" fontId="0" fillId="0" borderId="17" xfId="0" applyNumberFormat="1" applyBorder="1"/>
    <xf numFmtId="166" fontId="0" fillId="0" borderId="0" xfId="0" applyNumberFormat="1"/>
    <xf numFmtId="166" fontId="0" fillId="0" borderId="20" xfId="0" applyNumberFormat="1" applyBorder="1"/>
    <xf numFmtId="0" fontId="5" fillId="7" borderId="9" xfId="0" applyFont="1" applyFill="1" applyBorder="1" applyAlignment="1">
      <alignment horizontal="center" vertical="top" wrapText="1"/>
    </xf>
    <xf numFmtId="0" fontId="5" fillId="4" borderId="24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top" wrapText="1"/>
    </xf>
    <xf numFmtId="0" fontId="5" fillId="3" borderId="23" xfId="0" applyFont="1" applyFill="1" applyBorder="1" applyAlignment="1">
      <alignment horizontal="center" vertical="top"/>
    </xf>
    <xf numFmtId="0" fontId="5" fillId="0" borderId="23" xfId="0" applyFont="1" applyBorder="1" applyAlignment="1">
      <alignment horizontal="center" vertical="top"/>
    </xf>
    <xf numFmtId="0" fontId="5" fillId="0" borderId="23" xfId="0" applyFont="1" applyBorder="1" applyAlignment="1">
      <alignment vertical="top" wrapText="1"/>
    </xf>
    <xf numFmtId="165" fontId="6" fillId="3" borderId="23" xfId="0" applyNumberFormat="1" applyFont="1" applyFill="1" applyBorder="1" applyAlignment="1">
      <alignment vertical="top"/>
    </xf>
    <xf numFmtId="0" fontId="5" fillId="3" borderId="23" xfId="0" applyFont="1" applyFill="1" applyBorder="1" applyAlignment="1">
      <alignment vertical="top"/>
    </xf>
    <xf numFmtId="0" fontId="5" fillId="3" borderId="23" xfId="0" applyFont="1" applyFill="1" applyBorder="1" applyAlignment="1">
      <alignment vertical="top" wrapText="1"/>
    </xf>
    <xf numFmtId="0" fontId="5" fillId="6" borderId="9" xfId="0" applyFont="1" applyFill="1" applyBorder="1" applyAlignment="1">
      <alignment horizontal="center" vertical="top"/>
    </xf>
    <xf numFmtId="0" fontId="5" fillId="5" borderId="9" xfId="0" applyFont="1" applyFill="1" applyBorder="1" applyAlignment="1">
      <alignment horizontal="center" vertical="top"/>
    </xf>
    <xf numFmtId="10" fontId="5" fillId="6" borderId="9" xfId="1" applyNumberFormat="1" applyFont="1" applyFill="1" applyBorder="1" applyAlignment="1">
      <alignment horizontal="center" vertical="top"/>
    </xf>
    <xf numFmtId="0" fontId="5" fillId="7" borderId="9" xfId="0" applyFont="1" applyFill="1" applyBorder="1" applyAlignment="1">
      <alignment vertical="top"/>
    </xf>
    <xf numFmtId="0" fontId="5" fillId="4" borderId="26" xfId="0" applyFont="1" applyFill="1" applyBorder="1" applyAlignment="1">
      <alignment horizontal="center" vertical="top"/>
    </xf>
    <xf numFmtId="0" fontId="5" fillId="4" borderId="26" xfId="0" applyFont="1" applyFill="1" applyBorder="1" applyAlignment="1">
      <alignment vertical="top"/>
    </xf>
    <xf numFmtId="0" fontId="5" fillId="3" borderId="22" xfId="0" applyFont="1" applyFill="1" applyBorder="1" applyAlignment="1">
      <alignment horizontal="center" vertical="top"/>
    </xf>
    <xf numFmtId="10" fontId="5" fillId="3" borderId="22" xfId="1" applyNumberFormat="1" applyFont="1" applyFill="1" applyBorder="1" applyAlignment="1">
      <alignment horizontal="center" vertical="top"/>
    </xf>
    <xf numFmtId="10" fontId="5" fillId="3" borderId="23" xfId="1" applyNumberFormat="1" applyFont="1" applyFill="1" applyBorder="1" applyAlignment="1">
      <alignment horizontal="center" vertical="top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vertical="top"/>
    </xf>
    <xf numFmtId="0" fontId="5" fillId="3" borderId="24" xfId="0" applyFont="1" applyFill="1" applyBorder="1" applyAlignment="1">
      <alignment horizontal="center" vertical="top"/>
    </xf>
    <xf numFmtId="165" fontId="6" fillId="3" borderId="24" xfId="0" applyNumberFormat="1" applyFont="1" applyFill="1" applyBorder="1" applyAlignment="1">
      <alignment horizontal="right" vertical="top"/>
    </xf>
    <xf numFmtId="165" fontId="6" fillId="3" borderId="23" xfId="0" applyNumberFormat="1" applyFont="1" applyFill="1" applyBorder="1" applyAlignment="1">
      <alignment horizontal="right" vertical="top"/>
    </xf>
    <xf numFmtId="0" fontId="5" fillId="0" borderId="0" xfId="0" applyFont="1" applyAlignment="1">
      <alignment horizontal="right" vertical="top"/>
    </xf>
    <xf numFmtId="165" fontId="6" fillId="0" borderId="0" xfId="0" applyNumberFormat="1" applyFont="1" applyAlignment="1">
      <alignment horizontal="right"/>
    </xf>
    <xf numFmtId="0" fontId="5" fillId="3" borderId="24" xfId="0" applyFont="1" applyFill="1" applyBorder="1" applyAlignment="1">
      <alignment horizontal="left" vertical="center" wrapText="1"/>
    </xf>
    <xf numFmtId="165" fontId="6" fillId="3" borderId="24" xfId="0" applyNumberFormat="1" applyFont="1" applyFill="1" applyBorder="1" applyAlignment="1">
      <alignment horizontal="right" vertical="center"/>
    </xf>
    <xf numFmtId="165" fontId="5" fillId="3" borderId="23" xfId="0" applyNumberFormat="1" applyFont="1" applyFill="1" applyBorder="1" applyAlignment="1">
      <alignment vertical="top"/>
    </xf>
    <xf numFmtId="0" fontId="7" fillId="2" borderId="56" xfId="0" applyFont="1" applyFill="1" applyBorder="1" applyAlignment="1">
      <alignment horizontal="center" vertical="center" wrapText="1"/>
    </xf>
    <xf numFmtId="4" fontId="5" fillId="6" borderId="9" xfId="0" applyNumberFormat="1" applyFont="1" applyFill="1" applyBorder="1" applyAlignment="1">
      <alignment wrapText="1"/>
    </xf>
    <xf numFmtId="4" fontId="5" fillId="4" borderId="24" xfId="0" applyNumberFormat="1" applyFont="1" applyFill="1" applyBorder="1" applyAlignment="1">
      <alignment wrapText="1"/>
    </xf>
    <xf numFmtId="4" fontId="5" fillId="4" borderId="23" xfId="0" applyNumberFormat="1" applyFont="1" applyFill="1" applyBorder="1" applyAlignment="1">
      <alignment wrapText="1"/>
    </xf>
    <xf numFmtId="0" fontId="3" fillId="0" borderId="24" xfId="0" applyFont="1" applyBorder="1" applyAlignment="1" applyProtection="1">
      <alignment vertical="center" wrapText="1"/>
      <protection locked="0"/>
    </xf>
    <xf numFmtId="49" fontId="3" fillId="0" borderId="24" xfId="0" applyNumberFormat="1" applyFont="1" applyBorder="1" applyAlignment="1" applyProtection="1">
      <alignment horizontal="right" vertical="center"/>
      <protection locked="0"/>
    </xf>
    <xf numFmtId="0" fontId="3" fillId="0" borderId="24" xfId="0" applyFont="1" applyBorder="1" applyAlignment="1" applyProtection="1">
      <alignment horizontal="center" vertical="center"/>
      <protection locked="0"/>
    </xf>
    <xf numFmtId="2" fontId="3" fillId="0" borderId="24" xfId="0" applyNumberFormat="1" applyFont="1" applyBorder="1" applyAlignment="1" applyProtection="1">
      <alignment vertical="center"/>
      <protection locked="0"/>
    </xf>
    <xf numFmtId="0" fontId="3" fillId="0" borderId="22" xfId="0" applyFont="1" applyBorder="1" applyAlignment="1" applyProtection="1">
      <alignment horizontal="left" vertical="center" wrapText="1"/>
      <protection locked="0"/>
    </xf>
    <xf numFmtId="49" fontId="3" fillId="0" borderId="22" xfId="0" applyNumberFormat="1" applyFont="1" applyBorder="1" applyAlignment="1" applyProtection="1">
      <alignment horizontal="right" vertical="center"/>
      <protection locked="0"/>
    </xf>
    <xf numFmtId="0" fontId="3" fillId="0" borderId="22" xfId="0" applyFont="1" applyBorder="1" applyAlignment="1" applyProtection="1">
      <alignment horizontal="center" vertical="center"/>
      <protection locked="0"/>
    </xf>
    <xf numFmtId="2" fontId="3" fillId="0" borderId="22" xfId="0" applyNumberFormat="1" applyFont="1" applyBorder="1" applyAlignment="1" applyProtection="1">
      <alignment vertical="center"/>
      <protection locked="0"/>
    </xf>
    <xf numFmtId="0" fontId="3" fillId="0" borderId="23" xfId="0" applyFont="1" applyBorder="1" applyAlignment="1" applyProtection="1">
      <alignment horizontal="left" vertical="center" wrapText="1"/>
      <protection locked="0"/>
    </xf>
    <xf numFmtId="49" fontId="3" fillId="0" borderId="23" xfId="0" applyNumberFormat="1" applyFont="1" applyBorder="1" applyAlignment="1" applyProtection="1">
      <alignment horizontal="right" vertical="center"/>
      <protection locked="0"/>
    </xf>
    <xf numFmtId="0" fontId="3" fillId="0" borderId="23" xfId="0" applyFont="1" applyBorder="1" applyAlignment="1" applyProtection="1">
      <alignment horizontal="center" vertical="center"/>
      <protection locked="0"/>
    </xf>
    <xf numFmtId="2" fontId="3" fillId="0" borderId="23" xfId="0" applyNumberFormat="1" applyFont="1" applyBorder="1" applyAlignment="1" applyProtection="1">
      <alignment vertical="center"/>
      <protection locked="0"/>
    </xf>
    <xf numFmtId="1" fontId="5" fillId="0" borderId="22" xfId="0" applyNumberFormat="1" applyFont="1" applyBorder="1" applyAlignment="1" applyProtection="1">
      <alignment horizontal="center" vertical="top"/>
      <protection locked="0"/>
    </xf>
    <xf numFmtId="1" fontId="5" fillId="0" borderId="23" xfId="0" applyNumberFormat="1" applyFont="1" applyBorder="1" applyAlignment="1" applyProtection="1">
      <alignment horizontal="center" vertical="top"/>
      <protection locked="0"/>
    </xf>
    <xf numFmtId="0" fontId="5" fillId="0" borderId="22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/>
      <protection locked="0"/>
    </xf>
    <xf numFmtId="9" fontId="5" fillId="0" borderId="23" xfId="1" applyFont="1" applyBorder="1" applyAlignment="1" applyProtection="1">
      <alignment horizontal="center" vertical="top"/>
      <protection locked="0"/>
    </xf>
    <xf numFmtId="165" fontId="5" fillId="0" borderId="23" xfId="0" applyNumberFormat="1" applyFont="1" applyBorder="1" applyAlignment="1" applyProtection="1">
      <alignment vertical="top"/>
      <protection locked="0"/>
    </xf>
    <xf numFmtId="4" fontId="5" fillId="0" borderId="23" xfId="0" applyNumberFormat="1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 wrapText="1"/>
      <protection locked="0"/>
    </xf>
    <xf numFmtId="0" fontId="0" fillId="0" borderId="0" xfId="0" applyAlignment="1">
      <alignment horizontal="left"/>
    </xf>
    <xf numFmtId="0" fontId="0" fillId="11" borderId="0" xfId="0" applyFill="1" applyAlignment="1">
      <alignment horizontal="left"/>
    </xf>
    <xf numFmtId="0" fontId="0" fillId="11" borderId="0" xfId="0" applyFill="1"/>
    <xf numFmtId="164" fontId="0" fillId="11" borderId="0" xfId="1" applyNumberFormat="1" applyFont="1" applyFill="1"/>
    <xf numFmtId="164" fontId="0" fillId="11" borderId="0" xfId="0" applyNumberFormat="1" applyFill="1"/>
    <xf numFmtId="0" fontId="13" fillId="11" borderId="0" xfId="0" applyFont="1" applyFill="1" applyAlignment="1">
      <alignment horizontal="left"/>
    </xf>
    <xf numFmtId="0" fontId="13" fillId="11" borderId="0" xfId="0" applyFont="1" applyFill="1"/>
    <xf numFmtId="164" fontId="13" fillId="11" borderId="0" xfId="1" applyNumberFormat="1" applyFont="1" applyFill="1"/>
    <xf numFmtId="0" fontId="13" fillId="0" borderId="0" xfId="0" applyFont="1" applyAlignment="1">
      <alignment horizontal="left"/>
    </xf>
    <xf numFmtId="0" fontId="13" fillId="0" borderId="0" xfId="0" applyFont="1"/>
    <xf numFmtId="164" fontId="13" fillId="0" borderId="0" xfId="1" applyNumberFormat="1" applyFont="1"/>
    <xf numFmtId="0" fontId="13" fillId="11" borderId="20" xfId="0" applyFont="1" applyFill="1" applyBorder="1" applyAlignment="1">
      <alignment horizontal="left"/>
    </xf>
    <xf numFmtId="0" fontId="13" fillId="11" borderId="20" xfId="0" applyFont="1" applyFill="1" applyBorder="1"/>
    <xf numFmtId="164" fontId="13" fillId="11" borderId="20" xfId="1" applyNumberFormat="1" applyFont="1" applyFill="1" applyBorder="1"/>
    <xf numFmtId="164" fontId="0" fillId="0" borderId="0" xfId="1" applyNumberFormat="1" applyFont="1" applyBorder="1"/>
    <xf numFmtId="0" fontId="13" fillId="0" borderId="20" xfId="0" applyFont="1" applyBorder="1" applyAlignment="1">
      <alignment horizontal="left"/>
    </xf>
    <xf numFmtId="0" fontId="13" fillId="0" borderId="20" xfId="0" applyFont="1" applyBorder="1"/>
    <xf numFmtId="164" fontId="13" fillId="0" borderId="20" xfId="1" applyNumberFormat="1" applyFont="1" applyBorder="1"/>
    <xf numFmtId="164" fontId="0" fillId="11" borderId="0" xfId="1" applyNumberFormat="1" applyFont="1" applyFill="1" applyBorder="1"/>
    <xf numFmtId="10" fontId="5" fillId="6" borderId="9" xfId="0" applyNumberFormat="1" applyFont="1" applyFill="1" applyBorder="1" applyAlignment="1">
      <alignment horizontal="center" vertical="top"/>
    </xf>
    <xf numFmtId="0" fontId="0" fillId="0" borderId="17" xfId="0" applyBorder="1"/>
    <xf numFmtId="0" fontId="0" fillId="0" borderId="20" xfId="0" applyBorder="1"/>
    <xf numFmtId="0" fontId="7" fillId="2" borderId="45" xfId="0" applyFont="1" applyFill="1" applyBorder="1" applyAlignment="1">
      <alignment horizontal="center" vertical="center"/>
    </xf>
    <xf numFmtId="165" fontId="6" fillId="3" borderId="23" xfId="0" applyNumberFormat="1" applyFont="1" applyFill="1" applyBorder="1" applyAlignment="1">
      <alignment horizontal="right" vertical="center"/>
    </xf>
    <xf numFmtId="165" fontId="6" fillId="0" borderId="23" xfId="0" applyNumberFormat="1" applyFont="1" applyBorder="1" applyAlignment="1">
      <alignment vertical="top"/>
    </xf>
    <xf numFmtId="165" fontId="5" fillId="0" borderId="23" xfId="0" applyNumberFormat="1" applyFont="1" applyBorder="1" applyAlignment="1">
      <alignment horizontal="right" vertical="center"/>
    </xf>
    <xf numFmtId="0" fontId="5" fillId="0" borderId="63" xfId="0" applyFont="1" applyBorder="1" applyAlignment="1">
      <alignment horizontal="center" vertical="top"/>
    </xf>
    <xf numFmtId="0" fontId="5" fillId="0" borderId="63" xfId="0" applyFont="1" applyBorder="1"/>
    <xf numFmtId="4" fontId="0" fillId="12" borderId="0" xfId="0" applyNumberFormat="1" applyFill="1"/>
    <xf numFmtId="0" fontId="5" fillId="0" borderId="22" xfId="0" applyFont="1" applyBorder="1" applyAlignment="1" applyProtection="1">
      <alignment horizontal="center" vertical="top"/>
      <protection locked="0"/>
    </xf>
    <xf numFmtId="3" fontId="5" fillId="7" borderId="9" xfId="0" applyNumberFormat="1" applyFont="1" applyFill="1" applyBorder="1" applyAlignment="1">
      <alignment horizontal="center" wrapText="1"/>
    </xf>
    <xf numFmtId="3" fontId="5" fillId="3" borderId="23" xfId="0" applyNumberFormat="1" applyFont="1" applyFill="1" applyBorder="1" applyAlignment="1">
      <alignment vertical="top"/>
    </xf>
    <xf numFmtId="4" fontId="5" fillId="0" borderId="23" xfId="0" applyNumberFormat="1" applyFont="1" applyFill="1" applyBorder="1" applyAlignment="1" applyProtection="1">
      <alignment vertical="top" wrapText="1"/>
      <protection locked="0"/>
    </xf>
    <xf numFmtId="0" fontId="5" fillId="0" borderId="0" xfId="0" applyFont="1" applyAlignment="1">
      <alignment horizontal="left" vertical="top" wrapText="1"/>
    </xf>
    <xf numFmtId="0" fontId="5" fillId="0" borderId="27" xfId="0" applyFont="1" applyBorder="1" applyAlignment="1">
      <alignment horizontal="left" vertical="top"/>
    </xf>
    <xf numFmtId="0" fontId="5" fillId="0" borderId="1" xfId="0" applyFont="1" applyBorder="1" applyAlignment="1">
      <alignment horizontal="left" vertical="top"/>
    </xf>
    <xf numFmtId="0" fontId="5" fillId="0" borderId="2" xfId="0" applyFont="1" applyBorder="1" applyAlignment="1">
      <alignment horizontal="left" vertical="top"/>
    </xf>
    <xf numFmtId="0" fontId="12" fillId="10" borderId="27" xfId="0" applyFont="1" applyFill="1" applyBorder="1" applyAlignment="1">
      <alignment horizontal="left" vertical="top"/>
    </xf>
    <xf numFmtId="0" fontId="12" fillId="10" borderId="1" xfId="0" applyFont="1" applyFill="1" applyBorder="1" applyAlignment="1">
      <alignment horizontal="left" vertical="top"/>
    </xf>
    <xf numFmtId="0" fontId="12" fillId="10" borderId="2" xfId="0" applyFont="1" applyFill="1" applyBorder="1" applyAlignment="1">
      <alignment horizontal="left" vertical="top"/>
    </xf>
    <xf numFmtId="0" fontId="5" fillId="3" borderId="27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2" xfId="0" applyFont="1" applyFill="1" applyBorder="1" applyAlignment="1">
      <alignment horizontal="left" vertical="top"/>
    </xf>
    <xf numFmtId="0" fontId="6" fillId="0" borderId="57" xfId="0" applyFont="1" applyBorder="1" applyAlignment="1">
      <alignment horizontal="left" vertical="top" wrapText="1"/>
    </xf>
    <xf numFmtId="0" fontId="5" fillId="9" borderId="58" xfId="0" applyFont="1" applyFill="1" applyBorder="1" applyAlignment="1">
      <alignment horizontal="left" vertical="top" wrapText="1"/>
    </xf>
    <xf numFmtId="0" fontId="5" fillId="9" borderId="59" xfId="0" applyFont="1" applyFill="1" applyBorder="1" applyAlignment="1">
      <alignment horizontal="left" vertical="top" wrapText="1"/>
    </xf>
    <xf numFmtId="0" fontId="5" fillId="9" borderId="60" xfId="0" applyFont="1" applyFill="1" applyBorder="1" applyAlignment="1">
      <alignment horizontal="left" vertical="top" wrapText="1"/>
    </xf>
    <xf numFmtId="0" fontId="5" fillId="8" borderId="27" xfId="0" applyFont="1" applyFill="1" applyBorder="1" applyAlignment="1">
      <alignment horizontal="left" vertical="top"/>
    </xf>
    <xf numFmtId="0" fontId="5" fillId="8" borderId="1" xfId="0" applyFont="1" applyFill="1" applyBorder="1" applyAlignment="1">
      <alignment horizontal="left" vertical="top"/>
    </xf>
    <xf numFmtId="0" fontId="5" fillId="8" borderId="2" xfId="0" applyFont="1" applyFill="1" applyBorder="1" applyAlignment="1">
      <alignment horizontal="left" vertical="top"/>
    </xf>
    <xf numFmtId="0" fontId="6" fillId="0" borderId="51" xfId="0" applyFont="1" applyBorder="1" applyAlignment="1">
      <alignment horizontal="left" vertical="top"/>
    </xf>
    <xf numFmtId="0" fontId="6" fillId="0" borderId="26" xfId="0" applyFont="1" applyBorder="1" applyAlignment="1">
      <alignment horizontal="left" vertical="top"/>
    </xf>
    <xf numFmtId="0" fontId="6" fillId="0" borderId="22" xfId="0" applyFont="1" applyBorder="1" applyAlignment="1">
      <alignment horizontal="left" vertical="top"/>
    </xf>
    <xf numFmtId="0" fontId="6" fillId="9" borderId="51" xfId="0" applyFont="1" applyFill="1" applyBorder="1" applyAlignment="1">
      <alignment horizontal="left" vertical="top"/>
    </xf>
    <xf numFmtId="0" fontId="6" fillId="9" borderId="26" xfId="0" applyFont="1" applyFill="1" applyBorder="1" applyAlignment="1">
      <alignment horizontal="left" vertical="top"/>
    </xf>
    <xf numFmtId="0" fontId="6" fillId="9" borderId="22" xfId="0" applyFont="1" applyFill="1" applyBorder="1" applyAlignment="1">
      <alignment horizontal="left" vertical="top"/>
    </xf>
    <xf numFmtId="0" fontId="1" fillId="0" borderId="1" xfId="0" applyFont="1" applyBorder="1" applyAlignment="1" applyProtection="1">
      <alignment horizontal="left" vertical="top" wrapText="1"/>
      <protection locked="0"/>
    </xf>
    <xf numFmtId="0" fontId="1" fillId="0" borderId="2" xfId="0" applyFont="1" applyBorder="1" applyAlignment="1" applyProtection="1">
      <alignment horizontal="left" vertical="top" wrapText="1"/>
      <protection locked="0"/>
    </xf>
    <xf numFmtId="0" fontId="2" fillId="2" borderId="3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3" borderId="1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7" fillId="2" borderId="43" xfId="0" applyFont="1" applyFill="1" applyBorder="1" applyAlignment="1">
      <alignment horizontal="center" vertical="center" wrapText="1"/>
    </xf>
    <xf numFmtId="0" fontId="7" fillId="2" borderId="45" xfId="0" applyFont="1" applyFill="1" applyBorder="1" applyAlignment="1">
      <alignment horizontal="center" vertical="center" wrapText="1"/>
    </xf>
    <xf numFmtId="0" fontId="7" fillId="2" borderId="42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7" fillId="0" borderId="63" xfId="0" applyFont="1" applyBorder="1" applyAlignment="1">
      <alignment horizontal="center" vertical="center" wrapText="1"/>
    </xf>
    <xf numFmtId="0" fontId="7" fillId="2" borderId="62" xfId="0" applyFont="1" applyFill="1" applyBorder="1" applyAlignment="1">
      <alignment horizontal="center" vertical="center" wrapText="1"/>
    </xf>
    <xf numFmtId="0" fontId="7" fillId="2" borderId="64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/>
    </xf>
    <xf numFmtId="0" fontId="7" fillId="2" borderId="47" xfId="0" applyFont="1" applyFill="1" applyBorder="1" applyAlignment="1">
      <alignment horizontal="center"/>
    </xf>
    <xf numFmtId="0" fontId="7" fillId="2" borderId="29" xfId="0" applyFont="1" applyFill="1" applyBorder="1" applyAlignment="1">
      <alignment horizontal="center"/>
    </xf>
    <xf numFmtId="0" fontId="5" fillId="3" borderId="30" xfId="0" applyFont="1" applyFill="1" applyBorder="1" applyAlignment="1">
      <alignment horizontal="left" vertical="top" wrapText="1"/>
    </xf>
    <xf numFmtId="0" fontId="5" fillId="3" borderId="31" xfId="0" applyFont="1" applyFill="1" applyBorder="1" applyAlignment="1">
      <alignment horizontal="left" vertical="top" wrapText="1"/>
    </xf>
    <xf numFmtId="0" fontId="5" fillId="3" borderId="32" xfId="0" applyFont="1" applyFill="1" applyBorder="1" applyAlignment="1">
      <alignment horizontal="left" vertical="top" wrapText="1"/>
    </xf>
    <xf numFmtId="0" fontId="5" fillId="3" borderId="48" xfId="0" applyFont="1" applyFill="1" applyBorder="1" applyAlignment="1">
      <alignment horizontal="left" vertical="top" wrapText="1"/>
    </xf>
    <xf numFmtId="0" fontId="5" fillId="3" borderId="49" xfId="0" applyFont="1" applyFill="1" applyBorder="1" applyAlignment="1">
      <alignment horizontal="left" vertical="top" wrapText="1"/>
    </xf>
    <xf numFmtId="0" fontId="5" fillId="3" borderId="50" xfId="0" applyFont="1" applyFill="1" applyBorder="1" applyAlignment="1">
      <alignment horizontal="left" vertical="top" wrapText="1"/>
    </xf>
    <xf numFmtId="0" fontId="7" fillId="2" borderId="42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28" xfId="0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vertical="top" wrapText="1"/>
    </xf>
    <xf numFmtId="0" fontId="5" fillId="3" borderId="24" xfId="0" applyFont="1" applyFill="1" applyBorder="1"/>
    <xf numFmtId="0" fontId="0" fillId="4" borderId="0" xfId="0" applyFill="1" applyAlignment="1">
      <alignment horizontal="center" vertical="center" wrapText="1"/>
    </xf>
    <xf numFmtId="0" fontId="7" fillId="2" borderId="55" xfId="0" applyFont="1" applyFill="1" applyBorder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left" vertical="center"/>
    </xf>
    <xf numFmtId="0" fontId="7" fillId="2" borderId="34" xfId="0" applyFont="1" applyFill="1" applyBorder="1" applyAlignment="1">
      <alignment horizontal="left" vertical="center"/>
    </xf>
    <xf numFmtId="0" fontId="7" fillId="2" borderId="35" xfId="0" applyFont="1" applyFill="1" applyBorder="1" applyAlignment="1">
      <alignment horizontal="left" vertical="center"/>
    </xf>
    <xf numFmtId="0" fontId="7" fillId="2" borderId="36" xfId="0" applyFont="1" applyFill="1" applyBorder="1" applyAlignment="1">
      <alignment horizontal="left" vertical="center"/>
    </xf>
    <xf numFmtId="0" fontId="5" fillId="3" borderId="30" xfId="0" applyFont="1" applyFill="1" applyBorder="1" applyAlignment="1">
      <alignment horizontal="left" vertical="center" wrapText="1"/>
    </xf>
    <xf numFmtId="0" fontId="5" fillId="3" borderId="31" xfId="0" applyFont="1" applyFill="1" applyBorder="1" applyAlignment="1">
      <alignment horizontal="left" vertical="center" wrapText="1"/>
    </xf>
    <xf numFmtId="0" fontId="5" fillId="3" borderId="32" xfId="0" applyFont="1" applyFill="1" applyBorder="1" applyAlignment="1">
      <alignment horizontal="left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2" borderId="43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 wrapText="1"/>
    </xf>
    <xf numFmtId="0" fontId="7" fillId="2" borderId="61" xfId="0" applyFont="1" applyFill="1" applyBorder="1" applyAlignment="1">
      <alignment horizontal="center" vertical="center" wrapText="1"/>
    </xf>
    <xf numFmtId="0" fontId="7" fillId="2" borderId="47" xfId="0" applyFont="1" applyFill="1" applyBorder="1" applyAlignment="1">
      <alignment horizontal="center" vertical="center" wrapText="1"/>
    </xf>
    <xf numFmtId="0" fontId="5" fillId="0" borderId="23" xfId="0" applyFont="1" applyBorder="1" applyAlignment="1">
      <alignment vertical="center"/>
    </xf>
    <xf numFmtId="0" fontId="5" fillId="0" borderId="27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</cellXfs>
  <cellStyles count="2">
    <cellStyle name="Normálna" xfId="0" builtinId="0"/>
    <cellStyle name="Percentá" xfId="1" builtinId="5"/>
  </cellStyles>
  <dxfs count="51">
    <dxf>
      <font>
        <b/>
        <i val="0"/>
        <color rgb="FFFF0000"/>
      </font>
      <fill>
        <patternFill>
          <bgColor theme="5" tint="0.79998168889431442"/>
        </patternFill>
      </fill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bottom/>
        <vertical/>
        <horizontal/>
      </border>
    </dxf>
    <dxf>
      <font>
        <b/>
        <i val="0"/>
        <color auto="1"/>
      </font>
      <fill>
        <patternFill>
          <bgColor theme="0" tint="-0.14996795556505021"/>
        </patternFill>
      </fill>
      <border>
        <right style="thin">
          <color rgb="FF0070C0"/>
        </right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top style="thin">
          <color rgb="FF0070C0"/>
        </top>
        <vertical/>
        <horizontal/>
      </border>
    </dxf>
    <dxf>
      <font>
        <b/>
        <i val="0"/>
        <color theme="0"/>
      </font>
      <fill>
        <patternFill>
          <bgColor rgb="FF0070C0"/>
        </patternFill>
      </fill>
      <border>
        <vertical/>
        <horizontal/>
      </border>
    </dxf>
    <dxf>
      <font>
        <b/>
        <i val="0"/>
      </font>
      <fill>
        <patternFill patternType="solid">
          <bgColor theme="0" tint="-0.14996795556505021"/>
        </patternFill>
      </fill>
      <border>
        <right/>
      </border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65454</xdr:colOff>
      <xdr:row>1</xdr:row>
      <xdr:rowOff>104775</xdr:rowOff>
    </xdr:from>
    <xdr:to>
      <xdr:col>4</xdr:col>
      <xdr:colOff>5355700</xdr:colOff>
      <xdr:row>1</xdr:row>
      <xdr:rowOff>1033145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ADCDBD3B-E704-4459-A8D9-F1221FCC8164}"/>
            </a:ext>
          </a:extLst>
        </xdr:cNvPr>
        <xdr:cNvGrpSpPr>
          <a:grpSpLocks noChangeAspect="1"/>
        </xdr:cNvGrpSpPr>
      </xdr:nvGrpSpPr>
      <xdr:grpSpPr>
        <a:xfrm>
          <a:off x="3361104" y="152400"/>
          <a:ext cx="6023671" cy="928370"/>
          <a:chOff x="103316" y="0"/>
          <a:chExt cx="6009829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F8DF54EE-2A04-4602-8E2D-8ED50009B4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3316" y="47625"/>
            <a:ext cx="1545967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2F584237-FAFE-47D4-8087-BBFB8EB27F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B15B56CD-A3C5-4DB3-8BD7-3331B2718002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275833</xdr:colOff>
      <xdr:row>1</xdr:row>
      <xdr:rowOff>125067</xdr:rowOff>
    </xdr:from>
    <xdr:to>
      <xdr:col>5</xdr:col>
      <xdr:colOff>527354</xdr:colOff>
      <xdr:row>1</xdr:row>
      <xdr:rowOff>1053437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820FC5CE-166B-A239-E327-46C7F097665D}"/>
            </a:ext>
          </a:extLst>
        </xdr:cNvPr>
        <xdr:cNvGrpSpPr>
          <a:grpSpLocks noChangeAspect="1"/>
        </xdr:cNvGrpSpPr>
      </xdr:nvGrpSpPr>
      <xdr:grpSpPr>
        <a:xfrm>
          <a:off x="1085458" y="172692"/>
          <a:ext cx="6023671" cy="928370"/>
          <a:chOff x="103316" y="0"/>
          <a:chExt cx="6009829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067D0B86-3DAB-A593-F8C0-88450BFEB7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3316" y="47625"/>
            <a:ext cx="1545967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FB050C55-4C3E-C7D7-3D08-E07766D3B9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DF9129D7-C638-CE11-C520-752672A259BB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4326C-BECE-4876-A77A-56E548281604}">
  <dimension ref="B1:G511"/>
  <sheetViews>
    <sheetView showGridLines="0" zoomScaleNormal="100" workbookViewId="0">
      <selection activeCell="B3" sqref="B3:G3"/>
    </sheetView>
  </sheetViews>
  <sheetFormatPr defaultRowHeight="15" x14ac:dyDescent="0.25"/>
  <cols>
    <col min="1" max="1" width="0.7109375" customWidth="1"/>
    <col min="2" max="2" width="22.140625" customWidth="1"/>
    <col min="3" max="3" width="26.5703125" customWidth="1"/>
    <col min="4" max="4" width="11" customWidth="1"/>
    <col min="5" max="5" width="86.85546875" customWidth="1"/>
    <col min="6" max="6" width="28.28515625" customWidth="1"/>
    <col min="7" max="7" width="38.85546875" customWidth="1"/>
  </cols>
  <sheetData>
    <row r="1" spans="2:7" ht="3.75" customHeight="1" x14ac:dyDescent="0.25"/>
    <row r="2" spans="2:7" ht="90" customHeight="1" x14ac:dyDescent="0.3">
      <c r="B2" s="34"/>
      <c r="C2" s="34"/>
      <c r="D2" s="34"/>
    </row>
    <row r="3" spans="2:7" ht="126" customHeight="1" thickBot="1" x14ac:dyDescent="0.3">
      <c r="B3" s="183" t="s">
        <v>254</v>
      </c>
      <c r="C3" s="183"/>
      <c r="D3" s="183"/>
      <c r="E3" s="183"/>
      <c r="F3" s="183"/>
      <c r="G3" s="183"/>
    </row>
    <row r="4" spans="2:7" ht="259.5" customHeight="1" thickBot="1" x14ac:dyDescent="0.3">
      <c r="B4" s="194" t="s">
        <v>245</v>
      </c>
      <c r="C4" s="195"/>
      <c r="D4" s="195"/>
      <c r="E4" s="195"/>
      <c r="F4" s="195"/>
      <c r="G4" s="196"/>
    </row>
    <row r="5" spans="2:7" ht="54.75" customHeight="1" thickBot="1" x14ac:dyDescent="0.3">
      <c r="B5" s="183" t="s">
        <v>211</v>
      </c>
      <c r="C5" s="183"/>
      <c r="D5" s="183"/>
      <c r="E5" s="183"/>
      <c r="F5" s="183"/>
      <c r="G5" s="183"/>
    </row>
    <row r="6" spans="2:7" ht="15.75" thickBot="1" x14ac:dyDescent="0.3">
      <c r="B6" s="193" t="s">
        <v>204</v>
      </c>
      <c r="C6" s="184" t="s">
        <v>205</v>
      </c>
      <c r="D6" s="185"/>
      <c r="E6" s="185"/>
      <c r="F6" s="186"/>
    </row>
    <row r="7" spans="2:7" ht="15.75" thickBot="1" x14ac:dyDescent="0.3">
      <c r="B7" s="193"/>
      <c r="C7" s="197" t="s">
        <v>209</v>
      </c>
      <c r="D7" s="198"/>
      <c r="E7" s="198"/>
      <c r="F7" s="199"/>
    </row>
    <row r="8" spans="2:7" ht="15.75" thickBot="1" x14ac:dyDescent="0.3">
      <c r="B8" s="193"/>
      <c r="C8" s="187" t="s">
        <v>206</v>
      </c>
      <c r="D8" s="188"/>
      <c r="E8" s="188"/>
      <c r="F8" s="189"/>
    </row>
    <row r="9" spans="2:7" ht="15.75" thickBot="1" x14ac:dyDescent="0.3">
      <c r="B9" s="193"/>
      <c r="C9" s="190" t="s">
        <v>207</v>
      </c>
      <c r="D9" s="191"/>
      <c r="E9" s="191"/>
      <c r="F9" s="192"/>
    </row>
    <row r="10" spans="2:7" ht="15.75" x14ac:dyDescent="0.3">
      <c r="B10" s="34"/>
      <c r="C10" s="34"/>
      <c r="D10" s="34"/>
    </row>
    <row r="11" spans="2:7" x14ac:dyDescent="0.25">
      <c r="B11" s="74" t="s">
        <v>123</v>
      </c>
      <c r="C11" s="74" t="s">
        <v>124</v>
      </c>
      <c r="D11" s="74" t="s">
        <v>125</v>
      </c>
      <c r="E11" s="74" t="s">
        <v>126</v>
      </c>
      <c r="F11" s="74" t="s">
        <v>130</v>
      </c>
      <c r="G11" s="74" t="s">
        <v>208</v>
      </c>
    </row>
    <row r="12" spans="2:7" x14ac:dyDescent="0.25">
      <c r="B12" s="200" t="s">
        <v>127</v>
      </c>
      <c r="C12" s="75" t="s">
        <v>133</v>
      </c>
      <c r="D12" s="75" t="s">
        <v>128</v>
      </c>
      <c r="E12" s="75" t="s">
        <v>238</v>
      </c>
      <c r="F12" s="75" t="s">
        <v>132</v>
      </c>
      <c r="G12" s="75" t="s">
        <v>136</v>
      </c>
    </row>
    <row r="13" spans="2:7" x14ac:dyDescent="0.25">
      <c r="B13" s="201"/>
      <c r="C13" s="75" t="s">
        <v>241</v>
      </c>
      <c r="D13" s="75" t="s">
        <v>128</v>
      </c>
      <c r="E13" s="75" t="s">
        <v>239</v>
      </c>
      <c r="F13" s="75" t="s">
        <v>191</v>
      </c>
      <c r="G13" s="75" t="s">
        <v>164</v>
      </c>
    </row>
    <row r="14" spans="2:7" ht="28.5" x14ac:dyDescent="0.25">
      <c r="B14" s="201"/>
      <c r="C14" s="75" t="s">
        <v>134</v>
      </c>
      <c r="D14" s="75" t="s">
        <v>128</v>
      </c>
      <c r="E14" s="75" t="s">
        <v>223</v>
      </c>
      <c r="F14" s="75" t="s">
        <v>131</v>
      </c>
      <c r="G14" s="75" t="s">
        <v>136</v>
      </c>
    </row>
    <row r="15" spans="2:7" ht="57" x14ac:dyDescent="0.25">
      <c r="B15" s="201"/>
      <c r="C15" s="75" t="s">
        <v>256</v>
      </c>
      <c r="D15" s="75" t="s">
        <v>128</v>
      </c>
      <c r="E15" s="75" t="s">
        <v>257</v>
      </c>
      <c r="F15" s="75" t="s">
        <v>131</v>
      </c>
      <c r="G15" s="75" t="s">
        <v>136</v>
      </c>
    </row>
    <row r="16" spans="2:7" ht="28.5" x14ac:dyDescent="0.25">
      <c r="B16" s="201"/>
      <c r="C16" s="75" t="s">
        <v>135</v>
      </c>
      <c r="D16" s="75" t="s">
        <v>128</v>
      </c>
      <c r="E16" s="75" t="s">
        <v>129</v>
      </c>
      <c r="F16" s="75" t="s">
        <v>138</v>
      </c>
      <c r="G16" s="75" t="s">
        <v>164</v>
      </c>
    </row>
    <row r="17" spans="2:7" x14ac:dyDescent="0.25">
      <c r="B17" s="201"/>
      <c r="C17" s="75" t="s">
        <v>9</v>
      </c>
      <c r="D17" s="75" t="s">
        <v>128</v>
      </c>
      <c r="E17" s="75" t="s">
        <v>157</v>
      </c>
      <c r="F17" s="75" t="s">
        <v>132</v>
      </c>
      <c r="G17" s="75"/>
    </row>
    <row r="18" spans="2:7" ht="42.75" x14ac:dyDescent="0.25">
      <c r="B18" s="201"/>
      <c r="C18" s="75" t="s">
        <v>7</v>
      </c>
      <c r="D18" s="75" t="s">
        <v>128</v>
      </c>
      <c r="E18" s="75" t="s">
        <v>157</v>
      </c>
      <c r="F18" s="75" t="s">
        <v>140</v>
      </c>
      <c r="G18" s="75"/>
    </row>
    <row r="19" spans="2:7" ht="28.5" x14ac:dyDescent="0.25">
      <c r="B19" s="201"/>
      <c r="C19" s="75" t="s">
        <v>4</v>
      </c>
      <c r="D19" s="75" t="s">
        <v>128</v>
      </c>
      <c r="E19" s="75" t="s">
        <v>240</v>
      </c>
      <c r="F19" s="75" t="s">
        <v>132</v>
      </c>
      <c r="G19" s="75" t="s">
        <v>136</v>
      </c>
    </row>
    <row r="20" spans="2:7" x14ac:dyDescent="0.25">
      <c r="B20" s="201"/>
      <c r="C20" s="75" t="s">
        <v>6</v>
      </c>
      <c r="D20" s="75" t="s">
        <v>128</v>
      </c>
      <c r="E20" s="75" t="s">
        <v>137</v>
      </c>
      <c r="F20" s="75" t="s">
        <v>132</v>
      </c>
      <c r="G20" s="75" t="s">
        <v>136</v>
      </c>
    </row>
    <row r="21" spans="2:7" ht="276" customHeight="1" x14ac:dyDescent="0.25">
      <c r="B21" s="201"/>
      <c r="C21" s="75" t="s">
        <v>10</v>
      </c>
      <c r="D21" s="75" t="s">
        <v>128</v>
      </c>
      <c r="E21" s="75" t="s">
        <v>250</v>
      </c>
      <c r="F21" s="75" t="s">
        <v>131</v>
      </c>
      <c r="G21" s="75" t="s">
        <v>136</v>
      </c>
    </row>
    <row r="22" spans="2:7" ht="28.5" x14ac:dyDescent="0.25">
      <c r="B22" s="202"/>
      <c r="C22" s="75" t="s">
        <v>15</v>
      </c>
      <c r="D22" s="75" t="s">
        <v>128</v>
      </c>
      <c r="E22" s="75" t="s">
        <v>171</v>
      </c>
      <c r="F22" s="75" t="s">
        <v>139</v>
      </c>
      <c r="G22" s="75" t="s">
        <v>136</v>
      </c>
    </row>
    <row r="23" spans="2:7" x14ac:dyDescent="0.25">
      <c r="B23" s="203" t="s">
        <v>101</v>
      </c>
      <c r="C23" s="77" t="s">
        <v>31</v>
      </c>
      <c r="D23" s="77" t="s">
        <v>128</v>
      </c>
      <c r="E23" s="77" t="s">
        <v>157</v>
      </c>
      <c r="F23" s="77" t="s">
        <v>138</v>
      </c>
      <c r="G23" s="77"/>
    </row>
    <row r="24" spans="2:7" ht="83.25" x14ac:dyDescent="0.25">
      <c r="B24" s="204"/>
      <c r="C24" s="77" t="s">
        <v>17</v>
      </c>
      <c r="D24" s="77" t="s">
        <v>128</v>
      </c>
      <c r="E24" s="77" t="s">
        <v>158</v>
      </c>
      <c r="F24" s="77" t="s">
        <v>141</v>
      </c>
      <c r="G24" s="77"/>
    </row>
    <row r="25" spans="2:7" x14ac:dyDescent="0.25">
      <c r="B25" s="204"/>
      <c r="C25" s="77" t="s">
        <v>16</v>
      </c>
      <c r="D25" s="77" t="s">
        <v>128</v>
      </c>
      <c r="E25" s="77" t="s">
        <v>159</v>
      </c>
      <c r="F25" s="77" t="s">
        <v>143</v>
      </c>
      <c r="G25" s="77"/>
    </row>
    <row r="26" spans="2:7" x14ac:dyDescent="0.25">
      <c r="B26" s="204"/>
      <c r="C26" s="77" t="s">
        <v>142</v>
      </c>
      <c r="D26" s="77" t="s">
        <v>128</v>
      </c>
      <c r="E26" s="77" t="s">
        <v>160</v>
      </c>
      <c r="F26" s="77" t="s">
        <v>132</v>
      </c>
      <c r="G26" s="77"/>
    </row>
    <row r="27" spans="2:7" ht="57" x14ac:dyDescent="0.25">
      <c r="B27" s="204"/>
      <c r="C27" s="77" t="s">
        <v>20</v>
      </c>
      <c r="D27" s="77" t="s">
        <v>128</v>
      </c>
      <c r="E27" s="77" t="s">
        <v>144</v>
      </c>
      <c r="F27" s="77" t="s">
        <v>131</v>
      </c>
      <c r="G27" s="77" t="s">
        <v>136</v>
      </c>
    </row>
    <row r="28" spans="2:7" ht="181.5" x14ac:dyDescent="0.25">
      <c r="B28" s="204"/>
      <c r="C28" s="77" t="s">
        <v>26</v>
      </c>
      <c r="D28" s="77" t="s">
        <v>128</v>
      </c>
      <c r="E28" s="77" t="s">
        <v>252</v>
      </c>
      <c r="F28" s="77" t="s">
        <v>131</v>
      </c>
      <c r="G28" s="77" t="s">
        <v>251</v>
      </c>
    </row>
    <row r="29" spans="2:7" ht="99.75" x14ac:dyDescent="0.25">
      <c r="B29" s="204"/>
      <c r="C29" s="77" t="s">
        <v>18</v>
      </c>
      <c r="D29" s="77" t="s">
        <v>128</v>
      </c>
      <c r="E29" s="77" t="s">
        <v>181</v>
      </c>
      <c r="F29" s="77" t="s">
        <v>131</v>
      </c>
      <c r="G29" s="77" t="s">
        <v>224</v>
      </c>
    </row>
    <row r="30" spans="2:7" ht="57" x14ac:dyDescent="0.25">
      <c r="B30" s="204"/>
      <c r="C30" s="77" t="s">
        <v>19</v>
      </c>
      <c r="D30" s="77" t="s">
        <v>128</v>
      </c>
      <c r="E30" s="77" t="s">
        <v>145</v>
      </c>
      <c r="F30" s="77" t="s">
        <v>138</v>
      </c>
      <c r="G30" s="77" t="s">
        <v>210</v>
      </c>
    </row>
    <row r="31" spans="2:7" ht="57" x14ac:dyDescent="0.25">
      <c r="B31" s="204"/>
      <c r="C31" s="77" t="s">
        <v>146</v>
      </c>
      <c r="D31" s="77"/>
      <c r="E31" s="77" t="s">
        <v>161</v>
      </c>
      <c r="F31" s="77"/>
      <c r="G31" s="77"/>
    </row>
    <row r="32" spans="2:7" ht="28.5" x14ac:dyDescent="0.25">
      <c r="B32" s="205"/>
      <c r="C32" s="77" t="s">
        <v>147</v>
      </c>
      <c r="D32" s="77" t="s">
        <v>148</v>
      </c>
      <c r="E32" s="77" t="s">
        <v>172</v>
      </c>
      <c r="F32" s="77" t="s">
        <v>132</v>
      </c>
      <c r="G32" s="77"/>
    </row>
    <row r="33" spans="2:7" x14ac:dyDescent="0.25">
      <c r="B33" s="200" t="s">
        <v>150</v>
      </c>
      <c r="C33" s="76" t="s">
        <v>152</v>
      </c>
      <c r="D33" s="75"/>
      <c r="E33" s="75" t="s">
        <v>153</v>
      </c>
      <c r="F33" s="75"/>
      <c r="G33" s="75"/>
    </row>
    <row r="34" spans="2:7" x14ac:dyDescent="0.25">
      <c r="B34" s="201"/>
      <c r="C34" s="75" t="s">
        <v>31</v>
      </c>
      <c r="D34" s="75" t="s">
        <v>128</v>
      </c>
      <c r="E34" s="75" t="s">
        <v>157</v>
      </c>
      <c r="F34" s="75" t="s">
        <v>138</v>
      </c>
      <c r="G34" s="75"/>
    </row>
    <row r="35" spans="2:7" ht="57" x14ac:dyDescent="0.25">
      <c r="B35" s="201"/>
      <c r="C35" s="75" t="s">
        <v>32</v>
      </c>
      <c r="D35" s="75" t="s">
        <v>148</v>
      </c>
      <c r="E35" s="75" t="s">
        <v>151</v>
      </c>
      <c r="F35" s="75" t="s">
        <v>132</v>
      </c>
      <c r="G35" s="75"/>
    </row>
    <row r="36" spans="2:7" x14ac:dyDescent="0.25">
      <c r="B36" s="201"/>
      <c r="C36" s="75" t="s">
        <v>33</v>
      </c>
      <c r="D36" s="75" t="s">
        <v>128</v>
      </c>
      <c r="E36" s="75" t="s">
        <v>154</v>
      </c>
      <c r="F36" s="75" t="s">
        <v>132</v>
      </c>
      <c r="G36" s="75" t="s">
        <v>136</v>
      </c>
    </row>
    <row r="37" spans="2:7" x14ac:dyDescent="0.25">
      <c r="B37" s="201"/>
      <c r="C37" s="75" t="s">
        <v>34</v>
      </c>
      <c r="D37" s="75" t="s">
        <v>128</v>
      </c>
      <c r="E37" s="75" t="s">
        <v>155</v>
      </c>
      <c r="F37" s="75" t="s">
        <v>132</v>
      </c>
      <c r="G37" s="75" t="s">
        <v>136</v>
      </c>
    </row>
    <row r="38" spans="2:7" x14ac:dyDescent="0.25">
      <c r="B38" s="201"/>
      <c r="C38" s="75" t="s">
        <v>35</v>
      </c>
      <c r="D38" s="75" t="s">
        <v>148</v>
      </c>
      <c r="E38" s="75" t="s">
        <v>156</v>
      </c>
      <c r="F38" s="75" t="s">
        <v>132</v>
      </c>
      <c r="G38" s="75"/>
    </row>
    <row r="39" spans="2:7" ht="85.5" x14ac:dyDescent="0.25">
      <c r="B39" s="201"/>
      <c r="C39" s="75" t="s">
        <v>36</v>
      </c>
      <c r="D39" s="75" t="s">
        <v>128</v>
      </c>
      <c r="E39" s="75" t="s">
        <v>182</v>
      </c>
      <c r="F39" s="75" t="s">
        <v>131</v>
      </c>
      <c r="G39" s="75" t="s">
        <v>166</v>
      </c>
    </row>
    <row r="40" spans="2:7" ht="71.25" x14ac:dyDescent="0.25">
      <c r="B40" s="201"/>
      <c r="C40" s="75" t="s">
        <v>40</v>
      </c>
      <c r="D40" s="75" t="s">
        <v>128</v>
      </c>
      <c r="E40" s="75" t="s">
        <v>162</v>
      </c>
      <c r="F40" s="75" t="s">
        <v>132</v>
      </c>
      <c r="G40" s="75" t="s">
        <v>136</v>
      </c>
    </row>
    <row r="41" spans="2:7" ht="28.5" x14ac:dyDescent="0.25">
      <c r="B41" s="201"/>
      <c r="C41" s="75" t="s">
        <v>39</v>
      </c>
      <c r="D41" s="75" t="s">
        <v>128</v>
      </c>
      <c r="E41" s="75" t="s">
        <v>157</v>
      </c>
      <c r="F41" s="75" t="s">
        <v>169</v>
      </c>
      <c r="G41" s="75"/>
    </row>
    <row r="42" spans="2:7" ht="71.25" x14ac:dyDescent="0.25">
      <c r="B42" s="202"/>
      <c r="C42" s="75" t="s">
        <v>201</v>
      </c>
      <c r="D42" s="75" t="s">
        <v>128</v>
      </c>
      <c r="E42" s="75" t="s">
        <v>157</v>
      </c>
      <c r="F42" s="75" t="s">
        <v>139</v>
      </c>
      <c r="G42" s="75" t="s">
        <v>202</v>
      </c>
    </row>
    <row r="43" spans="2:7" ht="230.25" customHeight="1" x14ac:dyDescent="0.25">
      <c r="B43" s="203" t="s">
        <v>163</v>
      </c>
      <c r="C43" s="78" t="s">
        <v>152</v>
      </c>
      <c r="D43" s="77"/>
      <c r="E43" s="77" t="s">
        <v>175</v>
      </c>
      <c r="F43" s="77"/>
      <c r="G43" s="77"/>
    </row>
    <row r="44" spans="2:7" x14ac:dyDescent="0.25">
      <c r="B44" s="204"/>
      <c r="C44" s="77" t="s">
        <v>31</v>
      </c>
      <c r="D44" s="77" t="s">
        <v>128</v>
      </c>
      <c r="E44" s="77" t="s">
        <v>157</v>
      </c>
      <c r="F44" s="77" t="s">
        <v>138</v>
      </c>
      <c r="G44" s="77"/>
    </row>
    <row r="45" spans="2:7" x14ac:dyDescent="0.25">
      <c r="B45" s="204"/>
      <c r="C45" s="77" t="s">
        <v>16</v>
      </c>
      <c r="D45" s="77" t="s">
        <v>128</v>
      </c>
      <c r="E45" s="77" t="s">
        <v>168</v>
      </c>
      <c r="F45" s="77" t="s">
        <v>132</v>
      </c>
      <c r="G45" s="77"/>
    </row>
    <row r="46" spans="2:7" ht="42.75" x14ac:dyDescent="0.25">
      <c r="B46" s="204"/>
      <c r="C46" s="77" t="s">
        <v>37</v>
      </c>
      <c r="D46" s="77" t="s">
        <v>128</v>
      </c>
      <c r="E46" s="77" t="s">
        <v>167</v>
      </c>
      <c r="F46" s="77" t="s">
        <v>170</v>
      </c>
      <c r="G46" s="77"/>
    </row>
    <row r="47" spans="2:7" ht="57" x14ac:dyDescent="0.25">
      <c r="B47" s="204"/>
      <c r="C47" s="77" t="s">
        <v>17</v>
      </c>
      <c r="D47" s="77" t="s">
        <v>128</v>
      </c>
      <c r="E47" s="77" t="s">
        <v>183</v>
      </c>
      <c r="F47" s="77" t="s">
        <v>131</v>
      </c>
      <c r="G47" s="77" t="s">
        <v>165</v>
      </c>
    </row>
    <row r="48" spans="2:7" ht="42.75" x14ac:dyDescent="0.25">
      <c r="B48" s="204"/>
      <c r="C48" s="77" t="s">
        <v>42</v>
      </c>
      <c r="D48" s="77" t="s">
        <v>128</v>
      </c>
      <c r="E48" s="77" t="s">
        <v>184</v>
      </c>
      <c r="F48" s="77" t="s">
        <v>131</v>
      </c>
      <c r="G48" s="77" t="s">
        <v>136</v>
      </c>
    </row>
    <row r="49" spans="2:7" ht="57" x14ac:dyDescent="0.25">
      <c r="B49" s="204"/>
      <c r="C49" s="77" t="s">
        <v>38</v>
      </c>
      <c r="D49" s="77" t="s">
        <v>128</v>
      </c>
      <c r="E49" s="77" t="s">
        <v>185</v>
      </c>
      <c r="F49" s="77" t="s">
        <v>131</v>
      </c>
      <c r="G49" s="77" t="s">
        <v>173</v>
      </c>
    </row>
    <row r="50" spans="2:7" ht="42.75" x14ac:dyDescent="0.25">
      <c r="B50" s="204"/>
      <c r="C50" s="77" t="s">
        <v>57</v>
      </c>
      <c r="D50" s="77" t="s">
        <v>128</v>
      </c>
      <c r="E50" s="77" t="s">
        <v>235</v>
      </c>
      <c r="F50" s="77" t="s">
        <v>139</v>
      </c>
      <c r="G50" s="77" t="s">
        <v>164</v>
      </c>
    </row>
    <row r="51" spans="2:7" x14ac:dyDescent="0.25">
      <c r="B51" s="204"/>
      <c r="C51" s="77" t="s">
        <v>56</v>
      </c>
      <c r="D51" s="77" t="s">
        <v>128</v>
      </c>
      <c r="E51" s="77" t="s">
        <v>234</v>
      </c>
      <c r="F51" s="77" t="s">
        <v>132</v>
      </c>
      <c r="G51" s="77"/>
    </row>
    <row r="52" spans="2:7" ht="57" x14ac:dyDescent="0.25">
      <c r="B52" s="204"/>
      <c r="C52" s="77" t="s">
        <v>146</v>
      </c>
      <c r="D52" s="77"/>
      <c r="E52" s="77" t="s">
        <v>174</v>
      </c>
      <c r="F52" s="77"/>
      <c r="G52" s="77"/>
    </row>
    <row r="53" spans="2:7" x14ac:dyDescent="0.25">
      <c r="B53" s="205"/>
      <c r="C53" s="77" t="s">
        <v>225</v>
      </c>
      <c r="D53" s="77" t="s">
        <v>148</v>
      </c>
      <c r="E53" s="77" t="s">
        <v>244</v>
      </c>
      <c r="F53" s="77" t="s">
        <v>132</v>
      </c>
      <c r="G53" s="77"/>
    </row>
    <row r="54" spans="2:7" ht="28.5" x14ac:dyDescent="0.25">
      <c r="B54" s="200" t="s">
        <v>176</v>
      </c>
      <c r="C54" s="76" t="s">
        <v>152</v>
      </c>
      <c r="D54" s="75"/>
      <c r="E54" s="75" t="s">
        <v>203</v>
      </c>
      <c r="F54" s="75"/>
      <c r="G54" s="75"/>
    </row>
    <row r="55" spans="2:7" ht="28.5" x14ac:dyDescent="0.25">
      <c r="B55" s="201"/>
      <c r="C55" s="75" t="s">
        <v>53</v>
      </c>
      <c r="D55" s="75" t="s">
        <v>128</v>
      </c>
      <c r="E55" s="75" t="s">
        <v>177</v>
      </c>
      <c r="F55" s="75" t="s">
        <v>138</v>
      </c>
      <c r="G55" s="75"/>
    </row>
    <row r="56" spans="2:7" x14ac:dyDescent="0.25">
      <c r="B56" s="201"/>
      <c r="C56" s="75" t="s">
        <v>16</v>
      </c>
      <c r="D56" s="75" t="s">
        <v>128</v>
      </c>
      <c r="E56" s="75" t="s">
        <v>168</v>
      </c>
      <c r="F56" s="75" t="s">
        <v>132</v>
      </c>
      <c r="G56" s="75"/>
    </row>
    <row r="57" spans="2:7" ht="42.75" x14ac:dyDescent="0.25">
      <c r="B57" s="201"/>
      <c r="C57" s="75" t="s">
        <v>37</v>
      </c>
      <c r="D57" s="75" t="s">
        <v>128</v>
      </c>
      <c r="E57" s="75" t="s">
        <v>178</v>
      </c>
      <c r="F57" s="75" t="s">
        <v>179</v>
      </c>
      <c r="G57" s="75"/>
    </row>
    <row r="58" spans="2:7" ht="57" x14ac:dyDescent="0.25">
      <c r="B58" s="201"/>
      <c r="C58" s="75" t="s">
        <v>17</v>
      </c>
      <c r="D58" s="75" t="s">
        <v>128</v>
      </c>
      <c r="E58" s="75" t="s">
        <v>183</v>
      </c>
      <c r="F58" s="75" t="s">
        <v>131</v>
      </c>
      <c r="G58" s="75" t="s">
        <v>165</v>
      </c>
    </row>
    <row r="59" spans="2:7" x14ac:dyDescent="0.25">
      <c r="B59" s="201"/>
      <c r="C59" s="75" t="s">
        <v>54</v>
      </c>
      <c r="D59" s="75" t="s">
        <v>128</v>
      </c>
      <c r="E59" s="75" t="s">
        <v>180</v>
      </c>
      <c r="F59" s="75" t="s">
        <v>132</v>
      </c>
      <c r="G59" s="75" t="s">
        <v>136</v>
      </c>
    </row>
    <row r="60" spans="2:7" ht="42.75" x14ac:dyDescent="0.25">
      <c r="B60" s="201"/>
      <c r="C60" s="75" t="s">
        <v>55</v>
      </c>
      <c r="D60" s="75" t="s">
        <v>128</v>
      </c>
      <c r="E60" s="75" t="s">
        <v>186</v>
      </c>
      <c r="F60" s="75" t="s">
        <v>131</v>
      </c>
      <c r="G60" s="75" t="s">
        <v>136</v>
      </c>
    </row>
    <row r="61" spans="2:7" ht="28.5" x14ac:dyDescent="0.25">
      <c r="B61" s="201"/>
      <c r="C61" s="75" t="s">
        <v>56</v>
      </c>
      <c r="D61" s="75" t="s">
        <v>128</v>
      </c>
      <c r="E61" s="75" t="s">
        <v>187</v>
      </c>
      <c r="F61" s="75" t="s">
        <v>132</v>
      </c>
      <c r="G61" s="75" t="s">
        <v>136</v>
      </c>
    </row>
    <row r="62" spans="2:7" ht="28.5" x14ac:dyDescent="0.25">
      <c r="B62" s="201"/>
      <c r="C62" s="75" t="s">
        <v>57</v>
      </c>
      <c r="D62" s="75" t="s">
        <v>128</v>
      </c>
      <c r="E62" s="75" t="s">
        <v>188</v>
      </c>
      <c r="F62" s="75" t="s">
        <v>139</v>
      </c>
      <c r="G62" s="75" t="s">
        <v>164</v>
      </c>
    </row>
    <row r="63" spans="2:7" ht="28.5" x14ac:dyDescent="0.25">
      <c r="B63" s="201"/>
      <c r="C63" s="75" t="s">
        <v>58</v>
      </c>
      <c r="D63" s="75" t="s">
        <v>128</v>
      </c>
      <c r="E63" s="75" t="s">
        <v>189</v>
      </c>
      <c r="F63" s="75" t="s">
        <v>139</v>
      </c>
      <c r="G63" s="75" t="s">
        <v>164</v>
      </c>
    </row>
    <row r="64" spans="2:7" ht="28.5" x14ac:dyDescent="0.25">
      <c r="B64" s="201"/>
      <c r="C64" s="75" t="s">
        <v>59</v>
      </c>
      <c r="D64" s="75" t="s">
        <v>128</v>
      </c>
      <c r="E64" s="75" t="s">
        <v>198</v>
      </c>
      <c r="F64" s="75" t="s">
        <v>139</v>
      </c>
      <c r="G64" s="75"/>
    </row>
    <row r="65" spans="2:7" x14ac:dyDescent="0.25">
      <c r="B65" s="202"/>
      <c r="C65" s="75" t="s">
        <v>225</v>
      </c>
      <c r="D65" s="75" t="s">
        <v>148</v>
      </c>
      <c r="E65" s="75" t="s">
        <v>226</v>
      </c>
      <c r="F65" s="75" t="s">
        <v>132</v>
      </c>
      <c r="G65" s="75"/>
    </row>
    <row r="66" spans="2:7" ht="71.25" x14ac:dyDescent="0.25">
      <c r="B66" s="78" t="s">
        <v>199</v>
      </c>
      <c r="C66" s="78" t="s">
        <v>152</v>
      </c>
      <c r="D66" s="77"/>
      <c r="E66" s="77" t="s">
        <v>200</v>
      </c>
      <c r="F66" s="77"/>
      <c r="G66" s="77"/>
    </row>
    <row r="67" spans="2:7" ht="128.25" x14ac:dyDescent="0.25">
      <c r="B67" s="76" t="s">
        <v>190</v>
      </c>
      <c r="C67" s="76" t="s">
        <v>152</v>
      </c>
      <c r="D67" s="75"/>
      <c r="E67" s="75" t="s">
        <v>253</v>
      </c>
      <c r="F67" s="75"/>
      <c r="G67" s="75"/>
    </row>
    <row r="68" spans="2:7" x14ac:dyDescent="0.25">
      <c r="B68" s="73"/>
      <c r="C68" s="72"/>
      <c r="D68" s="72"/>
      <c r="E68" s="72"/>
      <c r="F68" s="72"/>
      <c r="G68" s="72"/>
    </row>
    <row r="69" spans="2:7" x14ac:dyDescent="0.25">
      <c r="B69" s="73"/>
      <c r="C69" s="72"/>
      <c r="D69" s="72"/>
      <c r="E69" s="72"/>
      <c r="F69" s="72"/>
      <c r="G69" s="72"/>
    </row>
    <row r="70" spans="2:7" x14ac:dyDescent="0.25">
      <c r="B70" s="73"/>
      <c r="C70" s="72"/>
      <c r="D70" s="72"/>
      <c r="E70" s="72"/>
      <c r="F70" s="72"/>
      <c r="G70" s="72"/>
    </row>
    <row r="71" spans="2:7" x14ac:dyDescent="0.25">
      <c r="B71" s="73"/>
      <c r="C71" s="72"/>
      <c r="D71" s="72"/>
      <c r="E71" s="72"/>
      <c r="F71" s="72"/>
      <c r="G71" s="72"/>
    </row>
    <row r="72" spans="2:7" x14ac:dyDescent="0.25">
      <c r="B72" s="73"/>
      <c r="C72" s="72"/>
      <c r="D72" s="72"/>
      <c r="E72" s="72"/>
      <c r="F72" s="72"/>
      <c r="G72" s="72"/>
    </row>
    <row r="73" spans="2:7" x14ac:dyDescent="0.25">
      <c r="B73" s="73"/>
      <c r="C73" s="72"/>
      <c r="D73" s="72"/>
      <c r="E73" s="72"/>
      <c r="F73" s="72"/>
      <c r="G73" s="72"/>
    </row>
    <row r="74" spans="2:7" x14ac:dyDescent="0.25">
      <c r="B74" s="73"/>
      <c r="C74" s="72"/>
      <c r="D74" s="72"/>
      <c r="E74" s="72"/>
      <c r="F74" s="72"/>
      <c r="G74" s="72"/>
    </row>
    <row r="75" spans="2:7" x14ac:dyDescent="0.25">
      <c r="B75" s="73"/>
      <c r="C75" s="72"/>
      <c r="D75" s="72"/>
      <c r="E75" s="72"/>
      <c r="F75" s="72"/>
      <c r="G75" s="72"/>
    </row>
    <row r="76" spans="2:7" x14ac:dyDescent="0.25">
      <c r="B76" s="73"/>
      <c r="C76" s="72"/>
      <c r="D76" s="72"/>
      <c r="E76" s="72"/>
      <c r="F76" s="72"/>
      <c r="G76" s="72"/>
    </row>
    <row r="77" spans="2:7" x14ac:dyDescent="0.25">
      <c r="B77" s="73"/>
      <c r="C77" s="72"/>
      <c r="D77" s="72"/>
      <c r="E77" s="72"/>
      <c r="F77" s="72"/>
      <c r="G77" s="72"/>
    </row>
    <row r="78" spans="2:7" x14ac:dyDescent="0.25">
      <c r="B78" s="73"/>
      <c r="C78" s="72"/>
      <c r="D78" s="72"/>
      <c r="E78" s="72"/>
      <c r="F78" s="72"/>
      <c r="G78" s="72"/>
    </row>
    <row r="79" spans="2:7" x14ac:dyDescent="0.25">
      <c r="B79" s="73"/>
      <c r="C79" s="72"/>
      <c r="D79" s="72"/>
      <c r="E79" s="72"/>
      <c r="F79" s="72"/>
      <c r="G79" s="72"/>
    </row>
    <row r="80" spans="2:7" x14ac:dyDescent="0.25">
      <c r="B80" s="73"/>
      <c r="C80" s="72"/>
      <c r="D80" s="72"/>
      <c r="E80" s="72"/>
      <c r="F80" s="72"/>
      <c r="G80" s="72"/>
    </row>
    <row r="81" spans="2:7" x14ac:dyDescent="0.25">
      <c r="B81" s="73"/>
      <c r="C81" s="72"/>
      <c r="D81" s="72"/>
      <c r="E81" s="72"/>
      <c r="F81" s="72"/>
      <c r="G81" s="72"/>
    </row>
    <row r="82" spans="2:7" x14ac:dyDescent="0.25">
      <c r="B82" s="73"/>
      <c r="C82" s="72"/>
      <c r="D82" s="72"/>
      <c r="E82" s="72"/>
      <c r="F82" s="72"/>
      <c r="G82" s="72"/>
    </row>
    <row r="83" spans="2:7" x14ac:dyDescent="0.25">
      <c r="B83" s="73"/>
      <c r="C83" s="72"/>
      <c r="D83" s="72"/>
      <c r="E83" s="72"/>
      <c r="F83" s="72"/>
      <c r="G83" s="72"/>
    </row>
    <row r="84" spans="2:7" x14ac:dyDescent="0.25">
      <c r="B84" s="73"/>
      <c r="C84" s="72"/>
      <c r="D84" s="72"/>
      <c r="E84" s="72"/>
      <c r="F84" s="72"/>
      <c r="G84" s="72"/>
    </row>
    <row r="85" spans="2:7" x14ac:dyDescent="0.25">
      <c r="B85" s="73"/>
      <c r="C85" s="72"/>
      <c r="D85" s="72"/>
      <c r="E85" s="72"/>
      <c r="F85" s="72"/>
      <c r="G85" s="72"/>
    </row>
    <row r="86" spans="2:7" x14ac:dyDescent="0.25">
      <c r="B86" s="73"/>
      <c r="C86" s="72"/>
      <c r="D86" s="72"/>
      <c r="E86" s="72"/>
      <c r="F86" s="72"/>
      <c r="G86" s="72"/>
    </row>
    <row r="87" spans="2:7" x14ac:dyDescent="0.25">
      <c r="B87" s="73"/>
      <c r="C87" s="72"/>
      <c r="D87" s="72"/>
      <c r="E87" s="72"/>
      <c r="F87" s="72"/>
      <c r="G87" s="72"/>
    </row>
    <row r="88" spans="2:7" x14ac:dyDescent="0.25">
      <c r="B88" s="73"/>
      <c r="C88" s="72"/>
      <c r="D88" s="72"/>
      <c r="E88" s="72"/>
      <c r="F88" s="72"/>
      <c r="G88" s="72"/>
    </row>
    <row r="89" spans="2:7" x14ac:dyDescent="0.25">
      <c r="B89" s="73"/>
      <c r="C89" s="72"/>
      <c r="D89" s="72"/>
      <c r="E89" s="72"/>
      <c r="F89" s="72"/>
      <c r="G89" s="72"/>
    </row>
    <row r="90" spans="2:7" x14ac:dyDescent="0.25">
      <c r="B90" s="73"/>
      <c r="C90" s="72"/>
      <c r="D90" s="72"/>
      <c r="E90" s="72"/>
      <c r="F90" s="72"/>
      <c r="G90" s="72"/>
    </row>
    <row r="91" spans="2:7" x14ac:dyDescent="0.25">
      <c r="B91" s="73"/>
      <c r="C91" s="72"/>
      <c r="D91" s="72"/>
      <c r="E91" s="72"/>
      <c r="F91" s="72"/>
      <c r="G91" s="72"/>
    </row>
    <row r="92" spans="2:7" x14ac:dyDescent="0.25">
      <c r="B92" s="73"/>
      <c r="C92" s="72"/>
      <c r="D92" s="72"/>
      <c r="E92" s="72"/>
      <c r="F92" s="72"/>
      <c r="G92" s="72"/>
    </row>
    <row r="93" spans="2:7" x14ac:dyDescent="0.25">
      <c r="B93" s="73"/>
      <c r="C93" s="72"/>
      <c r="D93" s="72"/>
      <c r="E93" s="72"/>
      <c r="F93" s="72"/>
      <c r="G93" s="72"/>
    </row>
    <row r="94" spans="2:7" x14ac:dyDescent="0.25">
      <c r="B94" s="73"/>
      <c r="C94" s="72"/>
      <c r="D94" s="72"/>
      <c r="E94" s="72"/>
      <c r="F94" s="72"/>
      <c r="G94" s="72"/>
    </row>
    <row r="95" spans="2:7" x14ac:dyDescent="0.25">
      <c r="B95" s="73"/>
      <c r="C95" s="72"/>
      <c r="D95" s="72"/>
      <c r="E95" s="72"/>
      <c r="F95" s="72"/>
      <c r="G95" s="72"/>
    </row>
    <row r="96" spans="2:7" x14ac:dyDescent="0.25">
      <c r="B96" s="73"/>
      <c r="C96" s="72"/>
      <c r="D96" s="72"/>
      <c r="E96" s="72"/>
      <c r="F96" s="72"/>
      <c r="G96" s="72"/>
    </row>
    <row r="97" spans="2:7" x14ac:dyDescent="0.25">
      <c r="B97" s="73"/>
      <c r="C97" s="72"/>
      <c r="D97" s="72"/>
      <c r="E97" s="72"/>
      <c r="F97" s="72"/>
      <c r="G97" s="72"/>
    </row>
    <row r="98" spans="2:7" x14ac:dyDescent="0.25">
      <c r="B98" s="73"/>
      <c r="C98" s="72"/>
      <c r="D98" s="72"/>
      <c r="E98" s="72"/>
      <c r="F98" s="72"/>
      <c r="G98" s="72"/>
    </row>
    <row r="99" spans="2:7" x14ac:dyDescent="0.25">
      <c r="B99" s="73"/>
      <c r="C99" s="72"/>
      <c r="D99" s="72"/>
      <c r="E99" s="72"/>
      <c r="F99" s="72"/>
      <c r="G99" s="72"/>
    </row>
    <row r="100" spans="2:7" x14ac:dyDescent="0.25">
      <c r="B100" s="73"/>
      <c r="C100" s="72"/>
      <c r="D100" s="72"/>
      <c r="E100" s="72"/>
      <c r="F100" s="72"/>
      <c r="G100" s="72"/>
    </row>
    <row r="101" spans="2:7" x14ac:dyDescent="0.25">
      <c r="B101" s="73"/>
      <c r="C101" s="72"/>
      <c r="D101" s="72"/>
      <c r="E101" s="72"/>
      <c r="F101" s="72"/>
      <c r="G101" s="72"/>
    </row>
    <row r="102" spans="2:7" x14ac:dyDescent="0.25">
      <c r="B102" s="73"/>
      <c r="C102" s="72"/>
      <c r="D102" s="72"/>
      <c r="E102" s="72"/>
      <c r="F102" s="72"/>
      <c r="G102" s="72"/>
    </row>
    <row r="103" spans="2:7" x14ac:dyDescent="0.25">
      <c r="B103" s="73"/>
      <c r="C103" s="72"/>
      <c r="D103" s="72"/>
      <c r="E103" s="72"/>
      <c r="F103" s="72"/>
      <c r="G103" s="72"/>
    </row>
    <row r="104" spans="2:7" x14ac:dyDescent="0.25">
      <c r="B104" s="73"/>
      <c r="C104" s="72"/>
      <c r="D104" s="72"/>
      <c r="E104" s="72"/>
      <c r="F104" s="72"/>
      <c r="G104" s="72"/>
    </row>
    <row r="105" spans="2:7" x14ac:dyDescent="0.25">
      <c r="B105" s="73"/>
      <c r="C105" s="72"/>
      <c r="D105" s="72"/>
      <c r="E105" s="72"/>
      <c r="F105" s="72"/>
      <c r="G105" s="72"/>
    </row>
    <row r="106" spans="2:7" x14ac:dyDescent="0.25">
      <c r="B106" s="73"/>
      <c r="C106" s="72"/>
      <c r="D106" s="72"/>
      <c r="E106" s="72"/>
      <c r="F106" s="72"/>
      <c r="G106" s="72"/>
    </row>
    <row r="107" spans="2:7" x14ac:dyDescent="0.25">
      <c r="B107" s="73"/>
      <c r="C107" s="72"/>
      <c r="D107" s="72"/>
      <c r="E107" s="72"/>
      <c r="F107" s="72"/>
      <c r="G107" s="72"/>
    </row>
    <row r="108" spans="2:7" x14ac:dyDescent="0.25">
      <c r="B108" s="73"/>
      <c r="C108" s="72"/>
      <c r="D108" s="72"/>
      <c r="E108" s="72"/>
      <c r="F108" s="72"/>
      <c r="G108" s="72"/>
    </row>
    <row r="109" spans="2:7" x14ac:dyDescent="0.25">
      <c r="B109" s="73"/>
      <c r="C109" s="72"/>
      <c r="D109" s="72"/>
      <c r="E109" s="72"/>
      <c r="F109" s="72"/>
      <c r="G109" s="72"/>
    </row>
    <row r="110" spans="2:7" x14ac:dyDescent="0.25">
      <c r="B110" s="73"/>
      <c r="C110" s="72"/>
      <c r="D110" s="72"/>
      <c r="E110" s="72"/>
      <c r="F110" s="72"/>
      <c r="G110" s="72"/>
    </row>
    <row r="111" spans="2:7" x14ac:dyDescent="0.25">
      <c r="B111" s="73"/>
      <c r="C111" s="72"/>
      <c r="D111" s="72"/>
      <c r="E111" s="72"/>
      <c r="F111" s="72"/>
      <c r="G111" s="72"/>
    </row>
    <row r="112" spans="2:7" x14ac:dyDescent="0.25">
      <c r="B112" s="73"/>
      <c r="C112" s="72"/>
      <c r="D112" s="72"/>
      <c r="E112" s="72"/>
      <c r="F112" s="72"/>
      <c r="G112" s="72"/>
    </row>
    <row r="113" spans="2:7" x14ac:dyDescent="0.25">
      <c r="B113" s="73"/>
      <c r="C113" s="72"/>
      <c r="D113" s="72"/>
      <c r="E113" s="72"/>
      <c r="F113" s="72"/>
      <c r="G113" s="72"/>
    </row>
    <row r="114" spans="2:7" x14ac:dyDescent="0.25">
      <c r="B114" s="73"/>
      <c r="C114" s="72"/>
      <c r="D114" s="72"/>
      <c r="E114" s="72"/>
      <c r="F114" s="72"/>
      <c r="G114" s="72"/>
    </row>
    <row r="115" spans="2:7" x14ac:dyDescent="0.25">
      <c r="B115" s="73"/>
      <c r="C115" s="72"/>
      <c r="D115" s="72"/>
      <c r="E115" s="72"/>
      <c r="F115" s="72"/>
      <c r="G115" s="72"/>
    </row>
    <row r="116" spans="2:7" x14ac:dyDescent="0.25">
      <c r="B116" s="73"/>
      <c r="C116" s="72"/>
      <c r="D116" s="72"/>
      <c r="E116" s="72"/>
      <c r="F116" s="72"/>
      <c r="G116" s="72"/>
    </row>
    <row r="117" spans="2:7" x14ac:dyDescent="0.25">
      <c r="B117" s="73"/>
      <c r="C117" s="72"/>
      <c r="D117" s="72"/>
      <c r="E117" s="72"/>
      <c r="F117" s="72"/>
      <c r="G117" s="72"/>
    </row>
    <row r="118" spans="2:7" x14ac:dyDescent="0.25">
      <c r="B118" s="73"/>
      <c r="C118" s="72"/>
      <c r="D118" s="72"/>
      <c r="E118" s="72"/>
      <c r="F118" s="72"/>
      <c r="G118" s="72"/>
    </row>
    <row r="119" spans="2:7" x14ac:dyDescent="0.25">
      <c r="B119" s="73"/>
      <c r="C119" s="72"/>
      <c r="D119" s="72"/>
      <c r="E119" s="72"/>
      <c r="F119" s="72"/>
      <c r="G119" s="72"/>
    </row>
    <row r="120" spans="2:7" x14ac:dyDescent="0.25">
      <c r="B120" s="73"/>
      <c r="C120" s="72"/>
      <c r="D120" s="72"/>
      <c r="E120" s="72"/>
      <c r="F120" s="72"/>
      <c r="G120" s="72"/>
    </row>
    <row r="121" spans="2:7" x14ac:dyDescent="0.25">
      <c r="B121" s="73"/>
      <c r="C121" s="72"/>
      <c r="D121" s="72"/>
      <c r="E121" s="72"/>
      <c r="F121" s="72"/>
      <c r="G121" s="72"/>
    </row>
    <row r="122" spans="2:7" x14ac:dyDescent="0.25">
      <c r="B122" s="73"/>
      <c r="C122" s="72"/>
      <c r="D122" s="72"/>
      <c r="E122" s="72"/>
      <c r="F122" s="72"/>
      <c r="G122" s="72"/>
    </row>
    <row r="123" spans="2:7" x14ac:dyDescent="0.25">
      <c r="B123" s="73"/>
      <c r="C123" s="72"/>
      <c r="D123" s="72"/>
      <c r="E123" s="72"/>
      <c r="F123" s="72"/>
      <c r="G123" s="72"/>
    </row>
    <row r="124" spans="2:7" x14ac:dyDescent="0.25">
      <c r="B124" s="73"/>
      <c r="C124" s="72"/>
      <c r="D124" s="72"/>
      <c r="E124" s="72"/>
      <c r="F124" s="72"/>
      <c r="G124" s="72"/>
    </row>
    <row r="125" spans="2:7" x14ac:dyDescent="0.25">
      <c r="B125" s="73"/>
      <c r="C125" s="72"/>
      <c r="D125" s="72"/>
      <c r="E125" s="72"/>
      <c r="F125" s="72"/>
      <c r="G125" s="72"/>
    </row>
    <row r="126" spans="2:7" x14ac:dyDescent="0.25">
      <c r="B126" s="73"/>
      <c r="C126" s="72"/>
      <c r="D126" s="72"/>
      <c r="E126" s="72"/>
      <c r="F126" s="72"/>
      <c r="G126" s="72"/>
    </row>
    <row r="127" spans="2:7" x14ac:dyDescent="0.25">
      <c r="B127" s="73"/>
      <c r="C127" s="72"/>
      <c r="D127" s="72"/>
      <c r="E127" s="72"/>
      <c r="F127" s="72"/>
      <c r="G127" s="72"/>
    </row>
    <row r="128" spans="2:7" x14ac:dyDescent="0.25">
      <c r="B128" s="73"/>
      <c r="C128" s="72"/>
      <c r="D128" s="72"/>
      <c r="E128" s="72"/>
      <c r="F128" s="72"/>
      <c r="G128" s="72"/>
    </row>
    <row r="129" spans="2:7" x14ac:dyDescent="0.25">
      <c r="B129" s="73"/>
      <c r="C129" s="72"/>
      <c r="D129" s="72"/>
      <c r="E129" s="72"/>
      <c r="F129" s="72"/>
      <c r="G129" s="72"/>
    </row>
    <row r="130" spans="2:7" x14ac:dyDescent="0.25">
      <c r="B130" s="73"/>
      <c r="C130" s="72"/>
      <c r="D130" s="72"/>
      <c r="E130" s="72"/>
      <c r="F130" s="72"/>
      <c r="G130" s="72"/>
    </row>
    <row r="131" spans="2:7" x14ac:dyDescent="0.25">
      <c r="B131" s="73"/>
      <c r="C131" s="72"/>
      <c r="D131" s="72"/>
      <c r="E131" s="72"/>
      <c r="F131" s="72"/>
      <c r="G131" s="72"/>
    </row>
    <row r="132" spans="2:7" x14ac:dyDescent="0.25">
      <c r="B132" s="73"/>
      <c r="C132" s="72"/>
      <c r="D132" s="72"/>
      <c r="E132" s="72"/>
      <c r="F132" s="72"/>
      <c r="G132" s="72"/>
    </row>
    <row r="133" spans="2:7" x14ac:dyDescent="0.25">
      <c r="B133" s="73"/>
      <c r="C133" s="72"/>
      <c r="D133" s="72"/>
      <c r="E133" s="72"/>
      <c r="F133" s="72"/>
      <c r="G133" s="72"/>
    </row>
    <row r="134" spans="2:7" x14ac:dyDescent="0.25">
      <c r="B134" s="73"/>
      <c r="C134" s="72"/>
      <c r="D134" s="72"/>
      <c r="E134" s="72"/>
      <c r="F134" s="72"/>
      <c r="G134" s="72"/>
    </row>
    <row r="135" spans="2:7" x14ac:dyDescent="0.25">
      <c r="B135" s="73"/>
      <c r="C135" s="72"/>
      <c r="D135" s="72"/>
      <c r="E135" s="72"/>
      <c r="F135" s="72"/>
      <c r="G135" s="72"/>
    </row>
    <row r="136" spans="2:7" x14ac:dyDescent="0.25">
      <c r="B136" s="73"/>
      <c r="C136" s="72"/>
      <c r="D136" s="72"/>
      <c r="E136" s="72"/>
      <c r="F136" s="72"/>
      <c r="G136" s="72"/>
    </row>
    <row r="137" spans="2:7" x14ac:dyDescent="0.25">
      <c r="B137" s="73"/>
      <c r="C137" s="72"/>
      <c r="D137" s="72"/>
      <c r="E137" s="72"/>
      <c r="F137" s="72"/>
      <c r="G137" s="72"/>
    </row>
    <row r="138" spans="2:7" x14ac:dyDescent="0.25">
      <c r="B138" s="73"/>
      <c r="C138" s="72"/>
      <c r="D138" s="72"/>
      <c r="E138" s="72"/>
      <c r="F138" s="72"/>
      <c r="G138" s="72"/>
    </row>
    <row r="139" spans="2:7" x14ac:dyDescent="0.25">
      <c r="B139" s="73"/>
      <c r="C139" s="72"/>
      <c r="D139" s="72"/>
      <c r="E139" s="72"/>
      <c r="F139" s="72"/>
      <c r="G139" s="72"/>
    </row>
    <row r="140" spans="2:7" x14ac:dyDescent="0.25">
      <c r="B140" s="73"/>
      <c r="C140" s="72"/>
      <c r="D140" s="72"/>
      <c r="E140" s="72"/>
      <c r="F140" s="72"/>
      <c r="G140" s="72"/>
    </row>
    <row r="141" spans="2:7" x14ac:dyDescent="0.25">
      <c r="B141" s="73"/>
      <c r="C141" s="72"/>
      <c r="D141" s="72"/>
      <c r="E141" s="72"/>
      <c r="F141" s="72"/>
      <c r="G141" s="72"/>
    </row>
    <row r="142" spans="2:7" x14ac:dyDescent="0.25">
      <c r="B142" s="73"/>
      <c r="C142" s="72"/>
      <c r="D142" s="72"/>
      <c r="E142" s="72"/>
      <c r="F142" s="72"/>
      <c r="G142" s="72"/>
    </row>
    <row r="143" spans="2:7" x14ac:dyDescent="0.25">
      <c r="B143" s="73"/>
      <c r="C143" s="72"/>
      <c r="D143" s="72"/>
      <c r="E143" s="72"/>
      <c r="F143" s="72"/>
      <c r="G143" s="72"/>
    </row>
    <row r="144" spans="2:7" x14ac:dyDescent="0.25">
      <c r="B144" s="73"/>
      <c r="C144" s="72"/>
      <c r="D144" s="72"/>
      <c r="E144" s="72"/>
      <c r="F144" s="72"/>
      <c r="G144" s="72"/>
    </row>
    <row r="145" spans="2:7" x14ac:dyDescent="0.25">
      <c r="B145" s="73"/>
      <c r="C145" s="72"/>
      <c r="D145" s="72"/>
      <c r="E145" s="72"/>
      <c r="F145" s="72"/>
      <c r="G145" s="72"/>
    </row>
    <row r="146" spans="2:7" x14ac:dyDescent="0.25">
      <c r="B146" s="73"/>
      <c r="C146" s="72"/>
      <c r="D146" s="72"/>
      <c r="E146" s="72"/>
      <c r="F146" s="72"/>
      <c r="G146" s="72"/>
    </row>
    <row r="147" spans="2:7" x14ac:dyDescent="0.25">
      <c r="B147" s="73"/>
      <c r="C147" s="72"/>
      <c r="D147" s="72"/>
      <c r="E147" s="72"/>
      <c r="F147" s="72"/>
      <c r="G147" s="72"/>
    </row>
    <row r="148" spans="2:7" x14ac:dyDescent="0.25">
      <c r="B148" s="73"/>
      <c r="C148" s="72"/>
      <c r="D148" s="72"/>
      <c r="E148" s="72"/>
      <c r="F148" s="72"/>
      <c r="G148" s="72"/>
    </row>
    <row r="149" spans="2:7" x14ac:dyDescent="0.25">
      <c r="B149" s="73"/>
      <c r="C149" s="72"/>
      <c r="D149" s="72"/>
      <c r="E149" s="72"/>
      <c r="F149" s="72"/>
      <c r="G149" s="72"/>
    </row>
    <row r="150" spans="2:7" x14ac:dyDescent="0.25">
      <c r="B150" s="73"/>
      <c r="C150" s="72"/>
      <c r="D150" s="72"/>
      <c r="E150" s="72"/>
      <c r="F150" s="72"/>
      <c r="G150" s="72"/>
    </row>
    <row r="151" spans="2:7" x14ac:dyDescent="0.25">
      <c r="B151" s="73"/>
      <c r="C151" s="72"/>
      <c r="D151" s="72"/>
      <c r="E151" s="72"/>
      <c r="F151" s="72"/>
      <c r="G151" s="72"/>
    </row>
    <row r="152" spans="2:7" x14ac:dyDescent="0.25">
      <c r="B152" s="73"/>
      <c r="C152" s="72"/>
      <c r="D152" s="72"/>
      <c r="E152" s="72"/>
      <c r="F152" s="72"/>
      <c r="G152" s="72"/>
    </row>
    <row r="153" spans="2:7" x14ac:dyDescent="0.25">
      <c r="B153" s="73"/>
      <c r="C153" s="72"/>
      <c r="D153" s="72"/>
      <c r="E153" s="72"/>
      <c r="F153" s="72"/>
      <c r="G153" s="72"/>
    </row>
    <row r="154" spans="2:7" x14ac:dyDescent="0.25">
      <c r="B154" s="73"/>
      <c r="C154" s="72"/>
      <c r="D154" s="72"/>
      <c r="E154" s="72"/>
      <c r="F154" s="72"/>
      <c r="G154" s="72"/>
    </row>
    <row r="155" spans="2:7" x14ac:dyDescent="0.25">
      <c r="B155" s="73"/>
      <c r="C155" s="72"/>
      <c r="D155" s="72"/>
      <c r="E155" s="72"/>
      <c r="F155" s="72"/>
      <c r="G155" s="72"/>
    </row>
    <row r="156" spans="2:7" x14ac:dyDescent="0.25">
      <c r="B156" s="73"/>
      <c r="C156" s="72"/>
      <c r="D156" s="72"/>
      <c r="E156" s="72"/>
      <c r="F156" s="72"/>
      <c r="G156" s="72"/>
    </row>
    <row r="157" spans="2:7" x14ac:dyDescent="0.25">
      <c r="B157" s="73"/>
      <c r="C157" s="72"/>
      <c r="D157" s="72"/>
      <c r="E157" s="72"/>
      <c r="F157" s="72"/>
      <c r="G157" s="72"/>
    </row>
    <row r="158" spans="2:7" x14ac:dyDescent="0.25">
      <c r="B158" s="73"/>
      <c r="C158" s="72"/>
      <c r="D158" s="72"/>
      <c r="E158" s="72"/>
      <c r="F158" s="72"/>
      <c r="G158" s="72"/>
    </row>
    <row r="159" spans="2:7" x14ac:dyDescent="0.25">
      <c r="B159" s="73"/>
      <c r="C159" s="72"/>
      <c r="D159" s="72"/>
      <c r="E159" s="72"/>
      <c r="F159" s="72"/>
      <c r="G159" s="72"/>
    </row>
    <row r="160" spans="2:7" x14ac:dyDescent="0.25">
      <c r="B160" s="73"/>
      <c r="C160" s="72"/>
      <c r="D160" s="72"/>
      <c r="E160" s="72"/>
      <c r="F160" s="72"/>
      <c r="G160" s="72"/>
    </row>
    <row r="161" spans="2:7" x14ac:dyDescent="0.25">
      <c r="B161" s="73"/>
      <c r="C161" s="72"/>
      <c r="D161" s="72"/>
      <c r="E161" s="72"/>
      <c r="F161" s="72"/>
      <c r="G161" s="72"/>
    </row>
    <row r="162" spans="2:7" x14ac:dyDescent="0.25">
      <c r="B162" s="73"/>
      <c r="C162" s="72"/>
      <c r="D162" s="72"/>
      <c r="E162" s="72"/>
      <c r="F162" s="72"/>
      <c r="G162" s="72"/>
    </row>
    <row r="163" spans="2:7" x14ac:dyDescent="0.25">
      <c r="B163" s="73"/>
      <c r="C163" s="72"/>
      <c r="D163" s="72"/>
      <c r="E163" s="72"/>
      <c r="F163" s="72"/>
      <c r="G163" s="72"/>
    </row>
    <row r="164" spans="2:7" x14ac:dyDescent="0.25">
      <c r="B164" s="73"/>
      <c r="C164" s="72"/>
      <c r="D164" s="72"/>
      <c r="E164" s="72"/>
      <c r="F164" s="72"/>
      <c r="G164" s="72"/>
    </row>
    <row r="165" spans="2:7" x14ac:dyDescent="0.25">
      <c r="B165" s="73"/>
      <c r="C165" s="72"/>
      <c r="D165" s="72"/>
      <c r="E165" s="72"/>
      <c r="F165" s="72"/>
      <c r="G165" s="72"/>
    </row>
    <row r="166" spans="2:7" x14ac:dyDescent="0.25">
      <c r="B166" s="73"/>
      <c r="C166" s="72"/>
      <c r="D166" s="72"/>
      <c r="E166" s="72"/>
      <c r="F166" s="72"/>
      <c r="G166" s="72"/>
    </row>
    <row r="167" spans="2:7" x14ac:dyDescent="0.25">
      <c r="B167" s="73"/>
      <c r="C167" s="72"/>
      <c r="D167" s="72"/>
      <c r="E167" s="72"/>
      <c r="F167" s="72"/>
      <c r="G167" s="72"/>
    </row>
    <row r="168" spans="2:7" x14ac:dyDescent="0.25">
      <c r="B168" s="73"/>
      <c r="C168" s="72"/>
      <c r="D168" s="72"/>
      <c r="E168" s="72"/>
      <c r="F168" s="72"/>
      <c r="G168" s="72"/>
    </row>
    <row r="169" spans="2:7" x14ac:dyDescent="0.25">
      <c r="B169" s="73"/>
      <c r="C169" s="72"/>
      <c r="D169" s="72"/>
      <c r="E169" s="72"/>
      <c r="F169" s="72"/>
      <c r="G169" s="72"/>
    </row>
    <row r="170" spans="2:7" x14ac:dyDescent="0.25">
      <c r="B170" s="73"/>
      <c r="C170" s="72"/>
      <c r="D170" s="72"/>
      <c r="E170" s="72"/>
      <c r="F170" s="72"/>
      <c r="G170" s="72"/>
    </row>
    <row r="171" spans="2:7" x14ac:dyDescent="0.25">
      <c r="B171" s="73"/>
      <c r="C171" s="72"/>
      <c r="D171" s="72"/>
      <c r="E171" s="72"/>
      <c r="F171" s="72"/>
      <c r="G171" s="72"/>
    </row>
    <row r="172" spans="2:7" x14ac:dyDescent="0.25">
      <c r="B172" s="73"/>
      <c r="C172" s="72"/>
      <c r="D172" s="72"/>
      <c r="E172" s="72"/>
      <c r="F172" s="72"/>
      <c r="G172" s="72"/>
    </row>
    <row r="173" spans="2:7" x14ac:dyDescent="0.25">
      <c r="B173" s="73"/>
      <c r="C173" s="72"/>
      <c r="D173" s="72"/>
      <c r="E173" s="72"/>
      <c r="F173" s="72"/>
      <c r="G173" s="72"/>
    </row>
    <row r="174" spans="2:7" x14ac:dyDescent="0.25">
      <c r="B174" s="73"/>
      <c r="C174" s="72"/>
      <c r="D174" s="72"/>
      <c r="E174" s="72"/>
      <c r="F174" s="72"/>
      <c r="G174" s="72"/>
    </row>
    <row r="175" spans="2:7" x14ac:dyDescent="0.25">
      <c r="B175" s="73"/>
      <c r="C175" s="72"/>
      <c r="D175" s="72"/>
      <c r="E175" s="72"/>
      <c r="F175" s="72"/>
      <c r="G175" s="72"/>
    </row>
    <row r="176" spans="2:7" x14ac:dyDescent="0.25">
      <c r="B176" s="73"/>
      <c r="C176" s="72"/>
      <c r="D176" s="72"/>
      <c r="E176" s="72"/>
      <c r="F176" s="72"/>
      <c r="G176" s="72"/>
    </row>
    <row r="177" spans="2:7" x14ac:dyDescent="0.25">
      <c r="B177" s="73"/>
      <c r="C177" s="72"/>
      <c r="D177" s="72"/>
      <c r="E177" s="72"/>
      <c r="F177" s="72"/>
      <c r="G177" s="72"/>
    </row>
    <row r="178" spans="2:7" x14ac:dyDescent="0.25">
      <c r="B178" s="73"/>
      <c r="C178" s="72"/>
      <c r="D178" s="72"/>
      <c r="E178" s="72"/>
      <c r="F178" s="72"/>
      <c r="G178" s="72"/>
    </row>
    <row r="179" spans="2:7" x14ac:dyDescent="0.25">
      <c r="B179" s="73"/>
      <c r="C179" s="72"/>
      <c r="D179" s="72"/>
      <c r="E179" s="72"/>
      <c r="F179" s="72"/>
      <c r="G179" s="72"/>
    </row>
    <row r="180" spans="2:7" x14ac:dyDescent="0.25">
      <c r="B180" s="73"/>
      <c r="C180" s="72"/>
      <c r="D180" s="72"/>
      <c r="E180" s="72"/>
      <c r="F180" s="72"/>
      <c r="G180" s="72"/>
    </row>
    <row r="181" spans="2:7" x14ac:dyDescent="0.25">
      <c r="B181" s="73"/>
      <c r="C181" s="72"/>
      <c r="D181" s="72"/>
      <c r="E181" s="72"/>
      <c r="F181" s="72"/>
      <c r="G181" s="72"/>
    </row>
    <row r="182" spans="2:7" x14ac:dyDescent="0.25">
      <c r="B182" s="73"/>
      <c r="C182" s="72"/>
      <c r="D182" s="72"/>
      <c r="E182" s="72"/>
      <c r="F182" s="72"/>
      <c r="G182" s="72"/>
    </row>
    <row r="183" spans="2:7" x14ac:dyDescent="0.25">
      <c r="B183" s="73"/>
      <c r="C183" s="72"/>
      <c r="D183" s="72"/>
      <c r="E183" s="72"/>
      <c r="F183" s="72"/>
      <c r="G183" s="72"/>
    </row>
    <row r="184" spans="2:7" x14ac:dyDescent="0.25">
      <c r="B184" s="73"/>
      <c r="C184" s="72"/>
      <c r="D184" s="72"/>
      <c r="E184" s="72"/>
      <c r="F184" s="72"/>
      <c r="G184" s="72"/>
    </row>
    <row r="185" spans="2:7" x14ac:dyDescent="0.25">
      <c r="B185" s="73"/>
      <c r="C185" s="72"/>
      <c r="D185" s="72"/>
      <c r="E185" s="72"/>
      <c r="F185" s="72"/>
      <c r="G185" s="72"/>
    </row>
    <row r="186" spans="2:7" x14ac:dyDescent="0.25">
      <c r="B186" s="73"/>
      <c r="C186" s="72"/>
      <c r="D186" s="72"/>
      <c r="E186" s="72"/>
      <c r="F186" s="72"/>
      <c r="G186" s="72"/>
    </row>
    <row r="187" spans="2:7" x14ac:dyDescent="0.25">
      <c r="B187" s="73"/>
      <c r="C187" s="72"/>
      <c r="D187" s="72"/>
      <c r="E187" s="72"/>
      <c r="F187" s="72"/>
      <c r="G187" s="72"/>
    </row>
    <row r="188" spans="2:7" x14ac:dyDescent="0.25">
      <c r="B188" s="73"/>
      <c r="C188" s="72"/>
      <c r="D188" s="72"/>
      <c r="E188" s="72"/>
      <c r="F188" s="72"/>
      <c r="G188" s="72"/>
    </row>
    <row r="189" spans="2:7" x14ac:dyDescent="0.25">
      <c r="B189" s="73"/>
      <c r="C189" s="72"/>
      <c r="D189" s="72"/>
      <c r="E189" s="72"/>
      <c r="F189" s="72"/>
      <c r="G189" s="72"/>
    </row>
    <row r="190" spans="2:7" x14ac:dyDescent="0.25">
      <c r="B190" s="73"/>
      <c r="C190" s="72"/>
      <c r="D190" s="72"/>
      <c r="E190" s="72"/>
      <c r="F190" s="72"/>
      <c r="G190" s="72"/>
    </row>
    <row r="191" spans="2:7" x14ac:dyDescent="0.25">
      <c r="B191" s="73"/>
      <c r="C191" s="72"/>
      <c r="D191" s="72"/>
      <c r="E191" s="72"/>
      <c r="F191" s="72"/>
      <c r="G191" s="72"/>
    </row>
    <row r="192" spans="2:7" x14ac:dyDescent="0.25">
      <c r="B192" s="73"/>
      <c r="C192" s="72"/>
      <c r="D192" s="72"/>
      <c r="E192" s="72"/>
      <c r="F192" s="72"/>
      <c r="G192" s="72"/>
    </row>
    <row r="193" spans="2:7" x14ac:dyDescent="0.25">
      <c r="B193" s="73"/>
      <c r="C193" s="72"/>
      <c r="D193" s="72"/>
      <c r="E193" s="72"/>
      <c r="F193" s="72"/>
      <c r="G193" s="72"/>
    </row>
    <row r="194" spans="2:7" x14ac:dyDescent="0.25">
      <c r="B194" s="73"/>
      <c r="C194" s="72"/>
      <c r="D194" s="72"/>
      <c r="E194" s="72"/>
      <c r="F194" s="72"/>
      <c r="G194" s="72"/>
    </row>
    <row r="195" spans="2:7" x14ac:dyDescent="0.25">
      <c r="B195" s="73"/>
      <c r="C195" s="72"/>
      <c r="D195" s="72"/>
      <c r="E195" s="72"/>
      <c r="F195" s="72"/>
      <c r="G195" s="72"/>
    </row>
    <row r="196" spans="2:7" x14ac:dyDescent="0.25">
      <c r="B196" s="73"/>
      <c r="C196" s="72"/>
      <c r="D196" s="72"/>
      <c r="E196" s="72"/>
      <c r="F196" s="72"/>
      <c r="G196" s="72"/>
    </row>
    <row r="197" spans="2:7" x14ac:dyDescent="0.25">
      <c r="B197" s="73"/>
      <c r="C197" s="72"/>
      <c r="D197" s="72"/>
      <c r="E197" s="72"/>
      <c r="F197" s="72"/>
      <c r="G197" s="72"/>
    </row>
    <row r="198" spans="2:7" x14ac:dyDescent="0.25">
      <c r="B198" s="73"/>
      <c r="C198" s="72"/>
      <c r="D198" s="72"/>
      <c r="E198" s="72"/>
      <c r="F198" s="72"/>
      <c r="G198" s="72"/>
    </row>
    <row r="199" spans="2:7" x14ac:dyDescent="0.25">
      <c r="B199" s="73"/>
      <c r="C199" s="72"/>
      <c r="D199" s="72"/>
      <c r="E199" s="72"/>
      <c r="F199" s="72"/>
      <c r="G199" s="72"/>
    </row>
    <row r="200" spans="2:7" x14ac:dyDescent="0.25">
      <c r="B200" s="73"/>
      <c r="C200" s="72"/>
      <c r="D200" s="72"/>
      <c r="E200" s="72"/>
      <c r="F200" s="72"/>
      <c r="G200" s="72"/>
    </row>
    <row r="201" spans="2:7" x14ac:dyDescent="0.25">
      <c r="B201" s="73"/>
      <c r="C201" s="72"/>
      <c r="D201" s="72"/>
      <c r="E201" s="72"/>
      <c r="F201" s="72"/>
      <c r="G201" s="72"/>
    </row>
    <row r="202" spans="2:7" x14ac:dyDescent="0.25">
      <c r="B202" s="73"/>
      <c r="C202" s="72"/>
      <c r="D202" s="72"/>
      <c r="E202" s="72"/>
      <c r="F202" s="72"/>
      <c r="G202" s="72"/>
    </row>
    <row r="203" spans="2:7" x14ac:dyDescent="0.25">
      <c r="B203" s="73"/>
      <c r="C203" s="72"/>
      <c r="D203" s="72"/>
      <c r="E203" s="72"/>
      <c r="F203" s="72"/>
      <c r="G203" s="72"/>
    </row>
    <row r="204" spans="2:7" x14ac:dyDescent="0.25">
      <c r="B204" s="73"/>
      <c r="C204" s="72"/>
      <c r="D204" s="72"/>
      <c r="E204" s="72"/>
      <c r="F204" s="72"/>
      <c r="G204" s="72"/>
    </row>
    <row r="205" spans="2:7" x14ac:dyDescent="0.25">
      <c r="B205" s="73"/>
      <c r="C205" s="72"/>
      <c r="D205" s="72"/>
      <c r="E205" s="72"/>
      <c r="F205" s="72"/>
      <c r="G205" s="72"/>
    </row>
    <row r="206" spans="2:7" x14ac:dyDescent="0.25">
      <c r="B206" s="73"/>
      <c r="C206" s="72"/>
      <c r="D206" s="72"/>
      <c r="E206" s="72"/>
      <c r="F206" s="72"/>
      <c r="G206" s="72"/>
    </row>
    <row r="207" spans="2:7" x14ac:dyDescent="0.25">
      <c r="B207" s="73"/>
      <c r="C207" s="72"/>
      <c r="D207" s="72"/>
      <c r="E207" s="72"/>
      <c r="F207" s="72"/>
      <c r="G207" s="72"/>
    </row>
    <row r="208" spans="2:7" x14ac:dyDescent="0.25">
      <c r="B208" s="73"/>
      <c r="C208" s="72"/>
      <c r="D208" s="72"/>
      <c r="E208" s="72"/>
      <c r="F208" s="72"/>
      <c r="G208" s="72"/>
    </row>
    <row r="209" spans="2:7" x14ac:dyDescent="0.25">
      <c r="B209" s="73"/>
      <c r="C209" s="72"/>
      <c r="D209" s="72"/>
      <c r="E209" s="72"/>
      <c r="F209" s="72"/>
      <c r="G209" s="72"/>
    </row>
    <row r="210" spans="2:7" x14ac:dyDescent="0.25">
      <c r="B210" s="73"/>
      <c r="C210" s="72"/>
      <c r="D210" s="72"/>
      <c r="E210" s="72"/>
      <c r="F210" s="72"/>
      <c r="G210" s="72"/>
    </row>
    <row r="211" spans="2:7" x14ac:dyDescent="0.25">
      <c r="B211" s="73"/>
      <c r="C211" s="72"/>
      <c r="D211" s="72"/>
      <c r="E211" s="72"/>
      <c r="F211" s="72"/>
      <c r="G211" s="72"/>
    </row>
    <row r="212" spans="2:7" x14ac:dyDescent="0.25">
      <c r="B212" s="73"/>
      <c r="C212" s="72"/>
      <c r="D212" s="72"/>
      <c r="E212" s="72"/>
      <c r="F212" s="72"/>
      <c r="G212" s="72"/>
    </row>
    <row r="213" spans="2:7" x14ac:dyDescent="0.25">
      <c r="B213" s="73"/>
      <c r="C213" s="72"/>
      <c r="D213" s="72"/>
      <c r="E213" s="72"/>
      <c r="F213" s="72"/>
      <c r="G213" s="72"/>
    </row>
    <row r="214" spans="2:7" x14ac:dyDescent="0.25">
      <c r="B214" s="73"/>
      <c r="C214" s="72"/>
      <c r="D214" s="72"/>
      <c r="E214" s="72"/>
      <c r="F214" s="72"/>
      <c r="G214" s="72"/>
    </row>
    <row r="215" spans="2:7" x14ac:dyDescent="0.25">
      <c r="B215" s="73"/>
      <c r="C215" s="72"/>
      <c r="D215" s="72"/>
      <c r="E215" s="72"/>
      <c r="F215" s="72"/>
      <c r="G215" s="72"/>
    </row>
    <row r="216" spans="2:7" x14ac:dyDescent="0.25">
      <c r="B216" s="73"/>
      <c r="C216" s="72"/>
      <c r="D216" s="72"/>
      <c r="E216" s="72"/>
      <c r="F216" s="72"/>
      <c r="G216" s="72"/>
    </row>
    <row r="217" spans="2:7" x14ac:dyDescent="0.25">
      <c r="B217" s="73"/>
      <c r="C217" s="72"/>
      <c r="D217" s="72"/>
      <c r="E217" s="72"/>
      <c r="F217" s="72"/>
      <c r="G217" s="72"/>
    </row>
    <row r="218" spans="2:7" x14ac:dyDescent="0.25">
      <c r="B218" s="73"/>
      <c r="C218" s="72"/>
      <c r="D218" s="72"/>
      <c r="E218" s="72"/>
      <c r="F218" s="72"/>
      <c r="G218" s="72"/>
    </row>
    <row r="219" spans="2:7" x14ac:dyDescent="0.25">
      <c r="B219" s="73"/>
      <c r="C219" s="72"/>
      <c r="D219" s="72"/>
      <c r="E219" s="72"/>
      <c r="F219" s="72"/>
      <c r="G219" s="72"/>
    </row>
    <row r="220" spans="2:7" x14ac:dyDescent="0.25">
      <c r="B220" s="73"/>
      <c r="C220" s="72"/>
      <c r="D220" s="72"/>
      <c r="E220" s="72"/>
      <c r="F220" s="72"/>
      <c r="G220" s="72"/>
    </row>
    <row r="221" spans="2:7" x14ac:dyDescent="0.25">
      <c r="B221" s="73"/>
      <c r="C221" s="72"/>
      <c r="D221" s="72"/>
      <c r="E221" s="72"/>
      <c r="F221" s="72"/>
      <c r="G221" s="72"/>
    </row>
    <row r="222" spans="2:7" x14ac:dyDescent="0.25">
      <c r="B222" s="73"/>
      <c r="C222" s="72"/>
      <c r="D222" s="72"/>
      <c r="E222" s="72"/>
      <c r="F222" s="72"/>
      <c r="G222" s="72"/>
    </row>
    <row r="223" spans="2:7" x14ac:dyDescent="0.25">
      <c r="B223" s="73"/>
      <c r="C223" s="72"/>
      <c r="D223" s="72"/>
      <c r="E223" s="72"/>
      <c r="F223" s="72"/>
      <c r="G223" s="72"/>
    </row>
    <row r="224" spans="2:7" x14ac:dyDescent="0.25">
      <c r="B224" s="73"/>
      <c r="C224" s="72"/>
      <c r="D224" s="72"/>
      <c r="E224" s="72"/>
      <c r="F224" s="72"/>
      <c r="G224" s="72"/>
    </row>
    <row r="225" spans="2:7" x14ac:dyDescent="0.25">
      <c r="B225" s="73"/>
      <c r="C225" s="72"/>
      <c r="D225" s="72"/>
      <c r="E225" s="72"/>
      <c r="F225" s="72"/>
      <c r="G225" s="72"/>
    </row>
    <row r="226" spans="2:7" x14ac:dyDescent="0.25">
      <c r="B226" s="73"/>
      <c r="C226" s="72"/>
      <c r="D226" s="72"/>
      <c r="E226" s="72"/>
      <c r="F226" s="72"/>
      <c r="G226" s="72"/>
    </row>
    <row r="227" spans="2:7" x14ac:dyDescent="0.25">
      <c r="B227" s="73"/>
      <c r="C227" s="72"/>
      <c r="D227" s="72"/>
      <c r="E227" s="72"/>
      <c r="F227" s="72"/>
      <c r="G227" s="72"/>
    </row>
    <row r="228" spans="2:7" x14ac:dyDescent="0.25">
      <c r="B228" s="73"/>
      <c r="C228" s="72"/>
      <c r="D228" s="72"/>
      <c r="E228" s="72"/>
      <c r="F228" s="72"/>
      <c r="G228" s="72"/>
    </row>
    <row r="229" spans="2:7" x14ac:dyDescent="0.25">
      <c r="B229" s="73"/>
      <c r="C229" s="72"/>
      <c r="D229" s="72"/>
      <c r="E229" s="72"/>
      <c r="F229" s="72"/>
      <c r="G229" s="72"/>
    </row>
    <row r="230" spans="2:7" x14ac:dyDescent="0.25">
      <c r="B230" s="73"/>
      <c r="C230" s="72"/>
      <c r="D230" s="72"/>
      <c r="E230" s="72"/>
      <c r="F230" s="72"/>
      <c r="G230" s="72"/>
    </row>
    <row r="231" spans="2:7" x14ac:dyDescent="0.25">
      <c r="B231" s="73"/>
      <c r="C231" s="72"/>
      <c r="D231" s="72"/>
      <c r="E231" s="72"/>
      <c r="F231" s="72"/>
      <c r="G231" s="72"/>
    </row>
    <row r="232" spans="2:7" x14ac:dyDescent="0.25">
      <c r="B232" s="73"/>
      <c r="C232" s="72"/>
      <c r="D232" s="72"/>
      <c r="E232" s="72"/>
      <c r="F232" s="72"/>
      <c r="G232" s="72"/>
    </row>
    <row r="233" spans="2:7" x14ac:dyDescent="0.25">
      <c r="B233" s="73"/>
      <c r="C233" s="72"/>
      <c r="D233" s="72"/>
      <c r="E233" s="72"/>
      <c r="F233" s="72"/>
      <c r="G233" s="72"/>
    </row>
    <row r="234" spans="2:7" x14ac:dyDescent="0.25">
      <c r="B234" s="73"/>
      <c r="C234" s="72"/>
      <c r="D234" s="72"/>
      <c r="E234" s="72"/>
      <c r="F234" s="72"/>
      <c r="G234" s="72"/>
    </row>
    <row r="235" spans="2:7" x14ac:dyDescent="0.25">
      <c r="B235" s="73"/>
      <c r="C235" s="72"/>
      <c r="D235" s="72"/>
      <c r="E235" s="72"/>
      <c r="F235" s="72"/>
      <c r="G235" s="72"/>
    </row>
    <row r="236" spans="2:7" x14ac:dyDescent="0.25">
      <c r="B236" s="73"/>
      <c r="C236" s="72"/>
      <c r="D236" s="72"/>
      <c r="E236" s="72"/>
      <c r="F236" s="72"/>
      <c r="G236" s="72"/>
    </row>
    <row r="237" spans="2:7" x14ac:dyDescent="0.25">
      <c r="B237" s="73"/>
      <c r="C237" s="72"/>
      <c r="D237" s="72"/>
      <c r="E237" s="72"/>
      <c r="F237" s="72"/>
      <c r="G237" s="72"/>
    </row>
    <row r="238" spans="2:7" x14ac:dyDescent="0.25">
      <c r="B238" s="73"/>
      <c r="C238" s="72"/>
      <c r="D238" s="72"/>
      <c r="E238" s="72"/>
      <c r="F238" s="72"/>
      <c r="G238" s="72"/>
    </row>
    <row r="239" spans="2:7" x14ac:dyDescent="0.25">
      <c r="B239" s="73"/>
      <c r="C239" s="72"/>
      <c r="D239" s="72"/>
      <c r="E239" s="72"/>
      <c r="F239" s="72"/>
      <c r="G239" s="72"/>
    </row>
    <row r="240" spans="2:7" x14ac:dyDescent="0.25">
      <c r="B240" s="73"/>
      <c r="C240" s="72"/>
      <c r="D240" s="72"/>
      <c r="E240" s="72"/>
      <c r="F240" s="72"/>
      <c r="G240" s="72"/>
    </row>
    <row r="241" spans="2:7" x14ac:dyDescent="0.25">
      <c r="B241" s="73"/>
      <c r="C241" s="72"/>
      <c r="D241" s="72"/>
      <c r="E241" s="72"/>
      <c r="F241" s="72"/>
      <c r="G241" s="72"/>
    </row>
    <row r="242" spans="2:7" x14ac:dyDescent="0.25">
      <c r="B242" s="73"/>
      <c r="C242" s="72"/>
      <c r="D242" s="72"/>
      <c r="E242" s="72"/>
      <c r="F242" s="72"/>
      <c r="G242" s="72"/>
    </row>
    <row r="243" spans="2:7" x14ac:dyDescent="0.25">
      <c r="B243" s="73"/>
      <c r="C243" s="72"/>
      <c r="D243" s="72"/>
      <c r="E243" s="72"/>
      <c r="F243" s="72"/>
      <c r="G243" s="72"/>
    </row>
    <row r="244" spans="2:7" x14ac:dyDescent="0.25">
      <c r="B244" s="73"/>
      <c r="C244" s="72"/>
      <c r="D244" s="72"/>
      <c r="E244" s="72"/>
      <c r="F244" s="72"/>
      <c r="G244" s="72"/>
    </row>
    <row r="245" spans="2:7" x14ac:dyDescent="0.25">
      <c r="B245" s="73"/>
      <c r="C245" s="72"/>
      <c r="D245" s="72"/>
      <c r="E245" s="72"/>
      <c r="F245" s="72"/>
      <c r="G245" s="72"/>
    </row>
    <row r="246" spans="2:7" x14ac:dyDescent="0.25">
      <c r="B246" s="73"/>
      <c r="C246" s="72"/>
      <c r="D246" s="72"/>
      <c r="E246" s="72"/>
      <c r="F246" s="72"/>
      <c r="G246" s="72"/>
    </row>
    <row r="247" spans="2:7" x14ac:dyDescent="0.25">
      <c r="B247" s="73"/>
      <c r="C247" s="72"/>
      <c r="D247" s="72"/>
      <c r="E247" s="72"/>
      <c r="F247" s="72"/>
      <c r="G247" s="72"/>
    </row>
    <row r="248" spans="2:7" x14ac:dyDescent="0.25">
      <c r="B248" s="73"/>
      <c r="C248" s="72"/>
      <c r="D248" s="72"/>
      <c r="E248" s="72"/>
      <c r="F248" s="72"/>
      <c r="G248" s="72"/>
    </row>
    <row r="249" spans="2:7" x14ac:dyDescent="0.25">
      <c r="B249" s="73"/>
      <c r="C249" s="72"/>
      <c r="D249" s="72"/>
      <c r="E249" s="72"/>
      <c r="F249" s="72"/>
      <c r="G249" s="72"/>
    </row>
    <row r="250" spans="2:7" x14ac:dyDescent="0.25">
      <c r="B250" s="73"/>
      <c r="C250" s="72"/>
      <c r="D250" s="72"/>
      <c r="E250" s="72"/>
      <c r="F250" s="72"/>
      <c r="G250" s="72"/>
    </row>
    <row r="251" spans="2:7" x14ac:dyDescent="0.25">
      <c r="B251" s="73"/>
      <c r="C251" s="72"/>
      <c r="D251" s="72"/>
      <c r="E251" s="72"/>
      <c r="F251" s="72"/>
      <c r="G251" s="72"/>
    </row>
    <row r="252" spans="2:7" x14ac:dyDescent="0.25">
      <c r="B252" s="73"/>
      <c r="C252" s="72"/>
      <c r="D252" s="72"/>
      <c r="E252" s="72"/>
      <c r="F252" s="72"/>
      <c r="G252" s="72"/>
    </row>
    <row r="253" spans="2:7" x14ac:dyDescent="0.25">
      <c r="B253" s="73"/>
      <c r="C253" s="72"/>
      <c r="D253" s="72"/>
      <c r="E253" s="72"/>
      <c r="F253" s="72"/>
      <c r="G253" s="72"/>
    </row>
    <row r="254" spans="2:7" x14ac:dyDescent="0.25">
      <c r="B254" s="73"/>
      <c r="C254" s="72"/>
      <c r="D254" s="72"/>
      <c r="E254" s="72"/>
      <c r="F254" s="72"/>
      <c r="G254" s="72"/>
    </row>
    <row r="255" spans="2:7" x14ac:dyDescent="0.25">
      <c r="B255" s="73"/>
      <c r="C255" s="72"/>
      <c r="D255" s="72"/>
      <c r="E255" s="72"/>
      <c r="F255" s="72"/>
      <c r="G255" s="72"/>
    </row>
    <row r="256" spans="2:7" x14ac:dyDescent="0.25">
      <c r="B256" s="73"/>
      <c r="C256" s="72"/>
      <c r="D256" s="72"/>
      <c r="E256" s="72"/>
      <c r="F256" s="72"/>
      <c r="G256" s="72"/>
    </row>
    <row r="257" spans="2:7" x14ac:dyDescent="0.25">
      <c r="B257" s="73"/>
      <c r="C257" s="72"/>
      <c r="D257" s="72"/>
      <c r="E257" s="72"/>
      <c r="F257" s="72"/>
      <c r="G257" s="72"/>
    </row>
    <row r="258" spans="2:7" x14ac:dyDescent="0.25">
      <c r="B258" s="73"/>
      <c r="C258" s="72"/>
      <c r="D258" s="72"/>
      <c r="E258" s="72"/>
      <c r="F258" s="72"/>
      <c r="G258" s="72"/>
    </row>
    <row r="259" spans="2:7" x14ac:dyDescent="0.25">
      <c r="B259" s="73"/>
      <c r="C259" s="72"/>
      <c r="D259" s="72"/>
      <c r="E259" s="72"/>
      <c r="F259" s="72"/>
      <c r="G259" s="72"/>
    </row>
    <row r="260" spans="2:7" x14ac:dyDescent="0.25">
      <c r="B260" s="73"/>
      <c r="C260" s="72"/>
      <c r="D260" s="72"/>
      <c r="E260" s="72"/>
      <c r="F260" s="72"/>
      <c r="G260" s="72"/>
    </row>
    <row r="261" spans="2:7" x14ac:dyDescent="0.25">
      <c r="B261" s="73"/>
      <c r="C261" s="72"/>
      <c r="D261" s="72"/>
      <c r="E261" s="72"/>
      <c r="F261" s="72"/>
      <c r="G261" s="72"/>
    </row>
    <row r="262" spans="2:7" x14ac:dyDescent="0.25">
      <c r="B262" s="73"/>
      <c r="C262" s="72"/>
      <c r="D262" s="72"/>
      <c r="E262" s="72"/>
      <c r="F262" s="72"/>
      <c r="G262" s="72"/>
    </row>
    <row r="263" spans="2:7" x14ac:dyDescent="0.25">
      <c r="B263" s="73"/>
      <c r="C263" s="72"/>
      <c r="D263" s="72"/>
      <c r="E263" s="72"/>
      <c r="F263" s="72"/>
      <c r="G263" s="72"/>
    </row>
    <row r="264" spans="2:7" x14ac:dyDescent="0.25">
      <c r="B264" s="73"/>
      <c r="C264" s="72"/>
      <c r="D264" s="72"/>
      <c r="E264" s="72"/>
      <c r="F264" s="72"/>
      <c r="G264" s="72"/>
    </row>
    <row r="265" spans="2:7" x14ac:dyDescent="0.25">
      <c r="B265" s="73"/>
      <c r="C265" s="72"/>
      <c r="D265" s="72"/>
      <c r="E265" s="72"/>
      <c r="F265" s="72"/>
      <c r="G265" s="72"/>
    </row>
    <row r="266" spans="2:7" x14ac:dyDescent="0.25">
      <c r="B266" s="73"/>
      <c r="C266" s="72"/>
      <c r="D266" s="72"/>
      <c r="E266" s="72"/>
      <c r="F266" s="72"/>
      <c r="G266" s="72"/>
    </row>
    <row r="267" spans="2:7" x14ac:dyDescent="0.25">
      <c r="B267" s="73"/>
      <c r="C267" s="72"/>
      <c r="D267" s="72"/>
      <c r="E267" s="72"/>
      <c r="F267" s="72"/>
      <c r="G267" s="72"/>
    </row>
    <row r="268" spans="2:7" x14ac:dyDescent="0.25">
      <c r="B268" s="73"/>
      <c r="C268" s="72"/>
      <c r="D268" s="72"/>
      <c r="E268" s="72"/>
      <c r="F268" s="72"/>
      <c r="G268" s="72"/>
    </row>
    <row r="269" spans="2:7" x14ac:dyDescent="0.25">
      <c r="B269" s="73"/>
      <c r="C269" s="72"/>
      <c r="D269" s="72"/>
      <c r="E269" s="72"/>
      <c r="F269" s="72"/>
      <c r="G269" s="72"/>
    </row>
    <row r="270" spans="2:7" x14ac:dyDescent="0.25">
      <c r="B270" s="73"/>
      <c r="C270" s="72"/>
      <c r="D270" s="72"/>
      <c r="E270" s="72"/>
      <c r="F270" s="72"/>
      <c r="G270" s="72"/>
    </row>
    <row r="271" spans="2:7" x14ac:dyDescent="0.25">
      <c r="B271" s="73"/>
      <c r="C271" s="72"/>
      <c r="D271" s="72"/>
      <c r="E271" s="72"/>
      <c r="F271" s="72"/>
      <c r="G271" s="72"/>
    </row>
    <row r="272" spans="2:7" x14ac:dyDescent="0.25">
      <c r="B272" s="73"/>
      <c r="C272" s="72"/>
      <c r="D272" s="72"/>
      <c r="E272" s="72"/>
      <c r="F272" s="72"/>
      <c r="G272" s="72"/>
    </row>
    <row r="273" spans="2:7" x14ac:dyDescent="0.25">
      <c r="B273" s="73"/>
      <c r="C273" s="72"/>
      <c r="D273" s="72"/>
      <c r="E273" s="72"/>
      <c r="F273" s="72"/>
      <c r="G273" s="72"/>
    </row>
    <row r="274" spans="2:7" x14ac:dyDescent="0.25">
      <c r="B274" s="73"/>
      <c r="C274" s="72"/>
      <c r="D274" s="72"/>
      <c r="E274" s="72"/>
      <c r="F274" s="72"/>
      <c r="G274" s="72"/>
    </row>
    <row r="275" spans="2:7" x14ac:dyDescent="0.25">
      <c r="B275" s="73"/>
      <c r="C275" s="72"/>
      <c r="D275" s="72"/>
      <c r="E275" s="72"/>
      <c r="F275" s="72"/>
      <c r="G275" s="72"/>
    </row>
    <row r="276" spans="2:7" x14ac:dyDescent="0.25">
      <c r="B276" s="73"/>
      <c r="C276" s="72"/>
      <c r="D276" s="72"/>
      <c r="E276" s="72"/>
      <c r="F276" s="72"/>
      <c r="G276" s="72"/>
    </row>
    <row r="277" spans="2:7" x14ac:dyDescent="0.25">
      <c r="B277" s="73"/>
      <c r="C277" s="72"/>
      <c r="D277" s="72"/>
      <c r="E277" s="72"/>
      <c r="F277" s="72"/>
      <c r="G277" s="72"/>
    </row>
    <row r="278" spans="2:7" x14ac:dyDescent="0.25">
      <c r="B278" s="73"/>
      <c r="C278" s="72"/>
      <c r="D278" s="72"/>
      <c r="E278" s="72"/>
      <c r="F278" s="72"/>
      <c r="G278" s="72"/>
    </row>
    <row r="279" spans="2:7" x14ac:dyDescent="0.25">
      <c r="B279" s="73"/>
      <c r="C279" s="72"/>
      <c r="D279" s="72"/>
      <c r="E279" s="72"/>
      <c r="F279" s="72"/>
      <c r="G279" s="72"/>
    </row>
    <row r="280" spans="2:7" x14ac:dyDescent="0.25">
      <c r="B280" s="73"/>
      <c r="C280" s="72"/>
      <c r="D280" s="72"/>
      <c r="E280" s="72"/>
      <c r="F280" s="72"/>
      <c r="G280" s="72"/>
    </row>
    <row r="281" spans="2:7" x14ac:dyDescent="0.25">
      <c r="B281" s="73"/>
      <c r="C281" s="72"/>
      <c r="D281" s="72"/>
      <c r="E281" s="72"/>
      <c r="F281" s="72"/>
      <c r="G281" s="72"/>
    </row>
    <row r="282" spans="2:7" x14ac:dyDescent="0.25">
      <c r="B282" s="73"/>
      <c r="C282" s="72"/>
      <c r="D282" s="72"/>
      <c r="E282" s="72"/>
      <c r="F282" s="72"/>
      <c r="G282" s="72"/>
    </row>
    <row r="283" spans="2:7" x14ac:dyDescent="0.25">
      <c r="B283" s="73"/>
      <c r="C283" s="72"/>
      <c r="D283" s="72"/>
      <c r="E283" s="72"/>
      <c r="F283" s="72"/>
      <c r="G283" s="72"/>
    </row>
    <row r="284" spans="2:7" x14ac:dyDescent="0.25">
      <c r="B284" s="73"/>
      <c r="C284" s="72"/>
      <c r="D284" s="72"/>
      <c r="E284" s="72"/>
      <c r="F284" s="72"/>
      <c r="G284" s="72"/>
    </row>
    <row r="285" spans="2:7" x14ac:dyDescent="0.25">
      <c r="B285" s="73"/>
      <c r="C285" s="72"/>
      <c r="D285" s="72"/>
      <c r="E285" s="72"/>
      <c r="F285" s="72"/>
      <c r="G285" s="72"/>
    </row>
    <row r="286" spans="2:7" x14ac:dyDescent="0.25">
      <c r="B286" s="73"/>
      <c r="C286" s="72"/>
      <c r="D286" s="72"/>
      <c r="E286" s="72"/>
      <c r="F286" s="72"/>
      <c r="G286" s="72"/>
    </row>
    <row r="287" spans="2:7" x14ac:dyDescent="0.25">
      <c r="B287" s="73"/>
      <c r="C287" s="72"/>
      <c r="D287" s="72"/>
      <c r="E287" s="72"/>
      <c r="F287" s="72"/>
      <c r="G287" s="72"/>
    </row>
    <row r="288" spans="2:7" x14ac:dyDescent="0.25">
      <c r="B288" s="73"/>
      <c r="C288" s="72"/>
      <c r="D288" s="72"/>
      <c r="E288" s="72"/>
      <c r="F288" s="72"/>
      <c r="G288" s="72"/>
    </row>
    <row r="289" spans="2:7" x14ac:dyDescent="0.25">
      <c r="B289" s="73"/>
      <c r="C289" s="72"/>
      <c r="D289" s="72"/>
      <c r="E289" s="72"/>
      <c r="F289" s="72"/>
      <c r="G289" s="72"/>
    </row>
    <row r="290" spans="2:7" x14ac:dyDescent="0.25">
      <c r="B290" s="73"/>
      <c r="C290" s="72"/>
      <c r="D290" s="72"/>
      <c r="E290" s="72"/>
      <c r="F290" s="72"/>
      <c r="G290" s="72"/>
    </row>
    <row r="291" spans="2:7" x14ac:dyDescent="0.25">
      <c r="B291" s="73"/>
      <c r="C291" s="72"/>
      <c r="D291" s="72"/>
      <c r="E291" s="72"/>
      <c r="F291" s="72"/>
      <c r="G291" s="72"/>
    </row>
    <row r="292" spans="2:7" x14ac:dyDescent="0.25">
      <c r="B292" s="73"/>
      <c r="C292" s="72"/>
      <c r="D292" s="72"/>
      <c r="E292" s="72"/>
      <c r="F292" s="72"/>
      <c r="G292" s="72"/>
    </row>
    <row r="293" spans="2:7" x14ac:dyDescent="0.25">
      <c r="B293" s="73"/>
      <c r="C293" s="72"/>
      <c r="D293" s="72"/>
      <c r="E293" s="72"/>
      <c r="F293" s="72"/>
      <c r="G293" s="72"/>
    </row>
    <row r="294" spans="2:7" x14ac:dyDescent="0.25">
      <c r="B294" s="73"/>
      <c r="C294" s="72"/>
      <c r="D294" s="72"/>
      <c r="E294" s="72"/>
      <c r="F294" s="72"/>
      <c r="G294" s="72"/>
    </row>
    <row r="295" spans="2:7" x14ac:dyDescent="0.25">
      <c r="B295" s="73"/>
      <c r="C295" s="72"/>
      <c r="D295" s="72"/>
      <c r="E295" s="72"/>
      <c r="F295" s="72"/>
      <c r="G295" s="72"/>
    </row>
    <row r="296" spans="2:7" x14ac:dyDescent="0.25">
      <c r="B296" s="73"/>
      <c r="C296" s="72"/>
      <c r="D296" s="72"/>
      <c r="E296" s="72"/>
      <c r="F296" s="72"/>
      <c r="G296" s="72"/>
    </row>
    <row r="297" spans="2:7" x14ac:dyDescent="0.25">
      <c r="B297" s="73"/>
      <c r="C297" s="72"/>
      <c r="D297" s="72"/>
      <c r="E297" s="72"/>
      <c r="F297" s="72"/>
      <c r="G297" s="72"/>
    </row>
    <row r="298" spans="2:7" x14ac:dyDescent="0.25">
      <c r="B298" s="73"/>
      <c r="C298" s="72"/>
      <c r="D298" s="72"/>
      <c r="E298" s="72"/>
      <c r="F298" s="72"/>
      <c r="G298" s="72"/>
    </row>
    <row r="299" spans="2:7" x14ac:dyDescent="0.25">
      <c r="B299" s="73"/>
      <c r="C299" s="72"/>
      <c r="D299" s="72"/>
      <c r="E299" s="72"/>
      <c r="F299" s="72"/>
      <c r="G299" s="72"/>
    </row>
    <row r="300" spans="2:7" x14ac:dyDescent="0.25">
      <c r="B300" s="73"/>
      <c r="C300" s="72"/>
      <c r="D300" s="72"/>
      <c r="E300" s="72"/>
      <c r="F300" s="72"/>
      <c r="G300" s="72"/>
    </row>
    <row r="301" spans="2:7" x14ac:dyDescent="0.25">
      <c r="B301" s="73"/>
      <c r="C301" s="72"/>
      <c r="D301" s="72"/>
      <c r="E301" s="72"/>
      <c r="F301" s="72"/>
      <c r="G301" s="72"/>
    </row>
    <row r="302" spans="2:7" x14ac:dyDescent="0.25">
      <c r="B302" s="73"/>
      <c r="C302" s="72"/>
      <c r="D302" s="72"/>
      <c r="E302" s="72"/>
      <c r="F302" s="72"/>
      <c r="G302" s="72"/>
    </row>
    <row r="303" spans="2:7" x14ac:dyDescent="0.25">
      <c r="B303" s="73"/>
      <c r="C303" s="72"/>
      <c r="D303" s="72"/>
      <c r="E303" s="72"/>
      <c r="F303" s="72"/>
      <c r="G303" s="72"/>
    </row>
    <row r="304" spans="2:7" x14ac:dyDescent="0.25">
      <c r="B304" s="73"/>
      <c r="C304" s="72"/>
      <c r="D304" s="72"/>
      <c r="E304" s="72"/>
      <c r="F304" s="72"/>
      <c r="G304" s="72"/>
    </row>
    <row r="305" spans="2:7" x14ac:dyDescent="0.25">
      <c r="B305" s="73"/>
      <c r="C305" s="72"/>
      <c r="D305" s="72"/>
      <c r="E305" s="72"/>
      <c r="F305" s="72"/>
      <c r="G305" s="72"/>
    </row>
    <row r="306" spans="2:7" x14ac:dyDescent="0.25">
      <c r="B306" s="73"/>
      <c r="C306" s="72"/>
      <c r="D306" s="72"/>
      <c r="E306" s="72"/>
      <c r="F306" s="72"/>
      <c r="G306" s="72"/>
    </row>
    <row r="307" spans="2:7" x14ac:dyDescent="0.25">
      <c r="B307" s="73"/>
      <c r="C307" s="72"/>
      <c r="D307" s="72"/>
      <c r="E307" s="72"/>
      <c r="F307" s="72"/>
      <c r="G307" s="72"/>
    </row>
    <row r="308" spans="2:7" x14ac:dyDescent="0.25">
      <c r="B308" s="73"/>
      <c r="C308" s="72"/>
      <c r="D308" s="72"/>
      <c r="E308" s="72"/>
      <c r="F308" s="72"/>
      <c r="G308" s="72"/>
    </row>
    <row r="309" spans="2:7" x14ac:dyDescent="0.25">
      <c r="B309" s="73"/>
      <c r="C309" s="72"/>
      <c r="D309" s="72"/>
      <c r="E309" s="72"/>
      <c r="F309" s="72"/>
      <c r="G309" s="72"/>
    </row>
    <row r="310" spans="2:7" x14ac:dyDescent="0.25">
      <c r="B310" s="73"/>
      <c r="C310" s="72"/>
      <c r="D310" s="72"/>
      <c r="E310" s="72"/>
      <c r="F310" s="72"/>
      <c r="G310" s="72"/>
    </row>
    <row r="311" spans="2:7" x14ac:dyDescent="0.25">
      <c r="B311" s="73"/>
      <c r="C311" s="72"/>
      <c r="D311" s="72"/>
      <c r="E311" s="72"/>
      <c r="F311" s="72"/>
      <c r="G311" s="72"/>
    </row>
    <row r="312" spans="2:7" x14ac:dyDescent="0.25">
      <c r="B312" s="73"/>
      <c r="C312" s="72"/>
      <c r="D312" s="72"/>
      <c r="E312" s="72"/>
      <c r="F312" s="72"/>
      <c r="G312" s="72"/>
    </row>
    <row r="313" spans="2:7" x14ac:dyDescent="0.25">
      <c r="B313" s="73"/>
      <c r="C313" s="72"/>
      <c r="D313" s="72"/>
      <c r="E313" s="72"/>
      <c r="F313" s="72"/>
      <c r="G313" s="72"/>
    </row>
    <row r="314" spans="2:7" x14ac:dyDescent="0.25">
      <c r="B314" s="73"/>
      <c r="C314" s="72"/>
      <c r="D314" s="72"/>
      <c r="E314" s="72"/>
      <c r="F314" s="72"/>
      <c r="G314" s="72"/>
    </row>
    <row r="315" spans="2:7" x14ac:dyDescent="0.25">
      <c r="B315" s="73"/>
      <c r="C315" s="72"/>
      <c r="D315" s="72"/>
      <c r="E315" s="72"/>
      <c r="F315" s="72"/>
      <c r="G315" s="72"/>
    </row>
    <row r="316" spans="2:7" x14ac:dyDescent="0.25">
      <c r="B316" s="73"/>
      <c r="C316" s="72"/>
      <c r="D316" s="72"/>
      <c r="E316" s="72"/>
      <c r="F316" s="72"/>
      <c r="G316" s="72"/>
    </row>
    <row r="317" spans="2:7" x14ac:dyDescent="0.25">
      <c r="B317" s="73"/>
      <c r="C317" s="72"/>
      <c r="D317" s="72"/>
      <c r="E317" s="72"/>
      <c r="F317" s="72"/>
      <c r="G317" s="72"/>
    </row>
    <row r="318" spans="2:7" x14ac:dyDescent="0.25">
      <c r="B318" s="73"/>
      <c r="C318" s="72"/>
      <c r="D318" s="72"/>
      <c r="E318" s="72"/>
      <c r="F318" s="72"/>
      <c r="G318" s="72"/>
    </row>
    <row r="319" spans="2:7" x14ac:dyDescent="0.25">
      <c r="B319" s="73"/>
      <c r="C319" s="72"/>
      <c r="D319" s="72"/>
      <c r="E319" s="72"/>
      <c r="F319" s="72"/>
      <c r="G319" s="72"/>
    </row>
    <row r="320" spans="2:7" x14ac:dyDescent="0.25">
      <c r="B320" s="73"/>
      <c r="C320" s="72"/>
      <c r="D320" s="72"/>
      <c r="E320" s="72"/>
      <c r="F320" s="72"/>
      <c r="G320" s="72"/>
    </row>
    <row r="321" spans="2:7" x14ac:dyDescent="0.25">
      <c r="B321" s="73"/>
      <c r="C321" s="72"/>
      <c r="D321" s="72"/>
      <c r="E321" s="72"/>
      <c r="F321" s="72"/>
      <c r="G321" s="72"/>
    </row>
    <row r="322" spans="2:7" x14ac:dyDescent="0.25">
      <c r="B322" s="73"/>
      <c r="C322" s="72"/>
      <c r="D322" s="72"/>
      <c r="E322" s="72"/>
      <c r="F322" s="72"/>
      <c r="G322" s="72"/>
    </row>
    <row r="323" spans="2:7" x14ac:dyDescent="0.25">
      <c r="B323" s="73"/>
      <c r="C323" s="72"/>
      <c r="D323" s="72"/>
      <c r="E323" s="72"/>
      <c r="F323" s="72"/>
      <c r="G323" s="72"/>
    </row>
    <row r="324" spans="2:7" x14ac:dyDescent="0.25">
      <c r="B324" s="73"/>
      <c r="C324" s="72"/>
      <c r="D324" s="72"/>
      <c r="E324" s="72"/>
      <c r="F324" s="72"/>
      <c r="G324" s="72"/>
    </row>
    <row r="325" spans="2:7" x14ac:dyDescent="0.25">
      <c r="B325" s="73"/>
      <c r="C325" s="72"/>
      <c r="D325" s="72"/>
      <c r="E325" s="72"/>
      <c r="F325" s="72"/>
      <c r="G325" s="72"/>
    </row>
    <row r="326" spans="2:7" x14ac:dyDescent="0.25">
      <c r="B326" s="73"/>
      <c r="C326" s="72"/>
      <c r="D326" s="72"/>
      <c r="E326" s="72"/>
      <c r="F326" s="72"/>
      <c r="G326" s="72"/>
    </row>
    <row r="327" spans="2:7" x14ac:dyDescent="0.25">
      <c r="B327" s="73"/>
      <c r="C327" s="72"/>
      <c r="D327" s="72"/>
      <c r="E327" s="72"/>
      <c r="F327" s="72"/>
      <c r="G327" s="72"/>
    </row>
    <row r="328" spans="2:7" x14ac:dyDescent="0.25">
      <c r="B328" s="73"/>
      <c r="C328" s="72"/>
      <c r="D328" s="72"/>
      <c r="E328" s="72"/>
      <c r="F328" s="72"/>
      <c r="G328" s="72"/>
    </row>
    <row r="329" spans="2:7" x14ac:dyDescent="0.25">
      <c r="B329" s="73"/>
      <c r="C329" s="72"/>
      <c r="D329" s="72"/>
      <c r="E329" s="72"/>
      <c r="F329" s="72"/>
      <c r="G329" s="72"/>
    </row>
    <row r="330" spans="2:7" x14ac:dyDescent="0.25">
      <c r="B330" s="73"/>
      <c r="C330" s="72"/>
      <c r="D330" s="72"/>
      <c r="E330" s="72"/>
      <c r="F330" s="72"/>
      <c r="G330" s="72"/>
    </row>
    <row r="331" spans="2:7" x14ac:dyDescent="0.25">
      <c r="B331" s="73"/>
      <c r="C331" s="72"/>
      <c r="D331" s="72"/>
      <c r="E331" s="72"/>
      <c r="F331" s="72"/>
      <c r="G331" s="72"/>
    </row>
    <row r="332" spans="2:7" x14ac:dyDescent="0.25">
      <c r="B332" s="73"/>
      <c r="C332" s="72"/>
      <c r="D332" s="72"/>
      <c r="E332" s="72"/>
      <c r="F332" s="72"/>
      <c r="G332" s="72"/>
    </row>
    <row r="333" spans="2:7" x14ac:dyDescent="0.25">
      <c r="B333" s="73"/>
      <c r="C333" s="72"/>
      <c r="D333" s="72"/>
      <c r="E333" s="72"/>
      <c r="F333" s="72"/>
      <c r="G333" s="72"/>
    </row>
    <row r="334" spans="2:7" x14ac:dyDescent="0.25">
      <c r="B334" s="73"/>
      <c r="C334" s="72"/>
      <c r="D334" s="72"/>
      <c r="E334" s="72"/>
      <c r="F334" s="72"/>
      <c r="G334" s="72"/>
    </row>
    <row r="335" spans="2:7" x14ac:dyDescent="0.25">
      <c r="B335" s="73"/>
      <c r="C335" s="72"/>
      <c r="D335" s="72"/>
      <c r="E335" s="72"/>
      <c r="F335" s="72"/>
      <c r="G335" s="72"/>
    </row>
    <row r="336" spans="2:7" x14ac:dyDescent="0.25">
      <c r="B336" s="73"/>
      <c r="C336" s="72"/>
      <c r="D336" s="72"/>
      <c r="E336" s="72"/>
      <c r="F336" s="72"/>
      <c r="G336" s="72"/>
    </row>
    <row r="337" spans="2:7" x14ac:dyDescent="0.25">
      <c r="B337" s="73"/>
      <c r="C337" s="72"/>
      <c r="D337" s="72"/>
      <c r="E337" s="72"/>
      <c r="F337" s="72"/>
      <c r="G337" s="72"/>
    </row>
    <row r="338" spans="2:7" x14ac:dyDescent="0.25">
      <c r="B338" s="73"/>
      <c r="C338" s="72"/>
      <c r="D338" s="72"/>
      <c r="E338" s="72"/>
      <c r="F338" s="72"/>
      <c r="G338" s="72"/>
    </row>
    <row r="339" spans="2:7" x14ac:dyDescent="0.25">
      <c r="B339" s="73"/>
      <c r="C339" s="72"/>
      <c r="D339" s="72"/>
      <c r="E339" s="72"/>
      <c r="F339" s="72"/>
      <c r="G339" s="72"/>
    </row>
    <row r="340" spans="2:7" x14ac:dyDescent="0.25">
      <c r="B340" s="73"/>
      <c r="C340" s="72"/>
      <c r="D340" s="72"/>
      <c r="E340" s="72"/>
      <c r="F340" s="72"/>
      <c r="G340" s="72"/>
    </row>
    <row r="341" spans="2:7" x14ac:dyDescent="0.25">
      <c r="B341" s="73"/>
      <c r="C341" s="72"/>
      <c r="D341" s="72"/>
      <c r="E341" s="72"/>
      <c r="F341" s="72"/>
      <c r="G341" s="72"/>
    </row>
    <row r="342" spans="2:7" x14ac:dyDescent="0.25">
      <c r="B342" s="73"/>
      <c r="C342" s="72"/>
      <c r="D342" s="72"/>
      <c r="E342" s="72"/>
      <c r="F342" s="72"/>
      <c r="G342" s="72"/>
    </row>
    <row r="343" spans="2:7" x14ac:dyDescent="0.25">
      <c r="B343" s="73"/>
      <c r="C343" s="72"/>
      <c r="D343" s="72"/>
      <c r="E343" s="72"/>
      <c r="F343" s="72"/>
      <c r="G343" s="72"/>
    </row>
    <row r="344" spans="2:7" x14ac:dyDescent="0.25">
      <c r="B344" s="73"/>
      <c r="C344" s="72"/>
      <c r="D344" s="72"/>
      <c r="E344" s="72"/>
      <c r="F344" s="72"/>
      <c r="G344" s="72"/>
    </row>
    <row r="345" spans="2:7" x14ac:dyDescent="0.25">
      <c r="B345" s="73"/>
      <c r="C345" s="72"/>
      <c r="D345" s="72"/>
      <c r="E345" s="72"/>
      <c r="F345" s="72"/>
      <c r="G345" s="72"/>
    </row>
    <row r="346" spans="2:7" x14ac:dyDescent="0.25">
      <c r="B346" s="73"/>
      <c r="C346" s="72"/>
      <c r="D346" s="72"/>
      <c r="E346" s="72"/>
      <c r="F346" s="72"/>
      <c r="G346" s="72"/>
    </row>
    <row r="347" spans="2:7" x14ac:dyDescent="0.25">
      <c r="B347" s="73"/>
      <c r="C347" s="72"/>
      <c r="D347" s="72"/>
      <c r="E347" s="72"/>
      <c r="F347" s="72"/>
      <c r="G347" s="72"/>
    </row>
    <row r="348" spans="2:7" x14ac:dyDescent="0.25">
      <c r="B348" s="73"/>
      <c r="C348" s="72"/>
      <c r="D348" s="72"/>
      <c r="E348" s="72"/>
      <c r="F348" s="72"/>
      <c r="G348" s="72"/>
    </row>
    <row r="349" spans="2:7" x14ac:dyDescent="0.25">
      <c r="B349" s="73"/>
      <c r="C349" s="72"/>
      <c r="D349" s="72"/>
      <c r="E349" s="72"/>
      <c r="F349" s="72"/>
      <c r="G349" s="72"/>
    </row>
    <row r="350" spans="2:7" x14ac:dyDescent="0.25">
      <c r="B350" s="73"/>
      <c r="C350" s="72"/>
      <c r="D350" s="72"/>
      <c r="E350" s="72"/>
      <c r="F350" s="72"/>
      <c r="G350" s="72"/>
    </row>
    <row r="351" spans="2:7" x14ac:dyDescent="0.25">
      <c r="B351" s="73"/>
      <c r="C351" s="72"/>
      <c r="D351" s="72"/>
      <c r="E351" s="72"/>
      <c r="F351" s="72"/>
      <c r="G351" s="72"/>
    </row>
    <row r="352" spans="2:7" x14ac:dyDescent="0.25">
      <c r="B352" s="73"/>
      <c r="C352" s="72"/>
      <c r="D352" s="72"/>
      <c r="E352" s="72"/>
      <c r="F352" s="72"/>
      <c r="G352" s="72"/>
    </row>
    <row r="353" spans="2:7" x14ac:dyDescent="0.25">
      <c r="B353" s="73"/>
      <c r="C353" s="72"/>
      <c r="D353" s="72"/>
      <c r="E353" s="72"/>
      <c r="F353" s="72"/>
      <c r="G353" s="72"/>
    </row>
    <row r="354" spans="2:7" x14ac:dyDescent="0.25">
      <c r="B354" s="73"/>
      <c r="C354" s="72"/>
      <c r="D354" s="72"/>
      <c r="E354" s="72"/>
      <c r="F354" s="72"/>
      <c r="G354" s="72"/>
    </row>
    <row r="355" spans="2:7" x14ac:dyDescent="0.25">
      <c r="B355" s="73"/>
      <c r="C355" s="72"/>
      <c r="D355" s="72"/>
      <c r="E355" s="72"/>
      <c r="F355" s="72"/>
      <c r="G355" s="72"/>
    </row>
    <row r="356" spans="2:7" x14ac:dyDescent="0.25">
      <c r="B356" s="73"/>
      <c r="C356" s="72"/>
      <c r="D356" s="72"/>
      <c r="E356" s="72"/>
      <c r="F356" s="72"/>
      <c r="G356" s="72"/>
    </row>
    <row r="357" spans="2:7" x14ac:dyDescent="0.25">
      <c r="B357" s="73"/>
      <c r="C357" s="72"/>
      <c r="D357" s="72"/>
      <c r="E357" s="72"/>
      <c r="F357" s="72"/>
      <c r="G357" s="72"/>
    </row>
    <row r="358" spans="2:7" x14ac:dyDescent="0.25">
      <c r="B358" s="73"/>
      <c r="C358" s="72"/>
      <c r="D358" s="72"/>
      <c r="E358" s="72"/>
      <c r="F358" s="72"/>
      <c r="G358" s="72"/>
    </row>
    <row r="359" spans="2:7" x14ac:dyDescent="0.25">
      <c r="B359" s="73"/>
      <c r="C359" s="72"/>
      <c r="D359" s="72"/>
      <c r="E359" s="72"/>
      <c r="F359" s="72"/>
      <c r="G359" s="72"/>
    </row>
    <row r="360" spans="2:7" x14ac:dyDescent="0.25">
      <c r="B360" s="73"/>
      <c r="C360" s="72"/>
      <c r="D360" s="72"/>
      <c r="E360" s="72"/>
      <c r="F360" s="72"/>
      <c r="G360" s="72"/>
    </row>
    <row r="361" spans="2:7" x14ac:dyDescent="0.25">
      <c r="B361" s="73"/>
      <c r="C361" s="72"/>
      <c r="D361" s="72"/>
      <c r="E361" s="72"/>
      <c r="F361" s="72"/>
      <c r="G361" s="72"/>
    </row>
    <row r="362" spans="2:7" x14ac:dyDescent="0.25">
      <c r="B362" s="73"/>
      <c r="C362" s="72"/>
      <c r="D362" s="72"/>
      <c r="E362" s="72"/>
      <c r="F362" s="72"/>
      <c r="G362" s="72"/>
    </row>
    <row r="363" spans="2:7" x14ac:dyDescent="0.25">
      <c r="B363" s="73"/>
      <c r="C363" s="72"/>
      <c r="D363" s="72"/>
      <c r="E363" s="72"/>
      <c r="F363" s="72"/>
      <c r="G363" s="72"/>
    </row>
    <row r="364" spans="2:7" x14ac:dyDescent="0.25">
      <c r="B364" s="73"/>
      <c r="C364" s="72"/>
      <c r="D364" s="72"/>
      <c r="E364" s="72"/>
      <c r="F364" s="72"/>
      <c r="G364" s="72"/>
    </row>
    <row r="365" spans="2:7" x14ac:dyDescent="0.25">
      <c r="B365" s="73"/>
      <c r="C365" s="72"/>
      <c r="D365" s="72"/>
      <c r="E365" s="72"/>
      <c r="F365" s="72"/>
      <c r="G365" s="72"/>
    </row>
    <row r="366" spans="2:7" x14ac:dyDescent="0.25">
      <c r="B366" s="73"/>
      <c r="C366" s="72"/>
      <c r="D366" s="72"/>
      <c r="E366" s="72"/>
      <c r="F366" s="72"/>
      <c r="G366" s="72"/>
    </row>
    <row r="367" spans="2:7" x14ac:dyDescent="0.25">
      <c r="B367" s="73"/>
      <c r="C367" s="72"/>
      <c r="D367" s="72"/>
      <c r="E367" s="72"/>
      <c r="F367" s="72"/>
      <c r="G367" s="72"/>
    </row>
    <row r="368" spans="2:7" x14ac:dyDescent="0.25">
      <c r="B368" s="73"/>
      <c r="C368" s="72"/>
      <c r="D368" s="72"/>
      <c r="E368" s="72"/>
      <c r="F368" s="72"/>
      <c r="G368" s="72"/>
    </row>
    <row r="369" spans="2:7" x14ac:dyDescent="0.25">
      <c r="B369" s="73"/>
      <c r="C369" s="72"/>
      <c r="D369" s="72"/>
      <c r="E369" s="72"/>
      <c r="F369" s="72"/>
      <c r="G369" s="72"/>
    </row>
    <row r="370" spans="2:7" x14ac:dyDescent="0.25">
      <c r="B370" s="73"/>
      <c r="C370" s="72"/>
      <c r="D370" s="72"/>
      <c r="E370" s="72"/>
      <c r="F370" s="72"/>
      <c r="G370" s="72"/>
    </row>
    <row r="371" spans="2:7" x14ac:dyDescent="0.25">
      <c r="B371" s="73"/>
      <c r="C371" s="72"/>
      <c r="D371" s="72"/>
      <c r="E371" s="72"/>
      <c r="F371" s="72"/>
      <c r="G371" s="72"/>
    </row>
    <row r="372" spans="2:7" x14ac:dyDescent="0.25">
      <c r="B372" s="73"/>
      <c r="C372" s="72"/>
      <c r="D372" s="72"/>
      <c r="E372" s="72"/>
      <c r="F372" s="72"/>
      <c r="G372" s="72"/>
    </row>
    <row r="373" spans="2:7" x14ac:dyDescent="0.25">
      <c r="B373" s="73"/>
      <c r="C373" s="72"/>
      <c r="D373" s="72"/>
      <c r="E373" s="72"/>
      <c r="F373" s="72"/>
      <c r="G373" s="72"/>
    </row>
    <row r="374" spans="2:7" x14ac:dyDescent="0.25">
      <c r="B374" s="73"/>
      <c r="C374" s="72"/>
      <c r="D374" s="72"/>
      <c r="E374" s="72"/>
      <c r="F374" s="72"/>
      <c r="G374" s="72"/>
    </row>
    <row r="375" spans="2:7" x14ac:dyDescent="0.25">
      <c r="B375" s="73"/>
      <c r="C375" s="72"/>
      <c r="D375" s="72"/>
      <c r="E375" s="72"/>
      <c r="F375" s="72"/>
      <c r="G375" s="72"/>
    </row>
    <row r="376" spans="2:7" x14ac:dyDescent="0.25">
      <c r="B376" s="73"/>
      <c r="C376" s="72"/>
      <c r="D376" s="72"/>
      <c r="E376" s="72"/>
      <c r="F376" s="72"/>
      <c r="G376" s="72"/>
    </row>
    <row r="377" spans="2:7" x14ac:dyDescent="0.25">
      <c r="B377" s="73"/>
      <c r="C377" s="72"/>
      <c r="D377" s="72"/>
      <c r="E377" s="72"/>
      <c r="F377" s="72"/>
      <c r="G377" s="72"/>
    </row>
    <row r="378" spans="2:7" x14ac:dyDescent="0.25">
      <c r="B378" s="73"/>
      <c r="C378" s="72"/>
      <c r="D378" s="72"/>
      <c r="E378" s="72"/>
      <c r="F378" s="72"/>
      <c r="G378" s="72"/>
    </row>
    <row r="379" spans="2:7" x14ac:dyDescent="0.25">
      <c r="B379" s="73"/>
      <c r="C379" s="72"/>
      <c r="D379" s="72"/>
      <c r="E379" s="72"/>
      <c r="F379" s="72"/>
      <c r="G379" s="72"/>
    </row>
    <row r="380" spans="2:7" x14ac:dyDescent="0.25">
      <c r="B380" s="73"/>
      <c r="C380" s="72"/>
      <c r="D380" s="72"/>
      <c r="E380" s="72"/>
      <c r="F380" s="72"/>
      <c r="G380" s="72"/>
    </row>
    <row r="381" spans="2:7" x14ac:dyDescent="0.25">
      <c r="B381" s="73"/>
      <c r="C381" s="72"/>
      <c r="D381" s="72"/>
      <c r="E381" s="72"/>
      <c r="F381" s="72"/>
      <c r="G381" s="72"/>
    </row>
    <row r="382" spans="2:7" x14ac:dyDescent="0.25">
      <c r="B382" s="73"/>
      <c r="C382" s="72"/>
      <c r="D382" s="72"/>
      <c r="E382" s="72"/>
      <c r="F382" s="72"/>
      <c r="G382" s="72"/>
    </row>
    <row r="383" spans="2:7" x14ac:dyDescent="0.25">
      <c r="B383" s="73"/>
      <c r="C383" s="72"/>
      <c r="D383" s="72"/>
      <c r="E383" s="72"/>
      <c r="F383" s="72"/>
      <c r="G383" s="72"/>
    </row>
    <row r="384" spans="2:7" x14ac:dyDescent="0.25">
      <c r="B384" s="73"/>
      <c r="C384" s="72"/>
      <c r="D384" s="72"/>
      <c r="E384" s="72"/>
      <c r="F384" s="72"/>
      <c r="G384" s="72"/>
    </row>
    <row r="385" spans="2:7" x14ac:dyDescent="0.25">
      <c r="B385" s="73"/>
      <c r="C385" s="72"/>
      <c r="D385" s="72"/>
      <c r="E385" s="72"/>
      <c r="F385" s="72"/>
      <c r="G385" s="72"/>
    </row>
    <row r="386" spans="2:7" x14ac:dyDescent="0.25">
      <c r="B386" s="73"/>
      <c r="C386" s="72"/>
      <c r="D386" s="72"/>
      <c r="E386" s="72"/>
      <c r="F386" s="72"/>
      <c r="G386" s="72"/>
    </row>
    <row r="387" spans="2:7" x14ac:dyDescent="0.25">
      <c r="B387" s="73"/>
      <c r="C387" s="72"/>
      <c r="D387" s="72"/>
      <c r="E387" s="72"/>
      <c r="F387" s="72"/>
      <c r="G387" s="72"/>
    </row>
    <row r="388" spans="2:7" x14ac:dyDescent="0.25">
      <c r="B388" s="73"/>
      <c r="C388" s="72"/>
      <c r="D388" s="72"/>
      <c r="E388" s="72"/>
      <c r="F388" s="72"/>
      <c r="G388" s="72"/>
    </row>
    <row r="389" spans="2:7" x14ac:dyDescent="0.25">
      <c r="B389" s="73"/>
      <c r="C389" s="72"/>
      <c r="D389" s="72"/>
      <c r="E389" s="72"/>
      <c r="F389" s="72"/>
      <c r="G389" s="72"/>
    </row>
    <row r="390" spans="2:7" x14ac:dyDescent="0.25">
      <c r="B390" s="73"/>
      <c r="C390" s="72"/>
      <c r="D390" s="72"/>
      <c r="E390" s="72"/>
      <c r="F390" s="72"/>
      <c r="G390" s="72"/>
    </row>
    <row r="391" spans="2:7" x14ac:dyDescent="0.25">
      <c r="B391" s="73"/>
      <c r="C391" s="72"/>
      <c r="D391" s="72"/>
      <c r="E391" s="72"/>
      <c r="F391" s="72"/>
      <c r="G391" s="72"/>
    </row>
    <row r="392" spans="2:7" x14ac:dyDescent="0.25">
      <c r="B392" s="73"/>
      <c r="C392" s="72"/>
      <c r="D392" s="72"/>
      <c r="E392" s="72"/>
      <c r="F392" s="72"/>
      <c r="G392" s="72"/>
    </row>
    <row r="393" spans="2:7" x14ac:dyDescent="0.25">
      <c r="B393" s="73"/>
      <c r="C393" s="72"/>
      <c r="D393" s="72"/>
      <c r="E393" s="72"/>
      <c r="F393" s="72"/>
      <c r="G393" s="72"/>
    </row>
    <row r="394" spans="2:7" x14ac:dyDescent="0.25">
      <c r="B394" s="73"/>
      <c r="C394" s="72"/>
      <c r="D394" s="72"/>
      <c r="E394" s="72"/>
      <c r="F394" s="72"/>
      <c r="G394" s="72"/>
    </row>
    <row r="395" spans="2:7" x14ac:dyDescent="0.25">
      <c r="B395" s="73"/>
      <c r="C395" s="72"/>
      <c r="D395" s="72"/>
      <c r="E395" s="72"/>
      <c r="F395" s="72"/>
      <c r="G395" s="72"/>
    </row>
    <row r="396" spans="2:7" x14ac:dyDescent="0.25">
      <c r="B396" s="73"/>
      <c r="C396" s="72"/>
      <c r="D396" s="72"/>
      <c r="E396" s="72"/>
      <c r="F396" s="72"/>
      <c r="G396" s="72"/>
    </row>
    <row r="397" spans="2:7" x14ac:dyDescent="0.25">
      <c r="B397" s="73"/>
      <c r="C397" s="72"/>
      <c r="D397" s="72"/>
      <c r="E397" s="72"/>
      <c r="F397" s="72"/>
      <c r="G397" s="72"/>
    </row>
    <row r="398" spans="2:7" x14ac:dyDescent="0.25">
      <c r="B398" s="73"/>
      <c r="C398" s="72"/>
      <c r="D398" s="72"/>
      <c r="E398" s="72"/>
      <c r="F398" s="72"/>
      <c r="G398" s="72"/>
    </row>
    <row r="399" spans="2:7" x14ac:dyDescent="0.25">
      <c r="B399" s="73"/>
      <c r="C399" s="72"/>
      <c r="D399" s="72"/>
      <c r="E399" s="72"/>
      <c r="F399" s="72"/>
      <c r="G399" s="72"/>
    </row>
    <row r="400" spans="2:7" x14ac:dyDescent="0.25">
      <c r="B400" s="73"/>
      <c r="C400" s="72"/>
      <c r="D400" s="72"/>
      <c r="E400" s="72"/>
      <c r="F400" s="72"/>
      <c r="G400" s="72"/>
    </row>
    <row r="401" spans="2:7" x14ac:dyDescent="0.25">
      <c r="B401" s="73"/>
      <c r="C401" s="72"/>
      <c r="D401" s="72"/>
      <c r="E401" s="72"/>
      <c r="F401" s="72"/>
      <c r="G401" s="72"/>
    </row>
    <row r="402" spans="2:7" x14ac:dyDescent="0.25">
      <c r="B402" s="73"/>
      <c r="C402" s="72"/>
      <c r="D402" s="72"/>
      <c r="E402" s="72"/>
      <c r="F402" s="72"/>
      <c r="G402" s="72"/>
    </row>
    <row r="403" spans="2:7" x14ac:dyDescent="0.25">
      <c r="B403" s="73"/>
      <c r="C403" s="72"/>
      <c r="D403" s="72"/>
      <c r="E403" s="72"/>
      <c r="F403" s="72"/>
      <c r="G403" s="72"/>
    </row>
    <row r="404" spans="2:7" x14ac:dyDescent="0.25">
      <c r="B404" s="73"/>
      <c r="C404" s="72"/>
      <c r="D404" s="72"/>
      <c r="E404" s="72"/>
      <c r="F404" s="72"/>
      <c r="G404" s="72"/>
    </row>
    <row r="405" spans="2:7" x14ac:dyDescent="0.25">
      <c r="B405" s="73"/>
      <c r="C405" s="72"/>
      <c r="D405" s="72"/>
      <c r="E405" s="72"/>
      <c r="F405" s="72"/>
      <c r="G405" s="72"/>
    </row>
    <row r="406" spans="2:7" x14ac:dyDescent="0.25">
      <c r="B406" s="73"/>
      <c r="C406" s="72"/>
      <c r="D406" s="72"/>
      <c r="E406" s="72"/>
      <c r="F406" s="72"/>
      <c r="G406" s="72"/>
    </row>
    <row r="407" spans="2:7" x14ac:dyDescent="0.25">
      <c r="B407" s="73"/>
      <c r="C407" s="72"/>
      <c r="D407" s="72"/>
      <c r="E407" s="72"/>
      <c r="F407" s="72"/>
      <c r="G407" s="72"/>
    </row>
    <row r="408" spans="2:7" x14ac:dyDescent="0.25">
      <c r="B408" s="73"/>
      <c r="C408" s="72"/>
      <c r="D408" s="72"/>
      <c r="E408" s="72"/>
      <c r="F408" s="72"/>
      <c r="G408" s="72"/>
    </row>
    <row r="409" spans="2:7" x14ac:dyDescent="0.25">
      <c r="B409" s="73"/>
      <c r="C409" s="72"/>
      <c r="D409" s="72"/>
      <c r="E409" s="72"/>
      <c r="F409" s="72"/>
      <c r="G409" s="72"/>
    </row>
    <row r="410" spans="2:7" x14ac:dyDescent="0.25">
      <c r="B410" s="73"/>
      <c r="C410" s="72"/>
      <c r="D410" s="72"/>
      <c r="E410" s="72"/>
      <c r="F410" s="72"/>
      <c r="G410" s="72"/>
    </row>
    <row r="411" spans="2:7" x14ac:dyDescent="0.25">
      <c r="B411" s="73"/>
      <c r="C411" s="72"/>
      <c r="D411" s="72"/>
      <c r="E411" s="72"/>
      <c r="F411" s="72"/>
      <c r="G411" s="72"/>
    </row>
    <row r="412" spans="2:7" x14ac:dyDescent="0.25">
      <c r="B412" s="73"/>
      <c r="C412" s="72"/>
      <c r="D412" s="72"/>
      <c r="E412" s="72"/>
      <c r="F412" s="72"/>
      <c r="G412" s="72"/>
    </row>
    <row r="413" spans="2:7" x14ac:dyDescent="0.25">
      <c r="B413" s="73"/>
      <c r="C413" s="72"/>
      <c r="D413" s="72"/>
      <c r="E413" s="72"/>
      <c r="F413" s="72"/>
      <c r="G413" s="72"/>
    </row>
    <row r="414" spans="2:7" x14ac:dyDescent="0.25">
      <c r="B414" s="73"/>
      <c r="C414" s="72"/>
      <c r="D414" s="72"/>
      <c r="E414" s="72"/>
      <c r="F414" s="72"/>
      <c r="G414" s="72"/>
    </row>
    <row r="415" spans="2:7" x14ac:dyDescent="0.25">
      <c r="B415" s="73"/>
      <c r="C415" s="72"/>
      <c r="D415" s="72"/>
      <c r="E415" s="72"/>
      <c r="F415" s="72"/>
      <c r="G415" s="72"/>
    </row>
    <row r="416" spans="2:7" x14ac:dyDescent="0.25">
      <c r="B416" s="73"/>
      <c r="C416" s="72"/>
      <c r="D416" s="72"/>
      <c r="E416" s="72"/>
      <c r="F416" s="72"/>
      <c r="G416" s="72"/>
    </row>
    <row r="417" spans="2:7" x14ac:dyDescent="0.25">
      <c r="B417" s="73"/>
      <c r="C417" s="72"/>
      <c r="D417" s="72"/>
      <c r="E417" s="72"/>
      <c r="F417" s="72"/>
      <c r="G417" s="72"/>
    </row>
    <row r="418" spans="2:7" x14ac:dyDescent="0.25">
      <c r="B418" s="73"/>
      <c r="C418" s="72"/>
      <c r="D418" s="72"/>
      <c r="E418" s="72"/>
      <c r="F418" s="72"/>
      <c r="G418" s="72"/>
    </row>
    <row r="419" spans="2:7" x14ac:dyDescent="0.25">
      <c r="B419" s="73"/>
      <c r="C419" s="72"/>
      <c r="D419" s="72"/>
      <c r="E419" s="72"/>
      <c r="F419" s="72"/>
      <c r="G419" s="72"/>
    </row>
    <row r="420" spans="2:7" x14ac:dyDescent="0.25">
      <c r="B420" s="73"/>
      <c r="C420" s="72"/>
      <c r="D420" s="72"/>
      <c r="E420" s="72"/>
      <c r="F420" s="72"/>
      <c r="G420" s="72"/>
    </row>
    <row r="421" spans="2:7" x14ac:dyDescent="0.25">
      <c r="B421" s="73"/>
      <c r="C421" s="72"/>
      <c r="D421" s="72"/>
      <c r="E421" s="72"/>
      <c r="F421" s="72"/>
      <c r="G421" s="72"/>
    </row>
    <row r="422" spans="2:7" x14ac:dyDescent="0.25">
      <c r="B422" s="73"/>
      <c r="C422" s="72"/>
      <c r="D422" s="72"/>
      <c r="E422" s="72"/>
      <c r="F422" s="72"/>
      <c r="G422" s="72"/>
    </row>
    <row r="423" spans="2:7" x14ac:dyDescent="0.25">
      <c r="B423" s="73"/>
      <c r="C423" s="72"/>
      <c r="D423" s="72"/>
      <c r="E423" s="72"/>
      <c r="F423" s="72"/>
      <c r="G423" s="72"/>
    </row>
    <row r="424" spans="2:7" x14ac:dyDescent="0.25">
      <c r="B424" s="73"/>
      <c r="C424" s="72"/>
      <c r="D424" s="72"/>
      <c r="E424" s="72"/>
      <c r="F424" s="72"/>
      <c r="G424" s="72"/>
    </row>
    <row r="425" spans="2:7" x14ac:dyDescent="0.25">
      <c r="B425" s="73"/>
      <c r="C425" s="72"/>
      <c r="D425" s="72"/>
      <c r="E425" s="72"/>
      <c r="F425" s="72"/>
      <c r="G425" s="72"/>
    </row>
    <row r="426" spans="2:7" x14ac:dyDescent="0.25">
      <c r="B426" s="73"/>
      <c r="C426" s="72"/>
      <c r="D426" s="72"/>
      <c r="E426" s="72"/>
      <c r="F426" s="72"/>
      <c r="G426" s="72"/>
    </row>
    <row r="427" spans="2:7" x14ac:dyDescent="0.25">
      <c r="B427" s="73"/>
      <c r="C427" s="72"/>
      <c r="D427" s="72"/>
      <c r="E427" s="72"/>
      <c r="F427" s="72"/>
      <c r="G427" s="72"/>
    </row>
    <row r="428" spans="2:7" x14ac:dyDescent="0.25">
      <c r="B428" s="73"/>
      <c r="C428" s="72"/>
      <c r="D428" s="72"/>
      <c r="E428" s="72"/>
      <c r="F428" s="72"/>
      <c r="G428" s="72"/>
    </row>
    <row r="429" spans="2:7" x14ac:dyDescent="0.25">
      <c r="B429" s="73"/>
      <c r="C429" s="72"/>
      <c r="D429" s="72"/>
      <c r="E429" s="72"/>
      <c r="F429" s="72"/>
      <c r="G429" s="72"/>
    </row>
    <row r="430" spans="2:7" x14ac:dyDescent="0.25">
      <c r="B430" s="73"/>
      <c r="C430" s="72"/>
      <c r="D430" s="72"/>
      <c r="E430" s="72"/>
      <c r="F430" s="72"/>
      <c r="G430" s="72"/>
    </row>
    <row r="431" spans="2:7" x14ac:dyDescent="0.25">
      <c r="B431" s="73"/>
      <c r="C431" s="72"/>
      <c r="D431" s="72"/>
      <c r="E431" s="72"/>
      <c r="F431" s="72"/>
      <c r="G431" s="72"/>
    </row>
    <row r="432" spans="2:7" x14ac:dyDescent="0.25">
      <c r="B432" s="73"/>
      <c r="C432" s="72"/>
      <c r="D432" s="72"/>
      <c r="E432" s="72"/>
      <c r="F432" s="72"/>
      <c r="G432" s="72"/>
    </row>
    <row r="433" spans="2:7" x14ac:dyDescent="0.25">
      <c r="B433" s="73"/>
      <c r="C433" s="72"/>
      <c r="D433" s="72"/>
      <c r="E433" s="72"/>
      <c r="F433" s="72"/>
      <c r="G433" s="72"/>
    </row>
    <row r="434" spans="2:7" x14ac:dyDescent="0.25">
      <c r="B434" s="73"/>
      <c r="C434" s="72"/>
      <c r="D434" s="72"/>
      <c r="E434" s="72"/>
      <c r="F434" s="72"/>
      <c r="G434" s="72"/>
    </row>
    <row r="435" spans="2:7" x14ac:dyDescent="0.25">
      <c r="B435" s="73"/>
      <c r="C435" s="72"/>
      <c r="D435" s="72"/>
      <c r="E435" s="72"/>
      <c r="F435" s="72"/>
      <c r="G435" s="72"/>
    </row>
    <row r="436" spans="2:7" x14ac:dyDescent="0.25">
      <c r="B436" s="73"/>
      <c r="C436" s="72"/>
      <c r="D436" s="72"/>
      <c r="E436" s="72"/>
      <c r="F436" s="72"/>
      <c r="G436" s="72"/>
    </row>
    <row r="437" spans="2:7" x14ac:dyDescent="0.25">
      <c r="B437" s="73"/>
      <c r="C437" s="72"/>
      <c r="D437" s="72"/>
      <c r="E437" s="72"/>
      <c r="F437" s="72"/>
      <c r="G437" s="72"/>
    </row>
    <row r="438" spans="2:7" x14ac:dyDescent="0.25">
      <c r="B438" s="73"/>
      <c r="C438" s="72"/>
      <c r="D438" s="72"/>
      <c r="E438" s="72"/>
      <c r="F438" s="72"/>
      <c r="G438" s="72"/>
    </row>
    <row r="439" spans="2:7" x14ac:dyDescent="0.25">
      <c r="B439" s="73"/>
      <c r="C439" s="72"/>
      <c r="D439" s="72"/>
      <c r="E439" s="72"/>
      <c r="F439" s="72"/>
      <c r="G439" s="72"/>
    </row>
    <row r="440" spans="2:7" x14ac:dyDescent="0.25">
      <c r="B440" s="73"/>
      <c r="C440" s="72"/>
      <c r="D440" s="72"/>
      <c r="E440" s="72"/>
      <c r="F440" s="72"/>
      <c r="G440" s="72"/>
    </row>
    <row r="441" spans="2:7" x14ac:dyDescent="0.25">
      <c r="B441" s="73"/>
      <c r="C441" s="72"/>
      <c r="D441" s="72"/>
      <c r="E441" s="72"/>
      <c r="F441" s="72"/>
      <c r="G441" s="72"/>
    </row>
    <row r="442" spans="2:7" x14ac:dyDescent="0.25">
      <c r="B442" s="73"/>
      <c r="C442" s="72"/>
      <c r="D442" s="72"/>
      <c r="E442" s="72"/>
      <c r="F442" s="72"/>
      <c r="G442" s="72"/>
    </row>
    <row r="443" spans="2:7" x14ac:dyDescent="0.25">
      <c r="B443" s="73"/>
      <c r="C443" s="72"/>
      <c r="D443" s="72"/>
      <c r="E443" s="72"/>
      <c r="F443" s="72"/>
      <c r="G443" s="72"/>
    </row>
    <row r="444" spans="2:7" x14ac:dyDescent="0.25">
      <c r="B444" s="73"/>
      <c r="C444" s="72"/>
      <c r="D444" s="72"/>
      <c r="E444" s="72"/>
      <c r="F444" s="72"/>
      <c r="G444" s="72"/>
    </row>
    <row r="445" spans="2:7" x14ac:dyDescent="0.25">
      <c r="B445" s="73"/>
      <c r="C445" s="72"/>
      <c r="D445" s="72"/>
      <c r="E445" s="72"/>
      <c r="F445" s="72"/>
      <c r="G445" s="72"/>
    </row>
    <row r="446" spans="2:7" x14ac:dyDescent="0.25">
      <c r="B446" s="73"/>
      <c r="C446" s="72"/>
      <c r="D446" s="72"/>
      <c r="E446" s="72"/>
      <c r="F446" s="72"/>
      <c r="G446" s="72"/>
    </row>
    <row r="447" spans="2:7" x14ac:dyDescent="0.25">
      <c r="B447" s="73"/>
      <c r="C447" s="72"/>
      <c r="D447" s="72"/>
      <c r="E447" s="72"/>
      <c r="F447" s="72"/>
      <c r="G447" s="72"/>
    </row>
    <row r="448" spans="2:7" x14ac:dyDescent="0.25">
      <c r="B448" s="73"/>
      <c r="C448" s="72"/>
      <c r="D448" s="72"/>
      <c r="E448" s="72"/>
      <c r="F448" s="72"/>
      <c r="G448" s="72"/>
    </row>
    <row r="449" spans="2:7" x14ac:dyDescent="0.25">
      <c r="B449" s="73"/>
      <c r="C449" s="72"/>
      <c r="D449" s="72"/>
      <c r="E449" s="72"/>
      <c r="F449" s="72"/>
      <c r="G449" s="72"/>
    </row>
    <row r="450" spans="2:7" x14ac:dyDescent="0.25">
      <c r="B450" s="73"/>
      <c r="C450" s="72"/>
      <c r="D450" s="72"/>
      <c r="E450" s="72"/>
      <c r="F450" s="72"/>
      <c r="G450" s="72"/>
    </row>
    <row r="451" spans="2:7" x14ac:dyDescent="0.25">
      <c r="B451" s="73"/>
      <c r="C451" s="72"/>
      <c r="D451" s="72"/>
      <c r="E451" s="72"/>
      <c r="F451" s="72"/>
      <c r="G451" s="72"/>
    </row>
    <row r="452" spans="2:7" x14ac:dyDescent="0.25">
      <c r="B452" s="73"/>
      <c r="C452" s="72"/>
      <c r="D452" s="72"/>
      <c r="E452" s="72"/>
      <c r="F452" s="72"/>
      <c r="G452" s="72"/>
    </row>
    <row r="453" spans="2:7" x14ac:dyDescent="0.25">
      <c r="B453" s="73"/>
      <c r="C453" s="72"/>
      <c r="D453" s="72"/>
      <c r="E453" s="72"/>
      <c r="F453" s="72"/>
      <c r="G453" s="72"/>
    </row>
    <row r="454" spans="2:7" x14ac:dyDescent="0.25">
      <c r="B454" s="73"/>
      <c r="C454" s="72"/>
      <c r="D454" s="72"/>
      <c r="E454" s="72"/>
      <c r="F454" s="72"/>
      <c r="G454" s="72"/>
    </row>
    <row r="455" spans="2:7" x14ac:dyDescent="0.25">
      <c r="B455" s="73"/>
      <c r="C455" s="72"/>
      <c r="D455" s="72"/>
      <c r="E455" s="72"/>
      <c r="F455" s="72"/>
      <c r="G455" s="72"/>
    </row>
    <row r="456" spans="2:7" x14ac:dyDescent="0.25">
      <c r="B456" s="73"/>
      <c r="C456" s="72"/>
      <c r="D456" s="72"/>
      <c r="E456" s="72"/>
      <c r="F456" s="72"/>
      <c r="G456" s="72"/>
    </row>
    <row r="457" spans="2:7" x14ac:dyDescent="0.25">
      <c r="B457" s="73"/>
      <c r="C457" s="72"/>
      <c r="D457" s="72"/>
      <c r="E457" s="72"/>
      <c r="F457" s="72"/>
      <c r="G457" s="72"/>
    </row>
    <row r="458" spans="2:7" x14ac:dyDescent="0.25">
      <c r="B458" s="73"/>
      <c r="C458" s="72"/>
      <c r="D458" s="72"/>
      <c r="E458" s="72"/>
      <c r="F458" s="72"/>
      <c r="G458" s="72"/>
    </row>
    <row r="459" spans="2:7" x14ac:dyDescent="0.25">
      <c r="B459" s="73"/>
      <c r="C459" s="72"/>
      <c r="D459" s="72"/>
      <c r="E459" s="72"/>
      <c r="F459" s="72"/>
      <c r="G459" s="72"/>
    </row>
    <row r="460" spans="2:7" x14ac:dyDescent="0.25">
      <c r="B460" s="73"/>
      <c r="C460" s="72"/>
      <c r="D460" s="72"/>
      <c r="E460" s="72"/>
      <c r="F460" s="72"/>
      <c r="G460" s="72"/>
    </row>
    <row r="461" spans="2:7" x14ac:dyDescent="0.25">
      <c r="B461" s="73"/>
      <c r="C461" s="72"/>
      <c r="D461" s="72"/>
      <c r="E461" s="72"/>
      <c r="F461" s="72"/>
      <c r="G461" s="72"/>
    </row>
    <row r="462" spans="2:7" x14ac:dyDescent="0.25">
      <c r="B462" s="73"/>
      <c r="C462" s="72"/>
      <c r="D462" s="72"/>
      <c r="E462" s="72"/>
      <c r="F462" s="72"/>
      <c r="G462" s="72"/>
    </row>
    <row r="463" spans="2:7" x14ac:dyDescent="0.25">
      <c r="B463" s="73"/>
      <c r="C463" s="72"/>
      <c r="D463" s="72"/>
      <c r="E463" s="72"/>
      <c r="F463" s="72"/>
      <c r="G463" s="72"/>
    </row>
    <row r="464" spans="2:7" x14ac:dyDescent="0.25">
      <c r="B464" s="73"/>
      <c r="C464" s="72"/>
      <c r="D464" s="72"/>
      <c r="E464" s="72"/>
      <c r="F464" s="72"/>
      <c r="G464" s="72"/>
    </row>
    <row r="465" spans="2:7" x14ac:dyDescent="0.25">
      <c r="B465" s="73"/>
      <c r="C465" s="72"/>
      <c r="D465" s="72"/>
      <c r="E465" s="72"/>
      <c r="F465" s="72"/>
      <c r="G465" s="72"/>
    </row>
    <row r="466" spans="2:7" x14ac:dyDescent="0.25">
      <c r="B466" s="73"/>
      <c r="C466" s="72"/>
      <c r="D466" s="72"/>
      <c r="E466" s="72"/>
      <c r="F466" s="72"/>
      <c r="G466" s="72"/>
    </row>
    <row r="467" spans="2:7" x14ac:dyDescent="0.25">
      <c r="B467" s="73"/>
      <c r="C467" s="72"/>
      <c r="D467" s="72"/>
      <c r="E467" s="72"/>
      <c r="F467" s="72"/>
      <c r="G467" s="72"/>
    </row>
    <row r="468" spans="2:7" x14ac:dyDescent="0.25">
      <c r="B468" s="73"/>
      <c r="C468" s="72"/>
      <c r="D468" s="72"/>
      <c r="E468" s="72"/>
      <c r="F468" s="72"/>
      <c r="G468" s="72"/>
    </row>
    <row r="469" spans="2:7" x14ac:dyDescent="0.25">
      <c r="B469" s="73"/>
      <c r="C469" s="72"/>
      <c r="D469" s="72"/>
      <c r="E469" s="72"/>
      <c r="F469" s="72"/>
      <c r="G469" s="72"/>
    </row>
    <row r="470" spans="2:7" x14ac:dyDescent="0.25">
      <c r="B470" s="73"/>
      <c r="C470" s="72"/>
      <c r="D470" s="72"/>
      <c r="E470" s="72"/>
      <c r="F470" s="72"/>
      <c r="G470" s="72"/>
    </row>
    <row r="471" spans="2:7" x14ac:dyDescent="0.25">
      <c r="B471" s="73"/>
      <c r="C471" s="72"/>
      <c r="D471" s="72"/>
      <c r="E471" s="72"/>
      <c r="F471" s="72"/>
      <c r="G471" s="72"/>
    </row>
    <row r="472" spans="2:7" x14ac:dyDescent="0.25">
      <c r="B472" s="73"/>
      <c r="C472" s="72"/>
      <c r="D472" s="72"/>
      <c r="E472" s="72"/>
      <c r="F472" s="72"/>
      <c r="G472" s="72"/>
    </row>
    <row r="473" spans="2:7" x14ac:dyDescent="0.25">
      <c r="B473" s="73"/>
      <c r="C473" s="72"/>
      <c r="D473" s="72"/>
      <c r="E473" s="72"/>
      <c r="F473" s="72"/>
      <c r="G473" s="72"/>
    </row>
    <row r="474" spans="2:7" x14ac:dyDescent="0.25">
      <c r="B474" s="73"/>
      <c r="C474" s="72"/>
      <c r="D474" s="72"/>
      <c r="E474" s="72"/>
      <c r="F474" s="72"/>
      <c r="G474" s="72"/>
    </row>
    <row r="475" spans="2:7" x14ac:dyDescent="0.25">
      <c r="B475" s="73"/>
      <c r="C475" s="72"/>
      <c r="D475" s="72"/>
      <c r="E475" s="72"/>
      <c r="F475" s="72"/>
      <c r="G475" s="72"/>
    </row>
    <row r="476" spans="2:7" x14ac:dyDescent="0.25">
      <c r="B476" s="73"/>
      <c r="C476" s="72"/>
      <c r="D476" s="72"/>
      <c r="E476" s="72"/>
      <c r="F476" s="72"/>
      <c r="G476" s="72"/>
    </row>
    <row r="477" spans="2:7" x14ac:dyDescent="0.25">
      <c r="B477" s="73"/>
      <c r="C477" s="72"/>
      <c r="D477" s="72"/>
      <c r="E477" s="72"/>
      <c r="F477" s="72"/>
      <c r="G477" s="72"/>
    </row>
    <row r="478" spans="2:7" x14ac:dyDescent="0.25">
      <c r="B478" s="73"/>
      <c r="C478" s="72"/>
      <c r="D478" s="72"/>
      <c r="E478" s="72"/>
      <c r="F478" s="72"/>
      <c r="G478" s="72"/>
    </row>
    <row r="479" spans="2:7" x14ac:dyDescent="0.25">
      <c r="B479" s="73"/>
      <c r="C479" s="72"/>
      <c r="D479" s="72"/>
      <c r="E479" s="72"/>
      <c r="F479" s="72"/>
      <c r="G479" s="72"/>
    </row>
    <row r="480" spans="2:7" x14ac:dyDescent="0.25">
      <c r="B480" s="73"/>
      <c r="C480" s="72"/>
      <c r="D480" s="72"/>
      <c r="E480" s="72"/>
      <c r="F480" s="72"/>
      <c r="G480" s="72"/>
    </row>
    <row r="481" spans="2:7" x14ac:dyDescent="0.25">
      <c r="B481" s="73"/>
      <c r="C481" s="72"/>
      <c r="D481" s="72"/>
      <c r="E481" s="72"/>
      <c r="F481" s="72"/>
      <c r="G481" s="72"/>
    </row>
    <row r="482" spans="2:7" x14ac:dyDescent="0.25">
      <c r="B482" s="73"/>
      <c r="C482" s="72"/>
      <c r="D482" s="72"/>
      <c r="E482" s="72"/>
      <c r="F482" s="72"/>
      <c r="G482" s="72"/>
    </row>
    <row r="483" spans="2:7" x14ac:dyDescent="0.25">
      <c r="B483" s="73"/>
      <c r="C483" s="72"/>
      <c r="D483" s="72"/>
      <c r="E483" s="72"/>
      <c r="F483" s="72"/>
      <c r="G483" s="72"/>
    </row>
    <row r="484" spans="2:7" x14ac:dyDescent="0.25">
      <c r="B484" s="73"/>
      <c r="C484" s="72"/>
      <c r="D484" s="72"/>
      <c r="E484" s="72"/>
      <c r="F484" s="72"/>
      <c r="G484" s="72"/>
    </row>
    <row r="485" spans="2:7" x14ac:dyDescent="0.25">
      <c r="B485" s="73"/>
      <c r="C485" s="72"/>
      <c r="D485" s="72"/>
      <c r="E485" s="72"/>
      <c r="F485" s="72"/>
      <c r="G485" s="72"/>
    </row>
    <row r="486" spans="2:7" x14ac:dyDescent="0.25">
      <c r="B486" s="73"/>
      <c r="C486" s="72"/>
      <c r="D486" s="72"/>
      <c r="E486" s="72"/>
      <c r="F486" s="72"/>
      <c r="G486" s="72"/>
    </row>
    <row r="487" spans="2:7" x14ac:dyDescent="0.25">
      <c r="B487" s="73"/>
      <c r="C487" s="72"/>
      <c r="D487" s="72"/>
      <c r="E487" s="72"/>
      <c r="F487" s="72"/>
      <c r="G487" s="72"/>
    </row>
    <row r="488" spans="2:7" x14ac:dyDescent="0.25">
      <c r="B488" s="73"/>
      <c r="C488" s="72"/>
      <c r="D488" s="72"/>
      <c r="E488" s="72"/>
      <c r="F488" s="72"/>
      <c r="G488" s="72"/>
    </row>
    <row r="489" spans="2:7" x14ac:dyDescent="0.25">
      <c r="B489" s="73"/>
      <c r="C489" s="72"/>
      <c r="D489" s="72"/>
      <c r="E489" s="72"/>
      <c r="F489" s="72"/>
      <c r="G489" s="72"/>
    </row>
    <row r="490" spans="2:7" x14ac:dyDescent="0.25">
      <c r="B490" s="73"/>
      <c r="C490" s="72"/>
      <c r="D490" s="72"/>
      <c r="E490" s="72"/>
      <c r="F490" s="72"/>
      <c r="G490" s="72"/>
    </row>
    <row r="491" spans="2:7" x14ac:dyDescent="0.25">
      <c r="B491" s="73"/>
      <c r="C491" s="72"/>
      <c r="D491" s="72"/>
      <c r="E491" s="72"/>
      <c r="F491" s="72"/>
      <c r="G491" s="72"/>
    </row>
    <row r="492" spans="2:7" x14ac:dyDescent="0.25">
      <c r="B492" s="73"/>
      <c r="C492" s="72"/>
      <c r="D492" s="72"/>
      <c r="E492" s="72"/>
      <c r="F492" s="72"/>
      <c r="G492" s="72"/>
    </row>
    <row r="493" spans="2:7" x14ac:dyDescent="0.25">
      <c r="B493" s="73"/>
      <c r="C493" s="72"/>
      <c r="D493" s="72"/>
      <c r="E493" s="72"/>
      <c r="F493" s="72"/>
      <c r="G493" s="72"/>
    </row>
    <row r="494" spans="2:7" x14ac:dyDescent="0.25">
      <c r="B494" s="73"/>
      <c r="C494" s="72"/>
      <c r="D494" s="72"/>
      <c r="E494" s="72"/>
      <c r="F494" s="72"/>
      <c r="G494" s="72"/>
    </row>
    <row r="495" spans="2:7" x14ac:dyDescent="0.25">
      <c r="B495" s="73"/>
      <c r="C495" s="72"/>
      <c r="D495" s="72"/>
      <c r="E495" s="72"/>
      <c r="F495" s="72"/>
      <c r="G495" s="72"/>
    </row>
    <row r="496" spans="2:7" x14ac:dyDescent="0.25">
      <c r="B496" s="73"/>
      <c r="C496" s="72"/>
      <c r="D496" s="72"/>
      <c r="E496" s="72"/>
      <c r="F496" s="72"/>
      <c r="G496" s="72"/>
    </row>
    <row r="497" spans="2:7" x14ac:dyDescent="0.25">
      <c r="B497" s="73"/>
      <c r="C497" s="72"/>
      <c r="D497" s="72"/>
      <c r="E497" s="72"/>
      <c r="F497" s="72"/>
      <c r="G497" s="72"/>
    </row>
    <row r="498" spans="2:7" x14ac:dyDescent="0.25">
      <c r="B498" s="73"/>
      <c r="C498" s="72"/>
      <c r="D498" s="72"/>
      <c r="E498" s="72"/>
      <c r="F498" s="72"/>
      <c r="G498" s="72"/>
    </row>
    <row r="499" spans="2:7" x14ac:dyDescent="0.25">
      <c r="B499" s="73"/>
      <c r="C499" s="72"/>
      <c r="D499" s="72"/>
      <c r="E499" s="72"/>
      <c r="F499" s="72"/>
      <c r="G499" s="72"/>
    </row>
    <row r="500" spans="2:7" x14ac:dyDescent="0.25">
      <c r="B500" s="73"/>
      <c r="C500" s="72"/>
      <c r="D500" s="72"/>
      <c r="E500" s="72"/>
      <c r="F500" s="72"/>
      <c r="G500" s="72"/>
    </row>
    <row r="501" spans="2:7" x14ac:dyDescent="0.25">
      <c r="B501" s="73"/>
      <c r="C501" s="72"/>
      <c r="D501" s="72"/>
      <c r="E501" s="72"/>
      <c r="F501" s="72"/>
      <c r="G501" s="72"/>
    </row>
    <row r="502" spans="2:7" x14ac:dyDescent="0.25">
      <c r="B502" s="73"/>
      <c r="C502" s="72"/>
      <c r="D502" s="72"/>
      <c r="E502" s="72"/>
      <c r="F502" s="72"/>
      <c r="G502" s="72"/>
    </row>
    <row r="503" spans="2:7" x14ac:dyDescent="0.25">
      <c r="B503" s="73"/>
      <c r="C503" s="72"/>
      <c r="D503" s="72"/>
      <c r="E503" s="72"/>
      <c r="F503" s="72"/>
      <c r="G503" s="72"/>
    </row>
    <row r="504" spans="2:7" x14ac:dyDescent="0.25">
      <c r="B504" s="73"/>
      <c r="C504" s="72"/>
      <c r="D504" s="72"/>
      <c r="E504" s="72"/>
      <c r="F504" s="72"/>
      <c r="G504" s="72"/>
    </row>
    <row r="505" spans="2:7" x14ac:dyDescent="0.25">
      <c r="B505" s="73"/>
      <c r="C505" s="72"/>
      <c r="D505" s="72"/>
      <c r="E505" s="72"/>
      <c r="F505" s="72"/>
      <c r="G505" s="72"/>
    </row>
    <row r="506" spans="2:7" x14ac:dyDescent="0.25">
      <c r="B506" s="73"/>
      <c r="C506" s="72"/>
      <c r="D506" s="72"/>
      <c r="E506" s="72"/>
      <c r="F506" s="72"/>
      <c r="G506" s="72"/>
    </row>
    <row r="507" spans="2:7" x14ac:dyDescent="0.25">
      <c r="B507" s="73"/>
      <c r="C507" s="72"/>
      <c r="D507" s="72"/>
      <c r="E507" s="72"/>
      <c r="F507" s="72"/>
      <c r="G507" s="72"/>
    </row>
    <row r="508" spans="2:7" x14ac:dyDescent="0.25">
      <c r="B508" s="73"/>
      <c r="C508" s="72"/>
      <c r="D508" s="72"/>
      <c r="E508" s="72"/>
      <c r="F508" s="72"/>
      <c r="G508" s="72"/>
    </row>
    <row r="509" spans="2:7" x14ac:dyDescent="0.25">
      <c r="B509" s="73"/>
      <c r="C509" s="72"/>
      <c r="D509" s="72"/>
      <c r="E509" s="72"/>
      <c r="F509" s="72"/>
      <c r="G509" s="72"/>
    </row>
    <row r="510" spans="2:7" x14ac:dyDescent="0.25">
      <c r="B510" s="73"/>
      <c r="C510" s="72"/>
      <c r="D510" s="72"/>
      <c r="E510" s="72"/>
      <c r="F510" s="72"/>
      <c r="G510" s="72"/>
    </row>
    <row r="511" spans="2:7" ht="15.75" x14ac:dyDescent="0.3">
      <c r="B511" s="34"/>
      <c r="C511" s="34"/>
      <c r="D511" s="34"/>
    </row>
  </sheetData>
  <sheetProtection algorithmName="SHA-512" hashValue="KS6dYxy4MRikaDOtjipevWycZrS/BeS/K9BYrchCd+cfGdEhXWQvNzm1Fn0qDLSIdt9cjp81vX4/O4A2xc734Q==" saltValue="F6AvAcDXZ3mV+kXD0sDBdw==" spinCount="100000" sheet="1" objects="1" scenarios="1"/>
  <mergeCells count="13">
    <mergeCell ref="B33:B42"/>
    <mergeCell ref="B12:B22"/>
    <mergeCell ref="B23:B32"/>
    <mergeCell ref="B43:B53"/>
    <mergeCell ref="B54:B65"/>
    <mergeCell ref="B3:G3"/>
    <mergeCell ref="B5:G5"/>
    <mergeCell ref="C6:F6"/>
    <mergeCell ref="C8:F8"/>
    <mergeCell ref="C9:F9"/>
    <mergeCell ref="B6:B9"/>
    <mergeCell ref="B4:G4"/>
    <mergeCell ref="C7:F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25"/>
  <sheetViews>
    <sheetView showGridLines="0" tabSelected="1" zoomScaleNormal="100" workbookViewId="0">
      <selection activeCell="D3" sqref="D3:G3"/>
    </sheetView>
  </sheetViews>
  <sheetFormatPr defaultRowHeight="13.5" x14ac:dyDescent="0.25"/>
  <cols>
    <col min="1" max="1" width="0.7109375" style="1" customWidth="1"/>
    <col min="2" max="2" width="11.42578125" style="1" customWidth="1"/>
    <col min="3" max="3" width="13.85546875" style="1" customWidth="1"/>
    <col min="4" max="4" width="61.5703125" style="1" customWidth="1"/>
    <col min="5" max="5" width="11.140625" style="1" customWidth="1"/>
    <col min="6" max="6" width="9.7109375" style="1" customWidth="1"/>
    <col min="7" max="7" width="15.28515625" style="1" customWidth="1"/>
    <col min="8" max="8" width="0.7109375" style="1" customWidth="1"/>
    <col min="9" max="16384" width="9.140625" style="1"/>
  </cols>
  <sheetData>
    <row r="1" spans="2:7" ht="3.75" customHeight="1" x14ac:dyDescent="0.25"/>
    <row r="2" spans="2:7" ht="89.25" customHeight="1" thickBot="1" x14ac:dyDescent="0.3"/>
    <row r="3" spans="2:7" ht="57" customHeight="1" thickBot="1" x14ac:dyDescent="0.3">
      <c r="B3" s="208" t="s">
        <v>0</v>
      </c>
      <c r="C3" s="209"/>
      <c r="D3" s="206"/>
      <c r="E3" s="206"/>
      <c r="F3" s="206"/>
      <c r="G3" s="207"/>
    </row>
    <row r="4" spans="2:7" ht="18" customHeight="1" thickBot="1" x14ac:dyDescent="0.3">
      <c r="B4" s="210" t="s">
        <v>237</v>
      </c>
      <c r="C4" s="211"/>
      <c r="D4" s="214"/>
      <c r="E4" s="214"/>
      <c r="F4" s="214"/>
      <c r="G4" s="215"/>
    </row>
    <row r="5" spans="2:7" ht="32.25" customHeight="1" thickBot="1" x14ac:dyDescent="0.3">
      <c r="B5" s="210" t="s">
        <v>228</v>
      </c>
      <c r="C5" s="211"/>
      <c r="D5" s="216" t="str">
        <f>Ciselnik!K28</f>
        <v>956 - Paušálna sadzba na pokrytie zostávajúcich oprávnených výdavkov projektu podľa článku 56 NSU</v>
      </c>
      <c r="E5" s="216"/>
      <c r="F5" s="216"/>
      <c r="G5" s="217"/>
    </row>
    <row r="6" spans="2:7" ht="32.25" customHeight="1" thickBot="1" x14ac:dyDescent="0.3">
      <c r="B6" s="210" t="s">
        <v>229</v>
      </c>
      <c r="C6" s="211"/>
      <c r="D6" s="216" t="str">
        <f>Ciselnik!K21</f>
        <v>901 - Jednotkové náklady podľa článku 53 ods. 1 písm. b) NSU</v>
      </c>
      <c r="E6" s="216"/>
      <c r="F6" s="216"/>
      <c r="G6" s="217"/>
    </row>
    <row r="7" spans="2:7" ht="18" customHeight="1" thickBot="1" x14ac:dyDescent="0.3">
      <c r="B7" s="210" t="s">
        <v>255</v>
      </c>
      <c r="C7" s="211"/>
      <c r="D7" s="218"/>
      <c r="E7" s="218"/>
      <c r="F7" s="218"/>
      <c r="G7" s="219"/>
    </row>
    <row r="8" spans="2:7" ht="28.5" customHeight="1" thickBot="1" x14ac:dyDescent="0.3">
      <c r="B8" s="212" t="s">
        <v>3</v>
      </c>
      <c r="C8" s="213"/>
      <c r="D8" s="214"/>
      <c r="E8" s="214"/>
      <c r="F8" s="214"/>
      <c r="G8" s="215"/>
    </row>
    <row r="9" spans="2:7" ht="18" customHeight="1" x14ac:dyDescent="0.25"/>
    <row r="10" spans="2:7" ht="45" customHeight="1" thickBot="1" x14ac:dyDescent="0.3">
      <c r="B10" s="64" t="s">
        <v>9</v>
      </c>
      <c r="C10" s="65" t="s">
        <v>7</v>
      </c>
      <c r="D10" s="66" t="s">
        <v>4</v>
      </c>
      <c r="E10" s="65" t="s">
        <v>6</v>
      </c>
      <c r="F10" s="65" t="s">
        <v>10</v>
      </c>
      <c r="G10" s="67" t="s">
        <v>15</v>
      </c>
    </row>
    <row r="11" spans="2:7" ht="14.25" x14ac:dyDescent="0.25">
      <c r="B11" s="68" t="s">
        <v>5</v>
      </c>
      <c r="C11" s="68" t="s">
        <v>8</v>
      </c>
      <c r="D11" s="128"/>
      <c r="E11" s="129"/>
      <c r="F11" s="130"/>
      <c r="G11" s="131"/>
    </row>
    <row r="12" spans="2:7" ht="14.25" x14ac:dyDescent="0.25">
      <c r="B12" s="79" t="str">
        <f>IF(C13&lt;&gt;"","Partneri","Partner")</f>
        <v>Partner</v>
      </c>
      <c r="C12" s="79" t="str">
        <f>IF(D12="","","P1")</f>
        <v/>
      </c>
      <c r="D12" s="132"/>
      <c r="E12" s="133"/>
      <c r="F12" s="134"/>
      <c r="G12" s="135"/>
    </row>
    <row r="13" spans="2:7" ht="18" customHeight="1" x14ac:dyDescent="0.25">
      <c r="B13" s="80"/>
      <c r="C13" s="80" t="str">
        <f>IF(D13="","","P2")</f>
        <v/>
      </c>
      <c r="D13" s="136"/>
      <c r="E13" s="137"/>
      <c r="F13" s="138"/>
      <c r="G13" s="139"/>
    </row>
    <row r="14" spans="2:7" ht="14.25" x14ac:dyDescent="0.25">
      <c r="B14" s="80"/>
      <c r="C14" s="80" t="str">
        <f>IF(D14="","","P3")</f>
        <v/>
      </c>
      <c r="D14" s="136"/>
      <c r="E14" s="137"/>
      <c r="F14" s="138"/>
      <c r="G14" s="139"/>
    </row>
    <row r="15" spans="2:7" ht="18" customHeight="1" x14ac:dyDescent="0.25">
      <c r="B15" s="80"/>
      <c r="C15" s="80" t="str">
        <f>IF(D15="","","P4")</f>
        <v/>
      </c>
      <c r="D15" s="136"/>
      <c r="E15" s="137"/>
      <c r="F15" s="138"/>
      <c r="G15" s="139"/>
    </row>
    <row r="16" spans="2:7" ht="18" customHeight="1" x14ac:dyDescent="0.25">
      <c r="B16" s="80"/>
      <c r="C16" s="80" t="str">
        <f>IF(D16="","","P5")</f>
        <v/>
      </c>
      <c r="D16" s="136"/>
      <c r="E16" s="137"/>
      <c r="F16" s="138"/>
      <c r="G16" s="139"/>
    </row>
    <row r="17" spans="2:7" ht="18" customHeight="1" x14ac:dyDescent="0.25">
      <c r="B17" s="80"/>
      <c r="C17" s="80" t="str">
        <f>IF(D17="","","P6")</f>
        <v/>
      </c>
      <c r="D17" s="136"/>
      <c r="E17" s="137"/>
      <c r="F17" s="138"/>
      <c r="G17" s="139"/>
    </row>
    <row r="18" spans="2:7" ht="18" customHeight="1" x14ac:dyDescent="0.3">
      <c r="B18" s="2"/>
      <c r="C18" s="2"/>
      <c r="D18" s="2"/>
      <c r="E18" s="2"/>
      <c r="F18" s="2"/>
      <c r="G18" s="2"/>
    </row>
    <row r="19" spans="2:7" ht="18" customHeight="1" x14ac:dyDescent="0.3">
      <c r="B19" s="2"/>
      <c r="C19" s="2"/>
      <c r="D19" s="2"/>
      <c r="E19" s="2"/>
      <c r="F19" s="2"/>
      <c r="G19" s="2"/>
    </row>
    <row r="20" spans="2:7" ht="18" customHeight="1" x14ac:dyDescent="0.3">
      <c r="B20" s="2"/>
      <c r="C20" s="2"/>
      <c r="D20" s="2"/>
      <c r="E20" s="2"/>
      <c r="F20" s="2"/>
      <c r="G20" s="2"/>
    </row>
    <row r="21" spans="2:7" ht="18" customHeight="1" x14ac:dyDescent="0.3">
      <c r="B21" s="2"/>
      <c r="C21" s="2"/>
      <c r="D21" s="2"/>
      <c r="E21" s="2"/>
      <c r="F21" s="2"/>
      <c r="G21" s="2"/>
    </row>
    <row r="22" spans="2:7" ht="18" customHeight="1" x14ac:dyDescent="0.3">
      <c r="B22" s="2"/>
      <c r="C22" s="2"/>
      <c r="D22" s="2"/>
      <c r="E22" s="2"/>
      <c r="F22" s="2"/>
      <c r="G22" s="2"/>
    </row>
    <row r="23" spans="2:7" ht="18" customHeight="1" x14ac:dyDescent="0.3">
      <c r="B23" s="2"/>
      <c r="C23" s="2"/>
      <c r="D23" s="2"/>
      <c r="E23" s="2"/>
      <c r="F23" s="2"/>
      <c r="G23" s="2"/>
    </row>
    <row r="24" spans="2:7" ht="18" customHeight="1" x14ac:dyDescent="0.25"/>
    <row r="25" spans="2:7" ht="18" customHeight="1" x14ac:dyDescent="0.25"/>
  </sheetData>
  <sheetProtection algorithmName="SHA-512" hashValue="eUP6uqyo4UPhays86/F/Lx5EldHFH7TeyjkXo/QjmdKHENGoTynC2/jEEI+5I/GBPv112vZ3RgT7uloO4PCCPQ==" saltValue="C4OtvEgLuoZO1bEg5/S/kA==" spinCount="100000" sheet="1" objects="1" scenarios="1" selectLockedCells="1"/>
  <mergeCells count="12">
    <mergeCell ref="D3:G3"/>
    <mergeCell ref="B3:C3"/>
    <mergeCell ref="B4:C4"/>
    <mergeCell ref="B8:C8"/>
    <mergeCell ref="D4:G4"/>
    <mergeCell ref="D8:G8"/>
    <mergeCell ref="B5:C5"/>
    <mergeCell ref="D5:G5"/>
    <mergeCell ref="B7:C7"/>
    <mergeCell ref="D7:G7"/>
    <mergeCell ref="B6:C6"/>
    <mergeCell ref="D6:G6"/>
  </mergeCells>
  <conditionalFormatting sqref="B12:G17">
    <cfRule type="expression" dxfId="50" priority="8">
      <formula>AND($C11&lt;&gt;"",$C12="")</formula>
    </cfRule>
  </conditionalFormatting>
  <conditionalFormatting sqref="B13:G17">
    <cfRule type="expression" dxfId="49" priority="10">
      <formula>$C12=""</formula>
    </cfRule>
  </conditionalFormatting>
  <conditionalFormatting sqref="D4">
    <cfRule type="expression" dxfId="48" priority="11">
      <formula>LEN($D$4)&lt;&gt;13</formula>
    </cfRule>
  </conditionalFormatting>
  <conditionalFormatting sqref="D11">
    <cfRule type="expression" dxfId="47" priority="4">
      <formula>$D$11=""</formula>
    </cfRule>
  </conditionalFormatting>
  <conditionalFormatting sqref="D12:D17">
    <cfRule type="expression" dxfId="46" priority="3">
      <formula>AND($D12="",OR($E12&lt;&gt;"",$F12&lt;&gt;"",$G12&lt;&gt;""))</formula>
    </cfRule>
  </conditionalFormatting>
  <conditionalFormatting sqref="D3:G8">
    <cfRule type="expression" dxfId="45" priority="1">
      <formula>D3=""</formula>
    </cfRule>
  </conditionalFormatting>
  <conditionalFormatting sqref="E11:G17">
    <cfRule type="expression" dxfId="44" priority="7">
      <formula>AND($D11&lt;&gt;"",E11="")</formula>
    </cfRule>
  </conditionalFormatting>
  <conditionalFormatting sqref="G11:G17">
    <cfRule type="expression" dxfId="43" priority="6">
      <formula>AND($D11&lt;&gt;"",OR($G11&lt;=0,$G11&gt;24))</formula>
    </cfRule>
  </conditionalFormatting>
  <dataValidations count="2">
    <dataValidation type="list" allowBlank="1" showInputMessage="1" showErrorMessage="1" prompt="a) - Vybrané subjekty štátnej správy_x000a_b) - Ostatné subjetky mimo pravidiel ŠP_x000a_   V - verejné_x000a_   N - neverejné_x000a_c) - Subjekty, ktorým sa poskytuje ŠP_x000a_   MP - malý podnik_x000a_   SP - stredný podnik_x000a_   VP - veľký podnik_x000a_Bližie info v záložke Vysvetlivky" sqref="F11:F17" xr:uid="{642380B6-23C0-43C4-9936-209975C30948}">
      <formula1>Kat_Sub</formula1>
    </dataValidation>
    <dataValidation type="list" allowBlank="1" showInputMessage="1" showErrorMessage="1" sqref="D7" xr:uid="{564EC76A-3C9B-4938-B9D4-D32BEB70D2D9}">
      <formula1>AN</formula1>
    </dataValidation>
  </dataValidations>
  <pageMargins left="0.59055118110236227" right="0.59055118110236227" top="0.59055118110236227" bottom="0.59055118110236227" header="0.31496062992125984" footer="0.31496062992125984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45BE4-6785-4FEF-BC86-3D7E2621F80A}">
  <dimension ref="B1:AG26"/>
  <sheetViews>
    <sheetView showGridLines="0" workbookViewId="0">
      <selection activeCell="D6" sqref="D6"/>
    </sheetView>
  </sheetViews>
  <sheetFormatPr defaultRowHeight="15" x14ac:dyDescent="0.25"/>
  <cols>
    <col min="1" max="1" width="0.7109375" customWidth="1"/>
    <col min="2" max="2" width="10.28515625" customWidth="1"/>
    <col min="4" max="4" width="10.5703125" customWidth="1"/>
    <col min="5" max="5" width="8.85546875" customWidth="1"/>
    <col min="6" max="6" width="9" customWidth="1"/>
    <col min="7" max="7" width="16.5703125" customWidth="1"/>
    <col min="9" max="9" width="20" customWidth="1"/>
    <col min="10" max="11" width="10.85546875" customWidth="1"/>
    <col min="12" max="18" width="10.7109375" customWidth="1"/>
    <col min="19" max="19" width="57.5703125" customWidth="1"/>
  </cols>
  <sheetData>
    <row r="1" spans="2:33" ht="3.75" customHeight="1" x14ac:dyDescent="0.25"/>
    <row r="2" spans="2:33" ht="36" customHeight="1" x14ac:dyDescent="0.25">
      <c r="B2" s="223" t="s">
        <v>31</v>
      </c>
      <c r="C2" s="222" t="s">
        <v>17</v>
      </c>
      <c r="D2" s="222" t="s">
        <v>16</v>
      </c>
      <c r="E2" s="222" t="s">
        <v>142</v>
      </c>
      <c r="F2" s="222" t="s">
        <v>20</v>
      </c>
      <c r="G2" s="222" t="s">
        <v>26</v>
      </c>
      <c r="H2" s="222" t="s">
        <v>18</v>
      </c>
      <c r="I2" s="222" t="s">
        <v>19</v>
      </c>
      <c r="J2" s="222" t="s">
        <v>102</v>
      </c>
      <c r="K2" s="222"/>
      <c r="L2" s="222" t="s">
        <v>108</v>
      </c>
      <c r="M2" s="222" t="s">
        <v>103</v>
      </c>
      <c r="N2" s="222"/>
      <c r="O2" s="222"/>
      <c r="P2" s="222" t="s">
        <v>107</v>
      </c>
      <c r="Q2" s="222"/>
      <c r="R2" s="222"/>
      <c r="S2" s="220" t="s">
        <v>96</v>
      </c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</row>
    <row r="3" spans="2:33" ht="15.75" customHeight="1" thickBot="1" x14ac:dyDescent="0.3">
      <c r="B3" s="224"/>
      <c r="C3" s="225"/>
      <c r="D3" s="225"/>
      <c r="E3" s="225"/>
      <c r="F3" s="225"/>
      <c r="G3" s="225"/>
      <c r="H3" s="225"/>
      <c r="I3" s="225"/>
      <c r="J3" s="35" t="s">
        <v>27</v>
      </c>
      <c r="K3" s="35" t="s">
        <v>28</v>
      </c>
      <c r="L3" s="225"/>
      <c r="M3" s="35" t="s">
        <v>104</v>
      </c>
      <c r="N3" s="35" t="s">
        <v>105</v>
      </c>
      <c r="O3" s="35" t="s">
        <v>106</v>
      </c>
      <c r="P3" s="35" t="s">
        <v>104</v>
      </c>
      <c r="Q3" s="35" t="s">
        <v>105</v>
      </c>
      <c r="R3" s="35" t="s">
        <v>106</v>
      </c>
      <c r="S3" s="221"/>
    </row>
    <row r="4" spans="2:33" ht="15.75" thickBot="1" x14ac:dyDescent="0.3">
      <c r="B4" s="105" t="s">
        <v>95</v>
      </c>
      <c r="C4" s="105" t="s">
        <v>212</v>
      </c>
      <c r="D4" s="105" t="s">
        <v>8</v>
      </c>
      <c r="E4" s="105" t="s">
        <v>11</v>
      </c>
      <c r="F4" s="105" t="s">
        <v>21</v>
      </c>
      <c r="G4" s="105" t="s">
        <v>27</v>
      </c>
      <c r="H4" s="105" t="s">
        <v>23</v>
      </c>
      <c r="I4" s="106">
        <v>30</v>
      </c>
      <c r="J4" s="107">
        <v>1</v>
      </c>
      <c r="K4" s="107">
        <v>0</v>
      </c>
      <c r="L4" s="107">
        <v>1</v>
      </c>
      <c r="M4" s="169">
        <v>0.85</v>
      </c>
      <c r="N4" s="169">
        <v>0.85</v>
      </c>
      <c r="O4" s="169">
        <v>0</v>
      </c>
      <c r="P4" s="169">
        <v>0.15</v>
      </c>
      <c r="Q4" s="169">
        <v>0</v>
      </c>
      <c r="R4" s="169">
        <v>0</v>
      </c>
      <c r="S4" s="108" t="s">
        <v>149</v>
      </c>
    </row>
    <row r="5" spans="2:33" hidden="1" x14ac:dyDescent="0.25">
      <c r="B5" s="109">
        <v>0</v>
      </c>
      <c r="C5" s="110"/>
      <c r="D5" s="110"/>
      <c r="E5" s="110"/>
      <c r="F5" s="109" t="s">
        <v>21</v>
      </c>
      <c r="G5" s="110"/>
      <c r="H5" s="110"/>
      <c r="I5" s="110"/>
      <c r="J5" s="110"/>
      <c r="K5" s="110"/>
      <c r="L5" s="110"/>
      <c r="M5" s="109"/>
      <c r="N5" s="109"/>
      <c r="O5" s="109"/>
      <c r="P5" s="109"/>
      <c r="Q5" s="109"/>
      <c r="R5" s="109"/>
      <c r="S5" s="110"/>
    </row>
    <row r="6" spans="2:33" x14ac:dyDescent="0.25">
      <c r="B6" s="111">
        <f>IF(OR(D5&lt;&gt;"",F5&lt;&gt;"",G5&lt;&gt;"",H5&lt;&gt;"",I5&lt;&gt;""),ROW()-ROW($B$5),"")</f>
        <v>1</v>
      </c>
      <c r="C6" s="111" t="str">
        <f>IF(OR(D6="",F6="",G6=""),"",D6&amp;F6&amp;LEFT(G6,1)&amp;TEXT(B6,"00"))</f>
        <v/>
      </c>
      <c r="D6" s="179"/>
      <c r="E6" s="111" t="str">
        <f>IFERROR(VLOOKUP(D6,'Titulná strana'!$C$11:$F$17,4,FALSE),"")</f>
        <v/>
      </c>
      <c r="F6" s="179"/>
      <c r="G6" s="179"/>
      <c r="H6" s="179"/>
      <c r="I6" s="140"/>
      <c r="J6" s="112" t="str">
        <f>IF(AND($E6&lt;&gt;"",$G6&lt;&gt;"",$H6&lt;&gt;""),SUMIFS(Intenzity!$E$4:$E$22,Intenzity!$B$4:$B$22,$E6,Intenzity!$C$4:$C$22,$G6,Intenzity!$D$4:$D$22,$H6),"")</f>
        <v/>
      </c>
      <c r="K6" s="112" t="str">
        <f>IF(AND($E6&lt;&gt;"",$G6&lt;&gt;"",$H6&lt;&gt;""),1-J6,"")</f>
        <v/>
      </c>
      <c r="L6" s="112" t="str">
        <f>IF(AND($E6&lt;&gt;"",$G6&lt;&gt;"",$H6&lt;&gt;""),M6+P6,"")</f>
        <v/>
      </c>
      <c r="M6" s="112" t="str">
        <f>IF(AND($E6&lt;&gt;"",$G6&lt;&gt;"",$H6&lt;&gt;""),SUMIFS(Intenzity!$F$4:$F$22,Intenzity!$B$4:$B$22,$E6,Intenzity!$C$4:$C$22,$G6,Intenzity!$D$4:$D$22,$H6),"")</f>
        <v/>
      </c>
      <c r="N6" s="112" t="str">
        <f>IF(AND($E6&lt;&gt;"",$G6&lt;&gt;"",$H6&lt;&gt;""),SUMIFS(Intenzity!$G$4:$G$22,Intenzity!$B$4:$B$22,$E6,Intenzity!$C$4:$C$22,$G6,Intenzity!$D$4:$D$22,$H6),"")</f>
        <v/>
      </c>
      <c r="O6" s="112" t="str">
        <f>IF(AND($E6&lt;&gt;"",$G6&lt;&gt;"",$H6&lt;&gt;""),SUMIFS(Intenzity!$H$4:$H$22,Intenzity!$B$4:$B$22,$E6,Intenzity!$C$4:$C$22,$G6,Intenzity!$D$4:$D$22,$H6),"")</f>
        <v/>
      </c>
      <c r="P6" s="112" t="str">
        <f>IF(AND($E6&lt;&gt;"",$G6&lt;&gt;"",$H6&lt;&gt;""),SUMIFS(Intenzity!$I$4:$I$22,Intenzity!$B$4:$B$22,$E6,Intenzity!$C$4:$C$22,$G6,Intenzity!$D$4:$D$22,$H6),"")</f>
        <v/>
      </c>
      <c r="Q6" s="112" t="str">
        <f>IF(AND($E6&lt;&gt;"",$G6&lt;&gt;"",$H6&lt;&gt;""),SUMIFS(Intenzity!$J$4:$J$22,Intenzity!$B$4:$B$22,$E6,Intenzity!$C$4:$C$22,$G6,Intenzity!$D$4:$D$22,$H6),"")</f>
        <v/>
      </c>
      <c r="R6" s="112" t="str">
        <f>IF(AND($E6&lt;&gt;"",$G6&lt;&gt;"",$H6&lt;&gt;""),SUMIFS(Intenzity!$K$4:$K$22,Intenzity!$B$4:$B$22,$E6,Intenzity!$C$4:$C$22,$G6,Intenzity!$D$4:$D$22,$H6),"")</f>
        <v/>
      </c>
      <c r="S6" s="142"/>
    </row>
    <row r="7" spans="2:33" x14ac:dyDescent="0.25">
      <c r="B7" s="99" t="str">
        <f t="shared" ref="B7:B25" si="0">IF(OR(D6&lt;&gt;"",F6&lt;&gt;"",G6&lt;&gt;"",H6&lt;&gt;"",I6&lt;&gt;""),ROW()-ROW($B$5),"")</f>
        <v/>
      </c>
      <c r="C7" s="99" t="str">
        <f t="shared" ref="C7:C25" si="1">IF(OR(D7="",F7="",G7=""),"",D7&amp;F7&amp;LEFT(G7,1)&amp;TEXT(B7,"00"))</f>
        <v/>
      </c>
      <c r="D7" s="145"/>
      <c r="E7" s="111" t="str">
        <f>IFERROR(VLOOKUP(D7,'Titulná strana'!$C$11:$F$17,4,FALSE),"")</f>
        <v/>
      </c>
      <c r="F7" s="145"/>
      <c r="G7" s="145"/>
      <c r="H7" s="145"/>
      <c r="I7" s="141"/>
      <c r="J7" s="113" t="str">
        <f>IF(AND($E7&lt;&gt;"",$G7&lt;&gt;"",$H7&lt;&gt;""),SUMIFS(Intenzity!$E$4:$E$22,Intenzity!$B$4:$B$22,$E7,Intenzity!$C$4:$C$22,$G7,Intenzity!$D$4:$D$22,$H7),"")</f>
        <v/>
      </c>
      <c r="K7" s="112" t="str">
        <f t="shared" ref="K7:K25" si="2">IF(AND($E7&lt;&gt;"",$G7&lt;&gt;"",$H7&lt;&gt;""),1-J7,"")</f>
        <v/>
      </c>
      <c r="L7" s="113" t="str">
        <f t="shared" ref="L7:L25" si="3">IF(AND($E7&lt;&gt;"",$G7&lt;&gt;"",$H7&lt;&gt;""),M7+P7,"")</f>
        <v/>
      </c>
      <c r="M7" s="113" t="str">
        <f>IF(AND($E7&lt;&gt;"",$G7&lt;&gt;"",$H7&lt;&gt;""),SUMIFS(Intenzity!$F$4:$F$22,Intenzity!$B$4:$B$22,$E7,Intenzity!$C$4:$C$22,$G7,Intenzity!$D$4:$D$22,$H7),"")</f>
        <v/>
      </c>
      <c r="N7" s="113" t="str">
        <f>IF(AND($E7&lt;&gt;"",$G7&lt;&gt;"",$H7&lt;&gt;""),SUMIFS(Intenzity!$G$4:$G$22,Intenzity!$B$4:$B$22,$E7,Intenzity!$C$4:$C$22,$G7,Intenzity!$D$4:$D$22,$H7),"")</f>
        <v/>
      </c>
      <c r="O7" s="113" t="str">
        <f>IF(AND($E7&lt;&gt;"",$G7&lt;&gt;"",$H7&lt;&gt;""),SUMIFS(Intenzity!$H$4:$H$22,Intenzity!$B$4:$B$22,$E7,Intenzity!$C$4:$C$22,$G7,Intenzity!$D$4:$D$22,$H7),"")</f>
        <v/>
      </c>
      <c r="P7" s="113" t="str">
        <f>IF(AND($E7&lt;&gt;"",$G7&lt;&gt;"",$H7&lt;&gt;""),SUMIFS(Intenzity!$I$4:$I$22,Intenzity!$B$4:$B$22,$E7,Intenzity!$C$4:$C$22,$G7,Intenzity!$D$4:$D$22,$H7),"")</f>
        <v/>
      </c>
      <c r="Q7" s="113" t="str">
        <f>IF(AND($E7&lt;&gt;"",$G7&lt;&gt;"",$H7&lt;&gt;""),SUMIFS(Intenzity!$J$4:$J$22,Intenzity!$B$4:$B$22,$E7,Intenzity!$C$4:$C$22,$G7,Intenzity!$D$4:$D$22,$H7),"")</f>
        <v/>
      </c>
      <c r="R7" s="113" t="str">
        <f>IF(AND($E7&lt;&gt;"",$G7&lt;&gt;"",$H7&lt;&gt;""),SUMIFS(Intenzity!$K$4:$K$22,Intenzity!$B$4:$B$22,$E7,Intenzity!$C$4:$C$22,$G7,Intenzity!$D$4:$D$22,$H7),"")</f>
        <v/>
      </c>
      <c r="S7" s="143"/>
    </row>
    <row r="8" spans="2:33" x14ac:dyDescent="0.25">
      <c r="B8" s="99" t="str">
        <f t="shared" si="0"/>
        <v/>
      </c>
      <c r="C8" s="99" t="str">
        <f t="shared" si="1"/>
        <v/>
      </c>
      <c r="D8" s="145"/>
      <c r="E8" s="111" t="str">
        <f>IFERROR(VLOOKUP(D8,'Titulná strana'!$C$11:$F$17,4,FALSE),"")</f>
        <v/>
      </c>
      <c r="F8" s="145"/>
      <c r="G8" s="145"/>
      <c r="H8" s="145"/>
      <c r="I8" s="141"/>
      <c r="J8" s="113" t="str">
        <f>IF(AND($E8&lt;&gt;"",$G8&lt;&gt;"",$H8&lt;&gt;""),SUMIFS(Intenzity!$E$4:$E$22,Intenzity!$B$4:$B$22,$E8,Intenzity!$C$4:$C$22,$G8,Intenzity!$D$4:$D$22,$H8),"")</f>
        <v/>
      </c>
      <c r="K8" s="112" t="str">
        <f t="shared" si="2"/>
        <v/>
      </c>
      <c r="L8" s="113" t="str">
        <f t="shared" si="3"/>
        <v/>
      </c>
      <c r="M8" s="113" t="str">
        <f>IF(AND($E8&lt;&gt;"",$G8&lt;&gt;"",$H8&lt;&gt;""),SUMIFS(Intenzity!$F$4:$F$22,Intenzity!$B$4:$B$22,$E8,Intenzity!$C$4:$C$22,$G8,Intenzity!$D$4:$D$22,$H8),"")</f>
        <v/>
      </c>
      <c r="N8" s="113" t="str">
        <f>IF(AND($E8&lt;&gt;"",$G8&lt;&gt;"",$H8&lt;&gt;""),SUMIFS(Intenzity!$G$4:$G$22,Intenzity!$B$4:$B$22,$E8,Intenzity!$C$4:$C$22,$G8,Intenzity!$D$4:$D$22,$H8),"")</f>
        <v/>
      </c>
      <c r="O8" s="113" t="str">
        <f>IF(AND($E8&lt;&gt;"",$G8&lt;&gt;"",$H8&lt;&gt;""),SUMIFS(Intenzity!$H$4:$H$22,Intenzity!$B$4:$B$22,$E8,Intenzity!$C$4:$C$22,$G8,Intenzity!$D$4:$D$22,$H8),"")</f>
        <v/>
      </c>
      <c r="P8" s="113" t="str">
        <f>IF(AND($E8&lt;&gt;"",$G8&lt;&gt;"",$H8&lt;&gt;""),SUMIFS(Intenzity!$I$4:$I$22,Intenzity!$B$4:$B$22,$E8,Intenzity!$C$4:$C$22,$G8,Intenzity!$D$4:$D$22,$H8),"")</f>
        <v/>
      </c>
      <c r="Q8" s="113" t="str">
        <f>IF(AND($E8&lt;&gt;"",$G8&lt;&gt;"",$H8&lt;&gt;""),SUMIFS(Intenzity!$J$4:$J$22,Intenzity!$B$4:$B$22,$E8,Intenzity!$C$4:$C$22,$G8,Intenzity!$D$4:$D$22,$H8),"")</f>
        <v/>
      </c>
      <c r="R8" s="113" t="str">
        <f>IF(AND($E8&lt;&gt;"",$G8&lt;&gt;"",$H8&lt;&gt;""),SUMIFS(Intenzity!$K$4:$K$22,Intenzity!$B$4:$B$22,$E8,Intenzity!$C$4:$C$22,$G8,Intenzity!$D$4:$D$22,$H8),"")</f>
        <v/>
      </c>
      <c r="S8" s="143"/>
    </row>
    <row r="9" spans="2:33" x14ac:dyDescent="0.25">
      <c r="B9" s="99" t="str">
        <f t="shared" si="0"/>
        <v/>
      </c>
      <c r="C9" s="99" t="str">
        <f t="shared" si="1"/>
        <v/>
      </c>
      <c r="D9" s="145"/>
      <c r="E9" s="111" t="str">
        <f>IFERROR(VLOOKUP(D9,'Titulná strana'!$C$11:$F$17,4,FALSE),"")</f>
        <v/>
      </c>
      <c r="F9" s="145"/>
      <c r="G9" s="145"/>
      <c r="H9" s="145"/>
      <c r="I9" s="141"/>
      <c r="J9" s="113" t="str">
        <f>IF(AND($E9&lt;&gt;"",$G9&lt;&gt;"",$H9&lt;&gt;""),SUMIFS(Intenzity!$E$4:$E$22,Intenzity!$B$4:$B$22,$E9,Intenzity!$C$4:$C$22,$G9,Intenzity!$D$4:$D$22,$H9),"")</f>
        <v/>
      </c>
      <c r="K9" s="112" t="str">
        <f t="shared" si="2"/>
        <v/>
      </c>
      <c r="L9" s="113" t="str">
        <f t="shared" si="3"/>
        <v/>
      </c>
      <c r="M9" s="113" t="str">
        <f>IF(AND($E9&lt;&gt;"",$G9&lt;&gt;"",$H9&lt;&gt;""),SUMIFS(Intenzity!$F$4:$F$22,Intenzity!$B$4:$B$22,$E9,Intenzity!$C$4:$C$22,$G9,Intenzity!$D$4:$D$22,$H9),"")</f>
        <v/>
      </c>
      <c r="N9" s="113" t="str">
        <f>IF(AND($E9&lt;&gt;"",$G9&lt;&gt;"",$H9&lt;&gt;""),SUMIFS(Intenzity!$G$4:$G$22,Intenzity!$B$4:$B$22,$E9,Intenzity!$C$4:$C$22,$G9,Intenzity!$D$4:$D$22,$H9),"")</f>
        <v/>
      </c>
      <c r="O9" s="113" t="str">
        <f>IF(AND($E9&lt;&gt;"",$G9&lt;&gt;"",$H9&lt;&gt;""),SUMIFS(Intenzity!$H$4:$H$22,Intenzity!$B$4:$B$22,$E9,Intenzity!$C$4:$C$22,$G9,Intenzity!$D$4:$D$22,$H9),"")</f>
        <v/>
      </c>
      <c r="P9" s="113" t="str">
        <f>IF(AND($E9&lt;&gt;"",$G9&lt;&gt;"",$H9&lt;&gt;""),SUMIFS(Intenzity!$I$4:$I$22,Intenzity!$B$4:$B$22,$E9,Intenzity!$C$4:$C$22,$G9,Intenzity!$D$4:$D$22,$H9),"")</f>
        <v/>
      </c>
      <c r="Q9" s="113" t="str">
        <f>IF(AND($E9&lt;&gt;"",$G9&lt;&gt;"",$H9&lt;&gt;""),SUMIFS(Intenzity!$J$4:$J$22,Intenzity!$B$4:$B$22,$E9,Intenzity!$C$4:$C$22,$G9,Intenzity!$D$4:$D$22,$H9),"")</f>
        <v/>
      </c>
      <c r="R9" s="113" t="str">
        <f>IF(AND($E9&lt;&gt;"",$G9&lt;&gt;"",$H9&lt;&gt;""),SUMIFS(Intenzity!$K$4:$K$22,Intenzity!$B$4:$B$22,$E9,Intenzity!$C$4:$C$22,$G9,Intenzity!$D$4:$D$22,$H9),"")</f>
        <v/>
      </c>
      <c r="S9" s="143"/>
    </row>
    <row r="10" spans="2:33" x14ac:dyDescent="0.25">
      <c r="B10" s="99" t="str">
        <f t="shared" si="0"/>
        <v/>
      </c>
      <c r="C10" s="99" t="str">
        <f t="shared" si="1"/>
        <v/>
      </c>
      <c r="D10" s="145"/>
      <c r="E10" s="111" t="str">
        <f>IFERROR(VLOOKUP(D10,'Titulná strana'!$C$11:$F$17,4,FALSE),"")</f>
        <v/>
      </c>
      <c r="F10" s="145"/>
      <c r="G10" s="145"/>
      <c r="H10" s="145"/>
      <c r="I10" s="141"/>
      <c r="J10" s="113" t="str">
        <f>IF(AND($E10&lt;&gt;"",$G10&lt;&gt;"",$H10&lt;&gt;""),SUMIFS(Intenzity!$E$4:$E$22,Intenzity!$B$4:$B$22,$E10,Intenzity!$C$4:$C$22,$G10,Intenzity!$D$4:$D$22,$H10),"")</f>
        <v/>
      </c>
      <c r="K10" s="112" t="str">
        <f t="shared" si="2"/>
        <v/>
      </c>
      <c r="L10" s="113" t="str">
        <f t="shared" si="3"/>
        <v/>
      </c>
      <c r="M10" s="113" t="str">
        <f>IF(AND($E10&lt;&gt;"",$G10&lt;&gt;"",$H10&lt;&gt;""),SUMIFS(Intenzity!$F$4:$F$22,Intenzity!$B$4:$B$22,$E10,Intenzity!$C$4:$C$22,$G10,Intenzity!$D$4:$D$22,$H10),"")</f>
        <v/>
      </c>
      <c r="N10" s="113" t="str">
        <f>IF(AND($E10&lt;&gt;"",$G10&lt;&gt;"",$H10&lt;&gt;""),SUMIFS(Intenzity!$G$4:$G$22,Intenzity!$B$4:$B$22,$E10,Intenzity!$C$4:$C$22,$G10,Intenzity!$D$4:$D$22,$H10),"")</f>
        <v/>
      </c>
      <c r="O10" s="113" t="str">
        <f>IF(AND($E10&lt;&gt;"",$G10&lt;&gt;"",$H10&lt;&gt;""),SUMIFS(Intenzity!$H$4:$H$22,Intenzity!$B$4:$B$22,$E10,Intenzity!$C$4:$C$22,$G10,Intenzity!$D$4:$D$22,$H10),"")</f>
        <v/>
      </c>
      <c r="P10" s="113" t="str">
        <f>IF(AND($E10&lt;&gt;"",$G10&lt;&gt;"",$H10&lt;&gt;""),SUMIFS(Intenzity!$I$4:$I$22,Intenzity!$B$4:$B$22,$E10,Intenzity!$C$4:$C$22,$G10,Intenzity!$D$4:$D$22,$H10),"")</f>
        <v/>
      </c>
      <c r="Q10" s="113" t="str">
        <f>IF(AND($E10&lt;&gt;"",$G10&lt;&gt;"",$H10&lt;&gt;""),SUMIFS(Intenzity!$J$4:$J$22,Intenzity!$B$4:$B$22,$E10,Intenzity!$C$4:$C$22,$G10,Intenzity!$D$4:$D$22,$H10),"")</f>
        <v/>
      </c>
      <c r="R10" s="113" t="str">
        <f>IF(AND($E10&lt;&gt;"",$G10&lt;&gt;"",$H10&lt;&gt;""),SUMIFS(Intenzity!$K$4:$K$22,Intenzity!$B$4:$B$22,$E10,Intenzity!$C$4:$C$22,$G10,Intenzity!$D$4:$D$22,$H10),"")</f>
        <v/>
      </c>
      <c r="S10" s="143"/>
    </row>
    <row r="11" spans="2:33" x14ac:dyDescent="0.25">
      <c r="B11" s="99" t="str">
        <f t="shared" si="0"/>
        <v/>
      </c>
      <c r="C11" s="99" t="str">
        <f t="shared" si="1"/>
        <v/>
      </c>
      <c r="D11" s="145"/>
      <c r="E11" s="111" t="str">
        <f>IFERROR(VLOOKUP(D11,'Titulná strana'!$C$11:$F$17,4,FALSE),"")</f>
        <v/>
      </c>
      <c r="F11" s="145"/>
      <c r="G11" s="145"/>
      <c r="H11" s="145"/>
      <c r="I11" s="141"/>
      <c r="J11" s="113" t="str">
        <f>IF(AND($E11&lt;&gt;"",$G11&lt;&gt;"",$H11&lt;&gt;""),SUMIFS(Intenzity!$E$4:$E$22,Intenzity!$B$4:$B$22,$E11,Intenzity!$C$4:$C$22,$G11,Intenzity!$D$4:$D$22,$H11),"")</f>
        <v/>
      </c>
      <c r="K11" s="112" t="str">
        <f t="shared" si="2"/>
        <v/>
      </c>
      <c r="L11" s="113" t="str">
        <f t="shared" si="3"/>
        <v/>
      </c>
      <c r="M11" s="113" t="str">
        <f>IF(AND($E11&lt;&gt;"",$G11&lt;&gt;"",$H11&lt;&gt;""),SUMIFS(Intenzity!$F$4:$F$22,Intenzity!$B$4:$B$22,$E11,Intenzity!$C$4:$C$22,$G11,Intenzity!$D$4:$D$22,$H11),"")</f>
        <v/>
      </c>
      <c r="N11" s="113" t="str">
        <f>IF(AND($E11&lt;&gt;"",$G11&lt;&gt;"",$H11&lt;&gt;""),SUMIFS(Intenzity!$G$4:$G$22,Intenzity!$B$4:$B$22,$E11,Intenzity!$C$4:$C$22,$G11,Intenzity!$D$4:$D$22,$H11),"")</f>
        <v/>
      </c>
      <c r="O11" s="113" t="str">
        <f>IF(AND($E11&lt;&gt;"",$G11&lt;&gt;"",$H11&lt;&gt;""),SUMIFS(Intenzity!$H$4:$H$22,Intenzity!$B$4:$B$22,$E11,Intenzity!$C$4:$C$22,$G11,Intenzity!$D$4:$D$22,$H11),"")</f>
        <v/>
      </c>
      <c r="P11" s="113" t="str">
        <f>IF(AND($E11&lt;&gt;"",$G11&lt;&gt;"",$H11&lt;&gt;""),SUMIFS(Intenzity!$I$4:$I$22,Intenzity!$B$4:$B$22,$E11,Intenzity!$C$4:$C$22,$G11,Intenzity!$D$4:$D$22,$H11),"")</f>
        <v/>
      </c>
      <c r="Q11" s="113" t="str">
        <f>IF(AND($E11&lt;&gt;"",$G11&lt;&gt;"",$H11&lt;&gt;""),SUMIFS(Intenzity!$J$4:$J$22,Intenzity!$B$4:$B$22,$E11,Intenzity!$C$4:$C$22,$G11,Intenzity!$D$4:$D$22,$H11),"")</f>
        <v/>
      </c>
      <c r="R11" s="113" t="str">
        <f>IF(AND($E11&lt;&gt;"",$G11&lt;&gt;"",$H11&lt;&gt;""),SUMIFS(Intenzity!$K$4:$K$22,Intenzity!$B$4:$B$22,$E11,Intenzity!$C$4:$C$22,$G11,Intenzity!$D$4:$D$22,$H11),"")</f>
        <v/>
      </c>
      <c r="S11" s="143"/>
    </row>
    <row r="12" spans="2:33" x14ac:dyDescent="0.25">
      <c r="B12" s="99" t="str">
        <f t="shared" si="0"/>
        <v/>
      </c>
      <c r="C12" s="99" t="str">
        <f t="shared" si="1"/>
        <v/>
      </c>
      <c r="D12" s="145"/>
      <c r="E12" s="111" t="str">
        <f>IFERROR(VLOOKUP(D12,'Titulná strana'!$C$11:$F$17,4,FALSE),"")</f>
        <v/>
      </c>
      <c r="F12" s="145"/>
      <c r="G12" s="145"/>
      <c r="H12" s="145"/>
      <c r="I12" s="141"/>
      <c r="J12" s="113" t="str">
        <f>IF(AND($E12&lt;&gt;"",$G12&lt;&gt;"",$H12&lt;&gt;""),SUMIFS(Intenzity!$E$4:$E$22,Intenzity!$B$4:$B$22,$E12,Intenzity!$C$4:$C$22,$G12,Intenzity!$D$4:$D$22,$H12),"")</f>
        <v/>
      </c>
      <c r="K12" s="112" t="str">
        <f t="shared" si="2"/>
        <v/>
      </c>
      <c r="L12" s="113" t="str">
        <f t="shared" si="3"/>
        <v/>
      </c>
      <c r="M12" s="113" t="str">
        <f>IF(AND($E12&lt;&gt;"",$G12&lt;&gt;"",$H12&lt;&gt;""),SUMIFS(Intenzity!$F$4:$F$22,Intenzity!$B$4:$B$22,$E12,Intenzity!$C$4:$C$22,$G12,Intenzity!$D$4:$D$22,$H12),"")</f>
        <v/>
      </c>
      <c r="N12" s="113" t="str">
        <f>IF(AND($E12&lt;&gt;"",$G12&lt;&gt;"",$H12&lt;&gt;""),SUMIFS(Intenzity!$G$4:$G$22,Intenzity!$B$4:$B$22,$E12,Intenzity!$C$4:$C$22,$G12,Intenzity!$D$4:$D$22,$H12),"")</f>
        <v/>
      </c>
      <c r="O12" s="113" t="str">
        <f>IF(AND($E12&lt;&gt;"",$G12&lt;&gt;"",$H12&lt;&gt;""),SUMIFS(Intenzity!$H$4:$H$22,Intenzity!$B$4:$B$22,$E12,Intenzity!$C$4:$C$22,$G12,Intenzity!$D$4:$D$22,$H12),"")</f>
        <v/>
      </c>
      <c r="P12" s="113" t="str">
        <f>IF(AND($E12&lt;&gt;"",$G12&lt;&gt;"",$H12&lt;&gt;""),SUMIFS(Intenzity!$I$4:$I$22,Intenzity!$B$4:$B$22,$E12,Intenzity!$C$4:$C$22,$G12,Intenzity!$D$4:$D$22,$H12),"")</f>
        <v/>
      </c>
      <c r="Q12" s="113" t="str">
        <f>IF(AND($E12&lt;&gt;"",$G12&lt;&gt;"",$H12&lt;&gt;""),SUMIFS(Intenzity!$J$4:$J$22,Intenzity!$B$4:$B$22,$E12,Intenzity!$C$4:$C$22,$G12,Intenzity!$D$4:$D$22,$H12),"")</f>
        <v/>
      </c>
      <c r="R12" s="113" t="str">
        <f>IF(AND($E12&lt;&gt;"",$G12&lt;&gt;"",$H12&lt;&gt;""),SUMIFS(Intenzity!$K$4:$K$22,Intenzity!$B$4:$B$22,$E12,Intenzity!$C$4:$C$22,$G12,Intenzity!$D$4:$D$22,$H12),"")</f>
        <v/>
      </c>
      <c r="S12" s="143"/>
    </row>
    <row r="13" spans="2:33" x14ac:dyDescent="0.25">
      <c r="B13" s="99" t="str">
        <f t="shared" si="0"/>
        <v/>
      </c>
      <c r="C13" s="99" t="str">
        <f t="shared" si="1"/>
        <v/>
      </c>
      <c r="D13" s="145"/>
      <c r="E13" s="111" t="str">
        <f>IFERROR(VLOOKUP(D13,'Titulná strana'!$C$11:$F$17,4,FALSE),"")</f>
        <v/>
      </c>
      <c r="F13" s="145"/>
      <c r="G13" s="145"/>
      <c r="H13" s="145"/>
      <c r="I13" s="141"/>
      <c r="J13" s="113" t="str">
        <f>IF(AND($E13&lt;&gt;"",$G13&lt;&gt;"",$H13&lt;&gt;""),SUMIFS(Intenzity!$E$4:$E$22,Intenzity!$B$4:$B$22,$E13,Intenzity!$C$4:$C$22,$G13,Intenzity!$D$4:$D$22,$H13),"")</f>
        <v/>
      </c>
      <c r="K13" s="112" t="str">
        <f t="shared" si="2"/>
        <v/>
      </c>
      <c r="L13" s="113" t="str">
        <f t="shared" si="3"/>
        <v/>
      </c>
      <c r="M13" s="113" t="str">
        <f>IF(AND($E13&lt;&gt;"",$G13&lt;&gt;"",$H13&lt;&gt;""),SUMIFS(Intenzity!$F$4:$F$22,Intenzity!$B$4:$B$22,$E13,Intenzity!$C$4:$C$22,$G13,Intenzity!$D$4:$D$22,$H13),"")</f>
        <v/>
      </c>
      <c r="N13" s="113" t="str">
        <f>IF(AND($E13&lt;&gt;"",$G13&lt;&gt;"",$H13&lt;&gt;""),SUMIFS(Intenzity!$G$4:$G$22,Intenzity!$B$4:$B$22,$E13,Intenzity!$C$4:$C$22,$G13,Intenzity!$D$4:$D$22,$H13),"")</f>
        <v/>
      </c>
      <c r="O13" s="113" t="str">
        <f>IF(AND($E13&lt;&gt;"",$G13&lt;&gt;"",$H13&lt;&gt;""),SUMIFS(Intenzity!$H$4:$H$22,Intenzity!$B$4:$B$22,$E13,Intenzity!$C$4:$C$22,$G13,Intenzity!$D$4:$D$22,$H13),"")</f>
        <v/>
      </c>
      <c r="P13" s="113" t="str">
        <f>IF(AND($E13&lt;&gt;"",$G13&lt;&gt;"",$H13&lt;&gt;""),SUMIFS(Intenzity!$I$4:$I$22,Intenzity!$B$4:$B$22,$E13,Intenzity!$C$4:$C$22,$G13,Intenzity!$D$4:$D$22,$H13),"")</f>
        <v/>
      </c>
      <c r="Q13" s="113" t="str">
        <f>IF(AND($E13&lt;&gt;"",$G13&lt;&gt;"",$H13&lt;&gt;""),SUMIFS(Intenzity!$J$4:$J$22,Intenzity!$B$4:$B$22,$E13,Intenzity!$C$4:$C$22,$G13,Intenzity!$D$4:$D$22,$H13),"")</f>
        <v/>
      </c>
      <c r="R13" s="113" t="str">
        <f>IF(AND($E13&lt;&gt;"",$G13&lt;&gt;"",$H13&lt;&gt;""),SUMIFS(Intenzity!$K$4:$K$22,Intenzity!$B$4:$B$22,$E13,Intenzity!$C$4:$C$22,$G13,Intenzity!$D$4:$D$22,$H13),"")</f>
        <v/>
      </c>
      <c r="S13" s="143"/>
    </row>
    <row r="14" spans="2:33" x14ac:dyDescent="0.25">
      <c r="B14" s="99" t="str">
        <f t="shared" si="0"/>
        <v/>
      </c>
      <c r="C14" s="99"/>
      <c r="D14" s="145"/>
      <c r="E14" s="111" t="str">
        <f>IFERROR(VLOOKUP(D14,'Titulná strana'!$C$11:$F$17,4,FALSE),"")</f>
        <v/>
      </c>
      <c r="F14" s="145"/>
      <c r="G14" s="145"/>
      <c r="H14" s="145"/>
      <c r="I14" s="141"/>
      <c r="J14" s="113" t="str">
        <f>IF(AND($E14&lt;&gt;"",$G14&lt;&gt;"",$H14&lt;&gt;""),SUMIFS(Intenzity!$E$4:$E$22,Intenzity!$B$4:$B$22,$E14,Intenzity!$C$4:$C$22,$G14,Intenzity!$D$4:$D$22,$H14),"")</f>
        <v/>
      </c>
      <c r="K14" s="112" t="str">
        <f t="shared" si="2"/>
        <v/>
      </c>
      <c r="L14" s="113" t="str">
        <f t="shared" si="3"/>
        <v/>
      </c>
      <c r="M14" s="113" t="str">
        <f>IF(AND($E14&lt;&gt;"",$G14&lt;&gt;"",$H14&lt;&gt;""),SUMIFS(Intenzity!$F$4:$F$22,Intenzity!$B$4:$B$22,$E14,Intenzity!$C$4:$C$22,$G14,Intenzity!$D$4:$D$22,$H14),"")</f>
        <v/>
      </c>
      <c r="N14" s="113" t="str">
        <f>IF(AND($E14&lt;&gt;"",$G14&lt;&gt;"",$H14&lt;&gt;""),SUMIFS(Intenzity!$G$4:$G$22,Intenzity!$B$4:$B$22,$E14,Intenzity!$C$4:$C$22,$G14,Intenzity!$D$4:$D$22,$H14),"")</f>
        <v/>
      </c>
      <c r="O14" s="113" t="str">
        <f>IF(AND($E14&lt;&gt;"",$G14&lt;&gt;"",$H14&lt;&gt;""),SUMIFS(Intenzity!$H$4:$H$22,Intenzity!$B$4:$B$22,$E14,Intenzity!$C$4:$C$22,$G14,Intenzity!$D$4:$D$22,$H14),"")</f>
        <v/>
      </c>
      <c r="P14" s="113" t="str">
        <f>IF(AND($E14&lt;&gt;"",$G14&lt;&gt;"",$H14&lt;&gt;""),SUMIFS(Intenzity!$I$4:$I$22,Intenzity!$B$4:$B$22,$E14,Intenzity!$C$4:$C$22,$G14,Intenzity!$D$4:$D$22,$H14),"")</f>
        <v/>
      </c>
      <c r="Q14" s="113" t="str">
        <f>IF(AND($E14&lt;&gt;"",$G14&lt;&gt;"",$H14&lt;&gt;""),SUMIFS(Intenzity!$J$4:$J$22,Intenzity!$B$4:$B$22,$E14,Intenzity!$C$4:$C$22,$G14,Intenzity!$D$4:$D$22,$H14),"")</f>
        <v/>
      </c>
      <c r="R14" s="113" t="str">
        <f>IF(AND($E14&lt;&gt;"",$G14&lt;&gt;"",$H14&lt;&gt;""),SUMIFS(Intenzity!$K$4:$K$22,Intenzity!$B$4:$B$22,$E14,Intenzity!$C$4:$C$22,$G14,Intenzity!$D$4:$D$22,$H14),"")</f>
        <v/>
      </c>
      <c r="S14" s="143"/>
    </row>
    <row r="15" spans="2:33" x14ac:dyDescent="0.25">
      <c r="B15" s="99" t="str">
        <f t="shared" si="0"/>
        <v/>
      </c>
      <c r="C15" s="99" t="str">
        <f t="shared" si="1"/>
        <v/>
      </c>
      <c r="D15" s="145"/>
      <c r="E15" s="111" t="str">
        <f>IFERROR(VLOOKUP(D15,'Titulná strana'!$C$11:$F$17,4,FALSE),"")</f>
        <v/>
      </c>
      <c r="F15" s="145"/>
      <c r="G15" s="145"/>
      <c r="H15" s="145"/>
      <c r="I15" s="141"/>
      <c r="J15" s="113" t="str">
        <f>IF(AND($E15&lt;&gt;"",$G15&lt;&gt;"",$H15&lt;&gt;""),SUMIFS(Intenzity!$E$4:$E$22,Intenzity!$B$4:$B$22,$E15,Intenzity!$C$4:$C$22,$G15,Intenzity!$D$4:$D$22,$H15),"")</f>
        <v/>
      </c>
      <c r="K15" s="112" t="str">
        <f t="shared" si="2"/>
        <v/>
      </c>
      <c r="L15" s="113" t="str">
        <f t="shared" si="3"/>
        <v/>
      </c>
      <c r="M15" s="113" t="str">
        <f>IF(AND($E15&lt;&gt;"",$G15&lt;&gt;"",$H15&lt;&gt;""),SUMIFS(Intenzity!$F$4:$F$22,Intenzity!$B$4:$B$22,$E15,Intenzity!$C$4:$C$22,$G15,Intenzity!$D$4:$D$22,$H15),"")</f>
        <v/>
      </c>
      <c r="N15" s="113" t="str">
        <f>IF(AND($E15&lt;&gt;"",$G15&lt;&gt;"",$H15&lt;&gt;""),SUMIFS(Intenzity!$G$4:$G$22,Intenzity!$B$4:$B$22,$E15,Intenzity!$C$4:$C$22,$G15,Intenzity!$D$4:$D$22,$H15),"")</f>
        <v/>
      </c>
      <c r="O15" s="113" t="str">
        <f>IF(AND($E15&lt;&gt;"",$G15&lt;&gt;"",$H15&lt;&gt;""),SUMIFS(Intenzity!$H$4:$H$22,Intenzity!$B$4:$B$22,$E15,Intenzity!$C$4:$C$22,$G15,Intenzity!$D$4:$D$22,$H15),"")</f>
        <v/>
      </c>
      <c r="P15" s="113" t="str">
        <f>IF(AND($E15&lt;&gt;"",$G15&lt;&gt;"",$H15&lt;&gt;""),SUMIFS(Intenzity!$I$4:$I$22,Intenzity!$B$4:$B$22,$E15,Intenzity!$C$4:$C$22,$G15,Intenzity!$D$4:$D$22,$H15),"")</f>
        <v/>
      </c>
      <c r="Q15" s="113" t="str">
        <f>IF(AND($E15&lt;&gt;"",$G15&lt;&gt;"",$H15&lt;&gt;""),SUMIFS(Intenzity!$J$4:$J$22,Intenzity!$B$4:$B$22,$E15,Intenzity!$C$4:$C$22,$G15,Intenzity!$D$4:$D$22,$H15),"")</f>
        <v/>
      </c>
      <c r="R15" s="113" t="str">
        <f>IF(AND($E15&lt;&gt;"",$G15&lt;&gt;"",$H15&lt;&gt;""),SUMIFS(Intenzity!$K$4:$K$22,Intenzity!$B$4:$B$22,$E15,Intenzity!$C$4:$C$22,$G15,Intenzity!$D$4:$D$22,$H15),"")</f>
        <v/>
      </c>
      <c r="S15" s="143"/>
    </row>
    <row r="16" spans="2:33" x14ac:dyDescent="0.25">
      <c r="B16" s="99" t="str">
        <f t="shared" si="0"/>
        <v/>
      </c>
      <c r="C16" s="99" t="str">
        <f t="shared" si="1"/>
        <v/>
      </c>
      <c r="D16" s="145"/>
      <c r="E16" s="111" t="str">
        <f>IFERROR(VLOOKUP(D16,'Titulná strana'!$C$11:$F$17,4,FALSE),"")</f>
        <v/>
      </c>
      <c r="F16" s="145"/>
      <c r="G16" s="145"/>
      <c r="H16" s="145"/>
      <c r="I16" s="141"/>
      <c r="J16" s="113" t="str">
        <f>IF(AND($E16&lt;&gt;"",$G16&lt;&gt;"",$H16&lt;&gt;""),SUMIFS(Intenzity!$E$4:$E$22,Intenzity!$B$4:$B$22,$E16,Intenzity!$C$4:$C$22,$G16,Intenzity!$D$4:$D$22,$H16),"")</f>
        <v/>
      </c>
      <c r="K16" s="112" t="str">
        <f t="shared" si="2"/>
        <v/>
      </c>
      <c r="L16" s="113" t="str">
        <f t="shared" si="3"/>
        <v/>
      </c>
      <c r="M16" s="113" t="str">
        <f>IF(AND($E16&lt;&gt;"",$G16&lt;&gt;"",$H16&lt;&gt;""),SUMIFS(Intenzity!$F$4:$F$22,Intenzity!$B$4:$B$22,$E16,Intenzity!$C$4:$C$22,$G16,Intenzity!$D$4:$D$22,$H16),"")</f>
        <v/>
      </c>
      <c r="N16" s="113" t="str">
        <f>IF(AND($E16&lt;&gt;"",$G16&lt;&gt;"",$H16&lt;&gt;""),SUMIFS(Intenzity!$G$4:$G$22,Intenzity!$B$4:$B$22,$E16,Intenzity!$C$4:$C$22,$G16,Intenzity!$D$4:$D$22,$H16),"")</f>
        <v/>
      </c>
      <c r="O16" s="113" t="str">
        <f>IF(AND($E16&lt;&gt;"",$G16&lt;&gt;"",$H16&lt;&gt;""),SUMIFS(Intenzity!$H$4:$H$22,Intenzity!$B$4:$B$22,$E16,Intenzity!$C$4:$C$22,$G16,Intenzity!$D$4:$D$22,$H16),"")</f>
        <v/>
      </c>
      <c r="P16" s="113" t="str">
        <f>IF(AND($E16&lt;&gt;"",$G16&lt;&gt;"",$H16&lt;&gt;""),SUMIFS(Intenzity!$I$4:$I$22,Intenzity!$B$4:$B$22,$E16,Intenzity!$C$4:$C$22,$G16,Intenzity!$D$4:$D$22,$H16),"")</f>
        <v/>
      </c>
      <c r="Q16" s="113" t="str">
        <f>IF(AND($E16&lt;&gt;"",$G16&lt;&gt;"",$H16&lt;&gt;""),SUMIFS(Intenzity!$J$4:$J$22,Intenzity!$B$4:$B$22,$E16,Intenzity!$C$4:$C$22,$G16,Intenzity!$D$4:$D$22,$H16),"")</f>
        <v/>
      </c>
      <c r="R16" s="113" t="str">
        <f>IF(AND($E16&lt;&gt;"",$G16&lt;&gt;"",$H16&lt;&gt;""),SUMIFS(Intenzity!$K$4:$K$22,Intenzity!$B$4:$B$22,$E16,Intenzity!$C$4:$C$22,$G16,Intenzity!$D$4:$D$22,$H16),"")</f>
        <v/>
      </c>
      <c r="S16" s="143"/>
    </row>
    <row r="17" spans="2:19" x14ac:dyDescent="0.25">
      <c r="B17" s="99" t="str">
        <f t="shared" si="0"/>
        <v/>
      </c>
      <c r="C17" s="99" t="str">
        <f t="shared" si="1"/>
        <v/>
      </c>
      <c r="D17" s="145"/>
      <c r="E17" s="111" t="str">
        <f>IFERROR(VLOOKUP(D17,'Titulná strana'!$C$11:$F$17,4,FALSE),"")</f>
        <v/>
      </c>
      <c r="F17" s="145"/>
      <c r="G17" s="145"/>
      <c r="H17" s="145"/>
      <c r="I17" s="141"/>
      <c r="J17" s="113" t="str">
        <f>IF(AND($E17&lt;&gt;"",$G17&lt;&gt;"",$H17&lt;&gt;""),SUMIFS(Intenzity!$E$4:$E$22,Intenzity!$B$4:$B$22,$E17,Intenzity!$C$4:$C$22,$G17,Intenzity!$D$4:$D$22,$H17),"")</f>
        <v/>
      </c>
      <c r="K17" s="112" t="str">
        <f t="shared" si="2"/>
        <v/>
      </c>
      <c r="L17" s="113" t="str">
        <f t="shared" si="3"/>
        <v/>
      </c>
      <c r="M17" s="113" t="str">
        <f>IF(AND($E17&lt;&gt;"",$G17&lt;&gt;"",$H17&lt;&gt;""),SUMIFS(Intenzity!$F$4:$F$22,Intenzity!$B$4:$B$22,$E17,Intenzity!$C$4:$C$22,$G17,Intenzity!$D$4:$D$22,$H17),"")</f>
        <v/>
      </c>
      <c r="N17" s="113" t="str">
        <f>IF(AND($E17&lt;&gt;"",$G17&lt;&gt;"",$H17&lt;&gt;""),SUMIFS(Intenzity!$G$4:$G$22,Intenzity!$B$4:$B$22,$E17,Intenzity!$C$4:$C$22,$G17,Intenzity!$D$4:$D$22,$H17),"")</f>
        <v/>
      </c>
      <c r="O17" s="113" t="str">
        <f>IF(AND($E17&lt;&gt;"",$G17&lt;&gt;"",$H17&lt;&gt;""),SUMIFS(Intenzity!$H$4:$H$22,Intenzity!$B$4:$B$22,$E17,Intenzity!$C$4:$C$22,$G17,Intenzity!$D$4:$D$22,$H17),"")</f>
        <v/>
      </c>
      <c r="P17" s="113" t="str">
        <f>IF(AND($E17&lt;&gt;"",$G17&lt;&gt;"",$H17&lt;&gt;""),SUMIFS(Intenzity!$I$4:$I$22,Intenzity!$B$4:$B$22,$E17,Intenzity!$C$4:$C$22,$G17,Intenzity!$D$4:$D$22,$H17),"")</f>
        <v/>
      </c>
      <c r="Q17" s="113" t="str">
        <f>IF(AND($E17&lt;&gt;"",$G17&lt;&gt;"",$H17&lt;&gt;""),SUMIFS(Intenzity!$J$4:$J$22,Intenzity!$B$4:$B$22,$E17,Intenzity!$C$4:$C$22,$G17,Intenzity!$D$4:$D$22,$H17),"")</f>
        <v/>
      </c>
      <c r="R17" s="113" t="str">
        <f>IF(AND($E17&lt;&gt;"",$G17&lt;&gt;"",$H17&lt;&gt;""),SUMIFS(Intenzity!$K$4:$K$22,Intenzity!$B$4:$B$22,$E17,Intenzity!$C$4:$C$22,$G17,Intenzity!$D$4:$D$22,$H17),"")</f>
        <v/>
      </c>
      <c r="S17" s="143"/>
    </row>
    <row r="18" spans="2:19" x14ac:dyDescent="0.25">
      <c r="B18" s="99" t="str">
        <f t="shared" si="0"/>
        <v/>
      </c>
      <c r="C18" s="99" t="str">
        <f t="shared" si="1"/>
        <v/>
      </c>
      <c r="D18" s="145"/>
      <c r="E18" s="111" t="str">
        <f>IFERROR(VLOOKUP(D18,'Titulná strana'!$C$11:$F$17,4,FALSE),"")</f>
        <v/>
      </c>
      <c r="F18" s="145"/>
      <c r="G18" s="145"/>
      <c r="H18" s="145"/>
      <c r="I18" s="141"/>
      <c r="J18" s="113" t="str">
        <f>IF(AND($E18&lt;&gt;"",$G18&lt;&gt;"",$H18&lt;&gt;""),SUMIFS(Intenzity!$E$4:$E$22,Intenzity!$B$4:$B$22,$E18,Intenzity!$C$4:$C$22,$G18,Intenzity!$D$4:$D$22,$H18),"")</f>
        <v/>
      </c>
      <c r="K18" s="112" t="str">
        <f t="shared" si="2"/>
        <v/>
      </c>
      <c r="L18" s="113" t="str">
        <f t="shared" si="3"/>
        <v/>
      </c>
      <c r="M18" s="113" t="str">
        <f>IF(AND($E18&lt;&gt;"",$G18&lt;&gt;"",$H18&lt;&gt;""),SUMIFS(Intenzity!$F$4:$F$22,Intenzity!$B$4:$B$22,$E18,Intenzity!$C$4:$C$22,$G18,Intenzity!$D$4:$D$22,$H18),"")</f>
        <v/>
      </c>
      <c r="N18" s="113" t="str">
        <f>IF(AND($E18&lt;&gt;"",$G18&lt;&gt;"",$H18&lt;&gt;""),SUMIFS(Intenzity!$G$4:$G$22,Intenzity!$B$4:$B$22,$E18,Intenzity!$C$4:$C$22,$G18,Intenzity!$D$4:$D$22,$H18),"")</f>
        <v/>
      </c>
      <c r="O18" s="113" t="str">
        <f>IF(AND($E18&lt;&gt;"",$G18&lt;&gt;"",$H18&lt;&gt;""),SUMIFS(Intenzity!$H$4:$H$22,Intenzity!$B$4:$B$22,$E18,Intenzity!$C$4:$C$22,$G18,Intenzity!$D$4:$D$22,$H18),"")</f>
        <v/>
      </c>
      <c r="P18" s="113" t="str">
        <f>IF(AND($E18&lt;&gt;"",$G18&lt;&gt;"",$H18&lt;&gt;""),SUMIFS(Intenzity!$I$4:$I$22,Intenzity!$B$4:$B$22,$E18,Intenzity!$C$4:$C$22,$G18,Intenzity!$D$4:$D$22,$H18),"")</f>
        <v/>
      </c>
      <c r="Q18" s="113" t="str">
        <f>IF(AND($E18&lt;&gt;"",$G18&lt;&gt;"",$H18&lt;&gt;""),SUMIFS(Intenzity!$J$4:$J$22,Intenzity!$B$4:$B$22,$E18,Intenzity!$C$4:$C$22,$G18,Intenzity!$D$4:$D$22,$H18),"")</f>
        <v/>
      </c>
      <c r="R18" s="113" t="str">
        <f>IF(AND($E18&lt;&gt;"",$G18&lt;&gt;"",$H18&lt;&gt;""),SUMIFS(Intenzity!$K$4:$K$22,Intenzity!$B$4:$B$22,$E18,Intenzity!$C$4:$C$22,$G18,Intenzity!$D$4:$D$22,$H18),"")</f>
        <v/>
      </c>
      <c r="S18" s="143"/>
    </row>
    <row r="19" spans="2:19" x14ac:dyDescent="0.25">
      <c r="B19" s="99" t="str">
        <f t="shared" si="0"/>
        <v/>
      </c>
      <c r="C19" s="99" t="str">
        <f t="shared" si="1"/>
        <v/>
      </c>
      <c r="D19" s="145"/>
      <c r="E19" s="111" t="str">
        <f>IFERROR(VLOOKUP(D19,'Titulná strana'!$C$11:$F$17,4,FALSE),"")</f>
        <v/>
      </c>
      <c r="F19" s="145"/>
      <c r="G19" s="145"/>
      <c r="H19" s="145"/>
      <c r="I19" s="141"/>
      <c r="J19" s="113" t="str">
        <f>IF(AND($E19&lt;&gt;"",$G19&lt;&gt;"",$H19&lt;&gt;""),SUMIFS(Intenzity!$E$4:$E$22,Intenzity!$B$4:$B$22,$E19,Intenzity!$C$4:$C$22,$G19,Intenzity!$D$4:$D$22,$H19),"")</f>
        <v/>
      </c>
      <c r="K19" s="112" t="str">
        <f t="shared" si="2"/>
        <v/>
      </c>
      <c r="L19" s="113" t="str">
        <f t="shared" si="3"/>
        <v/>
      </c>
      <c r="M19" s="113" t="str">
        <f>IF(AND($E19&lt;&gt;"",$G19&lt;&gt;"",$H19&lt;&gt;""),SUMIFS(Intenzity!$F$4:$F$22,Intenzity!$B$4:$B$22,$E19,Intenzity!$C$4:$C$22,$G19,Intenzity!$D$4:$D$22,$H19),"")</f>
        <v/>
      </c>
      <c r="N19" s="113" t="str">
        <f>IF(AND($E19&lt;&gt;"",$G19&lt;&gt;"",$H19&lt;&gt;""),SUMIFS(Intenzity!$G$4:$G$22,Intenzity!$B$4:$B$22,$E19,Intenzity!$C$4:$C$22,$G19,Intenzity!$D$4:$D$22,$H19),"")</f>
        <v/>
      </c>
      <c r="O19" s="113" t="str">
        <f>IF(AND($E19&lt;&gt;"",$G19&lt;&gt;"",$H19&lt;&gt;""),SUMIFS(Intenzity!$H$4:$H$22,Intenzity!$B$4:$B$22,$E19,Intenzity!$C$4:$C$22,$G19,Intenzity!$D$4:$D$22,$H19),"")</f>
        <v/>
      </c>
      <c r="P19" s="113" t="str">
        <f>IF(AND($E19&lt;&gt;"",$G19&lt;&gt;"",$H19&lt;&gt;""),SUMIFS(Intenzity!$I$4:$I$22,Intenzity!$B$4:$B$22,$E19,Intenzity!$C$4:$C$22,$G19,Intenzity!$D$4:$D$22,$H19),"")</f>
        <v/>
      </c>
      <c r="Q19" s="113" t="str">
        <f>IF(AND($E19&lt;&gt;"",$G19&lt;&gt;"",$H19&lt;&gt;""),SUMIFS(Intenzity!$J$4:$J$22,Intenzity!$B$4:$B$22,$E19,Intenzity!$C$4:$C$22,$G19,Intenzity!$D$4:$D$22,$H19),"")</f>
        <v/>
      </c>
      <c r="R19" s="113" t="str">
        <f>IF(AND($E19&lt;&gt;"",$G19&lt;&gt;"",$H19&lt;&gt;""),SUMIFS(Intenzity!$K$4:$K$22,Intenzity!$B$4:$B$22,$E19,Intenzity!$C$4:$C$22,$G19,Intenzity!$D$4:$D$22,$H19),"")</f>
        <v/>
      </c>
      <c r="S19" s="143"/>
    </row>
    <row r="20" spans="2:19" x14ac:dyDescent="0.25">
      <c r="B20" s="99" t="str">
        <f t="shared" si="0"/>
        <v/>
      </c>
      <c r="C20" s="99" t="str">
        <f t="shared" si="1"/>
        <v/>
      </c>
      <c r="D20" s="145"/>
      <c r="E20" s="111" t="str">
        <f>IFERROR(VLOOKUP(D20,'Titulná strana'!$C$11:$F$17,4,FALSE),"")</f>
        <v/>
      </c>
      <c r="F20" s="145"/>
      <c r="G20" s="145"/>
      <c r="H20" s="145"/>
      <c r="I20" s="141"/>
      <c r="J20" s="113" t="str">
        <f>IF(AND($E20&lt;&gt;"",$G20&lt;&gt;"",$H20&lt;&gt;""),SUMIFS(Intenzity!$E$4:$E$22,Intenzity!$B$4:$B$22,$E20,Intenzity!$C$4:$C$22,$G20,Intenzity!$D$4:$D$22,$H20),"")</f>
        <v/>
      </c>
      <c r="K20" s="112" t="str">
        <f t="shared" si="2"/>
        <v/>
      </c>
      <c r="L20" s="113" t="str">
        <f t="shared" si="3"/>
        <v/>
      </c>
      <c r="M20" s="113" t="str">
        <f>IF(AND($E20&lt;&gt;"",$G20&lt;&gt;"",$H20&lt;&gt;""),SUMIFS(Intenzity!$F$4:$F$22,Intenzity!$B$4:$B$22,$E20,Intenzity!$C$4:$C$22,$G20,Intenzity!$D$4:$D$22,$H20),"")</f>
        <v/>
      </c>
      <c r="N20" s="113" t="str">
        <f>IF(AND($E20&lt;&gt;"",$G20&lt;&gt;"",$H20&lt;&gt;""),SUMIFS(Intenzity!$G$4:$G$22,Intenzity!$B$4:$B$22,$E20,Intenzity!$C$4:$C$22,$G20,Intenzity!$D$4:$D$22,$H20),"")</f>
        <v/>
      </c>
      <c r="O20" s="113" t="str">
        <f>IF(AND($E20&lt;&gt;"",$G20&lt;&gt;"",$H20&lt;&gt;""),SUMIFS(Intenzity!$H$4:$H$22,Intenzity!$B$4:$B$22,$E20,Intenzity!$C$4:$C$22,$G20,Intenzity!$D$4:$D$22,$H20),"")</f>
        <v/>
      </c>
      <c r="P20" s="113" t="str">
        <f>IF(AND($E20&lt;&gt;"",$G20&lt;&gt;"",$H20&lt;&gt;""),SUMIFS(Intenzity!$I$4:$I$22,Intenzity!$B$4:$B$22,$E20,Intenzity!$C$4:$C$22,$G20,Intenzity!$D$4:$D$22,$H20),"")</f>
        <v/>
      </c>
      <c r="Q20" s="113" t="str">
        <f>IF(AND($E20&lt;&gt;"",$G20&lt;&gt;"",$H20&lt;&gt;""),SUMIFS(Intenzity!$J$4:$J$22,Intenzity!$B$4:$B$22,$E20,Intenzity!$C$4:$C$22,$G20,Intenzity!$D$4:$D$22,$H20),"")</f>
        <v/>
      </c>
      <c r="R20" s="113" t="str">
        <f>IF(AND($E20&lt;&gt;"",$G20&lt;&gt;"",$H20&lt;&gt;""),SUMIFS(Intenzity!$K$4:$K$22,Intenzity!$B$4:$B$22,$E20,Intenzity!$C$4:$C$22,$G20,Intenzity!$D$4:$D$22,$H20),"")</f>
        <v/>
      </c>
      <c r="S20" s="143"/>
    </row>
    <row r="21" spans="2:19" x14ac:dyDescent="0.25">
      <c r="B21" s="99" t="str">
        <f t="shared" si="0"/>
        <v/>
      </c>
      <c r="C21" s="99" t="str">
        <f t="shared" si="1"/>
        <v/>
      </c>
      <c r="D21" s="145"/>
      <c r="E21" s="111" t="str">
        <f>IFERROR(VLOOKUP(D21,'Titulná strana'!$C$11:$F$17,4,FALSE),"")</f>
        <v/>
      </c>
      <c r="F21" s="145"/>
      <c r="G21" s="145"/>
      <c r="H21" s="145"/>
      <c r="I21" s="141"/>
      <c r="J21" s="113" t="str">
        <f>IF(AND($E21&lt;&gt;"",$G21&lt;&gt;"",$H21&lt;&gt;""),SUMIFS(Intenzity!$E$4:$E$22,Intenzity!$B$4:$B$22,$E21,Intenzity!$C$4:$C$22,$G21,Intenzity!$D$4:$D$22,$H21),"")</f>
        <v/>
      </c>
      <c r="K21" s="112" t="str">
        <f t="shared" si="2"/>
        <v/>
      </c>
      <c r="L21" s="113" t="str">
        <f t="shared" si="3"/>
        <v/>
      </c>
      <c r="M21" s="113" t="str">
        <f>IF(AND($E21&lt;&gt;"",$G21&lt;&gt;"",$H21&lt;&gt;""),SUMIFS(Intenzity!$F$4:$F$22,Intenzity!$B$4:$B$22,$E21,Intenzity!$C$4:$C$22,$G21,Intenzity!$D$4:$D$22,$H21),"")</f>
        <v/>
      </c>
      <c r="N21" s="113" t="str">
        <f>IF(AND($E21&lt;&gt;"",$G21&lt;&gt;"",$H21&lt;&gt;""),SUMIFS(Intenzity!$G$4:$G$22,Intenzity!$B$4:$B$22,$E21,Intenzity!$C$4:$C$22,$G21,Intenzity!$D$4:$D$22,$H21),"")</f>
        <v/>
      </c>
      <c r="O21" s="113" t="str">
        <f>IF(AND($E21&lt;&gt;"",$G21&lt;&gt;"",$H21&lt;&gt;""),SUMIFS(Intenzity!$H$4:$H$22,Intenzity!$B$4:$B$22,$E21,Intenzity!$C$4:$C$22,$G21,Intenzity!$D$4:$D$22,$H21),"")</f>
        <v/>
      </c>
      <c r="P21" s="113" t="str">
        <f>IF(AND($E21&lt;&gt;"",$G21&lt;&gt;"",$H21&lt;&gt;""),SUMIFS(Intenzity!$I$4:$I$22,Intenzity!$B$4:$B$22,$E21,Intenzity!$C$4:$C$22,$G21,Intenzity!$D$4:$D$22,$H21),"")</f>
        <v/>
      </c>
      <c r="Q21" s="113" t="str">
        <f>IF(AND($E21&lt;&gt;"",$G21&lt;&gt;"",$H21&lt;&gt;""),SUMIFS(Intenzity!$J$4:$J$22,Intenzity!$B$4:$B$22,$E21,Intenzity!$C$4:$C$22,$G21,Intenzity!$D$4:$D$22,$H21),"")</f>
        <v/>
      </c>
      <c r="R21" s="113" t="str">
        <f>IF(AND($E21&lt;&gt;"",$G21&lt;&gt;"",$H21&lt;&gt;""),SUMIFS(Intenzity!$K$4:$K$22,Intenzity!$B$4:$B$22,$E21,Intenzity!$C$4:$C$22,$G21,Intenzity!$D$4:$D$22,$H21),"")</f>
        <v/>
      </c>
      <c r="S21" s="143"/>
    </row>
    <row r="22" spans="2:19" x14ac:dyDescent="0.25">
      <c r="B22" s="99" t="str">
        <f t="shared" si="0"/>
        <v/>
      </c>
      <c r="C22" s="99" t="str">
        <f t="shared" si="1"/>
        <v/>
      </c>
      <c r="D22" s="145"/>
      <c r="E22" s="111" t="str">
        <f>IFERROR(VLOOKUP(D22,'Titulná strana'!$C$11:$F$17,4,FALSE),"")</f>
        <v/>
      </c>
      <c r="F22" s="145"/>
      <c r="G22" s="145"/>
      <c r="H22" s="145"/>
      <c r="I22" s="141"/>
      <c r="J22" s="113" t="str">
        <f>IF(AND($E22&lt;&gt;"",$G22&lt;&gt;"",$H22&lt;&gt;""),SUMIFS(Intenzity!$E$4:$E$22,Intenzity!$B$4:$B$22,$E22,Intenzity!$C$4:$C$22,$G22,Intenzity!$D$4:$D$22,$H22),"")</f>
        <v/>
      </c>
      <c r="K22" s="112" t="str">
        <f t="shared" si="2"/>
        <v/>
      </c>
      <c r="L22" s="113" t="str">
        <f t="shared" si="3"/>
        <v/>
      </c>
      <c r="M22" s="113" t="str">
        <f>IF(AND($E22&lt;&gt;"",$G22&lt;&gt;"",$H22&lt;&gt;""),SUMIFS(Intenzity!$F$4:$F$22,Intenzity!$B$4:$B$22,$E22,Intenzity!$C$4:$C$22,$G22,Intenzity!$D$4:$D$22,$H22),"")</f>
        <v/>
      </c>
      <c r="N22" s="113" t="str">
        <f>IF(AND($E22&lt;&gt;"",$G22&lt;&gt;"",$H22&lt;&gt;""),SUMIFS(Intenzity!$G$4:$G$22,Intenzity!$B$4:$B$22,$E22,Intenzity!$C$4:$C$22,$G22,Intenzity!$D$4:$D$22,$H22),"")</f>
        <v/>
      </c>
      <c r="O22" s="113" t="str">
        <f>IF(AND($E22&lt;&gt;"",$G22&lt;&gt;"",$H22&lt;&gt;""),SUMIFS(Intenzity!$H$4:$H$22,Intenzity!$B$4:$B$22,$E22,Intenzity!$C$4:$C$22,$G22,Intenzity!$D$4:$D$22,$H22),"")</f>
        <v/>
      </c>
      <c r="P22" s="113" t="str">
        <f>IF(AND($E22&lt;&gt;"",$G22&lt;&gt;"",$H22&lt;&gt;""),SUMIFS(Intenzity!$I$4:$I$22,Intenzity!$B$4:$B$22,$E22,Intenzity!$C$4:$C$22,$G22,Intenzity!$D$4:$D$22,$H22),"")</f>
        <v/>
      </c>
      <c r="Q22" s="113" t="str">
        <f>IF(AND($E22&lt;&gt;"",$G22&lt;&gt;"",$H22&lt;&gt;""),SUMIFS(Intenzity!$J$4:$J$22,Intenzity!$B$4:$B$22,$E22,Intenzity!$C$4:$C$22,$G22,Intenzity!$D$4:$D$22,$H22),"")</f>
        <v/>
      </c>
      <c r="R22" s="113" t="str">
        <f>IF(AND($E22&lt;&gt;"",$G22&lt;&gt;"",$H22&lt;&gt;""),SUMIFS(Intenzity!$K$4:$K$22,Intenzity!$B$4:$B$22,$E22,Intenzity!$C$4:$C$22,$G22,Intenzity!$D$4:$D$22,$H22),"")</f>
        <v/>
      </c>
      <c r="S22" s="143"/>
    </row>
    <row r="23" spans="2:19" x14ac:dyDescent="0.25">
      <c r="B23" s="99" t="str">
        <f t="shared" si="0"/>
        <v/>
      </c>
      <c r="C23" s="99" t="str">
        <f t="shared" si="1"/>
        <v/>
      </c>
      <c r="D23" s="145"/>
      <c r="E23" s="111" t="str">
        <f>IFERROR(VLOOKUP(D23,'Titulná strana'!$C$11:$F$17,4,FALSE),"")</f>
        <v/>
      </c>
      <c r="F23" s="145"/>
      <c r="G23" s="145"/>
      <c r="H23" s="145"/>
      <c r="I23" s="141"/>
      <c r="J23" s="113" t="str">
        <f>IF(AND($E23&lt;&gt;"",$G23&lt;&gt;"",$H23&lt;&gt;""),SUMIFS(Intenzity!$E$4:$E$22,Intenzity!$B$4:$B$22,$E23,Intenzity!$C$4:$C$22,$G23,Intenzity!$D$4:$D$22,$H23),"")</f>
        <v/>
      </c>
      <c r="K23" s="112" t="str">
        <f t="shared" si="2"/>
        <v/>
      </c>
      <c r="L23" s="113" t="str">
        <f t="shared" si="3"/>
        <v/>
      </c>
      <c r="M23" s="113" t="str">
        <f>IF(AND($E23&lt;&gt;"",$G23&lt;&gt;"",$H23&lt;&gt;""),SUMIFS(Intenzity!$F$4:$F$22,Intenzity!$B$4:$B$22,$E23,Intenzity!$C$4:$C$22,$G23,Intenzity!$D$4:$D$22,$H23),"")</f>
        <v/>
      </c>
      <c r="N23" s="113" t="str">
        <f>IF(AND($E23&lt;&gt;"",$G23&lt;&gt;"",$H23&lt;&gt;""),SUMIFS(Intenzity!$G$4:$G$22,Intenzity!$B$4:$B$22,$E23,Intenzity!$C$4:$C$22,$G23,Intenzity!$D$4:$D$22,$H23),"")</f>
        <v/>
      </c>
      <c r="O23" s="113" t="str">
        <f>IF(AND($E23&lt;&gt;"",$G23&lt;&gt;"",$H23&lt;&gt;""),SUMIFS(Intenzity!$H$4:$H$22,Intenzity!$B$4:$B$22,$E23,Intenzity!$C$4:$C$22,$G23,Intenzity!$D$4:$D$22,$H23),"")</f>
        <v/>
      </c>
      <c r="P23" s="113" t="str">
        <f>IF(AND($E23&lt;&gt;"",$G23&lt;&gt;"",$H23&lt;&gt;""),SUMIFS(Intenzity!$I$4:$I$22,Intenzity!$B$4:$B$22,$E23,Intenzity!$C$4:$C$22,$G23,Intenzity!$D$4:$D$22,$H23),"")</f>
        <v/>
      </c>
      <c r="Q23" s="113" t="str">
        <f>IF(AND($E23&lt;&gt;"",$G23&lt;&gt;"",$H23&lt;&gt;""),SUMIFS(Intenzity!$J$4:$J$22,Intenzity!$B$4:$B$22,$E23,Intenzity!$C$4:$C$22,$G23,Intenzity!$D$4:$D$22,$H23),"")</f>
        <v/>
      </c>
      <c r="R23" s="113" t="str">
        <f>IF(AND($E23&lt;&gt;"",$G23&lt;&gt;"",$H23&lt;&gt;""),SUMIFS(Intenzity!$K$4:$K$22,Intenzity!$B$4:$B$22,$E23,Intenzity!$C$4:$C$22,$G23,Intenzity!$D$4:$D$22,$H23),"")</f>
        <v/>
      </c>
      <c r="S23" s="143"/>
    </row>
    <row r="24" spans="2:19" x14ac:dyDescent="0.25">
      <c r="B24" s="99" t="str">
        <f t="shared" si="0"/>
        <v/>
      </c>
      <c r="C24" s="99" t="str">
        <f t="shared" si="1"/>
        <v/>
      </c>
      <c r="D24" s="145"/>
      <c r="E24" s="111" t="str">
        <f>IFERROR(VLOOKUP(D24,'Titulná strana'!$C$11:$F$17,4,FALSE),"")</f>
        <v/>
      </c>
      <c r="F24" s="145"/>
      <c r="G24" s="145"/>
      <c r="H24" s="145"/>
      <c r="I24" s="141"/>
      <c r="J24" s="113" t="str">
        <f>IF(AND($E24&lt;&gt;"",$G24&lt;&gt;"",$H24&lt;&gt;""),SUMIFS(Intenzity!$E$4:$E$22,Intenzity!$B$4:$B$22,$E24,Intenzity!$C$4:$C$22,$G24,Intenzity!$D$4:$D$22,$H24),"")</f>
        <v/>
      </c>
      <c r="K24" s="112" t="str">
        <f t="shared" si="2"/>
        <v/>
      </c>
      <c r="L24" s="113" t="str">
        <f t="shared" si="3"/>
        <v/>
      </c>
      <c r="M24" s="113" t="str">
        <f>IF(AND($E24&lt;&gt;"",$G24&lt;&gt;"",$H24&lt;&gt;""),SUMIFS(Intenzity!$F$4:$F$22,Intenzity!$B$4:$B$22,$E24,Intenzity!$C$4:$C$22,$G24,Intenzity!$D$4:$D$22,$H24),"")</f>
        <v/>
      </c>
      <c r="N24" s="113" t="str">
        <f>IF(AND($E24&lt;&gt;"",$G24&lt;&gt;"",$H24&lt;&gt;""),SUMIFS(Intenzity!$G$4:$G$22,Intenzity!$B$4:$B$22,$E24,Intenzity!$C$4:$C$22,$G24,Intenzity!$D$4:$D$22,$H24),"")</f>
        <v/>
      </c>
      <c r="O24" s="113" t="str">
        <f>IF(AND($E24&lt;&gt;"",$G24&lt;&gt;"",$H24&lt;&gt;""),SUMIFS(Intenzity!$H$4:$H$22,Intenzity!$B$4:$B$22,$E24,Intenzity!$C$4:$C$22,$G24,Intenzity!$D$4:$D$22,$H24),"")</f>
        <v/>
      </c>
      <c r="P24" s="113" t="str">
        <f>IF(AND($E24&lt;&gt;"",$G24&lt;&gt;"",$H24&lt;&gt;""),SUMIFS(Intenzity!$I$4:$I$22,Intenzity!$B$4:$B$22,$E24,Intenzity!$C$4:$C$22,$G24,Intenzity!$D$4:$D$22,$H24),"")</f>
        <v/>
      </c>
      <c r="Q24" s="113" t="str">
        <f>IF(AND($E24&lt;&gt;"",$G24&lt;&gt;"",$H24&lt;&gt;""),SUMIFS(Intenzity!$J$4:$J$22,Intenzity!$B$4:$B$22,$E24,Intenzity!$C$4:$C$22,$G24,Intenzity!$D$4:$D$22,$H24),"")</f>
        <v/>
      </c>
      <c r="R24" s="113" t="str">
        <f>IF(AND($E24&lt;&gt;"",$G24&lt;&gt;"",$H24&lt;&gt;""),SUMIFS(Intenzity!$K$4:$K$22,Intenzity!$B$4:$B$22,$E24,Intenzity!$C$4:$C$22,$G24,Intenzity!$D$4:$D$22,$H24),"")</f>
        <v/>
      </c>
      <c r="S24" s="143"/>
    </row>
    <row r="25" spans="2:19" x14ac:dyDescent="0.25">
      <c r="B25" s="99" t="str">
        <f t="shared" si="0"/>
        <v/>
      </c>
      <c r="C25" s="99" t="str">
        <f t="shared" si="1"/>
        <v/>
      </c>
      <c r="D25" s="145"/>
      <c r="E25" s="111" t="str">
        <f>IFERROR(VLOOKUP(D25,'Titulná strana'!$C$11:$F$17,4,FALSE),"")</f>
        <v/>
      </c>
      <c r="F25" s="145"/>
      <c r="G25" s="145"/>
      <c r="H25" s="145"/>
      <c r="I25" s="141"/>
      <c r="J25" s="113" t="str">
        <f>IF(AND($E25&lt;&gt;"",$G25&lt;&gt;"",$H25&lt;&gt;""),SUMIFS(Intenzity!$E$4:$E$22,Intenzity!$B$4:$B$22,$E25,Intenzity!$C$4:$C$22,$G25,Intenzity!$D$4:$D$22,$H25),"")</f>
        <v/>
      </c>
      <c r="K25" s="112" t="str">
        <f t="shared" si="2"/>
        <v/>
      </c>
      <c r="L25" s="113" t="str">
        <f t="shared" si="3"/>
        <v/>
      </c>
      <c r="M25" s="113" t="str">
        <f>IF(AND($E25&lt;&gt;"",$G25&lt;&gt;"",$H25&lt;&gt;""),SUMIFS(Intenzity!$F$4:$F$22,Intenzity!$B$4:$B$22,$E25,Intenzity!$C$4:$C$22,$G25,Intenzity!$D$4:$D$22,$H25),"")</f>
        <v/>
      </c>
      <c r="N25" s="113" t="str">
        <f>IF(AND($E25&lt;&gt;"",$G25&lt;&gt;"",$H25&lt;&gt;""),SUMIFS(Intenzity!$G$4:$G$22,Intenzity!$B$4:$B$22,$E25,Intenzity!$C$4:$C$22,$G25,Intenzity!$D$4:$D$22,$H25),"")</f>
        <v/>
      </c>
      <c r="O25" s="113" t="str">
        <f>IF(AND($E25&lt;&gt;"",$G25&lt;&gt;"",$H25&lt;&gt;""),SUMIFS(Intenzity!$H$4:$H$22,Intenzity!$B$4:$B$22,$E25,Intenzity!$C$4:$C$22,$G25,Intenzity!$D$4:$D$22,$H25),"")</f>
        <v/>
      </c>
      <c r="P25" s="113" t="str">
        <f>IF(AND($E25&lt;&gt;"",$G25&lt;&gt;"",$H25&lt;&gt;""),SUMIFS(Intenzity!$I$4:$I$22,Intenzity!$B$4:$B$22,$E25,Intenzity!$C$4:$C$22,$G25,Intenzity!$D$4:$D$22,$H25),"")</f>
        <v/>
      </c>
      <c r="Q25" s="113" t="str">
        <f>IF(AND($E25&lt;&gt;"",$G25&lt;&gt;"",$H25&lt;&gt;""),SUMIFS(Intenzity!$J$4:$J$22,Intenzity!$B$4:$B$22,$E25,Intenzity!$C$4:$C$22,$G25,Intenzity!$D$4:$D$22,$H25),"")</f>
        <v/>
      </c>
      <c r="R25" s="113" t="str">
        <f>IF(AND($E25&lt;&gt;"",$G25&lt;&gt;"",$H25&lt;&gt;""),SUMIFS(Intenzity!$K$4:$K$22,Intenzity!$B$4:$B$22,$E25,Intenzity!$C$4:$C$22,$G25,Intenzity!$D$4:$D$22,$H25),"")</f>
        <v/>
      </c>
      <c r="S25" s="143"/>
    </row>
    <row r="26" spans="2:19" ht="15.75" x14ac:dyDescent="0.3">
      <c r="B26" s="34" t="str">
        <f>IF(OR(D25&lt;&gt;"",F25&lt;&gt;"",G25&lt;&gt;"",H25&lt;&gt;"",I25&lt;&gt;""),"Dosiahnutý limit maximálneho počtu aktivít na projekte","")</f>
        <v/>
      </c>
    </row>
  </sheetData>
  <sheetProtection algorithmName="SHA-512" hashValue="EUf0w7nn4bUmzGfQ7yEFVKTfJ+h2xbrLaKyv72naz9G8rwZSCYMqb1iF/Bnw5EaJyiVMW3OWvT50u775kQiXBA==" saltValue="6LAC3bh9731kdP48LOYqxQ==" spinCount="100000" sheet="1" objects="1" scenarios="1" selectLockedCells="1"/>
  <mergeCells count="13">
    <mergeCell ref="S2:S3"/>
    <mergeCell ref="M2:O2"/>
    <mergeCell ref="J2:K2"/>
    <mergeCell ref="P2:R2"/>
    <mergeCell ref="B2:B3"/>
    <mergeCell ref="C2:C3"/>
    <mergeCell ref="D2:D3"/>
    <mergeCell ref="E2:E3"/>
    <mergeCell ref="F2:F3"/>
    <mergeCell ref="G2:G3"/>
    <mergeCell ref="H2:H3"/>
    <mergeCell ref="I2:I3"/>
    <mergeCell ref="L2:L3"/>
  </mergeCells>
  <conditionalFormatting sqref="B6:S25">
    <cfRule type="expression" dxfId="42" priority="1">
      <formula>AND($B6&lt;&gt;"",$B7="")</formula>
    </cfRule>
    <cfRule type="expression" dxfId="41" priority="2">
      <formula>$B6=""</formula>
    </cfRule>
  </conditionalFormatting>
  <conditionalFormatting sqref="D6:D25 F6:I25">
    <cfRule type="expression" dxfId="40" priority="3">
      <formula>AND(D6="",$B7&lt;&gt;"")</formula>
    </cfRule>
  </conditionalFormatting>
  <dataValidations count="3">
    <dataValidation type="list" allowBlank="1" showInputMessage="1" showErrorMessage="1" sqref="F6:F25" xr:uid="{94ED85E2-C8C1-4E37-8D97-919412AE7890}">
      <formula1>Typ_Akt</formula1>
    </dataValidation>
    <dataValidation type="list" allowBlank="1" showInputMessage="1" showErrorMessage="1" sqref="G6:G25" xr:uid="{3361F4B9-97F0-4D50-9662-EDE8A3A9E2BA}">
      <formula1>IF(E6="b) N",MRR_VRR12,MRR_VRR)</formula1>
    </dataValidation>
    <dataValidation type="list" allowBlank="1" showInputMessage="1" showErrorMessage="1" sqref="H6:H25" xr:uid="{FE78F524-4FD9-42D7-AB4F-6146FF5843C7}">
      <formula1>IF(OR(E6="a)",E6="b) V",E6="b) N"),Typ_Vys1,Typ_Vys2)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id="{98512EAB-6889-4EE1-830B-9F4A20999915}">
            <xm:f>AND($B7&lt;&gt;"",OR($I6&gt;'Titulná strana'!$D$8,$I6&lt;=0))</xm:f>
            <x14:dxf>
              <fill>
                <patternFill>
                  <bgColor theme="5" tint="0.79998168889431442"/>
                </patternFill>
              </fill>
            </x14:dxf>
          </x14:cfRule>
          <xm:sqref>I6:I25</xm:sqref>
        </x14:conditionalFormatting>
        <x14:conditionalFormatting xmlns:xm="http://schemas.microsoft.com/office/excel/2006/main">
          <x14:cfRule type="expression" priority="34" id="{72F9B75F-FF3E-4B79-B468-6F4E5C9AF102}">
            <xm:f>AND(OR($E6=Ciselnik!$B$5,$E6=Ciselnik!$B$6,$E6=Ciselnik!$B$7),$H6=Ciselnik!$E$2)</xm:f>
            <x14:dxf>
              <fill>
                <patternFill>
                  <bgColor theme="5" tint="0.79998168889431442"/>
                </patternFill>
              </fill>
            </x14:dxf>
          </x14:cfRule>
          <x14:cfRule type="expression" priority="35" id="{5D43298F-D28A-44B5-A54B-8C538D02DC84}">
            <xm:f>AND(OR($E6=Ciselnik!$B$2,$E6=Ciselnik!$B$3,$E6=Ciselnik!$B$4),$H6&lt;&gt;Ciselnik!$E$2)</xm:f>
            <x14:dxf>
              <fill>
                <patternFill>
                  <bgColor theme="5" tint="0.79998168889431442"/>
                </patternFill>
              </fill>
            </x14:dxf>
          </x14:cfRule>
          <xm:sqref>H6:H25</xm:sqref>
        </x14:conditionalFormatting>
        <x14:conditionalFormatting xmlns:xm="http://schemas.microsoft.com/office/excel/2006/main">
          <x14:cfRule type="expression" priority="7" id="{40BB1CD2-2AD8-435B-BC5C-827B8807FF15}">
            <xm:f>AND($E6=Ciselnik!$B$4,$G6=Ciselnik!$F$3)</xm:f>
            <x14:dxf>
              <fill>
                <patternFill>
                  <bgColor theme="5" tint="0.79998168889431442"/>
                </patternFill>
              </fill>
            </x14:dxf>
          </x14:cfRule>
          <x14:cfRule type="expression" priority="8" id="{555E4028-5C1A-4129-AB6B-4B9F7630DB95}">
            <xm:f>AND($E6&lt;&gt;Ciselnik!$B$4,OR($G6=Ciselnik!$F$5,$G6=Ciselnik!$F$6))</xm:f>
            <x14:dxf>
              <fill>
                <patternFill>
                  <bgColor theme="5" tint="0.79998168889431442"/>
                </patternFill>
              </fill>
            </x14:dxf>
          </x14:cfRule>
          <xm:sqref>G6:G25</xm:sqref>
        </x14:conditionalFormatting>
        <x14:conditionalFormatting xmlns:xm="http://schemas.microsoft.com/office/excel/2006/main">
          <x14:cfRule type="expression" priority="6" id="{E7224460-E26D-4E27-8242-C239FA6FE61F}">
            <xm:f>AND($D6&lt;&gt;"",COUNTIFS('Titulná strana'!$C$11:$C$17,$D6)=0)</xm:f>
            <x14:dxf>
              <fill>
                <patternFill>
                  <bgColor theme="5" tint="0.79998168889431442"/>
                </patternFill>
              </fill>
            </x14:dxf>
          </x14:cfRule>
          <xm:sqref>D6:D25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1C496CF-605A-4CA4-BCDD-15BBE69FE9C7}">
          <x14:formula1>
            <xm:f>OFFSET(Ciselnik!$C$2,0,0,COUNTIF(Ozn_Sub,"*?*"))</xm:f>
          </x14:formula1>
          <xm:sqref>D6:D25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5AE76-B71B-484D-AD95-79338C467E52}">
  <dimension ref="B1:X1001"/>
  <sheetViews>
    <sheetView showGridLines="0" workbookViewId="0">
      <selection activeCell="C6" sqref="C6"/>
    </sheetView>
  </sheetViews>
  <sheetFormatPr defaultRowHeight="15" x14ac:dyDescent="0.25"/>
  <cols>
    <col min="1" max="1" width="0.7109375" customWidth="1"/>
    <col min="3" max="3" width="22" customWidth="1"/>
    <col min="4" max="4" width="14.7109375" customWidth="1"/>
    <col min="5" max="5" width="19.85546875" customWidth="1"/>
    <col min="6" max="6" width="16.140625" customWidth="1"/>
    <col min="7" max="7" width="15.28515625" customWidth="1"/>
    <col min="8" max="8" width="13.5703125" customWidth="1"/>
    <col min="9" max="9" width="44" customWidth="1"/>
    <col min="10" max="10" width="16.42578125" customWidth="1"/>
  </cols>
  <sheetData>
    <row r="1" spans="2:24" ht="3.75" customHeight="1" x14ac:dyDescent="0.25"/>
    <row r="2" spans="2:24" ht="41.25" thickBot="1" x14ac:dyDescent="0.3">
      <c r="B2" s="58" t="s">
        <v>31</v>
      </c>
      <c r="C2" s="59" t="s">
        <v>32</v>
      </c>
      <c r="D2" s="59" t="s">
        <v>33</v>
      </c>
      <c r="E2" s="59" t="s">
        <v>34</v>
      </c>
      <c r="F2" s="59" t="s">
        <v>35</v>
      </c>
      <c r="G2" s="59" t="s">
        <v>36</v>
      </c>
      <c r="H2" s="81" t="s">
        <v>40</v>
      </c>
      <c r="I2" s="59" t="s">
        <v>39</v>
      </c>
      <c r="J2" s="124" t="s">
        <v>201</v>
      </c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2:24" ht="16.5" thickBot="1" x14ac:dyDescent="0.35">
      <c r="B3" s="37" t="s">
        <v>95</v>
      </c>
      <c r="C3" s="36" t="s">
        <v>194</v>
      </c>
      <c r="D3" s="36" t="s">
        <v>98</v>
      </c>
      <c r="E3" s="36" t="s">
        <v>99</v>
      </c>
      <c r="F3" s="36" t="s">
        <v>41</v>
      </c>
      <c r="G3" s="38" t="s">
        <v>8</v>
      </c>
      <c r="H3" s="63">
        <v>1</v>
      </c>
      <c r="I3" s="37" t="s">
        <v>100</v>
      </c>
      <c r="J3" s="125">
        <v>1000</v>
      </c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2:24" ht="15.75" hidden="1" x14ac:dyDescent="0.3">
      <c r="B4" s="39"/>
      <c r="C4" s="39"/>
      <c r="D4" s="39"/>
      <c r="E4" s="39"/>
      <c r="F4" s="39"/>
      <c r="G4" s="39"/>
      <c r="H4" s="39"/>
      <c r="I4" s="39"/>
      <c r="J4" s="126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2:24" ht="15.75" hidden="1" x14ac:dyDescent="0.3">
      <c r="B5" s="40">
        <v>0</v>
      </c>
      <c r="C5" s="40"/>
      <c r="D5" s="40"/>
      <c r="E5" s="40" t="s">
        <v>51</v>
      </c>
      <c r="F5" s="40"/>
      <c r="G5" s="40"/>
      <c r="H5" s="40"/>
      <c r="I5" s="40" t="str">
        <f>B5&amp;" - "&amp;E5</f>
        <v>0 - NEOBSADENÉ</v>
      </c>
      <c r="J5" s="127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</row>
    <row r="6" spans="2:24" x14ac:dyDescent="0.25">
      <c r="B6" s="103">
        <f>IF(OR(C5&lt;&gt;"",D5&lt;&gt;"",E5&lt;&gt;"",F5&lt;&gt;"",G5&lt;&gt;"",H5&lt;&gt;"",J5&lt;&gt;""),ROW()-ROW($B$5),"")</f>
        <v>1</v>
      </c>
      <c r="C6" s="144"/>
      <c r="D6" s="143"/>
      <c r="E6" s="143"/>
      <c r="F6" s="143"/>
      <c r="G6" s="145"/>
      <c r="H6" s="146"/>
      <c r="I6" s="104" t="str">
        <f t="shared" ref="I6:I69" si="0">IF(AND(D6&lt;&gt;"",E6&lt;&gt;""),B6&amp;" - "&amp;D6&amp;" "&amp;E6&amp;IF(F6&lt;&gt;"",", ","")&amp;F6,"")</f>
        <v/>
      </c>
      <c r="J6" s="182"/>
    </row>
    <row r="7" spans="2:24" x14ac:dyDescent="0.25">
      <c r="B7" s="103" t="str">
        <f t="shared" ref="B7:B70" si="1">IF(OR(C6&lt;&gt;"",D6&lt;&gt;"",E6&lt;&gt;"",F6&lt;&gt;"",G6&lt;&gt;"",H6&lt;&gt;"",J6&lt;&gt;""),ROW()-ROW($B$5),"")</f>
        <v/>
      </c>
      <c r="C7" s="144"/>
      <c r="D7" s="143"/>
      <c r="E7" s="143"/>
      <c r="F7" s="143"/>
      <c r="G7" s="145"/>
      <c r="H7" s="146"/>
      <c r="I7" s="104" t="str">
        <f t="shared" si="0"/>
        <v/>
      </c>
      <c r="J7" s="182"/>
    </row>
    <row r="8" spans="2:24" x14ac:dyDescent="0.25">
      <c r="B8" s="103" t="str">
        <f t="shared" si="1"/>
        <v/>
      </c>
      <c r="C8" s="144"/>
      <c r="D8" s="143"/>
      <c r="E8" s="143"/>
      <c r="F8" s="143"/>
      <c r="G8" s="145"/>
      <c r="H8" s="146"/>
      <c r="I8" s="104" t="str">
        <f t="shared" si="0"/>
        <v/>
      </c>
      <c r="J8" s="182"/>
    </row>
    <row r="9" spans="2:24" x14ac:dyDescent="0.25">
      <c r="B9" s="103" t="str">
        <f t="shared" si="1"/>
        <v/>
      </c>
      <c r="C9" s="144"/>
      <c r="D9" s="143"/>
      <c r="E9" s="143"/>
      <c r="F9" s="143"/>
      <c r="G9" s="145"/>
      <c r="H9" s="146"/>
      <c r="I9" s="104" t="str">
        <f t="shared" si="0"/>
        <v/>
      </c>
      <c r="J9" s="182"/>
    </row>
    <row r="10" spans="2:24" x14ac:dyDescent="0.25">
      <c r="B10" s="103" t="str">
        <f t="shared" si="1"/>
        <v/>
      </c>
      <c r="C10" s="144"/>
      <c r="D10" s="143"/>
      <c r="E10" s="143"/>
      <c r="F10" s="143"/>
      <c r="G10" s="145"/>
      <c r="H10" s="146"/>
      <c r="I10" s="104" t="str">
        <f t="shared" si="0"/>
        <v/>
      </c>
      <c r="J10" s="182"/>
    </row>
    <row r="11" spans="2:24" x14ac:dyDescent="0.25">
      <c r="B11" s="103" t="str">
        <f t="shared" si="1"/>
        <v/>
      </c>
      <c r="C11" s="144"/>
      <c r="D11" s="143"/>
      <c r="E11" s="143"/>
      <c r="F11" s="143"/>
      <c r="G11" s="145"/>
      <c r="H11" s="146"/>
      <c r="I11" s="104" t="str">
        <f t="shared" si="0"/>
        <v/>
      </c>
      <c r="J11" s="182"/>
    </row>
    <row r="12" spans="2:24" x14ac:dyDescent="0.25">
      <c r="B12" s="103" t="str">
        <f t="shared" si="1"/>
        <v/>
      </c>
      <c r="C12" s="144"/>
      <c r="D12" s="143"/>
      <c r="E12" s="143"/>
      <c r="F12" s="143"/>
      <c r="G12" s="145"/>
      <c r="H12" s="146"/>
      <c r="I12" s="104" t="str">
        <f t="shared" si="0"/>
        <v/>
      </c>
      <c r="J12" s="182"/>
    </row>
    <row r="13" spans="2:24" x14ac:dyDescent="0.25">
      <c r="B13" s="103" t="str">
        <f t="shared" si="1"/>
        <v/>
      </c>
      <c r="C13" s="144"/>
      <c r="D13" s="143"/>
      <c r="E13" s="143"/>
      <c r="F13" s="143"/>
      <c r="G13" s="145"/>
      <c r="H13" s="146"/>
      <c r="I13" s="104" t="str">
        <f t="shared" si="0"/>
        <v/>
      </c>
      <c r="J13" s="182"/>
    </row>
    <row r="14" spans="2:24" x14ac:dyDescent="0.25">
      <c r="B14" s="103" t="str">
        <f t="shared" si="1"/>
        <v/>
      </c>
      <c r="C14" s="144"/>
      <c r="D14" s="143"/>
      <c r="E14" s="143"/>
      <c r="F14" s="143"/>
      <c r="G14" s="145"/>
      <c r="H14" s="146"/>
      <c r="I14" s="104" t="str">
        <f t="shared" si="0"/>
        <v/>
      </c>
      <c r="J14" s="182"/>
    </row>
    <row r="15" spans="2:24" x14ac:dyDescent="0.25">
      <c r="B15" s="103" t="str">
        <f t="shared" si="1"/>
        <v/>
      </c>
      <c r="C15" s="144"/>
      <c r="D15" s="143"/>
      <c r="E15" s="143"/>
      <c r="F15" s="143"/>
      <c r="G15" s="145"/>
      <c r="H15" s="146"/>
      <c r="I15" s="104" t="str">
        <f t="shared" si="0"/>
        <v/>
      </c>
      <c r="J15" s="182"/>
    </row>
    <row r="16" spans="2:24" x14ac:dyDescent="0.25">
      <c r="B16" s="103" t="str">
        <f t="shared" si="1"/>
        <v/>
      </c>
      <c r="C16" s="144"/>
      <c r="D16" s="143"/>
      <c r="E16" s="143"/>
      <c r="F16" s="143"/>
      <c r="G16" s="145"/>
      <c r="H16" s="146"/>
      <c r="I16" s="104" t="str">
        <f t="shared" si="0"/>
        <v/>
      </c>
      <c r="J16" s="182"/>
    </row>
    <row r="17" spans="2:10" x14ac:dyDescent="0.25">
      <c r="B17" s="103" t="str">
        <f t="shared" si="1"/>
        <v/>
      </c>
      <c r="C17" s="144"/>
      <c r="D17" s="143"/>
      <c r="E17" s="143"/>
      <c r="F17" s="143"/>
      <c r="G17" s="145"/>
      <c r="H17" s="146"/>
      <c r="I17" s="104" t="str">
        <f t="shared" si="0"/>
        <v/>
      </c>
      <c r="J17" s="182"/>
    </row>
    <row r="18" spans="2:10" x14ac:dyDescent="0.25">
      <c r="B18" s="103" t="str">
        <f t="shared" si="1"/>
        <v/>
      </c>
      <c r="C18" s="144"/>
      <c r="D18" s="143"/>
      <c r="E18" s="143"/>
      <c r="F18" s="143"/>
      <c r="G18" s="145"/>
      <c r="H18" s="146"/>
      <c r="I18" s="104" t="str">
        <f t="shared" si="0"/>
        <v/>
      </c>
      <c r="J18" s="182"/>
    </row>
    <row r="19" spans="2:10" x14ac:dyDescent="0.25">
      <c r="B19" s="103" t="str">
        <f t="shared" si="1"/>
        <v/>
      </c>
      <c r="C19" s="144"/>
      <c r="D19" s="143"/>
      <c r="E19" s="143"/>
      <c r="F19" s="143"/>
      <c r="G19" s="145"/>
      <c r="H19" s="146"/>
      <c r="I19" s="104" t="str">
        <f t="shared" si="0"/>
        <v/>
      </c>
      <c r="J19" s="182"/>
    </row>
    <row r="20" spans="2:10" x14ac:dyDescent="0.25">
      <c r="B20" s="103" t="str">
        <f t="shared" si="1"/>
        <v/>
      </c>
      <c r="C20" s="144"/>
      <c r="D20" s="143"/>
      <c r="E20" s="143"/>
      <c r="F20" s="143"/>
      <c r="G20" s="145"/>
      <c r="H20" s="146"/>
      <c r="I20" s="104" t="str">
        <f t="shared" si="0"/>
        <v/>
      </c>
      <c r="J20" s="182"/>
    </row>
    <row r="21" spans="2:10" x14ac:dyDescent="0.25">
      <c r="B21" s="103" t="str">
        <f t="shared" si="1"/>
        <v/>
      </c>
      <c r="C21" s="144"/>
      <c r="D21" s="143"/>
      <c r="E21" s="143"/>
      <c r="F21" s="143"/>
      <c r="G21" s="145"/>
      <c r="H21" s="146"/>
      <c r="I21" s="104" t="str">
        <f t="shared" si="0"/>
        <v/>
      </c>
      <c r="J21" s="182"/>
    </row>
    <row r="22" spans="2:10" x14ac:dyDescent="0.25">
      <c r="B22" s="103" t="str">
        <f t="shared" si="1"/>
        <v/>
      </c>
      <c r="C22" s="144"/>
      <c r="D22" s="143"/>
      <c r="E22" s="143"/>
      <c r="F22" s="143"/>
      <c r="G22" s="145"/>
      <c r="H22" s="146"/>
      <c r="I22" s="104" t="str">
        <f t="shared" si="0"/>
        <v/>
      </c>
      <c r="J22" s="182"/>
    </row>
    <row r="23" spans="2:10" x14ac:dyDescent="0.25">
      <c r="B23" s="103" t="str">
        <f t="shared" si="1"/>
        <v/>
      </c>
      <c r="C23" s="144"/>
      <c r="D23" s="143"/>
      <c r="E23" s="143"/>
      <c r="F23" s="143"/>
      <c r="G23" s="145"/>
      <c r="H23" s="146"/>
      <c r="I23" s="104" t="str">
        <f t="shared" si="0"/>
        <v/>
      </c>
      <c r="J23" s="182"/>
    </row>
    <row r="24" spans="2:10" x14ac:dyDescent="0.25">
      <c r="B24" s="103" t="str">
        <f t="shared" si="1"/>
        <v/>
      </c>
      <c r="C24" s="144"/>
      <c r="D24" s="143"/>
      <c r="E24" s="143"/>
      <c r="F24" s="143"/>
      <c r="G24" s="145"/>
      <c r="H24" s="146"/>
      <c r="I24" s="104" t="str">
        <f t="shared" si="0"/>
        <v/>
      </c>
      <c r="J24" s="182"/>
    </row>
    <row r="25" spans="2:10" x14ac:dyDescent="0.25">
      <c r="B25" s="103" t="str">
        <f t="shared" si="1"/>
        <v/>
      </c>
      <c r="C25" s="144"/>
      <c r="D25" s="143"/>
      <c r="E25" s="143"/>
      <c r="F25" s="143"/>
      <c r="G25" s="145"/>
      <c r="H25" s="146"/>
      <c r="I25" s="104" t="str">
        <f t="shared" si="0"/>
        <v/>
      </c>
      <c r="J25" s="182"/>
    </row>
    <row r="26" spans="2:10" x14ac:dyDescent="0.25">
      <c r="B26" s="103" t="str">
        <f t="shared" si="1"/>
        <v/>
      </c>
      <c r="C26" s="144"/>
      <c r="D26" s="143"/>
      <c r="E26" s="143"/>
      <c r="F26" s="143"/>
      <c r="G26" s="145"/>
      <c r="H26" s="146"/>
      <c r="I26" s="104" t="str">
        <f t="shared" si="0"/>
        <v/>
      </c>
      <c r="J26" s="182"/>
    </row>
    <row r="27" spans="2:10" x14ac:dyDescent="0.25">
      <c r="B27" s="103" t="str">
        <f t="shared" si="1"/>
        <v/>
      </c>
      <c r="C27" s="144"/>
      <c r="D27" s="143"/>
      <c r="E27" s="143"/>
      <c r="F27" s="143"/>
      <c r="G27" s="145"/>
      <c r="H27" s="146"/>
      <c r="I27" s="104" t="str">
        <f t="shared" si="0"/>
        <v/>
      </c>
      <c r="J27" s="182"/>
    </row>
    <row r="28" spans="2:10" x14ac:dyDescent="0.25">
      <c r="B28" s="103" t="str">
        <f t="shared" si="1"/>
        <v/>
      </c>
      <c r="C28" s="144"/>
      <c r="D28" s="143"/>
      <c r="E28" s="143"/>
      <c r="F28" s="143"/>
      <c r="G28" s="145"/>
      <c r="H28" s="146"/>
      <c r="I28" s="104" t="str">
        <f t="shared" si="0"/>
        <v/>
      </c>
      <c r="J28" s="182"/>
    </row>
    <row r="29" spans="2:10" x14ac:dyDescent="0.25">
      <c r="B29" s="103" t="str">
        <f t="shared" si="1"/>
        <v/>
      </c>
      <c r="C29" s="144"/>
      <c r="D29" s="143"/>
      <c r="E29" s="143"/>
      <c r="F29" s="143"/>
      <c r="G29" s="145"/>
      <c r="H29" s="146"/>
      <c r="I29" s="104" t="str">
        <f t="shared" si="0"/>
        <v/>
      </c>
      <c r="J29" s="182"/>
    </row>
    <row r="30" spans="2:10" x14ac:dyDescent="0.25">
      <c r="B30" s="103" t="str">
        <f t="shared" si="1"/>
        <v/>
      </c>
      <c r="C30" s="144"/>
      <c r="D30" s="143"/>
      <c r="E30" s="143"/>
      <c r="F30" s="143"/>
      <c r="G30" s="145"/>
      <c r="H30" s="146"/>
      <c r="I30" s="104" t="str">
        <f t="shared" si="0"/>
        <v/>
      </c>
      <c r="J30" s="182"/>
    </row>
    <row r="31" spans="2:10" x14ac:dyDescent="0.25">
      <c r="B31" s="103" t="str">
        <f t="shared" si="1"/>
        <v/>
      </c>
      <c r="C31" s="144"/>
      <c r="D31" s="143"/>
      <c r="E31" s="143"/>
      <c r="F31" s="143"/>
      <c r="G31" s="145"/>
      <c r="H31" s="146"/>
      <c r="I31" s="104" t="str">
        <f t="shared" si="0"/>
        <v/>
      </c>
      <c r="J31" s="182"/>
    </row>
    <row r="32" spans="2:10" x14ac:dyDescent="0.25">
      <c r="B32" s="103" t="str">
        <f t="shared" si="1"/>
        <v/>
      </c>
      <c r="C32" s="144"/>
      <c r="D32" s="143"/>
      <c r="E32" s="143"/>
      <c r="F32" s="143"/>
      <c r="G32" s="145"/>
      <c r="H32" s="146"/>
      <c r="I32" s="104" t="str">
        <f t="shared" si="0"/>
        <v/>
      </c>
      <c r="J32" s="182"/>
    </row>
    <row r="33" spans="2:10" x14ac:dyDescent="0.25">
      <c r="B33" s="103" t="str">
        <f t="shared" si="1"/>
        <v/>
      </c>
      <c r="C33" s="144"/>
      <c r="D33" s="143"/>
      <c r="E33" s="143"/>
      <c r="F33" s="143"/>
      <c r="G33" s="145"/>
      <c r="H33" s="146"/>
      <c r="I33" s="104" t="str">
        <f t="shared" si="0"/>
        <v/>
      </c>
      <c r="J33" s="182"/>
    </row>
    <row r="34" spans="2:10" x14ac:dyDescent="0.25">
      <c r="B34" s="103" t="str">
        <f t="shared" si="1"/>
        <v/>
      </c>
      <c r="C34" s="144"/>
      <c r="D34" s="143"/>
      <c r="E34" s="143"/>
      <c r="F34" s="143"/>
      <c r="G34" s="145"/>
      <c r="H34" s="146"/>
      <c r="I34" s="104" t="str">
        <f t="shared" si="0"/>
        <v/>
      </c>
      <c r="J34" s="182"/>
    </row>
    <row r="35" spans="2:10" x14ac:dyDescent="0.25">
      <c r="B35" s="103" t="str">
        <f t="shared" si="1"/>
        <v/>
      </c>
      <c r="C35" s="144"/>
      <c r="D35" s="143"/>
      <c r="E35" s="143"/>
      <c r="F35" s="143"/>
      <c r="G35" s="145"/>
      <c r="H35" s="146"/>
      <c r="I35" s="104" t="str">
        <f t="shared" si="0"/>
        <v/>
      </c>
      <c r="J35" s="182"/>
    </row>
    <row r="36" spans="2:10" x14ac:dyDescent="0.25">
      <c r="B36" s="103" t="str">
        <f t="shared" si="1"/>
        <v/>
      </c>
      <c r="C36" s="144"/>
      <c r="D36" s="143"/>
      <c r="E36" s="143"/>
      <c r="F36" s="143"/>
      <c r="G36" s="145"/>
      <c r="H36" s="146"/>
      <c r="I36" s="104" t="str">
        <f t="shared" si="0"/>
        <v/>
      </c>
      <c r="J36" s="182"/>
    </row>
    <row r="37" spans="2:10" x14ac:dyDescent="0.25">
      <c r="B37" s="103" t="str">
        <f t="shared" si="1"/>
        <v/>
      </c>
      <c r="C37" s="144"/>
      <c r="D37" s="143"/>
      <c r="E37" s="143"/>
      <c r="F37" s="143"/>
      <c r="G37" s="145"/>
      <c r="H37" s="146"/>
      <c r="I37" s="104" t="str">
        <f t="shared" si="0"/>
        <v/>
      </c>
      <c r="J37" s="182"/>
    </row>
    <row r="38" spans="2:10" x14ac:dyDescent="0.25">
      <c r="B38" s="103" t="str">
        <f t="shared" si="1"/>
        <v/>
      </c>
      <c r="C38" s="144"/>
      <c r="D38" s="143"/>
      <c r="E38" s="143"/>
      <c r="F38" s="143"/>
      <c r="G38" s="145"/>
      <c r="H38" s="146"/>
      <c r="I38" s="104" t="str">
        <f t="shared" si="0"/>
        <v/>
      </c>
      <c r="J38" s="182"/>
    </row>
    <row r="39" spans="2:10" x14ac:dyDescent="0.25">
      <c r="B39" s="103" t="str">
        <f t="shared" si="1"/>
        <v/>
      </c>
      <c r="C39" s="144"/>
      <c r="D39" s="143"/>
      <c r="E39" s="143"/>
      <c r="F39" s="143"/>
      <c r="G39" s="145"/>
      <c r="H39" s="146"/>
      <c r="I39" s="104" t="str">
        <f t="shared" si="0"/>
        <v/>
      </c>
      <c r="J39" s="182"/>
    </row>
    <row r="40" spans="2:10" x14ac:dyDescent="0.25">
      <c r="B40" s="103" t="str">
        <f t="shared" si="1"/>
        <v/>
      </c>
      <c r="C40" s="144"/>
      <c r="D40" s="143"/>
      <c r="E40" s="143"/>
      <c r="F40" s="143"/>
      <c r="G40" s="145"/>
      <c r="H40" s="146"/>
      <c r="I40" s="104" t="str">
        <f t="shared" si="0"/>
        <v/>
      </c>
      <c r="J40" s="182"/>
    </row>
    <row r="41" spans="2:10" x14ac:dyDescent="0.25">
      <c r="B41" s="103" t="str">
        <f t="shared" si="1"/>
        <v/>
      </c>
      <c r="C41" s="144"/>
      <c r="D41" s="143"/>
      <c r="E41" s="143"/>
      <c r="F41" s="143"/>
      <c r="G41" s="145"/>
      <c r="H41" s="146"/>
      <c r="I41" s="104" t="str">
        <f t="shared" si="0"/>
        <v/>
      </c>
      <c r="J41" s="182"/>
    </row>
    <row r="42" spans="2:10" x14ac:dyDescent="0.25">
      <c r="B42" s="103" t="str">
        <f t="shared" si="1"/>
        <v/>
      </c>
      <c r="C42" s="144"/>
      <c r="D42" s="143"/>
      <c r="E42" s="143"/>
      <c r="F42" s="143"/>
      <c r="G42" s="145"/>
      <c r="H42" s="146"/>
      <c r="I42" s="104" t="str">
        <f t="shared" si="0"/>
        <v/>
      </c>
      <c r="J42" s="182"/>
    </row>
    <row r="43" spans="2:10" x14ac:dyDescent="0.25">
      <c r="B43" s="103" t="str">
        <f t="shared" si="1"/>
        <v/>
      </c>
      <c r="C43" s="144"/>
      <c r="D43" s="143"/>
      <c r="E43" s="143"/>
      <c r="F43" s="143"/>
      <c r="G43" s="145"/>
      <c r="H43" s="146"/>
      <c r="I43" s="104" t="str">
        <f t="shared" si="0"/>
        <v/>
      </c>
      <c r="J43" s="182"/>
    </row>
    <row r="44" spans="2:10" x14ac:dyDescent="0.25">
      <c r="B44" s="103" t="str">
        <f t="shared" si="1"/>
        <v/>
      </c>
      <c r="C44" s="144"/>
      <c r="D44" s="143"/>
      <c r="E44" s="143"/>
      <c r="F44" s="143"/>
      <c r="G44" s="145"/>
      <c r="H44" s="146"/>
      <c r="I44" s="104" t="str">
        <f t="shared" si="0"/>
        <v/>
      </c>
      <c r="J44" s="182"/>
    </row>
    <row r="45" spans="2:10" x14ac:dyDescent="0.25">
      <c r="B45" s="103" t="str">
        <f t="shared" si="1"/>
        <v/>
      </c>
      <c r="C45" s="144"/>
      <c r="D45" s="143"/>
      <c r="E45" s="143"/>
      <c r="F45" s="143"/>
      <c r="G45" s="145"/>
      <c r="H45" s="146"/>
      <c r="I45" s="104" t="str">
        <f t="shared" si="0"/>
        <v/>
      </c>
      <c r="J45" s="182"/>
    </row>
    <row r="46" spans="2:10" x14ac:dyDescent="0.25">
      <c r="B46" s="103" t="str">
        <f t="shared" si="1"/>
        <v/>
      </c>
      <c r="C46" s="144"/>
      <c r="D46" s="143"/>
      <c r="E46" s="143"/>
      <c r="F46" s="143"/>
      <c r="G46" s="145"/>
      <c r="H46" s="146"/>
      <c r="I46" s="104" t="str">
        <f t="shared" si="0"/>
        <v/>
      </c>
      <c r="J46" s="182"/>
    </row>
    <row r="47" spans="2:10" x14ac:dyDescent="0.25">
      <c r="B47" s="103" t="str">
        <f t="shared" si="1"/>
        <v/>
      </c>
      <c r="C47" s="144"/>
      <c r="D47" s="143"/>
      <c r="E47" s="143"/>
      <c r="F47" s="143"/>
      <c r="G47" s="145"/>
      <c r="H47" s="146"/>
      <c r="I47" s="104" t="str">
        <f t="shared" si="0"/>
        <v/>
      </c>
      <c r="J47" s="182"/>
    </row>
    <row r="48" spans="2:10" x14ac:dyDescent="0.25">
      <c r="B48" s="103" t="str">
        <f t="shared" si="1"/>
        <v/>
      </c>
      <c r="C48" s="144"/>
      <c r="D48" s="143"/>
      <c r="E48" s="143"/>
      <c r="F48" s="143"/>
      <c r="G48" s="145"/>
      <c r="H48" s="146"/>
      <c r="I48" s="104" t="str">
        <f t="shared" si="0"/>
        <v/>
      </c>
      <c r="J48" s="182"/>
    </row>
    <row r="49" spans="2:10" x14ac:dyDescent="0.25">
      <c r="B49" s="103" t="str">
        <f t="shared" si="1"/>
        <v/>
      </c>
      <c r="C49" s="144"/>
      <c r="D49" s="143"/>
      <c r="E49" s="143"/>
      <c r="F49" s="143"/>
      <c r="G49" s="145"/>
      <c r="H49" s="146"/>
      <c r="I49" s="104" t="str">
        <f t="shared" si="0"/>
        <v/>
      </c>
      <c r="J49" s="182"/>
    </row>
    <row r="50" spans="2:10" x14ac:dyDescent="0.25">
      <c r="B50" s="103" t="str">
        <f t="shared" si="1"/>
        <v/>
      </c>
      <c r="C50" s="144"/>
      <c r="D50" s="143"/>
      <c r="E50" s="143"/>
      <c r="F50" s="143"/>
      <c r="G50" s="145"/>
      <c r="H50" s="146"/>
      <c r="I50" s="104" t="str">
        <f t="shared" si="0"/>
        <v/>
      </c>
      <c r="J50" s="182"/>
    </row>
    <row r="51" spans="2:10" x14ac:dyDescent="0.25">
      <c r="B51" s="103" t="str">
        <f t="shared" si="1"/>
        <v/>
      </c>
      <c r="C51" s="144"/>
      <c r="D51" s="143"/>
      <c r="E51" s="143"/>
      <c r="F51" s="143"/>
      <c r="G51" s="145"/>
      <c r="H51" s="146"/>
      <c r="I51" s="104" t="str">
        <f t="shared" si="0"/>
        <v/>
      </c>
      <c r="J51" s="182"/>
    </row>
    <row r="52" spans="2:10" x14ac:dyDescent="0.25">
      <c r="B52" s="103" t="str">
        <f t="shared" si="1"/>
        <v/>
      </c>
      <c r="C52" s="144"/>
      <c r="D52" s="143"/>
      <c r="E52" s="143"/>
      <c r="F52" s="143"/>
      <c r="G52" s="145"/>
      <c r="H52" s="146"/>
      <c r="I52" s="104" t="str">
        <f t="shared" si="0"/>
        <v/>
      </c>
      <c r="J52" s="182"/>
    </row>
    <row r="53" spans="2:10" x14ac:dyDescent="0.25">
      <c r="B53" s="103" t="str">
        <f t="shared" si="1"/>
        <v/>
      </c>
      <c r="C53" s="144"/>
      <c r="D53" s="143"/>
      <c r="E53" s="143"/>
      <c r="F53" s="143"/>
      <c r="G53" s="145"/>
      <c r="H53" s="146"/>
      <c r="I53" s="104" t="str">
        <f t="shared" si="0"/>
        <v/>
      </c>
      <c r="J53" s="182"/>
    </row>
    <row r="54" spans="2:10" x14ac:dyDescent="0.25">
      <c r="B54" s="103" t="str">
        <f t="shared" si="1"/>
        <v/>
      </c>
      <c r="C54" s="144"/>
      <c r="D54" s="143"/>
      <c r="E54" s="143"/>
      <c r="F54" s="143"/>
      <c r="G54" s="145"/>
      <c r="H54" s="146"/>
      <c r="I54" s="104" t="str">
        <f t="shared" si="0"/>
        <v/>
      </c>
      <c r="J54" s="182"/>
    </row>
    <row r="55" spans="2:10" x14ac:dyDescent="0.25">
      <c r="B55" s="103" t="str">
        <f t="shared" si="1"/>
        <v/>
      </c>
      <c r="C55" s="144"/>
      <c r="D55" s="143"/>
      <c r="E55" s="143"/>
      <c r="F55" s="143"/>
      <c r="G55" s="145"/>
      <c r="H55" s="146"/>
      <c r="I55" s="104" t="str">
        <f t="shared" si="0"/>
        <v/>
      </c>
      <c r="J55" s="182"/>
    </row>
    <row r="56" spans="2:10" x14ac:dyDescent="0.25">
      <c r="B56" s="103" t="str">
        <f t="shared" si="1"/>
        <v/>
      </c>
      <c r="C56" s="144"/>
      <c r="D56" s="143"/>
      <c r="E56" s="143"/>
      <c r="F56" s="143"/>
      <c r="G56" s="145"/>
      <c r="H56" s="146"/>
      <c r="I56" s="104" t="str">
        <f t="shared" si="0"/>
        <v/>
      </c>
      <c r="J56" s="182"/>
    </row>
    <row r="57" spans="2:10" x14ac:dyDescent="0.25">
      <c r="B57" s="103" t="str">
        <f t="shared" si="1"/>
        <v/>
      </c>
      <c r="C57" s="144"/>
      <c r="D57" s="143"/>
      <c r="E57" s="143"/>
      <c r="F57" s="143"/>
      <c r="G57" s="145"/>
      <c r="H57" s="146"/>
      <c r="I57" s="104" t="str">
        <f t="shared" si="0"/>
        <v/>
      </c>
      <c r="J57" s="182"/>
    </row>
    <row r="58" spans="2:10" x14ac:dyDescent="0.25">
      <c r="B58" s="103" t="str">
        <f t="shared" si="1"/>
        <v/>
      </c>
      <c r="C58" s="144"/>
      <c r="D58" s="143"/>
      <c r="E58" s="143"/>
      <c r="F58" s="143"/>
      <c r="G58" s="145"/>
      <c r="H58" s="146"/>
      <c r="I58" s="104" t="str">
        <f t="shared" si="0"/>
        <v/>
      </c>
      <c r="J58" s="182"/>
    </row>
    <row r="59" spans="2:10" x14ac:dyDescent="0.25">
      <c r="B59" s="103" t="str">
        <f t="shared" si="1"/>
        <v/>
      </c>
      <c r="C59" s="144"/>
      <c r="D59" s="143"/>
      <c r="E59" s="143"/>
      <c r="F59" s="143"/>
      <c r="G59" s="145"/>
      <c r="H59" s="146"/>
      <c r="I59" s="104" t="str">
        <f t="shared" si="0"/>
        <v/>
      </c>
      <c r="J59" s="182"/>
    </row>
    <row r="60" spans="2:10" x14ac:dyDescent="0.25">
      <c r="B60" s="103" t="str">
        <f t="shared" si="1"/>
        <v/>
      </c>
      <c r="C60" s="144"/>
      <c r="D60" s="143"/>
      <c r="E60" s="143"/>
      <c r="F60" s="143"/>
      <c r="G60" s="145"/>
      <c r="H60" s="146"/>
      <c r="I60" s="104" t="str">
        <f t="shared" si="0"/>
        <v/>
      </c>
      <c r="J60" s="182"/>
    </row>
    <row r="61" spans="2:10" x14ac:dyDescent="0.25">
      <c r="B61" s="103" t="str">
        <f t="shared" si="1"/>
        <v/>
      </c>
      <c r="C61" s="144"/>
      <c r="D61" s="143"/>
      <c r="E61" s="143"/>
      <c r="F61" s="143"/>
      <c r="G61" s="145"/>
      <c r="H61" s="146"/>
      <c r="I61" s="104" t="str">
        <f t="shared" si="0"/>
        <v/>
      </c>
      <c r="J61" s="182"/>
    </row>
    <row r="62" spans="2:10" x14ac:dyDescent="0.25">
      <c r="B62" s="103" t="str">
        <f t="shared" si="1"/>
        <v/>
      </c>
      <c r="C62" s="144"/>
      <c r="D62" s="143"/>
      <c r="E62" s="143"/>
      <c r="F62" s="143"/>
      <c r="G62" s="145"/>
      <c r="H62" s="146"/>
      <c r="I62" s="104" t="str">
        <f t="shared" si="0"/>
        <v/>
      </c>
      <c r="J62" s="182"/>
    </row>
    <row r="63" spans="2:10" x14ac:dyDescent="0.25">
      <c r="B63" s="103" t="str">
        <f t="shared" si="1"/>
        <v/>
      </c>
      <c r="C63" s="144"/>
      <c r="D63" s="143"/>
      <c r="E63" s="143"/>
      <c r="F63" s="143"/>
      <c r="G63" s="145"/>
      <c r="H63" s="146"/>
      <c r="I63" s="104" t="str">
        <f t="shared" si="0"/>
        <v/>
      </c>
      <c r="J63" s="182"/>
    </row>
    <row r="64" spans="2:10" x14ac:dyDescent="0.25">
      <c r="B64" s="103" t="str">
        <f t="shared" si="1"/>
        <v/>
      </c>
      <c r="C64" s="144"/>
      <c r="D64" s="143"/>
      <c r="E64" s="143"/>
      <c r="F64" s="143"/>
      <c r="G64" s="145"/>
      <c r="H64" s="146"/>
      <c r="I64" s="104" t="str">
        <f t="shared" si="0"/>
        <v/>
      </c>
      <c r="J64" s="182"/>
    </row>
    <row r="65" spans="2:10" x14ac:dyDescent="0.25">
      <c r="B65" s="103" t="str">
        <f t="shared" si="1"/>
        <v/>
      </c>
      <c r="C65" s="144"/>
      <c r="D65" s="143"/>
      <c r="E65" s="143"/>
      <c r="F65" s="143"/>
      <c r="G65" s="145"/>
      <c r="H65" s="146"/>
      <c r="I65" s="104" t="str">
        <f t="shared" si="0"/>
        <v/>
      </c>
      <c r="J65" s="182"/>
    </row>
    <row r="66" spans="2:10" x14ac:dyDescent="0.25">
      <c r="B66" s="103" t="str">
        <f t="shared" si="1"/>
        <v/>
      </c>
      <c r="C66" s="144"/>
      <c r="D66" s="143"/>
      <c r="E66" s="143"/>
      <c r="F66" s="143"/>
      <c r="G66" s="145"/>
      <c r="H66" s="146"/>
      <c r="I66" s="104" t="str">
        <f t="shared" si="0"/>
        <v/>
      </c>
      <c r="J66" s="182"/>
    </row>
    <row r="67" spans="2:10" x14ac:dyDescent="0.25">
      <c r="B67" s="103" t="str">
        <f t="shared" si="1"/>
        <v/>
      </c>
      <c r="C67" s="144"/>
      <c r="D67" s="143"/>
      <c r="E67" s="143"/>
      <c r="F67" s="143"/>
      <c r="G67" s="145"/>
      <c r="H67" s="146"/>
      <c r="I67" s="104" t="str">
        <f t="shared" si="0"/>
        <v/>
      </c>
      <c r="J67" s="182"/>
    </row>
    <row r="68" spans="2:10" x14ac:dyDescent="0.25">
      <c r="B68" s="103" t="str">
        <f t="shared" si="1"/>
        <v/>
      </c>
      <c r="C68" s="144"/>
      <c r="D68" s="143"/>
      <c r="E68" s="143"/>
      <c r="F68" s="143"/>
      <c r="G68" s="145"/>
      <c r="H68" s="146"/>
      <c r="I68" s="104" t="str">
        <f t="shared" si="0"/>
        <v/>
      </c>
      <c r="J68" s="182"/>
    </row>
    <row r="69" spans="2:10" x14ac:dyDescent="0.25">
      <c r="B69" s="103" t="str">
        <f t="shared" si="1"/>
        <v/>
      </c>
      <c r="C69" s="144"/>
      <c r="D69" s="143"/>
      <c r="E69" s="143"/>
      <c r="F69" s="143"/>
      <c r="G69" s="145"/>
      <c r="H69" s="146"/>
      <c r="I69" s="104" t="str">
        <f t="shared" si="0"/>
        <v/>
      </c>
      <c r="J69" s="182"/>
    </row>
    <row r="70" spans="2:10" x14ac:dyDescent="0.25">
      <c r="B70" s="103" t="str">
        <f t="shared" si="1"/>
        <v/>
      </c>
      <c r="C70" s="144"/>
      <c r="D70" s="143"/>
      <c r="E70" s="143"/>
      <c r="F70" s="143"/>
      <c r="G70" s="145"/>
      <c r="H70" s="146"/>
      <c r="I70" s="104" t="str">
        <f t="shared" ref="I70:I133" si="2">IF(AND(D70&lt;&gt;"",E70&lt;&gt;""),B70&amp;" - "&amp;D70&amp;" "&amp;E70&amp;IF(F70&lt;&gt;"",", ","")&amp;F70,"")</f>
        <v/>
      </c>
      <c r="J70" s="182"/>
    </row>
    <row r="71" spans="2:10" x14ac:dyDescent="0.25">
      <c r="B71" s="103" t="str">
        <f t="shared" ref="B71:B134" si="3">IF(OR(C70&lt;&gt;"",D70&lt;&gt;"",E70&lt;&gt;"",F70&lt;&gt;"",G70&lt;&gt;"",H70&lt;&gt;"",J70&lt;&gt;""),ROW()-ROW($B$5),"")</f>
        <v/>
      </c>
      <c r="C71" s="144"/>
      <c r="D71" s="143"/>
      <c r="E71" s="143"/>
      <c r="F71" s="143"/>
      <c r="G71" s="145"/>
      <c r="H71" s="146"/>
      <c r="I71" s="104" t="str">
        <f t="shared" si="2"/>
        <v/>
      </c>
      <c r="J71" s="182"/>
    </row>
    <row r="72" spans="2:10" x14ac:dyDescent="0.25">
      <c r="B72" s="103" t="str">
        <f t="shared" si="3"/>
        <v/>
      </c>
      <c r="C72" s="144"/>
      <c r="D72" s="143"/>
      <c r="E72" s="143"/>
      <c r="F72" s="143"/>
      <c r="G72" s="145"/>
      <c r="H72" s="146"/>
      <c r="I72" s="104" t="str">
        <f t="shared" si="2"/>
        <v/>
      </c>
      <c r="J72" s="182"/>
    </row>
    <row r="73" spans="2:10" x14ac:dyDescent="0.25">
      <c r="B73" s="103" t="str">
        <f t="shared" si="3"/>
        <v/>
      </c>
      <c r="C73" s="144"/>
      <c r="D73" s="143"/>
      <c r="E73" s="143"/>
      <c r="F73" s="143"/>
      <c r="G73" s="145"/>
      <c r="H73" s="146"/>
      <c r="I73" s="104" t="str">
        <f t="shared" si="2"/>
        <v/>
      </c>
      <c r="J73" s="182"/>
    </row>
    <row r="74" spans="2:10" x14ac:dyDescent="0.25">
      <c r="B74" s="103" t="str">
        <f t="shared" si="3"/>
        <v/>
      </c>
      <c r="C74" s="144"/>
      <c r="D74" s="143"/>
      <c r="E74" s="143"/>
      <c r="F74" s="143"/>
      <c r="G74" s="145"/>
      <c r="H74" s="146"/>
      <c r="I74" s="104" t="str">
        <f t="shared" si="2"/>
        <v/>
      </c>
      <c r="J74" s="182"/>
    </row>
    <row r="75" spans="2:10" x14ac:dyDescent="0.25">
      <c r="B75" s="103" t="str">
        <f t="shared" si="3"/>
        <v/>
      </c>
      <c r="C75" s="144"/>
      <c r="D75" s="143"/>
      <c r="E75" s="143"/>
      <c r="F75" s="143"/>
      <c r="G75" s="145"/>
      <c r="H75" s="146"/>
      <c r="I75" s="104" t="str">
        <f t="shared" si="2"/>
        <v/>
      </c>
      <c r="J75" s="182"/>
    </row>
    <row r="76" spans="2:10" x14ac:dyDescent="0.25">
      <c r="B76" s="103" t="str">
        <f t="shared" si="3"/>
        <v/>
      </c>
      <c r="C76" s="144"/>
      <c r="D76" s="143"/>
      <c r="E76" s="143"/>
      <c r="F76" s="143"/>
      <c r="G76" s="145"/>
      <c r="H76" s="146"/>
      <c r="I76" s="104" t="str">
        <f t="shared" si="2"/>
        <v/>
      </c>
      <c r="J76" s="182"/>
    </row>
    <row r="77" spans="2:10" x14ac:dyDescent="0.25">
      <c r="B77" s="103" t="str">
        <f t="shared" si="3"/>
        <v/>
      </c>
      <c r="C77" s="144"/>
      <c r="D77" s="143"/>
      <c r="E77" s="143"/>
      <c r="F77" s="143"/>
      <c r="G77" s="145"/>
      <c r="H77" s="146"/>
      <c r="I77" s="104" t="str">
        <f t="shared" si="2"/>
        <v/>
      </c>
      <c r="J77" s="182"/>
    </row>
    <row r="78" spans="2:10" x14ac:dyDescent="0.25">
      <c r="B78" s="103" t="str">
        <f t="shared" si="3"/>
        <v/>
      </c>
      <c r="C78" s="144"/>
      <c r="D78" s="143"/>
      <c r="E78" s="143"/>
      <c r="F78" s="143"/>
      <c r="G78" s="145"/>
      <c r="H78" s="146"/>
      <c r="I78" s="104" t="str">
        <f t="shared" si="2"/>
        <v/>
      </c>
      <c r="J78" s="182"/>
    </row>
    <row r="79" spans="2:10" x14ac:dyDescent="0.25">
      <c r="B79" s="103" t="str">
        <f t="shared" si="3"/>
        <v/>
      </c>
      <c r="C79" s="144"/>
      <c r="D79" s="143"/>
      <c r="E79" s="143"/>
      <c r="F79" s="143"/>
      <c r="G79" s="145"/>
      <c r="H79" s="146"/>
      <c r="I79" s="104" t="str">
        <f t="shared" si="2"/>
        <v/>
      </c>
      <c r="J79" s="182"/>
    </row>
    <row r="80" spans="2:10" x14ac:dyDescent="0.25">
      <c r="B80" s="103" t="str">
        <f t="shared" si="3"/>
        <v/>
      </c>
      <c r="C80" s="144"/>
      <c r="D80" s="143"/>
      <c r="E80" s="143"/>
      <c r="F80" s="143"/>
      <c r="G80" s="145"/>
      <c r="H80" s="146"/>
      <c r="I80" s="104" t="str">
        <f t="shared" si="2"/>
        <v/>
      </c>
      <c r="J80" s="182"/>
    </row>
    <row r="81" spans="2:10" x14ac:dyDescent="0.25">
      <c r="B81" s="103" t="str">
        <f t="shared" si="3"/>
        <v/>
      </c>
      <c r="C81" s="144"/>
      <c r="D81" s="143"/>
      <c r="E81" s="143"/>
      <c r="F81" s="143"/>
      <c r="G81" s="145"/>
      <c r="H81" s="146"/>
      <c r="I81" s="104" t="str">
        <f t="shared" si="2"/>
        <v/>
      </c>
      <c r="J81" s="182"/>
    </row>
    <row r="82" spans="2:10" x14ac:dyDescent="0.25">
      <c r="B82" s="103" t="str">
        <f t="shared" si="3"/>
        <v/>
      </c>
      <c r="C82" s="144"/>
      <c r="D82" s="143"/>
      <c r="E82" s="143"/>
      <c r="F82" s="143"/>
      <c r="G82" s="145"/>
      <c r="H82" s="146"/>
      <c r="I82" s="104" t="str">
        <f t="shared" si="2"/>
        <v/>
      </c>
      <c r="J82" s="182"/>
    </row>
    <row r="83" spans="2:10" x14ac:dyDescent="0.25">
      <c r="B83" s="103" t="str">
        <f t="shared" si="3"/>
        <v/>
      </c>
      <c r="C83" s="144"/>
      <c r="D83" s="143"/>
      <c r="E83" s="143"/>
      <c r="F83" s="143"/>
      <c r="G83" s="145"/>
      <c r="H83" s="146"/>
      <c r="I83" s="104" t="str">
        <f t="shared" si="2"/>
        <v/>
      </c>
      <c r="J83" s="182"/>
    </row>
    <row r="84" spans="2:10" x14ac:dyDescent="0.25">
      <c r="B84" s="103" t="str">
        <f t="shared" si="3"/>
        <v/>
      </c>
      <c r="C84" s="144"/>
      <c r="D84" s="143"/>
      <c r="E84" s="143"/>
      <c r="F84" s="143"/>
      <c r="G84" s="145"/>
      <c r="H84" s="146"/>
      <c r="I84" s="104" t="str">
        <f t="shared" si="2"/>
        <v/>
      </c>
      <c r="J84" s="182"/>
    </row>
    <row r="85" spans="2:10" x14ac:dyDescent="0.25">
      <c r="B85" s="103" t="str">
        <f t="shared" si="3"/>
        <v/>
      </c>
      <c r="C85" s="144"/>
      <c r="D85" s="143"/>
      <c r="E85" s="143"/>
      <c r="F85" s="143"/>
      <c r="G85" s="145"/>
      <c r="H85" s="146"/>
      <c r="I85" s="104" t="str">
        <f t="shared" si="2"/>
        <v/>
      </c>
      <c r="J85" s="182"/>
    </row>
    <row r="86" spans="2:10" x14ac:dyDescent="0.25">
      <c r="B86" s="103" t="str">
        <f t="shared" si="3"/>
        <v/>
      </c>
      <c r="C86" s="144"/>
      <c r="D86" s="143"/>
      <c r="E86" s="143"/>
      <c r="F86" s="143"/>
      <c r="G86" s="145"/>
      <c r="H86" s="146"/>
      <c r="I86" s="104" t="str">
        <f t="shared" si="2"/>
        <v/>
      </c>
      <c r="J86" s="182"/>
    </row>
    <row r="87" spans="2:10" x14ac:dyDescent="0.25">
      <c r="B87" s="103" t="str">
        <f t="shared" si="3"/>
        <v/>
      </c>
      <c r="C87" s="144"/>
      <c r="D87" s="143"/>
      <c r="E87" s="143"/>
      <c r="F87" s="143"/>
      <c r="G87" s="145"/>
      <c r="H87" s="146"/>
      <c r="I87" s="104" t="str">
        <f t="shared" si="2"/>
        <v/>
      </c>
      <c r="J87" s="182"/>
    </row>
    <row r="88" spans="2:10" x14ac:dyDescent="0.25">
      <c r="B88" s="103" t="str">
        <f t="shared" si="3"/>
        <v/>
      </c>
      <c r="C88" s="144"/>
      <c r="D88" s="143"/>
      <c r="E88" s="143"/>
      <c r="F88" s="143"/>
      <c r="G88" s="145"/>
      <c r="H88" s="146"/>
      <c r="I88" s="104" t="str">
        <f t="shared" si="2"/>
        <v/>
      </c>
      <c r="J88" s="182"/>
    </row>
    <row r="89" spans="2:10" x14ac:dyDescent="0.25">
      <c r="B89" s="103" t="str">
        <f t="shared" si="3"/>
        <v/>
      </c>
      <c r="C89" s="144"/>
      <c r="D89" s="143"/>
      <c r="E89" s="143"/>
      <c r="F89" s="143"/>
      <c r="G89" s="145"/>
      <c r="H89" s="146"/>
      <c r="I89" s="104" t="str">
        <f t="shared" si="2"/>
        <v/>
      </c>
      <c r="J89" s="182"/>
    </row>
    <row r="90" spans="2:10" x14ac:dyDescent="0.25">
      <c r="B90" s="103" t="str">
        <f t="shared" si="3"/>
        <v/>
      </c>
      <c r="C90" s="144"/>
      <c r="D90" s="143"/>
      <c r="E90" s="143"/>
      <c r="F90" s="143"/>
      <c r="G90" s="145"/>
      <c r="H90" s="146"/>
      <c r="I90" s="104" t="str">
        <f t="shared" si="2"/>
        <v/>
      </c>
      <c r="J90" s="182"/>
    </row>
    <row r="91" spans="2:10" x14ac:dyDescent="0.25">
      <c r="B91" s="103" t="str">
        <f t="shared" si="3"/>
        <v/>
      </c>
      <c r="C91" s="144"/>
      <c r="D91" s="143"/>
      <c r="E91" s="143"/>
      <c r="F91" s="143"/>
      <c r="G91" s="145"/>
      <c r="H91" s="146"/>
      <c r="I91" s="104" t="str">
        <f t="shared" si="2"/>
        <v/>
      </c>
      <c r="J91" s="182"/>
    </row>
    <row r="92" spans="2:10" x14ac:dyDescent="0.25">
      <c r="B92" s="103" t="str">
        <f t="shared" si="3"/>
        <v/>
      </c>
      <c r="C92" s="144"/>
      <c r="D92" s="143"/>
      <c r="E92" s="143"/>
      <c r="F92" s="143"/>
      <c r="G92" s="145"/>
      <c r="H92" s="146"/>
      <c r="I92" s="104" t="str">
        <f t="shared" si="2"/>
        <v/>
      </c>
      <c r="J92" s="182"/>
    </row>
    <row r="93" spans="2:10" x14ac:dyDescent="0.25">
      <c r="B93" s="103" t="str">
        <f t="shared" si="3"/>
        <v/>
      </c>
      <c r="C93" s="144"/>
      <c r="D93" s="143"/>
      <c r="E93" s="143"/>
      <c r="F93" s="143"/>
      <c r="G93" s="145"/>
      <c r="H93" s="146"/>
      <c r="I93" s="104" t="str">
        <f t="shared" si="2"/>
        <v/>
      </c>
      <c r="J93" s="182"/>
    </row>
    <row r="94" spans="2:10" x14ac:dyDescent="0.25">
      <c r="B94" s="103" t="str">
        <f t="shared" si="3"/>
        <v/>
      </c>
      <c r="C94" s="144"/>
      <c r="D94" s="143"/>
      <c r="E94" s="143"/>
      <c r="F94" s="143"/>
      <c r="G94" s="145"/>
      <c r="H94" s="146"/>
      <c r="I94" s="104" t="str">
        <f t="shared" si="2"/>
        <v/>
      </c>
      <c r="J94" s="182"/>
    </row>
    <row r="95" spans="2:10" x14ac:dyDescent="0.25">
      <c r="B95" s="103" t="str">
        <f t="shared" si="3"/>
        <v/>
      </c>
      <c r="C95" s="144"/>
      <c r="D95" s="143"/>
      <c r="E95" s="143"/>
      <c r="F95" s="143"/>
      <c r="G95" s="145"/>
      <c r="H95" s="146"/>
      <c r="I95" s="104" t="str">
        <f t="shared" si="2"/>
        <v/>
      </c>
      <c r="J95" s="182"/>
    </row>
    <row r="96" spans="2:10" x14ac:dyDescent="0.25">
      <c r="B96" s="103" t="str">
        <f t="shared" si="3"/>
        <v/>
      </c>
      <c r="C96" s="144"/>
      <c r="D96" s="143"/>
      <c r="E96" s="143"/>
      <c r="F96" s="143"/>
      <c r="G96" s="145"/>
      <c r="H96" s="146"/>
      <c r="I96" s="104" t="str">
        <f t="shared" si="2"/>
        <v/>
      </c>
      <c r="J96" s="182"/>
    </row>
    <row r="97" spans="2:10" x14ac:dyDescent="0.25">
      <c r="B97" s="103" t="str">
        <f t="shared" si="3"/>
        <v/>
      </c>
      <c r="C97" s="144"/>
      <c r="D97" s="143"/>
      <c r="E97" s="143"/>
      <c r="F97" s="143"/>
      <c r="G97" s="145"/>
      <c r="H97" s="146"/>
      <c r="I97" s="104" t="str">
        <f t="shared" si="2"/>
        <v/>
      </c>
      <c r="J97" s="182"/>
    </row>
    <row r="98" spans="2:10" x14ac:dyDescent="0.25">
      <c r="B98" s="103" t="str">
        <f t="shared" si="3"/>
        <v/>
      </c>
      <c r="C98" s="144"/>
      <c r="D98" s="143"/>
      <c r="E98" s="143"/>
      <c r="F98" s="143"/>
      <c r="G98" s="145"/>
      <c r="H98" s="146"/>
      <c r="I98" s="104" t="str">
        <f t="shared" si="2"/>
        <v/>
      </c>
      <c r="J98" s="182"/>
    </row>
    <row r="99" spans="2:10" x14ac:dyDescent="0.25">
      <c r="B99" s="103" t="str">
        <f t="shared" si="3"/>
        <v/>
      </c>
      <c r="C99" s="144"/>
      <c r="D99" s="143"/>
      <c r="E99" s="143"/>
      <c r="F99" s="143"/>
      <c r="G99" s="145"/>
      <c r="H99" s="146"/>
      <c r="I99" s="104" t="str">
        <f t="shared" si="2"/>
        <v/>
      </c>
      <c r="J99" s="182"/>
    </row>
    <row r="100" spans="2:10" x14ac:dyDescent="0.25">
      <c r="B100" s="103" t="str">
        <f t="shared" si="3"/>
        <v/>
      </c>
      <c r="C100" s="144"/>
      <c r="D100" s="143"/>
      <c r="E100" s="143"/>
      <c r="F100" s="143"/>
      <c r="G100" s="145"/>
      <c r="H100" s="146"/>
      <c r="I100" s="104" t="str">
        <f t="shared" si="2"/>
        <v/>
      </c>
      <c r="J100" s="182"/>
    </row>
    <row r="101" spans="2:10" x14ac:dyDescent="0.25">
      <c r="B101" s="103" t="str">
        <f t="shared" si="3"/>
        <v/>
      </c>
      <c r="C101" s="144"/>
      <c r="D101" s="143"/>
      <c r="E101" s="143"/>
      <c r="F101" s="143"/>
      <c r="G101" s="145"/>
      <c r="H101" s="146"/>
      <c r="I101" s="104" t="str">
        <f t="shared" si="2"/>
        <v/>
      </c>
      <c r="J101" s="182"/>
    </row>
    <row r="102" spans="2:10" x14ac:dyDescent="0.25">
      <c r="B102" s="103" t="str">
        <f t="shared" si="3"/>
        <v/>
      </c>
      <c r="C102" s="144"/>
      <c r="D102" s="143"/>
      <c r="E102" s="143"/>
      <c r="F102" s="143"/>
      <c r="G102" s="145"/>
      <c r="H102" s="146"/>
      <c r="I102" s="104" t="str">
        <f t="shared" si="2"/>
        <v/>
      </c>
      <c r="J102" s="182"/>
    </row>
    <row r="103" spans="2:10" x14ac:dyDescent="0.25">
      <c r="B103" s="103" t="str">
        <f t="shared" si="3"/>
        <v/>
      </c>
      <c r="C103" s="144"/>
      <c r="D103" s="143"/>
      <c r="E103" s="143"/>
      <c r="F103" s="143"/>
      <c r="G103" s="145"/>
      <c r="H103" s="146"/>
      <c r="I103" s="104" t="str">
        <f t="shared" si="2"/>
        <v/>
      </c>
      <c r="J103" s="182"/>
    </row>
    <row r="104" spans="2:10" x14ac:dyDescent="0.25">
      <c r="B104" s="103" t="str">
        <f t="shared" si="3"/>
        <v/>
      </c>
      <c r="C104" s="144"/>
      <c r="D104" s="143"/>
      <c r="E104" s="143"/>
      <c r="F104" s="143"/>
      <c r="G104" s="145"/>
      <c r="H104" s="146"/>
      <c r="I104" s="104" t="str">
        <f t="shared" si="2"/>
        <v/>
      </c>
      <c r="J104" s="182"/>
    </row>
    <row r="105" spans="2:10" x14ac:dyDescent="0.25">
      <c r="B105" s="103" t="str">
        <f t="shared" si="3"/>
        <v/>
      </c>
      <c r="C105" s="144"/>
      <c r="D105" s="143"/>
      <c r="E105" s="143"/>
      <c r="F105" s="143"/>
      <c r="G105" s="145"/>
      <c r="H105" s="146"/>
      <c r="I105" s="104" t="str">
        <f t="shared" si="2"/>
        <v/>
      </c>
      <c r="J105" s="182"/>
    </row>
    <row r="106" spans="2:10" x14ac:dyDescent="0.25">
      <c r="B106" s="103" t="str">
        <f t="shared" si="3"/>
        <v/>
      </c>
      <c r="C106" s="144"/>
      <c r="D106" s="143"/>
      <c r="E106" s="143"/>
      <c r="F106" s="143"/>
      <c r="G106" s="145"/>
      <c r="H106" s="146"/>
      <c r="I106" s="104" t="str">
        <f t="shared" si="2"/>
        <v/>
      </c>
      <c r="J106" s="182"/>
    </row>
    <row r="107" spans="2:10" x14ac:dyDescent="0.25">
      <c r="B107" s="103" t="str">
        <f t="shared" si="3"/>
        <v/>
      </c>
      <c r="C107" s="144"/>
      <c r="D107" s="143"/>
      <c r="E107" s="143"/>
      <c r="F107" s="143"/>
      <c r="G107" s="145"/>
      <c r="H107" s="146"/>
      <c r="I107" s="104" t="str">
        <f t="shared" si="2"/>
        <v/>
      </c>
      <c r="J107" s="182"/>
    </row>
    <row r="108" spans="2:10" x14ac:dyDescent="0.25">
      <c r="B108" s="103" t="str">
        <f t="shared" si="3"/>
        <v/>
      </c>
      <c r="C108" s="144"/>
      <c r="D108" s="143"/>
      <c r="E108" s="143"/>
      <c r="F108" s="143"/>
      <c r="G108" s="145"/>
      <c r="H108" s="146"/>
      <c r="I108" s="104" t="str">
        <f t="shared" si="2"/>
        <v/>
      </c>
      <c r="J108" s="182"/>
    </row>
    <row r="109" spans="2:10" x14ac:dyDescent="0.25">
      <c r="B109" s="103" t="str">
        <f t="shared" si="3"/>
        <v/>
      </c>
      <c r="C109" s="144"/>
      <c r="D109" s="143"/>
      <c r="E109" s="143"/>
      <c r="F109" s="143"/>
      <c r="G109" s="145"/>
      <c r="H109" s="146"/>
      <c r="I109" s="104" t="str">
        <f t="shared" si="2"/>
        <v/>
      </c>
      <c r="J109" s="182"/>
    </row>
    <row r="110" spans="2:10" x14ac:dyDescent="0.25">
      <c r="B110" s="103" t="str">
        <f t="shared" si="3"/>
        <v/>
      </c>
      <c r="C110" s="144"/>
      <c r="D110" s="143"/>
      <c r="E110" s="143"/>
      <c r="F110" s="143"/>
      <c r="G110" s="145"/>
      <c r="H110" s="146"/>
      <c r="I110" s="104" t="str">
        <f t="shared" si="2"/>
        <v/>
      </c>
      <c r="J110" s="182"/>
    </row>
    <row r="111" spans="2:10" x14ac:dyDescent="0.25">
      <c r="B111" s="103" t="str">
        <f t="shared" si="3"/>
        <v/>
      </c>
      <c r="C111" s="144"/>
      <c r="D111" s="143"/>
      <c r="E111" s="143"/>
      <c r="F111" s="143"/>
      <c r="G111" s="145"/>
      <c r="H111" s="146"/>
      <c r="I111" s="104" t="str">
        <f t="shared" si="2"/>
        <v/>
      </c>
      <c r="J111" s="182"/>
    </row>
    <row r="112" spans="2:10" x14ac:dyDescent="0.25">
      <c r="B112" s="103" t="str">
        <f t="shared" si="3"/>
        <v/>
      </c>
      <c r="C112" s="144"/>
      <c r="D112" s="143"/>
      <c r="E112" s="143"/>
      <c r="F112" s="143"/>
      <c r="G112" s="145"/>
      <c r="H112" s="146"/>
      <c r="I112" s="104" t="str">
        <f t="shared" si="2"/>
        <v/>
      </c>
      <c r="J112" s="182"/>
    </row>
    <row r="113" spans="2:10" x14ac:dyDescent="0.25">
      <c r="B113" s="103" t="str">
        <f t="shared" si="3"/>
        <v/>
      </c>
      <c r="C113" s="144"/>
      <c r="D113" s="143"/>
      <c r="E113" s="143"/>
      <c r="F113" s="143"/>
      <c r="G113" s="145"/>
      <c r="H113" s="146"/>
      <c r="I113" s="104" t="str">
        <f t="shared" si="2"/>
        <v/>
      </c>
      <c r="J113" s="182"/>
    </row>
    <row r="114" spans="2:10" x14ac:dyDescent="0.25">
      <c r="B114" s="103" t="str">
        <f t="shared" si="3"/>
        <v/>
      </c>
      <c r="C114" s="144"/>
      <c r="D114" s="143"/>
      <c r="E114" s="143"/>
      <c r="F114" s="143"/>
      <c r="G114" s="145"/>
      <c r="H114" s="146"/>
      <c r="I114" s="104" t="str">
        <f t="shared" si="2"/>
        <v/>
      </c>
      <c r="J114" s="182"/>
    </row>
    <row r="115" spans="2:10" x14ac:dyDescent="0.25">
      <c r="B115" s="103" t="str">
        <f t="shared" si="3"/>
        <v/>
      </c>
      <c r="C115" s="144"/>
      <c r="D115" s="143"/>
      <c r="E115" s="143"/>
      <c r="F115" s="143"/>
      <c r="G115" s="145"/>
      <c r="H115" s="146"/>
      <c r="I115" s="104" t="str">
        <f t="shared" si="2"/>
        <v/>
      </c>
      <c r="J115" s="182"/>
    </row>
    <row r="116" spans="2:10" x14ac:dyDescent="0.25">
      <c r="B116" s="103" t="str">
        <f t="shared" si="3"/>
        <v/>
      </c>
      <c r="C116" s="144"/>
      <c r="D116" s="143"/>
      <c r="E116" s="143"/>
      <c r="F116" s="143"/>
      <c r="G116" s="145"/>
      <c r="H116" s="146"/>
      <c r="I116" s="104" t="str">
        <f t="shared" si="2"/>
        <v/>
      </c>
      <c r="J116" s="182"/>
    </row>
    <row r="117" spans="2:10" x14ac:dyDescent="0.25">
      <c r="B117" s="103" t="str">
        <f t="shared" si="3"/>
        <v/>
      </c>
      <c r="C117" s="144"/>
      <c r="D117" s="143"/>
      <c r="E117" s="143"/>
      <c r="F117" s="143"/>
      <c r="G117" s="145"/>
      <c r="H117" s="146"/>
      <c r="I117" s="104" t="str">
        <f t="shared" si="2"/>
        <v/>
      </c>
      <c r="J117" s="182"/>
    </row>
    <row r="118" spans="2:10" x14ac:dyDescent="0.25">
      <c r="B118" s="103" t="str">
        <f t="shared" si="3"/>
        <v/>
      </c>
      <c r="C118" s="144"/>
      <c r="D118" s="143"/>
      <c r="E118" s="143"/>
      <c r="F118" s="143"/>
      <c r="G118" s="145"/>
      <c r="H118" s="146"/>
      <c r="I118" s="104" t="str">
        <f t="shared" si="2"/>
        <v/>
      </c>
      <c r="J118" s="182"/>
    </row>
    <row r="119" spans="2:10" x14ac:dyDescent="0.25">
      <c r="B119" s="103" t="str">
        <f t="shared" si="3"/>
        <v/>
      </c>
      <c r="C119" s="144"/>
      <c r="D119" s="143"/>
      <c r="E119" s="143"/>
      <c r="F119" s="143"/>
      <c r="G119" s="145"/>
      <c r="H119" s="146"/>
      <c r="I119" s="104" t="str">
        <f t="shared" si="2"/>
        <v/>
      </c>
      <c r="J119" s="182"/>
    </row>
    <row r="120" spans="2:10" x14ac:dyDescent="0.25">
      <c r="B120" s="103" t="str">
        <f t="shared" si="3"/>
        <v/>
      </c>
      <c r="C120" s="144"/>
      <c r="D120" s="143"/>
      <c r="E120" s="143"/>
      <c r="F120" s="143"/>
      <c r="G120" s="145"/>
      <c r="H120" s="146"/>
      <c r="I120" s="104" t="str">
        <f t="shared" si="2"/>
        <v/>
      </c>
      <c r="J120" s="182"/>
    </row>
    <row r="121" spans="2:10" x14ac:dyDescent="0.25">
      <c r="B121" s="103" t="str">
        <f t="shared" si="3"/>
        <v/>
      </c>
      <c r="C121" s="144"/>
      <c r="D121" s="143"/>
      <c r="E121" s="143"/>
      <c r="F121" s="143"/>
      <c r="G121" s="145"/>
      <c r="H121" s="146"/>
      <c r="I121" s="104" t="str">
        <f t="shared" si="2"/>
        <v/>
      </c>
      <c r="J121" s="182"/>
    </row>
    <row r="122" spans="2:10" x14ac:dyDescent="0.25">
      <c r="B122" s="103" t="str">
        <f t="shared" si="3"/>
        <v/>
      </c>
      <c r="C122" s="144"/>
      <c r="D122" s="143"/>
      <c r="E122" s="143"/>
      <c r="F122" s="143"/>
      <c r="G122" s="145"/>
      <c r="H122" s="146"/>
      <c r="I122" s="104" t="str">
        <f t="shared" si="2"/>
        <v/>
      </c>
      <c r="J122" s="182"/>
    </row>
    <row r="123" spans="2:10" x14ac:dyDescent="0.25">
      <c r="B123" s="103" t="str">
        <f t="shared" si="3"/>
        <v/>
      </c>
      <c r="C123" s="144"/>
      <c r="D123" s="143"/>
      <c r="E123" s="143"/>
      <c r="F123" s="143"/>
      <c r="G123" s="145"/>
      <c r="H123" s="146"/>
      <c r="I123" s="104" t="str">
        <f t="shared" si="2"/>
        <v/>
      </c>
      <c r="J123" s="182"/>
    </row>
    <row r="124" spans="2:10" x14ac:dyDescent="0.25">
      <c r="B124" s="103" t="str">
        <f t="shared" si="3"/>
        <v/>
      </c>
      <c r="C124" s="144"/>
      <c r="D124" s="143"/>
      <c r="E124" s="143"/>
      <c r="F124" s="143"/>
      <c r="G124" s="145"/>
      <c r="H124" s="146"/>
      <c r="I124" s="104" t="str">
        <f t="shared" si="2"/>
        <v/>
      </c>
      <c r="J124" s="182"/>
    </row>
    <row r="125" spans="2:10" x14ac:dyDescent="0.25">
      <c r="B125" s="103" t="str">
        <f t="shared" si="3"/>
        <v/>
      </c>
      <c r="C125" s="144"/>
      <c r="D125" s="143"/>
      <c r="E125" s="143"/>
      <c r="F125" s="143"/>
      <c r="G125" s="145"/>
      <c r="H125" s="146"/>
      <c r="I125" s="104" t="str">
        <f t="shared" si="2"/>
        <v/>
      </c>
      <c r="J125" s="182"/>
    </row>
    <row r="126" spans="2:10" x14ac:dyDescent="0.25">
      <c r="B126" s="103" t="str">
        <f t="shared" si="3"/>
        <v/>
      </c>
      <c r="C126" s="144"/>
      <c r="D126" s="143"/>
      <c r="E126" s="143"/>
      <c r="F126" s="143"/>
      <c r="G126" s="145"/>
      <c r="H126" s="146"/>
      <c r="I126" s="104" t="str">
        <f t="shared" si="2"/>
        <v/>
      </c>
      <c r="J126" s="182"/>
    </row>
    <row r="127" spans="2:10" x14ac:dyDescent="0.25">
      <c r="B127" s="103" t="str">
        <f t="shared" si="3"/>
        <v/>
      </c>
      <c r="C127" s="144"/>
      <c r="D127" s="143"/>
      <c r="E127" s="143"/>
      <c r="F127" s="143"/>
      <c r="G127" s="145"/>
      <c r="H127" s="146"/>
      <c r="I127" s="104" t="str">
        <f t="shared" si="2"/>
        <v/>
      </c>
      <c r="J127" s="182"/>
    </row>
    <row r="128" spans="2:10" x14ac:dyDescent="0.25">
      <c r="B128" s="103" t="str">
        <f t="shared" si="3"/>
        <v/>
      </c>
      <c r="C128" s="144"/>
      <c r="D128" s="143"/>
      <c r="E128" s="143"/>
      <c r="F128" s="143"/>
      <c r="G128" s="145"/>
      <c r="H128" s="146"/>
      <c r="I128" s="104" t="str">
        <f t="shared" si="2"/>
        <v/>
      </c>
      <c r="J128" s="182"/>
    </row>
    <row r="129" spans="2:10" x14ac:dyDescent="0.25">
      <c r="B129" s="103" t="str">
        <f t="shared" si="3"/>
        <v/>
      </c>
      <c r="C129" s="144"/>
      <c r="D129" s="143"/>
      <c r="E129" s="143"/>
      <c r="F129" s="143"/>
      <c r="G129" s="145"/>
      <c r="H129" s="146"/>
      <c r="I129" s="104" t="str">
        <f t="shared" si="2"/>
        <v/>
      </c>
      <c r="J129" s="182"/>
    </row>
    <row r="130" spans="2:10" x14ac:dyDescent="0.25">
      <c r="B130" s="103" t="str">
        <f t="shared" si="3"/>
        <v/>
      </c>
      <c r="C130" s="144"/>
      <c r="D130" s="143"/>
      <c r="E130" s="143"/>
      <c r="F130" s="143"/>
      <c r="G130" s="145"/>
      <c r="H130" s="146"/>
      <c r="I130" s="104" t="str">
        <f t="shared" si="2"/>
        <v/>
      </c>
      <c r="J130" s="182"/>
    </row>
    <row r="131" spans="2:10" x14ac:dyDescent="0.25">
      <c r="B131" s="103" t="str">
        <f t="shared" si="3"/>
        <v/>
      </c>
      <c r="C131" s="144"/>
      <c r="D131" s="143"/>
      <c r="E131" s="143"/>
      <c r="F131" s="143"/>
      <c r="G131" s="145"/>
      <c r="H131" s="146"/>
      <c r="I131" s="104" t="str">
        <f t="shared" si="2"/>
        <v/>
      </c>
      <c r="J131" s="182"/>
    </row>
    <row r="132" spans="2:10" x14ac:dyDescent="0.25">
      <c r="B132" s="103" t="str">
        <f t="shared" si="3"/>
        <v/>
      </c>
      <c r="C132" s="144"/>
      <c r="D132" s="143"/>
      <c r="E132" s="143"/>
      <c r="F132" s="143"/>
      <c r="G132" s="145"/>
      <c r="H132" s="146"/>
      <c r="I132" s="104" t="str">
        <f t="shared" si="2"/>
        <v/>
      </c>
      <c r="J132" s="182"/>
    </row>
    <row r="133" spans="2:10" x14ac:dyDescent="0.25">
      <c r="B133" s="103" t="str">
        <f t="shared" si="3"/>
        <v/>
      </c>
      <c r="C133" s="144"/>
      <c r="D133" s="143"/>
      <c r="E133" s="143"/>
      <c r="F133" s="143"/>
      <c r="G133" s="145"/>
      <c r="H133" s="146"/>
      <c r="I133" s="104" t="str">
        <f t="shared" si="2"/>
        <v/>
      </c>
      <c r="J133" s="182"/>
    </row>
    <row r="134" spans="2:10" x14ac:dyDescent="0.25">
      <c r="B134" s="103" t="str">
        <f t="shared" si="3"/>
        <v/>
      </c>
      <c r="C134" s="144"/>
      <c r="D134" s="143"/>
      <c r="E134" s="143"/>
      <c r="F134" s="143"/>
      <c r="G134" s="145"/>
      <c r="H134" s="146"/>
      <c r="I134" s="104" t="str">
        <f t="shared" ref="I134:I197" si="4">IF(AND(D134&lt;&gt;"",E134&lt;&gt;""),B134&amp;" - "&amp;D134&amp;" "&amp;E134&amp;IF(F134&lt;&gt;"",", ","")&amp;F134,"")</f>
        <v/>
      </c>
      <c r="J134" s="182"/>
    </row>
    <row r="135" spans="2:10" x14ac:dyDescent="0.25">
      <c r="B135" s="103" t="str">
        <f t="shared" ref="B135:B198" si="5">IF(OR(C134&lt;&gt;"",D134&lt;&gt;"",E134&lt;&gt;"",F134&lt;&gt;"",G134&lt;&gt;"",H134&lt;&gt;"",J134&lt;&gt;""),ROW()-ROW($B$5),"")</f>
        <v/>
      </c>
      <c r="C135" s="144"/>
      <c r="D135" s="143"/>
      <c r="E135" s="143"/>
      <c r="F135" s="143"/>
      <c r="G135" s="145"/>
      <c r="H135" s="146"/>
      <c r="I135" s="104" t="str">
        <f t="shared" si="4"/>
        <v/>
      </c>
      <c r="J135" s="182"/>
    </row>
    <row r="136" spans="2:10" x14ac:dyDescent="0.25">
      <c r="B136" s="103" t="str">
        <f t="shared" si="5"/>
        <v/>
      </c>
      <c r="C136" s="144"/>
      <c r="D136" s="143"/>
      <c r="E136" s="143"/>
      <c r="F136" s="143"/>
      <c r="G136" s="145"/>
      <c r="H136" s="146"/>
      <c r="I136" s="104" t="str">
        <f t="shared" si="4"/>
        <v/>
      </c>
      <c r="J136" s="182"/>
    </row>
    <row r="137" spans="2:10" x14ac:dyDescent="0.25">
      <c r="B137" s="103" t="str">
        <f t="shared" si="5"/>
        <v/>
      </c>
      <c r="C137" s="144"/>
      <c r="D137" s="143"/>
      <c r="E137" s="143"/>
      <c r="F137" s="143"/>
      <c r="G137" s="145"/>
      <c r="H137" s="146"/>
      <c r="I137" s="104" t="str">
        <f t="shared" si="4"/>
        <v/>
      </c>
      <c r="J137" s="182"/>
    </row>
    <row r="138" spans="2:10" x14ac:dyDescent="0.25">
      <c r="B138" s="103" t="str">
        <f t="shared" si="5"/>
        <v/>
      </c>
      <c r="C138" s="144"/>
      <c r="D138" s="143"/>
      <c r="E138" s="143"/>
      <c r="F138" s="143"/>
      <c r="G138" s="145"/>
      <c r="H138" s="146"/>
      <c r="I138" s="104" t="str">
        <f t="shared" si="4"/>
        <v/>
      </c>
      <c r="J138" s="182"/>
    </row>
    <row r="139" spans="2:10" x14ac:dyDescent="0.25">
      <c r="B139" s="103" t="str">
        <f t="shared" si="5"/>
        <v/>
      </c>
      <c r="C139" s="144"/>
      <c r="D139" s="143"/>
      <c r="E139" s="143"/>
      <c r="F139" s="143"/>
      <c r="G139" s="145"/>
      <c r="H139" s="146"/>
      <c r="I139" s="104" t="str">
        <f t="shared" si="4"/>
        <v/>
      </c>
      <c r="J139" s="182"/>
    </row>
    <row r="140" spans="2:10" x14ac:dyDescent="0.25">
      <c r="B140" s="103" t="str">
        <f t="shared" si="5"/>
        <v/>
      </c>
      <c r="C140" s="144"/>
      <c r="D140" s="143"/>
      <c r="E140" s="143"/>
      <c r="F140" s="143"/>
      <c r="G140" s="145"/>
      <c r="H140" s="146"/>
      <c r="I140" s="104" t="str">
        <f t="shared" si="4"/>
        <v/>
      </c>
      <c r="J140" s="182"/>
    </row>
    <row r="141" spans="2:10" x14ac:dyDescent="0.25">
      <c r="B141" s="103" t="str">
        <f t="shared" si="5"/>
        <v/>
      </c>
      <c r="C141" s="144"/>
      <c r="D141" s="143"/>
      <c r="E141" s="143"/>
      <c r="F141" s="143"/>
      <c r="G141" s="145"/>
      <c r="H141" s="146"/>
      <c r="I141" s="104" t="str">
        <f t="shared" si="4"/>
        <v/>
      </c>
      <c r="J141" s="182"/>
    </row>
    <row r="142" spans="2:10" x14ac:dyDescent="0.25">
      <c r="B142" s="103" t="str">
        <f t="shared" si="5"/>
        <v/>
      </c>
      <c r="C142" s="144"/>
      <c r="D142" s="143"/>
      <c r="E142" s="143"/>
      <c r="F142" s="143"/>
      <c r="G142" s="145"/>
      <c r="H142" s="146"/>
      <c r="I142" s="104" t="str">
        <f t="shared" si="4"/>
        <v/>
      </c>
      <c r="J142" s="182"/>
    </row>
    <row r="143" spans="2:10" x14ac:dyDescent="0.25">
      <c r="B143" s="103" t="str">
        <f t="shared" si="5"/>
        <v/>
      </c>
      <c r="C143" s="144"/>
      <c r="D143" s="143"/>
      <c r="E143" s="143"/>
      <c r="F143" s="143"/>
      <c r="G143" s="145"/>
      <c r="H143" s="146"/>
      <c r="I143" s="104" t="str">
        <f t="shared" si="4"/>
        <v/>
      </c>
      <c r="J143" s="182"/>
    </row>
    <row r="144" spans="2:10" x14ac:dyDescent="0.25">
      <c r="B144" s="103" t="str">
        <f t="shared" si="5"/>
        <v/>
      </c>
      <c r="C144" s="144"/>
      <c r="D144" s="143"/>
      <c r="E144" s="143"/>
      <c r="F144" s="143"/>
      <c r="G144" s="145"/>
      <c r="H144" s="146"/>
      <c r="I144" s="104" t="str">
        <f t="shared" si="4"/>
        <v/>
      </c>
      <c r="J144" s="182"/>
    </row>
    <row r="145" spans="2:10" x14ac:dyDescent="0.25">
      <c r="B145" s="103" t="str">
        <f t="shared" si="5"/>
        <v/>
      </c>
      <c r="C145" s="144"/>
      <c r="D145" s="143"/>
      <c r="E145" s="143"/>
      <c r="F145" s="143"/>
      <c r="G145" s="145"/>
      <c r="H145" s="146"/>
      <c r="I145" s="104" t="str">
        <f t="shared" si="4"/>
        <v/>
      </c>
      <c r="J145" s="182"/>
    </row>
    <row r="146" spans="2:10" x14ac:dyDescent="0.25">
      <c r="B146" s="103" t="str">
        <f t="shared" si="5"/>
        <v/>
      </c>
      <c r="C146" s="144"/>
      <c r="D146" s="143"/>
      <c r="E146" s="143"/>
      <c r="F146" s="143"/>
      <c r="G146" s="145"/>
      <c r="H146" s="146"/>
      <c r="I146" s="104" t="str">
        <f t="shared" si="4"/>
        <v/>
      </c>
      <c r="J146" s="182"/>
    </row>
    <row r="147" spans="2:10" x14ac:dyDescent="0.25">
      <c r="B147" s="103" t="str">
        <f t="shared" si="5"/>
        <v/>
      </c>
      <c r="C147" s="144"/>
      <c r="D147" s="143"/>
      <c r="E147" s="143"/>
      <c r="F147" s="143"/>
      <c r="G147" s="145"/>
      <c r="H147" s="146"/>
      <c r="I147" s="104" t="str">
        <f t="shared" si="4"/>
        <v/>
      </c>
      <c r="J147" s="182"/>
    </row>
    <row r="148" spans="2:10" x14ac:dyDescent="0.25">
      <c r="B148" s="103" t="str">
        <f t="shared" si="5"/>
        <v/>
      </c>
      <c r="C148" s="144"/>
      <c r="D148" s="143"/>
      <c r="E148" s="143"/>
      <c r="F148" s="143"/>
      <c r="G148" s="145"/>
      <c r="H148" s="146"/>
      <c r="I148" s="104" t="str">
        <f t="shared" si="4"/>
        <v/>
      </c>
      <c r="J148" s="182"/>
    </row>
    <row r="149" spans="2:10" x14ac:dyDescent="0.25">
      <c r="B149" s="103" t="str">
        <f t="shared" si="5"/>
        <v/>
      </c>
      <c r="C149" s="144"/>
      <c r="D149" s="143"/>
      <c r="E149" s="143"/>
      <c r="F149" s="143"/>
      <c r="G149" s="145"/>
      <c r="H149" s="146"/>
      <c r="I149" s="104" t="str">
        <f t="shared" si="4"/>
        <v/>
      </c>
      <c r="J149" s="182"/>
    </row>
    <row r="150" spans="2:10" x14ac:dyDescent="0.25">
      <c r="B150" s="103" t="str">
        <f t="shared" si="5"/>
        <v/>
      </c>
      <c r="C150" s="144"/>
      <c r="D150" s="143"/>
      <c r="E150" s="143"/>
      <c r="F150" s="143"/>
      <c r="G150" s="145"/>
      <c r="H150" s="146"/>
      <c r="I150" s="104" t="str">
        <f t="shared" si="4"/>
        <v/>
      </c>
      <c r="J150" s="182"/>
    </row>
    <row r="151" spans="2:10" x14ac:dyDescent="0.25">
      <c r="B151" s="103" t="str">
        <f t="shared" si="5"/>
        <v/>
      </c>
      <c r="C151" s="144"/>
      <c r="D151" s="143"/>
      <c r="E151" s="143"/>
      <c r="F151" s="143"/>
      <c r="G151" s="145"/>
      <c r="H151" s="146"/>
      <c r="I151" s="104" t="str">
        <f t="shared" si="4"/>
        <v/>
      </c>
      <c r="J151" s="182"/>
    </row>
    <row r="152" spans="2:10" x14ac:dyDescent="0.25">
      <c r="B152" s="103" t="str">
        <f t="shared" si="5"/>
        <v/>
      </c>
      <c r="C152" s="144"/>
      <c r="D152" s="143"/>
      <c r="E152" s="143"/>
      <c r="F152" s="143"/>
      <c r="G152" s="145"/>
      <c r="H152" s="146"/>
      <c r="I152" s="104" t="str">
        <f t="shared" si="4"/>
        <v/>
      </c>
      <c r="J152" s="182"/>
    </row>
    <row r="153" spans="2:10" x14ac:dyDescent="0.25">
      <c r="B153" s="103" t="str">
        <f t="shared" si="5"/>
        <v/>
      </c>
      <c r="C153" s="144"/>
      <c r="D153" s="143"/>
      <c r="E153" s="143"/>
      <c r="F153" s="143"/>
      <c r="G153" s="145"/>
      <c r="H153" s="146"/>
      <c r="I153" s="104" t="str">
        <f t="shared" si="4"/>
        <v/>
      </c>
      <c r="J153" s="182"/>
    </row>
    <row r="154" spans="2:10" x14ac:dyDescent="0.25">
      <c r="B154" s="103" t="str">
        <f t="shared" si="5"/>
        <v/>
      </c>
      <c r="C154" s="144"/>
      <c r="D154" s="143"/>
      <c r="E154" s="143"/>
      <c r="F154" s="143"/>
      <c r="G154" s="145"/>
      <c r="H154" s="146"/>
      <c r="I154" s="104" t="str">
        <f t="shared" si="4"/>
        <v/>
      </c>
      <c r="J154" s="182"/>
    </row>
    <row r="155" spans="2:10" x14ac:dyDescent="0.25">
      <c r="B155" s="103" t="str">
        <f t="shared" si="5"/>
        <v/>
      </c>
      <c r="C155" s="144"/>
      <c r="D155" s="143"/>
      <c r="E155" s="143"/>
      <c r="F155" s="143"/>
      <c r="G155" s="145"/>
      <c r="H155" s="146"/>
      <c r="I155" s="104" t="str">
        <f t="shared" si="4"/>
        <v/>
      </c>
      <c r="J155" s="182"/>
    </row>
    <row r="156" spans="2:10" x14ac:dyDescent="0.25">
      <c r="B156" s="103" t="str">
        <f t="shared" si="5"/>
        <v/>
      </c>
      <c r="C156" s="144"/>
      <c r="D156" s="143"/>
      <c r="E156" s="143"/>
      <c r="F156" s="143"/>
      <c r="G156" s="145"/>
      <c r="H156" s="146"/>
      <c r="I156" s="104" t="str">
        <f t="shared" si="4"/>
        <v/>
      </c>
      <c r="J156" s="182"/>
    </row>
    <row r="157" spans="2:10" x14ac:dyDescent="0.25">
      <c r="B157" s="103" t="str">
        <f t="shared" si="5"/>
        <v/>
      </c>
      <c r="C157" s="144"/>
      <c r="D157" s="143"/>
      <c r="E157" s="143"/>
      <c r="F157" s="143"/>
      <c r="G157" s="145"/>
      <c r="H157" s="146"/>
      <c r="I157" s="104" t="str">
        <f t="shared" si="4"/>
        <v/>
      </c>
      <c r="J157" s="182"/>
    </row>
    <row r="158" spans="2:10" x14ac:dyDescent="0.25">
      <c r="B158" s="103" t="str">
        <f t="shared" si="5"/>
        <v/>
      </c>
      <c r="C158" s="144"/>
      <c r="D158" s="143"/>
      <c r="E158" s="143"/>
      <c r="F158" s="143"/>
      <c r="G158" s="145"/>
      <c r="H158" s="146"/>
      <c r="I158" s="104" t="str">
        <f t="shared" si="4"/>
        <v/>
      </c>
      <c r="J158" s="182"/>
    </row>
    <row r="159" spans="2:10" x14ac:dyDescent="0.25">
      <c r="B159" s="103" t="str">
        <f t="shared" si="5"/>
        <v/>
      </c>
      <c r="C159" s="144"/>
      <c r="D159" s="143"/>
      <c r="E159" s="143"/>
      <c r="F159" s="143"/>
      <c r="G159" s="145"/>
      <c r="H159" s="146"/>
      <c r="I159" s="104" t="str">
        <f t="shared" si="4"/>
        <v/>
      </c>
      <c r="J159" s="182"/>
    </row>
    <row r="160" spans="2:10" x14ac:dyDescent="0.25">
      <c r="B160" s="103" t="str">
        <f t="shared" si="5"/>
        <v/>
      </c>
      <c r="C160" s="144"/>
      <c r="D160" s="143"/>
      <c r="E160" s="143"/>
      <c r="F160" s="143"/>
      <c r="G160" s="145"/>
      <c r="H160" s="146"/>
      <c r="I160" s="104" t="str">
        <f t="shared" si="4"/>
        <v/>
      </c>
      <c r="J160" s="182"/>
    </row>
    <row r="161" spans="2:10" x14ac:dyDescent="0.25">
      <c r="B161" s="103" t="str">
        <f t="shared" si="5"/>
        <v/>
      </c>
      <c r="C161" s="144"/>
      <c r="D161" s="143"/>
      <c r="E161" s="143"/>
      <c r="F161" s="143"/>
      <c r="G161" s="145"/>
      <c r="H161" s="146"/>
      <c r="I161" s="104" t="str">
        <f t="shared" si="4"/>
        <v/>
      </c>
      <c r="J161" s="182"/>
    </row>
    <row r="162" spans="2:10" x14ac:dyDescent="0.25">
      <c r="B162" s="103" t="str">
        <f t="shared" si="5"/>
        <v/>
      </c>
      <c r="C162" s="144"/>
      <c r="D162" s="143"/>
      <c r="E162" s="143"/>
      <c r="F162" s="143"/>
      <c r="G162" s="145"/>
      <c r="H162" s="146"/>
      <c r="I162" s="104" t="str">
        <f t="shared" si="4"/>
        <v/>
      </c>
      <c r="J162" s="182"/>
    </row>
    <row r="163" spans="2:10" x14ac:dyDescent="0.25">
      <c r="B163" s="103" t="str">
        <f t="shared" si="5"/>
        <v/>
      </c>
      <c r="C163" s="144"/>
      <c r="D163" s="143"/>
      <c r="E163" s="143"/>
      <c r="F163" s="143"/>
      <c r="G163" s="145"/>
      <c r="H163" s="146"/>
      <c r="I163" s="104" t="str">
        <f t="shared" si="4"/>
        <v/>
      </c>
      <c r="J163" s="182"/>
    </row>
    <row r="164" spans="2:10" x14ac:dyDescent="0.25">
      <c r="B164" s="103" t="str">
        <f t="shared" si="5"/>
        <v/>
      </c>
      <c r="C164" s="144"/>
      <c r="D164" s="143"/>
      <c r="E164" s="143"/>
      <c r="F164" s="143"/>
      <c r="G164" s="145"/>
      <c r="H164" s="146"/>
      <c r="I164" s="104" t="str">
        <f t="shared" si="4"/>
        <v/>
      </c>
      <c r="J164" s="182"/>
    </row>
    <row r="165" spans="2:10" x14ac:dyDescent="0.25">
      <c r="B165" s="103" t="str">
        <f t="shared" si="5"/>
        <v/>
      </c>
      <c r="C165" s="144"/>
      <c r="D165" s="143"/>
      <c r="E165" s="143"/>
      <c r="F165" s="143"/>
      <c r="G165" s="145"/>
      <c r="H165" s="146"/>
      <c r="I165" s="104" t="str">
        <f t="shared" si="4"/>
        <v/>
      </c>
      <c r="J165" s="182"/>
    </row>
    <row r="166" spans="2:10" x14ac:dyDescent="0.25">
      <c r="B166" s="103" t="str">
        <f t="shared" si="5"/>
        <v/>
      </c>
      <c r="C166" s="144"/>
      <c r="D166" s="143"/>
      <c r="E166" s="143"/>
      <c r="F166" s="143"/>
      <c r="G166" s="145"/>
      <c r="H166" s="146"/>
      <c r="I166" s="104" t="str">
        <f t="shared" si="4"/>
        <v/>
      </c>
      <c r="J166" s="182"/>
    </row>
    <row r="167" spans="2:10" x14ac:dyDescent="0.25">
      <c r="B167" s="103" t="str">
        <f t="shared" si="5"/>
        <v/>
      </c>
      <c r="C167" s="144"/>
      <c r="D167" s="143"/>
      <c r="E167" s="143"/>
      <c r="F167" s="143"/>
      <c r="G167" s="145"/>
      <c r="H167" s="146"/>
      <c r="I167" s="104" t="str">
        <f t="shared" si="4"/>
        <v/>
      </c>
      <c r="J167" s="182"/>
    </row>
    <row r="168" spans="2:10" x14ac:dyDescent="0.25">
      <c r="B168" s="103" t="str">
        <f t="shared" si="5"/>
        <v/>
      </c>
      <c r="C168" s="144"/>
      <c r="D168" s="143"/>
      <c r="E168" s="143"/>
      <c r="F168" s="143"/>
      <c r="G168" s="145"/>
      <c r="H168" s="146"/>
      <c r="I168" s="104" t="str">
        <f t="shared" si="4"/>
        <v/>
      </c>
      <c r="J168" s="182"/>
    </row>
    <row r="169" spans="2:10" x14ac:dyDescent="0.25">
      <c r="B169" s="103" t="str">
        <f t="shared" si="5"/>
        <v/>
      </c>
      <c r="C169" s="144"/>
      <c r="D169" s="143"/>
      <c r="E169" s="143"/>
      <c r="F169" s="143"/>
      <c r="G169" s="145"/>
      <c r="H169" s="146"/>
      <c r="I169" s="104" t="str">
        <f t="shared" si="4"/>
        <v/>
      </c>
      <c r="J169" s="182"/>
    </row>
    <row r="170" spans="2:10" x14ac:dyDescent="0.25">
      <c r="B170" s="103" t="str">
        <f t="shared" si="5"/>
        <v/>
      </c>
      <c r="C170" s="144"/>
      <c r="D170" s="143"/>
      <c r="E170" s="143"/>
      <c r="F170" s="143"/>
      <c r="G170" s="145"/>
      <c r="H170" s="146"/>
      <c r="I170" s="104" t="str">
        <f t="shared" si="4"/>
        <v/>
      </c>
      <c r="J170" s="182"/>
    </row>
    <row r="171" spans="2:10" x14ac:dyDescent="0.25">
      <c r="B171" s="103" t="str">
        <f t="shared" si="5"/>
        <v/>
      </c>
      <c r="C171" s="144"/>
      <c r="D171" s="143"/>
      <c r="E171" s="143"/>
      <c r="F171" s="143"/>
      <c r="G171" s="145"/>
      <c r="H171" s="146"/>
      <c r="I171" s="104" t="str">
        <f t="shared" si="4"/>
        <v/>
      </c>
      <c r="J171" s="182"/>
    </row>
    <row r="172" spans="2:10" x14ac:dyDescent="0.25">
      <c r="B172" s="103" t="str">
        <f t="shared" si="5"/>
        <v/>
      </c>
      <c r="C172" s="144"/>
      <c r="D172" s="143"/>
      <c r="E172" s="143"/>
      <c r="F172" s="143"/>
      <c r="G172" s="145"/>
      <c r="H172" s="146"/>
      <c r="I172" s="104" t="str">
        <f t="shared" si="4"/>
        <v/>
      </c>
      <c r="J172" s="182"/>
    </row>
    <row r="173" spans="2:10" x14ac:dyDescent="0.25">
      <c r="B173" s="103" t="str">
        <f t="shared" si="5"/>
        <v/>
      </c>
      <c r="C173" s="144"/>
      <c r="D173" s="143"/>
      <c r="E173" s="143"/>
      <c r="F173" s="143"/>
      <c r="G173" s="145"/>
      <c r="H173" s="146"/>
      <c r="I173" s="104" t="str">
        <f t="shared" si="4"/>
        <v/>
      </c>
      <c r="J173" s="182"/>
    </row>
    <row r="174" spans="2:10" x14ac:dyDescent="0.25">
      <c r="B174" s="103" t="str">
        <f t="shared" si="5"/>
        <v/>
      </c>
      <c r="C174" s="144"/>
      <c r="D174" s="143"/>
      <c r="E174" s="143"/>
      <c r="F174" s="143"/>
      <c r="G174" s="145"/>
      <c r="H174" s="146"/>
      <c r="I174" s="104" t="str">
        <f t="shared" si="4"/>
        <v/>
      </c>
      <c r="J174" s="182"/>
    </row>
    <row r="175" spans="2:10" x14ac:dyDescent="0.25">
      <c r="B175" s="103" t="str">
        <f t="shared" si="5"/>
        <v/>
      </c>
      <c r="C175" s="144"/>
      <c r="D175" s="143"/>
      <c r="E175" s="143"/>
      <c r="F175" s="143"/>
      <c r="G175" s="145"/>
      <c r="H175" s="146"/>
      <c r="I175" s="104" t="str">
        <f t="shared" si="4"/>
        <v/>
      </c>
      <c r="J175" s="182"/>
    </row>
    <row r="176" spans="2:10" x14ac:dyDescent="0.25">
      <c r="B176" s="103" t="str">
        <f t="shared" si="5"/>
        <v/>
      </c>
      <c r="C176" s="144"/>
      <c r="D176" s="143"/>
      <c r="E176" s="143"/>
      <c r="F176" s="143"/>
      <c r="G176" s="145"/>
      <c r="H176" s="146"/>
      <c r="I176" s="104" t="str">
        <f t="shared" si="4"/>
        <v/>
      </c>
      <c r="J176" s="182"/>
    </row>
    <row r="177" spans="2:10" x14ac:dyDescent="0.25">
      <c r="B177" s="103" t="str">
        <f t="shared" si="5"/>
        <v/>
      </c>
      <c r="C177" s="144"/>
      <c r="D177" s="143"/>
      <c r="E177" s="143"/>
      <c r="F177" s="143"/>
      <c r="G177" s="145"/>
      <c r="H177" s="146"/>
      <c r="I177" s="104" t="str">
        <f t="shared" si="4"/>
        <v/>
      </c>
      <c r="J177" s="182"/>
    </row>
    <row r="178" spans="2:10" x14ac:dyDescent="0.25">
      <c r="B178" s="103" t="str">
        <f t="shared" si="5"/>
        <v/>
      </c>
      <c r="C178" s="144"/>
      <c r="D178" s="143"/>
      <c r="E178" s="143"/>
      <c r="F178" s="143"/>
      <c r="G178" s="145"/>
      <c r="H178" s="146"/>
      <c r="I178" s="104" t="str">
        <f t="shared" si="4"/>
        <v/>
      </c>
      <c r="J178" s="182"/>
    </row>
    <row r="179" spans="2:10" x14ac:dyDescent="0.25">
      <c r="B179" s="103" t="str">
        <f t="shared" si="5"/>
        <v/>
      </c>
      <c r="C179" s="144"/>
      <c r="D179" s="143"/>
      <c r="E179" s="143"/>
      <c r="F179" s="143"/>
      <c r="G179" s="145"/>
      <c r="H179" s="146"/>
      <c r="I179" s="104" t="str">
        <f t="shared" si="4"/>
        <v/>
      </c>
      <c r="J179" s="182"/>
    </row>
    <row r="180" spans="2:10" x14ac:dyDescent="0.25">
      <c r="B180" s="103" t="str">
        <f t="shared" si="5"/>
        <v/>
      </c>
      <c r="C180" s="144"/>
      <c r="D180" s="143"/>
      <c r="E180" s="143"/>
      <c r="F180" s="143"/>
      <c r="G180" s="145"/>
      <c r="H180" s="146"/>
      <c r="I180" s="104" t="str">
        <f t="shared" si="4"/>
        <v/>
      </c>
      <c r="J180" s="182"/>
    </row>
    <row r="181" spans="2:10" x14ac:dyDescent="0.25">
      <c r="B181" s="103" t="str">
        <f t="shared" si="5"/>
        <v/>
      </c>
      <c r="C181" s="144"/>
      <c r="D181" s="143"/>
      <c r="E181" s="143"/>
      <c r="F181" s="143"/>
      <c r="G181" s="145"/>
      <c r="H181" s="146"/>
      <c r="I181" s="104" t="str">
        <f t="shared" si="4"/>
        <v/>
      </c>
      <c r="J181" s="182"/>
    </row>
    <row r="182" spans="2:10" x14ac:dyDescent="0.25">
      <c r="B182" s="103" t="str">
        <f t="shared" si="5"/>
        <v/>
      </c>
      <c r="C182" s="144"/>
      <c r="D182" s="143"/>
      <c r="E182" s="143"/>
      <c r="F182" s="143"/>
      <c r="G182" s="145"/>
      <c r="H182" s="146"/>
      <c r="I182" s="104" t="str">
        <f t="shared" si="4"/>
        <v/>
      </c>
      <c r="J182" s="182"/>
    </row>
    <row r="183" spans="2:10" x14ac:dyDescent="0.25">
      <c r="B183" s="103" t="str">
        <f t="shared" si="5"/>
        <v/>
      </c>
      <c r="C183" s="144"/>
      <c r="D183" s="143"/>
      <c r="E183" s="143"/>
      <c r="F183" s="143"/>
      <c r="G183" s="145"/>
      <c r="H183" s="146"/>
      <c r="I183" s="104" t="str">
        <f t="shared" si="4"/>
        <v/>
      </c>
      <c r="J183" s="182"/>
    </row>
    <row r="184" spans="2:10" x14ac:dyDescent="0.25">
      <c r="B184" s="103" t="str">
        <f t="shared" si="5"/>
        <v/>
      </c>
      <c r="C184" s="144"/>
      <c r="D184" s="143"/>
      <c r="E184" s="143"/>
      <c r="F184" s="143"/>
      <c r="G184" s="145"/>
      <c r="H184" s="146"/>
      <c r="I184" s="104" t="str">
        <f t="shared" si="4"/>
        <v/>
      </c>
      <c r="J184" s="182"/>
    </row>
    <row r="185" spans="2:10" x14ac:dyDescent="0.25">
      <c r="B185" s="103" t="str">
        <f t="shared" si="5"/>
        <v/>
      </c>
      <c r="C185" s="144"/>
      <c r="D185" s="143"/>
      <c r="E185" s="143"/>
      <c r="F185" s="143"/>
      <c r="G185" s="145"/>
      <c r="H185" s="146"/>
      <c r="I185" s="104" t="str">
        <f t="shared" si="4"/>
        <v/>
      </c>
      <c r="J185" s="182"/>
    </row>
    <row r="186" spans="2:10" x14ac:dyDescent="0.25">
      <c r="B186" s="103" t="str">
        <f t="shared" si="5"/>
        <v/>
      </c>
      <c r="C186" s="144"/>
      <c r="D186" s="143"/>
      <c r="E186" s="143"/>
      <c r="F186" s="143"/>
      <c r="G186" s="145"/>
      <c r="H186" s="146"/>
      <c r="I186" s="104" t="str">
        <f t="shared" si="4"/>
        <v/>
      </c>
      <c r="J186" s="182"/>
    </row>
    <row r="187" spans="2:10" x14ac:dyDescent="0.25">
      <c r="B187" s="103" t="str">
        <f t="shared" si="5"/>
        <v/>
      </c>
      <c r="C187" s="144"/>
      <c r="D187" s="143"/>
      <c r="E187" s="143"/>
      <c r="F187" s="143"/>
      <c r="G187" s="145"/>
      <c r="H187" s="146"/>
      <c r="I187" s="104" t="str">
        <f t="shared" si="4"/>
        <v/>
      </c>
      <c r="J187" s="182"/>
    </row>
    <row r="188" spans="2:10" x14ac:dyDescent="0.25">
      <c r="B188" s="103" t="str">
        <f t="shared" si="5"/>
        <v/>
      </c>
      <c r="C188" s="144"/>
      <c r="D188" s="143"/>
      <c r="E188" s="143"/>
      <c r="F188" s="143"/>
      <c r="G188" s="145"/>
      <c r="H188" s="146"/>
      <c r="I188" s="104" t="str">
        <f t="shared" si="4"/>
        <v/>
      </c>
      <c r="J188" s="182"/>
    </row>
    <row r="189" spans="2:10" x14ac:dyDescent="0.25">
      <c r="B189" s="103" t="str">
        <f t="shared" si="5"/>
        <v/>
      </c>
      <c r="C189" s="144"/>
      <c r="D189" s="143"/>
      <c r="E189" s="143"/>
      <c r="F189" s="143"/>
      <c r="G189" s="145"/>
      <c r="H189" s="146"/>
      <c r="I189" s="104" t="str">
        <f t="shared" si="4"/>
        <v/>
      </c>
      <c r="J189" s="182"/>
    </row>
    <row r="190" spans="2:10" x14ac:dyDescent="0.25">
      <c r="B190" s="103" t="str">
        <f t="shared" si="5"/>
        <v/>
      </c>
      <c r="C190" s="144"/>
      <c r="D190" s="143"/>
      <c r="E190" s="143"/>
      <c r="F190" s="143"/>
      <c r="G190" s="145"/>
      <c r="H190" s="146"/>
      <c r="I190" s="104" t="str">
        <f t="shared" si="4"/>
        <v/>
      </c>
      <c r="J190" s="182"/>
    </row>
    <row r="191" spans="2:10" x14ac:dyDescent="0.25">
      <c r="B191" s="103" t="str">
        <f t="shared" si="5"/>
        <v/>
      </c>
      <c r="C191" s="144"/>
      <c r="D191" s="143"/>
      <c r="E191" s="143"/>
      <c r="F191" s="143"/>
      <c r="G191" s="145"/>
      <c r="H191" s="146"/>
      <c r="I191" s="104" t="str">
        <f t="shared" si="4"/>
        <v/>
      </c>
      <c r="J191" s="182"/>
    </row>
    <row r="192" spans="2:10" x14ac:dyDescent="0.25">
      <c r="B192" s="103" t="str">
        <f t="shared" si="5"/>
        <v/>
      </c>
      <c r="C192" s="144"/>
      <c r="D192" s="143"/>
      <c r="E192" s="143"/>
      <c r="F192" s="143"/>
      <c r="G192" s="145"/>
      <c r="H192" s="146"/>
      <c r="I192" s="104" t="str">
        <f t="shared" si="4"/>
        <v/>
      </c>
      <c r="J192" s="182"/>
    </row>
    <row r="193" spans="2:10" x14ac:dyDescent="0.25">
      <c r="B193" s="103" t="str">
        <f t="shared" si="5"/>
        <v/>
      </c>
      <c r="C193" s="144"/>
      <c r="D193" s="143"/>
      <c r="E193" s="143"/>
      <c r="F193" s="143"/>
      <c r="G193" s="145"/>
      <c r="H193" s="146"/>
      <c r="I193" s="104" t="str">
        <f t="shared" si="4"/>
        <v/>
      </c>
      <c r="J193" s="182"/>
    </row>
    <row r="194" spans="2:10" x14ac:dyDescent="0.25">
      <c r="B194" s="103" t="str">
        <f t="shared" si="5"/>
        <v/>
      </c>
      <c r="C194" s="144"/>
      <c r="D194" s="143"/>
      <c r="E194" s="143"/>
      <c r="F194" s="143"/>
      <c r="G194" s="145"/>
      <c r="H194" s="146"/>
      <c r="I194" s="104" t="str">
        <f t="shared" si="4"/>
        <v/>
      </c>
      <c r="J194" s="182"/>
    </row>
    <row r="195" spans="2:10" x14ac:dyDescent="0.25">
      <c r="B195" s="103" t="str">
        <f t="shared" si="5"/>
        <v/>
      </c>
      <c r="C195" s="144"/>
      <c r="D195" s="143"/>
      <c r="E195" s="143"/>
      <c r="F195" s="143"/>
      <c r="G195" s="145"/>
      <c r="H195" s="146"/>
      <c r="I195" s="104" t="str">
        <f t="shared" si="4"/>
        <v/>
      </c>
      <c r="J195" s="182"/>
    </row>
    <row r="196" spans="2:10" x14ac:dyDescent="0.25">
      <c r="B196" s="103" t="str">
        <f t="shared" si="5"/>
        <v/>
      </c>
      <c r="C196" s="144"/>
      <c r="D196" s="143"/>
      <c r="E196" s="143"/>
      <c r="F196" s="143"/>
      <c r="G196" s="145"/>
      <c r="H196" s="146"/>
      <c r="I196" s="104" t="str">
        <f t="shared" si="4"/>
        <v/>
      </c>
      <c r="J196" s="182"/>
    </row>
    <row r="197" spans="2:10" x14ac:dyDescent="0.25">
      <c r="B197" s="103" t="str">
        <f t="shared" si="5"/>
        <v/>
      </c>
      <c r="C197" s="144"/>
      <c r="D197" s="143"/>
      <c r="E197" s="143"/>
      <c r="F197" s="143"/>
      <c r="G197" s="145"/>
      <c r="H197" s="146"/>
      <c r="I197" s="104" t="str">
        <f t="shared" si="4"/>
        <v/>
      </c>
      <c r="J197" s="182"/>
    </row>
    <row r="198" spans="2:10" x14ac:dyDescent="0.25">
      <c r="B198" s="103" t="str">
        <f t="shared" si="5"/>
        <v/>
      </c>
      <c r="C198" s="144"/>
      <c r="D198" s="143"/>
      <c r="E198" s="143"/>
      <c r="F198" s="143"/>
      <c r="G198" s="145"/>
      <c r="H198" s="146"/>
      <c r="I198" s="104" t="str">
        <f t="shared" ref="I198:I261" si="6">IF(AND(D198&lt;&gt;"",E198&lt;&gt;""),B198&amp;" - "&amp;D198&amp;" "&amp;E198&amp;IF(F198&lt;&gt;"",", ","")&amp;F198,"")</f>
        <v/>
      </c>
      <c r="J198" s="182"/>
    </row>
    <row r="199" spans="2:10" x14ac:dyDescent="0.25">
      <c r="B199" s="103" t="str">
        <f t="shared" ref="B199:B262" si="7">IF(OR(C198&lt;&gt;"",D198&lt;&gt;"",E198&lt;&gt;"",F198&lt;&gt;"",G198&lt;&gt;"",H198&lt;&gt;"",J198&lt;&gt;""),ROW()-ROW($B$5),"")</f>
        <v/>
      </c>
      <c r="C199" s="144"/>
      <c r="D199" s="143"/>
      <c r="E199" s="143"/>
      <c r="F199" s="143"/>
      <c r="G199" s="145"/>
      <c r="H199" s="146"/>
      <c r="I199" s="104" t="str">
        <f t="shared" si="6"/>
        <v/>
      </c>
      <c r="J199" s="182"/>
    </row>
    <row r="200" spans="2:10" x14ac:dyDescent="0.25">
      <c r="B200" s="103" t="str">
        <f t="shared" si="7"/>
        <v/>
      </c>
      <c r="C200" s="144"/>
      <c r="D200" s="143"/>
      <c r="E200" s="143"/>
      <c r="F200" s="143"/>
      <c r="G200" s="145"/>
      <c r="H200" s="146"/>
      <c r="I200" s="104" t="str">
        <f t="shared" si="6"/>
        <v/>
      </c>
      <c r="J200" s="182"/>
    </row>
    <row r="201" spans="2:10" x14ac:dyDescent="0.25">
      <c r="B201" s="103" t="str">
        <f t="shared" si="7"/>
        <v/>
      </c>
      <c r="C201" s="144"/>
      <c r="D201" s="143"/>
      <c r="E201" s="143"/>
      <c r="F201" s="143"/>
      <c r="G201" s="145"/>
      <c r="H201" s="146"/>
      <c r="I201" s="104" t="str">
        <f t="shared" si="6"/>
        <v/>
      </c>
      <c r="J201" s="182"/>
    </row>
    <row r="202" spans="2:10" x14ac:dyDescent="0.25">
      <c r="B202" s="103" t="str">
        <f t="shared" si="7"/>
        <v/>
      </c>
      <c r="C202" s="144"/>
      <c r="D202" s="143"/>
      <c r="E202" s="143"/>
      <c r="F202" s="143"/>
      <c r="G202" s="145"/>
      <c r="H202" s="146"/>
      <c r="I202" s="104" t="str">
        <f t="shared" si="6"/>
        <v/>
      </c>
      <c r="J202" s="182"/>
    </row>
    <row r="203" spans="2:10" x14ac:dyDescent="0.25">
      <c r="B203" s="103" t="str">
        <f t="shared" si="7"/>
        <v/>
      </c>
      <c r="C203" s="144"/>
      <c r="D203" s="143"/>
      <c r="E203" s="143"/>
      <c r="F203" s="143"/>
      <c r="G203" s="145"/>
      <c r="H203" s="146"/>
      <c r="I203" s="104" t="str">
        <f t="shared" si="6"/>
        <v/>
      </c>
      <c r="J203" s="182"/>
    </row>
    <row r="204" spans="2:10" x14ac:dyDescent="0.25">
      <c r="B204" s="103" t="str">
        <f t="shared" si="7"/>
        <v/>
      </c>
      <c r="C204" s="144"/>
      <c r="D204" s="143"/>
      <c r="E204" s="143"/>
      <c r="F204" s="143"/>
      <c r="G204" s="145"/>
      <c r="H204" s="146"/>
      <c r="I204" s="104" t="str">
        <f t="shared" si="6"/>
        <v/>
      </c>
      <c r="J204" s="182"/>
    </row>
    <row r="205" spans="2:10" x14ac:dyDescent="0.25">
      <c r="B205" s="103" t="str">
        <f t="shared" si="7"/>
        <v/>
      </c>
      <c r="C205" s="144"/>
      <c r="D205" s="143"/>
      <c r="E205" s="143"/>
      <c r="F205" s="143"/>
      <c r="G205" s="145"/>
      <c r="H205" s="146"/>
      <c r="I205" s="104" t="str">
        <f t="shared" si="6"/>
        <v/>
      </c>
      <c r="J205" s="182"/>
    </row>
    <row r="206" spans="2:10" x14ac:dyDescent="0.25">
      <c r="B206" s="103" t="str">
        <f t="shared" si="7"/>
        <v/>
      </c>
      <c r="C206" s="144"/>
      <c r="D206" s="143"/>
      <c r="E206" s="143"/>
      <c r="F206" s="143"/>
      <c r="G206" s="145"/>
      <c r="H206" s="146"/>
      <c r="I206" s="104" t="str">
        <f t="shared" si="6"/>
        <v/>
      </c>
      <c r="J206" s="182"/>
    </row>
    <row r="207" spans="2:10" x14ac:dyDescent="0.25">
      <c r="B207" s="103" t="str">
        <f t="shared" si="7"/>
        <v/>
      </c>
      <c r="C207" s="144"/>
      <c r="D207" s="143"/>
      <c r="E207" s="143"/>
      <c r="F207" s="143"/>
      <c r="G207" s="145"/>
      <c r="H207" s="146"/>
      <c r="I207" s="104" t="str">
        <f t="shared" si="6"/>
        <v/>
      </c>
      <c r="J207" s="182"/>
    </row>
    <row r="208" spans="2:10" x14ac:dyDescent="0.25">
      <c r="B208" s="103" t="str">
        <f t="shared" si="7"/>
        <v/>
      </c>
      <c r="C208" s="144"/>
      <c r="D208" s="143"/>
      <c r="E208" s="143"/>
      <c r="F208" s="143"/>
      <c r="G208" s="145"/>
      <c r="H208" s="146"/>
      <c r="I208" s="104" t="str">
        <f t="shared" si="6"/>
        <v/>
      </c>
      <c r="J208" s="182"/>
    </row>
    <row r="209" spans="2:10" x14ac:dyDescent="0.25">
      <c r="B209" s="103" t="str">
        <f t="shared" si="7"/>
        <v/>
      </c>
      <c r="C209" s="144"/>
      <c r="D209" s="143"/>
      <c r="E209" s="143"/>
      <c r="F209" s="143"/>
      <c r="G209" s="145"/>
      <c r="H209" s="146"/>
      <c r="I209" s="104" t="str">
        <f t="shared" si="6"/>
        <v/>
      </c>
      <c r="J209" s="182"/>
    </row>
    <row r="210" spans="2:10" x14ac:dyDescent="0.25">
      <c r="B210" s="103" t="str">
        <f t="shared" si="7"/>
        <v/>
      </c>
      <c r="C210" s="144"/>
      <c r="D210" s="143"/>
      <c r="E210" s="143"/>
      <c r="F210" s="143"/>
      <c r="G210" s="145"/>
      <c r="H210" s="146"/>
      <c r="I210" s="104" t="str">
        <f t="shared" si="6"/>
        <v/>
      </c>
      <c r="J210" s="182"/>
    </row>
    <row r="211" spans="2:10" x14ac:dyDescent="0.25">
      <c r="B211" s="103" t="str">
        <f t="shared" si="7"/>
        <v/>
      </c>
      <c r="C211" s="144"/>
      <c r="D211" s="143"/>
      <c r="E211" s="143"/>
      <c r="F211" s="143"/>
      <c r="G211" s="145"/>
      <c r="H211" s="146"/>
      <c r="I211" s="104" t="str">
        <f t="shared" si="6"/>
        <v/>
      </c>
      <c r="J211" s="182"/>
    </row>
    <row r="212" spans="2:10" x14ac:dyDescent="0.25">
      <c r="B212" s="103" t="str">
        <f t="shared" si="7"/>
        <v/>
      </c>
      <c r="C212" s="144"/>
      <c r="D212" s="143"/>
      <c r="E212" s="143"/>
      <c r="F212" s="143"/>
      <c r="G212" s="145"/>
      <c r="H212" s="146"/>
      <c r="I212" s="104" t="str">
        <f t="shared" si="6"/>
        <v/>
      </c>
      <c r="J212" s="182"/>
    </row>
    <row r="213" spans="2:10" x14ac:dyDescent="0.25">
      <c r="B213" s="103" t="str">
        <f t="shared" si="7"/>
        <v/>
      </c>
      <c r="C213" s="144"/>
      <c r="D213" s="143"/>
      <c r="E213" s="143"/>
      <c r="F213" s="143"/>
      <c r="G213" s="145"/>
      <c r="H213" s="146"/>
      <c r="I213" s="104" t="str">
        <f t="shared" si="6"/>
        <v/>
      </c>
      <c r="J213" s="182"/>
    </row>
    <row r="214" spans="2:10" x14ac:dyDescent="0.25">
      <c r="B214" s="103" t="str">
        <f t="shared" si="7"/>
        <v/>
      </c>
      <c r="C214" s="144"/>
      <c r="D214" s="143"/>
      <c r="E214" s="143"/>
      <c r="F214" s="143"/>
      <c r="G214" s="145"/>
      <c r="H214" s="146"/>
      <c r="I214" s="104" t="str">
        <f t="shared" si="6"/>
        <v/>
      </c>
      <c r="J214" s="182"/>
    </row>
    <row r="215" spans="2:10" x14ac:dyDescent="0.25">
      <c r="B215" s="103" t="str">
        <f t="shared" si="7"/>
        <v/>
      </c>
      <c r="C215" s="144"/>
      <c r="D215" s="143"/>
      <c r="E215" s="143"/>
      <c r="F215" s="143"/>
      <c r="G215" s="145"/>
      <c r="H215" s="146"/>
      <c r="I215" s="104" t="str">
        <f t="shared" si="6"/>
        <v/>
      </c>
      <c r="J215" s="182"/>
    </row>
    <row r="216" spans="2:10" x14ac:dyDescent="0.25">
      <c r="B216" s="103" t="str">
        <f t="shared" si="7"/>
        <v/>
      </c>
      <c r="C216" s="144"/>
      <c r="D216" s="143"/>
      <c r="E216" s="143"/>
      <c r="F216" s="143"/>
      <c r="G216" s="145"/>
      <c r="H216" s="146"/>
      <c r="I216" s="104" t="str">
        <f t="shared" si="6"/>
        <v/>
      </c>
      <c r="J216" s="182"/>
    </row>
    <row r="217" spans="2:10" x14ac:dyDescent="0.25">
      <c r="B217" s="103" t="str">
        <f t="shared" si="7"/>
        <v/>
      </c>
      <c r="C217" s="144"/>
      <c r="D217" s="143"/>
      <c r="E217" s="143"/>
      <c r="F217" s="143"/>
      <c r="G217" s="145"/>
      <c r="H217" s="146"/>
      <c r="I217" s="104" t="str">
        <f t="shared" si="6"/>
        <v/>
      </c>
      <c r="J217" s="182"/>
    </row>
    <row r="218" spans="2:10" x14ac:dyDescent="0.25">
      <c r="B218" s="103" t="str">
        <f t="shared" si="7"/>
        <v/>
      </c>
      <c r="C218" s="144"/>
      <c r="D218" s="143"/>
      <c r="E218" s="143"/>
      <c r="F218" s="143"/>
      <c r="G218" s="145"/>
      <c r="H218" s="146"/>
      <c r="I218" s="104" t="str">
        <f t="shared" si="6"/>
        <v/>
      </c>
      <c r="J218" s="182"/>
    </row>
    <row r="219" spans="2:10" x14ac:dyDescent="0.25">
      <c r="B219" s="103" t="str">
        <f t="shared" si="7"/>
        <v/>
      </c>
      <c r="C219" s="144"/>
      <c r="D219" s="143"/>
      <c r="E219" s="143"/>
      <c r="F219" s="143"/>
      <c r="G219" s="145"/>
      <c r="H219" s="146"/>
      <c r="I219" s="104" t="str">
        <f t="shared" si="6"/>
        <v/>
      </c>
      <c r="J219" s="182"/>
    </row>
    <row r="220" spans="2:10" x14ac:dyDescent="0.25">
      <c r="B220" s="103" t="str">
        <f t="shared" si="7"/>
        <v/>
      </c>
      <c r="C220" s="144"/>
      <c r="D220" s="143"/>
      <c r="E220" s="143"/>
      <c r="F220" s="143"/>
      <c r="G220" s="145"/>
      <c r="H220" s="146"/>
      <c r="I220" s="104" t="str">
        <f t="shared" si="6"/>
        <v/>
      </c>
      <c r="J220" s="182"/>
    </row>
    <row r="221" spans="2:10" x14ac:dyDescent="0.25">
      <c r="B221" s="103" t="str">
        <f t="shared" si="7"/>
        <v/>
      </c>
      <c r="C221" s="144"/>
      <c r="D221" s="143"/>
      <c r="E221" s="143"/>
      <c r="F221" s="143"/>
      <c r="G221" s="145"/>
      <c r="H221" s="146"/>
      <c r="I221" s="104" t="str">
        <f t="shared" si="6"/>
        <v/>
      </c>
      <c r="J221" s="182"/>
    </row>
    <row r="222" spans="2:10" x14ac:dyDescent="0.25">
      <c r="B222" s="103" t="str">
        <f t="shared" si="7"/>
        <v/>
      </c>
      <c r="C222" s="144"/>
      <c r="D222" s="143"/>
      <c r="E222" s="143"/>
      <c r="F222" s="143"/>
      <c r="G222" s="145"/>
      <c r="H222" s="146"/>
      <c r="I222" s="104" t="str">
        <f t="shared" si="6"/>
        <v/>
      </c>
      <c r="J222" s="182"/>
    </row>
    <row r="223" spans="2:10" x14ac:dyDescent="0.25">
      <c r="B223" s="103" t="str">
        <f t="shared" si="7"/>
        <v/>
      </c>
      <c r="C223" s="144"/>
      <c r="D223" s="143"/>
      <c r="E223" s="143"/>
      <c r="F223" s="143"/>
      <c r="G223" s="145"/>
      <c r="H223" s="146"/>
      <c r="I223" s="104" t="str">
        <f t="shared" si="6"/>
        <v/>
      </c>
      <c r="J223" s="182"/>
    </row>
    <row r="224" spans="2:10" x14ac:dyDescent="0.25">
      <c r="B224" s="103" t="str">
        <f t="shared" si="7"/>
        <v/>
      </c>
      <c r="C224" s="144"/>
      <c r="D224" s="143"/>
      <c r="E224" s="143"/>
      <c r="F224" s="143"/>
      <c r="G224" s="145"/>
      <c r="H224" s="146"/>
      <c r="I224" s="104" t="str">
        <f t="shared" si="6"/>
        <v/>
      </c>
      <c r="J224" s="182"/>
    </row>
    <row r="225" spans="2:10" x14ac:dyDescent="0.25">
      <c r="B225" s="103" t="str">
        <f t="shared" si="7"/>
        <v/>
      </c>
      <c r="C225" s="144"/>
      <c r="D225" s="143"/>
      <c r="E225" s="143"/>
      <c r="F225" s="143"/>
      <c r="G225" s="145"/>
      <c r="H225" s="146"/>
      <c r="I225" s="104" t="str">
        <f t="shared" si="6"/>
        <v/>
      </c>
      <c r="J225" s="182"/>
    </row>
    <row r="226" spans="2:10" x14ac:dyDescent="0.25">
      <c r="B226" s="103" t="str">
        <f t="shared" si="7"/>
        <v/>
      </c>
      <c r="C226" s="144"/>
      <c r="D226" s="143"/>
      <c r="E226" s="143"/>
      <c r="F226" s="143"/>
      <c r="G226" s="145"/>
      <c r="H226" s="146"/>
      <c r="I226" s="104" t="str">
        <f t="shared" si="6"/>
        <v/>
      </c>
      <c r="J226" s="182"/>
    </row>
    <row r="227" spans="2:10" x14ac:dyDescent="0.25">
      <c r="B227" s="103" t="str">
        <f t="shared" si="7"/>
        <v/>
      </c>
      <c r="C227" s="144"/>
      <c r="D227" s="143"/>
      <c r="E227" s="143"/>
      <c r="F227" s="143"/>
      <c r="G227" s="145"/>
      <c r="H227" s="146"/>
      <c r="I227" s="104" t="str">
        <f t="shared" si="6"/>
        <v/>
      </c>
      <c r="J227" s="182"/>
    </row>
    <row r="228" spans="2:10" x14ac:dyDescent="0.25">
      <c r="B228" s="103" t="str">
        <f t="shared" si="7"/>
        <v/>
      </c>
      <c r="C228" s="144"/>
      <c r="D228" s="143"/>
      <c r="E228" s="143"/>
      <c r="F228" s="143"/>
      <c r="G228" s="145"/>
      <c r="H228" s="146"/>
      <c r="I228" s="104" t="str">
        <f t="shared" si="6"/>
        <v/>
      </c>
      <c r="J228" s="182"/>
    </row>
    <row r="229" spans="2:10" x14ac:dyDescent="0.25">
      <c r="B229" s="103" t="str">
        <f t="shared" si="7"/>
        <v/>
      </c>
      <c r="C229" s="144"/>
      <c r="D229" s="143"/>
      <c r="E229" s="143"/>
      <c r="F229" s="143"/>
      <c r="G229" s="145"/>
      <c r="H229" s="146"/>
      <c r="I229" s="104" t="str">
        <f t="shared" si="6"/>
        <v/>
      </c>
      <c r="J229" s="182"/>
    </row>
    <row r="230" spans="2:10" x14ac:dyDescent="0.25">
      <c r="B230" s="103" t="str">
        <f t="shared" si="7"/>
        <v/>
      </c>
      <c r="C230" s="144"/>
      <c r="D230" s="143"/>
      <c r="E230" s="143"/>
      <c r="F230" s="143"/>
      <c r="G230" s="145"/>
      <c r="H230" s="146"/>
      <c r="I230" s="104" t="str">
        <f t="shared" si="6"/>
        <v/>
      </c>
      <c r="J230" s="182"/>
    </row>
    <row r="231" spans="2:10" x14ac:dyDescent="0.25">
      <c r="B231" s="103" t="str">
        <f t="shared" si="7"/>
        <v/>
      </c>
      <c r="C231" s="144"/>
      <c r="D231" s="143"/>
      <c r="E231" s="143"/>
      <c r="F231" s="143"/>
      <c r="G231" s="145"/>
      <c r="H231" s="146"/>
      <c r="I231" s="104" t="str">
        <f t="shared" si="6"/>
        <v/>
      </c>
      <c r="J231" s="182"/>
    </row>
    <row r="232" spans="2:10" x14ac:dyDescent="0.25">
      <c r="B232" s="103" t="str">
        <f t="shared" si="7"/>
        <v/>
      </c>
      <c r="C232" s="144"/>
      <c r="D232" s="143"/>
      <c r="E232" s="143"/>
      <c r="F232" s="143"/>
      <c r="G232" s="145"/>
      <c r="H232" s="146"/>
      <c r="I232" s="104" t="str">
        <f t="shared" si="6"/>
        <v/>
      </c>
      <c r="J232" s="182"/>
    </row>
    <row r="233" spans="2:10" x14ac:dyDescent="0.25">
      <c r="B233" s="103" t="str">
        <f t="shared" si="7"/>
        <v/>
      </c>
      <c r="C233" s="144"/>
      <c r="D233" s="143"/>
      <c r="E233" s="143"/>
      <c r="F233" s="143"/>
      <c r="G233" s="145"/>
      <c r="H233" s="146"/>
      <c r="I233" s="104" t="str">
        <f t="shared" si="6"/>
        <v/>
      </c>
      <c r="J233" s="182"/>
    </row>
    <row r="234" spans="2:10" x14ac:dyDescent="0.25">
      <c r="B234" s="103" t="str">
        <f t="shared" si="7"/>
        <v/>
      </c>
      <c r="C234" s="144"/>
      <c r="D234" s="143"/>
      <c r="E234" s="143"/>
      <c r="F234" s="143"/>
      <c r="G234" s="145"/>
      <c r="H234" s="146"/>
      <c r="I234" s="104" t="str">
        <f t="shared" si="6"/>
        <v/>
      </c>
      <c r="J234" s="182"/>
    </row>
    <row r="235" spans="2:10" x14ac:dyDescent="0.25">
      <c r="B235" s="103" t="str">
        <f t="shared" si="7"/>
        <v/>
      </c>
      <c r="C235" s="144"/>
      <c r="D235" s="143"/>
      <c r="E235" s="143"/>
      <c r="F235" s="143"/>
      <c r="G235" s="145"/>
      <c r="H235" s="146"/>
      <c r="I235" s="104" t="str">
        <f t="shared" si="6"/>
        <v/>
      </c>
      <c r="J235" s="182"/>
    </row>
    <row r="236" spans="2:10" x14ac:dyDescent="0.25">
      <c r="B236" s="103" t="str">
        <f t="shared" si="7"/>
        <v/>
      </c>
      <c r="C236" s="144"/>
      <c r="D236" s="143"/>
      <c r="E236" s="143"/>
      <c r="F236" s="143"/>
      <c r="G236" s="145"/>
      <c r="H236" s="146"/>
      <c r="I236" s="104" t="str">
        <f t="shared" si="6"/>
        <v/>
      </c>
      <c r="J236" s="182"/>
    </row>
    <row r="237" spans="2:10" x14ac:dyDescent="0.25">
      <c r="B237" s="103" t="str">
        <f t="shared" si="7"/>
        <v/>
      </c>
      <c r="C237" s="144"/>
      <c r="D237" s="143"/>
      <c r="E237" s="143"/>
      <c r="F237" s="143"/>
      <c r="G237" s="145"/>
      <c r="H237" s="146"/>
      <c r="I237" s="104" t="str">
        <f t="shared" si="6"/>
        <v/>
      </c>
      <c r="J237" s="182"/>
    </row>
    <row r="238" spans="2:10" x14ac:dyDescent="0.25">
      <c r="B238" s="103" t="str">
        <f t="shared" si="7"/>
        <v/>
      </c>
      <c r="C238" s="144"/>
      <c r="D238" s="143"/>
      <c r="E238" s="143"/>
      <c r="F238" s="143"/>
      <c r="G238" s="145"/>
      <c r="H238" s="146"/>
      <c r="I238" s="104" t="str">
        <f t="shared" si="6"/>
        <v/>
      </c>
      <c r="J238" s="182"/>
    </row>
    <row r="239" spans="2:10" x14ac:dyDescent="0.25">
      <c r="B239" s="103" t="str">
        <f t="shared" si="7"/>
        <v/>
      </c>
      <c r="C239" s="144"/>
      <c r="D239" s="143"/>
      <c r="E239" s="143"/>
      <c r="F239" s="143"/>
      <c r="G239" s="145"/>
      <c r="H239" s="146"/>
      <c r="I239" s="104" t="str">
        <f t="shared" si="6"/>
        <v/>
      </c>
      <c r="J239" s="182"/>
    </row>
    <row r="240" spans="2:10" x14ac:dyDescent="0.25">
      <c r="B240" s="103" t="str">
        <f t="shared" si="7"/>
        <v/>
      </c>
      <c r="C240" s="144"/>
      <c r="D240" s="143"/>
      <c r="E240" s="143"/>
      <c r="F240" s="143"/>
      <c r="G240" s="145"/>
      <c r="H240" s="146"/>
      <c r="I240" s="104" t="str">
        <f t="shared" si="6"/>
        <v/>
      </c>
      <c r="J240" s="182"/>
    </row>
    <row r="241" spans="2:10" x14ac:dyDescent="0.25">
      <c r="B241" s="103" t="str">
        <f t="shared" si="7"/>
        <v/>
      </c>
      <c r="C241" s="144"/>
      <c r="D241" s="143"/>
      <c r="E241" s="143"/>
      <c r="F241" s="143"/>
      <c r="G241" s="145"/>
      <c r="H241" s="146"/>
      <c r="I241" s="104" t="str">
        <f t="shared" si="6"/>
        <v/>
      </c>
      <c r="J241" s="182"/>
    </row>
    <row r="242" spans="2:10" x14ac:dyDescent="0.25">
      <c r="B242" s="103" t="str">
        <f t="shared" si="7"/>
        <v/>
      </c>
      <c r="C242" s="144"/>
      <c r="D242" s="143"/>
      <c r="E242" s="143"/>
      <c r="F242" s="143"/>
      <c r="G242" s="145"/>
      <c r="H242" s="146"/>
      <c r="I242" s="104" t="str">
        <f t="shared" si="6"/>
        <v/>
      </c>
      <c r="J242" s="182"/>
    </row>
    <row r="243" spans="2:10" x14ac:dyDescent="0.25">
      <c r="B243" s="103" t="str">
        <f t="shared" si="7"/>
        <v/>
      </c>
      <c r="C243" s="144"/>
      <c r="D243" s="143"/>
      <c r="E243" s="143"/>
      <c r="F243" s="143"/>
      <c r="G243" s="145"/>
      <c r="H243" s="146"/>
      <c r="I243" s="104" t="str">
        <f t="shared" si="6"/>
        <v/>
      </c>
      <c r="J243" s="182"/>
    </row>
    <row r="244" spans="2:10" x14ac:dyDescent="0.25">
      <c r="B244" s="103" t="str">
        <f t="shared" si="7"/>
        <v/>
      </c>
      <c r="C244" s="144"/>
      <c r="D244" s="143"/>
      <c r="E244" s="143"/>
      <c r="F244" s="143"/>
      <c r="G244" s="145"/>
      <c r="H244" s="146"/>
      <c r="I244" s="104" t="str">
        <f t="shared" si="6"/>
        <v/>
      </c>
      <c r="J244" s="182"/>
    </row>
    <row r="245" spans="2:10" x14ac:dyDescent="0.25">
      <c r="B245" s="103" t="str">
        <f t="shared" si="7"/>
        <v/>
      </c>
      <c r="C245" s="144"/>
      <c r="D245" s="143"/>
      <c r="E245" s="143"/>
      <c r="F245" s="143"/>
      <c r="G245" s="145"/>
      <c r="H245" s="146"/>
      <c r="I245" s="104" t="str">
        <f t="shared" si="6"/>
        <v/>
      </c>
      <c r="J245" s="182"/>
    </row>
    <row r="246" spans="2:10" x14ac:dyDescent="0.25">
      <c r="B246" s="103" t="str">
        <f t="shared" si="7"/>
        <v/>
      </c>
      <c r="C246" s="144"/>
      <c r="D246" s="143"/>
      <c r="E246" s="143"/>
      <c r="F246" s="143"/>
      <c r="G246" s="145"/>
      <c r="H246" s="146"/>
      <c r="I246" s="104" t="str">
        <f t="shared" si="6"/>
        <v/>
      </c>
      <c r="J246" s="182"/>
    </row>
    <row r="247" spans="2:10" x14ac:dyDescent="0.25">
      <c r="B247" s="103" t="str">
        <f t="shared" si="7"/>
        <v/>
      </c>
      <c r="C247" s="144"/>
      <c r="D247" s="143"/>
      <c r="E247" s="143"/>
      <c r="F247" s="143"/>
      <c r="G247" s="145"/>
      <c r="H247" s="146"/>
      <c r="I247" s="104" t="str">
        <f t="shared" si="6"/>
        <v/>
      </c>
      <c r="J247" s="182"/>
    </row>
    <row r="248" spans="2:10" x14ac:dyDescent="0.25">
      <c r="B248" s="103" t="str">
        <f t="shared" si="7"/>
        <v/>
      </c>
      <c r="C248" s="144"/>
      <c r="D248" s="143"/>
      <c r="E248" s="143"/>
      <c r="F248" s="143"/>
      <c r="G248" s="145"/>
      <c r="H248" s="146"/>
      <c r="I248" s="104" t="str">
        <f t="shared" si="6"/>
        <v/>
      </c>
      <c r="J248" s="182"/>
    </row>
    <row r="249" spans="2:10" x14ac:dyDescent="0.25">
      <c r="B249" s="103" t="str">
        <f t="shared" si="7"/>
        <v/>
      </c>
      <c r="C249" s="144"/>
      <c r="D249" s="143"/>
      <c r="E249" s="143"/>
      <c r="F249" s="143"/>
      <c r="G249" s="145"/>
      <c r="H249" s="146"/>
      <c r="I249" s="104" t="str">
        <f t="shared" si="6"/>
        <v/>
      </c>
      <c r="J249" s="182"/>
    </row>
    <row r="250" spans="2:10" x14ac:dyDescent="0.25">
      <c r="B250" s="103" t="str">
        <f t="shared" si="7"/>
        <v/>
      </c>
      <c r="C250" s="144"/>
      <c r="D250" s="143"/>
      <c r="E250" s="143"/>
      <c r="F250" s="143"/>
      <c r="G250" s="145"/>
      <c r="H250" s="146"/>
      <c r="I250" s="104" t="str">
        <f t="shared" si="6"/>
        <v/>
      </c>
      <c r="J250" s="182"/>
    </row>
    <row r="251" spans="2:10" x14ac:dyDescent="0.25">
      <c r="B251" s="103" t="str">
        <f t="shared" si="7"/>
        <v/>
      </c>
      <c r="C251" s="144"/>
      <c r="D251" s="143"/>
      <c r="E251" s="143"/>
      <c r="F251" s="143"/>
      <c r="G251" s="145"/>
      <c r="H251" s="146"/>
      <c r="I251" s="104" t="str">
        <f t="shared" si="6"/>
        <v/>
      </c>
      <c r="J251" s="182"/>
    </row>
    <row r="252" spans="2:10" x14ac:dyDescent="0.25">
      <c r="B252" s="103" t="str">
        <f t="shared" si="7"/>
        <v/>
      </c>
      <c r="C252" s="144"/>
      <c r="D252" s="143"/>
      <c r="E252" s="143"/>
      <c r="F252" s="143"/>
      <c r="G252" s="145"/>
      <c r="H252" s="146"/>
      <c r="I252" s="104" t="str">
        <f t="shared" si="6"/>
        <v/>
      </c>
      <c r="J252" s="182"/>
    </row>
    <row r="253" spans="2:10" x14ac:dyDescent="0.25">
      <c r="B253" s="103" t="str">
        <f t="shared" si="7"/>
        <v/>
      </c>
      <c r="C253" s="144"/>
      <c r="D253" s="143"/>
      <c r="E253" s="143"/>
      <c r="F253" s="143"/>
      <c r="G253" s="145"/>
      <c r="H253" s="146"/>
      <c r="I253" s="104" t="str">
        <f t="shared" si="6"/>
        <v/>
      </c>
      <c r="J253" s="182"/>
    </row>
    <row r="254" spans="2:10" x14ac:dyDescent="0.25">
      <c r="B254" s="103" t="str">
        <f t="shared" si="7"/>
        <v/>
      </c>
      <c r="C254" s="144"/>
      <c r="D254" s="143"/>
      <c r="E254" s="143"/>
      <c r="F254" s="143"/>
      <c r="G254" s="145"/>
      <c r="H254" s="146"/>
      <c r="I254" s="104" t="str">
        <f t="shared" si="6"/>
        <v/>
      </c>
      <c r="J254" s="182"/>
    </row>
    <row r="255" spans="2:10" x14ac:dyDescent="0.25">
      <c r="B255" s="103" t="str">
        <f t="shared" si="7"/>
        <v/>
      </c>
      <c r="C255" s="144"/>
      <c r="D255" s="143"/>
      <c r="E255" s="143"/>
      <c r="F255" s="143"/>
      <c r="G255" s="145"/>
      <c r="H255" s="146"/>
      <c r="I255" s="104" t="str">
        <f t="shared" si="6"/>
        <v/>
      </c>
      <c r="J255" s="182"/>
    </row>
    <row r="256" spans="2:10" x14ac:dyDescent="0.25">
      <c r="B256" s="103" t="str">
        <f t="shared" si="7"/>
        <v/>
      </c>
      <c r="C256" s="144"/>
      <c r="D256" s="143"/>
      <c r="E256" s="143"/>
      <c r="F256" s="143"/>
      <c r="G256" s="145"/>
      <c r="H256" s="146"/>
      <c r="I256" s="104" t="str">
        <f t="shared" si="6"/>
        <v/>
      </c>
      <c r="J256" s="182"/>
    </row>
    <row r="257" spans="2:10" x14ac:dyDescent="0.25">
      <c r="B257" s="103" t="str">
        <f t="shared" si="7"/>
        <v/>
      </c>
      <c r="C257" s="144"/>
      <c r="D257" s="143"/>
      <c r="E257" s="143"/>
      <c r="F257" s="143"/>
      <c r="G257" s="145"/>
      <c r="H257" s="146"/>
      <c r="I257" s="104" t="str">
        <f t="shared" si="6"/>
        <v/>
      </c>
      <c r="J257" s="182"/>
    </row>
    <row r="258" spans="2:10" x14ac:dyDescent="0.25">
      <c r="B258" s="103" t="str">
        <f t="shared" si="7"/>
        <v/>
      </c>
      <c r="C258" s="144"/>
      <c r="D258" s="143"/>
      <c r="E258" s="143"/>
      <c r="F258" s="143"/>
      <c r="G258" s="145"/>
      <c r="H258" s="146"/>
      <c r="I258" s="104" t="str">
        <f t="shared" si="6"/>
        <v/>
      </c>
      <c r="J258" s="182"/>
    </row>
    <row r="259" spans="2:10" x14ac:dyDescent="0.25">
      <c r="B259" s="103" t="str">
        <f t="shared" si="7"/>
        <v/>
      </c>
      <c r="C259" s="144"/>
      <c r="D259" s="143"/>
      <c r="E259" s="143"/>
      <c r="F259" s="143"/>
      <c r="G259" s="145"/>
      <c r="H259" s="146"/>
      <c r="I259" s="104" t="str">
        <f t="shared" si="6"/>
        <v/>
      </c>
      <c r="J259" s="182"/>
    </row>
    <row r="260" spans="2:10" x14ac:dyDescent="0.25">
      <c r="B260" s="103" t="str">
        <f t="shared" si="7"/>
        <v/>
      </c>
      <c r="C260" s="144"/>
      <c r="D260" s="143"/>
      <c r="E260" s="143"/>
      <c r="F260" s="143"/>
      <c r="G260" s="145"/>
      <c r="H260" s="146"/>
      <c r="I260" s="104" t="str">
        <f t="shared" si="6"/>
        <v/>
      </c>
      <c r="J260" s="182"/>
    </row>
    <row r="261" spans="2:10" x14ac:dyDescent="0.25">
      <c r="B261" s="103" t="str">
        <f t="shared" si="7"/>
        <v/>
      </c>
      <c r="C261" s="144"/>
      <c r="D261" s="143"/>
      <c r="E261" s="143"/>
      <c r="F261" s="143"/>
      <c r="G261" s="145"/>
      <c r="H261" s="146"/>
      <c r="I261" s="104" t="str">
        <f t="shared" si="6"/>
        <v/>
      </c>
      <c r="J261" s="182"/>
    </row>
    <row r="262" spans="2:10" x14ac:dyDescent="0.25">
      <c r="B262" s="103" t="str">
        <f t="shared" si="7"/>
        <v/>
      </c>
      <c r="C262" s="144"/>
      <c r="D262" s="143"/>
      <c r="E262" s="143"/>
      <c r="F262" s="143"/>
      <c r="G262" s="145"/>
      <c r="H262" s="146"/>
      <c r="I262" s="104" t="str">
        <f t="shared" ref="I262:I325" si="8">IF(AND(D262&lt;&gt;"",E262&lt;&gt;""),B262&amp;" - "&amp;D262&amp;" "&amp;E262&amp;IF(F262&lt;&gt;"",", ","")&amp;F262,"")</f>
        <v/>
      </c>
      <c r="J262" s="182"/>
    </row>
    <row r="263" spans="2:10" x14ac:dyDescent="0.25">
      <c r="B263" s="103" t="str">
        <f t="shared" ref="B263:B326" si="9">IF(OR(C262&lt;&gt;"",D262&lt;&gt;"",E262&lt;&gt;"",F262&lt;&gt;"",G262&lt;&gt;"",H262&lt;&gt;"",J262&lt;&gt;""),ROW()-ROW($B$5),"")</f>
        <v/>
      </c>
      <c r="C263" s="144"/>
      <c r="D263" s="143"/>
      <c r="E263" s="143"/>
      <c r="F263" s="143"/>
      <c r="G263" s="145"/>
      <c r="H263" s="146"/>
      <c r="I263" s="104" t="str">
        <f t="shared" si="8"/>
        <v/>
      </c>
      <c r="J263" s="182"/>
    </row>
    <row r="264" spans="2:10" x14ac:dyDescent="0.25">
      <c r="B264" s="103" t="str">
        <f t="shared" si="9"/>
        <v/>
      </c>
      <c r="C264" s="144"/>
      <c r="D264" s="143"/>
      <c r="E264" s="143"/>
      <c r="F264" s="143"/>
      <c r="G264" s="145"/>
      <c r="H264" s="146"/>
      <c r="I264" s="104" t="str">
        <f t="shared" si="8"/>
        <v/>
      </c>
      <c r="J264" s="182"/>
    </row>
    <row r="265" spans="2:10" x14ac:dyDescent="0.25">
      <c r="B265" s="103" t="str">
        <f t="shared" si="9"/>
        <v/>
      </c>
      <c r="C265" s="144"/>
      <c r="D265" s="143"/>
      <c r="E265" s="143"/>
      <c r="F265" s="143"/>
      <c r="G265" s="145"/>
      <c r="H265" s="146"/>
      <c r="I265" s="104" t="str">
        <f t="shared" si="8"/>
        <v/>
      </c>
      <c r="J265" s="182"/>
    </row>
    <row r="266" spans="2:10" x14ac:dyDescent="0.25">
      <c r="B266" s="103" t="str">
        <f t="shared" si="9"/>
        <v/>
      </c>
      <c r="C266" s="144"/>
      <c r="D266" s="143"/>
      <c r="E266" s="143"/>
      <c r="F266" s="143"/>
      <c r="G266" s="145"/>
      <c r="H266" s="146"/>
      <c r="I266" s="104" t="str">
        <f t="shared" si="8"/>
        <v/>
      </c>
      <c r="J266" s="182"/>
    </row>
    <row r="267" spans="2:10" x14ac:dyDescent="0.25">
      <c r="B267" s="103" t="str">
        <f t="shared" si="9"/>
        <v/>
      </c>
      <c r="C267" s="144"/>
      <c r="D267" s="143"/>
      <c r="E267" s="143"/>
      <c r="F267" s="143"/>
      <c r="G267" s="145"/>
      <c r="H267" s="146"/>
      <c r="I267" s="104" t="str">
        <f t="shared" si="8"/>
        <v/>
      </c>
      <c r="J267" s="182"/>
    </row>
    <row r="268" spans="2:10" x14ac:dyDescent="0.25">
      <c r="B268" s="103" t="str">
        <f t="shared" si="9"/>
        <v/>
      </c>
      <c r="C268" s="144"/>
      <c r="D268" s="143"/>
      <c r="E268" s="143"/>
      <c r="F268" s="143"/>
      <c r="G268" s="145"/>
      <c r="H268" s="146"/>
      <c r="I268" s="104" t="str">
        <f t="shared" si="8"/>
        <v/>
      </c>
      <c r="J268" s="182"/>
    </row>
    <row r="269" spans="2:10" x14ac:dyDescent="0.25">
      <c r="B269" s="103" t="str">
        <f t="shared" si="9"/>
        <v/>
      </c>
      <c r="C269" s="144"/>
      <c r="D269" s="143"/>
      <c r="E269" s="143"/>
      <c r="F269" s="143"/>
      <c r="G269" s="145"/>
      <c r="H269" s="146"/>
      <c r="I269" s="104" t="str">
        <f t="shared" si="8"/>
        <v/>
      </c>
      <c r="J269" s="182"/>
    </row>
    <row r="270" spans="2:10" x14ac:dyDescent="0.25">
      <c r="B270" s="103" t="str">
        <f t="shared" si="9"/>
        <v/>
      </c>
      <c r="C270" s="144"/>
      <c r="D270" s="143"/>
      <c r="E270" s="143"/>
      <c r="F270" s="143"/>
      <c r="G270" s="145"/>
      <c r="H270" s="146"/>
      <c r="I270" s="104" t="str">
        <f t="shared" si="8"/>
        <v/>
      </c>
      <c r="J270" s="182"/>
    </row>
    <row r="271" spans="2:10" x14ac:dyDescent="0.25">
      <c r="B271" s="103" t="str">
        <f t="shared" si="9"/>
        <v/>
      </c>
      <c r="C271" s="144"/>
      <c r="D271" s="143"/>
      <c r="E271" s="143"/>
      <c r="F271" s="143"/>
      <c r="G271" s="145"/>
      <c r="H271" s="146"/>
      <c r="I271" s="104" t="str">
        <f t="shared" si="8"/>
        <v/>
      </c>
      <c r="J271" s="182"/>
    </row>
    <row r="272" spans="2:10" x14ac:dyDescent="0.25">
      <c r="B272" s="103" t="str">
        <f t="shared" si="9"/>
        <v/>
      </c>
      <c r="C272" s="144"/>
      <c r="D272" s="143"/>
      <c r="E272" s="143"/>
      <c r="F272" s="143"/>
      <c r="G272" s="145"/>
      <c r="H272" s="146"/>
      <c r="I272" s="104" t="str">
        <f t="shared" si="8"/>
        <v/>
      </c>
      <c r="J272" s="182"/>
    </row>
    <row r="273" spans="2:10" x14ac:dyDescent="0.25">
      <c r="B273" s="103" t="str">
        <f t="shared" si="9"/>
        <v/>
      </c>
      <c r="C273" s="144"/>
      <c r="D273" s="143"/>
      <c r="E273" s="143"/>
      <c r="F273" s="143"/>
      <c r="G273" s="145"/>
      <c r="H273" s="146"/>
      <c r="I273" s="104" t="str">
        <f t="shared" si="8"/>
        <v/>
      </c>
      <c r="J273" s="182"/>
    </row>
    <row r="274" spans="2:10" x14ac:dyDescent="0.25">
      <c r="B274" s="103" t="str">
        <f t="shared" si="9"/>
        <v/>
      </c>
      <c r="C274" s="144"/>
      <c r="D274" s="143"/>
      <c r="E274" s="143"/>
      <c r="F274" s="143"/>
      <c r="G274" s="145"/>
      <c r="H274" s="146"/>
      <c r="I274" s="104" t="str">
        <f t="shared" si="8"/>
        <v/>
      </c>
      <c r="J274" s="182"/>
    </row>
    <row r="275" spans="2:10" x14ac:dyDescent="0.25">
      <c r="B275" s="103" t="str">
        <f t="shared" si="9"/>
        <v/>
      </c>
      <c r="C275" s="144"/>
      <c r="D275" s="143"/>
      <c r="E275" s="143"/>
      <c r="F275" s="143"/>
      <c r="G275" s="145"/>
      <c r="H275" s="146"/>
      <c r="I275" s="104" t="str">
        <f t="shared" si="8"/>
        <v/>
      </c>
      <c r="J275" s="182"/>
    </row>
    <row r="276" spans="2:10" x14ac:dyDescent="0.25">
      <c r="B276" s="103" t="str">
        <f t="shared" si="9"/>
        <v/>
      </c>
      <c r="C276" s="144"/>
      <c r="D276" s="143"/>
      <c r="E276" s="143"/>
      <c r="F276" s="143"/>
      <c r="G276" s="145"/>
      <c r="H276" s="146"/>
      <c r="I276" s="104" t="str">
        <f t="shared" si="8"/>
        <v/>
      </c>
      <c r="J276" s="182"/>
    </row>
    <row r="277" spans="2:10" x14ac:dyDescent="0.25">
      <c r="B277" s="103" t="str">
        <f t="shared" si="9"/>
        <v/>
      </c>
      <c r="C277" s="144"/>
      <c r="D277" s="143"/>
      <c r="E277" s="143"/>
      <c r="F277" s="143"/>
      <c r="G277" s="145"/>
      <c r="H277" s="146"/>
      <c r="I277" s="104" t="str">
        <f t="shared" si="8"/>
        <v/>
      </c>
      <c r="J277" s="182"/>
    </row>
    <row r="278" spans="2:10" x14ac:dyDescent="0.25">
      <c r="B278" s="103" t="str">
        <f t="shared" si="9"/>
        <v/>
      </c>
      <c r="C278" s="144"/>
      <c r="D278" s="143"/>
      <c r="E278" s="143"/>
      <c r="F278" s="143"/>
      <c r="G278" s="145"/>
      <c r="H278" s="146"/>
      <c r="I278" s="104" t="str">
        <f t="shared" si="8"/>
        <v/>
      </c>
      <c r="J278" s="182"/>
    </row>
    <row r="279" spans="2:10" x14ac:dyDescent="0.25">
      <c r="B279" s="103" t="str">
        <f t="shared" si="9"/>
        <v/>
      </c>
      <c r="C279" s="144"/>
      <c r="D279" s="143"/>
      <c r="E279" s="143"/>
      <c r="F279" s="143"/>
      <c r="G279" s="145"/>
      <c r="H279" s="146"/>
      <c r="I279" s="104" t="str">
        <f t="shared" si="8"/>
        <v/>
      </c>
      <c r="J279" s="182"/>
    </row>
    <row r="280" spans="2:10" x14ac:dyDescent="0.25">
      <c r="B280" s="103" t="str">
        <f t="shared" si="9"/>
        <v/>
      </c>
      <c r="C280" s="144"/>
      <c r="D280" s="143"/>
      <c r="E280" s="143"/>
      <c r="F280" s="143"/>
      <c r="G280" s="145"/>
      <c r="H280" s="146"/>
      <c r="I280" s="104" t="str">
        <f t="shared" si="8"/>
        <v/>
      </c>
      <c r="J280" s="182"/>
    </row>
    <row r="281" spans="2:10" x14ac:dyDescent="0.25">
      <c r="B281" s="103" t="str">
        <f t="shared" si="9"/>
        <v/>
      </c>
      <c r="C281" s="144"/>
      <c r="D281" s="143"/>
      <c r="E281" s="143"/>
      <c r="F281" s="143"/>
      <c r="G281" s="145"/>
      <c r="H281" s="146"/>
      <c r="I281" s="104" t="str">
        <f t="shared" si="8"/>
        <v/>
      </c>
      <c r="J281" s="182"/>
    </row>
    <row r="282" spans="2:10" x14ac:dyDescent="0.25">
      <c r="B282" s="103" t="str">
        <f t="shared" si="9"/>
        <v/>
      </c>
      <c r="C282" s="144"/>
      <c r="D282" s="143"/>
      <c r="E282" s="143"/>
      <c r="F282" s="143"/>
      <c r="G282" s="145"/>
      <c r="H282" s="146"/>
      <c r="I282" s="104" t="str">
        <f t="shared" si="8"/>
        <v/>
      </c>
      <c r="J282" s="182"/>
    </row>
    <row r="283" spans="2:10" x14ac:dyDescent="0.25">
      <c r="B283" s="103" t="str">
        <f t="shared" si="9"/>
        <v/>
      </c>
      <c r="C283" s="144"/>
      <c r="D283" s="143"/>
      <c r="E283" s="143"/>
      <c r="F283" s="143"/>
      <c r="G283" s="145"/>
      <c r="H283" s="146"/>
      <c r="I283" s="104" t="str">
        <f t="shared" si="8"/>
        <v/>
      </c>
      <c r="J283" s="182"/>
    </row>
    <row r="284" spans="2:10" x14ac:dyDescent="0.25">
      <c r="B284" s="103" t="str">
        <f t="shared" si="9"/>
        <v/>
      </c>
      <c r="C284" s="144"/>
      <c r="D284" s="143"/>
      <c r="E284" s="143"/>
      <c r="F284" s="143"/>
      <c r="G284" s="145"/>
      <c r="H284" s="146"/>
      <c r="I284" s="104" t="str">
        <f t="shared" si="8"/>
        <v/>
      </c>
      <c r="J284" s="182"/>
    </row>
    <row r="285" spans="2:10" x14ac:dyDescent="0.25">
      <c r="B285" s="103" t="str">
        <f t="shared" si="9"/>
        <v/>
      </c>
      <c r="C285" s="144"/>
      <c r="D285" s="143"/>
      <c r="E285" s="143"/>
      <c r="F285" s="143"/>
      <c r="G285" s="145"/>
      <c r="H285" s="146"/>
      <c r="I285" s="104" t="str">
        <f t="shared" si="8"/>
        <v/>
      </c>
      <c r="J285" s="182"/>
    </row>
    <row r="286" spans="2:10" x14ac:dyDescent="0.25">
      <c r="B286" s="103" t="str">
        <f t="shared" si="9"/>
        <v/>
      </c>
      <c r="C286" s="144"/>
      <c r="D286" s="143"/>
      <c r="E286" s="143"/>
      <c r="F286" s="143"/>
      <c r="G286" s="145"/>
      <c r="H286" s="146"/>
      <c r="I286" s="104" t="str">
        <f t="shared" si="8"/>
        <v/>
      </c>
      <c r="J286" s="182"/>
    </row>
    <row r="287" spans="2:10" x14ac:dyDescent="0.25">
      <c r="B287" s="103" t="str">
        <f t="shared" si="9"/>
        <v/>
      </c>
      <c r="C287" s="144"/>
      <c r="D287" s="143"/>
      <c r="E287" s="143"/>
      <c r="F287" s="143"/>
      <c r="G287" s="145"/>
      <c r="H287" s="146"/>
      <c r="I287" s="104" t="str">
        <f t="shared" si="8"/>
        <v/>
      </c>
      <c r="J287" s="182"/>
    </row>
    <row r="288" spans="2:10" x14ac:dyDescent="0.25">
      <c r="B288" s="103" t="str">
        <f t="shared" si="9"/>
        <v/>
      </c>
      <c r="C288" s="144"/>
      <c r="D288" s="143"/>
      <c r="E288" s="143"/>
      <c r="F288" s="143"/>
      <c r="G288" s="145"/>
      <c r="H288" s="146"/>
      <c r="I288" s="104" t="str">
        <f t="shared" si="8"/>
        <v/>
      </c>
      <c r="J288" s="182"/>
    </row>
    <row r="289" spans="2:10" x14ac:dyDescent="0.25">
      <c r="B289" s="103" t="str">
        <f t="shared" si="9"/>
        <v/>
      </c>
      <c r="C289" s="144"/>
      <c r="D289" s="143"/>
      <c r="E289" s="143"/>
      <c r="F289" s="143"/>
      <c r="G289" s="145"/>
      <c r="H289" s="146"/>
      <c r="I289" s="104" t="str">
        <f t="shared" si="8"/>
        <v/>
      </c>
      <c r="J289" s="182"/>
    </row>
    <row r="290" spans="2:10" x14ac:dyDescent="0.25">
      <c r="B290" s="103" t="str">
        <f t="shared" si="9"/>
        <v/>
      </c>
      <c r="C290" s="144"/>
      <c r="D290" s="143"/>
      <c r="E290" s="143"/>
      <c r="F290" s="143"/>
      <c r="G290" s="145"/>
      <c r="H290" s="146"/>
      <c r="I290" s="104" t="str">
        <f t="shared" si="8"/>
        <v/>
      </c>
      <c r="J290" s="182"/>
    </row>
    <row r="291" spans="2:10" x14ac:dyDescent="0.25">
      <c r="B291" s="103" t="str">
        <f t="shared" si="9"/>
        <v/>
      </c>
      <c r="C291" s="144"/>
      <c r="D291" s="143"/>
      <c r="E291" s="143"/>
      <c r="F291" s="143"/>
      <c r="G291" s="145"/>
      <c r="H291" s="146"/>
      <c r="I291" s="104" t="str">
        <f t="shared" si="8"/>
        <v/>
      </c>
      <c r="J291" s="182"/>
    </row>
    <row r="292" spans="2:10" x14ac:dyDescent="0.25">
      <c r="B292" s="103" t="str">
        <f t="shared" si="9"/>
        <v/>
      </c>
      <c r="C292" s="144"/>
      <c r="D292" s="143"/>
      <c r="E292" s="143"/>
      <c r="F292" s="143"/>
      <c r="G292" s="145"/>
      <c r="H292" s="146"/>
      <c r="I292" s="104" t="str">
        <f t="shared" si="8"/>
        <v/>
      </c>
      <c r="J292" s="182"/>
    </row>
    <row r="293" spans="2:10" x14ac:dyDescent="0.25">
      <c r="B293" s="103" t="str">
        <f t="shared" si="9"/>
        <v/>
      </c>
      <c r="C293" s="144"/>
      <c r="D293" s="143"/>
      <c r="E293" s="143"/>
      <c r="F293" s="143"/>
      <c r="G293" s="145"/>
      <c r="H293" s="146"/>
      <c r="I293" s="104" t="str">
        <f t="shared" si="8"/>
        <v/>
      </c>
      <c r="J293" s="182"/>
    </row>
    <row r="294" spans="2:10" x14ac:dyDescent="0.25">
      <c r="B294" s="103" t="str">
        <f t="shared" si="9"/>
        <v/>
      </c>
      <c r="C294" s="144"/>
      <c r="D294" s="143"/>
      <c r="E294" s="143"/>
      <c r="F294" s="143"/>
      <c r="G294" s="145"/>
      <c r="H294" s="146"/>
      <c r="I294" s="104" t="str">
        <f t="shared" si="8"/>
        <v/>
      </c>
      <c r="J294" s="182"/>
    </row>
    <row r="295" spans="2:10" x14ac:dyDescent="0.25">
      <c r="B295" s="103" t="str">
        <f t="shared" si="9"/>
        <v/>
      </c>
      <c r="C295" s="144"/>
      <c r="D295" s="143"/>
      <c r="E295" s="143"/>
      <c r="F295" s="143"/>
      <c r="G295" s="145"/>
      <c r="H295" s="146"/>
      <c r="I295" s="104" t="str">
        <f t="shared" si="8"/>
        <v/>
      </c>
      <c r="J295" s="182"/>
    </row>
    <row r="296" spans="2:10" x14ac:dyDescent="0.25">
      <c r="B296" s="103" t="str">
        <f t="shared" si="9"/>
        <v/>
      </c>
      <c r="C296" s="144"/>
      <c r="D296" s="143"/>
      <c r="E296" s="143"/>
      <c r="F296" s="143"/>
      <c r="G296" s="145"/>
      <c r="H296" s="146"/>
      <c r="I296" s="104" t="str">
        <f t="shared" si="8"/>
        <v/>
      </c>
      <c r="J296" s="182"/>
    </row>
    <row r="297" spans="2:10" x14ac:dyDescent="0.25">
      <c r="B297" s="103" t="str">
        <f t="shared" si="9"/>
        <v/>
      </c>
      <c r="C297" s="144"/>
      <c r="D297" s="143"/>
      <c r="E297" s="143"/>
      <c r="F297" s="143"/>
      <c r="G297" s="145"/>
      <c r="H297" s="146"/>
      <c r="I297" s="104" t="str">
        <f t="shared" si="8"/>
        <v/>
      </c>
      <c r="J297" s="182"/>
    </row>
    <row r="298" spans="2:10" x14ac:dyDescent="0.25">
      <c r="B298" s="103" t="str">
        <f t="shared" si="9"/>
        <v/>
      </c>
      <c r="C298" s="144"/>
      <c r="D298" s="143"/>
      <c r="E298" s="143"/>
      <c r="F298" s="143"/>
      <c r="G298" s="145"/>
      <c r="H298" s="146"/>
      <c r="I298" s="104" t="str">
        <f t="shared" si="8"/>
        <v/>
      </c>
      <c r="J298" s="182"/>
    </row>
    <row r="299" spans="2:10" x14ac:dyDescent="0.25">
      <c r="B299" s="103" t="str">
        <f t="shared" si="9"/>
        <v/>
      </c>
      <c r="C299" s="144"/>
      <c r="D299" s="143"/>
      <c r="E299" s="143"/>
      <c r="F299" s="143"/>
      <c r="G299" s="145"/>
      <c r="H299" s="146"/>
      <c r="I299" s="104" t="str">
        <f t="shared" si="8"/>
        <v/>
      </c>
      <c r="J299" s="182"/>
    </row>
    <row r="300" spans="2:10" x14ac:dyDescent="0.25">
      <c r="B300" s="103" t="str">
        <f t="shared" si="9"/>
        <v/>
      </c>
      <c r="C300" s="144"/>
      <c r="D300" s="143"/>
      <c r="E300" s="143"/>
      <c r="F300" s="143"/>
      <c r="G300" s="145"/>
      <c r="H300" s="146"/>
      <c r="I300" s="104" t="str">
        <f t="shared" si="8"/>
        <v/>
      </c>
      <c r="J300" s="182"/>
    </row>
    <row r="301" spans="2:10" x14ac:dyDescent="0.25">
      <c r="B301" s="103" t="str">
        <f t="shared" si="9"/>
        <v/>
      </c>
      <c r="C301" s="144"/>
      <c r="D301" s="143"/>
      <c r="E301" s="143"/>
      <c r="F301" s="143"/>
      <c r="G301" s="145"/>
      <c r="H301" s="146"/>
      <c r="I301" s="104" t="str">
        <f t="shared" si="8"/>
        <v/>
      </c>
      <c r="J301" s="182"/>
    </row>
    <row r="302" spans="2:10" x14ac:dyDescent="0.25">
      <c r="B302" s="103" t="str">
        <f t="shared" si="9"/>
        <v/>
      </c>
      <c r="C302" s="144"/>
      <c r="D302" s="143"/>
      <c r="E302" s="143"/>
      <c r="F302" s="143"/>
      <c r="G302" s="145"/>
      <c r="H302" s="146"/>
      <c r="I302" s="104" t="str">
        <f t="shared" si="8"/>
        <v/>
      </c>
      <c r="J302" s="182"/>
    </row>
    <row r="303" spans="2:10" x14ac:dyDescent="0.25">
      <c r="B303" s="103" t="str">
        <f t="shared" si="9"/>
        <v/>
      </c>
      <c r="C303" s="144"/>
      <c r="D303" s="143"/>
      <c r="E303" s="143"/>
      <c r="F303" s="143"/>
      <c r="G303" s="145"/>
      <c r="H303" s="146"/>
      <c r="I303" s="104" t="str">
        <f t="shared" si="8"/>
        <v/>
      </c>
      <c r="J303" s="182"/>
    </row>
    <row r="304" spans="2:10" x14ac:dyDescent="0.25">
      <c r="B304" s="103" t="str">
        <f t="shared" si="9"/>
        <v/>
      </c>
      <c r="C304" s="144"/>
      <c r="D304" s="143"/>
      <c r="E304" s="143"/>
      <c r="F304" s="143"/>
      <c r="G304" s="145"/>
      <c r="H304" s="146"/>
      <c r="I304" s="104" t="str">
        <f t="shared" si="8"/>
        <v/>
      </c>
      <c r="J304" s="182"/>
    </row>
    <row r="305" spans="2:10" x14ac:dyDescent="0.25">
      <c r="B305" s="103" t="str">
        <f t="shared" si="9"/>
        <v/>
      </c>
      <c r="C305" s="144"/>
      <c r="D305" s="143"/>
      <c r="E305" s="143"/>
      <c r="F305" s="143"/>
      <c r="G305" s="145"/>
      <c r="H305" s="146"/>
      <c r="I305" s="104" t="str">
        <f t="shared" si="8"/>
        <v/>
      </c>
      <c r="J305" s="182"/>
    </row>
    <row r="306" spans="2:10" x14ac:dyDescent="0.25">
      <c r="B306" s="103" t="str">
        <f t="shared" si="9"/>
        <v/>
      </c>
      <c r="C306" s="144"/>
      <c r="D306" s="143"/>
      <c r="E306" s="143"/>
      <c r="F306" s="143"/>
      <c r="G306" s="145"/>
      <c r="H306" s="146"/>
      <c r="I306" s="104" t="str">
        <f t="shared" si="8"/>
        <v/>
      </c>
      <c r="J306" s="182"/>
    </row>
    <row r="307" spans="2:10" x14ac:dyDescent="0.25">
      <c r="B307" s="103" t="str">
        <f t="shared" si="9"/>
        <v/>
      </c>
      <c r="C307" s="144"/>
      <c r="D307" s="143"/>
      <c r="E307" s="143"/>
      <c r="F307" s="143"/>
      <c r="G307" s="145"/>
      <c r="H307" s="146"/>
      <c r="I307" s="104" t="str">
        <f t="shared" si="8"/>
        <v/>
      </c>
      <c r="J307" s="182"/>
    </row>
    <row r="308" spans="2:10" x14ac:dyDescent="0.25">
      <c r="B308" s="103" t="str">
        <f t="shared" si="9"/>
        <v/>
      </c>
      <c r="C308" s="144"/>
      <c r="D308" s="143"/>
      <c r="E308" s="143"/>
      <c r="F308" s="143"/>
      <c r="G308" s="145"/>
      <c r="H308" s="146"/>
      <c r="I308" s="104" t="str">
        <f t="shared" si="8"/>
        <v/>
      </c>
      <c r="J308" s="182"/>
    </row>
    <row r="309" spans="2:10" x14ac:dyDescent="0.25">
      <c r="B309" s="103" t="str">
        <f t="shared" si="9"/>
        <v/>
      </c>
      <c r="C309" s="144"/>
      <c r="D309" s="143"/>
      <c r="E309" s="143"/>
      <c r="F309" s="143"/>
      <c r="G309" s="145"/>
      <c r="H309" s="146"/>
      <c r="I309" s="104" t="str">
        <f t="shared" si="8"/>
        <v/>
      </c>
      <c r="J309" s="182"/>
    </row>
    <row r="310" spans="2:10" x14ac:dyDescent="0.25">
      <c r="B310" s="103" t="str">
        <f t="shared" si="9"/>
        <v/>
      </c>
      <c r="C310" s="144"/>
      <c r="D310" s="143"/>
      <c r="E310" s="143"/>
      <c r="F310" s="143"/>
      <c r="G310" s="145"/>
      <c r="H310" s="146"/>
      <c r="I310" s="104" t="str">
        <f t="shared" si="8"/>
        <v/>
      </c>
      <c r="J310" s="182"/>
    </row>
    <row r="311" spans="2:10" x14ac:dyDescent="0.25">
      <c r="B311" s="103" t="str">
        <f t="shared" si="9"/>
        <v/>
      </c>
      <c r="C311" s="144"/>
      <c r="D311" s="143"/>
      <c r="E311" s="143"/>
      <c r="F311" s="143"/>
      <c r="G311" s="145"/>
      <c r="H311" s="146"/>
      <c r="I311" s="104" t="str">
        <f t="shared" si="8"/>
        <v/>
      </c>
      <c r="J311" s="182"/>
    </row>
    <row r="312" spans="2:10" x14ac:dyDescent="0.25">
      <c r="B312" s="103" t="str">
        <f t="shared" si="9"/>
        <v/>
      </c>
      <c r="C312" s="144"/>
      <c r="D312" s="143"/>
      <c r="E312" s="143"/>
      <c r="F312" s="143"/>
      <c r="G312" s="145"/>
      <c r="H312" s="146"/>
      <c r="I312" s="104" t="str">
        <f t="shared" si="8"/>
        <v/>
      </c>
      <c r="J312" s="182"/>
    </row>
    <row r="313" spans="2:10" x14ac:dyDescent="0.25">
      <c r="B313" s="103" t="str">
        <f t="shared" si="9"/>
        <v/>
      </c>
      <c r="C313" s="144"/>
      <c r="D313" s="143"/>
      <c r="E313" s="143"/>
      <c r="F313" s="143"/>
      <c r="G313" s="145"/>
      <c r="H313" s="146"/>
      <c r="I313" s="104" t="str">
        <f t="shared" si="8"/>
        <v/>
      </c>
      <c r="J313" s="182"/>
    </row>
    <row r="314" spans="2:10" x14ac:dyDescent="0.25">
      <c r="B314" s="103" t="str">
        <f t="shared" si="9"/>
        <v/>
      </c>
      <c r="C314" s="144"/>
      <c r="D314" s="143"/>
      <c r="E314" s="143"/>
      <c r="F314" s="143"/>
      <c r="G314" s="145"/>
      <c r="H314" s="146"/>
      <c r="I314" s="104" t="str">
        <f t="shared" si="8"/>
        <v/>
      </c>
      <c r="J314" s="182"/>
    </row>
    <row r="315" spans="2:10" x14ac:dyDescent="0.25">
      <c r="B315" s="103" t="str">
        <f t="shared" si="9"/>
        <v/>
      </c>
      <c r="C315" s="144"/>
      <c r="D315" s="143"/>
      <c r="E315" s="143"/>
      <c r="F315" s="143"/>
      <c r="G315" s="145"/>
      <c r="H315" s="146"/>
      <c r="I315" s="104" t="str">
        <f t="shared" si="8"/>
        <v/>
      </c>
      <c r="J315" s="182"/>
    </row>
    <row r="316" spans="2:10" x14ac:dyDescent="0.25">
      <c r="B316" s="103" t="str">
        <f t="shared" si="9"/>
        <v/>
      </c>
      <c r="C316" s="144"/>
      <c r="D316" s="143"/>
      <c r="E316" s="143"/>
      <c r="F316" s="143"/>
      <c r="G316" s="145"/>
      <c r="H316" s="146"/>
      <c r="I316" s="104" t="str">
        <f t="shared" si="8"/>
        <v/>
      </c>
      <c r="J316" s="182"/>
    </row>
    <row r="317" spans="2:10" x14ac:dyDescent="0.25">
      <c r="B317" s="103" t="str">
        <f t="shared" si="9"/>
        <v/>
      </c>
      <c r="C317" s="144"/>
      <c r="D317" s="143"/>
      <c r="E317" s="143"/>
      <c r="F317" s="143"/>
      <c r="G317" s="145"/>
      <c r="H317" s="146"/>
      <c r="I317" s="104" t="str">
        <f t="shared" si="8"/>
        <v/>
      </c>
      <c r="J317" s="182"/>
    </row>
    <row r="318" spans="2:10" x14ac:dyDescent="0.25">
      <c r="B318" s="103" t="str">
        <f t="shared" si="9"/>
        <v/>
      </c>
      <c r="C318" s="144"/>
      <c r="D318" s="143"/>
      <c r="E318" s="143"/>
      <c r="F318" s="143"/>
      <c r="G318" s="145"/>
      <c r="H318" s="146"/>
      <c r="I318" s="104" t="str">
        <f t="shared" si="8"/>
        <v/>
      </c>
      <c r="J318" s="182"/>
    </row>
    <row r="319" spans="2:10" x14ac:dyDescent="0.25">
      <c r="B319" s="103" t="str">
        <f t="shared" si="9"/>
        <v/>
      </c>
      <c r="C319" s="144"/>
      <c r="D319" s="143"/>
      <c r="E319" s="143"/>
      <c r="F319" s="143"/>
      <c r="G319" s="145"/>
      <c r="H319" s="146"/>
      <c r="I319" s="104" t="str">
        <f t="shared" si="8"/>
        <v/>
      </c>
      <c r="J319" s="182"/>
    </row>
    <row r="320" spans="2:10" x14ac:dyDescent="0.25">
      <c r="B320" s="103" t="str">
        <f t="shared" si="9"/>
        <v/>
      </c>
      <c r="C320" s="144"/>
      <c r="D320" s="143"/>
      <c r="E320" s="143"/>
      <c r="F320" s="143"/>
      <c r="G320" s="145"/>
      <c r="H320" s="146"/>
      <c r="I320" s="104" t="str">
        <f t="shared" si="8"/>
        <v/>
      </c>
      <c r="J320" s="182"/>
    </row>
    <row r="321" spans="2:10" x14ac:dyDescent="0.25">
      <c r="B321" s="103" t="str">
        <f t="shared" si="9"/>
        <v/>
      </c>
      <c r="C321" s="144"/>
      <c r="D321" s="143"/>
      <c r="E321" s="143"/>
      <c r="F321" s="143"/>
      <c r="G321" s="145"/>
      <c r="H321" s="146"/>
      <c r="I321" s="104" t="str">
        <f t="shared" si="8"/>
        <v/>
      </c>
      <c r="J321" s="182"/>
    </row>
    <row r="322" spans="2:10" x14ac:dyDescent="0.25">
      <c r="B322" s="103" t="str">
        <f t="shared" si="9"/>
        <v/>
      </c>
      <c r="C322" s="144"/>
      <c r="D322" s="143"/>
      <c r="E322" s="143"/>
      <c r="F322" s="143"/>
      <c r="G322" s="145"/>
      <c r="H322" s="146"/>
      <c r="I322" s="104" t="str">
        <f t="shared" si="8"/>
        <v/>
      </c>
      <c r="J322" s="182"/>
    </row>
    <row r="323" spans="2:10" x14ac:dyDescent="0.25">
      <c r="B323" s="103" t="str">
        <f t="shared" si="9"/>
        <v/>
      </c>
      <c r="C323" s="144"/>
      <c r="D323" s="143"/>
      <c r="E323" s="143"/>
      <c r="F323" s="143"/>
      <c r="G323" s="145"/>
      <c r="H323" s="146"/>
      <c r="I323" s="104" t="str">
        <f t="shared" si="8"/>
        <v/>
      </c>
      <c r="J323" s="182"/>
    </row>
    <row r="324" spans="2:10" x14ac:dyDescent="0.25">
      <c r="B324" s="103" t="str">
        <f t="shared" si="9"/>
        <v/>
      </c>
      <c r="C324" s="144"/>
      <c r="D324" s="143"/>
      <c r="E324" s="143"/>
      <c r="F324" s="143"/>
      <c r="G324" s="145"/>
      <c r="H324" s="146"/>
      <c r="I324" s="104" t="str">
        <f t="shared" si="8"/>
        <v/>
      </c>
      <c r="J324" s="182"/>
    </row>
    <row r="325" spans="2:10" x14ac:dyDescent="0.25">
      <c r="B325" s="103" t="str">
        <f t="shared" si="9"/>
        <v/>
      </c>
      <c r="C325" s="144"/>
      <c r="D325" s="143"/>
      <c r="E325" s="143"/>
      <c r="F325" s="143"/>
      <c r="G325" s="145"/>
      <c r="H325" s="146"/>
      <c r="I325" s="104" t="str">
        <f t="shared" si="8"/>
        <v/>
      </c>
      <c r="J325" s="182"/>
    </row>
    <row r="326" spans="2:10" x14ac:dyDescent="0.25">
      <c r="B326" s="103" t="str">
        <f t="shared" si="9"/>
        <v/>
      </c>
      <c r="C326" s="144"/>
      <c r="D326" s="143"/>
      <c r="E326" s="143"/>
      <c r="F326" s="143"/>
      <c r="G326" s="145"/>
      <c r="H326" s="146"/>
      <c r="I326" s="104" t="str">
        <f t="shared" ref="I326:I389" si="10">IF(AND(D326&lt;&gt;"",E326&lt;&gt;""),B326&amp;" - "&amp;D326&amp;" "&amp;E326&amp;IF(F326&lt;&gt;"",", ","")&amp;F326,"")</f>
        <v/>
      </c>
      <c r="J326" s="182"/>
    </row>
    <row r="327" spans="2:10" x14ac:dyDescent="0.25">
      <c r="B327" s="103" t="str">
        <f t="shared" ref="B327:B390" si="11">IF(OR(C326&lt;&gt;"",D326&lt;&gt;"",E326&lt;&gt;"",F326&lt;&gt;"",G326&lt;&gt;"",H326&lt;&gt;"",J326&lt;&gt;""),ROW()-ROW($B$5),"")</f>
        <v/>
      </c>
      <c r="C327" s="144"/>
      <c r="D327" s="143"/>
      <c r="E327" s="143"/>
      <c r="F327" s="143"/>
      <c r="G327" s="145"/>
      <c r="H327" s="146"/>
      <c r="I327" s="104" t="str">
        <f t="shared" si="10"/>
        <v/>
      </c>
      <c r="J327" s="182"/>
    </row>
    <row r="328" spans="2:10" x14ac:dyDescent="0.25">
      <c r="B328" s="103" t="str">
        <f t="shared" si="11"/>
        <v/>
      </c>
      <c r="C328" s="144"/>
      <c r="D328" s="143"/>
      <c r="E328" s="143"/>
      <c r="F328" s="143"/>
      <c r="G328" s="145"/>
      <c r="H328" s="146"/>
      <c r="I328" s="104" t="str">
        <f t="shared" si="10"/>
        <v/>
      </c>
      <c r="J328" s="182"/>
    </row>
    <row r="329" spans="2:10" x14ac:dyDescent="0.25">
      <c r="B329" s="103" t="str">
        <f t="shared" si="11"/>
        <v/>
      </c>
      <c r="C329" s="144"/>
      <c r="D329" s="143"/>
      <c r="E329" s="143"/>
      <c r="F329" s="143"/>
      <c r="G329" s="145"/>
      <c r="H329" s="146"/>
      <c r="I329" s="104" t="str">
        <f t="shared" si="10"/>
        <v/>
      </c>
      <c r="J329" s="182"/>
    </row>
    <row r="330" spans="2:10" x14ac:dyDescent="0.25">
      <c r="B330" s="103" t="str">
        <f t="shared" si="11"/>
        <v/>
      </c>
      <c r="C330" s="144"/>
      <c r="D330" s="143"/>
      <c r="E330" s="143"/>
      <c r="F330" s="143"/>
      <c r="G330" s="145"/>
      <c r="H330" s="146"/>
      <c r="I330" s="104" t="str">
        <f t="shared" si="10"/>
        <v/>
      </c>
      <c r="J330" s="182"/>
    </row>
    <row r="331" spans="2:10" x14ac:dyDescent="0.25">
      <c r="B331" s="103" t="str">
        <f t="shared" si="11"/>
        <v/>
      </c>
      <c r="C331" s="144"/>
      <c r="D331" s="143"/>
      <c r="E331" s="143"/>
      <c r="F331" s="143"/>
      <c r="G331" s="145"/>
      <c r="H331" s="146"/>
      <c r="I331" s="104" t="str">
        <f t="shared" si="10"/>
        <v/>
      </c>
      <c r="J331" s="182"/>
    </row>
    <row r="332" spans="2:10" x14ac:dyDescent="0.25">
      <c r="B332" s="103" t="str">
        <f t="shared" si="11"/>
        <v/>
      </c>
      <c r="C332" s="144"/>
      <c r="D332" s="143"/>
      <c r="E332" s="143"/>
      <c r="F332" s="143"/>
      <c r="G332" s="145"/>
      <c r="H332" s="146"/>
      <c r="I332" s="104" t="str">
        <f t="shared" si="10"/>
        <v/>
      </c>
      <c r="J332" s="182"/>
    </row>
    <row r="333" spans="2:10" x14ac:dyDescent="0.25">
      <c r="B333" s="103" t="str">
        <f t="shared" si="11"/>
        <v/>
      </c>
      <c r="C333" s="144"/>
      <c r="D333" s="143"/>
      <c r="E333" s="143"/>
      <c r="F333" s="143"/>
      <c r="G333" s="145"/>
      <c r="H333" s="146"/>
      <c r="I333" s="104" t="str">
        <f t="shared" si="10"/>
        <v/>
      </c>
      <c r="J333" s="182"/>
    </row>
    <row r="334" spans="2:10" x14ac:dyDescent="0.25">
      <c r="B334" s="103" t="str">
        <f t="shared" si="11"/>
        <v/>
      </c>
      <c r="C334" s="144"/>
      <c r="D334" s="143"/>
      <c r="E334" s="143"/>
      <c r="F334" s="143"/>
      <c r="G334" s="145"/>
      <c r="H334" s="146"/>
      <c r="I334" s="104" t="str">
        <f t="shared" si="10"/>
        <v/>
      </c>
      <c r="J334" s="182"/>
    </row>
    <row r="335" spans="2:10" x14ac:dyDescent="0.25">
      <c r="B335" s="103" t="str">
        <f t="shared" si="11"/>
        <v/>
      </c>
      <c r="C335" s="144"/>
      <c r="D335" s="143"/>
      <c r="E335" s="143"/>
      <c r="F335" s="143"/>
      <c r="G335" s="145"/>
      <c r="H335" s="146"/>
      <c r="I335" s="104" t="str">
        <f t="shared" si="10"/>
        <v/>
      </c>
      <c r="J335" s="182"/>
    </row>
    <row r="336" spans="2:10" x14ac:dyDescent="0.25">
      <c r="B336" s="103" t="str">
        <f t="shared" si="11"/>
        <v/>
      </c>
      <c r="C336" s="144"/>
      <c r="D336" s="143"/>
      <c r="E336" s="143"/>
      <c r="F336" s="143"/>
      <c r="G336" s="145"/>
      <c r="H336" s="146"/>
      <c r="I336" s="104" t="str">
        <f t="shared" si="10"/>
        <v/>
      </c>
      <c r="J336" s="182"/>
    </row>
    <row r="337" spans="2:10" x14ac:dyDescent="0.25">
      <c r="B337" s="103" t="str">
        <f t="shared" si="11"/>
        <v/>
      </c>
      <c r="C337" s="144"/>
      <c r="D337" s="143"/>
      <c r="E337" s="143"/>
      <c r="F337" s="143"/>
      <c r="G337" s="145"/>
      <c r="H337" s="146"/>
      <c r="I337" s="104" t="str">
        <f t="shared" si="10"/>
        <v/>
      </c>
      <c r="J337" s="182"/>
    </row>
    <row r="338" spans="2:10" x14ac:dyDescent="0.25">
      <c r="B338" s="103" t="str">
        <f t="shared" si="11"/>
        <v/>
      </c>
      <c r="C338" s="144"/>
      <c r="D338" s="143"/>
      <c r="E338" s="143"/>
      <c r="F338" s="143"/>
      <c r="G338" s="145"/>
      <c r="H338" s="146"/>
      <c r="I338" s="104" t="str">
        <f t="shared" si="10"/>
        <v/>
      </c>
      <c r="J338" s="182"/>
    </row>
    <row r="339" spans="2:10" x14ac:dyDescent="0.25">
      <c r="B339" s="103" t="str">
        <f t="shared" si="11"/>
        <v/>
      </c>
      <c r="C339" s="144"/>
      <c r="D339" s="143"/>
      <c r="E339" s="143"/>
      <c r="F339" s="143"/>
      <c r="G339" s="145"/>
      <c r="H339" s="146"/>
      <c r="I339" s="104" t="str">
        <f t="shared" si="10"/>
        <v/>
      </c>
      <c r="J339" s="182"/>
    </row>
    <row r="340" spans="2:10" x14ac:dyDescent="0.25">
      <c r="B340" s="103" t="str">
        <f t="shared" si="11"/>
        <v/>
      </c>
      <c r="C340" s="144"/>
      <c r="D340" s="143"/>
      <c r="E340" s="143"/>
      <c r="F340" s="143"/>
      <c r="G340" s="145"/>
      <c r="H340" s="146"/>
      <c r="I340" s="104" t="str">
        <f t="shared" si="10"/>
        <v/>
      </c>
      <c r="J340" s="182"/>
    </row>
    <row r="341" spans="2:10" x14ac:dyDescent="0.25">
      <c r="B341" s="103" t="str">
        <f t="shared" si="11"/>
        <v/>
      </c>
      <c r="C341" s="144"/>
      <c r="D341" s="143"/>
      <c r="E341" s="143"/>
      <c r="F341" s="143"/>
      <c r="G341" s="145"/>
      <c r="H341" s="146"/>
      <c r="I341" s="104" t="str">
        <f t="shared" si="10"/>
        <v/>
      </c>
      <c r="J341" s="182"/>
    </row>
    <row r="342" spans="2:10" x14ac:dyDescent="0.25">
      <c r="B342" s="103" t="str">
        <f t="shared" si="11"/>
        <v/>
      </c>
      <c r="C342" s="144"/>
      <c r="D342" s="143"/>
      <c r="E342" s="143"/>
      <c r="F342" s="143"/>
      <c r="G342" s="145"/>
      <c r="H342" s="146"/>
      <c r="I342" s="104" t="str">
        <f t="shared" si="10"/>
        <v/>
      </c>
      <c r="J342" s="182"/>
    </row>
    <row r="343" spans="2:10" x14ac:dyDescent="0.25">
      <c r="B343" s="103" t="str">
        <f t="shared" si="11"/>
        <v/>
      </c>
      <c r="C343" s="144"/>
      <c r="D343" s="143"/>
      <c r="E343" s="143"/>
      <c r="F343" s="143"/>
      <c r="G343" s="145"/>
      <c r="H343" s="146"/>
      <c r="I343" s="104" t="str">
        <f t="shared" si="10"/>
        <v/>
      </c>
      <c r="J343" s="182"/>
    </row>
    <row r="344" spans="2:10" x14ac:dyDescent="0.25">
      <c r="B344" s="103" t="str">
        <f t="shared" si="11"/>
        <v/>
      </c>
      <c r="C344" s="144"/>
      <c r="D344" s="143"/>
      <c r="E344" s="143"/>
      <c r="F344" s="143"/>
      <c r="G344" s="145"/>
      <c r="H344" s="146"/>
      <c r="I344" s="104" t="str">
        <f t="shared" si="10"/>
        <v/>
      </c>
      <c r="J344" s="182"/>
    </row>
    <row r="345" spans="2:10" x14ac:dyDescent="0.25">
      <c r="B345" s="103" t="str">
        <f t="shared" si="11"/>
        <v/>
      </c>
      <c r="C345" s="144"/>
      <c r="D345" s="143"/>
      <c r="E345" s="143"/>
      <c r="F345" s="143"/>
      <c r="G345" s="145"/>
      <c r="H345" s="146"/>
      <c r="I345" s="104" t="str">
        <f t="shared" si="10"/>
        <v/>
      </c>
      <c r="J345" s="182"/>
    </row>
    <row r="346" spans="2:10" x14ac:dyDescent="0.25">
      <c r="B346" s="103" t="str">
        <f t="shared" si="11"/>
        <v/>
      </c>
      <c r="C346" s="144"/>
      <c r="D346" s="143"/>
      <c r="E346" s="143"/>
      <c r="F346" s="143"/>
      <c r="G346" s="145"/>
      <c r="H346" s="146"/>
      <c r="I346" s="104" t="str">
        <f t="shared" si="10"/>
        <v/>
      </c>
      <c r="J346" s="182"/>
    </row>
    <row r="347" spans="2:10" x14ac:dyDescent="0.25">
      <c r="B347" s="103" t="str">
        <f t="shared" si="11"/>
        <v/>
      </c>
      <c r="C347" s="144"/>
      <c r="D347" s="143"/>
      <c r="E347" s="143"/>
      <c r="F347" s="143"/>
      <c r="G347" s="145"/>
      <c r="H347" s="146"/>
      <c r="I347" s="104" t="str">
        <f t="shared" si="10"/>
        <v/>
      </c>
      <c r="J347" s="182"/>
    </row>
    <row r="348" spans="2:10" x14ac:dyDescent="0.25">
      <c r="B348" s="103" t="str">
        <f t="shared" si="11"/>
        <v/>
      </c>
      <c r="C348" s="144"/>
      <c r="D348" s="143"/>
      <c r="E348" s="143"/>
      <c r="F348" s="143"/>
      <c r="G348" s="145"/>
      <c r="H348" s="146"/>
      <c r="I348" s="104" t="str">
        <f t="shared" si="10"/>
        <v/>
      </c>
      <c r="J348" s="182"/>
    </row>
    <row r="349" spans="2:10" x14ac:dyDescent="0.25">
      <c r="B349" s="103" t="str">
        <f t="shared" si="11"/>
        <v/>
      </c>
      <c r="C349" s="144"/>
      <c r="D349" s="143"/>
      <c r="E349" s="143"/>
      <c r="F349" s="143"/>
      <c r="G349" s="145"/>
      <c r="H349" s="146"/>
      <c r="I349" s="104" t="str">
        <f t="shared" si="10"/>
        <v/>
      </c>
      <c r="J349" s="182"/>
    </row>
    <row r="350" spans="2:10" x14ac:dyDescent="0.25">
      <c r="B350" s="103" t="str">
        <f t="shared" si="11"/>
        <v/>
      </c>
      <c r="C350" s="144"/>
      <c r="D350" s="143"/>
      <c r="E350" s="143"/>
      <c r="F350" s="143"/>
      <c r="G350" s="145"/>
      <c r="H350" s="146"/>
      <c r="I350" s="104" t="str">
        <f t="shared" si="10"/>
        <v/>
      </c>
      <c r="J350" s="182"/>
    </row>
    <row r="351" spans="2:10" x14ac:dyDescent="0.25">
      <c r="B351" s="103" t="str">
        <f t="shared" si="11"/>
        <v/>
      </c>
      <c r="C351" s="144"/>
      <c r="D351" s="143"/>
      <c r="E351" s="143"/>
      <c r="F351" s="143"/>
      <c r="G351" s="145"/>
      <c r="H351" s="146"/>
      <c r="I351" s="104" t="str">
        <f t="shared" si="10"/>
        <v/>
      </c>
      <c r="J351" s="182"/>
    </row>
    <row r="352" spans="2:10" x14ac:dyDescent="0.25">
      <c r="B352" s="103" t="str">
        <f t="shared" si="11"/>
        <v/>
      </c>
      <c r="C352" s="144"/>
      <c r="D352" s="143"/>
      <c r="E352" s="143"/>
      <c r="F352" s="143"/>
      <c r="G352" s="145"/>
      <c r="H352" s="146"/>
      <c r="I352" s="104" t="str">
        <f t="shared" si="10"/>
        <v/>
      </c>
      <c r="J352" s="182"/>
    </row>
    <row r="353" spans="2:10" x14ac:dyDescent="0.25">
      <c r="B353" s="103" t="str">
        <f t="shared" si="11"/>
        <v/>
      </c>
      <c r="C353" s="144"/>
      <c r="D353" s="143"/>
      <c r="E353" s="143"/>
      <c r="F353" s="143"/>
      <c r="G353" s="145"/>
      <c r="H353" s="146"/>
      <c r="I353" s="104" t="str">
        <f t="shared" si="10"/>
        <v/>
      </c>
      <c r="J353" s="182"/>
    </row>
    <row r="354" spans="2:10" x14ac:dyDescent="0.25">
      <c r="B354" s="103" t="str">
        <f t="shared" si="11"/>
        <v/>
      </c>
      <c r="C354" s="144"/>
      <c r="D354" s="143"/>
      <c r="E354" s="143"/>
      <c r="F354" s="143"/>
      <c r="G354" s="145"/>
      <c r="H354" s="146"/>
      <c r="I354" s="104" t="str">
        <f t="shared" si="10"/>
        <v/>
      </c>
      <c r="J354" s="182"/>
    </row>
    <row r="355" spans="2:10" x14ac:dyDescent="0.25">
      <c r="B355" s="103" t="str">
        <f t="shared" si="11"/>
        <v/>
      </c>
      <c r="C355" s="144"/>
      <c r="D355" s="143"/>
      <c r="E355" s="143"/>
      <c r="F355" s="143"/>
      <c r="G355" s="145"/>
      <c r="H355" s="146"/>
      <c r="I355" s="104" t="str">
        <f t="shared" si="10"/>
        <v/>
      </c>
      <c r="J355" s="182"/>
    </row>
    <row r="356" spans="2:10" x14ac:dyDescent="0.25">
      <c r="B356" s="103" t="str">
        <f t="shared" si="11"/>
        <v/>
      </c>
      <c r="C356" s="144"/>
      <c r="D356" s="143"/>
      <c r="E356" s="143"/>
      <c r="F356" s="143"/>
      <c r="G356" s="145"/>
      <c r="H356" s="146"/>
      <c r="I356" s="104" t="str">
        <f t="shared" si="10"/>
        <v/>
      </c>
      <c r="J356" s="182"/>
    </row>
    <row r="357" spans="2:10" x14ac:dyDescent="0.25">
      <c r="B357" s="103" t="str">
        <f t="shared" si="11"/>
        <v/>
      </c>
      <c r="C357" s="144"/>
      <c r="D357" s="143"/>
      <c r="E357" s="143"/>
      <c r="F357" s="143"/>
      <c r="G357" s="145"/>
      <c r="H357" s="146"/>
      <c r="I357" s="104" t="str">
        <f t="shared" si="10"/>
        <v/>
      </c>
      <c r="J357" s="182"/>
    </row>
    <row r="358" spans="2:10" x14ac:dyDescent="0.25">
      <c r="B358" s="103" t="str">
        <f t="shared" si="11"/>
        <v/>
      </c>
      <c r="C358" s="144"/>
      <c r="D358" s="143"/>
      <c r="E358" s="143"/>
      <c r="F358" s="143"/>
      <c r="G358" s="145"/>
      <c r="H358" s="146"/>
      <c r="I358" s="104" t="str">
        <f t="shared" si="10"/>
        <v/>
      </c>
      <c r="J358" s="182"/>
    </row>
    <row r="359" spans="2:10" x14ac:dyDescent="0.25">
      <c r="B359" s="103" t="str">
        <f t="shared" si="11"/>
        <v/>
      </c>
      <c r="C359" s="144"/>
      <c r="D359" s="143"/>
      <c r="E359" s="143"/>
      <c r="F359" s="143"/>
      <c r="G359" s="145"/>
      <c r="H359" s="146"/>
      <c r="I359" s="104" t="str">
        <f t="shared" si="10"/>
        <v/>
      </c>
      <c r="J359" s="182"/>
    </row>
    <row r="360" spans="2:10" x14ac:dyDescent="0.25">
      <c r="B360" s="103" t="str">
        <f t="shared" si="11"/>
        <v/>
      </c>
      <c r="C360" s="144"/>
      <c r="D360" s="143"/>
      <c r="E360" s="143"/>
      <c r="F360" s="143"/>
      <c r="G360" s="145"/>
      <c r="H360" s="146"/>
      <c r="I360" s="104" t="str">
        <f t="shared" si="10"/>
        <v/>
      </c>
      <c r="J360" s="182"/>
    </row>
    <row r="361" spans="2:10" x14ac:dyDescent="0.25">
      <c r="B361" s="103" t="str">
        <f t="shared" si="11"/>
        <v/>
      </c>
      <c r="C361" s="144"/>
      <c r="D361" s="143"/>
      <c r="E361" s="143"/>
      <c r="F361" s="143"/>
      <c r="G361" s="145"/>
      <c r="H361" s="146"/>
      <c r="I361" s="104" t="str">
        <f t="shared" si="10"/>
        <v/>
      </c>
      <c r="J361" s="182"/>
    </row>
    <row r="362" spans="2:10" x14ac:dyDescent="0.25">
      <c r="B362" s="103" t="str">
        <f t="shared" si="11"/>
        <v/>
      </c>
      <c r="C362" s="144"/>
      <c r="D362" s="143"/>
      <c r="E362" s="143"/>
      <c r="F362" s="143"/>
      <c r="G362" s="145"/>
      <c r="H362" s="146"/>
      <c r="I362" s="104" t="str">
        <f t="shared" si="10"/>
        <v/>
      </c>
      <c r="J362" s="182"/>
    </row>
    <row r="363" spans="2:10" x14ac:dyDescent="0.25">
      <c r="B363" s="103" t="str">
        <f t="shared" si="11"/>
        <v/>
      </c>
      <c r="C363" s="144"/>
      <c r="D363" s="143"/>
      <c r="E363" s="143"/>
      <c r="F363" s="143"/>
      <c r="G363" s="145"/>
      <c r="H363" s="146"/>
      <c r="I363" s="104" t="str">
        <f t="shared" si="10"/>
        <v/>
      </c>
      <c r="J363" s="182"/>
    </row>
    <row r="364" spans="2:10" x14ac:dyDescent="0.25">
      <c r="B364" s="103" t="str">
        <f t="shared" si="11"/>
        <v/>
      </c>
      <c r="C364" s="144"/>
      <c r="D364" s="143"/>
      <c r="E364" s="143"/>
      <c r="F364" s="143"/>
      <c r="G364" s="145"/>
      <c r="H364" s="146"/>
      <c r="I364" s="104" t="str">
        <f t="shared" si="10"/>
        <v/>
      </c>
      <c r="J364" s="182"/>
    </row>
    <row r="365" spans="2:10" x14ac:dyDescent="0.25">
      <c r="B365" s="103" t="str">
        <f t="shared" si="11"/>
        <v/>
      </c>
      <c r="C365" s="144"/>
      <c r="D365" s="143"/>
      <c r="E365" s="143"/>
      <c r="F365" s="143"/>
      <c r="G365" s="145"/>
      <c r="H365" s="146"/>
      <c r="I365" s="104" t="str">
        <f t="shared" si="10"/>
        <v/>
      </c>
      <c r="J365" s="182"/>
    </row>
    <row r="366" spans="2:10" x14ac:dyDescent="0.25">
      <c r="B366" s="103" t="str">
        <f t="shared" si="11"/>
        <v/>
      </c>
      <c r="C366" s="144"/>
      <c r="D366" s="143"/>
      <c r="E366" s="143"/>
      <c r="F366" s="143"/>
      <c r="G366" s="145"/>
      <c r="H366" s="146"/>
      <c r="I366" s="104" t="str">
        <f t="shared" si="10"/>
        <v/>
      </c>
      <c r="J366" s="182"/>
    </row>
    <row r="367" spans="2:10" x14ac:dyDescent="0.25">
      <c r="B367" s="103" t="str">
        <f t="shared" si="11"/>
        <v/>
      </c>
      <c r="C367" s="144"/>
      <c r="D367" s="143"/>
      <c r="E367" s="143"/>
      <c r="F367" s="143"/>
      <c r="G367" s="145"/>
      <c r="H367" s="146"/>
      <c r="I367" s="104" t="str">
        <f t="shared" si="10"/>
        <v/>
      </c>
      <c r="J367" s="182"/>
    </row>
    <row r="368" spans="2:10" x14ac:dyDescent="0.25">
      <c r="B368" s="103" t="str">
        <f t="shared" si="11"/>
        <v/>
      </c>
      <c r="C368" s="144"/>
      <c r="D368" s="143"/>
      <c r="E368" s="143"/>
      <c r="F368" s="143"/>
      <c r="G368" s="145"/>
      <c r="H368" s="146"/>
      <c r="I368" s="104" t="str">
        <f t="shared" si="10"/>
        <v/>
      </c>
      <c r="J368" s="182"/>
    </row>
    <row r="369" spans="2:10" x14ac:dyDescent="0.25">
      <c r="B369" s="103" t="str">
        <f t="shared" si="11"/>
        <v/>
      </c>
      <c r="C369" s="144"/>
      <c r="D369" s="143"/>
      <c r="E369" s="143"/>
      <c r="F369" s="143"/>
      <c r="G369" s="145"/>
      <c r="H369" s="146"/>
      <c r="I369" s="104" t="str">
        <f t="shared" si="10"/>
        <v/>
      </c>
      <c r="J369" s="182"/>
    </row>
    <row r="370" spans="2:10" x14ac:dyDescent="0.25">
      <c r="B370" s="103" t="str">
        <f t="shared" si="11"/>
        <v/>
      </c>
      <c r="C370" s="144"/>
      <c r="D370" s="143"/>
      <c r="E370" s="143"/>
      <c r="F370" s="143"/>
      <c r="G370" s="145"/>
      <c r="H370" s="146"/>
      <c r="I370" s="104" t="str">
        <f t="shared" si="10"/>
        <v/>
      </c>
      <c r="J370" s="182"/>
    </row>
    <row r="371" spans="2:10" x14ac:dyDescent="0.25">
      <c r="B371" s="103" t="str">
        <f t="shared" si="11"/>
        <v/>
      </c>
      <c r="C371" s="144"/>
      <c r="D371" s="143"/>
      <c r="E371" s="143"/>
      <c r="F371" s="143"/>
      <c r="G371" s="145"/>
      <c r="H371" s="146"/>
      <c r="I371" s="104" t="str">
        <f t="shared" si="10"/>
        <v/>
      </c>
      <c r="J371" s="182"/>
    </row>
    <row r="372" spans="2:10" x14ac:dyDescent="0.25">
      <c r="B372" s="103" t="str">
        <f t="shared" si="11"/>
        <v/>
      </c>
      <c r="C372" s="144"/>
      <c r="D372" s="143"/>
      <c r="E372" s="143"/>
      <c r="F372" s="143"/>
      <c r="G372" s="145"/>
      <c r="H372" s="146"/>
      <c r="I372" s="104" t="str">
        <f t="shared" si="10"/>
        <v/>
      </c>
      <c r="J372" s="182"/>
    </row>
    <row r="373" spans="2:10" x14ac:dyDescent="0.25">
      <c r="B373" s="103" t="str">
        <f t="shared" si="11"/>
        <v/>
      </c>
      <c r="C373" s="144"/>
      <c r="D373" s="143"/>
      <c r="E373" s="143"/>
      <c r="F373" s="143"/>
      <c r="G373" s="145"/>
      <c r="H373" s="146"/>
      <c r="I373" s="104" t="str">
        <f t="shared" si="10"/>
        <v/>
      </c>
      <c r="J373" s="182"/>
    </row>
    <row r="374" spans="2:10" x14ac:dyDescent="0.25">
      <c r="B374" s="103" t="str">
        <f t="shared" si="11"/>
        <v/>
      </c>
      <c r="C374" s="144"/>
      <c r="D374" s="143"/>
      <c r="E374" s="143"/>
      <c r="F374" s="143"/>
      <c r="G374" s="145"/>
      <c r="H374" s="146"/>
      <c r="I374" s="104" t="str">
        <f t="shared" si="10"/>
        <v/>
      </c>
      <c r="J374" s="182"/>
    </row>
    <row r="375" spans="2:10" x14ac:dyDescent="0.25">
      <c r="B375" s="103" t="str">
        <f t="shared" si="11"/>
        <v/>
      </c>
      <c r="C375" s="144"/>
      <c r="D375" s="143"/>
      <c r="E375" s="143"/>
      <c r="F375" s="143"/>
      <c r="G375" s="145"/>
      <c r="H375" s="146"/>
      <c r="I375" s="104" t="str">
        <f t="shared" si="10"/>
        <v/>
      </c>
      <c r="J375" s="182"/>
    </row>
    <row r="376" spans="2:10" x14ac:dyDescent="0.25">
      <c r="B376" s="103" t="str">
        <f t="shared" si="11"/>
        <v/>
      </c>
      <c r="C376" s="144"/>
      <c r="D376" s="143"/>
      <c r="E376" s="143"/>
      <c r="F376" s="143"/>
      <c r="G376" s="145"/>
      <c r="H376" s="146"/>
      <c r="I376" s="104" t="str">
        <f t="shared" si="10"/>
        <v/>
      </c>
      <c r="J376" s="182"/>
    </row>
    <row r="377" spans="2:10" x14ac:dyDescent="0.25">
      <c r="B377" s="103" t="str">
        <f t="shared" si="11"/>
        <v/>
      </c>
      <c r="C377" s="144"/>
      <c r="D377" s="143"/>
      <c r="E377" s="143"/>
      <c r="F377" s="143"/>
      <c r="G377" s="145"/>
      <c r="H377" s="146"/>
      <c r="I377" s="104" t="str">
        <f t="shared" si="10"/>
        <v/>
      </c>
      <c r="J377" s="182"/>
    </row>
    <row r="378" spans="2:10" x14ac:dyDescent="0.25">
      <c r="B378" s="103" t="str">
        <f t="shared" si="11"/>
        <v/>
      </c>
      <c r="C378" s="144"/>
      <c r="D378" s="143"/>
      <c r="E378" s="143"/>
      <c r="F378" s="143"/>
      <c r="G378" s="145"/>
      <c r="H378" s="146"/>
      <c r="I378" s="104" t="str">
        <f t="shared" si="10"/>
        <v/>
      </c>
      <c r="J378" s="182"/>
    </row>
    <row r="379" spans="2:10" x14ac:dyDescent="0.25">
      <c r="B379" s="103" t="str">
        <f t="shared" si="11"/>
        <v/>
      </c>
      <c r="C379" s="144"/>
      <c r="D379" s="143"/>
      <c r="E379" s="143"/>
      <c r="F379" s="143"/>
      <c r="G379" s="145"/>
      <c r="H379" s="146"/>
      <c r="I379" s="104" t="str">
        <f t="shared" si="10"/>
        <v/>
      </c>
      <c r="J379" s="182"/>
    </row>
    <row r="380" spans="2:10" x14ac:dyDescent="0.25">
      <c r="B380" s="103" t="str">
        <f t="shared" si="11"/>
        <v/>
      </c>
      <c r="C380" s="144"/>
      <c r="D380" s="143"/>
      <c r="E380" s="143"/>
      <c r="F380" s="143"/>
      <c r="G380" s="145"/>
      <c r="H380" s="146"/>
      <c r="I380" s="104" t="str">
        <f t="shared" si="10"/>
        <v/>
      </c>
      <c r="J380" s="182"/>
    </row>
    <row r="381" spans="2:10" x14ac:dyDescent="0.25">
      <c r="B381" s="103" t="str">
        <f t="shared" si="11"/>
        <v/>
      </c>
      <c r="C381" s="144"/>
      <c r="D381" s="143"/>
      <c r="E381" s="143"/>
      <c r="F381" s="143"/>
      <c r="G381" s="145"/>
      <c r="H381" s="146"/>
      <c r="I381" s="104" t="str">
        <f t="shared" si="10"/>
        <v/>
      </c>
      <c r="J381" s="182"/>
    </row>
    <row r="382" spans="2:10" x14ac:dyDescent="0.25">
      <c r="B382" s="103" t="str">
        <f t="shared" si="11"/>
        <v/>
      </c>
      <c r="C382" s="144"/>
      <c r="D382" s="143"/>
      <c r="E382" s="143"/>
      <c r="F382" s="143"/>
      <c r="G382" s="145"/>
      <c r="H382" s="146"/>
      <c r="I382" s="104" t="str">
        <f t="shared" si="10"/>
        <v/>
      </c>
      <c r="J382" s="182"/>
    </row>
    <row r="383" spans="2:10" x14ac:dyDescent="0.25">
      <c r="B383" s="103" t="str">
        <f t="shared" si="11"/>
        <v/>
      </c>
      <c r="C383" s="144"/>
      <c r="D383" s="143"/>
      <c r="E383" s="143"/>
      <c r="F383" s="143"/>
      <c r="G383" s="145"/>
      <c r="H383" s="146"/>
      <c r="I383" s="104" t="str">
        <f t="shared" si="10"/>
        <v/>
      </c>
      <c r="J383" s="182"/>
    </row>
    <row r="384" spans="2:10" x14ac:dyDescent="0.25">
      <c r="B384" s="103" t="str">
        <f t="shared" si="11"/>
        <v/>
      </c>
      <c r="C384" s="144"/>
      <c r="D384" s="143"/>
      <c r="E384" s="143"/>
      <c r="F384" s="143"/>
      <c r="G384" s="145"/>
      <c r="H384" s="146"/>
      <c r="I384" s="104" t="str">
        <f t="shared" si="10"/>
        <v/>
      </c>
      <c r="J384" s="182"/>
    </row>
    <row r="385" spans="2:10" x14ac:dyDescent="0.25">
      <c r="B385" s="103" t="str">
        <f t="shared" si="11"/>
        <v/>
      </c>
      <c r="C385" s="144"/>
      <c r="D385" s="143"/>
      <c r="E385" s="143"/>
      <c r="F385" s="143"/>
      <c r="G385" s="145"/>
      <c r="H385" s="146"/>
      <c r="I385" s="104" t="str">
        <f t="shared" si="10"/>
        <v/>
      </c>
      <c r="J385" s="182"/>
    </row>
    <row r="386" spans="2:10" x14ac:dyDescent="0.25">
      <c r="B386" s="103" t="str">
        <f t="shared" si="11"/>
        <v/>
      </c>
      <c r="C386" s="144"/>
      <c r="D386" s="143"/>
      <c r="E386" s="143"/>
      <c r="F386" s="143"/>
      <c r="G386" s="145"/>
      <c r="H386" s="146"/>
      <c r="I386" s="104" t="str">
        <f t="shared" si="10"/>
        <v/>
      </c>
      <c r="J386" s="182"/>
    </row>
    <row r="387" spans="2:10" x14ac:dyDescent="0.25">
      <c r="B387" s="103" t="str">
        <f t="shared" si="11"/>
        <v/>
      </c>
      <c r="C387" s="144"/>
      <c r="D387" s="143"/>
      <c r="E387" s="143"/>
      <c r="F387" s="143"/>
      <c r="G387" s="145"/>
      <c r="H387" s="146"/>
      <c r="I387" s="104" t="str">
        <f t="shared" si="10"/>
        <v/>
      </c>
      <c r="J387" s="182"/>
    </row>
    <row r="388" spans="2:10" x14ac:dyDescent="0.25">
      <c r="B388" s="103" t="str">
        <f t="shared" si="11"/>
        <v/>
      </c>
      <c r="C388" s="144"/>
      <c r="D388" s="143"/>
      <c r="E388" s="143"/>
      <c r="F388" s="143"/>
      <c r="G388" s="145"/>
      <c r="H388" s="146"/>
      <c r="I388" s="104" t="str">
        <f t="shared" si="10"/>
        <v/>
      </c>
      <c r="J388" s="182"/>
    </row>
    <row r="389" spans="2:10" x14ac:dyDescent="0.25">
      <c r="B389" s="103" t="str">
        <f t="shared" si="11"/>
        <v/>
      </c>
      <c r="C389" s="144"/>
      <c r="D389" s="143"/>
      <c r="E389" s="143"/>
      <c r="F389" s="143"/>
      <c r="G389" s="145"/>
      <c r="H389" s="146"/>
      <c r="I389" s="104" t="str">
        <f t="shared" si="10"/>
        <v/>
      </c>
      <c r="J389" s="182"/>
    </row>
    <row r="390" spans="2:10" x14ac:dyDescent="0.25">
      <c r="B390" s="103" t="str">
        <f t="shared" si="11"/>
        <v/>
      </c>
      <c r="C390" s="144"/>
      <c r="D390" s="143"/>
      <c r="E390" s="143"/>
      <c r="F390" s="143"/>
      <c r="G390" s="145"/>
      <c r="H390" s="146"/>
      <c r="I390" s="104" t="str">
        <f t="shared" ref="I390:I453" si="12">IF(AND(D390&lt;&gt;"",E390&lt;&gt;""),B390&amp;" - "&amp;D390&amp;" "&amp;E390&amp;IF(F390&lt;&gt;"",", ","")&amp;F390,"")</f>
        <v/>
      </c>
      <c r="J390" s="182"/>
    </row>
    <row r="391" spans="2:10" x14ac:dyDescent="0.25">
      <c r="B391" s="103" t="str">
        <f t="shared" ref="B391:B454" si="13">IF(OR(C390&lt;&gt;"",D390&lt;&gt;"",E390&lt;&gt;"",F390&lt;&gt;"",G390&lt;&gt;"",H390&lt;&gt;"",J390&lt;&gt;""),ROW()-ROW($B$5),"")</f>
        <v/>
      </c>
      <c r="C391" s="144"/>
      <c r="D391" s="143"/>
      <c r="E391" s="143"/>
      <c r="F391" s="143"/>
      <c r="G391" s="145"/>
      <c r="H391" s="146"/>
      <c r="I391" s="104" t="str">
        <f t="shared" si="12"/>
        <v/>
      </c>
      <c r="J391" s="182"/>
    </row>
    <row r="392" spans="2:10" x14ac:dyDescent="0.25">
      <c r="B392" s="103" t="str">
        <f t="shared" si="13"/>
        <v/>
      </c>
      <c r="C392" s="144"/>
      <c r="D392" s="143"/>
      <c r="E392" s="143"/>
      <c r="F392" s="143"/>
      <c r="G392" s="145"/>
      <c r="H392" s="146"/>
      <c r="I392" s="104" t="str">
        <f t="shared" si="12"/>
        <v/>
      </c>
      <c r="J392" s="182"/>
    </row>
    <row r="393" spans="2:10" x14ac:dyDescent="0.25">
      <c r="B393" s="103" t="str">
        <f t="shared" si="13"/>
        <v/>
      </c>
      <c r="C393" s="144"/>
      <c r="D393" s="143"/>
      <c r="E393" s="143"/>
      <c r="F393" s="143"/>
      <c r="G393" s="145"/>
      <c r="H393" s="146"/>
      <c r="I393" s="104" t="str">
        <f t="shared" si="12"/>
        <v/>
      </c>
      <c r="J393" s="182"/>
    </row>
    <row r="394" spans="2:10" x14ac:dyDescent="0.25">
      <c r="B394" s="103" t="str">
        <f t="shared" si="13"/>
        <v/>
      </c>
      <c r="C394" s="144"/>
      <c r="D394" s="143"/>
      <c r="E394" s="143"/>
      <c r="F394" s="143"/>
      <c r="G394" s="145"/>
      <c r="H394" s="146"/>
      <c r="I394" s="104" t="str">
        <f t="shared" si="12"/>
        <v/>
      </c>
      <c r="J394" s="182"/>
    </row>
    <row r="395" spans="2:10" x14ac:dyDescent="0.25">
      <c r="B395" s="103" t="str">
        <f t="shared" si="13"/>
        <v/>
      </c>
      <c r="C395" s="144"/>
      <c r="D395" s="143"/>
      <c r="E395" s="143"/>
      <c r="F395" s="143"/>
      <c r="G395" s="145"/>
      <c r="H395" s="146"/>
      <c r="I395" s="104" t="str">
        <f t="shared" si="12"/>
        <v/>
      </c>
      <c r="J395" s="182"/>
    </row>
    <row r="396" spans="2:10" x14ac:dyDescent="0.25">
      <c r="B396" s="103" t="str">
        <f t="shared" si="13"/>
        <v/>
      </c>
      <c r="C396" s="144"/>
      <c r="D396" s="143"/>
      <c r="E396" s="143"/>
      <c r="F396" s="143"/>
      <c r="G396" s="145"/>
      <c r="H396" s="146"/>
      <c r="I396" s="104" t="str">
        <f t="shared" si="12"/>
        <v/>
      </c>
      <c r="J396" s="182"/>
    </row>
    <row r="397" spans="2:10" x14ac:dyDescent="0.25">
      <c r="B397" s="103" t="str">
        <f t="shared" si="13"/>
        <v/>
      </c>
      <c r="C397" s="144"/>
      <c r="D397" s="143"/>
      <c r="E397" s="143"/>
      <c r="F397" s="143"/>
      <c r="G397" s="145"/>
      <c r="H397" s="146"/>
      <c r="I397" s="104" t="str">
        <f t="shared" si="12"/>
        <v/>
      </c>
      <c r="J397" s="182"/>
    </row>
    <row r="398" spans="2:10" x14ac:dyDescent="0.25">
      <c r="B398" s="103" t="str">
        <f t="shared" si="13"/>
        <v/>
      </c>
      <c r="C398" s="144"/>
      <c r="D398" s="143"/>
      <c r="E398" s="143"/>
      <c r="F398" s="143"/>
      <c r="G398" s="145"/>
      <c r="H398" s="146"/>
      <c r="I398" s="104" t="str">
        <f t="shared" si="12"/>
        <v/>
      </c>
      <c r="J398" s="182"/>
    </row>
    <row r="399" spans="2:10" x14ac:dyDescent="0.25">
      <c r="B399" s="103" t="str">
        <f t="shared" si="13"/>
        <v/>
      </c>
      <c r="C399" s="144"/>
      <c r="D399" s="143"/>
      <c r="E399" s="143"/>
      <c r="F399" s="143"/>
      <c r="G399" s="145"/>
      <c r="H399" s="146"/>
      <c r="I399" s="104" t="str">
        <f t="shared" si="12"/>
        <v/>
      </c>
      <c r="J399" s="182"/>
    </row>
    <row r="400" spans="2:10" x14ac:dyDescent="0.25">
      <c r="B400" s="103" t="str">
        <f t="shared" si="13"/>
        <v/>
      </c>
      <c r="C400" s="144"/>
      <c r="D400" s="143"/>
      <c r="E400" s="143"/>
      <c r="F400" s="143"/>
      <c r="G400" s="145"/>
      <c r="H400" s="146"/>
      <c r="I400" s="104" t="str">
        <f t="shared" si="12"/>
        <v/>
      </c>
      <c r="J400" s="182"/>
    </row>
    <row r="401" spans="2:10" x14ac:dyDescent="0.25">
      <c r="B401" s="103" t="str">
        <f t="shared" si="13"/>
        <v/>
      </c>
      <c r="C401" s="144"/>
      <c r="D401" s="143"/>
      <c r="E401" s="143"/>
      <c r="F401" s="143"/>
      <c r="G401" s="145"/>
      <c r="H401" s="146"/>
      <c r="I401" s="104" t="str">
        <f t="shared" si="12"/>
        <v/>
      </c>
      <c r="J401" s="182"/>
    </row>
    <row r="402" spans="2:10" x14ac:dyDescent="0.25">
      <c r="B402" s="103" t="str">
        <f t="shared" si="13"/>
        <v/>
      </c>
      <c r="C402" s="144"/>
      <c r="D402" s="143"/>
      <c r="E402" s="143"/>
      <c r="F402" s="143"/>
      <c r="G402" s="145"/>
      <c r="H402" s="146"/>
      <c r="I402" s="104" t="str">
        <f t="shared" si="12"/>
        <v/>
      </c>
      <c r="J402" s="182"/>
    </row>
    <row r="403" spans="2:10" x14ac:dyDescent="0.25">
      <c r="B403" s="103" t="str">
        <f t="shared" si="13"/>
        <v/>
      </c>
      <c r="C403" s="144"/>
      <c r="D403" s="143"/>
      <c r="E403" s="143"/>
      <c r="F403" s="143"/>
      <c r="G403" s="145"/>
      <c r="H403" s="146"/>
      <c r="I403" s="104" t="str">
        <f t="shared" si="12"/>
        <v/>
      </c>
      <c r="J403" s="182"/>
    </row>
    <row r="404" spans="2:10" x14ac:dyDescent="0.25">
      <c r="B404" s="103" t="str">
        <f t="shared" si="13"/>
        <v/>
      </c>
      <c r="C404" s="144"/>
      <c r="D404" s="143"/>
      <c r="E404" s="143"/>
      <c r="F404" s="143"/>
      <c r="G404" s="145"/>
      <c r="H404" s="146"/>
      <c r="I404" s="104" t="str">
        <f t="shared" si="12"/>
        <v/>
      </c>
      <c r="J404" s="182"/>
    </row>
    <row r="405" spans="2:10" x14ac:dyDescent="0.25">
      <c r="B405" s="103" t="str">
        <f t="shared" si="13"/>
        <v/>
      </c>
      <c r="C405" s="144"/>
      <c r="D405" s="143"/>
      <c r="E405" s="143"/>
      <c r="F405" s="143"/>
      <c r="G405" s="145"/>
      <c r="H405" s="146"/>
      <c r="I405" s="104" t="str">
        <f t="shared" si="12"/>
        <v/>
      </c>
      <c r="J405" s="182"/>
    </row>
    <row r="406" spans="2:10" x14ac:dyDescent="0.25">
      <c r="B406" s="103" t="str">
        <f t="shared" si="13"/>
        <v/>
      </c>
      <c r="C406" s="144"/>
      <c r="D406" s="143"/>
      <c r="E406" s="143"/>
      <c r="F406" s="143"/>
      <c r="G406" s="145"/>
      <c r="H406" s="146"/>
      <c r="I406" s="104" t="str">
        <f t="shared" si="12"/>
        <v/>
      </c>
      <c r="J406" s="182"/>
    </row>
    <row r="407" spans="2:10" x14ac:dyDescent="0.25">
      <c r="B407" s="103" t="str">
        <f t="shared" si="13"/>
        <v/>
      </c>
      <c r="C407" s="144"/>
      <c r="D407" s="143"/>
      <c r="E407" s="143"/>
      <c r="F407" s="143"/>
      <c r="G407" s="145"/>
      <c r="H407" s="146"/>
      <c r="I407" s="104" t="str">
        <f t="shared" si="12"/>
        <v/>
      </c>
      <c r="J407" s="182"/>
    </row>
    <row r="408" spans="2:10" x14ac:dyDescent="0.25">
      <c r="B408" s="103" t="str">
        <f t="shared" si="13"/>
        <v/>
      </c>
      <c r="C408" s="144"/>
      <c r="D408" s="143"/>
      <c r="E408" s="143"/>
      <c r="F408" s="143"/>
      <c r="G408" s="145"/>
      <c r="H408" s="146"/>
      <c r="I408" s="104" t="str">
        <f t="shared" si="12"/>
        <v/>
      </c>
      <c r="J408" s="182"/>
    </row>
    <row r="409" spans="2:10" x14ac:dyDescent="0.25">
      <c r="B409" s="103" t="str">
        <f t="shared" si="13"/>
        <v/>
      </c>
      <c r="C409" s="144"/>
      <c r="D409" s="143"/>
      <c r="E409" s="143"/>
      <c r="F409" s="143"/>
      <c r="G409" s="145"/>
      <c r="H409" s="146"/>
      <c r="I409" s="104" t="str">
        <f t="shared" si="12"/>
        <v/>
      </c>
      <c r="J409" s="182"/>
    </row>
    <row r="410" spans="2:10" x14ac:dyDescent="0.25">
      <c r="B410" s="103" t="str">
        <f t="shared" si="13"/>
        <v/>
      </c>
      <c r="C410" s="144"/>
      <c r="D410" s="143"/>
      <c r="E410" s="143"/>
      <c r="F410" s="143"/>
      <c r="G410" s="145"/>
      <c r="H410" s="146"/>
      <c r="I410" s="104" t="str">
        <f t="shared" si="12"/>
        <v/>
      </c>
      <c r="J410" s="182"/>
    </row>
    <row r="411" spans="2:10" x14ac:dyDescent="0.25">
      <c r="B411" s="103" t="str">
        <f t="shared" si="13"/>
        <v/>
      </c>
      <c r="C411" s="144"/>
      <c r="D411" s="143"/>
      <c r="E411" s="143"/>
      <c r="F411" s="143"/>
      <c r="G411" s="145"/>
      <c r="H411" s="146"/>
      <c r="I411" s="104" t="str">
        <f t="shared" si="12"/>
        <v/>
      </c>
      <c r="J411" s="182"/>
    </row>
    <row r="412" spans="2:10" x14ac:dyDescent="0.25">
      <c r="B412" s="103" t="str">
        <f t="shared" si="13"/>
        <v/>
      </c>
      <c r="C412" s="144"/>
      <c r="D412" s="143"/>
      <c r="E412" s="143"/>
      <c r="F412" s="143"/>
      <c r="G412" s="145"/>
      <c r="H412" s="146"/>
      <c r="I412" s="104" t="str">
        <f t="shared" si="12"/>
        <v/>
      </c>
      <c r="J412" s="182"/>
    </row>
    <row r="413" spans="2:10" x14ac:dyDescent="0.25">
      <c r="B413" s="103" t="str">
        <f t="shared" si="13"/>
        <v/>
      </c>
      <c r="C413" s="144"/>
      <c r="D413" s="143"/>
      <c r="E413" s="143"/>
      <c r="F413" s="143"/>
      <c r="G413" s="145"/>
      <c r="H413" s="146"/>
      <c r="I413" s="104" t="str">
        <f t="shared" si="12"/>
        <v/>
      </c>
      <c r="J413" s="182"/>
    </row>
    <row r="414" spans="2:10" x14ac:dyDescent="0.25">
      <c r="B414" s="103" t="str">
        <f t="shared" si="13"/>
        <v/>
      </c>
      <c r="C414" s="144"/>
      <c r="D414" s="143"/>
      <c r="E414" s="143"/>
      <c r="F414" s="143"/>
      <c r="G414" s="145"/>
      <c r="H414" s="146"/>
      <c r="I414" s="104" t="str">
        <f t="shared" si="12"/>
        <v/>
      </c>
      <c r="J414" s="182"/>
    </row>
    <row r="415" spans="2:10" x14ac:dyDescent="0.25">
      <c r="B415" s="103" t="str">
        <f t="shared" si="13"/>
        <v/>
      </c>
      <c r="C415" s="144"/>
      <c r="D415" s="143"/>
      <c r="E415" s="143"/>
      <c r="F415" s="143"/>
      <c r="G415" s="145"/>
      <c r="H415" s="146"/>
      <c r="I415" s="104" t="str">
        <f t="shared" si="12"/>
        <v/>
      </c>
      <c r="J415" s="182"/>
    </row>
    <row r="416" spans="2:10" x14ac:dyDescent="0.25">
      <c r="B416" s="103" t="str">
        <f t="shared" si="13"/>
        <v/>
      </c>
      <c r="C416" s="144"/>
      <c r="D416" s="143"/>
      <c r="E416" s="143"/>
      <c r="F416" s="143"/>
      <c r="G416" s="145"/>
      <c r="H416" s="146"/>
      <c r="I416" s="104" t="str">
        <f t="shared" si="12"/>
        <v/>
      </c>
      <c r="J416" s="182"/>
    </row>
    <row r="417" spans="2:10" x14ac:dyDescent="0.25">
      <c r="B417" s="103" t="str">
        <f t="shared" si="13"/>
        <v/>
      </c>
      <c r="C417" s="144"/>
      <c r="D417" s="143"/>
      <c r="E417" s="143"/>
      <c r="F417" s="143"/>
      <c r="G417" s="145"/>
      <c r="H417" s="146"/>
      <c r="I417" s="104" t="str">
        <f t="shared" si="12"/>
        <v/>
      </c>
      <c r="J417" s="182"/>
    </row>
    <row r="418" spans="2:10" x14ac:dyDescent="0.25">
      <c r="B418" s="103" t="str">
        <f t="shared" si="13"/>
        <v/>
      </c>
      <c r="C418" s="144"/>
      <c r="D418" s="143"/>
      <c r="E418" s="143"/>
      <c r="F418" s="143"/>
      <c r="G418" s="145"/>
      <c r="H418" s="146"/>
      <c r="I418" s="104" t="str">
        <f t="shared" si="12"/>
        <v/>
      </c>
      <c r="J418" s="182"/>
    </row>
    <row r="419" spans="2:10" x14ac:dyDescent="0.25">
      <c r="B419" s="103" t="str">
        <f t="shared" si="13"/>
        <v/>
      </c>
      <c r="C419" s="144"/>
      <c r="D419" s="143"/>
      <c r="E419" s="143"/>
      <c r="F419" s="143"/>
      <c r="G419" s="145"/>
      <c r="H419" s="146"/>
      <c r="I419" s="104" t="str">
        <f t="shared" si="12"/>
        <v/>
      </c>
      <c r="J419" s="182"/>
    </row>
    <row r="420" spans="2:10" x14ac:dyDescent="0.25">
      <c r="B420" s="103" t="str">
        <f t="shared" si="13"/>
        <v/>
      </c>
      <c r="C420" s="144"/>
      <c r="D420" s="143"/>
      <c r="E420" s="143"/>
      <c r="F420" s="143"/>
      <c r="G420" s="145"/>
      <c r="H420" s="146"/>
      <c r="I420" s="104" t="str">
        <f t="shared" si="12"/>
        <v/>
      </c>
      <c r="J420" s="182"/>
    </row>
    <row r="421" spans="2:10" x14ac:dyDescent="0.25">
      <c r="B421" s="103" t="str">
        <f t="shared" si="13"/>
        <v/>
      </c>
      <c r="C421" s="144"/>
      <c r="D421" s="143"/>
      <c r="E421" s="143"/>
      <c r="F421" s="143"/>
      <c r="G421" s="145"/>
      <c r="H421" s="146"/>
      <c r="I421" s="104" t="str">
        <f t="shared" si="12"/>
        <v/>
      </c>
      <c r="J421" s="182"/>
    </row>
    <row r="422" spans="2:10" x14ac:dyDescent="0.25">
      <c r="B422" s="103" t="str">
        <f t="shared" si="13"/>
        <v/>
      </c>
      <c r="C422" s="144"/>
      <c r="D422" s="143"/>
      <c r="E422" s="143"/>
      <c r="F422" s="143"/>
      <c r="G422" s="145"/>
      <c r="H422" s="146"/>
      <c r="I422" s="104" t="str">
        <f t="shared" si="12"/>
        <v/>
      </c>
      <c r="J422" s="182"/>
    </row>
    <row r="423" spans="2:10" x14ac:dyDescent="0.25">
      <c r="B423" s="103" t="str">
        <f t="shared" si="13"/>
        <v/>
      </c>
      <c r="C423" s="144"/>
      <c r="D423" s="143"/>
      <c r="E423" s="143"/>
      <c r="F423" s="143"/>
      <c r="G423" s="145"/>
      <c r="H423" s="146"/>
      <c r="I423" s="104" t="str">
        <f t="shared" si="12"/>
        <v/>
      </c>
      <c r="J423" s="182"/>
    </row>
    <row r="424" spans="2:10" x14ac:dyDescent="0.25">
      <c r="B424" s="103" t="str">
        <f t="shared" si="13"/>
        <v/>
      </c>
      <c r="C424" s="144"/>
      <c r="D424" s="143"/>
      <c r="E424" s="143"/>
      <c r="F424" s="143"/>
      <c r="G424" s="145"/>
      <c r="H424" s="146"/>
      <c r="I424" s="104" t="str">
        <f t="shared" si="12"/>
        <v/>
      </c>
      <c r="J424" s="182"/>
    </row>
    <row r="425" spans="2:10" x14ac:dyDescent="0.25">
      <c r="B425" s="103" t="str">
        <f t="shared" si="13"/>
        <v/>
      </c>
      <c r="C425" s="144"/>
      <c r="D425" s="143"/>
      <c r="E425" s="143"/>
      <c r="F425" s="143"/>
      <c r="G425" s="145"/>
      <c r="H425" s="146"/>
      <c r="I425" s="104" t="str">
        <f t="shared" si="12"/>
        <v/>
      </c>
      <c r="J425" s="182"/>
    </row>
    <row r="426" spans="2:10" x14ac:dyDescent="0.25">
      <c r="B426" s="103" t="str">
        <f t="shared" si="13"/>
        <v/>
      </c>
      <c r="C426" s="144"/>
      <c r="D426" s="143"/>
      <c r="E426" s="143"/>
      <c r="F426" s="143"/>
      <c r="G426" s="145"/>
      <c r="H426" s="146"/>
      <c r="I426" s="104" t="str">
        <f t="shared" si="12"/>
        <v/>
      </c>
      <c r="J426" s="182"/>
    </row>
    <row r="427" spans="2:10" x14ac:dyDescent="0.25">
      <c r="B427" s="103" t="str">
        <f t="shared" si="13"/>
        <v/>
      </c>
      <c r="C427" s="144"/>
      <c r="D427" s="143"/>
      <c r="E427" s="143"/>
      <c r="F427" s="143"/>
      <c r="G427" s="145"/>
      <c r="H427" s="146"/>
      <c r="I427" s="104" t="str">
        <f t="shared" si="12"/>
        <v/>
      </c>
      <c r="J427" s="182"/>
    </row>
    <row r="428" spans="2:10" x14ac:dyDescent="0.25">
      <c r="B428" s="103" t="str">
        <f t="shared" si="13"/>
        <v/>
      </c>
      <c r="C428" s="144"/>
      <c r="D428" s="143"/>
      <c r="E428" s="143"/>
      <c r="F428" s="143"/>
      <c r="G428" s="145"/>
      <c r="H428" s="146"/>
      <c r="I428" s="104" t="str">
        <f t="shared" si="12"/>
        <v/>
      </c>
      <c r="J428" s="182"/>
    </row>
    <row r="429" spans="2:10" x14ac:dyDescent="0.25">
      <c r="B429" s="103" t="str">
        <f t="shared" si="13"/>
        <v/>
      </c>
      <c r="C429" s="144"/>
      <c r="D429" s="143"/>
      <c r="E429" s="143"/>
      <c r="F429" s="143"/>
      <c r="G429" s="145"/>
      <c r="H429" s="146"/>
      <c r="I429" s="104" t="str">
        <f t="shared" si="12"/>
        <v/>
      </c>
      <c r="J429" s="182"/>
    </row>
    <row r="430" spans="2:10" x14ac:dyDescent="0.25">
      <c r="B430" s="103" t="str">
        <f t="shared" si="13"/>
        <v/>
      </c>
      <c r="C430" s="144"/>
      <c r="D430" s="143"/>
      <c r="E430" s="143"/>
      <c r="F430" s="143"/>
      <c r="G430" s="145"/>
      <c r="H430" s="146"/>
      <c r="I430" s="104" t="str">
        <f t="shared" si="12"/>
        <v/>
      </c>
      <c r="J430" s="182"/>
    </row>
    <row r="431" spans="2:10" x14ac:dyDescent="0.25">
      <c r="B431" s="103" t="str">
        <f t="shared" si="13"/>
        <v/>
      </c>
      <c r="C431" s="144"/>
      <c r="D431" s="143"/>
      <c r="E431" s="143"/>
      <c r="F431" s="143"/>
      <c r="G431" s="145"/>
      <c r="H431" s="146"/>
      <c r="I431" s="104" t="str">
        <f t="shared" si="12"/>
        <v/>
      </c>
      <c r="J431" s="182"/>
    </row>
    <row r="432" spans="2:10" x14ac:dyDescent="0.25">
      <c r="B432" s="103" t="str">
        <f t="shared" si="13"/>
        <v/>
      </c>
      <c r="C432" s="144"/>
      <c r="D432" s="143"/>
      <c r="E432" s="143"/>
      <c r="F432" s="143"/>
      <c r="G432" s="145"/>
      <c r="H432" s="146"/>
      <c r="I432" s="104" t="str">
        <f t="shared" si="12"/>
        <v/>
      </c>
      <c r="J432" s="182"/>
    </row>
    <row r="433" spans="2:10" x14ac:dyDescent="0.25">
      <c r="B433" s="103" t="str">
        <f t="shared" si="13"/>
        <v/>
      </c>
      <c r="C433" s="144"/>
      <c r="D433" s="143"/>
      <c r="E433" s="143"/>
      <c r="F433" s="143"/>
      <c r="G433" s="145"/>
      <c r="H433" s="146"/>
      <c r="I433" s="104" t="str">
        <f t="shared" si="12"/>
        <v/>
      </c>
      <c r="J433" s="182"/>
    </row>
    <row r="434" spans="2:10" x14ac:dyDescent="0.25">
      <c r="B434" s="103" t="str">
        <f t="shared" si="13"/>
        <v/>
      </c>
      <c r="C434" s="144"/>
      <c r="D434" s="143"/>
      <c r="E434" s="143"/>
      <c r="F434" s="143"/>
      <c r="G434" s="145"/>
      <c r="H434" s="146"/>
      <c r="I434" s="104" t="str">
        <f t="shared" si="12"/>
        <v/>
      </c>
      <c r="J434" s="182"/>
    </row>
    <row r="435" spans="2:10" x14ac:dyDescent="0.25">
      <c r="B435" s="103" t="str">
        <f t="shared" si="13"/>
        <v/>
      </c>
      <c r="C435" s="144"/>
      <c r="D435" s="143"/>
      <c r="E435" s="143"/>
      <c r="F435" s="143"/>
      <c r="G435" s="145"/>
      <c r="H435" s="146"/>
      <c r="I435" s="104" t="str">
        <f t="shared" si="12"/>
        <v/>
      </c>
      <c r="J435" s="182"/>
    </row>
    <row r="436" spans="2:10" x14ac:dyDescent="0.25">
      <c r="B436" s="103" t="str">
        <f t="shared" si="13"/>
        <v/>
      </c>
      <c r="C436" s="144"/>
      <c r="D436" s="143"/>
      <c r="E436" s="143"/>
      <c r="F436" s="143"/>
      <c r="G436" s="145"/>
      <c r="H436" s="146"/>
      <c r="I436" s="104" t="str">
        <f t="shared" si="12"/>
        <v/>
      </c>
      <c r="J436" s="182"/>
    </row>
    <row r="437" spans="2:10" x14ac:dyDescent="0.25">
      <c r="B437" s="103" t="str">
        <f t="shared" si="13"/>
        <v/>
      </c>
      <c r="C437" s="144"/>
      <c r="D437" s="143"/>
      <c r="E437" s="143"/>
      <c r="F437" s="143"/>
      <c r="G437" s="145"/>
      <c r="H437" s="146"/>
      <c r="I437" s="104" t="str">
        <f t="shared" si="12"/>
        <v/>
      </c>
      <c r="J437" s="182"/>
    </row>
    <row r="438" spans="2:10" x14ac:dyDescent="0.25">
      <c r="B438" s="103" t="str">
        <f t="shared" si="13"/>
        <v/>
      </c>
      <c r="C438" s="144"/>
      <c r="D438" s="143"/>
      <c r="E438" s="143"/>
      <c r="F438" s="143"/>
      <c r="G438" s="145"/>
      <c r="H438" s="146"/>
      <c r="I438" s="104" t="str">
        <f t="shared" si="12"/>
        <v/>
      </c>
      <c r="J438" s="182"/>
    </row>
    <row r="439" spans="2:10" x14ac:dyDescent="0.25">
      <c r="B439" s="103" t="str">
        <f t="shared" si="13"/>
        <v/>
      </c>
      <c r="C439" s="144"/>
      <c r="D439" s="143"/>
      <c r="E439" s="143"/>
      <c r="F439" s="143"/>
      <c r="G439" s="145"/>
      <c r="H439" s="146"/>
      <c r="I439" s="104" t="str">
        <f t="shared" si="12"/>
        <v/>
      </c>
      <c r="J439" s="182"/>
    </row>
    <row r="440" spans="2:10" x14ac:dyDescent="0.25">
      <c r="B440" s="103" t="str">
        <f t="shared" si="13"/>
        <v/>
      </c>
      <c r="C440" s="144"/>
      <c r="D440" s="143"/>
      <c r="E440" s="143"/>
      <c r="F440" s="143"/>
      <c r="G440" s="145"/>
      <c r="H440" s="146"/>
      <c r="I440" s="104" t="str">
        <f t="shared" si="12"/>
        <v/>
      </c>
      <c r="J440" s="182"/>
    </row>
    <row r="441" spans="2:10" x14ac:dyDescent="0.25">
      <c r="B441" s="103" t="str">
        <f t="shared" si="13"/>
        <v/>
      </c>
      <c r="C441" s="144"/>
      <c r="D441" s="143"/>
      <c r="E441" s="143"/>
      <c r="F441" s="143"/>
      <c r="G441" s="145"/>
      <c r="H441" s="146"/>
      <c r="I441" s="104" t="str">
        <f t="shared" si="12"/>
        <v/>
      </c>
      <c r="J441" s="182"/>
    </row>
    <row r="442" spans="2:10" x14ac:dyDescent="0.25">
      <c r="B442" s="103" t="str">
        <f t="shared" si="13"/>
        <v/>
      </c>
      <c r="C442" s="144"/>
      <c r="D442" s="143"/>
      <c r="E442" s="143"/>
      <c r="F442" s="143"/>
      <c r="G442" s="145"/>
      <c r="H442" s="146"/>
      <c r="I442" s="104" t="str">
        <f t="shared" si="12"/>
        <v/>
      </c>
      <c r="J442" s="182"/>
    </row>
    <row r="443" spans="2:10" x14ac:dyDescent="0.25">
      <c r="B443" s="103" t="str">
        <f t="shared" si="13"/>
        <v/>
      </c>
      <c r="C443" s="144"/>
      <c r="D443" s="143"/>
      <c r="E443" s="143"/>
      <c r="F443" s="143"/>
      <c r="G443" s="145"/>
      <c r="H443" s="146"/>
      <c r="I443" s="104" t="str">
        <f t="shared" si="12"/>
        <v/>
      </c>
      <c r="J443" s="182"/>
    </row>
    <row r="444" spans="2:10" x14ac:dyDescent="0.25">
      <c r="B444" s="103" t="str">
        <f t="shared" si="13"/>
        <v/>
      </c>
      <c r="C444" s="144"/>
      <c r="D444" s="143"/>
      <c r="E444" s="143"/>
      <c r="F444" s="143"/>
      <c r="G444" s="145"/>
      <c r="H444" s="146"/>
      <c r="I444" s="104" t="str">
        <f t="shared" si="12"/>
        <v/>
      </c>
      <c r="J444" s="182"/>
    </row>
    <row r="445" spans="2:10" x14ac:dyDescent="0.25">
      <c r="B445" s="103" t="str">
        <f t="shared" si="13"/>
        <v/>
      </c>
      <c r="C445" s="144"/>
      <c r="D445" s="143"/>
      <c r="E445" s="143"/>
      <c r="F445" s="143"/>
      <c r="G445" s="145"/>
      <c r="H445" s="146"/>
      <c r="I445" s="104" t="str">
        <f t="shared" si="12"/>
        <v/>
      </c>
      <c r="J445" s="182"/>
    </row>
    <row r="446" spans="2:10" x14ac:dyDescent="0.25">
      <c r="B446" s="103" t="str">
        <f t="shared" si="13"/>
        <v/>
      </c>
      <c r="C446" s="144"/>
      <c r="D446" s="143"/>
      <c r="E446" s="143"/>
      <c r="F446" s="143"/>
      <c r="G446" s="145"/>
      <c r="H446" s="146"/>
      <c r="I446" s="104" t="str">
        <f t="shared" si="12"/>
        <v/>
      </c>
      <c r="J446" s="182"/>
    </row>
    <row r="447" spans="2:10" x14ac:dyDescent="0.25">
      <c r="B447" s="103" t="str">
        <f t="shared" si="13"/>
        <v/>
      </c>
      <c r="C447" s="144"/>
      <c r="D447" s="143"/>
      <c r="E447" s="143"/>
      <c r="F447" s="143"/>
      <c r="G447" s="145"/>
      <c r="H447" s="146"/>
      <c r="I447" s="104" t="str">
        <f t="shared" si="12"/>
        <v/>
      </c>
      <c r="J447" s="182"/>
    </row>
    <row r="448" spans="2:10" x14ac:dyDescent="0.25">
      <c r="B448" s="103" t="str">
        <f t="shared" si="13"/>
        <v/>
      </c>
      <c r="C448" s="144"/>
      <c r="D448" s="143"/>
      <c r="E448" s="143"/>
      <c r="F448" s="143"/>
      <c r="G448" s="145"/>
      <c r="H448" s="146"/>
      <c r="I448" s="104" t="str">
        <f t="shared" si="12"/>
        <v/>
      </c>
      <c r="J448" s="182"/>
    </row>
    <row r="449" spans="2:10" x14ac:dyDescent="0.25">
      <c r="B449" s="103" t="str">
        <f t="shared" si="13"/>
        <v/>
      </c>
      <c r="C449" s="144"/>
      <c r="D449" s="143"/>
      <c r="E449" s="143"/>
      <c r="F449" s="143"/>
      <c r="G449" s="145"/>
      <c r="H449" s="146"/>
      <c r="I449" s="104" t="str">
        <f t="shared" si="12"/>
        <v/>
      </c>
      <c r="J449" s="182"/>
    </row>
    <row r="450" spans="2:10" x14ac:dyDescent="0.25">
      <c r="B450" s="103" t="str">
        <f t="shared" si="13"/>
        <v/>
      </c>
      <c r="C450" s="144"/>
      <c r="D450" s="143"/>
      <c r="E450" s="143"/>
      <c r="F450" s="143"/>
      <c r="G450" s="145"/>
      <c r="H450" s="146"/>
      <c r="I450" s="104" t="str">
        <f t="shared" si="12"/>
        <v/>
      </c>
      <c r="J450" s="182"/>
    </row>
    <row r="451" spans="2:10" x14ac:dyDescent="0.25">
      <c r="B451" s="103" t="str">
        <f t="shared" si="13"/>
        <v/>
      </c>
      <c r="C451" s="144"/>
      <c r="D451" s="143"/>
      <c r="E451" s="143"/>
      <c r="F451" s="143"/>
      <c r="G451" s="145"/>
      <c r="H451" s="146"/>
      <c r="I451" s="104" t="str">
        <f t="shared" si="12"/>
        <v/>
      </c>
      <c r="J451" s="182"/>
    </row>
    <row r="452" spans="2:10" x14ac:dyDescent="0.25">
      <c r="B452" s="103" t="str">
        <f t="shared" si="13"/>
        <v/>
      </c>
      <c r="C452" s="144"/>
      <c r="D452" s="143"/>
      <c r="E452" s="143"/>
      <c r="F452" s="143"/>
      <c r="G452" s="145"/>
      <c r="H452" s="146"/>
      <c r="I452" s="104" t="str">
        <f t="shared" si="12"/>
        <v/>
      </c>
      <c r="J452" s="182"/>
    </row>
    <row r="453" spans="2:10" x14ac:dyDescent="0.25">
      <c r="B453" s="103" t="str">
        <f t="shared" si="13"/>
        <v/>
      </c>
      <c r="C453" s="144"/>
      <c r="D453" s="143"/>
      <c r="E453" s="143"/>
      <c r="F453" s="143"/>
      <c r="G453" s="145"/>
      <c r="H453" s="146"/>
      <c r="I453" s="104" t="str">
        <f t="shared" si="12"/>
        <v/>
      </c>
      <c r="J453" s="182"/>
    </row>
    <row r="454" spans="2:10" x14ac:dyDescent="0.25">
      <c r="B454" s="103" t="str">
        <f t="shared" si="13"/>
        <v/>
      </c>
      <c r="C454" s="144"/>
      <c r="D454" s="143"/>
      <c r="E454" s="143"/>
      <c r="F454" s="143"/>
      <c r="G454" s="145"/>
      <c r="H454" s="146"/>
      <c r="I454" s="104" t="str">
        <f t="shared" ref="I454:I517" si="14">IF(AND(D454&lt;&gt;"",E454&lt;&gt;""),B454&amp;" - "&amp;D454&amp;" "&amp;E454&amp;IF(F454&lt;&gt;"",", ","")&amp;F454,"")</f>
        <v/>
      </c>
      <c r="J454" s="182"/>
    </row>
    <row r="455" spans="2:10" x14ac:dyDescent="0.25">
      <c r="B455" s="103" t="str">
        <f t="shared" ref="B455:B518" si="15">IF(OR(C454&lt;&gt;"",D454&lt;&gt;"",E454&lt;&gt;"",F454&lt;&gt;"",G454&lt;&gt;"",H454&lt;&gt;"",J454&lt;&gt;""),ROW()-ROW($B$5),"")</f>
        <v/>
      </c>
      <c r="C455" s="144"/>
      <c r="D455" s="143"/>
      <c r="E455" s="143"/>
      <c r="F455" s="143"/>
      <c r="G455" s="145"/>
      <c r="H455" s="146"/>
      <c r="I455" s="104" t="str">
        <f t="shared" si="14"/>
        <v/>
      </c>
      <c r="J455" s="182"/>
    </row>
    <row r="456" spans="2:10" x14ac:dyDescent="0.25">
      <c r="B456" s="103" t="str">
        <f t="shared" si="15"/>
        <v/>
      </c>
      <c r="C456" s="144"/>
      <c r="D456" s="143"/>
      <c r="E456" s="143"/>
      <c r="F456" s="143"/>
      <c r="G456" s="145"/>
      <c r="H456" s="146"/>
      <c r="I456" s="104" t="str">
        <f t="shared" si="14"/>
        <v/>
      </c>
      <c r="J456" s="182"/>
    </row>
    <row r="457" spans="2:10" x14ac:dyDescent="0.25">
      <c r="B457" s="103" t="str">
        <f t="shared" si="15"/>
        <v/>
      </c>
      <c r="C457" s="144"/>
      <c r="D457" s="143"/>
      <c r="E457" s="143"/>
      <c r="F457" s="143"/>
      <c r="G457" s="145"/>
      <c r="H457" s="146"/>
      <c r="I457" s="104" t="str">
        <f t="shared" si="14"/>
        <v/>
      </c>
      <c r="J457" s="182"/>
    </row>
    <row r="458" spans="2:10" x14ac:dyDescent="0.25">
      <c r="B458" s="103" t="str">
        <f t="shared" si="15"/>
        <v/>
      </c>
      <c r="C458" s="144"/>
      <c r="D458" s="143"/>
      <c r="E458" s="143"/>
      <c r="F458" s="143"/>
      <c r="G458" s="145"/>
      <c r="H458" s="146"/>
      <c r="I458" s="104" t="str">
        <f t="shared" si="14"/>
        <v/>
      </c>
      <c r="J458" s="182"/>
    </row>
    <row r="459" spans="2:10" x14ac:dyDescent="0.25">
      <c r="B459" s="103" t="str">
        <f t="shared" si="15"/>
        <v/>
      </c>
      <c r="C459" s="144"/>
      <c r="D459" s="143"/>
      <c r="E459" s="143"/>
      <c r="F459" s="143"/>
      <c r="G459" s="145"/>
      <c r="H459" s="146"/>
      <c r="I459" s="104" t="str">
        <f t="shared" si="14"/>
        <v/>
      </c>
      <c r="J459" s="182"/>
    </row>
    <row r="460" spans="2:10" x14ac:dyDescent="0.25">
      <c r="B460" s="103" t="str">
        <f t="shared" si="15"/>
        <v/>
      </c>
      <c r="C460" s="144"/>
      <c r="D460" s="143"/>
      <c r="E460" s="143"/>
      <c r="F460" s="143"/>
      <c r="G460" s="145"/>
      <c r="H460" s="146"/>
      <c r="I460" s="104" t="str">
        <f t="shared" si="14"/>
        <v/>
      </c>
      <c r="J460" s="182"/>
    </row>
    <row r="461" spans="2:10" x14ac:dyDescent="0.25">
      <c r="B461" s="103" t="str">
        <f t="shared" si="15"/>
        <v/>
      </c>
      <c r="C461" s="144"/>
      <c r="D461" s="143"/>
      <c r="E461" s="143"/>
      <c r="F461" s="143"/>
      <c r="G461" s="145"/>
      <c r="H461" s="146"/>
      <c r="I461" s="104" t="str">
        <f t="shared" si="14"/>
        <v/>
      </c>
      <c r="J461" s="182"/>
    </row>
    <row r="462" spans="2:10" x14ac:dyDescent="0.25">
      <c r="B462" s="103" t="str">
        <f t="shared" si="15"/>
        <v/>
      </c>
      <c r="C462" s="144"/>
      <c r="D462" s="143"/>
      <c r="E462" s="143"/>
      <c r="F462" s="143"/>
      <c r="G462" s="145"/>
      <c r="H462" s="146"/>
      <c r="I462" s="104" t="str">
        <f t="shared" si="14"/>
        <v/>
      </c>
      <c r="J462" s="182"/>
    </row>
    <row r="463" spans="2:10" x14ac:dyDescent="0.25">
      <c r="B463" s="103" t="str">
        <f t="shared" si="15"/>
        <v/>
      </c>
      <c r="C463" s="144"/>
      <c r="D463" s="143"/>
      <c r="E463" s="143"/>
      <c r="F463" s="143"/>
      <c r="G463" s="145"/>
      <c r="H463" s="146"/>
      <c r="I463" s="104" t="str">
        <f t="shared" si="14"/>
        <v/>
      </c>
      <c r="J463" s="182"/>
    </row>
    <row r="464" spans="2:10" x14ac:dyDescent="0.25">
      <c r="B464" s="103" t="str">
        <f t="shared" si="15"/>
        <v/>
      </c>
      <c r="C464" s="144"/>
      <c r="D464" s="143"/>
      <c r="E464" s="143"/>
      <c r="F464" s="143"/>
      <c r="G464" s="145"/>
      <c r="H464" s="146"/>
      <c r="I464" s="104" t="str">
        <f t="shared" si="14"/>
        <v/>
      </c>
      <c r="J464" s="182"/>
    </row>
    <row r="465" spans="2:10" x14ac:dyDescent="0.25">
      <c r="B465" s="103" t="str">
        <f t="shared" si="15"/>
        <v/>
      </c>
      <c r="C465" s="144"/>
      <c r="D465" s="143"/>
      <c r="E465" s="143"/>
      <c r="F465" s="143"/>
      <c r="G465" s="145"/>
      <c r="H465" s="146"/>
      <c r="I465" s="104" t="str">
        <f t="shared" si="14"/>
        <v/>
      </c>
      <c r="J465" s="182"/>
    </row>
    <row r="466" spans="2:10" x14ac:dyDescent="0.25">
      <c r="B466" s="103" t="str">
        <f t="shared" si="15"/>
        <v/>
      </c>
      <c r="C466" s="144"/>
      <c r="D466" s="143"/>
      <c r="E466" s="143"/>
      <c r="F466" s="143"/>
      <c r="G466" s="145"/>
      <c r="H466" s="146"/>
      <c r="I466" s="104" t="str">
        <f t="shared" si="14"/>
        <v/>
      </c>
      <c r="J466" s="182"/>
    </row>
    <row r="467" spans="2:10" x14ac:dyDescent="0.25">
      <c r="B467" s="103" t="str">
        <f t="shared" si="15"/>
        <v/>
      </c>
      <c r="C467" s="144"/>
      <c r="D467" s="143"/>
      <c r="E467" s="143"/>
      <c r="F467" s="143"/>
      <c r="G467" s="145"/>
      <c r="H467" s="146"/>
      <c r="I467" s="104" t="str">
        <f t="shared" si="14"/>
        <v/>
      </c>
      <c r="J467" s="182"/>
    </row>
    <row r="468" spans="2:10" x14ac:dyDescent="0.25">
      <c r="B468" s="103" t="str">
        <f t="shared" si="15"/>
        <v/>
      </c>
      <c r="C468" s="144"/>
      <c r="D468" s="143"/>
      <c r="E468" s="143"/>
      <c r="F468" s="143"/>
      <c r="G468" s="145"/>
      <c r="H468" s="146"/>
      <c r="I468" s="104" t="str">
        <f t="shared" si="14"/>
        <v/>
      </c>
      <c r="J468" s="182"/>
    </row>
    <row r="469" spans="2:10" x14ac:dyDescent="0.25">
      <c r="B469" s="103" t="str">
        <f t="shared" si="15"/>
        <v/>
      </c>
      <c r="C469" s="144"/>
      <c r="D469" s="143"/>
      <c r="E469" s="143"/>
      <c r="F469" s="143"/>
      <c r="G469" s="145"/>
      <c r="H469" s="146"/>
      <c r="I469" s="104" t="str">
        <f t="shared" si="14"/>
        <v/>
      </c>
      <c r="J469" s="182"/>
    </row>
    <row r="470" spans="2:10" x14ac:dyDescent="0.25">
      <c r="B470" s="103" t="str">
        <f t="shared" si="15"/>
        <v/>
      </c>
      <c r="C470" s="144"/>
      <c r="D470" s="143"/>
      <c r="E470" s="143"/>
      <c r="F470" s="143"/>
      <c r="G470" s="145"/>
      <c r="H470" s="146"/>
      <c r="I470" s="104" t="str">
        <f t="shared" si="14"/>
        <v/>
      </c>
      <c r="J470" s="182"/>
    </row>
    <row r="471" spans="2:10" x14ac:dyDescent="0.25">
      <c r="B471" s="103" t="str">
        <f t="shared" si="15"/>
        <v/>
      </c>
      <c r="C471" s="144"/>
      <c r="D471" s="143"/>
      <c r="E471" s="143"/>
      <c r="F471" s="143"/>
      <c r="G471" s="145"/>
      <c r="H471" s="146"/>
      <c r="I471" s="104" t="str">
        <f t="shared" si="14"/>
        <v/>
      </c>
      <c r="J471" s="182"/>
    </row>
    <row r="472" spans="2:10" x14ac:dyDescent="0.25">
      <c r="B472" s="103" t="str">
        <f t="shared" si="15"/>
        <v/>
      </c>
      <c r="C472" s="144"/>
      <c r="D472" s="143"/>
      <c r="E472" s="143"/>
      <c r="F472" s="143"/>
      <c r="G472" s="145"/>
      <c r="H472" s="146"/>
      <c r="I472" s="104" t="str">
        <f t="shared" si="14"/>
        <v/>
      </c>
      <c r="J472" s="182"/>
    </row>
    <row r="473" spans="2:10" x14ac:dyDescent="0.25">
      <c r="B473" s="103" t="str">
        <f t="shared" si="15"/>
        <v/>
      </c>
      <c r="C473" s="144"/>
      <c r="D473" s="143"/>
      <c r="E473" s="143"/>
      <c r="F473" s="143"/>
      <c r="G473" s="145"/>
      <c r="H473" s="146"/>
      <c r="I473" s="104" t="str">
        <f t="shared" si="14"/>
        <v/>
      </c>
      <c r="J473" s="182"/>
    </row>
    <row r="474" spans="2:10" x14ac:dyDescent="0.25">
      <c r="B474" s="103" t="str">
        <f t="shared" si="15"/>
        <v/>
      </c>
      <c r="C474" s="144"/>
      <c r="D474" s="143"/>
      <c r="E474" s="143"/>
      <c r="F474" s="143"/>
      <c r="G474" s="145"/>
      <c r="H474" s="146"/>
      <c r="I474" s="104" t="str">
        <f t="shared" si="14"/>
        <v/>
      </c>
      <c r="J474" s="182"/>
    </row>
    <row r="475" spans="2:10" x14ac:dyDescent="0.25">
      <c r="B475" s="103" t="str">
        <f t="shared" si="15"/>
        <v/>
      </c>
      <c r="C475" s="144"/>
      <c r="D475" s="143"/>
      <c r="E475" s="143"/>
      <c r="F475" s="143"/>
      <c r="G475" s="145"/>
      <c r="H475" s="146"/>
      <c r="I475" s="104" t="str">
        <f t="shared" si="14"/>
        <v/>
      </c>
      <c r="J475" s="182"/>
    </row>
    <row r="476" spans="2:10" x14ac:dyDescent="0.25">
      <c r="B476" s="103" t="str">
        <f t="shared" si="15"/>
        <v/>
      </c>
      <c r="C476" s="144"/>
      <c r="D476" s="143"/>
      <c r="E476" s="143"/>
      <c r="F476" s="143"/>
      <c r="G476" s="145"/>
      <c r="H476" s="146"/>
      <c r="I476" s="104" t="str">
        <f t="shared" si="14"/>
        <v/>
      </c>
      <c r="J476" s="182"/>
    </row>
    <row r="477" spans="2:10" x14ac:dyDescent="0.25">
      <c r="B477" s="103" t="str">
        <f t="shared" si="15"/>
        <v/>
      </c>
      <c r="C477" s="144"/>
      <c r="D477" s="143"/>
      <c r="E477" s="143"/>
      <c r="F477" s="143"/>
      <c r="G477" s="145"/>
      <c r="H477" s="146"/>
      <c r="I477" s="104" t="str">
        <f t="shared" si="14"/>
        <v/>
      </c>
      <c r="J477" s="182"/>
    </row>
    <row r="478" spans="2:10" x14ac:dyDescent="0.25">
      <c r="B478" s="103" t="str">
        <f t="shared" si="15"/>
        <v/>
      </c>
      <c r="C478" s="144"/>
      <c r="D478" s="143"/>
      <c r="E478" s="143"/>
      <c r="F478" s="143"/>
      <c r="G478" s="145"/>
      <c r="H478" s="146"/>
      <c r="I478" s="104" t="str">
        <f t="shared" si="14"/>
        <v/>
      </c>
      <c r="J478" s="182"/>
    </row>
    <row r="479" spans="2:10" x14ac:dyDescent="0.25">
      <c r="B479" s="103" t="str">
        <f t="shared" si="15"/>
        <v/>
      </c>
      <c r="C479" s="144"/>
      <c r="D479" s="143"/>
      <c r="E479" s="143"/>
      <c r="F479" s="143"/>
      <c r="G479" s="145"/>
      <c r="H479" s="146"/>
      <c r="I479" s="104" t="str">
        <f t="shared" si="14"/>
        <v/>
      </c>
      <c r="J479" s="182"/>
    </row>
    <row r="480" spans="2:10" x14ac:dyDescent="0.25">
      <c r="B480" s="103" t="str">
        <f t="shared" si="15"/>
        <v/>
      </c>
      <c r="C480" s="144"/>
      <c r="D480" s="143"/>
      <c r="E480" s="143"/>
      <c r="F480" s="143"/>
      <c r="G480" s="145"/>
      <c r="H480" s="146"/>
      <c r="I480" s="104" t="str">
        <f t="shared" si="14"/>
        <v/>
      </c>
      <c r="J480" s="182"/>
    </row>
    <row r="481" spans="2:10" x14ac:dyDescent="0.25">
      <c r="B481" s="103" t="str">
        <f t="shared" si="15"/>
        <v/>
      </c>
      <c r="C481" s="144"/>
      <c r="D481" s="143"/>
      <c r="E481" s="143"/>
      <c r="F481" s="143"/>
      <c r="G481" s="145"/>
      <c r="H481" s="146"/>
      <c r="I481" s="104" t="str">
        <f t="shared" si="14"/>
        <v/>
      </c>
      <c r="J481" s="182"/>
    </row>
    <row r="482" spans="2:10" x14ac:dyDescent="0.25">
      <c r="B482" s="103" t="str">
        <f t="shared" si="15"/>
        <v/>
      </c>
      <c r="C482" s="144"/>
      <c r="D482" s="143"/>
      <c r="E482" s="143"/>
      <c r="F482" s="143"/>
      <c r="G482" s="145"/>
      <c r="H482" s="146"/>
      <c r="I482" s="104" t="str">
        <f t="shared" si="14"/>
        <v/>
      </c>
      <c r="J482" s="182"/>
    </row>
    <row r="483" spans="2:10" x14ac:dyDescent="0.25">
      <c r="B483" s="103" t="str">
        <f t="shared" si="15"/>
        <v/>
      </c>
      <c r="C483" s="144"/>
      <c r="D483" s="143"/>
      <c r="E483" s="143"/>
      <c r="F483" s="143"/>
      <c r="G483" s="145"/>
      <c r="H483" s="146"/>
      <c r="I483" s="104" t="str">
        <f t="shared" si="14"/>
        <v/>
      </c>
      <c r="J483" s="182"/>
    </row>
    <row r="484" spans="2:10" x14ac:dyDescent="0.25">
      <c r="B484" s="103" t="str">
        <f t="shared" si="15"/>
        <v/>
      </c>
      <c r="C484" s="144"/>
      <c r="D484" s="143"/>
      <c r="E484" s="143"/>
      <c r="F484" s="143"/>
      <c r="G484" s="145"/>
      <c r="H484" s="146"/>
      <c r="I484" s="104" t="str">
        <f t="shared" si="14"/>
        <v/>
      </c>
      <c r="J484" s="182"/>
    </row>
    <row r="485" spans="2:10" x14ac:dyDescent="0.25">
      <c r="B485" s="103" t="str">
        <f t="shared" si="15"/>
        <v/>
      </c>
      <c r="C485" s="144"/>
      <c r="D485" s="143"/>
      <c r="E485" s="143"/>
      <c r="F485" s="143"/>
      <c r="G485" s="145"/>
      <c r="H485" s="146"/>
      <c r="I485" s="104" t="str">
        <f t="shared" si="14"/>
        <v/>
      </c>
      <c r="J485" s="182"/>
    </row>
    <row r="486" spans="2:10" x14ac:dyDescent="0.25">
      <c r="B486" s="103" t="str">
        <f t="shared" si="15"/>
        <v/>
      </c>
      <c r="C486" s="144"/>
      <c r="D486" s="143"/>
      <c r="E486" s="143"/>
      <c r="F486" s="143"/>
      <c r="G486" s="145"/>
      <c r="H486" s="146"/>
      <c r="I486" s="104" t="str">
        <f t="shared" si="14"/>
        <v/>
      </c>
      <c r="J486" s="182"/>
    </row>
    <row r="487" spans="2:10" x14ac:dyDescent="0.25">
      <c r="B487" s="103" t="str">
        <f t="shared" si="15"/>
        <v/>
      </c>
      <c r="C487" s="144"/>
      <c r="D487" s="143"/>
      <c r="E487" s="143"/>
      <c r="F487" s="143"/>
      <c r="G487" s="145"/>
      <c r="H487" s="146"/>
      <c r="I487" s="104" t="str">
        <f t="shared" si="14"/>
        <v/>
      </c>
      <c r="J487" s="182"/>
    </row>
    <row r="488" spans="2:10" x14ac:dyDescent="0.25">
      <c r="B488" s="103" t="str">
        <f t="shared" si="15"/>
        <v/>
      </c>
      <c r="C488" s="144"/>
      <c r="D488" s="143"/>
      <c r="E488" s="143"/>
      <c r="F488" s="143"/>
      <c r="G488" s="145"/>
      <c r="H488" s="146"/>
      <c r="I488" s="104" t="str">
        <f t="shared" si="14"/>
        <v/>
      </c>
      <c r="J488" s="182"/>
    </row>
    <row r="489" spans="2:10" x14ac:dyDescent="0.25">
      <c r="B489" s="103" t="str">
        <f t="shared" si="15"/>
        <v/>
      </c>
      <c r="C489" s="144"/>
      <c r="D489" s="143"/>
      <c r="E489" s="143"/>
      <c r="F489" s="143"/>
      <c r="G489" s="145"/>
      <c r="H489" s="146"/>
      <c r="I489" s="104" t="str">
        <f t="shared" si="14"/>
        <v/>
      </c>
      <c r="J489" s="182"/>
    </row>
    <row r="490" spans="2:10" x14ac:dyDescent="0.25">
      <c r="B490" s="103" t="str">
        <f t="shared" si="15"/>
        <v/>
      </c>
      <c r="C490" s="144"/>
      <c r="D490" s="143"/>
      <c r="E490" s="143"/>
      <c r="F490" s="143"/>
      <c r="G490" s="145"/>
      <c r="H490" s="146"/>
      <c r="I490" s="104" t="str">
        <f t="shared" si="14"/>
        <v/>
      </c>
      <c r="J490" s="182"/>
    </row>
    <row r="491" spans="2:10" x14ac:dyDescent="0.25">
      <c r="B491" s="103" t="str">
        <f t="shared" si="15"/>
        <v/>
      </c>
      <c r="C491" s="144"/>
      <c r="D491" s="143"/>
      <c r="E491" s="143"/>
      <c r="F491" s="143"/>
      <c r="G491" s="145"/>
      <c r="H491" s="146"/>
      <c r="I491" s="104" t="str">
        <f t="shared" si="14"/>
        <v/>
      </c>
      <c r="J491" s="182"/>
    </row>
    <row r="492" spans="2:10" x14ac:dyDescent="0.25">
      <c r="B492" s="103" t="str">
        <f t="shared" si="15"/>
        <v/>
      </c>
      <c r="C492" s="144"/>
      <c r="D492" s="143"/>
      <c r="E492" s="143"/>
      <c r="F492" s="143"/>
      <c r="G492" s="145"/>
      <c r="H492" s="146"/>
      <c r="I492" s="104" t="str">
        <f t="shared" si="14"/>
        <v/>
      </c>
      <c r="J492" s="182"/>
    </row>
    <row r="493" spans="2:10" x14ac:dyDescent="0.25">
      <c r="B493" s="103" t="str">
        <f t="shared" si="15"/>
        <v/>
      </c>
      <c r="C493" s="144"/>
      <c r="D493" s="143"/>
      <c r="E493" s="143"/>
      <c r="F493" s="143"/>
      <c r="G493" s="145"/>
      <c r="H493" s="146"/>
      <c r="I493" s="104" t="str">
        <f t="shared" si="14"/>
        <v/>
      </c>
      <c r="J493" s="182"/>
    </row>
    <row r="494" spans="2:10" x14ac:dyDescent="0.25">
      <c r="B494" s="103" t="str">
        <f t="shared" si="15"/>
        <v/>
      </c>
      <c r="C494" s="144"/>
      <c r="D494" s="143"/>
      <c r="E494" s="143"/>
      <c r="F494" s="143"/>
      <c r="G494" s="145"/>
      <c r="H494" s="146"/>
      <c r="I494" s="104" t="str">
        <f t="shared" si="14"/>
        <v/>
      </c>
      <c r="J494" s="182"/>
    </row>
    <row r="495" spans="2:10" x14ac:dyDescent="0.25">
      <c r="B495" s="103" t="str">
        <f t="shared" si="15"/>
        <v/>
      </c>
      <c r="C495" s="144"/>
      <c r="D495" s="143"/>
      <c r="E495" s="143"/>
      <c r="F495" s="143"/>
      <c r="G495" s="145"/>
      <c r="H495" s="146"/>
      <c r="I495" s="104" t="str">
        <f t="shared" si="14"/>
        <v/>
      </c>
      <c r="J495" s="182"/>
    </row>
    <row r="496" spans="2:10" x14ac:dyDescent="0.25">
      <c r="B496" s="103" t="str">
        <f t="shared" si="15"/>
        <v/>
      </c>
      <c r="C496" s="144"/>
      <c r="D496" s="143"/>
      <c r="E496" s="143"/>
      <c r="F496" s="143"/>
      <c r="G496" s="145"/>
      <c r="H496" s="146"/>
      <c r="I496" s="104" t="str">
        <f t="shared" si="14"/>
        <v/>
      </c>
      <c r="J496" s="182"/>
    </row>
    <row r="497" spans="2:10" x14ac:dyDescent="0.25">
      <c r="B497" s="103" t="str">
        <f t="shared" si="15"/>
        <v/>
      </c>
      <c r="C497" s="144"/>
      <c r="D497" s="143"/>
      <c r="E497" s="143"/>
      <c r="F497" s="143"/>
      <c r="G497" s="145"/>
      <c r="H497" s="146"/>
      <c r="I497" s="104" t="str">
        <f t="shared" si="14"/>
        <v/>
      </c>
      <c r="J497" s="182"/>
    </row>
    <row r="498" spans="2:10" x14ac:dyDescent="0.25">
      <c r="B498" s="103" t="str">
        <f t="shared" si="15"/>
        <v/>
      </c>
      <c r="C498" s="144"/>
      <c r="D498" s="143"/>
      <c r="E498" s="143"/>
      <c r="F498" s="143"/>
      <c r="G498" s="145"/>
      <c r="H498" s="146"/>
      <c r="I498" s="104" t="str">
        <f t="shared" si="14"/>
        <v/>
      </c>
      <c r="J498" s="182"/>
    </row>
    <row r="499" spans="2:10" x14ac:dyDescent="0.25">
      <c r="B499" s="103" t="str">
        <f t="shared" si="15"/>
        <v/>
      </c>
      <c r="C499" s="144"/>
      <c r="D499" s="143"/>
      <c r="E499" s="143"/>
      <c r="F499" s="143"/>
      <c r="G499" s="145"/>
      <c r="H499" s="146"/>
      <c r="I499" s="104" t="str">
        <f t="shared" si="14"/>
        <v/>
      </c>
      <c r="J499" s="182"/>
    </row>
    <row r="500" spans="2:10" x14ac:dyDescent="0.25">
      <c r="B500" s="103" t="str">
        <f t="shared" si="15"/>
        <v/>
      </c>
      <c r="C500" s="144"/>
      <c r="D500" s="143"/>
      <c r="E500" s="143"/>
      <c r="F500" s="143"/>
      <c r="G500" s="145"/>
      <c r="H500" s="146"/>
      <c r="I500" s="104" t="str">
        <f t="shared" si="14"/>
        <v/>
      </c>
      <c r="J500" s="182"/>
    </row>
    <row r="501" spans="2:10" x14ac:dyDescent="0.25">
      <c r="B501" s="103" t="str">
        <f t="shared" si="15"/>
        <v/>
      </c>
      <c r="C501" s="144"/>
      <c r="D501" s="143"/>
      <c r="E501" s="143"/>
      <c r="F501" s="143"/>
      <c r="G501" s="145"/>
      <c r="H501" s="146"/>
      <c r="I501" s="104" t="str">
        <f t="shared" si="14"/>
        <v/>
      </c>
      <c r="J501" s="182"/>
    </row>
    <row r="502" spans="2:10" x14ac:dyDescent="0.25">
      <c r="B502" s="103" t="str">
        <f t="shared" si="15"/>
        <v/>
      </c>
      <c r="C502" s="144"/>
      <c r="D502" s="143"/>
      <c r="E502" s="143"/>
      <c r="F502" s="143"/>
      <c r="G502" s="145"/>
      <c r="H502" s="146"/>
      <c r="I502" s="104" t="str">
        <f t="shared" si="14"/>
        <v/>
      </c>
      <c r="J502" s="182"/>
    </row>
    <row r="503" spans="2:10" x14ac:dyDescent="0.25">
      <c r="B503" s="103" t="str">
        <f t="shared" si="15"/>
        <v/>
      </c>
      <c r="C503" s="144"/>
      <c r="D503" s="143"/>
      <c r="E503" s="143"/>
      <c r="F503" s="143"/>
      <c r="G503" s="145"/>
      <c r="H503" s="146"/>
      <c r="I503" s="104" t="str">
        <f t="shared" si="14"/>
        <v/>
      </c>
      <c r="J503" s="182"/>
    </row>
    <row r="504" spans="2:10" x14ac:dyDescent="0.25">
      <c r="B504" s="103" t="str">
        <f t="shared" si="15"/>
        <v/>
      </c>
      <c r="C504" s="144"/>
      <c r="D504" s="143"/>
      <c r="E504" s="143"/>
      <c r="F504" s="143"/>
      <c r="G504" s="145"/>
      <c r="H504" s="146"/>
      <c r="I504" s="104" t="str">
        <f t="shared" si="14"/>
        <v/>
      </c>
      <c r="J504" s="182"/>
    </row>
    <row r="505" spans="2:10" x14ac:dyDescent="0.25">
      <c r="B505" s="103" t="str">
        <f t="shared" si="15"/>
        <v/>
      </c>
      <c r="C505" s="144"/>
      <c r="D505" s="143"/>
      <c r="E505" s="143"/>
      <c r="F505" s="143"/>
      <c r="G505" s="145"/>
      <c r="H505" s="146"/>
      <c r="I505" s="104" t="str">
        <f t="shared" si="14"/>
        <v/>
      </c>
      <c r="J505" s="182"/>
    </row>
    <row r="506" spans="2:10" x14ac:dyDescent="0.25">
      <c r="B506" s="103" t="str">
        <f t="shared" si="15"/>
        <v/>
      </c>
      <c r="C506" s="144"/>
      <c r="D506" s="143"/>
      <c r="E506" s="143"/>
      <c r="F506" s="143"/>
      <c r="G506" s="145"/>
      <c r="H506" s="146"/>
      <c r="I506" s="104" t="str">
        <f t="shared" si="14"/>
        <v/>
      </c>
      <c r="J506" s="182"/>
    </row>
    <row r="507" spans="2:10" x14ac:dyDescent="0.25">
      <c r="B507" s="103" t="str">
        <f t="shared" si="15"/>
        <v/>
      </c>
      <c r="C507" s="144"/>
      <c r="D507" s="143"/>
      <c r="E507" s="143"/>
      <c r="F507" s="143"/>
      <c r="G507" s="145"/>
      <c r="H507" s="146"/>
      <c r="I507" s="104" t="str">
        <f t="shared" si="14"/>
        <v/>
      </c>
      <c r="J507" s="182"/>
    </row>
    <row r="508" spans="2:10" x14ac:dyDescent="0.25">
      <c r="B508" s="103" t="str">
        <f t="shared" si="15"/>
        <v/>
      </c>
      <c r="C508" s="144"/>
      <c r="D508" s="143"/>
      <c r="E508" s="143"/>
      <c r="F508" s="143"/>
      <c r="G508" s="145"/>
      <c r="H508" s="146"/>
      <c r="I508" s="104" t="str">
        <f t="shared" si="14"/>
        <v/>
      </c>
      <c r="J508" s="182"/>
    </row>
    <row r="509" spans="2:10" x14ac:dyDescent="0.25">
      <c r="B509" s="103" t="str">
        <f t="shared" si="15"/>
        <v/>
      </c>
      <c r="C509" s="144"/>
      <c r="D509" s="143"/>
      <c r="E509" s="143"/>
      <c r="F509" s="143"/>
      <c r="G509" s="145"/>
      <c r="H509" s="146"/>
      <c r="I509" s="104" t="str">
        <f t="shared" si="14"/>
        <v/>
      </c>
      <c r="J509" s="182"/>
    </row>
    <row r="510" spans="2:10" x14ac:dyDescent="0.25">
      <c r="B510" s="103" t="str">
        <f t="shared" si="15"/>
        <v/>
      </c>
      <c r="C510" s="144"/>
      <c r="D510" s="143"/>
      <c r="E510" s="143"/>
      <c r="F510" s="143"/>
      <c r="G510" s="145"/>
      <c r="H510" s="146"/>
      <c r="I510" s="104" t="str">
        <f t="shared" si="14"/>
        <v/>
      </c>
      <c r="J510" s="182"/>
    </row>
    <row r="511" spans="2:10" x14ac:dyDescent="0.25">
      <c r="B511" s="103" t="str">
        <f t="shared" si="15"/>
        <v/>
      </c>
      <c r="C511" s="144"/>
      <c r="D511" s="143"/>
      <c r="E511" s="143"/>
      <c r="F511" s="143"/>
      <c r="G511" s="145"/>
      <c r="H511" s="146"/>
      <c r="I511" s="104" t="str">
        <f t="shared" si="14"/>
        <v/>
      </c>
      <c r="J511" s="182"/>
    </row>
    <row r="512" spans="2:10" x14ac:dyDescent="0.25">
      <c r="B512" s="103" t="str">
        <f t="shared" si="15"/>
        <v/>
      </c>
      <c r="C512" s="144"/>
      <c r="D512" s="143"/>
      <c r="E512" s="143"/>
      <c r="F512" s="143"/>
      <c r="G512" s="145"/>
      <c r="H512" s="146"/>
      <c r="I512" s="104" t="str">
        <f t="shared" si="14"/>
        <v/>
      </c>
      <c r="J512" s="182"/>
    </row>
    <row r="513" spans="2:10" x14ac:dyDescent="0.25">
      <c r="B513" s="103" t="str">
        <f t="shared" si="15"/>
        <v/>
      </c>
      <c r="C513" s="144"/>
      <c r="D513" s="143"/>
      <c r="E513" s="143"/>
      <c r="F513" s="143"/>
      <c r="G513" s="145"/>
      <c r="H513" s="146"/>
      <c r="I513" s="104" t="str">
        <f t="shared" si="14"/>
        <v/>
      </c>
      <c r="J513" s="182"/>
    </row>
    <row r="514" spans="2:10" x14ac:dyDescent="0.25">
      <c r="B514" s="103" t="str">
        <f t="shared" si="15"/>
        <v/>
      </c>
      <c r="C514" s="144"/>
      <c r="D514" s="143"/>
      <c r="E514" s="143"/>
      <c r="F514" s="143"/>
      <c r="G514" s="145"/>
      <c r="H514" s="146"/>
      <c r="I514" s="104" t="str">
        <f t="shared" si="14"/>
        <v/>
      </c>
      <c r="J514" s="182"/>
    </row>
    <row r="515" spans="2:10" x14ac:dyDescent="0.25">
      <c r="B515" s="103" t="str">
        <f t="shared" si="15"/>
        <v/>
      </c>
      <c r="C515" s="144"/>
      <c r="D515" s="143"/>
      <c r="E515" s="143"/>
      <c r="F515" s="143"/>
      <c r="G515" s="145"/>
      <c r="H515" s="146"/>
      <c r="I515" s="104" t="str">
        <f t="shared" si="14"/>
        <v/>
      </c>
      <c r="J515" s="182"/>
    </row>
    <row r="516" spans="2:10" x14ac:dyDescent="0.25">
      <c r="B516" s="103" t="str">
        <f t="shared" si="15"/>
        <v/>
      </c>
      <c r="C516" s="144"/>
      <c r="D516" s="143"/>
      <c r="E516" s="143"/>
      <c r="F516" s="143"/>
      <c r="G516" s="145"/>
      <c r="H516" s="146"/>
      <c r="I516" s="104" t="str">
        <f t="shared" si="14"/>
        <v/>
      </c>
      <c r="J516" s="182"/>
    </row>
    <row r="517" spans="2:10" x14ac:dyDescent="0.25">
      <c r="B517" s="103" t="str">
        <f t="shared" si="15"/>
        <v/>
      </c>
      <c r="C517" s="144"/>
      <c r="D517" s="143"/>
      <c r="E517" s="143"/>
      <c r="F517" s="143"/>
      <c r="G517" s="145"/>
      <c r="H517" s="146"/>
      <c r="I517" s="104" t="str">
        <f t="shared" si="14"/>
        <v/>
      </c>
      <c r="J517" s="182"/>
    </row>
    <row r="518" spans="2:10" x14ac:dyDescent="0.25">
      <c r="B518" s="103" t="str">
        <f t="shared" si="15"/>
        <v/>
      </c>
      <c r="C518" s="144"/>
      <c r="D518" s="143"/>
      <c r="E518" s="143"/>
      <c r="F518" s="143"/>
      <c r="G518" s="145"/>
      <c r="H518" s="146"/>
      <c r="I518" s="104" t="str">
        <f t="shared" ref="I518:I581" si="16">IF(AND(D518&lt;&gt;"",E518&lt;&gt;""),B518&amp;" - "&amp;D518&amp;" "&amp;E518&amp;IF(F518&lt;&gt;"",", ","")&amp;F518,"")</f>
        <v/>
      </c>
      <c r="J518" s="182"/>
    </row>
    <row r="519" spans="2:10" x14ac:dyDescent="0.25">
      <c r="B519" s="103" t="str">
        <f t="shared" ref="B519:B582" si="17">IF(OR(C518&lt;&gt;"",D518&lt;&gt;"",E518&lt;&gt;"",F518&lt;&gt;"",G518&lt;&gt;"",H518&lt;&gt;"",J518&lt;&gt;""),ROW()-ROW($B$5),"")</f>
        <v/>
      </c>
      <c r="C519" s="144"/>
      <c r="D519" s="143"/>
      <c r="E519" s="143"/>
      <c r="F519" s="143"/>
      <c r="G519" s="145"/>
      <c r="H519" s="146"/>
      <c r="I519" s="104" t="str">
        <f t="shared" si="16"/>
        <v/>
      </c>
      <c r="J519" s="182"/>
    </row>
    <row r="520" spans="2:10" x14ac:dyDescent="0.25">
      <c r="B520" s="103" t="str">
        <f t="shared" si="17"/>
        <v/>
      </c>
      <c r="C520" s="144"/>
      <c r="D520" s="143"/>
      <c r="E520" s="143"/>
      <c r="F520" s="143"/>
      <c r="G520" s="145"/>
      <c r="H520" s="146"/>
      <c r="I520" s="104" t="str">
        <f t="shared" si="16"/>
        <v/>
      </c>
      <c r="J520" s="182"/>
    </row>
    <row r="521" spans="2:10" x14ac:dyDescent="0.25">
      <c r="B521" s="103" t="str">
        <f t="shared" si="17"/>
        <v/>
      </c>
      <c r="C521" s="144"/>
      <c r="D521" s="143"/>
      <c r="E521" s="143"/>
      <c r="F521" s="143"/>
      <c r="G521" s="145"/>
      <c r="H521" s="146"/>
      <c r="I521" s="104" t="str">
        <f t="shared" si="16"/>
        <v/>
      </c>
      <c r="J521" s="182"/>
    </row>
    <row r="522" spans="2:10" x14ac:dyDescent="0.25">
      <c r="B522" s="103" t="str">
        <f t="shared" si="17"/>
        <v/>
      </c>
      <c r="C522" s="144"/>
      <c r="D522" s="143"/>
      <c r="E522" s="143"/>
      <c r="F522" s="143"/>
      <c r="G522" s="145"/>
      <c r="H522" s="146"/>
      <c r="I522" s="104" t="str">
        <f t="shared" si="16"/>
        <v/>
      </c>
      <c r="J522" s="182"/>
    </row>
    <row r="523" spans="2:10" x14ac:dyDescent="0.25">
      <c r="B523" s="103" t="str">
        <f t="shared" si="17"/>
        <v/>
      </c>
      <c r="C523" s="144"/>
      <c r="D523" s="143"/>
      <c r="E523" s="143"/>
      <c r="F523" s="143"/>
      <c r="G523" s="145"/>
      <c r="H523" s="146"/>
      <c r="I523" s="104" t="str">
        <f t="shared" si="16"/>
        <v/>
      </c>
      <c r="J523" s="182"/>
    </row>
    <row r="524" spans="2:10" x14ac:dyDescent="0.25">
      <c r="B524" s="103" t="str">
        <f t="shared" si="17"/>
        <v/>
      </c>
      <c r="C524" s="144"/>
      <c r="D524" s="143"/>
      <c r="E524" s="143"/>
      <c r="F524" s="143"/>
      <c r="G524" s="145"/>
      <c r="H524" s="146"/>
      <c r="I524" s="104" t="str">
        <f t="shared" si="16"/>
        <v/>
      </c>
      <c r="J524" s="182"/>
    </row>
    <row r="525" spans="2:10" x14ac:dyDescent="0.25">
      <c r="B525" s="103" t="str">
        <f t="shared" si="17"/>
        <v/>
      </c>
      <c r="C525" s="144"/>
      <c r="D525" s="143"/>
      <c r="E525" s="143"/>
      <c r="F525" s="143"/>
      <c r="G525" s="145"/>
      <c r="H525" s="146"/>
      <c r="I525" s="104" t="str">
        <f t="shared" si="16"/>
        <v/>
      </c>
      <c r="J525" s="182"/>
    </row>
    <row r="526" spans="2:10" x14ac:dyDescent="0.25">
      <c r="B526" s="103" t="str">
        <f t="shared" si="17"/>
        <v/>
      </c>
      <c r="C526" s="144"/>
      <c r="D526" s="143"/>
      <c r="E526" s="143"/>
      <c r="F526" s="143"/>
      <c r="G526" s="145"/>
      <c r="H526" s="146"/>
      <c r="I526" s="104" t="str">
        <f t="shared" si="16"/>
        <v/>
      </c>
      <c r="J526" s="182"/>
    </row>
    <row r="527" spans="2:10" x14ac:dyDescent="0.25">
      <c r="B527" s="103" t="str">
        <f t="shared" si="17"/>
        <v/>
      </c>
      <c r="C527" s="144"/>
      <c r="D527" s="143"/>
      <c r="E527" s="143"/>
      <c r="F527" s="143"/>
      <c r="G527" s="145"/>
      <c r="H527" s="146"/>
      <c r="I527" s="104" t="str">
        <f t="shared" si="16"/>
        <v/>
      </c>
      <c r="J527" s="182"/>
    </row>
    <row r="528" spans="2:10" x14ac:dyDescent="0.25">
      <c r="B528" s="103" t="str">
        <f t="shared" si="17"/>
        <v/>
      </c>
      <c r="C528" s="144"/>
      <c r="D528" s="143"/>
      <c r="E528" s="143"/>
      <c r="F528" s="143"/>
      <c r="G528" s="145"/>
      <c r="H528" s="146"/>
      <c r="I528" s="104" t="str">
        <f t="shared" si="16"/>
        <v/>
      </c>
      <c r="J528" s="182"/>
    </row>
    <row r="529" spans="2:10" x14ac:dyDescent="0.25">
      <c r="B529" s="103" t="str">
        <f t="shared" si="17"/>
        <v/>
      </c>
      <c r="C529" s="144"/>
      <c r="D529" s="143"/>
      <c r="E529" s="143"/>
      <c r="F529" s="143"/>
      <c r="G529" s="145"/>
      <c r="H529" s="146"/>
      <c r="I529" s="104" t="str">
        <f t="shared" si="16"/>
        <v/>
      </c>
      <c r="J529" s="182"/>
    </row>
    <row r="530" spans="2:10" x14ac:dyDescent="0.25">
      <c r="B530" s="103" t="str">
        <f t="shared" si="17"/>
        <v/>
      </c>
      <c r="C530" s="144"/>
      <c r="D530" s="143"/>
      <c r="E530" s="143"/>
      <c r="F530" s="143"/>
      <c r="G530" s="145"/>
      <c r="H530" s="146"/>
      <c r="I530" s="104" t="str">
        <f t="shared" si="16"/>
        <v/>
      </c>
      <c r="J530" s="182"/>
    </row>
    <row r="531" spans="2:10" x14ac:dyDescent="0.25">
      <c r="B531" s="103" t="str">
        <f t="shared" si="17"/>
        <v/>
      </c>
      <c r="C531" s="144"/>
      <c r="D531" s="143"/>
      <c r="E531" s="143"/>
      <c r="F531" s="143"/>
      <c r="G531" s="145"/>
      <c r="H531" s="146"/>
      <c r="I531" s="104" t="str">
        <f t="shared" si="16"/>
        <v/>
      </c>
      <c r="J531" s="182"/>
    </row>
    <row r="532" spans="2:10" x14ac:dyDescent="0.25">
      <c r="B532" s="103" t="str">
        <f t="shared" si="17"/>
        <v/>
      </c>
      <c r="C532" s="144"/>
      <c r="D532" s="143"/>
      <c r="E532" s="143"/>
      <c r="F532" s="143"/>
      <c r="G532" s="145"/>
      <c r="H532" s="146"/>
      <c r="I532" s="104" t="str">
        <f t="shared" si="16"/>
        <v/>
      </c>
      <c r="J532" s="182"/>
    </row>
    <row r="533" spans="2:10" x14ac:dyDescent="0.25">
      <c r="B533" s="103" t="str">
        <f t="shared" si="17"/>
        <v/>
      </c>
      <c r="C533" s="144"/>
      <c r="D533" s="143"/>
      <c r="E533" s="143"/>
      <c r="F533" s="143"/>
      <c r="G533" s="145"/>
      <c r="H533" s="146"/>
      <c r="I533" s="104" t="str">
        <f t="shared" si="16"/>
        <v/>
      </c>
      <c r="J533" s="182"/>
    </row>
    <row r="534" spans="2:10" x14ac:dyDescent="0.25">
      <c r="B534" s="103" t="str">
        <f t="shared" si="17"/>
        <v/>
      </c>
      <c r="C534" s="144"/>
      <c r="D534" s="143"/>
      <c r="E534" s="143"/>
      <c r="F534" s="143"/>
      <c r="G534" s="145"/>
      <c r="H534" s="146"/>
      <c r="I534" s="104" t="str">
        <f t="shared" si="16"/>
        <v/>
      </c>
      <c r="J534" s="182"/>
    </row>
    <row r="535" spans="2:10" x14ac:dyDescent="0.25">
      <c r="B535" s="103" t="str">
        <f t="shared" si="17"/>
        <v/>
      </c>
      <c r="C535" s="144"/>
      <c r="D535" s="143"/>
      <c r="E535" s="143"/>
      <c r="F535" s="143"/>
      <c r="G535" s="145"/>
      <c r="H535" s="146"/>
      <c r="I535" s="104" t="str">
        <f t="shared" si="16"/>
        <v/>
      </c>
      <c r="J535" s="182"/>
    </row>
    <row r="536" spans="2:10" x14ac:dyDescent="0.25">
      <c r="B536" s="103" t="str">
        <f t="shared" si="17"/>
        <v/>
      </c>
      <c r="C536" s="144"/>
      <c r="D536" s="143"/>
      <c r="E536" s="143"/>
      <c r="F536" s="143"/>
      <c r="G536" s="145"/>
      <c r="H536" s="146"/>
      <c r="I536" s="104" t="str">
        <f t="shared" si="16"/>
        <v/>
      </c>
      <c r="J536" s="182"/>
    </row>
    <row r="537" spans="2:10" x14ac:dyDescent="0.25">
      <c r="B537" s="103" t="str">
        <f t="shared" si="17"/>
        <v/>
      </c>
      <c r="C537" s="144"/>
      <c r="D537" s="143"/>
      <c r="E537" s="143"/>
      <c r="F537" s="143"/>
      <c r="G537" s="145"/>
      <c r="H537" s="146"/>
      <c r="I537" s="104" t="str">
        <f t="shared" si="16"/>
        <v/>
      </c>
      <c r="J537" s="182"/>
    </row>
    <row r="538" spans="2:10" x14ac:dyDescent="0.25">
      <c r="B538" s="103" t="str">
        <f t="shared" si="17"/>
        <v/>
      </c>
      <c r="C538" s="144"/>
      <c r="D538" s="143"/>
      <c r="E538" s="143"/>
      <c r="F538" s="143"/>
      <c r="G538" s="145"/>
      <c r="H538" s="146"/>
      <c r="I538" s="104" t="str">
        <f t="shared" si="16"/>
        <v/>
      </c>
      <c r="J538" s="182"/>
    </row>
    <row r="539" spans="2:10" x14ac:dyDescent="0.25">
      <c r="B539" s="103" t="str">
        <f t="shared" si="17"/>
        <v/>
      </c>
      <c r="C539" s="144"/>
      <c r="D539" s="143"/>
      <c r="E539" s="143"/>
      <c r="F539" s="143"/>
      <c r="G539" s="145"/>
      <c r="H539" s="146"/>
      <c r="I539" s="104" t="str">
        <f t="shared" si="16"/>
        <v/>
      </c>
      <c r="J539" s="182"/>
    </row>
    <row r="540" spans="2:10" x14ac:dyDescent="0.25">
      <c r="B540" s="103" t="str">
        <f t="shared" si="17"/>
        <v/>
      </c>
      <c r="C540" s="144"/>
      <c r="D540" s="143"/>
      <c r="E540" s="143"/>
      <c r="F540" s="143"/>
      <c r="G540" s="145"/>
      <c r="H540" s="146"/>
      <c r="I540" s="104" t="str">
        <f t="shared" si="16"/>
        <v/>
      </c>
      <c r="J540" s="182"/>
    </row>
    <row r="541" spans="2:10" x14ac:dyDescent="0.25">
      <c r="B541" s="103" t="str">
        <f t="shared" si="17"/>
        <v/>
      </c>
      <c r="C541" s="144"/>
      <c r="D541" s="143"/>
      <c r="E541" s="143"/>
      <c r="F541" s="143"/>
      <c r="G541" s="145"/>
      <c r="H541" s="146"/>
      <c r="I541" s="104" t="str">
        <f t="shared" si="16"/>
        <v/>
      </c>
      <c r="J541" s="182"/>
    </row>
    <row r="542" spans="2:10" x14ac:dyDescent="0.25">
      <c r="B542" s="103" t="str">
        <f t="shared" si="17"/>
        <v/>
      </c>
      <c r="C542" s="144"/>
      <c r="D542" s="143"/>
      <c r="E542" s="143"/>
      <c r="F542" s="143"/>
      <c r="G542" s="145"/>
      <c r="H542" s="146"/>
      <c r="I542" s="104" t="str">
        <f t="shared" si="16"/>
        <v/>
      </c>
      <c r="J542" s="182"/>
    </row>
    <row r="543" spans="2:10" x14ac:dyDescent="0.25">
      <c r="B543" s="103" t="str">
        <f t="shared" si="17"/>
        <v/>
      </c>
      <c r="C543" s="144"/>
      <c r="D543" s="143"/>
      <c r="E543" s="143"/>
      <c r="F543" s="143"/>
      <c r="G543" s="145"/>
      <c r="H543" s="146"/>
      <c r="I543" s="104" t="str">
        <f t="shared" si="16"/>
        <v/>
      </c>
      <c r="J543" s="182"/>
    </row>
    <row r="544" spans="2:10" x14ac:dyDescent="0.25">
      <c r="B544" s="103" t="str">
        <f t="shared" si="17"/>
        <v/>
      </c>
      <c r="C544" s="144"/>
      <c r="D544" s="143"/>
      <c r="E544" s="143"/>
      <c r="F544" s="143"/>
      <c r="G544" s="145"/>
      <c r="H544" s="146"/>
      <c r="I544" s="104" t="str">
        <f t="shared" si="16"/>
        <v/>
      </c>
      <c r="J544" s="182"/>
    </row>
    <row r="545" spans="2:10" x14ac:dyDescent="0.25">
      <c r="B545" s="103" t="str">
        <f t="shared" si="17"/>
        <v/>
      </c>
      <c r="C545" s="144"/>
      <c r="D545" s="143"/>
      <c r="E545" s="143"/>
      <c r="F545" s="143"/>
      <c r="G545" s="145"/>
      <c r="H545" s="146"/>
      <c r="I545" s="104" t="str">
        <f t="shared" si="16"/>
        <v/>
      </c>
      <c r="J545" s="182"/>
    </row>
    <row r="546" spans="2:10" x14ac:dyDescent="0.25">
      <c r="B546" s="103" t="str">
        <f t="shared" si="17"/>
        <v/>
      </c>
      <c r="C546" s="144"/>
      <c r="D546" s="143"/>
      <c r="E546" s="143"/>
      <c r="F546" s="143"/>
      <c r="G546" s="145"/>
      <c r="H546" s="146"/>
      <c r="I546" s="104" t="str">
        <f t="shared" si="16"/>
        <v/>
      </c>
      <c r="J546" s="182"/>
    </row>
    <row r="547" spans="2:10" x14ac:dyDescent="0.25">
      <c r="B547" s="103" t="str">
        <f t="shared" si="17"/>
        <v/>
      </c>
      <c r="C547" s="144"/>
      <c r="D547" s="143"/>
      <c r="E547" s="143"/>
      <c r="F547" s="143"/>
      <c r="G547" s="145"/>
      <c r="H547" s="146"/>
      <c r="I547" s="104" t="str">
        <f t="shared" si="16"/>
        <v/>
      </c>
      <c r="J547" s="182"/>
    </row>
    <row r="548" spans="2:10" x14ac:dyDescent="0.25">
      <c r="B548" s="103" t="str">
        <f t="shared" si="17"/>
        <v/>
      </c>
      <c r="C548" s="144"/>
      <c r="D548" s="143"/>
      <c r="E548" s="143"/>
      <c r="F548" s="143"/>
      <c r="G548" s="145"/>
      <c r="H548" s="146"/>
      <c r="I548" s="104" t="str">
        <f t="shared" si="16"/>
        <v/>
      </c>
      <c r="J548" s="182"/>
    </row>
    <row r="549" spans="2:10" x14ac:dyDescent="0.25">
      <c r="B549" s="103" t="str">
        <f t="shared" si="17"/>
        <v/>
      </c>
      <c r="C549" s="144"/>
      <c r="D549" s="143"/>
      <c r="E549" s="143"/>
      <c r="F549" s="143"/>
      <c r="G549" s="145"/>
      <c r="H549" s="146"/>
      <c r="I549" s="104" t="str">
        <f t="shared" si="16"/>
        <v/>
      </c>
      <c r="J549" s="182"/>
    </row>
    <row r="550" spans="2:10" x14ac:dyDescent="0.25">
      <c r="B550" s="103" t="str">
        <f t="shared" si="17"/>
        <v/>
      </c>
      <c r="C550" s="144"/>
      <c r="D550" s="143"/>
      <c r="E550" s="143"/>
      <c r="F550" s="143"/>
      <c r="G550" s="145"/>
      <c r="H550" s="146"/>
      <c r="I550" s="104" t="str">
        <f t="shared" si="16"/>
        <v/>
      </c>
      <c r="J550" s="182"/>
    </row>
    <row r="551" spans="2:10" x14ac:dyDescent="0.25">
      <c r="B551" s="103" t="str">
        <f t="shared" si="17"/>
        <v/>
      </c>
      <c r="C551" s="144"/>
      <c r="D551" s="143"/>
      <c r="E551" s="143"/>
      <c r="F551" s="143"/>
      <c r="G551" s="145"/>
      <c r="H551" s="146"/>
      <c r="I551" s="104" t="str">
        <f t="shared" si="16"/>
        <v/>
      </c>
      <c r="J551" s="182"/>
    </row>
    <row r="552" spans="2:10" x14ac:dyDescent="0.25">
      <c r="B552" s="103" t="str">
        <f t="shared" si="17"/>
        <v/>
      </c>
      <c r="C552" s="144"/>
      <c r="D552" s="143"/>
      <c r="E552" s="143"/>
      <c r="F552" s="143"/>
      <c r="G552" s="145"/>
      <c r="H552" s="146"/>
      <c r="I552" s="104" t="str">
        <f t="shared" si="16"/>
        <v/>
      </c>
      <c r="J552" s="182"/>
    </row>
    <row r="553" spans="2:10" x14ac:dyDescent="0.25">
      <c r="B553" s="103" t="str">
        <f t="shared" si="17"/>
        <v/>
      </c>
      <c r="C553" s="144"/>
      <c r="D553" s="143"/>
      <c r="E553" s="143"/>
      <c r="F553" s="143"/>
      <c r="G553" s="145"/>
      <c r="H553" s="146"/>
      <c r="I553" s="104" t="str">
        <f t="shared" si="16"/>
        <v/>
      </c>
      <c r="J553" s="182"/>
    </row>
    <row r="554" spans="2:10" x14ac:dyDescent="0.25">
      <c r="B554" s="103" t="str">
        <f t="shared" si="17"/>
        <v/>
      </c>
      <c r="C554" s="144"/>
      <c r="D554" s="143"/>
      <c r="E554" s="143"/>
      <c r="F554" s="143"/>
      <c r="G554" s="145"/>
      <c r="H554" s="146"/>
      <c r="I554" s="104" t="str">
        <f t="shared" si="16"/>
        <v/>
      </c>
      <c r="J554" s="182"/>
    </row>
    <row r="555" spans="2:10" x14ac:dyDescent="0.25">
      <c r="B555" s="103" t="str">
        <f t="shared" si="17"/>
        <v/>
      </c>
      <c r="C555" s="144"/>
      <c r="D555" s="143"/>
      <c r="E555" s="143"/>
      <c r="F555" s="143"/>
      <c r="G555" s="145"/>
      <c r="H555" s="146"/>
      <c r="I555" s="104" t="str">
        <f t="shared" si="16"/>
        <v/>
      </c>
      <c r="J555" s="182"/>
    </row>
    <row r="556" spans="2:10" x14ac:dyDescent="0.25">
      <c r="B556" s="103" t="str">
        <f t="shared" si="17"/>
        <v/>
      </c>
      <c r="C556" s="144"/>
      <c r="D556" s="143"/>
      <c r="E556" s="143"/>
      <c r="F556" s="143"/>
      <c r="G556" s="145"/>
      <c r="H556" s="146"/>
      <c r="I556" s="104" t="str">
        <f t="shared" si="16"/>
        <v/>
      </c>
      <c r="J556" s="182"/>
    </row>
    <row r="557" spans="2:10" x14ac:dyDescent="0.25">
      <c r="B557" s="103" t="str">
        <f t="shared" si="17"/>
        <v/>
      </c>
      <c r="C557" s="144"/>
      <c r="D557" s="143"/>
      <c r="E557" s="143"/>
      <c r="F557" s="143"/>
      <c r="G557" s="145"/>
      <c r="H557" s="146"/>
      <c r="I557" s="104" t="str">
        <f t="shared" si="16"/>
        <v/>
      </c>
      <c r="J557" s="182"/>
    </row>
    <row r="558" spans="2:10" x14ac:dyDescent="0.25">
      <c r="B558" s="103" t="str">
        <f t="shared" si="17"/>
        <v/>
      </c>
      <c r="C558" s="144"/>
      <c r="D558" s="143"/>
      <c r="E558" s="143"/>
      <c r="F558" s="143"/>
      <c r="G558" s="145"/>
      <c r="H558" s="146"/>
      <c r="I558" s="104" t="str">
        <f t="shared" si="16"/>
        <v/>
      </c>
      <c r="J558" s="182"/>
    </row>
    <row r="559" spans="2:10" x14ac:dyDescent="0.25">
      <c r="B559" s="103" t="str">
        <f t="shared" si="17"/>
        <v/>
      </c>
      <c r="C559" s="144"/>
      <c r="D559" s="143"/>
      <c r="E559" s="143"/>
      <c r="F559" s="143"/>
      <c r="G559" s="145"/>
      <c r="H559" s="146"/>
      <c r="I559" s="104" t="str">
        <f t="shared" si="16"/>
        <v/>
      </c>
      <c r="J559" s="182"/>
    </row>
    <row r="560" spans="2:10" x14ac:dyDescent="0.25">
      <c r="B560" s="103" t="str">
        <f t="shared" si="17"/>
        <v/>
      </c>
      <c r="C560" s="144"/>
      <c r="D560" s="143"/>
      <c r="E560" s="143"/>
      <c r="F560" s="143"/>
      <c r="G560" s="145"/>
      <c r="H560" s="146"/>
      <c r="I560" s="104" t="str">
        <f t="shared" si="16"/>
        <v/>
      </c>
      <c r="J560" s="182"/>
    </row>
    <row r="561" spans="2:10" x14ac:dyDescent="0.25">
      <c r="B561" s="103" t="str">
        <f t="shared" si="17"/>
        <v/>
      </c>
      <c r="C561" s="144"/>
      <c r="D561" s="143"/>
      <c r="E561" s="143"/>
      <c r="F561" s="143"/>
      <c r="G561" s="145"/>
      <c r="H561" s="146"/>
      <c r="I561" s="104" t="str">
        <f t="shared" si="16"/>
        <v/>
      </c>
      <c r="J561" s="182"/>
    </row>
    <row r="562" spans="2:10" x14ac:dyDescent="0.25">
      <c r="B562" s="103" t="str">
        <f t="shared" si="17"/>
        <v/>
      </c>
      <c r="C562" s="144"/>
      <c r="D562" s="143"/>
      <c r="E562" s="143"/>
      <c r="F562" s="143"/>
      <c r="G562" s="145"/>
      <c r="H562" s="146"/>
      <c r="I562" s="104" t="str">
        <f t="shared" si="16"/>
        <v/>
      </c>
      <c r="J562" s="182"/>
    </row>
    <row r="563" spans="2:10" x14ac:dyDescent="0.25">
      <c r="B563" s="103" t="str">
        <f t="shared" si="17"/>
        <v/>
      </c>
      <c r="C563" s="144"/>
      <c r="D563" s="143"/>
      <c r="E563" s="143"/>
      <c r="F563" s="143"/>
      <c r="G563" s="145"/>
      <c r="H563" s="146"/>
      <c r="I563" s="104" t="str">
        <f t="shared" si="16"/>
        <v/>
      </c>
      <c r="J563" s="182"/>
    </row>
    <row r="564" spans="2:10" x14ac:dyDescent="0.25">
      <c r="B564" s="103" t="str">
        <f t="shared" si="17"/>
        <v/>
      </c>
      <c r="C564" s="144"/>
      <c r="D564" s="143"/>
      <c r="E564" s="143"/>
      <c r="F564" s="143"/>
      <c r="G564" s="145"/>
      <c r="H564" s="146"/>
      <c r="I564" s="104" t="str">
        <f t="shared" si="16"/>
        <v/>
      </c>
      <c r="J564" s="182"/>
    </row>
    <row r="565" spans="2:10" x14ac:dyDescent="0.25">
      <c r="B565" s="103" t="str">
        <f t="shared" si="17"/>
        <v/>
      </c>
      <c r="C565" s="144"/>
      <c r="D565" s="143"/>
      <c r="E565" s="143"/>
      <c r="F565" s="143"/>
      <c r="G565" s="145"/>
      <c r="H565" s="146"/>
      <c r="I565" s="104" t="str">
        <f t="shared" si="16"/>
        <v/>
      </c>
      <c r="J565" s="182"/>
    </row>
    <row r="566" spans="2:10" x14ac:dyDescent="0.25">
      <c r="B566" s="103" t="str">
        <f t="shared" si="17"/>
        <v/>
      </c>
      <c r="C566" s="144"/>
      <c r="D566" s="143"/>
      <c r="E566" s="143"/>
      <c r="F566" s="143"/>
      <c r="G566" s="145"/>
      <c r="H566" s="146"/>
      <c r="I566" s="104" t="str">
        <f t="shared" si="16"/>
        <v/>
      </c>
      <c r="J566" s="182"/>
    </row>
    <row r="567" spans="2:10" x14ac:dyDescent="0.25">
      <c r="B567" s="103" t="str">
        <f t="shared" si="17"/>
        <v/>
      </c>
      <c r="C567" s="144"/>
      <c r="D567" s="143"/>
      <c r="E567" s="143"/>
      <c r="F567" s="143"/>
      <c r="G567" s="145"/>
      <c r="H567" s="146"/>
      <c r="I567" s="104" t="str">
        <f t="shared" si="16"/>
        <v/>
      </c>
      <c r="J567" s="182"/>
    </row>
    <row r="568" spans="2:10" x14ac:dyDescent="0.25">
      <c r="B568" s="103" t="str">
        <f t="shared" si="17"/>
        <v/>
      </c>
      <c r="C568" s="144"/>
      <c r="D568" s="143"/>
      <c r="E568" s="143"/>
      <c r="F568" s="143"/>
      <c r="G568" s="145"/>
      <c r="H568" s="146"/>
      <c r="I568" s="104" t="str">
        <f t="shared" si="16"/>
        <v/>
      </c>
      <c r="J568" s="182"/>
    </row>
    <row r="569" spans="2:10" x14ac:dyDescent="0.25">
      <c r="B569" s="103" t="str">
        <f t="shared" si="17"/>
        <v/>
      </c>
      <c r="C569" s="144"/>
      <c r="D569" s="143"/>
      <c r="E569" s="143"/>
      <c r="F569" s="143"/>
      <c r="G569" s="145"/>
      <c r="H569" s="146"/>
      <c r="I569" s="104" t="str">
        <f t="shared" si="16"/>
        <v/>
      </c>
      <c r="J569" s="182"/>
    </row>
    <row r="570" spans="2:10" x14ac:dyDescent="0.25">
      <c r="B570" s="103" t="str">
        <f t="shared" si="17"/>
        <v/>
      </c>
      <c r="C570" s="144"/>
      <c r="D570" s="143"/>
      <c r="E570" s="143"/>
      <c r="F570" s="143"/>
      <c r="G570" s="145"/>
      <c r="H570" s="146"/>
      <c r="I570" s="104" t="str">
        <f t="shared" si="16"/>
        <v/>
      </c>
      <c r="J570" s="182"/>
    </row>
    <row r="571" spans="2:10" x14ac:dyDescent="0.25">
      <c r="B571" s="103" t="str">
        <f t="shared" si="17"/>
        <v/>
      </c>
      <c r="C571" s="144"/>
      <c r="D571" s="143"/>
      <c r="E571" s="143"/>
      <c r="F571" s="143"/>
      <c r="G571" s="145"/>
      <c r="H571" s="146"/>
      <c r="I571" s="104" t="str">
        <f t="shared" si="16"/>
        <v/>
      </c>
      <c r="J571" s="182"/>
    </row>
    <row r="572" spans="2:10" x14ac:dyDescent="0.25">
      <c r="B572" s="103" t="str">
        <f t="shared" si="17"/>
        <v/>
      </c>
      <c r="C572" s="144"/>
      <c r="D572" s="143"/>
      <c r="E572" s="143"/>
      <c r="F572" s="143"/>
      <c r="G572" s="145"/>
      <c r="H572" s="146"/>
      <c r="I572" s="104" t="str">
        <f t="shared" si="16"/>
        <v/>
      </c>
      <c r="J572" s="182"/>
    </row>
    <row r="573" spans="2:10" x14ac:dyDescent="0.25">
      <c r="B573" s="103" t="str">
        <f t="shared" si="17"/>
        <v/>
      </c>
      <c r="C573" s="144"/>
      <c r="D573" s="143"/>
      <c r="E573" s="143"/>
      <c r="F573" s="143"/>
      <c r="G573" s="145"/>
      <c r="H573" s="146"/>
      <c r="I573" s="104" t="str">
        <f t="shared" si="16"/>
        <v/>
      </c>
      <c r="J573" s="182"/>
    </row>
    <row r="574" spans="2:10" x14ac:dyDescent="0.25">
      <c r="B574" s="103" t="str">
        <f t="shared" si="17"/>
        <v/>
      </c>
      <c r="C574" s="144"/>
      <c r="D574" s="143"/>
      <c r="E574" s="143"/>
      <c r="F574" s="143"/>
      <c r="G574" s="145"/>
      <c r="H574" s="146"/>
      <c r="I574" s="104" t="str">
        <f t="shared" si="16"/>
        <v/>
      </c>
      <c r="J574" s="182"/>
    </row>
    <row r="575" spans="2:10" x14ac:dyDescent="0.25">
      <c r="B575" s="103" t="str">
        <f t="shared" si="17"/>
        <v/>
      </c>
      <c r="C575" s="144"/>
      <c r="D575" s="143"/>
      <c r="E575" s="143"/>
      <c r="F575" s="143"/>
      <c r="G575" s="145"/>
      <c r="H575" s="146"/>
      <c r="I575" s="104" t="str">
        <f t="shared" si="16"/>
        <v/>
      </c>
      <c r="J575" s="182"/>
    </row>
    <row r="576" spans="2:10" x14ac:dyDescent="0.25">
      <c r="B576" s="103" t="str">
        <f t="shared" si="17"/>
        <v/>
      </c>
      <c r="C576" s="144"/>
      <c r="D576" s="143"/>
      <c r="E576" s="143"/>
      <c r="F576" s="143"/>
      <c r="G576" s="145"/>
      <c r="H576" s="146"/>
      <c r="I576" s="104" t="str">
        <f t="shared" si="16"/>
        <v/>
      </c>
      <c r="J576" s="182"/>
    </row>
    <row r="577" spans="2:10" x14ac:dyDescent="0.25">
      <c r="B577" s="103" t="str">
        <f t="shared" si="17"/>
        <v/>
      </c>
      <c r="C577" s="144"/>
      <c r="D577" s="143"/>
      <c r="E577" s="143"/>
      <c r="F577" s="143"/>
      <c r="G577" s="145"/>
      <c r="H577" s="146"/>
      <c r="I577" s="104" t="str">
        <f t="shared" si="16"/>
        <v/>
      </c>
      <c r="J577" s="182"/>
    </row>
    <row r="578" spans="2:10" x14ac:dyDescent="0.25">
      <c r="B578" s="103" t="str">
        <f t="shared" si="17"/>
        <v/>
      </c>
      <c r="C578" s="144"/>
      <c r="D578" s="143"/>
      <c r="E578" s="143"/>
      <c r="F578" s="143"/>
      <c r="G578" s="145"/>
      <c r="H578" s="146"/>
      <c r="I578" s="104" t="str">
        <f t="shared" si="16"/>
        <v/>
      </c>
      <c r="J578" s="182"/>
    </row>
    <row r="579" spans="2:10" x14ac:dyDescent="0.25">
      <c r="B579" s="103" t="str">
        <f t="shared" si="17"/>
        <v/>
      </c>
      <c r="C579" s="144"/>
      <c r="D579" s="143"/>
      <c r="E579" s="143"/>
      <c r="F579" s="143"/>
      <c r="G579" s="145"/>
      <c r="H579" s="146"/>
      <c r="I579" s="104" t="str">
        <f t="shared" si="16"/>
        <v/>
      </c>
      <c r="J579" s="182"/>
    </row>
    <row r="580" spans="2:10" x14ac:dyDescent="0.25">
      <c r="B580" s="103" t="str">
        <f t="shared" si="17"/>
        <v/>
      </c>
      <c r="C580" s="144"/>
      <c r="D580" s="143"/>
      <c r="E580" s="143"/>
      <c r="F580" s="143"/>
      <c r="G580" s="145"/>
      <c r="H580" s="146"/>
      <c r="I580" s="104" t="str">
        <f t="shared" si="16"/>
        <v/>
      </c>
      <c r="J580" s="182"/>
    </row>
    <row r="581" spans="2:10" x14ac:dyDescent="0.25">
      <c r="B581" s="103" t="str">
        <f t="shared" si="17"/>
        <v/>
      </c>
      <c r="C581" s="144"/>
      <c r="D581" s="143"/>
      <c r="E581" s="143"/>
      <c r="F581" s="143"/>
      <c r="G581" s="145"/>
      <c r="H581" s="146"/>
      <c r="I581" s="104" t="str">
        <f t="shared" si="16"/>
        <v/>
      </c>
      <c r="J581" s="182"/>
    </row>
    <row r="582" spans="2:10" x14ac:dyDescent="0.25">
      <c r="B582" s="103" t="str">
        <f t="shared" si="17"/>
        <v/>
      </c>
      <c r="C582" s="144"/>
      <c r="D582" s="143"/>
      <c r="E582" s="143"/>
      <c r="F582" s="143"/>
      <c r="G582" s="145"/>
      <c r="H582" s="146"/>
      <c r="I582" s="104" t="str">
        <f t="shared" ref="I582:I645" si="18">IF(AND(D582&lt;&gt;"",E582&lt;&gt;""),B582&amp;" - "&amp;D582&amp;" "&amp;E582&amp;IF(F582&lt;&gt;"",", ","")&amp;F582,"")</f>
        <v/>
      </c>
      <c r="J582" s="182"/>
    </row>
    <row r="583" spans="2:10" x14ac:dyDescent="0.25">
      <c r="B583" s="103" t="str">
        <f t="shared" ref="B583:B646" si="19">IF(OR(C582&lt;&gt;"",D582&lt;&gt;"",E582&lt;&gt;"",F582&lt;&gt;"",G582&lt;&gt;"",H582&lt;&gt;"",J582&lt;&gt;""),ROW()-ROW($B$5),"")</f>
        <v/>
      </c>
      <c r="C583" s="144"/>
      <c r="D583" s="143"/>
      <c r="E583" s="143"/>
      <c r="F583" s="143"/>
      <c r="G583" s="145"/>
      <c r="H583" s="146"/>
      <c r="I583" s="104" t="str">
        <f t="shared" si="18"/>
        <v/>
      </c>
      <c r="J583" s="182"/>
    </row>
    <row r="584" spans="2:10" x14ac:dyDescent="0.25">
      <c r="B584" s="103" t="str">
        <f t="shared" si="19"/>
        <v/>
      </c>
      <c r="C584" s="144"/>
      <c r="D584" s="143"/>
      <c r="E584" s="143"/>
      <c r="F584" s="143"/>
      <c r="G584" s="145"/>
      <c r="H584" s="146"/>
      <c r="I584" s="104" t="str">
        <f t="shared" si="18"/>
        <v/>
      </c>
      <c r="J584" s="182"/>
    </row>
    <row r="585" spans="2:10" x14ac:dyDescent="0.25">
      <c r="B585" s="103" t="str">
        <f t="shared" si="19"/>
        <v/>
      </c>
      <c r="C585" s="144"/>
      <c r="D585" s="143"/>
      <c r="E585" s="143"/>
      <c r="F585" s="143"/>
      <c r="G585" s="145"/>
      <c r="H585" s="146"/>
      <c r="I585" s="104" t="str">
        <f t="shared" si="18"/>
        <v/>
      </c>
      <c r="J585" s="182"/>
    </row>
    <row r="586" spans="2:10" x14ac:dyDescent="0.25">
      <c r="B586" s="103" t="str">
        <f t="shared" si="19"/>
        <v/>
      </c>
      <c r="C586" s="144"/>
      <c r="D586" s="143"/>
      <c r="E586" s="143"/>
      <c r="F586" s="143"/>
      <c r="G586" s="145"/>
      <c r="H586" s="146"/>
      <c r="I586" s="104" t="str">
        <f t="shared" si="18"/>
        <v/>
      </c>
      <c r="J586" s="182"/>
    </row>
    <row r="587" spans="2:10" x14ac:dyDescent="0.25">
      <c r="B587" s="103" t="str">
        <f t="shared" si="19"/>
        <v/>
      </c>
      <c r="C587" s="144"/>
      <c r="D587" s="143"/>
      <c r="E587" s="143"/>
      <c r="F587" s="143"/>
      <c r="G587" s="145"/>
      <c r="H587" s="146"/>
      <c r="I587" s="104" t="str">
        <f t="shared" si="18"/>
        <v/>
      </c>
      <c r="J587" s="182"/>
    </row>
    <row r="588" spans="2:10" x14ac:dyDescent="0.25">
      <c r="B588" s="103" t="str">
        <f t="shared" si="19"/>
        <v/>
      </c>
      <c r="C588" s="144"/>
      <c r="D588" s="143"/>
      <c r="E588" s="143"/>
      <c r="F588" s="143"/>
      <c r="G588" s="145"/>
      <c r="H588" s="146"/>
      <c r="I588" s="104" t="str">
        <f t="shared" si="18"/>
        <v/>
      </c>
      <c r="J588" s="182"/>
    </row>
    <row r="589" spans="2:10" x14ac:dyDescent="0.25">
      <c r="B589" s="103" t="str">
        <f t="shared" si="19"/>
        <v/>
      </c>
      <c r="C589" s="144"/>
      <c r="D589" s="143"/>
      <c r="E589" s="143"/>
      <c r="F589" s="143"/>
      <c r="G589" s="145"/>
      <c r="H589" s="146"/>
      <c r="I589" s="104" t="str">
        <f t="shared" si="18"/>
        <v/>
      </c>
      <c r="J589" s="182"/>
    </row>
    <row r="590" spans="2:10" x14ac:dyDescent="0.25">
      <c r="B590" s="103" t="str">
        <f t="shared" si="19"/>
        <v/>
      </c>
      <c r="C590" s="144"/>
      <c r="D590" s="143"/>
      <c r="E590" s="143"/>
      <c r="F590" s="143"/>
      <c r="G590" s="145"/>
      <c r="H590" s="146"/>
      <c r="I590" s="104" t="str">
        <f t="shared" si="18"/>
        <v/>
      </c>
      <c r="J590" s="182"/>
    </row>
    <row r="591" spans="2:10" x14ac:dyDescent="0.25">
      <c r="B591" s="103" t="str">
        <f t="shared" si="19"/>
        <v/>
      </c>
      <c r="C591" s="144"/>
      <c r="D591" s="143"/>
      <c r="E591" s="143"/>
      <c r="F591" s="143"/>
      <c r="G591" s="145"/>
      <c r="H591" s="146"/>
      <c r="I591" s="104" t="str">
        <f t="shared" si="18"/>
        <v/>
      </c>
      <c r="J591" s="182"/>
    </row>
    <row r="592" spans="2:10" x14ac:dyDescent="0.25">
      <c r="B592" s="103" t="str">
        <f t="shared" si="19"/>
        <v/>
      </c>
      <c r="C592" s="144"/>
      <c r="D592" s="143"/>
      <c r="E592" s="143"/>
      <c r="F592" s="143"/>
      <c r="G592" s="145"/>
      <c r="H592" s="146"/>
      <c r="I592" s="104" t="str">
        <f t="shared" si="18"/>
        <v/>
      </c>
      <c r="J592" s="182"/>
    </row>
    <row r="593" spans="2:10" x14ac:dyDescent="0.25">
      <c r="B593" s="103" t="str">
        <f t="shared" si="19"/>
        <v/>
      </c>
      <c r="C593" s="144"/>
      <c r="D593" s="143"/>
      <c r="E593" s="143"/>
      <c r="F593" s="143"/>
      <c r="G593" s="145"/>
      <c r="H593" s="146"/>
      <c r="I593" s="104" t="str">
        <f t="shared" si="18"/>
        <v/>
      </c>
      <c r="J593" s="182"/>
    </row>
    <row r="594" spans="2:10" x14ac:dyDescent="0.25">
      <c r="B594" s="103" t="str">
        <f t="shared" si="19"/>
        <v/>
      </c>
      <c r="C594" s="144"/>
      <c r="D594" s="143"/>
      <c r="E594" s="143"/>
      <c r="F594" s="143"/>
      <c r="G594" s="145"/>
      <c r="H594" s="146"/>
      <c r="I594" s="104" t="str">
        <f t="shared" si="18"/>
        <v/>
      </c>
      <c r="J594" s="182"/>
    </row>
    <row r="595" spans="2:10" x14ac:dyDescent="0.25">
      <c r="B595" s="103" t="str">
        <f t="shared" si="19"/>
        <v/>
      </c>
      <c r="C595" s="144"/>
      <c r="D595" s="143"/>
      <c r="E595" s="143"/>
      <c r="F595" s="143"/>
      <c r="G595" s="145"/>
      <c r="H595" s="146"/>
      <c r="I595" s="104" t="str">
        <f t="shared" si="18"/>
        <v/>
      </c>
      <c r="J595" s="182"/>
    </row>
    <row r="596" spans="2:10" x14ac:dyDescent="0.25">
      <c r="B596" s="103" t="str">
        <f t="shared" si="19"/>
        <v/>
      </c>
      <c r="C596" s="144"/>
      <c r="D596" s="143"/>
      <c r="E596" s="143"/>
      <c r="F596" s="143"/>
      <c r="G596" s="145"/>
      <c r="H596" s="146"/>
      <c r="I596" s="104" t="str">
        <f t="shared" si="18"/>
        <v/>
      </c>
      <c r="J596" s="182"/>
    </row>
    <row r="597" spans="2:10" x14ac:dyDescent="0.25">
      <c r="B597" s="103" t="str">
        <f t="shared" si="19"/>
        <v/>
      </c>
      <c r="C597" s="144"/>
      <c r="D597" s="143"/>
      <c r="E597" s="143"/>
      <c r="F597" s="143"/>
      <c r="G597" s="145"/>
      <c r="H597" s="146"/>
      <c r="I597" s="104" t="str">
        <f t="shared" si="18"/>
        <v/>
      </c>
      <c r="J597" s="182"/>
    </row>
    <row r="598" spans="2:10" x14ac:dyDescent="0.25">
      <c r="B598" s="103" t="str">
        <f t="shared" si="19"/>
        <v/>
      </c>
      <c r="C598" s="144"/>
      <c r="D598" s="143"/>
      <c r="E598" s="143"/>
      <c r="F598" s="143"/>
      <c r="G598" s="145"/>
      <c r="H598" s="146"/>
      <c r="I598" s="104" t="str">
        <f t="shared" si="18"/>
        <v/>
      </c>
      <c r="J598" s="182"/>
    </row>
    <row r="599" spans="2:10" x14ac:dyDescent="0.25">
      <c r="B599" s="103" t="str">
        <f t="shared" si="19"/>
        <v/>
      </c>
      <c r="C599" s="144"/>
      <c r="D599" s="143"/>
      <c r="E599" s="143"/>
      <c r="F599" s="143"/>
      <c r="G599" s="145"/>
      <c r="H599" s="146"/>
      <c r="I599" s="104" t="str">
        <f t="shared" si="18"/>
        <v/>
      </c>
      <c r="J599" s="182"/>
    </row>
    <row r="600" spans="2:10" x14ac:dyDescent="0.25">
      <c r="B600" s="103" t="str">
        <f t="shared" si="19"/>
        <v/>
      </c>
      <c r="C600" s="144"/>
      <c r="D600" s="143"/>
      <c r="E600" s="143"/>
      <c r="F600" s="143"/>
      <c r="G600" s="145"/>
      <c r="H600" s="146"/>
      <c r="I600" s="104" t="str">
        <f t="shared" si="18"/>
        <v/>
      </c>
      <c r="J600" s="182"/>
    </row>
    <row r="601" spans="2:10" x14ac:dyDescent="0.25">
      <c r="B601" s="103" t="str">
        <f t="shared" si="19"/>
        <v/>
      </c>
      <c r="C601" s="144"/>
      <c r="D601" s="143"/>
      <c r="E601" s="143"/>
      <c r="F601" s="143"/>
      <c r="G601" s="145"/>
      <c r="H601" s="146"/>
      <c r="I601" s="104" t="str">
        <f t="shared" si="18"/>
        <v/>
      </c>
      <c r="J601" s="182"/>
    </row>
    <row r="602" spans="2:10" x14ac:dyDescent="0.25">
      <c r="B602" s="103" t="str">
        <f t="shared" si="19"/>
        <v/>
      </c>
      <c r="C602" s="144"/>
      <c r="D602" s="143"/>
      <c r="E602" s="143"/>
      <c r="F602" s="143"/>
      <c r="G602" s="145"/>
      <c r="H602" s="146"/>
      <c r="I602" s="104" t="str">
        <f t="shared" si="18"/>
        <v/>
      </c>
      <c r="J602" s="182"/>
    </row>
    <row r="603" spans="2:10" x14ac:dyDescent="0.25">
      <c r="B603" s="103" t="str">
        <f t="shared" si="19"/>
        <v/>
      </c>
      <c r="C603" s="144"/>
      <c r="D603" s="143"/>
      <c r="E603" s="143"/>
      <c r="F603" s="143"/>
      <c r="G603" s="145"/>
      <c r="H603" s="146"/>
      <c r="I603" s="104" t="str">
        <f t="shared" si="18"/>
        <v/>
      </c>
      <c r="J603" s="182"/>
    </row>
    <row r="604" spans="2:10" x14ac:dyDescent="0.25">
      <c r="B604" s="103" t="str">
        <f t="shared" si="19"/>
        <v/>
      </c>
      <c r="C604" s="144"/>
      <c r="D604" s="143"/>
      <c r="E604" s="143"/>
      <c r="F604" s="143"/>
      <c r="G604" s="145"/>
      <c r="H604" s="146"/>
      <c r="I604" s="104" t="str">
        <f t="shared" si="18"/>
        <v/>
      </c>
      <c r="J604" s="182"/>
    </row>
    <row r="605" spans="2:10" x14ac:dyDescent="0.25">
      <c r="B605" s="103" t="str">
        <f t="shared" si="19"/>
        <v/>
      </c>
      <c r="C605" s="144"/>
      <c r="D605" s="143"/>
      <c r="E605" s="143"/>
      <c r="F605" s="143"/>
      <c r="G605" s="145"/>
      <c r="H605" s="146"/>
      <c r="I605" s="104" t="str">
        <f t="shared" si="18"/>
        <v/>
      </c>
      <c r="J605" s="182"/>
    </row>
    <row r="606" spans="2:10" x14ac:dyDescent="0.25">
      <c r="B606" s="103" t="str">
        <f t="shared" si="19"/>
        <v/>
      </c>
      <c r="C606" s="144"/>
      <c r="D606" s="143"/>
      <c r="E606" s="143"/>
      <c r="F606" s="143"/>
      <c r="G606" s="145"/>
      <c r="H606" s="146"/>
      <c r="I606" s="104" t="str">
        <f t="shared" si="18"/>
        <v/>
      </c>
      <c r="J606" s="182"/>
    </row>
    <row r="607" spans="2:10" x14ac:dyDescent="0.25">
      <c r="B607" s="103" t="str">
        <f t="shared" si="19"/>
        <v/>
      </c>
      <c r="C607" s="144"/>
      <c r="D607" s="143"/>
      <c r="E607" s="143"/>
      <c r="F607" s="143"/>
      <c r="G607" s="145"/>
      <c r="H607" s="146"/>
      <c r="I607" s="104" t="str">
        <f t="shared" si="18"/>
        <v/>
      </c>
      <c r="J607" s="182"/>
    </row>
    <row r="608" spans="2:10" x14ac:dyDescent="0.25">
      <c r="B608" s="103" t="str">
        <f t="shared" si="19"/>
        <v/>
      </c>
      <c r="C608" s="144"/>
      <c r="D608" s="143"/>
      <c r="E608" s="143"/>
      <c r="F608" s="143"/>
      <c r="G608" s="145"/>
      <c r="H608" s="146"/>
      <c r="I608" s="104" t="str">
        <f t="shared" si="18"/>
        <v/>
      </c>
      <c r="J608" s="182"/>
    </row>
    <row r="609" spans="2:10" x14ac:dyDescent="0.25">
      <c r="B609" s="103" t="str">
        <f t="shared" si="19"/>
        <v/>
      </c>
      <c r="C609" s="144"/>
      <c r="D609" s="143"/>
      <c r="E609" s="143"/>
      <c r="F609" s="143"/>
      <c r="G609" s="145"/>
      <c r="H609" s="146"/>
      <c r="I609" s="104" t="str">
        <f t="shared" si="18"/>
        <v/>
      </c>
      <c r="J609" s="182"/>
    </row>
    <row r="610" spans="2:10" x14ac:dyDescent="0.25">
      <c r="B610" s="103" t="str">
        <f t="shared" si="19"/>
        <v/>
      </c>
      <c r="C610" s="144"/>
      <c r="D610" s="143"/>
      <c r="E610" s="143"/>
      <c r="F610" s="143"/>
      <c r="G610" s="145"/>
      <c r="H610" s="146"/>
      <c r="I610" s="104" t="str">
        <f t="shared" si="18"/>
        <v/>
      </c>
      <c r="J610" s="182"/>
    </row>
    <row r="611" spans="2:10" x14ac:dyDescent="0.25">
      <c r="B611" s="103" t="str">
        <f t="shared" si="19"/>
        <v/>
      </c>
      <c r="C611" s="144"/>
      <c r="D611" s="143"/>
      <c r="E611" s="143"/>
      <c r="F611" s="143"/>
      <c r="G611" s="145"/>
      <c r="H611" s="146"/>
      <c r="I611" s="104" t="str">
        <f t="shared" si="18"/>
        <v/>
      </c>
      <c r="J611" s="182"/>
    </row>
    <row r="612" spans="2:10" x14ac:dyDescent="0.25">
      <c r="B612" s="103" t="str">
        <f t="shared" si="19"/>
        <v/>
      </c>
      <c r="C612" s="144"/>
      <c r="D612" s="143"/>
      <c r="E612" s="143"/>
      <c r="F612" s="143"/>
      <c r="G612" s="145"/>
      <c r="H612" s="146"/>
      <c r="I612" s="104" t="str">
        <f t="shared" si="18"/>
        <v/>
      </c>
      <c r="J612" s="182"/>
    </row>
    <row r="613" spans="2:10" x14ac:dyDescent="0.25">
      <c r="B613" s="103" t="str">
        <f t="shared" si="19"/>
        <v/>
      </c>
      <c r="C613" s="144"/>
      <c r="D613" s="143"/>
      <c r="E613" s="143"/>
      <c r="F613" s="143"/>
      <c r="G613" s="145"/>
      <c r="H613" s="146"/>
      <c r="I613" s="104" t="str">
        <f t="shared" si="18"/>
        <v/>
      </c>
      <c r="J613" s="182"/>
    </row>
    <row r="614" spans="2:10" x14ac:dyDescent="0.25">
      <c r="B614" s="103" t="str">
        <f t="shared" si="19"/>
        <v/>
      </c>
      <c r="C614" s="144"/>
      <c r="D614" s="143"/>
      <c r="E614" s="143"/>
      <c r="F614" s="143"/>
      <c r="G614" s="145"/>
      <c r="H614" s="146"/>
      <c r="I614" s="104" t="str">
        <f t="shared" si="18"/>
        <v/>
      </c>
      <c r="J614" s="182"/>
    </row>
    <row r="615" spans="2:10" x14ac:dyDescent="0.25">
      <c r="B615" s="103" t="str">
        <f t="shared" si="19"/>
        <v/>
      </c>
      <c r="C615" s="144"/>
      <c r="D615" s="143"/>
      <c r="E615" s="143"/>
      <c r="F615" s="143"/>
      <c r="G615" s="145"/>
      <c r="H615" s="146"/>
      <c r="I615" s="104" t="str">
        <f t="shared" si="18"/>
        <v/>
      </c>
      <c r="J615" s="182"/>
    </row>
    <row r="616" spans="2:10" x14ac:dyDescent="0.25">
      <c r="B616" s="103" t="str">
        <f t="shared" si="19"/>
        <v/>
      </c>
      <c r="C616" s="144"/>
      <c r="D616" s="143"/>
      <c r="E616" s="143"/>
      <c r="F616" s="143"/>
      <c r="G616" s="145"/>
      <c r="H616" s="146"/>
      <c r="I616" s="104" t="str">
        <f t="shared" si="18"/>
        <v/>
      </c>
      <c r="J616" s="182"/>
    </row>
    <row r="617" spans="2:10" x14ac:dyDescent="0.25">
      <c r="B617" s="103" t="str">
        <f t="shared" si="19"/>
        <v/>
      </c>
      <c r="C617" s="144"/>
      <c r="D617" s="143"/>
      <c r="E617" s="143"/>
      <c r="F617" s="143"/>
      <c r="G617" s="145"/>
      <c r="H617" s="146"/>
      <c r="I617" s="104" t="str">
        <f t="shared" si="18"/>
        <v/>
      </c>
      <c r="J617" s="182"/>
    </row>
    <row r="618" spans="2:10" x14ac:dyDescent="0.25">
      <c r="B618" s="103" t="str">
        <f t="shared" si="19"/>
        <v/>
      </c>
      <c r="C618" s="144"/>
      <c r="D618" s="143"/>
      <c r="E618" s="143"/>
      <c r="F618" s="143"/>
      <c r="G618" s="145"/>
      <c r="H618" s="146"/>
      <c r="I618" s="104" t="str">
        <f t="shared" si="18"/>
        <v/>
      </c>
      <c r="J618" s="182"/>
    </row>
    <row r="619" spans="2:10" x14ac:dyDescent="0.25">
      <c r="B619" s="103" t="str">
        <f t="shared" si="19"/>
        <v/>
      </c>
      <c r="C619" s="144"/>
      <c r="D619" s="143"/>
      <c r="E619" s="143"/>
      <c r="F619" s="143"/>
      <c r="G619" s="145"/>
      <c r="H619" s="146"/>
      <c r="I619" s="104" t="str">
        <f t="shared" si="18"/>
        <v/>
      </c>
      <c r="J619" s="182"/>
    </row>
    <row r="620" spans="2:10" x14ac:dyDescent="0.25">
      <c r="B620" s="103" t="str">
        <f t="shared" si="19"/>
        <v/>
      </c>
      <c r="C620" s="144"/>
      <c r="D620" s="143"/>
      <c r="E620" s="143"/>
      <c r="F620" s="143"/>
      <c r="G620" s="145"/>
      <c r="H620" s="146"/>
      <c r="I620" s="104" t="str">
        <f t="shared" si="18"/>
        <v/>
      </c>
      <c r="J620" s="182"/>
    </row>
    <row r="621" spans="2:10" x14ac:dyDescent="0.25">
      <c r="B621" s="103" t="str">
        <f t="shared" si="19"/>
        <v/>
      </c>
      <c r="C621" s="144"/>
      <c r="D621" s="143"/>
      <c r="E621" s="143"/>
      <c r="F621" s="143"/>
      <c r="G621" s="145"/>
      <c r="H621" s="146"/>
      <c r="I621" s="104" t="str">
        <f t="shared" si="18"/>
        <v/>
      </c>
      <c r="J621" s="182"/>
    </row>
    <row r="622" spans="2:10" x14ac:dyDescent="0.25">
      <c r="B622" s="103" t="str">
        <f t="shared" si="19"/>
        <v/>
      </c>
      <c r="C622" s="144"/>
      <c r="D622" s="143"/>
      <c r="E622" s="143"/>
      <c r="F622" s="143"/>
      <c r="G622" s="145"/>
      <c r="H622" s="146"/>
      <c r="I622" s="104" t="str">
        <f t="shared" si="18"/>
        <v/>
      </c>
      <c r="J622" s="182"/>
    </row>
    <row r="623" spans="2:10" x14ac:dyDescent="0.25">
      <c r="B623" s="103" t="str">
        <f t="shared" si="19"/>
        <v/>
      </c>
      <c r="C623" s="144"/>
      <c r="D623" s="143"/>
      <c r="E623" s="143"/>
      <c r="F623" s="143"/>
      <c r="G623" s="145"/>
      <c r="H623" s="146"/>
      <c r="I623" s="104" t="str">
        <f t="shared" si="18"/>
        <v/>
      </c>
      <c r="J623" s="182"/>
    </row>
    <row r="624" spans="2:10" x14ac:dyDescent="0.25">
      <c r="B624" s="103" t="str">
        <f t="shared" si="19"/>
        <v/>
      </c>
      <c r="C624" s="144"/>
      <c r="D624" s="143"/>
      <c r="E624" s="143"/>
      <c r="F624" s="143"/>
      <c r="G624" s="145"/>
      <c r="H624" s="146"/>
      <c r="I624" s="104" t="str">
        <f t="shared" si="18"/>
        <v/>
      </c>
      <c r="J624" s="182"/>
    </row>
    <row r="625" spans="2:10" x14ac:dyDescent="0.25">
      <c r="B625" s="103" t="str">
        <f t="shared" si="19"/>
        <v/>
      </c>
      <c r="C625" s="144"/>
      <c r="D625" s="143"/>
      <c r="E625" s="143"/>
      <c r="F625" s="143"/>
      <c r="G625" s="145"/>
      <c r="H625" s="146"/>
      <c r="I625" s="104" t="str">
        <f t="shared" si="18"/>
        <v/>
      </c>
      <c r="J625" s="182"/>
    </row>
    <row r="626" spans="2:10" x14ac:dyDescent="0.25">
      <c r="B626" s="103" t="str">
        <f t="shared" si="19"/>
        <v/>
      </c>
      <c r="C626" s="144"/>
      <c r="D626" s="143"/>
      <c r="E626" s="143"/>
      <c r="F626" s="143"/>
      <c r="G626" s="145"/>
      <c r="H626" s="146"/>
      <c r="I626" s="104" t="str">
        <f t="shared" si="18"/>
        <v/>
      </c>
      <c r="J626" s="182"/>
    </row>
    <row r="627" spans="2:10" x14ac:dyDescent="0.25">
      <c r="B627" s="103" t="str">
        <f t="shared" si="19"/>
        <v/>
      </c>
      <c r="C627" s="144"/>
      <c r="D627" s="143"/>
      <c r="E627" s="143"/>
      <c r="F627" s="143"/>
      <c r="G627" s="145"/>
      <c r="H627" s="146"/>
      <c r="I627" s="104" t="str">
        <f t="shared" si="18"/>
        <v/>
      </c>
      <c r="J627" s="182"/>
    </row>
    <row r="628" spans="2:10" x14ac:dyDescent="0.25">
      <c r="B628" s="103" t="str">
        <f t="shared" si="19"/>
        <v/>
      </c>
      <c r="C628" s="144"/>
      <c r="D628" s="143"/>
      <c r="E628" s="143"/>
      <c r="F628" s="143"/>
      <c r="G628" s="145"/>
      <c r="H628" s="146"/>
      <c r="I628" s="104" t="str">
        <f t="shared" si="18"/>
        <v/>
      </c>
      <c r="J628" s="182"/>
    </row>
    <row r="629" spans="2:10" x14ac:dyDescent="0.25">
      <c r="B629" s="103" t="str">
        <f t="shared" si="19"/>
        <v/>
      </c>
      <c r="C629" s="144"/>
      <c r="D629" s="143"/>
      <c r="E629" s="143"/>
      <c r="F629" s="143"/>
      <c r="G629" s="145"/>
      <c r="H629" s="146"/>
      <c r="I629" s="104" t="str">
        <f t="shared" si="18"/>
        <v/>
      </c>
      <c r="J629" s="182"/>
    </row>
    <row r="630" spans="2:10" x14ac:dyDescent="0.25">
      <c r="B630" s="103" t="str">
        <f t="shared" si="19"/>
        <v/>
      </c>
      <c r="C630" s="144"/>
      <c r="D630" s="143"/>
      <c r="E630" s="143"/>
      <c r="F630" s="143"/>
      <c r="G630" s="145"/>
      <c r="H630" s="146"/>
      <c r="I630" s="104" t="str">
        <f t="shared" si="18"/>
        <v/>
      </c>
      <c r="J630" s="182"/>
    </row>
    <row r="631" spans="2:10" x14ac:dyDescent="0.25">
      <c r="B631" s="103" t="str">
        <f t="shared" si="19"/>
        <v/>
      </c>
      <c r="C631" s="144"/>
      <c r="D631" s="143"/>
      <c r="E631" s="143"/>
      <c r="F631" s="143"/>
      <c r="G631" s="145"/>
      <c r="H631" s="146"/>
      <c r="I631" s="104" t="str">
        <f t="shared" si="18"/>
        <v/>
      </c>
      <c r="J631" s="182"/>
    </row>
    <row r="632" spans="2:10" x14ac:dyDescent="0.25">
      <c r="B632" s="103" t="str">
        <f t="shared" si="19"/>
        <v/>
      </c>
      <c r="C632" s="144"/>
      <c r="D632" s="143"/>
      <c r="E632" s="143"/>
      <c r="F632" s="143"/>
      <c r="G632" s="145"/>
      <c r="H632" s="146"/>
      <c r="I632" s="104" t="str">
        <f t="shared" si="18"/>
        <v/>
      </c>
      <c r="J632" s="182"/>
    </row>
    <row r="633" spans="2:10" x14ac:dyDescent="0.25">
      <c r="B633" s="103" t="str">
        <f t="shared" si="19"/>
        <v/>
      </c>
      <c r="C633" s="144"/>
      <c r="D633" s="143"/>
      <c r="E633" s="143"/>
      <c r="F633" s="143"/>
      <c r="G633" s="145"/>
      <c r="H633" s="146"/>
      <c r="I633" s="104" t="str">
        <f t="shared" si="18"/>
        <v/>
      </c>
      <c r="J633" s="182"/>
    </row>
    <row r="634" spans="2:10" x14ac:dyDescent="0.25">
      <c r="B634" s="103" t="str">
        <f t="shared" si="19"/>
        <v/>
      </c>
      <c r="C634" s="144"/>
      <c r="D634" s="143"/>
      <c r="E634" s="143"/>
      <c r="F634" s="143"/>
      <c r="G634" s="145"/>
      <c r="H634" s="146"/>
      <c r="I634" s="104" t="str">
        <f t="shared" si="18"/>
        <v/>
      </c>
      <c r="J634" s="182"/>
    </row>
    <row r="635" spans="2:10" x14ac:dyDescent="0.25">
      <c r="B635" s="103" t="str">
        <f t="shared" si="19"/>
        <v/>
      </c>
      <c r="C635" s="144"/>
      <c r="D635" s="143"/>
      <c r="E635" s="143"/>
      <c r="F635" s="143"/>
      <c r="G635" s="145"/>
      <c r="H635" s="146"/>
      <c r="I635" s="104" t="str">
        <f t="shared" si="18"/>
        <v/>
      </c>
      <c r="J635" s="182"/>
    </row>
    <row r="636" spans="2:10" x14ac:dyDescent="0.25">
      <c r="B636" s="103" t="str">
        <f t="shared" si="19"/>
        <v/>
      </c>
      <c r="C636" s="144"/>
      <c r="D636" s="143"/>
      <c r="E636" s="143"/>
      <c r="F636" s="143"/>
      <c r="G636" s="145"/>
      <c r="H636" s="146"/>
      <c r="I636" s="104" t="str">
        <f t="shared" si="18"/>
        <v/>
      </c>
      <c r="J636" s="182"/>
    </row>
    <row r="637" spans="2:10" x14ac:dyDescent="0.25">
      <c r="B637" s="103" t="str">
        <f t="shared" si="19"/>
        <v/>
      </c>
      <c r="C637" s="144"/>
      <c r="D637" s="143"/>
      <c r="E637" s="143"/>
      <c r="F637" s="143"/>
      <c r="G637" s="145"/>
      <c r="H637" s="146"/>
      <c r="I637" s="104" t="str">
        <f t="shared" si="18"/>
        <v/>
      </c>
      <c r="J637" s="182"/>
    </row>
    <row r="638" spans="2:10" x14ac:dyDescent="0.25">
      <c r="B638" s="103" t="str">
        <f t="shared" si="19"/>
        <v/>
      </c>
      <c r="C638" s="144"/>
      <c r="D638" s="143"/>
      <c r="E638" s="143"/>
      <c r="F638" s="143"/>
      <c r="G638" s="145"/>
      <c r="H638" s="146"/>
      <c r="I638" s="104" t="str">
        <f t="shared" si="18"/>
        <v/>
      </c>
      <c r="J638" s="182"/>
    </row>
    <row r="639" spans="2:10" x14ac:dyDescent="0.25">
      <c r="B639" s="103" t="str">
        <f t="shared" si="19"/>
        <v/>
      </c>
      <c r="C639" s="144"/>
      <c r="D639" s="143"/>
      <c r="E639" s="143"/>
      <c r="F639" s="143"/>
      <c r="G639" s="145"/>
      <c r="H639" s="146"/>
      <c r="I639" s="104" t="str">
        <f t="shared" si="18"/>
        <v/>
      </c>
      <c r="J639" s="182"/>
    </row>
    <row r="640" spans="2:10" x14ac:dyDescent="0.25">
      <c r="B640" s="103" t="str">
        <f t="shared" si="19"/>
        <v/>
      </c>
      <c r="C640" s="144"/>
      <c r="D640" s="143"/>
      <c r="E640" s="143"/>
      <c r="F640" s="143"/>
      <c r="G640" s="145"/>
      <c r="H640" s="146"/>
      <c r="I640" s="104" t="str">
        <f t="shared" si="18"/>
        <v/>
      </c>
      <c r="J640" s="182"/>
    </row>
    <row r="641" spans="2:10" x14ac:dyDescent="0.25">
      <c r="B641" s="103" t="str">
        <f t="shared" si="19"/>
        <v/>
      </c>
      <c r="C641" s="144"/>
      <c r="D641" s="143"/>
      <c r="E641" s="143"/>
      <c r="F641" s="143"/>
      <c r="G641" s="145"/>
      <c r="H641" s="146"/>
      <c r="I641" s="104" t="str">
        <f t="shared" si="18"/>
        <v/>
      </c>
      <c r="J641" s="182"/>
    </row>
    <row r="642" spans="2:10" x14ac:dyDescent="0.25">
      <c r="B642" s="103" t="str">
        <f t="shared" si="19"/>
        <v/>
      </c>
      <c r="C642" s="144"/>
      <c r="D642" s="143"/>
      <c r="E642" s="143"/>
      <c r="F642" s="143"/>
      <c r="G642" s="145"/>
      <c r="H642" s="146"/>
      <c r="I642" s="104" t="str">
        <f t="shared" si="18"/>
        <v/>
      </c>
      <c r="J642" s="182"/>
    </row>
    <row r="643" spans="2:10" x14ac:dyDescent="0.25">
      <c r="B643" s="103" t="str">
        <f t="shared" si="19"/>
        <v/>
      </c>
      <c r="C643" s="144"/>
      <c r="D643" s="143"/>
      <c r="E643" s="143"/>
      <c r="F643" s="143"/>
      <c r="G643" s="145"/>
      <c r="H643" s="146"/>
      <c r="I643" s="104" t="str">
        <f t="shared" si="18"/>
        <v/>
      </c>
      <c r="J643" s="182"/>
    </row>
    <row r="644" spans="2:10" x14ac:dyDescent="0.25">
      <c r="B644" s="103" t="str">
        <f t="shared" si="19"/>
        <v/>
      </c>
      <c r="C644" s="144"/>
      <c r="D644" s="143"/>
      <c r="E644" s="143"/>
      <c r="F644" s="143"/>
      <c r="G644" s="145"/>
      <c r="H644" s="146"/>
      <c r="I644" s="104" t="str">
        <f t="shared" si="18"/>
        <v/>
      </c>
      <c r="J644" s="182"/>
    </row>
    <row r="645" spans="2:10" x14ac:dyDescent="0.25">
      <c r="B645" s="103" t="str">
        <f t="shared" si="19"/>
        <v/>
      </c>
      <c r="C645" s="144"/>
      <c r="D645" s="143"/>
      <c r="E645" s="143"/>
      <c r="F645" s="143"/>
      <c r="G645" s="145"/>
      <c r="H645" s="146"/>
      <c r="I645" s="104" t="str">
        <f t="shared" si="18"/>
        <v/>
      </c>
      <c r="J645" s="182"/>
    </row>
    <row r="646" spans="2:10" x14ac:dyDescent="0.25">
      <c r="B646" s="103" t="str">
        <f t="shared" si="19"/>
        <v/>
      </c>
      <c r="C646" s="144"/>
      <c r="D646" s="143"/>
      <c r="E646" s="143"/>
      <c r="F646" s="143"/>
      <c r="G646" s="145"/>
      <c r="H646" s="146"/>
      <c r="I646" s="104" t="str">
        <f t="shared" ref="I646:I709" si="20">IF(AND(D646&lt;&gt;"",E646&lt;&gt;""),B646&amp;" - "&amp;D646&amp;" "&amp;E646&amp;IF(F646&lt;&gt;"",", ","")&amp;F646,"")</f>
        <v/>
      </c>
      <c r="J646" s="182"/>
    </row>
    <row r="647" spans="2:10" x14ac:dyDescent="0.25">
      <c r="B647" s="103" t="str">
        <f t="shared" ref="B647:B710" si="21">IF(OR(C646&lt;&gt;"",D646&lt;&gt;"",E646&lt;&gt;"",F646&lt;&gt;"",G646&lt;&gt;"",H646&lt;&gt;"",J646&lt;&gt;""),ROW()-ROW($B$5),"")</f>
        <v/>
      </c>
      <c r="C647" s="144"/>
      <c r="D647" s="143"/>
      <c r="E647" s="143"/>
      <c r="F647" s="143"/>
      <c r="G647" s="145"/>
      <c r="H647" s="146"/>
      <c r="I647" s="104" t="str">
        <f t="shared" si="20"/>
        <v/>
      </c>
      <c r="J647" s="182"/>
    </row>
    <row r="648" spans="2:10" x14ac:dyDescent="0.25">
      <c r="B648" s="103" t="str">
        <f t="shared" si="21"/>
        <v/>
      </c>
      <c r="C648" s="144"/>
      <c r="D648" s="143"/>
      <c r="E648" s="143"/>
      <c r="F648" s="143"/>
      <c r="G648" s="145"/>
      <c r="H648" s="146"/>
      <c r="I648" s="104" t="str">
        <f t="shared" si="20"/>
        <v/>
      </c>
      <c r="J648" s="182"/>
    </row>
    <row r="649" spans="2:10" x14ac:dyDescent="0.25">
      <c r="B649" s="103" t="str">
        <f t="shared" si="21"/>
        <v/>
      </c>
      <c r="C649" s="144"/>
      <c r="D649" s="143"/>
      <c r="E649" s="143"/>
      <c r="F649" s="143"/>
      <c r="G649" s="145"/>
      <c r="H649" s="146"/>
      <c r="I649" s="104" t="str">
        <f t="shared" si="20"/>
        <v/>
      </c>
      <c r="J649" s="182"/>
    </row>
    <row r="650" spans="2:10" x14ac:dyDescent="0.25">
      <c r="B650" s="103" t="str">
        <f t="shared" si="21"/>
        <v/>
      </c>
      <c r="C650" s="144"/>
      <c r="D650" s="143"/>
      <c r="E650" s="143"/>
      <c r="F650" s="143"/>
      <c r="G650" s="145"/>
      <c r="H650" s="146"/>
      <c r="I650" s="104" t="str">
        <f t="shared" si="20"/>
        <v/>
      </c>
      <c r="J650" s="182"/>
    </row>
    <row r="651" spans="2:10" x14ac:dyDescent="0.25">
      <c r="B651" s="103" t="str">
        <f t="shared" si="21"/>
        <v/>
      </c>
      <c r="C651" s="144"/>
      <c r="D651" s="143"/>
      <c r="E651" s="143"/>
      <c r="F651" s="143"/>
      <c r="G651" s="145"/>
      <c r="H651" s="146"/>
      <c r="I651" s="104" t="str">
        <f t="shared" si="20"/>
        <v/>
      </c>
      <c r="J651" s="182"/>
    </row>
    <row r="652" spans="2:10" x14ac:dyDescent="0.25">
      <c r="B652" s="103" t="str">
        <f t="shared" si="21"/>
        <v/>
      </c>
      <c r="C652" s="144"/>
      <c r="D652" s="143"/>
      <c r="E652" s="143"/>
      <c r="F652" s="143"/>
      <c r="G652" s="145"/>
      <c r="H652" s="146"/>
      <c r="I652" s="104" t="str">
        <f t="shared" si="20"/>
        <v/>
      </c>
      <c r="J652" s="182"/>
    </row>
    <row r="653" spans="2:10" x14ac:dyDescent="0.25">
      <c r="B653" s="103" t="str">
        <f t="shared" si="21"/>
        <v/>
      </c>
      <c r="C653" s="144"/>
      <c r="D653" s="143"/>
      <c r="E653" s="143"/>
      <c r="F653" s="143"/>
      <c r="G653" s="145"/>
      <c r="H653" s="146"/>
      <c r="I653" s="104" t="str">
        <f t="shared" si="20"/>
        <v/>
      </c>
      <c r="J653" s="182"/>
    </row>
    <row r="654" spans="2:10" x14ac:dyDescent="0.25">
      <c r="B654" s="103" t="str">
        <f t="shared" si="21"/>
        <v/>
      </c>
      <c r="C654" s="144"/>
      <c r="D654" s="143"/>
      <c r="E654" s="143"/>
      <c r="F654" s="143"/>
      <c r="G654" s="145"/>
      <c r="H654" s="146"/>
      <c r="I654" s="104" t="str">
        <f t="shared" si="20"/>
        <v/>
      </c>
      <c r="J654" s="182"/>
    </row>
    <row r="655" spans="2:10" x14ac:dyDescent="0.25">
      <c r="B655" s="103" t="str">
        <f t="shared" si="21"/>
        <v/>
      </c>
      <c r="C655" s="144"/>
      <c r="D655" s="143"/>
      <c r="E655" s="143"/>
      <c r="F655" s="143"/>
      <c r="G655" s="145"/>
      <c r="H655" s="146"/>
      <c r="I655" s="104" t="str">
        <f t="shared" si="20"/>
        <v/>
      </c>
      <c r="J655" s="182"/>
    </row>
    <row r="656" spans="2:10" x14ac:dyDescent="0.25">
      <c r="B656" s="103" t="str">
        <f t="shared" si="21"/>
        <v/>
      </c>
      <c r="C656" s="144"/>
      <c r="D656" s="143"/>
      <c r="E656" s="143"/>
      <c r="F656" s="143"/>
      <c r="G656" s="145"/>
      <c r="H656" s="146"/>
      <c r="I656" s="104" t="str">
        <f t="shared" si="20"/>
        <v/>
      </c>
      <c r="J656" s="182"/>
    </row>
    <row r="657" spans="2:10" x14ac:dyDescent="0.25">
      <c r="B657" s="103" t="str">
        <f t="shared" si="21"/>
        <v/>
      </c>
      <c r="C657" s="144"/>
      <c r="D657" s="143"/>
      <c r="E657" s="143"/>
      <c r="F657" s="143"/>
      <c r="G657" s="145"/>
      <c r="H657" s="146"/>
      <c r="I657" s="104" t="str">
        <f t="shared" si="20"/>
        <v/>
      </c>
      <c r="J657" s="182"/>
    </row>
    <row r="658" spans="2:10" x14ac:dyDescent="0.25">
      <c r="B658" s="103" t="str">
        <f t="shared" si="21"/>
        <v/>
      </c>
      <c r="C658" s="144"/>
      <c r="D658" s="143"/>
      <c r="E658" s="143"/>
      <c r="F658" s="143"/>
      <c r="G658" s="145"/>
      <c r="H658" s="146"/>
      <c r="I658" s="104" t="str">
        <f t="shared" si="20"/>
        <v/>
      </c>
      <c r="J658" s="182"/>
    </row>
    <row r="659" spans="2:10" x14ac:dyDescent="0.25">
      <c r="B659" s="103" t="str">
        <f t="shared" si="21"/>
        <v/>
      </c>
      <c r="C659" s="144"/>
      <c r="D659" s="143"/>
      <c r="E659" s="143"/>
      <c r="F659" s="143"/>
      <c r="G659" s="145"/>
      <c r="H659" s="146"/>
      <c r="I659" s="104" t="str">
        <f t="shared" si="20"/>
        <v/>
      </c>
      <c r="J659" s="182"/>
    </row>
    <row r="660" spans="2:10" x14ac:dyDescent="0.25">
      <c r="B660" s="103" t="str">
        <f t="shared" si="21"/>
        <v/>
      </c>
      <c r="C660" s="144"/>
      <c r="D660" s="143"/>
      <c r="E660" s="143"/>
      <c r="F660" s="143"/>
      <c r="G660" s="145"/>
      <c r="H660" s="146"/>
      <c r="I660" s="104" t="str">
        <f t="shared" si="20"/>
        <v/>
      </c>
      <c r="J660" s="182"/>
    </row>
    <row r="661" spans="2:10" x14ac:dyDescent="0.25">
      <c r="B661" s="103" t="str">
        <f t="shared" si="21"/>
        <v/>
      </c>
      <c r="C661" s="144"/>
      <c r="D661" s="143"/>
      <c r="E661" s="143"/>
      <c r="F661" s="143"/>
      <c r="G661" s="145"/>
      <c r="H661" s="146"/>
      <c r="I661" s="104" t="str">
        <f t="shared" si="20"/>
        <v/>
      </c>
      <c r="J661" s="182"/>
    </row>
    <row r="662" spans="2:10" x14ac:dyDescent="0.25">
      <c r="B662" s="103" t="str">
        <f t="shared" si="21"/>
        <v/>
      </c>
      <c r="C662" s="144"/>
      <c r="D662" s="143"/>
      <c r="E662" s="143"/>
      <c r="F662" s="143"/>
      <c r="G662" s="145"/>
      <c r="H662" s="146"/>
      <c r="I662" s="104" t="str">
        <f t="shared" si="20"/>
        <v/>
      </c>
      <c r="J662" s="182"/>
    </row>
    <row r="663" spans="2:10" x14ac:dyDescent="0.25">
      <c r="B663" s="103" t="str">
        <f t="shared" si="21"/>
        <v/>
      </c>
      <c r="C663" s="144"/>
      <c r="D663" s="143"/>
      <c r="E663" s="143"/>
      <c r="F663" s="143"/>
      <c r="G663" s="145"/>
      <c r="H663" s="146"/>
      <c r="I663" s="104" t="str">
        <f t="shared" si="20"/>
        <v/>
      </c>
      <c r="J663" s="182"/>
    </row>
    <row r="664" spans="2:10" x14ac:dyDescent="0.25">
      <c r="B664" s="103" t="str">
        <f t="shared" si="21"/>
        <v/>
      </c>
      <c r="C664" s="144"/>
      <c r="D664" s="143"/>
      <c r="E664" s="143"/>
      <c r="F664" s="143"/>
      <c r="G664" s="145"/>
      <c r="H664" s="146"/>
      <c r="I664" s="104" t="str">
        <f t="shared" si="20"/>
        <v/>
      </c>
      <c r="J664" s="182"/>
    </row>
    <row r="665" spans="2:10" x14ac:dyDescent="0.25">
      <c r="B665" s="103" t="str">
        <f t="shared" si="21"/>
        <v/>
      </c>
      <c r="C665" s="144"/>
      <c r="D665" s="143"/>
      <c r="E665" s="143"/>
      <c r="F665" s="143"/>
      <c r="G665" s="145"/>
      <c r="H665" s="146"/>
      <c r="I665" s="104" t="str">
        <f t="shared" si="20"/>
        <v/>
      </c>
      <c r="J665" s="182"/>
    </row>
    <row r="666" spans="2:10" x14ac:dyDescent="0.25">
      <c r="B666" s="103" t="str">
        <f t="shared" si="21"/>
        <v/>
      </c>
      <c r="C666" s="144"/>
      <c r="D666" s="143"/>
      <c r="E666" s="143"/>
      <c r="F666" s="143"/>
      <c r="G666" s="145"/>
      <c r="H666" s="146"/>
      <c r="I666" s="104" t="str">
        <f t="shared" si="20"/>
        <v/>
      </c>
      <c r="J666" s="182"/>
    </row>
    <row r="667" spans="2:10" x14ac:dyDescent="0.25">
      <c r="B667" s="103" t="str">
        <f t="shared" si="21"/>
        <v/>
      </c>
      <c r="C667" s="144"/>
      <c r="D667" s="143"/>
      <c r="E667" s="143"/>
      <c r="F667" s="143"/>
      <c r="G667" s="145"/>
      <c r="H667" s="146"/>
      <c r="I667" s="104" t="str">
        <f t="shared" si="20"/>
        <v/>
      </c>
      <c r="J667" s="182"/>
    </row>
    <row r="668" spans="2:10" x14ac:dyDescent="0.25">
      <c r="B668" s="103" t="str">
        <f t="shared" si="21"/>
        <v/>
      </c>
      <c r="C668" s="144"/>
      <c r="D668" s="143"/>
      <c r="E668" s="143"/>
      <c r="F668" s="143"/>
      <c r="G668" s="145"/>
      <c r="H668" s="146"/>
      <c r="I668" s="104" t="str">
        <f t="shared" si="20"/>
        <v/>
      </c>
      <c r="J668" s="182"/>
    </row>
    <row r="669" spans="2:10" x14ac:dyDescent="0.25">
      <c r="B669" s="103" t="str">
        <f t="shared" si="21"/>
        <v/>
      </c>
      <c r="C669" s="144"/>
      <c r="D669" s="143"/>
      <c r="E669" s="143"/>
      <c r="F669" s="143"/>
      <c r="G669" s="145"/>
      <c r="H669" s="146"/>
      <c r="I669" s="104" t="str">
        <f t="shared" si="20"/>
        <v/>
      </c>
      <c r="J669" s="182"/>
    </row>
    <row r="670" spans="2:10" x14ac:dyDescent="0.25">
      <c r="B670" s="103" t="str">
        <f t="shared" si="21"/>
        <v/>
      </c>
      <c r="C670" s="144"/>
      <c r="D670" s="143"/>
      <c r="E670" s="143"/>
      <c r="F670" s="143"/>
      <c r="G670" s="145"/>
      <c r="H670" s="146"/>
      <c r="I670" s="104" t="str">
        <f t="shared" si="20"/>
        <v/>
      </c>
      <c r="J670" s="182"/>
    </row>
    <row r="671" spans="2:10" x14ac:dyDescent="0.25">
      <c r="B671" s="103" t="str">
        <f t="shared" si="21"/>
        <v/>
      </c>
      <c r="C671" s="144"/>
      <c r="D671" s="143"/>
      <c r="E671" s="143"/>
      <c r="F671" s="143"/>
      <c r="G671" s="145"/>
      <c r="H671" s="146"/>
      <c r="I671" s="104" t="str">
        <f t="shared" si="20"/>
        <v/>
      </c>
      <c r="J671" s="182"/>
    </row>
    <row r="672" spans="2:10" x14ac:dyDescent="0.25">
      <c r="B672" s="103" t="str">
        <f t="shared" si="21"/>
        <v/>
      </c>
      <c r="C672" s="144"/>
      <c r="D672" s="143"/>
      <c r="E672" s="143"/>
      <c r="F672" s="143"/>
      <c r="G672" s="145"/>
      <c r="H672" s="146"/>
      <c r="I672" s="104" t="str">
        <f t="shared" si="20"/>
        <v/>
      </c>
      <c r="J672" s="182"/>
    </row>
    <row r="673" spans="2:10" x14ac:dyDescent="0.25">
      <c r="B673" s="103" t="str">
        <f t="shared" si="21"/>
        <v/>
      </c>
      <c r="C673" s="144"/>
      <c r="D673" s="143"/>
      <c r="E673" s="143"/>
      <c r="F673" s="143"/>
      <c r="G673" s="145"/>
      <c r="H673" s="146"/>
      <c r="I673" s="104" t="str">
        <f t="shared" si="20"/>
        <v/>
      </c>
      <c r="J673" s="182"/>
    </row>
    <row r="674" spans="2:10" x14ac:dyDescent="0.25">
      <c r="B674" s="103" t="str">
        <f t="shared" si="21"/>
        <v/>
      </c>
      <c r="C674" s="144"/>
      <c r="D674" s="143"/>
      <c r="E674" s="143"/>
      <c r="F674" s="143"/>
      <c r="G674" s="145"/>
      <c r="H674" s="146"/>
      <c r="I674" s="104" t="str">
        <f t="shared" si="20"/>
        <v/>
      </c>
      <c r="J674" s="182"/>
    </row>
    <row r="675" spans="2:10" x14ac:dyDescent="0.25">
      <c r="B675" s="103" t="str">
        <f t="shared" si="21"/>
        <v/>
      </c>
      <c r="C675" s="144"/>
      <c r="D675" s="143"/>
      <c r="E675" s="143"/>
      <c r="F675" s="143"/>
      <c r="G675" s="145"/>
      <c r="H675" s="146"/>
      <c r="I675" s="104" t="str">
        <f t="shared" si="20"/>
        <v/>
      </c>
      <c r="J675" s="182"/>
    </row>
    <row r="676" spans="2:10" x14ac:dyDescent="0.25">
      <c r="B676" s="103" t="str">
        <f t="shared" si="21"/>
        <v/>
      </c>
      <c r="C676" s="144"/>
      <c r="D676" s="143"/>
      <c r="E676" s="143"/>
      <c r="F676" s="143"/>
      <c r="G676" s="145"/>
      <c r="H676" s="146"/>
      <c r="I676" s="104" t="str">
        <f t="shared" si="20"/>
        <v/>
      </c>
      <c r="J676" s="182"/>
    </row>
    <row r="677" spans="2:10" x14ac:dyDescent="0.25">
      <c r="B677" s="103" t="str">
        <f t="shared" si="21"/>
        <v/>
      </c>
      <c r="C677" s="144"/>
      <c r="D677" s="143"/>
      <c r="E677" s="143"/>
      <c r="F677" s="143"/>
      <c r="G677" s="145"/>
      <c r="H677" s="146"/>
      <c r="I677" s="104" t="str">
        <f t="shared" si="20"/>
        <v/>
      </c>
      <c r="J677" s="182"/>
    </row>
    <row r="678" spans="2:10" x14ac:dyDescent="0.25">
      <c r="B678" s="103" t="str">
        <f t="shared" si="21"/>
        <v/>
      </c>
      <c r="C678" s="144"/>
      <c r="D678" s="143"/>
      <c r="E678" s="143"/>
      <c r="F678" s="143"/>
      <c r="G678" s="145"/>
      <c r="H678" s="146"/>
      <c r="I678" s="104" t="str">
        <f t="shared" si="20"/>
        <v/>
      </c>
      <c r="J678" s="182"/>
    </row>
    <row r="679" spans="2:10" x14ac:dyDescent="0.25">
      <c r="B679" s="103" t="str">
        <f t="shared" si="21"/>
        <v/>
      </c>
      <c r="C679" s="144"/>
      <c r="D679" s="143"/>
      <c r="E679" s="143"/>
      <c r="F679" s="143"/>
      <c r="G679" s="145"/>
      <c r="H679" s="146"/>
      <c r="I679" s="104" t="str">
        <f t="shared" si="20"/>
        <v/>
      </c>
      <c r="J679" s="182"/>
    </row>
    <row r="680" spans="2:10" x14ac:dyDescent="0.25">
      <c r="B680" s="103" t="str">
        <f t="shared" si="21"/>
        <v/>
      </c>
      <c r="C680" s="144"/>
      <c r="D680" s="143"/>
      <c r="E680" s="143"/>
      <c r="F680" s="143"/>
      <c r="G680" s="145"/>
      <c r="H680" s="146"/>
      <c r="I680" s="104" t="str">
        <f t="shared" si="20"/>
        <v/>
      </c>
      <c r="J680" s="182"/>
    </row>
    <row r="681" spans="2:10" x14ac:dyDescent="0.25">
      <c r="B681" s="103" t="str">
        <f t="shared" si="21"/>
        <v/>
      </c>
      <c r="C681" s="144"/>
      <c r="D681" s="143"/>
      <c r="E681" s="143"/>
      <c r="F681" s="143"/>
      <c r="G681" s="145"/>
      <c r="H681" s="146"/>
      <c r="I681" s="104" t="str">
        <f t="shared" si="20"/>
        <v/>
      </c>
      <c r="J681" s="182"/>
    </row>
    <row r="682" spans="2:10" x14ac:dyDescent="0.25">
      <c r="B682" s="103" t="str">
        <f t="shared" si="21"/>
        <v/>
      </c>
      <c r="C682" s="144"/>
      <c r="D682" s="143"/>
      <c r="E682" s="143"/>
      <c r="F682" s="143"/>
      <c r="G682" s="145"/>
      <c r="H682" s="146"/>
      <c r="I682" s="104" t="str">
        <f t="shared" si="20"/>
        <v/>
      </c>
      <c r="J682" s="182"/>
    </row>
    <row r="683" spans="2:10" x14ac:dyDescent="0.25">
      <c r="B683" s="103" t="str">
        <f t="shared" si="21"/>
        <v/>
      </c>
      <c r="C683" s="144"/>
      <c r="D683" s="143"/>
      <c r="E683" s="143"/>
      <c r="F683" s="143"/>
      <c r="G683" s="145"/>
      <c r="H683" s="146"/>
      <c r="I683" s="104" t="str">
        <f t="shared" si="20"/>
        <v/>
      </c>
      <c r="J683" s="182"/>
    </row>
    <row r="684" spans="2:10" x14ac:dyDescent="0.25">
      <c r="B684" s="103" t="str">
        <f t="shared" si="21"/>
        <v/>
      </c>
      <c r="C684" s="144"/>
      <c r="D684" s="143"/>
      <c r="E684" s="143"/>
      <c r="F684" s="143"/>
      <c r="G684" s="145"/>
      <c r="H684" s="146"/>
      <c r="I684" s="104" t="str">
        <f t="shared" si="20"/>
        <v/>
      </c>
      <c r="J684" s="182"/>
    </row>
    <row r="685" spans="2:10" x14ac:dyDescent="0.25">
      <c r="B685" s="103" t="str">
        <f t="shared" si="21"/>
        <v/>
      </c>
      <c r="C685" s="144"/>
      <c r="D685" s="143"/>
      <c r="E685" s="143"/>
      <c r="F685" s="143"/>
      <c r="G685" s="145"/>
      <c r="H685" s="146"/>
      <c r="I685" s="104" t="str">
        <f t="shared" si="20"/>
        <v/>
      </c>
      <c r="J685" s="182"/>
    </row>
    <row r="686" spans="2:10" x14ac:dyDescent="0.25">
      <c r="B686" s="103" t="str">
        <f t="shared" si="21"/>
        <v/>
      </c>
      <c r="C686" s="144"/>
      <c r="D686" s="143"/>
      <c r="E686" s="143"/>
      <c r="F686" s="143"/>
      <c r="G686" s="145"/>
      <c r="H686" s="146"/>
      <c r="I686" s="104" t="str">
        <f t="shared" si="20"/>
        <v/>
      </c>
      <c r="J686" s="182"/>
    </row>
    <row r="687" spans="2:10" x14ac:dyDescent="0.25">
      <c r="B687" s="103" t="str">
        <f t="shared" si="21"/>
        <v/>
      </c>
      <c r="C687" s="144"/>
      <c r="D687" s="143"/>
      <c r="E687" s="143"/>
      <c r="F687" s="143"/>
      <c r="G687" s="145"/>
      <c r="H687" s="146"/>
      <c r="I687" s="104" t="str">
        <f t="shared" si="20"/>
        <v/>
      </c>
      <c r="J687" s="182"/>
    </row>
    <row r="688" spans="2:10" x14ac:dyDescent="0.25">
      <c r="B688" s="103" t="str">
        <f t="shared" si="21"/>
        <v/>
      </c>
      <c r="C688" s="144"/>
      <c r="D688" s="143"/>
      <c r="E688" s="143"/>
      <c r="F688" s="143"/>
      <c r="G688" s="145"/>
      <c r="H688" s="146"/>
      <c r="I688" s="104" t="str">
        <f t="shared" si="20"/>
        <v/>
      </c>
      <c r="J688" s="182"/>
    </row>
    <row r="689" spans="2:10" x14ac:dyDescent="0.25">
      <c r="B689" s="103" t="str">
        <f t="shared" si="21"/>
        <v/>
      </c>
      <c r="C689" s="144"/>
      <c r="D689" s="143"/>
      <c r="E689" s="143"/>
      <c r="F689" s="143"/>
      <c r="G689" s="145"/>
      <c r="H689" s="146"/>
      <c r="I689" s="104" t="str">
        <f t="shared" si="20"/>
        <v/>
      </c>
      <c r="J689" s="182"/>
    </row>
    <row r="690" spans="2:10" x14ac:dyDescent="0.25">
      <c r="B690" s="103" t="str">
        <f t="shared" si="21"/>
        <v/>
      </c>
      <c r="C690" s="144"/>
      <c r="D690" s="143"/>
      <c r="E690" s="143"/>
      <c r="F690" s="143"/>
      <c r="G690" s="145"/>
      <c r="H690" s="146"/>
      <c r="I690" s="104" t="str">
        <f t="shared" si="20"/>
        <v/>
      </c>
      <c r="J690" s="182"/>
    </row>
    <row r="691" spans="2:10" x14ac:dyDescent="0.25">
      <c r="B691" s="103" t="str">
        <f t="shared" si="21"/>
        <v/>
      </c>
      <c r="C691" s="144"/>
      <c r="D691" s="143"/>
      <c r="E691" s="143"/>
      <c r="F691" s="143"/>
      <c r="G691" s="145"/>
      <c r="H691" s="146"/>
      <c r="I691" s="104" t="str">
        <f t="shared" si="20"/>
        <v/>
      </c>
      <c r="J691" s="182"/>
    </row>
    <row r="692" spans="2:10" x14ac:dyDescent="0.25">
      <c r="B692" s="103" t="str">
        <f t="shared" si="21"/>
        <v/>
      </c>
      <c r="C692" s="144"/>
      <c r="D692" s="143"/>
      <c r="E692" s="143"/>
      <c r="F692" s="143"/>
      <c r="G692" s="145"/>
      <c r="H692" s="146"/>
      <c r="I692" s="104" t="str">
        <f t="shared" si="20"/>
        <v/>
      </c>
      <c r="J692" s="182"/>
    </row>
    <row r="693" spans="2:10" x14ac:dyDescent="0.25">
      <c r="B693" s="103" t="str">
        <f t="shared" si="21"/>
        <v/>
      </c>
      <c r="C693" s="144"/>
      <c r="D693" s="143"/>
      <c r="E693" s="143"/>
      <c r="F693" s="143"/>
      <c r="G693" s="145"/>
      <c r="H693" s="146"/>
      <c r="I693" s="104" t="str">
        <f t="shared" si="20"/>
        <v/>
      </c>
      <c r="J693" s="182"/>
    </row>
    <row r="694" spans="2:10" x14ac:dyDescent="0.25">
      <c r="B694" s="103" t="str">
        <f t="shared" si="21"/>
        <v/>
      </c>
      <c r="C694" s="144"/>
      <c r="D694" s="143"/>
      <c r="E694" s="143"/>
      <c r="F694" s="143"/>
      <c r="G694" s="145"/>
      <c r="H694" s="146"/>
      <c r="I694" s="104" t="str">
        <f t="shared" si="20"/>
        <v/>
      </c>
      <c r="J694" s="182"/>
    </row>
    <row r="695" spans="2:10" x14ac:dyDescent="0.25">
      <c r="B695" s="103" t="str">
        <f t="shared" si="21"/>
        <v/>
      </c>
      <c r="C695" s="144"/>
      <c r="D695" s="143"/>
      <c r="E695" s="143"/>
      <c r="F695" s="143"/>
      <c r="G695" s="145"/>
      <c r="H695" s="146"/>
      <c r="I695" s="104" t="str">
        <f t="shared" si="20"/>
        <v/>
      </c>
      <c r="J695" s="182"/>
    </row>
    <row r="696" spans="2:10" x14ac:dyDescent="0.25">
      <c r="B696" s="103" t="str">
        <f t="shared" si="21"/>
        <v/>
      </c>
      <c r="C696" s="144"/>
      <c r="D696" s="143"/>
      <c r="E696" s="143"/>
      <c r="F696" s="143"/>
      <c r="G696" s="145"/>
      <c r="H696" s="146"/>
      <c r="I696" s="104" t="str">
        <f t="shared" si="20"/>
        <v/>
      </c>
      <c r="J696" s="182"/>
    </row>
    <row r="697" spans="2:10" x14ac:dyDescent="0.25">
      <c r="B697" s="103" t="str">
        <f t="shared" si="21"/>
        <v/>
      </c>
      <c r="C697" s="144"/>
      <c r="D697" s="143"/>
      <c r="E697" s="143"/>
      <c r="F697" s="143"/>
      <c r="G697" s="145"/>
      <c r="H697" s="146"/>
      <c r="I697" s="104" t="str">
        <f t="shared" si="20"/>
        <v/>
      </c>
      <c r="J697" s="182"/>
    </row>
    <row r="698" spans="2:10" x14ac:dyDescent="0.25">
      <c r="B698" s="103" t="str">
        <f t="shared" si="21"/>
        <v/>
      </c>
      <c r="C698" s="144"/>
      <c r="D698" s="143"/>
      <c r="E698" s="143"/>
      <c r="F698" s="143"/>
      <c r="G698" s="145"/>
      <c r="H698" s="146"/>
      <c r="I698" s="104" t="str">
        <f t="shared" si="20"/>
        <v/>
      </c>
      <c r="J698" s="182"/>
    </row>
    <row r="699" spans="2:10" x14ac:dyDescent="0.25">
      <c r="B699" s="103" t="str">
        <f t="shared" si="21"/>
        <v/>
      </c>
      <c r="C699" s="144"/>
      <c r="D699" s="143"/>
      <c r="E699" s="143"/>
      <c r="F699" s="143"/>
      <c r="G699" s="145"/>
      <c r="H699" s="146"/>
      <c r="I699" s="104" t="str">
        <f t="shared" si="20"/>
        <v/>
      </c>
      <c r="J699" s="182"/>
    </row>
    <row r="700" spans="2:10" x14ac:dyDescent="0.25">
      <c r="B700" s="103" t="str">
        <f t="shared" si="21"/>
        <v/>
      </c>
      <c r="C700" s="144"/>
      <c r="D700" s="143"/>
      <c r="E700" s="143"/>
      <c r="F700" s="143"/>
      <c r="G700" s="145"/>
      <c r="H700" s="146"/>
      <c r="I700" s="104" t="str">
        <f t="shared" si="20"/>
        <v/>
      </c>
      <c r="J700" s="182"/>
    </row>
    <row r="701" spans="2:10" x14ac:dyDescent="0.25">
      <c r="B701" s="103" t="str">
        <f t="shared" si="21"/>
        <v/>
      </c>
      <c r="C701" s="144"/>
      <c r="D701" s="143"/>
      <c r="E701" s="143"/>
      <c r="F701" s="143"/>
      <c r="G701" s="145"/>
      <c r="H701" s="146"/>
      <c r="I701" s="104" t="str">
        <f t="shared" si="20"/>
        <v/>
      </c>
      <c r="J701" s="182"/>
    </row>
    <row r="702" spans="2:10" x14ac:dyDescent="0.25">
      <c r="B702" s="103" t="str">
        <f t="shared" si="21"/>
        <v/>
      </c>
      <c r="C702" s="144"/>
      <c r="D702" s="143"/>
      <c r="E702" s="143"/>
      <c r="F702" s="143"/>
      <c r="G702" s="145"/>
      <c r="H702" s="146"/>
      <c r="I702" s="104" t="str">
        <f t="shared" si="20"/>
        <v/>
      </c>
      <c r="J702" s="182"/>
    </row>
    <row r="703" spans="2:10" x14ac:dyDescent="0.25">
      <c r="B703" s="103" t="str">
        <f t="shared" si="21"/>
        <v/>
      </c>
      <c r="C703" s="144"/>
      <c r="D703" s="143"/>
      <c r="E703" s="143"/>
      <c r="F703" s="143"/>
      <c r="G703" s="145"/>
      <c r="H703" s="146"/>
      <c r="I703" s="104" t="str">
        <f t="shared" si="20"/>
        <v/>
      </c>
      <c r="J703" s="182"/>
    </row>
    <row r="704" spans="2:10" x14ac:dyDescent="0.25">
      <c r="B704" s="103" t="str">
        <f t="shared" si="21"/>
        <v/>
      </c>
      <c r="C704" s="144"/>
      <c r="D704" s="143"/>
      <c r="E704" s="143"/>
      <c r="F704" s="143"/>
      <c r="G704" s="145"/>
      <c r="H704" s="146"/>
      <c r="I704" s="104" t="str">
        <f t="shared" si="20"/>
        <v/>
      </c>
      <c r="J704" s="182"/>
    </row>
    <row r="705" spans="2:10" x14ac:dyDescent="0.25">
      <c r="B705" s="103" t="str">
        <f t="shared" si="21"/>
        <v/>
      </c>
      <c r="C705" s="144"/>
      <c r="D705" s="143"/>
      <c r="E705" s="143"/>
      <c r="F705" s="143"/>
      <c r="G705" s="145"/>
      <c r="H705" s="146"/>
      <c r="I705" s="104" t="str">
        <f t="shared" si="20"/>
        <v/>
      </c>
      <c r="J705" s="182"/>
    </row>
    <row r="706" spans="2:10" x14ac:dyDescent="0.25">
      <c r="B706" s="103" t="str">
        <f t="shared" si="21"/>
        <v/>
      </c>
      <c r="C706" s="144"/>
      <c r="D706" s="143"/>
      <c r="E706" s="143"/>
      <c r="F706" s="143"/>
      <c r="G706" s="145"/>
      <c r="H706" s="146"/>
      <c r="I706" s="104" t="str">
        <f t="shared" si="20"/>
        <v/>
      </c>
      <c r="J706" s="182"/>
    </row>
    <row r="707" spans="2:10" x14ac:dyDescent="0.25">
      <c r="B707" s="103" t="str">
        <f t="shared" si="21"/>
        <v/>
      </c>
      <c r="C707" s="144"/>
      <c r="D707" s="143"/>
      <c r="E707" s="143"/>
      <c r="F707" s="143"/>
      <c r="G707" s="145"/>
      <c r="H707" s="146"/>
      <c r="I707" s="104" t="str">
        <f t="shared" si="20"/>
        <v/>
      </c>
      <c r="J707" s="182"/>
    </row>
    <row r="708" spans="2:10" x14ac:dyDescent="0.25">
      <c r="B708" s="103" t="str">
        <f t="shared" si="21"/>
        <v/>
      </c>
      <c r="C708" s="144"/>
      <c r="D708" s="143"/>
      <c r="E708" s="143"/>
      <c r="F708" s="143"/>
      <c r="G708" s="145"/>
      <c r="H708" s="146"/>
      <c r="I708" s="104" t="str">
        <f t="shared" si="20"/>
        <v/>
      </c>
      <c r="J708" s="182"/>
    </row>
    <row r="709" spans="2:10" x14ac:dyDescent="0.25">
      <c r="B709" s="103" t="str">
        <f t="shared" si="21"/>
        <v/>
      </c>
      <c r="C709" s="144"/>
      <c r="D709" s="143"/>
      <c r="E709" s="143"/>
      <c r="F709" s="143"/>
      <c r="G709" s="145"/>
      <c r="H709" s="146"/>
      <c r="I709" s="104" t="str">
        <f t="shared" si="20"/>
        <v/>
      </c>
      <c r="J709" s="182"/>
    </row>
    <row r="710" spans="2:10" x14ac:dyDescent="0.25">
      <c r="B710" s="103" t="str">
        <f t="shared" si="21"/>
        <v/>
      </c>
      <c r="C710" s="144"/>
      <c r="D710" s="143"/>
      <c r="E710" s="143"/>
      <c r="F710" s="143"/>
      <c r="G710" s="145"/>
      <c r="H710" s="146"/>
      <c r="I710" s="104" t="str">
        <f t="shared" ref="I710:I773" si="22">IF(AND(D710&lt;&gt;"",E710&lt;&gt;""),B710&amp;" - "&amp;D710&amp;" "&amp;E710&amp;IF(F710&lt;&gt;"",", ","")&amp;F710,"")</f>
        <v/>
      </c>
      <c r="J710" s="182"/>
    </row>
    <row r="711" spans="2:10" x14ac:dyDescent="0.25">
      <c r="B711" s="103" t="str">
        <f t="shared" ref="B711:B774" si="23">IF(OR(C710&lt;&gt;"",D710&lt;&gt;"",E710&lt;&gt;"",F710&lt;&gt;"",G710&lt;&gt;"",H710&lt;&gt;"",J710&lt;&gt;""),ROW()-ROW($B$5),"")</f>
        <v/>
      </c>
      <c r="C711" s="144"/>
      <c r="D711" s="143"/>
      <c r="E711" s="143"/>
      <c r="F711" s="143"/>
      <c r="G711" s="145"/>
      <c r="H711" s="146"/>
      <c r="I711" s="104" t="str">
        <f t="shared" si="22"/>
        <v/>
      </c>
      <c r="J711" s="182"/>
    </row>
    <row r="712" spans="2:10" x14ac:dyDescent="0.25">
      <c r="B712" s="103" t="str">
        <f t="shared" si="23"/>
        <v/>
      </c>
      <c r="C712" s="144"/>
      <c r="D712" s="143"/>
      <c r="E712" s="143"/>
      <c r="F712" s="143"/>
      <c r="G712" s="145"/>
      <c r="H712" s="146"/>
      <c r="I712" s="104" t="str">
        <f t="shared" si="22"/>
        <v/>
      </c>
      <c r="J712" s="182"/>
    </row>
    <row r="713" spans="2:10" x14ac:dyDescent="0.25">
      <c r="B713" s="103" t="str">
        <f t="shared" si="23"/>
        <v/>
      </c>
      <c r="C713" s="144"/>
      <c r="D713" s="143"/>
      <c r="E713" s="143"/>
      <c r="F713" s="143"/>
      <c r="G713" s="145"/>
      <c r="H713" s="146"/>
      <c r="I713" s="104" t="str">
        <f t="shared" si="22"/>
        <v/>
      </c>
      <c r="J713" s="182"/>
    </row>
    <row r="714" spans="2:10" x14ac:dyDescent="0.25">
      <c r="B714" s="103" t="str">
        <f t="shared" si="23"/>
        <v/>
      </c>
      <c r="C714" s="144"/>
      <c r="D714" s="143"/>
      <c r="E714" s="143"/>
      <c r="F714" s="143"/>
      <c r="G714" s="145"/>
      <c r="H714" s="146"/>
      <c r="I714" s="104" t="str">
        <f t="shared" si="22"/>
        <v/>
      </c>
      <c r="J714" s="182"/>
    </row>
    <row r="715" spans="2:10" x14ac:dyDescent="0.25">
      <c r="B715" s="103" t="str">
        <f t="shared" si="23"/>
        <v/>
      </c>
      <c r="C715" s="144"/>
      <c r="D715" s="143"/>
      <c r="E715" s="143"/>
      <c r="F715" s="143"/>
      <c r="G715" s="145"/>
      <c r="H715" s="146"/>
      <c r="I715" s="104" t="str">
        <f t="shared" si="22"/>
        <v/>
      </c>
      <c r="J715" s="182"/>
    </row>
    <row r="716" spans="2:10" x14ac:dyDescent="0.25">
      <c r="B716" s="103" t="str">
        <f t="shared" si="23"/>
        <v/>
      </c>
      <c r="C716" s="144"/>
      <c r="D716" s="143"/>
      <c r="E716" s="143"/>
      <c r="F716" s="143"/>
      <c r="G716" s="145"/>
      <c r="H716" s="146"/>
      <c r="I716" s="104" t="str">
        <f t="shared" si="22"/>
        <v/>
      </c>
      <c r="J716" s="182"/>
    </row>
    <row r="717" spans="2:10" x14ac:dyDescent="0.25">
      <c r="B717" s="103" t="str">
        <f t="shared" si="23"/>
        <v/>
      </c>
      <c r="C717" s="144"/>
      <c r="D717" s="143"/>
      <c r="E717" s="143"/>
      <c r="F717" s="143"/>
      <c r="G717" s="145"/>
      <c r="H717" s="146"/>
      <c r="I717" s="104" t="str">
        <f t="shared" si="22"/>
        <v/>
      </c>
      <c r="J717" s="182"/>
    </row>
    <row r="718" spans="2:10" x14ac:dyDescent="0.25">
      <c r="B718" s="103" t="str">
        <f t="shared" si="23"/>
        <v/>
      </c>
      <c r="C718" s="144"/>
      <c r="D718" s="143"/>
      <c r="E718" s="143"/>
      <c r="F718" s="143"/>
      <c r="G718" s="145"/>
      <c r="H718" s="146"/>
      <c r="I718" s="104" t="str">
        <f t="shared" si="22"/>
        <v/>
      </c>
      <c r="J718" s="182"/>
    </row>
    <row r="719" spans="2:10" x14ac:dyDescent="0.25">
      <c r="B719" s="103" t="str">
        <f t="shared" si="23"/>
        <v/>
      </c>
      <c r="C719" s="144"/>
      <c r="D719" s="143"/>
      <c r="E719" s="143"/>
      <c r="F719" s="143"/>
      <c r="G719" s="145"/>
      <c r="H719" s="146"/>
      <c r="I719" s="104" t="str">
        <f t="shared" si="22"/>
        <v/>
      </c>
      <c r="J719" s="182"/>
    </row>
    <row r="720" spans="2:10" x14ac:dyDescent="0.25">
      <c r="B720" s="103" t="str">
        <f t="shared" si="23"/>
        <v/>
      </c>
      <c r="C720" s="144"/>
      <c r="D720" s="143"/>
      <c r="E720" s="143"/>
      <c r="F720" s="143"/>
      <c r="G720" s="145"/>
      <c r="H720" s="146"/>
      <c r="I720" s="104" t="str">
        <f t="shared" si="22"/>
        <v/>
      </c>
      <c r="J720" s="182"/>
    </row>
    <row r="721" spans="2:10" x14ac:dyDescent="0.25">
      <c r="B721" s="103" t="str">
        <f t="shared" si="23"/>
        <v/>
      </c>
      <c r="C721" s="144"/>
      <c r="D721" s="143"/>
      <c r="E721" s="143"/>
      <c r="F721" s="143"/>
      <c r="G721" s="145"/>
      <c r="H721" s="146"/>
      <c r="I721" s="104" t="str">
        <f t="shared" si="22"/>
        <v/>
      </c>
      <c r="J721" s="182"/>
    </row>
    <row r="722" spans="2:10" x14ac:dyDescent="0.25">
      <c r="B722" s="103" t="str">
        <f t="shared" si="23"/>
        <v/>
      </c>
      <c r="C722" s="144"/>
      <c r="D722" s="143"/>
      <c r="E722" s="143"/>
      <c r="F722" s="143"/>
      <c r="G722" s="145"/>
      <c r="H722" s="146"/>
      <c r="I722" s="104" t="str">
        <f t="shared" si="22"/>
        <v/>
      </c>
      <c r="J722" s="182"/>
    </row>
    <row r="723" spans="2:10" x14ac:dyDescent="0.25">
      <c r="B723" s="103" t="str">
        <f t="shared" si="23"/>
        <v/>
      </c>
      <c r="C723" s="144"/>
      <c r="D723" s="143"/>
      <c r="E723" s="143"/>
      <c r="F723" s="143"/>
      <c r="G723" s="145"/>
      <c r="H723" s="146"/>
      <c r="I723" s="104" t="str">
        <f t="shared" si="22"/>
        <v/>
      </c>
      <c r="J723" s="182"/>
    </row>
    <row r="724" spans="2:10" x14ac:dyDescent="0.25">
      <c r="B724" s="103" t="str">
        <f t="shared" si="23"/>
        <v/>
      </c>
      <c r="C724" s="144"/>
      <c r="D724" s="143"/>
      <c r="E724" s="143"/>
      <c r="F724" s="143"/>
      <c r="G724" s="145"/>
      <c r="H724" s="146"/>
      <c r="I724" s="104" t="str">
        <f t="shared" si="22"/>
        <v/>
      </c>
      <c r="J724" s="182"/>
    </row>
    <row r="725" spans="2:10" x14ac:dyDescent="0.25">
      <c r="B725" s="103" t="str">
        <f t="shared" si="23"/>
        <v/>
      </c>
      <c r="C725" s="144"/>
      <c r="D725" s="143"/>
      <c r="E725" s="143"/>
      <c r="F725" s="143"/>
      <c r="G725" s="145"/>
      <c r="H725" s="146"/>
      <c r="I725" s="104" t="str">
        <f t="shared" si="22"/>
        <v/>
      </c>
      <c r="J725" s="182"/>
    </row>
    <row r="726" spans="2:10" x14ac:dyDescent="0.25">
      <c r="B726" s="103" t="str">
        <f t="shared" si="23"/>
        <v/>
      </c>
      <c r="C726" s="144"/>
      <c r="D726" s="143"/>
      <c r="E726" s="143"/>
      <c r="F726" s="143"/>
      <c r="G726" s="145"/>
      <c r="H726" s="146"/>
      <c r="I726" s="104" t="str">
        <f t="shared" si="22"/>
        <v/>
      </c>
      <c r="J726" s="182"/>
    </row>
    <row r="727" spans="2:10" x14ac:dyDescent="0.25">
      <c r="B727" s="103" t="str">
        <f t="shared" si="23"/>
        <v/>
      </c>
      <c r="C727" s="144"/>
      <c r="D727" s="143"/>
      <c r="E727" s="143"/>
      <c r="F727" s="143"/>
      <c r="G727" s="145"/>
      <c r="H727" s="146"/>
      <c r="I727" s="104" t="str">
        <f t="shared" si="22"/>
        <v/>
      </c>
      <c r="J727" s="182"/>
    </row>
    <row r="728" spans="2:10" x14ac:dyDescent="0.25">
      <c r="B728" s="103" t="str">
        <f t="shared" si="23"/>
        <v/>
      </c>
      <c r="C728" s="144"/>
      <c r="D728" s="143"/>
      <c r="E728" s="143"/>
      <c r="F728" s="143"/>
      <c r="G728" s="145"/>
      <c r="H728" s="146"/>
      <c r="I728" s="104" t="str">
        <f t="shared" si="22"/>
        <v/>
      </c>
      <c r="J728" s="182"/>
    </row>
    <row r="729" spans="2:10" x14ac:dyDescent="0.25">
      <c r="B729" s="103" t="str">
        <f t="shared" si="23"/>
        <v/>
      </c>
      <c r="C729" s="144"/>
      <c r="D729" s="143"/>
      <c r="E729" s="143"/>
      <c r="F729" s="143"/>
      <c r="G729" s="145"/>
      <c r="H729" s="146"/>
      <c r="I729" s="104" t="str">
        <f t="shared" si="22"/>
        <v/>
      </c>
      <c r="J729" s="182"/>
    </row>
    <row r="730" spans="2:10" x14ac:dyDescent="0.25">
      <c r="B730" s="103" t="str">
        <f t="shared" si="23"/>
        <v/>
      </c>
      <c r="C730" s="144"/>
      <c r="D730" s="143"/>
      <c r="E730" s="143"/>
      <c r="F730" s="143"/>
      <c r="G730" s="145"/>
      <c r="H730" s="146"/>
      <c r="I730" s="104" t="str">
        <f t="shared" si="22"/>
        <v/>
      </c>
      <c r="J730" s="182"/>
    </row>
    <row r="731" spans="2:10" x14ac:dyDescent="0.25">
      <c r="B731" s="103" t="str">
        <f t="shared" si="23"/>
        <v/>
      </c>
      <c r="C731" s="144"/>
      <c r="D731" s="143"/>
      <c r="E731" s="143"/>
      <c r="F731" s="143"/>
      <c r="G731" s="145"/>
      <c r="H731" s="146"/>
      <c r="I731" s="104" t="str">
        <f t="shared" si="22"/>
        <v/>
      </c>
      <c r="J731" s="182"/>
    </row>
    <row r="732" spans="2:10" x14ac:dyDescent="0.25">
      <c r="B732" s="103" t="str">
        <f t="shared" si="23"/>
        <v/>
      </c>
      <c r="C732" s="144"/>
      <c r="D732" s="143"/>
      <c r="E732" s="143"/>
      <c r="F732" s="143"/>
      <c r="G732" s="145"/>
      <c r="H732" s="146"/>
      <c r="I732" s="104" t="str">
        <f t="shared" si="22"/>
        <v/>
      </c>
      <c r="J732" s="182"/>
    </row>
    <row r="733" spans="2:10" x14ac:dyDescent="0.25">
      <c r="B733" s="103" t="str">
        <f t="shared" si="23"/>
        <v/>
      </c>
      <c r="C733" s="144"/>
      <c r="D733" s="143"/>
      <c r="E733" s="143"/>
      <c r="F733" s="143"/>
      <c r="G733" s="145"/>
      <c r="H733" s="146"/>
      <c r="I733" s="104" t="str">
        <f t="shared" si="22"/>
        <v/>
      </c>
      <c r="J733" s="182"/>
    </row>
    <row r="734" spans="2:10" x14ac:dyDescent="0.25">
      <c r="B734" s="103" t="str">
        <f t="shared" si="23"/>
        <v/>
      </c>
      <c r="C734" s="144"/>
      <c r="D734" s="143"/>
      <c r="E734" s="143"/>
      <c r="F734" s="143"/>
      <c r="G734" s="145"/>
      <c r="H734" s="146"/>
      <c r="I734" s="104" t="str">
        <f t="shared" si="22"/>
        <v/>
      </c>
      <c r="J734" s="182"/>
    </row>
    <row r="735" spans="2:10" x14ac:dyDescent="0.25">
      <c r="B735" s="103" t="str">
        <f t="shared" si="23"/>
        <v/>
      </c>
      <c r="C735" s="144"/>
      <c r="D735" s="143"/>
      <c r="E735" s="143"/>
      <c r="F735" s="143"/>
      <c r="G735" s="145"/>
      <c r="H735" s="146"/>
      <c r="I735" s="104" t="str">
        <f t="shared" si="22"/>
        <v/>
      </c>
      <c r="J735" s="182"/>
    </row>
    <row r="736" spans="2:10" x14ac:dyDescent="0.25">
      <c r="B736" s="103" t="str">
        <f t="shared" si="23"/>
        <v/>
      </c>
      <c r="C736" s="144"/>
      <c r="D736" s="143"/>
      <c r="E736" s="143"/>
      <c r="F736" s="143"/>
      <c r="G736" s="145"/>
      <c r="H736" s="146"/>
      <c r="I736" s="104" t="str">
        <f t="shared" si="22"/>
        <v/>
      </c>
      <c r="J736" s="182"/>
    </row>
    <row r="737" spans="2:10" x14ac:dyDescent="0.25">
      <c r="B737" s="103" t="str">
        <f t="shared" si="23"/>
        <v/>
      </c>
      <c r="C737" s="144"/>
      <c r="D737" s="143"/>
      <c r="E737" s="143"/>
      <c r="F737" s="143"/>
      <c r="G737" s="145"/>
      <c r="H737" s="146"/>
      <c r="I737" s="104" t="str">
        <f t="shared" si="22"/>
        <v/>
      </c>
      <c r="J737" s="182"/>
    </row>
    <row r="738" spans="2:10" x14ac:dyDescent="0.25">
      <c r="B738" s="103" t="str">
        <f t="shared" si="23"/>
        <v/>
      </c>
      <c r="C738" s="144"/>
      <c r="D738" s="143"/>
      <c r="E738" s="143"/>
      <c r="F738" s="143"/>
      <c r="G738" s="145"/>
      <c r="H738" s="146"/>
      <c r="I738" s="104" t="str">
        <f t="shared" si="22"/>
        <v/>
      </c>
      <c r="J738" s="182"/>
    </row>
    <row r="739" spans="2:10" x14ac:dyDescent="0.25">
      <c r="B739" s="103" t="str">
        <f t="shared" si="23"/>
        <v/>
      </c>
      <c r="C739" s="144"/>
      <c r="D739" s="143"/>
      <c r="E739" s="143"/>
      <c r="F739" s="143"/>
      <c r="G739" s="145"/>
      <c r="H739" s="146"/>
      <c r="I739" s="104" t="str">
        <f t="shared" si="22"/>
        <v/>
      </c>
      <c r="J739" s="182"/>
    </row>
    <row r="740" spans="2:10" x14ac:dyDescent="0.25">
      <c r="B740" s="103" t="str">
        <f t="shared" si="23"/>
        <v/>
      </c>
      <c r="C740" s="144"/>
      <c r="D740" s="143"/>
      <c r="E740" s="143"/>
      <c r="F740" s="143"/>
      <c r="G740" s="145"/>
      <c r="H740" s="146"/>
      <c r="I740" s="104" t="str">
        <f t="shared" si="22"/>
        <v/>
      </c>
      <c r="J740" s="182"/>
    </row>
    <row r="741" spans="2:10" x14ac:dyDescent="0.25">
      <c r="B741" s="103" t="str">
        <f t="shared" si="23"/>
        <v/>
      </c>
      <c r="C741" s="144"/>
      <c r="D741" s="143"/>
      <c r="E741" s="143"/>
      <c r="F741" s="143"/>
      <c r="G741" s="145"/>
      <c r="H741" s="146"/>
      <c r="I741" s="104" t="str">
        <f t="shared" si="22"/>
        <v/>
      </c>
      <c r="J741" s="182"/>
    </row>
    <row r="742" spans="2:10" x14ac:dyDescent="0.25">
      <c r="B742" s="103" t="str">
        <f t="shared" si="23"/>
        <v/>
      </c>
      <c r="C742" s="144"/>
      <c r="D742" s="143"/>
      <c r="E742" s="143"/>
      <c r="F742" s="143"/>
      <c r="G742" s="145"/>
      <c r="H742" s="146"/>
      <c r="I742" s="104" t="str">
        <f t="shared" si="22"/>
        <v/>
      </c>
      <c r="J742" s="182"/>
    </row>
    <row r="743" spans="2:10" x14ac:dyDescent="0.25">
      <c r="B743" s="103" t="str">
        <f t="shared" si="23"/>
        <v/>
      </c>
      <c r="C743" s="144"/>
      <c r="D743" s="143"/>
      <c r="E743" s="143"/>
      <c r="F743" s="143"/>
      <c r="G743" s="145"/>
      <c r="H743" s="146"/>
      <c r="I743" s="104" t="str">
        <f t="shared" si="22"/>
        <v/>
      </c>
      <c r="J743" s="182"/>
    </row>
    <row r="744" spans="2:10" x14ac:dyDescent="0.25">
      <c r="B744" s="103" t="str">
        <f t="shared" si="23"/>
        <v/>
      </c>
      <c r="C744" s="144"/>
      <c r="D744" s="143"/>
      <c r="E744" s="143"/>
      <c r="F744" s="143"/>
      <c r="G744" s="145"/>
      <c r="H744" s="146"/>
      <c r="I744" s="104" t="str">
        <f t="shared" si="22"/>
        <v/>
      </c>
      <c r="J744" s="182"/>
    </row>
    <row r="745" spans="2:10" x14ac:dyDescent="0.25">
      <c r="B745" s="103" t="str">
        <f t="shared" si="23"/>
        <v/>
      </c>
      <c r="C745" s="144"/>
      <c r="D745" s="143"/>
      <c r="E745" s="143"/>
      <c r="F745" s="143"/>
      <c r="G745" s="145"/>
      <c r="H745" s="146"/>
      <c r="I745" s="104" t="str">
        <f t="shared" si="22"/>
        <v/>
      </c>
      <c r="J745" s="182"/>
    </row>
    <row r="746" spans="2:10" x14ac:dyDescent="0.25">
      <c r="B746" s="103" t="str">
        <f t="shared" si="23"/>
        <v/>
      </c>
      <c r="C746" s="144"/>
      <c r="D746" s="143"/>
      <c r="E746" s="143"/>
      <c r="F746" s="143"/>
      <c r="G746" s="145"/>
      <c r="H746" s="146"/>
      <c r="I746" s="104" t="str">
        <f t="shared" si="22"/>
        <v/>
      </c>
      <c r="J746" s="182"/>
    </row>
    <row r="747" spans="2:10" x14ac:dyDescent="0.25">
      <c r="B747" s="103" t="str">
        <f t="shared" si="23"/>
        <v/>
      </c>
      <c r="C747" s="144"/>
      <c r="D747" s="143"/>
      <c r="E747" s="143"/>
      <c r="F747" s="143"/>
      <c r="G747" s="145"/>
      <c r="H747" s="146"/>
      <c r="I747" s="104" t="str">
        <f t="shared" si="22"/>
        <v/>
      </c>
      <c r="J747" s="182"/>
    </row>
    <row r="748" spans="2:10" x14ac:dyDescent="0.25">
      <c r="B748" s="103" t="str">
        <f t="shared" si="23"/>
        <v/>
      </c>
      <c r="C748" s="144"/>
      <c r="D748" s="143"/>
      <c r="E748" s="143"/>
      <c r="F748" s="143"/>
      <c r="G748" s="145"/>
      <c r="H748" s="146"/>
      <c r="I748" s="104" t="str">
        <f t="shared" si="22"/>
        <v/>
      </c>
      <c r="J748" s="182"/>
    </row>
    <row r="749" spans="2:10" x14ac:dyDescent="0.25">
      <c r="B749" s="103" t="str">
        <f t="shared" si="23"/>
        <v/>
      </c>
      <c r="C749" s="144"/>
      <c r="D749" s="143"/>
      <c r="E749" s="143"/>
      <c r="F749" s="143"/>
      <c r="G749" s="145"/>
      <c r="H749" s="146"/>
      <c r="I749" s="104" t="str">
        <f t="shared" si="22"/>
        <v/>
      </c>
      <c r="J749" s="182"/>
    </row>
    <row r="750" spans="2:10" x14ac:dyDescent="0.25">
      <c r="B750" s="103" t="str">
        <f t="shared" si="23"/>
        <v/>
      </c>
      <c r="C750" s="144"/>
      <c r="D750" s="143"/>
      <c r="E750" s="143"/>
      <c r="F750" s="143"/>
      <c r="G750" s="145"/>
      <c r="H750" s="146"/>
      <c r="I750" s="104" t="str">
        <f t="shared" si="22"/>
        <v/>
      </c>
      <c r="J750" s="182"/>
    </row>
    <row r="751" spans="2:10" x14ac:dyDescent="0.25">
      <c r="B751" s="103" t="str">
        <f t="shared" si="23"/>
        <v/>
      </c>
      <c r="C751" s="144"/>
      <c r="D751" s="143"/>
      <c r="E751" s="143"/>
      <c r="F751" s="143"/>
      <c r="G751" s="145"/>
      <c r="H751" s="146"/>
      <c r="I751" s="104" t="str">
        <f t="shared" si="22"/>
        <v/>
      </c>
      <c r="J751" s="182"/>
    </row>
    <row r="752" spans="2:10" x14ac:dyDescent="0.25">
      <c r="B752" s="103" t="str">
        <f t="shared" si="23"/>
        <v/>
      </c>
      <c r="C752" s="144"/>
      <c r="D752" s="143"/>
      <c r="E752" s="143"/>
      <c r="F752" s="143"/>
      <c r="G752" s="145"/>
      <c r="H752" s="146"/>
      <c r="I752" s="104" t="str">
        <f t="shared" si="22"/>
        <v/>
      </c>
      <c r="J752" s="182"/>
    </row>
    <row r="753" spans="2:10" x14ac:dyDescent="0.25">
      <c r="B753" s="103" t="str">
        <f t="shared" si="23"/>
        <v/>
      </c>
      <c r="C753" s="144"/>
      <c r="D753" s="143"/>
      <c r="E753" s="143"/>
      <c r="F753" s="143"/>
      <c r="G753" s="145"/>
      <c r="H753" s="146"/>
      <c r="I753" s="104" t="str">
        <f t="shared" si="22"/>
        <v/>
      </c>
      <c r="J753" s="182"/>
    </row>
    <row r="754" spans="2:10" x14ac:dyDescent="0.25">
      <c r="B754" s="103" t="str">
        <f t="shared" si="23"/>
        <v/>
      </c>
      <c r="C754" s="144"/>
      <c r="D754" s="143"/>
      <c r="E754" s="143"/>
      <c r="F754" s="143"/>
      <c r="G754" s="145"/>
      <c r="H754" s="146"/>
      <c r="I754" s="104" t="str">
        <f t="shared" si="22"/>
        <v/>
      </c>
      <c r="J754" s="182"/>
    </row>
    <row r="755" spans="2:10" x14ac:dyDescent="0.25">
      <c r="B755" s="103" t="str">
        <f t="shared" si="23"/>
        <v/>
      </c>
      <c r="C755" s="144"/>
      <c r="D755" s="143"/>
      <c r="E755" s="143"/>
      <c r="F755" s="143"/>
      <c r="G755" s="145"/>
      <c r="H755" s="146"/>
      <c r="I755" s="104" t="str">
        <f t="shared" si="22"/>
        <v/>
      </c>
      <c r="J755" s="182"/>
    </row>
    <row r="756" spans="2:10" x14ac:dyDescent="0.25">
      <c r="B756" s="103" t="str">
        <f t="shared" si="23"/>
        <v/>
      </c>
      <c r="C756" s="144"/>
      <c r="D756" s="143"/>
      <c r="E756" s="143"/>
      <c r="F756" s="143"/>
      <c r="G756" s="145"/>
      <c r="H756" s="146"/>
      <c r="I756" s="104" t="str">
        <f t="shared" si="22"/>
        <v/>
      </c>
      <c r="J756" s="182"/>
    </row>
    <row r="757" spans="2:10" x14ac:dyDescent="0.25">
      <c r="B757" s="103" t="str">
        <f t="shared" si="23"/>
        <v/>
      </c>
      <c r="C757" s="144"/>
      <c r="D757" s="143"/>
      <c r="E757" s="143"/>
      <c r="F757" s="143"/>
      <c r="G757" s="145"/>
      <c r="H757" s="146"/>
      <c r="I757" s="104" t="str">
        <f t="shared" si="22"/>
        <v/>
      </c>
      <c r="J757" s="182"/>
    </row>
    <row r="758" spans="2:10" x14ac:dyDescent="0.25">
      <c r="B758" s="103" t="str">
        <f t="shared" si="23"/>
        <v/>
      </c>
      <c r="C758" s="144"/>
      <c r="D758" s="143"/>
      <c r="E758" s="143"/>
      <c r="F758" s="143"/>
      <c r="G758" s="145"/>
      <c r="H758" s="146"/>
      <c r="I758" s="104" t="str">
        <f t="shared" si="22"/>
        <v/>
      </c>
      <c r="J758" s="182"/>
    </row>
    <row r="759" spans="2:10" x14ac:dyDescent="0.25">
      <c r="B759" s="103" t="str">
        <f t="shared" si="23"/>
        <v/>
      </c>
      <c r="C759" s="144"/>
      <c r="D759" s="143"/>
      <c r="E759" s="143"/>
      <c r="F759" s="143"/>
      <c r="G759" s="145"/>
      <c r="H759" s="146"/>
      <c r="I759" s="104" t="str">
        <f t="shared" si="22"/>
        <v/>
      </c>
      <c r="J759" s="182"/>
    </row>
    <row r="760" spans="2:10" x14ac:dyDescent="0.25">
      <c r="B760" s="103" t="str">
        <f t="shared" si="23"/>
        <v/>
      </c>
      <c r="C760" s="144"/>
      <c r="D760" s="143"/>
      <c r="E760" s="143"/>
      <c r="F760" s="143"/>
      <c r="G760" s="145"/>
      <c r="H760" s="146"/>
      <c r="I760" s="104" t="str">
        <f t="shared" si="22"/>
        <v/>
      </c>
      <c r="J760" s="182"/>
    </row>
    <row r="761" spans="2:10" x14ac:dyDescent="0.25">
      <c r="B761" s="103" t="str">
        <f t="shared" si="23"/>
        <v/>
      </c>
      <c r="C761" s="144"/>
      <c r="D761" s="143"/>
      <c r="E761" s="143"/>
      <c r="F761" s="143"/>
      <c r="G761" s="145"/>
      <c r="H761" s="146"/>
      <c r="I761" s="104" t="str">
        <f t="shared" si="22"/>
        <v/>
      </c>
      <c r="J761" s="182"/>
    </row>
    <row r="762" spans="2:10" x14ac:dyDescent="0.25">
      <c r="B762" s="103" t="str">
        <f t="shared" si="23"/>
        <v/>
      </c>
      <c r="C762" s="144"/>
      <c r="D762" s="143"/>
      <c r="E762" s="143"/>
      <c r="F762" s="143"/>
      <c r="G762" s="145"/>
      <c r="H762" s="146"/>
      <c r="I762" s="104" t="str">
        <f t="shared" si="22"/>
        <v/>
      </c>
      <c r="J762" s="182"/>
    </row>
    <row r="763" spans="2:10" x14ac:dyDescent="0.25">
      <c r="B763" s="103" t="str">
        <f t="shared" si="23"/>
        <v/>
      </c>
      <c r="C763" s="144"/>
      <c r="D763" s="143"/>
      <c r="E763" s="143"/>
      <c r="F763" s="143"/>
      <c r="G763" s="145"/>
      <c r="H763" s="146"/>
      <c r="I763" s="104" t="str">
        <f t="shared" si="22"/>
        <v/>
      </c>
      <c r="J763" s="182"/>
    </row>
    <row r="764" spans="2:10" x14ac:dyDescent="0.25">
      <c r="B764" s="103" t="str">
        <f t="shared" si="23"/>
        <v/>
      </c>
      <c r="C764" s="144"/>
      <c r="D764" s="143"/>
      <c r="E764" s="143"/>
      <c r="F764" s="143"/>
      <c r="G764" s="145"/>
      <c r="H764" s="146"/>
      <c r="I764" s="104" t="str">
        <f t="shared" si="22"/>
        <v/>
      </c>
      <c r="J764" s="182"/>
    </row>
    <row r="765" spans="2:10" x14ac:dyDescent="0.25">
      <c r="B765" s="103" t="str">
        <f t="shared" si="23"/>
        <v/>
      </c>
      <c r="C765" s="144"/>
      <c r="D765" s="143"/>
      <c r="E765" s="143"/>
      <c r="F765" s="143"/>
      <c r="G765" s="145"/>
      <c r="H765" s="146"/>
      <c r="I765" s="104" t="str">
        <f t="shared" si="22"/>
        <v/>
      </c>
      <c r="J765" s="182"/>
    </row>
    <row r="766" spans="2:10" x14ac:dyDescent="0.25">
      <c r="B766" s="103" t="str">
        <f t="shared" si="23"/>
        <v/>
      </c>
      <c r="C766" s="144"/>
      <c r="D766" s="143"/>
      <c r="E766" s="143"/>
      <c r="F766" s="143"/>
      <c r="G766" s="145"/>
      <c r="H766" s="146"/>
      <c r="I766" s="104" t="str">
        <f t="shared" si="22"/>
        <v/>
      </c>
      <c r="J766" s="182"/>
    </row>
    <row r="767" spans="2:10" x14ac:dyDescent="0.25">
      <c r="B767" s="103" t="str">
        <f t="shared" si="23"/>
        <v/>
      </c>
      <c r="C767" s="144"/>
      <c r="D767" s="143"/>
      <c r="E767" s="143"/>
      <c r="F767" s="143"/>
      <c r="G767" s="145"/>
      <c r="H767" s="146"/>
      <c r="I767" s="104" t="str">
        <f t="shared" si="22"/>
        <v/>
      </c>
      <c r="J767" s="182"/>
    </row>
    <row r="768" spans="2:10" x14ac:dyDescent="0.25">
      <c r="B768" s="103" t="str">
        <f t="shared" si="23"/>
        <v/>
      </c>
      <c r="C768" s="144"/>
      <c r="D768" s="143"/>
      <c r="E768" s="143"/>
      <c r="F768" s="143"/>
      <c r="G768" s="145"/>
      <c r="H768" s="146"/>
      <c r="I768" s="104" t="str">
        <f t="shared" si="22"/>
        <v/>
      </c>
      <c r="J768" s="182"/>
    </row>
    <row r="769" spans="2:10" x14ac:dyDescent="0.25">
      <c r="B769" s="103" t="str">
        <f t="shared" si="23"/>
        <v/>
      </c>
      <c r="C769" s="144"/>
      <c r="D769" s="143"/>
      <c r="E769" s="143"/>
      <c r="F769" s="143"/>
      <c r="G769" s="145"/>
      <c r="H769" s="146"/>
      <c r="I769" s="104" t="str">
        <f t="shared" si="22"/>
        <v/>
      </c>
      <c r="J769" s="182"/>
    </row>
    <row r="770" spans="2:10" x14ac:dyDescent="0.25">
      <c r="B770" s="103" t="str">
        <f t="shared" si="23"/>
        <v/>
      </c>
      <c r="C770" s="144"/>
      <c r="D770" s="143"/>
      <c r="E770" s="143"/>
      <c r="F770" s="143"/>
      <c r="G770" s="145"/>
      <c r="H770" s="146"/>
      <c r="I770" s="104" t="str">
        <f t="shared" si="22"/>
        <v/>
      </c>
      <c r="J770" s="182"/>
    </row>
    <row r="771" spans="2:10" x14ac:dyDescent="0.25">
      <c r="B771" s="103" t="str">
        <f t="shared" si="23"/>
        <v/>
      </c>
      <c r="C771" s="144"/>
      <c r="D771" s="143"/>
      <c r="E771" s="143"/>
      <c r="F771" s="143"/>
      <c r="G771" s="145"/>
      <c r="H771" s="146"/>
      <c r="I771" s="104" t="str">
        <f t="shared" si="22"/>
        <v/>
      </c>
      <c r="J771" s="182"/>
    </row>
    <row r="772" spans="2:10" x14ac:dyDescent="0.25">
      <c r="B772" s="103" t="str">
        <f t="shared" si="23"/>
        <v/>
      </c>
      <c r="C772" s="144"/>
      <c r="D772" s="143"/>
      <c r="E772" s="143"/>
      <c r="F772" s="143"/>
      <c r="G772" s="145"/>
      <c r="H772" s="146"/>
      <c r="I772" s="104" t="str">
        <f t="shared" si="22"/>
        <v/>
      </c>
      <c r="J772" s="182"/>
    </row>
    <row r="773" spans="2:10" x14ac:dyDescent="0.25">
      <c r="B773" s="103" t="str">
        <f t="shared" si="23"/>
        <v/>
      </c>
      <c r="C773" s="144"/>
      <c r="D773" s="143"/>
      <c r="E773" s="143"/>
      <c r="F773" s="143"/>
      <c r="G773" s="145"/>
      <c r="H773" s="146"/>
      <c r="I773" s="104" t="str">
        <f t="shared" si="22"/>
        <v/>
      </c>
      <c r="J773" s="182"/>
    </row>
    <row r="774" spans="2:10" x14ac:dyDescent="0.25">
      <c r="B774" s="103" t="str">
        <f t="shared" si="23"/>
        <v/>
      </c>
      <c r="C774" s="144"/>
      <c r="D774" s="143"/>
      <c r="E774" s="143"/>
      <c r="F774" s="143"/>
      <c r="G774" s="145"/>
      <c r="H774" s="146"/>
      <c r="I774" s="104" t="str">
        <f t="shared" ref="I774:I837" si="24">IF(AND(D774&lt;&gt;"",E774&lt;&gt;""),B774&amp;" - "&amp;D774&amp;" "&amp;E774&amp;IF(F774&lt;&gt;"",", ","")&amp;F774,"")</f>
        <v/>
      </c>
      <c r="J774" s="182"/>
    </row>
    <row r="775" spans="2:10" x14ac:dyDescent="0.25">
      <c r="B775" s="103" t="str">
        <f t="shared" ref="B775:B838" si="25">IF(OR(C774&lt;&gt;"",D774&lt;&gt;"",E774&lt;&gt;"",F774&lt;&gt;"",G774&lt;&gt;"",H774&lt;&gt;"",J774&lt;&gt;""),ROW()-ROW($B$5),"")</f>
        <v/>
      </c>
      <c r="C775" s="144"/>
      <c r="D775" s="143"/>
      <c r="E775" s="143"/>
      <c r="F775" s="143"/>
      <c r="G775" s="145"/>
      <c r="H775" s="146"/>
      <c r="I775" s="104" t="str">
        <f t="shared" si="24"/>
        <v/>
      </c>
      <c r="J775" s="182"/>
    </row>
    <row r="776" spans="2:10" x14ac:dyDescent="0.25">
      <c r="B776" s="103" t="str">
        <f t="shared" si="25"/>
        <v/>
      </c>
      <c r="C776" s="144"/>
      <c r="D776" s="143"/>
      <c r="E776" s="143"/>
      <c r="F776" s="143"/>
      <c r="G776" s="145"/>
      <c r="H776" s="146"/>
      <c r="I776" s="104" t="str">
        <f t="shared" si="24"/>
        <v/>
      </c>
      <c r="J776" s="182"/>
    </row>
    <row r="777" spans="2:10" x14ac:dyDescent="0.25">
      <c r="B777" s="103" t="str">
        <f t="shared" si="25"/>
        <v/>
      </c>
      <c r="C777" s="144"/>
      <c r="D777" s="143"/>
      <c r="E777" s="143"/>
      <c r="F777" s="143"/>
      <c r="G777" s="145"/>
      <c r="H777" s="146"/>
      <c r="I777" s="104" t="str">
        <f t="shared" si="24"/>
        <v/>
      </c>
      <c r="J777" s="182"/>
    </row>
    <row r="778" spans="2:10" x14ac:dyDescent="0.25">
      <c r="B778" s="103" t="str">
        <f t="shared" si="25"/>
        <v/>
      </c>
      <c r="C778" s="144"/>
      <c r="D778" s="143"/>
      <c r="E778" s="143"/>
      <c r="F778" s="143"/>
      <c r="G778" s="145"/>
      <c r="H778" s="146"/>
      <c r="I778" s="104" t="str">
        <f t="shared" si="24"/>
        <v/>
      </c>
      <c r="J778" s="182"/>
    </row>
    <row r="779" spans="2:10" x14ac:dyDescent="0.25">
      <c r="B779" s="103" t="str">
        <f t="shared" si="25"/>
        <v/>
      </c>
      <c r="C779" s="144"/>
      <c r="D779" s="143"/>
      <c r="E779" s="143"/>
      <c r="F779" s="143"/>
      <c r="G779" s="145"/>
      <c r="H779" s="146"/>
      <c r="I779" s="104" t="str">
        <f t="shared" si="24"/>
        <v/>
      </c>
      <c r="J779" s="182"/>
    </row>
    <row r="780" spans="2:10" x14ac:dyDescent="0.25">
      <c r="B780" s="103" t="str">
        <f t="shared" si="25"/>
        <v/>
      </c>
      <c r="C780" s="144"/>
      <c r="D780" s="143"/>
      <c r="E780" s="143"/>
      <c r="F780" s="143"/>
      <c r="G780" s="145"/>
      <c r="H780" s="146"/>
      <c r="I780" s="104" t="str">
        <f t="shared" si="24"/>
        <v/>
      </c>
      <c r="J780" s="182"/>
    </row>
    <row r="781" spans="2:10" x14ac:dyDescent="0.25">
      <c r="B781" s="103" t="str">
        <f t="shared" si="25"/>
        <v/>
      </c>
      <c r="C781" s="144"/>
      <c r="D781" s="143"/>
      <c r="E781" s="143"/>
      <c r="F781" s="143"/>
      <c r="G781" s="145"/>
      <c r="H781" s="146"/>
      <c r="I781" s="104" t="str">
        <f t="shared" si="24"/>
        <v/>
      </c>
      <c r="J781" s="182"/>
    </row>
    <row r="782" spans="2:10" x14ac:dyDescent="0.25">
      <c r="B782" s="103" t="str">
        <f t="shared" si="25"/>
        <v/>
      </c>
      <c r="C782" s="144"/>
      <c r="D782" s="143"/>
      <c r="E782" s="143"/>
      <c r="F782" s="143"/>
      <c r="G782" s="145"/>
      <c r="H782" s="146"/>
      <c r="I782" s="104" t="str">
        <f t="shared" si="24"/>
        <v/>
      </c>
      <c r="J782" s="182"/>
    </row>
    <row r="783" spans="2:10" x14ac:dyDescent="0.25">
      <c r="B783" s="103" t="str">
        <f t="shared" si="25"/>
        <v/>
      </c>
      <c r="C783" s="144"/>
      <c r="D783" s="143"/>
      <c r="E783" s="143"/>
      <c r="F783" s="143"/>
      <c r="G783" s="145"/>
      <c r="H783" s="146"/>
      <c r="I783" s="104" t="str">
        <f t="shared" si="24"/>
        <v/>
      </c>
      <c r="J783" s="182"/>
    </row>
    <row r="784" spans="2:10" x14ac:dyDescent="0.25">
      <c r="B784" s="103" t="str">
        <f t="shared" si="25"/>
        <v/>
      </c>
      <c r="C784" s="144"/>
      <c r="D784" s="143"/>
      <c r="E784" s="143"/>
      <c r="F784" s="143"/>
      <c r="G784" s="145"/>
      <c r="H784" s="146"/>
      <c r="I784" s="104" t="str">
        <f t="shared" si="24"/>
        <v/>
      </c>
      <c r="J784" s="182"/>
    </row>
    <row r="785" spans="2:10" x14ac:dyDescent="0.25">
      <c r="B785" s="103" t="str">
        <f t="shared" si="25"/>
        <v/>
      </c>
      <c r="C785" s="144"/>
      <c r="D785" s="143"/>
      <c r="E785" s="143"/>
      <c r="F785" s="143"/>
      <c r="G785" s="145"/>
      <c r="H785" s="146"/>
      <c r="I785" s="104" t="str">
        <f t="shared" si="24"/>
        <v/>
      </c>
      <c r="J785" s="182"/>
    </row>
    <row r="786" spans="2:10" x14ac:dyDescent="0.25">
      <c r="B786" s="103" t="str">
        <f t="shared" si="25"/>
        <v/>
      </c>
      <c r="C786" s="144"/>
      <c r="D786" s="143"/>
      <c r="E786" s="143"/>
      <c r="F786" s="143"/>
      <c r="G786" s="145"/>
      <c r="H786" s="146"/>
      <c r="I786" s="104" t="str">
        <f t="shared" si="24"/>
        <v/>
      </c>
      <c r="J786" s="182"/>
    </row>
    <row r="787" spans="2:10" x14ac:dyDescent="0.25">
      <c r="B787" s="103" t="str">
        <f t="shared" si="25"/>
        <v/>
      </c>
      <c r="C787" s="144"/>
      <c r="D787" s="143"/>
      <c r="E787" s="143"/>
      <c r="F787" s="143"/>
      <c r="G787" s="145"/>
      <c r="H787" s="146"/>
      <c r="I787" s="104" t="str">
        <f t="shared" si="24"/>
        <v/>
      </c>
      <c r="J787" s="182"/>
    </row>
    <row r="788" spans="2:10" x14ac:dyDescent="0.25">
      <c r="B788" s="103" t="str">
        <f t="shared" si="25"/>
        <v/>
      </c>
      <c r="C788" s="144"/>
      <c r="D788" s="143"/>
      <c r="E788" s="143"/>
      <c r="F788" s="143"/>
      <c r="G788" s="145"/>
      <c r="H788" s="146"/>
      <c r="I788" s="104" t="str">
        <f t="shared" si="24"/>
        <v/>
      </c>
      <c r="J788" s="182"/>
    </row>
    <row r="789" spans="2:10" x14ac:dyDescent="0.25">
      <c r="B789" s="103" t="str">
        <f t="shared" si="25"/>
        <v/>
      </c>
      <c r="C789" s="144"/>
      <c r="D789" s="143"/>
      <c r="E789" s="143"/>
      <c r="F789" s="143"/>
      <c r="G789" s="145"/>
      <c r="H789" s="146"/>
      <c r="I789" s="104" t="str">
        <f t="shared" si="24"/>
        <v/>
      </c>
      <c r="J789" s="182"/>
    </row>
    <row r="790" spans="2:10" x14ac:dyDescent="0.25">
      <c r="B790" s="103" t="str">
        <f t="shared" si="25"/>
        <v/>
      </c>
      <c r="C790" s="144"/>
      <c r="D790" s="143"/>
      <c r="E790" s="143"/>
      <c r="F790" s="143"/>
      <c r="G790" s="145"/>
      <c r="H790" s="146"/>
      <c r="I790" s="104" t="str">
        <f t="shared" si="24"/>
        <v/>
      </c>
      <c r="J790" s="182"/>
    </row>
    <row r="791" spans="2:10" x14ac:dyDescent="0.25">
      <c r="B791" s="103" t="str">
        <f t="shared" si="25"/>
        <v/>
      </c>
      <c r="C791" s="144"/>
      <c r="D791" s="143"/>
      <c r="E791" s="143"/>
      <c r="F791" s="143"/>
      <c r="G791" s="145"/>
      <c r="H791" s="146"/>
      <c r="I791" s="104" t="str">
        <f t="shared" si="24"/>
        <v/>
      </c>
      <c r="J791" s="182"/>
    </row>
    <row r="792" spans="2:10" x14ac:dyDescent="0.25">
      <c r="B792" s="103" t="str">
        <f t="shared" si="25"/>
        <v/>
      </c>
      <c r="C792" s="144"/>
      <c r="D792" s="143"/>
      <c r="E792" s="143"/>
      <c r="F792" s="143"/>
      <c r="G792" s="145"/>
      <c r="H792" s="146"/>
      <c r="I792" s="104" t="str">
        <f t="shared" si="24"/>
        <v/>
      </c>
      <c r="J792" s="182"/>
    </row>
    <row r="793" spans="2:10" x14ac:dyDescent="0.25">
      <c r="B793" s="103" t="str">
        <f t="shared" si="25"/>
        <v/>
      </c>
      <c r="C793" s="144"/>
      <c r="D793" s="143"/>
      <c r="E793" s="143"/>
      <c r="F793" s="143"/>
      <c r="G793" s="145"/>
      <c r="H793" s="146"/>
      <c r="I793" s="104" t="str">
        <f t="shared" si="24"/>
        <v/>
      </c>
      <c r="J793" s="182"/>
    </row>
    <row r="794" spans="2:10" x14ac:dyDescent="0.25">
      <c r="B794" s="103" t="str">
        <f t="shared" si="25"/>
        <v/>
      </c>
      <c r="C794" s="144"/>
      <c r="D794" s="143"/>
      <c r="E794" s="143"/>
      <c r="F794" s="143"/>
      <c r="G794" s="145"/>
      <c r="H794" s="146"/>
      <c r="I794" s="104" t="str">
        <f t="shared" si="24"/>
        <v/>
      </c>
      <c r="J794" s="182"/>
    </row>
    <row r="795" spans="2:10" x14ac:dyDescent="0.25">
      <c r="B795" s="103" t="str">
        <f t="shared" si="25"/>
        <v/>
      </c>
      <c r="C795" s="144"/>
      <c r="D795" s="143"/>
      <c r="E795" s="143"/>
      <c r="F795" s="143"/>
      <c r="G795" s="145"/>
      <c r="H795" s="146"/>
      <c r="I795" s="104" t="str">
        <f t="shared" si="24"/>
        <v/>
      </c>
      <c r="J795" s="182"/>
    </row>
    <row r="796" spans="2:10" x14ac:dyDescent="0.25">
      <c r="B796" s="103" t="str">
        <f t="shared" si="25"/>
        <v/>
      </c>
      <c r="C796" s="144"/>
      <c r="D796" s="143"/>
      <c r="E796" s="143"/>
      <c r="F796" s="143"/>
      <c r="G796" s="145"/>
      <c r="H796" s="146"/>
      <c r="I796" s="104" t="str">
        <f t="shared" si="24"/>
        <v/>
      </c>
      <c r="J796" s="182"/>
    </row>
    <row r="797" spans="2:10" x14ac:dyDescent="0.25">
      <c r="B797" s="103" t="str">
        <f t="shared" si="25"/>
        <v/>
      </c>
      <c r="C797" s="144"/>
      <c r="D797" s="143"/>
      <c r="E797" s="143"/>
      <c r="F797" s="143"/>
      <c r="G797" s="145"/>
      <c r="H797" s="146"/>
      <c r="I797" s="104" t="str">
        <f t="shared" si="24"/>
        <v/>
      </c>
      <c r="J797" s="182"/>
    </row>
    <row r="798" spans="2:10" x14ac:dyDescent="0.25">
      <c r="B798" s="103" t="str">
        <f t="shared" si="25"/>
        <v/>
      </c>
      <c r="C798" s="144"/>
      <c r="D798" s="143"/>
      <c r="E798" s="143"/>
      <c r="F798" s="143"/>
      <c r="G798" s="145"/>
      <c r="H798" s="146"/>
      <c r="I798" s="104" t="str">
        <f t="shared" si="24"/>
        <v/>
      </c>
      <c r="J798" s="182"/>
    </row>
    <row r="799" spans="2:10" x14ac:dyDescent="0.25">
      <c r="B799" s="103" t="str">
        <f t="shared" si="25"/>
        <v/>
      </c>
      <c r="C799" s="144"/>
      <c r="D799" s="143"/>
      <c r="E799" s="143"/>
      <c r="F799" s="143"/>
      <c r="G799" s="145"/>
      <c r="H799" s="146"/>
      <c r="I799" s="104" t="str">
        <f t="shared" si="24"/>
        <v/>
      </c>
      <c r="J799" s="182"/>
    </row>
    <row r="800" spans="2:10" x14ac:dyDescent="0.25">
      <c r="B800" s="103" t="str">
        <f t="shared" si="25"/>
        <v/>
      </c>
      <c r="C800" s="144"/>
      <c r="D800" s="143"/>
      <c r="E800" s="143"/>
      <c r="F800" s="143"/>
      <c r="G800" s="145"/>
      <c r="H800" s="146"/>
      <c r="I800" s="104" t="str">
        <f t="shared" si="24"/>
        <v/>
      </c>
      <c r="J800" s="182"/>
    </row>
    <row r="801" spans="2:10" x14ac:dyDescent="0.25">
      <c r="B801" s="103" t="str">
        <f t="shared" si="25"/>
        <v/>
      </c>
      <c r="C801" s="144"/>
      <c r="D801" s="143"/>
      <c r="E801" s="143"/>
      <c r="F801" s="143"/>
      <c r="G801" s="145"/>
      <c r="H801" s="146"/>
      <c r="I801" s="104" t="str">
        <f t="shared" si="24"/>
        <v/>
      </c>
      <c r="J801" s="182"/>
    </row>
    <row r="802" spans="2:10" x14ac:dyDescent="0.25">
      <c r="B802" s="103" t="str">
        <f t="shared" si="25"/>
        <v/>
      </c>
      <c r="C802" s="144"/>
      <c r="D802" s="143"/>
      <c r="E802" s="143"/>
      <c r="F802" s="143"/>
      <c r="G802" s="145"/>
      <c r="H802" s="146"/>
      <c r="I802" s="104" t="str">
        <f t="shared" si="24"/>
        <v/>
      </c>
      <c r="J802" s="182"/>
    </row>
    <row r="803" spans="2:10" x14ac:dyDescent="0.25">
      <c r="B803" s="103" t="str">
        <f t="shared" si="25"/>
        <v/>
      </c>
      <c r="C803" s="144"/>
      <c r="D803" s="143"/>
      <c r="E803" s="143"/>
      <c r="F803" s="143"/>
      <c r="G803" s="145"/>
      <c r="H803" s="146"/>
      <c r="I803" s="104" t="str">
        <f t="shared" si="24"/>
        <v/>
      </c>
      <c r="J803" s="182"/>
    </row>
    <row r="804" spans="2:10" x14ac:dyDescent="0.25">
      <c r="B804" s="103" t="str">
        <f t="shared" si="25"/>
        <v/>
      </c>
      <c r="C804" s="144"/>
      <c r="D804" s="143"/>
      <c r="E804" s="143"/>
      <c r="F804" s="143"/>
      <c r="G804" s="145"/>
      <c r="H804" s="146"/>
      <c r="I804" s="104" t="str">
        <f t="shared" si="24"/>
        <v/>
      </c>
      <c r="J804" s="182"/>
    </row>
    <row r="805" spans="2:10" x14ac:dyDescent="0.25">
      <c r="B805" s="103" t="str">
        <f t="shared" si="25"/>
        <v/>
      </c>
      <c r="C805" s="144"/>
      <c r="D805" s="143"/>
      <c r="E805" s="143"/>
      <c r="F805" s="143"/>
      <c r="G805" s="145"/>
      <c r="H805" s="146"/>
      <c r="I805" s="104" t="str">
        <f t="shared" si="24"/>
        <v/>
      </c>
      <c r="J805" s="182"/>
    </row>
    <row r="806" spans="2:10" x14ac:dyDescent="0.25">
      <c r="B806" s="103" t="str">
        <f t="shared" si="25"/>
        <v/>
      </c>
      <c r="C806" s="144"/>
      <c r="D806" s="143"/>
      <c r="E806" s="143"/>
      <c r="F806" s="143"/>
      <c r="G806" s="145"/>
      <c r="H806" s="146"/>
      <c r="I806" s="104" t="str">
        <f t="shared" si="24"/>
        <v/>
      </c>
      <c r="J806" s="182"/>
    </row>
    <row r="807" spans="2:10" x14ac:dyDescent="0.25">
      <c r="B807" s="103" t="str">
        <f t="shared" si="25"/>
        <v/>
      </c>
      <c r="C807" s="144"/>
      <c r="D807" s="143"/>
      <c r="E807" s="143"/>
      <c r="F807" s="143"/>
      <c r="G807" s="145"/>
      <c r="H807" s="146"/>
      <c r="I807" s="104" t="str">
        <f t="shared" si="24"/>
        <v/>
      </c>
      <c r="J807" s="182"/>
    </row>
    <row r="808" spans="2:10" x14ac:dyDescent="0.25">
      <c r="B808" s="103" t="str">
        <f t="shared" si="25"/>
        <v/>
      </c>
      <c r="C808" s="144"/>
      <c r="D808" s="143"/>
      <c r="E808" s="143"/>
      <c r="F808" s="143"/>
      <c r="G808" s="145"/>
      <c r="H808" s="146"/>
      <c r="I808" s="104" t="str">
        <f t="shared" si="24"/>
        <v/>
      </c>
      <c r="J808" s="182"/>
    </row>
    <row r="809" spans="2:10" x14ac:dyDescent="0.25">
      <c r="B809" s="103" t="str">
        <f t="shared" si="25"/>
        <v/>
      </c>
      <c r="C809" s="144"/>
      <c r="D809" s="143"/>
      <c r="E809" s="143"/>
      <c r="F809" s="143"/>
      <c r="G809" s="145"/>
      <c r="H809" s="146"/>
      <c r="I809" s="104" t="str">
        <f t="shared" si="24"/>
        <v/>
      </c>
      <c r="J809" s="182"/>
    </row>
    <row r="810" spans="2:10" x14ac:dyDescent="0.25">
      <c r="B810" s="103" t="str">
        <f t="shared" si="25"/>
        <v/>
      </c>
      <c r="C810" s="144"/>
      <c r="D810" s="143"/>
      <c r="E810" s="143"/>
      <c r="F810" s="143"/>
      <c r="G810" s="145"/>
      <c r="H810" s="146"/>
      <c r="I810" s="104" t="str">
        <f t="shared" si="24"/>
        <v/>
      </c>
      <c r="J810" s="182"/>
    </row>
    <row r="811" spans="2:10" x14ac:dyDescent="0.25">
      <c r="B811" s="103" t="str">
        <f t="shared" si="25"/>
        <v/>
      </c>
      <c r="C811" s="144"/>
      <c r="D811" s="143"/>
      <c r="E811" s="143"/>
      <c r="F811" s="143"/>
      <c r="G811" s="145"/>
      <c r="H811" s="146"/>
      <c r="I811" s="104" t="str">
        <f t="shared" si="24"/>
        <v/>
      </c>
      <c r="J811" s="182"/>
    </row>
    <row r="812" spans="2:10" x14ac:dyDescent="0.25">
      <c r="B812" s="103" t="str">
        <f t="shared" si="25"/>
        <v/>
      </c>
      <c r="C812" s="144"/>
      <c r="D812" s="143"/>
      <c r="E812" s="143"/>
      <c r="F812" s="143"/>
      <c r="G812" s="145"/>
      <c r="H812" s="146"/>
      <c r="I812" s="104" t="str">
        <f t="shared" si="24"/>
        <v/>
      </c>
      <c r="J812" s="182"/>
    </row>
    <row r="813" spans="2:10" x14ac:dyDescent="0.25">
      <c r="B813" s="103" t="str">
        <f t="shared" si="25"/>
        <v/>
      </c>
      <c r="C813" s="144"/>
      <c r="D813" s="143"/>
      <c r="E813" s="143"/>
      <c r="F813" s="143"/>
      <c r="G813" s="145"/>
      <c r="H813" s="146"/>
      <c r="I813" s="104" t="str">
        <f t="shared" si="24"/>
        <v/>
      </c>
      <c r="J813" s="182"/>
    </row>
    <row r="814" spans="2:10" x14ac:dyDescent="0.25">
      <c r="B814" s="103" t="str">
        <f t="shared" si="25"/>
        <v/>
      </c>
      <c r="C814" s="144"/>
      <c r="D814" s="143"/>
      <c r="E814" s="143"/>
      <c r="F814" s="143"/>
      <c r="G814" s="145"/>
      <c r="H814" s="146"/>
      <c r="I814" s="104" t="str">
        <f t="shared" si="24"/>
        <v/>
      </c>
      <c r="J814" s="182"/>
    </row>
    <row r="815" spans="2:10" x14ac:dyDescent="0.25">
      <c r="B815" s="103" t="str">
        <f t="shared" si="25"/>
        <v/>
      </c>
      <c r="C815" s="144"/>
      <c r="D815" s="143"/>
      <c r="E815" s="143"/>
      <c r="F815" s="143"/>
      <c r="G815" s="145"/>
      <c r="H815" s="146"/>
      <c r="I815" s="104" t="str">
        <f t="shared" si="24"/>
        <v/>
      </c>
      <c r="J815" s="182"/>
    </row>
    <row r="816" spans="2:10" x14ac:dyDescent="0.25">
      <c r="B816" s="103" t="str">
        <f t="shared" si="25"/>
        <v/>
      </c>
      <c r="C816" s="144"/>
      <c r="D816" s="143"/>
      <c r="E816" s="143"/>
      <c r="F816" s="143"/>
      <c r="G816" s="145"/>
      <c r="H816" s="146"/>
      <c r="I816" s="104" t="str">
        <f t="shared" si="24"/>
        <v/>
      </c>
      <c r="J816" s="182"/>
    </row>
    <row r="817" spans="2:10" x14ac:dyDescent="0.25">
      <c r="B817" s="103" t="str">
        <f t="shared" si="25"/>
        <v/>
      </c>
      <c r="C817" s="144"/>
      <c r="D817" s="143"/>
      <c r="E817" s="143"/>
      <c r="F817" s="143"/>
      <c r="G817" s="145"/>
      <c r="H817" s="146"/>
      <c r="I817" s="104" t="str">
        <f t="shared" si="24"/>
        <v/>
      </c>
      <c r="J817" s="182"/>
    </row>
    <row r="818" spans="2:10" x14ac:dyDescent="0.25">
      <c r="B818" s="103" t="str">
        <f t="shared" si="25"/>
        <v/>
      </c>
      <c r="C818" s="144"/>
      <c r="D818" s="143"/>
      <c r="E818" s="143"/>
      <c r="F818" s="143"/>
      <c r="G818" s="145"/>
      <c r="H818" s="146"/>
      <c r="I818" s="104" t="str">
        <f t="shared" si="24"/>
        <v/>
      </c>
      <c r="J818" s="182"/>
    </row>
    <row r="819" spans="2:10" x14ac:dyDescent="0.25">
      <c r="B819" s="103" t="str">
        <f t="shared" si="25"/>
        <v/>
      </c>
      <c r="C819" s="144"/>
      <c r="D819" s="143"/>
      <c r="E819" s="143"/>
      <c r="F819" s="143"/>
      <c r="G819" s="145"/>
      <c r="H819" s="146"/>
      <c r="I819" s="104" t="str">
        <f t="shared" si="24"/>
        <v/>
      </c>
      <c r="J819" s="182"/>
    </row>
    <row r="820" spans="2:10" x14ac:dyDescent="0.25">
      <c r="B820" s="103" t="str">
        <f t="shared" si="25"/>
        <v/>
      </c>
      <c r="C820" s="144"/>
      <c r="D820" s="143"/>
      <c r="E820" s="143"/>
      <c r="F820" s="143"/>
      <c r="G820" s="145"/>
      <c r="H820" s="146"/>
      <c r="I820" s="104" t="str">
        <f t="shared" si="24"/>
        <v/>
      </c>
      <c r="J820" s="182"/>
    </row>
    <row r="821" spans="2:10" x14ac:dyDescent="0.25">
      <c r="B821" s="103" t="str">
        <f t="shared" si="25"/>
        <v/>
      </c>
      <c r="C821" s="144"/>
      <c r="D821" s="143"/>
      <c r="E821" s="143"/>
      <c r="F821" s="143"/>
      <c r="G821" s="145"/>
      <c r="H821" s="146"/>
      <c r="I821" s="104" t="str">
        <f t="shared" si="24"/>
        <v/>
      </c>
      <c r="J821" s="182"/>
    </row>
    <row r="822" spans="2:10" x14ac:dyDescent="0.25">
      <c r="B822" s="103" t="str">
        <f t="shared" si="25"/>
        <v/>
      </c>
      <c r="C822" s="144"/>
      <c r="D822" s="143"/>
      <c r="E822" s="143"/>
      <c r="F822" s="143"/>
      <c r="G822" s="145"/>
      <c r="H822" s="146"/>
      <c r="I822" s="104" t="str">
        <f t="shared" si="24"/>
        <v/>
      </c>
      <c r="J822" s="182"/>
    </row>
    <row r="823" spans="2:10" x14ac:dyDescent="0.25">
      <c r="B823" s="103" t="str">
        <f t="shared" si="25"/>
        <v/>
      </c>
      <c r="C823" s="144"/>
      <c r="D823" s="143"/>
      <c r="E823" s="143"/>
      <c r="F823" s="143"/>
      <c r="G823" s="145"/>
      <c r="H823" s="146"/>
      <c r="I823" s="104" t="str">
        <f t="shared" si="24"/>
        <v/>
      </c>
      <c r="J823" s="182"/>
    </row>
    <row r="824" spans="2:10" x14ac:dyDescent="0.25">
      <c r="B824" s="103" t="str">
        <f t="shared" si="25"/>
        <v/>
      </c>
      <c r="C824" s="144"/>
      <c r="D824" s="143"/>
      <c r="E824" s="143"/>
      <c r="F824" s="143"/>
      <c r="G824" s="145"/>
      <c r="H824" s="146"/>
      <c r="I824" s="104" t="str">
        <f t="shared" si="24"/>
        <v/>
      </c>
      <c r="J824" s="182"/>
    </row>
    <row r="825" spans="2:10" x14ac:dyDescent="0.25">
      <c r="B825" s="103" t="str">
        <f t="shared" si="25"/>
        <v/>
      </c>
      <c r="C825" s="144"/>
      <c r="D825" s="143"/>
      <c r="E825" s="143"/>
      <c r="F825" s="143"/>
      <c r="G825" s="145"/>
      <c r="H825" s="146"/>
      <c r="I825" s="104" t="str">
        <f t="shared" si="24"/>
        <v/>
      </c>
      <c r="J825" s="182"/>
    </row>
    <row r="826" spans="2:10" x14ac:dyDescent="0.25">
      <c r="B826" s="103" t="str">
        <f t="shared" si="25"/>
        <v/>
      </c>
      <c r="C826" s="144"/>
      <c r="D826" s="143"/>
      <c r="E826" s="143"/>
      <c r="F826" s="143"/>
      <c r="G826" s="145"/>
      <c r="H826" s="146"/>
      <c r="I826" s="104" t="str">
        <f t="shared" si="24"/>
        <v/>
      </c>
      <c r="J826" s="182"/>
    </row>
    <row r="827" spans="2:10" x14ac:dyDescent="0.25">
      <c r="B827" s="103" t="str">
        <f t="shared" si="25"/>
        <v/>
      </c>
      <c r="C827" s="144"/>
      <c r="D827" s="143"/>
      <c r="E827" s="143"/>
      <c r="F827" s="143"/>
      <c r="G827" s="145"/>
      <c r="H827" s="146"/>
      <c r="I827" s="104" t="str">
        <f t="shared" si="24"/>
        <v/>
      </c>
      <c r="J827" s="182"/>
    </row>
    <row r="828" spans="2:10" x14ac:dyDescent="0.25">
      <c r="B828" s="103" t="str">
        <f t="shared" si="25"/>
        <v/>
      </c>
      <c r="C828" s="144"/>
      <c r="D828" s="143"/>
      <c r="E828" s="143"/>
      <c r="F828" s="143"/>
      <c r="G828" s="145"/>
      <c r="H828" s="146"/>
      <c r="I828" s="104" t="str">
        <f t="shared" si="24"/>
        <v/>
      </c>
      <c r="J828" s="182"/>
    </row>
    <row r="829" spans="2:10" x14ac:dyDescent="0.25">
      <c r="B829" s="103" t="str">
        <f t="shared" si="25"/>
        <v/>
      </c>
      <c r="C829" s="144"/>
      <c r="D829" s="143"/>
      <c r="E829" s="143"/>
      <c r="F829" s="143"/>
      <c r="G829" s="145"/>
      <c r="H829" s="146"/>
      <c r="I829" s="104" t="str">
        <f t="shared" si="24"/>
        <v/>
      </c>
      <c r="J829" s="182"/>
    </row>
    <row r="830" spans="2:10" x14ac:dyDescent="0.25">
      <c r="B830" s="103" t="str">
        <f t="shared" si="25"/>
        <v/>
      </c>
      <c r="C830" s="144"/>
      <c r="D830" s="143"/>
      <c r="E830" s="143"/>
      <c r="F830" s="143"/>
      <c r="G830" s="145"/>
      <c r="H830" s="146"/>
      <c r="I830" s="104" t="str">
        <f t="shared" si="24"/>
        <v/>
      </c>
      <c r="J830" s="182"/>
    </row>
    <row r="831" spans="2:10" x14ac:dyDescent="0.25">
      <c r="B831" s="103" t="str">
        <f t="shared" si="25"/>
        <v/>
      </c>
      <c r="C831" s="144"/>
      <c r="D831" s="143"/>
      <c r="E831" s="143"/>
      <c r="F831" s="143"/>
      <c r="G831" s="145"/>
      <c r="H831" s="146"/>
      <c r="I831" s="104" t="str">
        <f t="shared" si="24"/>
        <v/>
      </c>
      <c r="J831" s="182"/>
    </row>
    <row r="832" spans="2:10" x14ac:dyDescent="0.25">
      <c r="B832" s="103" t="str">
        <f t="shared" si="25"/>
        <v/>
      </c>
      <c r="C832" s="144"/>
      <c r="D832" s="143"/>
      <c r="E832" s="143"/>
      <c r="F832" s="143"/>
      <c r="G832" s="145"/>
      <c r="H832" s="146"/>
      <c r="I832" s="104" t="str">
        <f t="shared" si="24"/>
        <v/>
      </c>
      <c r="J832" s="182"/>
    </row>
    <row r="833" spans="2:10" x14ac:dyDescent="0.25">
      <c r="B833" s="103" t="str">
        <f t="shared" si="25"/>
        <v/>
      </c>
      <c r="C833" s="144"/>
      <c r="D833" s="143"/>
      <c r="E833" s="143"/>
      <c r="F833" s="143"/>
      <c r="G833" s="145"/>
      <c r="H833" s="146"/>
      <c r="I833" s="104" t="str">
        <f t="shared" si="24"/>
        <v/>
      </c>
      <c r="J833" s="182"/>
    </row>
    <row r="834" spans="2:10" x14ac:dyDescent="0.25">
      <c r="B834" s="103" t="str">
        <f t="shared" si="25"/>
        <v/>
      </c>
      <c r="C834" s="144"/>
      <c r="D834" s="143"/>
      <c r="E834" s="143"/>
      <c r="F834" s="143"/>
      <c r="G834" s="145"/>
      <c r="H834" s="146"/>
      <c r="I834" s="104" t="str">
        <f t="shared" si="24"/>
        <v/>
      </c>
      <c r="J834" s="182"/>
    </row>
    <row r="835" spans="2:10" x14ac:dyDescent="0.25">
      <c r="B835" s="103" t="str">
        <f t="shared" si="25"/>
        <v/>
      </c>
      <c r="C835" s="144"/>
      <c r="D835" s="143"/>
      <c r="E835" s="143"/>
      <c r="F835" s="143"/>
      <c r="G835" s="145"/>
      <c r="H835" s="146"/>
      <c r="I835" s="104" t="str">
        <f t="shared" si="24"/>
        <v/>
      </c>
      <c r="J835" s="182"/>
    </row>
    <row r="836" spans="2:10" x14ac:dyDescent="0.25">
      <c r="B836" s="103" t="str">
        <f t="shared" si="25"/>
        <v/>
      </c>
      <c r="C836" s="144"/>
      <c r="D836" s="143"/>
      <c r="E836" s="143"/>
      <c r="F836" s="143"/>
      <c r="G836" s="145"/>
      <c r="H836" s="146"/>
      <c r="I836" s="104" t="str">
        <f t="shared" si="24"/>
        <v/>
      </c>
      <c r="J836" s="182"/>
    </row>
    <row r="837" spans="2:10" x14ac:dyDescent="0.25">
      <c r="B837" s="103" t="str">
        <f t="shared" si="25"/>
        <v/>
      </c>
      <c r="C837" s="144"/>
      <c r="D837" s="143"/>
      <c r="E837" s="143"/>
      <c r="F837" s="143"/>
      <c r="G837" s="145"/>
      <c r="H837" s="146"/>
      <c r="I837" s="104" t="str">
        <f t="shared" si="24"/>
        <v/>
      </c>
      <c r="J837" s="182"/>
    </row>
    <row r="838" spans="2:10" x14ac:dyDescent="0.25">
      <c r="B838" s="103" t="str">
        <f t="shared" si="25"/>
        <v/>
      </c>
      <c r="C838" s="144"/>
      <c r="D838" s="143"/>
      <c r="E838" s="143"/>
      <c r="F838" s="143"/>
      <c r="G838" s="145"/>
      <c r="H838" s="146"/>
      <c r="I838" s="104" t="str">
        <f t="shared" ref="I838:I901" si="26">IF(AND(D838&lt;&gt;"",E838&lt;&gt;""),B838&amp;" - "&amp;D838&amp;" "&amp;E838&amp;IF(F838&lt;&gt;"",", ","")&amp;F838,"")</f>
        <v/>
      </c>
      <c r="J838" s="182"/>
    </row>
    <row r="839" spans="2:10" x14ac:dyDescent="0.25">
      <c r="B839" s="103" t="str">
        <f t="shared" ref="B839:B902" si="27">IF(OR(C838&lt;&gt;"",D838&lt;&gt;"",E838&lt;&gt;"",F838&lt;&gt;"",G838&lt;&gt;"",H838&lt;&gt;"",J838&lt;&gt;""),ROW()-ROW($B$5),"")</f>
        <v/>
      </c>
      <c r="C839" s="144"/>
      <c r="D839" s="143"/>
      <c r="E839" s="143"/>
      <c r="F839" s="143"/>
      <c r="G839" s="145"/>
      <c r="H839" s="146"/>
      <c r="I839" s="104" t="str">
        <f t="shared" si="26"/>
        <v/>
      </c>
      <c r="J839" s="182"/>
    </row>
    <row r="840" spans="2:10" x14ac:dyDescent="0.25">
      <c r="B840" s="103" t="str">
        <f t="shared" si="27"/>
        <v/>
      </c>
      <c r="C840" s="144"/>
      <c r="D840" s="143"/>
      <c r="E840" s="143"/>
      <c r="F840" s="143"/>
      <c r="G840" s="145"/>
      <c r="H840" s="146"/>
      <c r="I840" s="104" t="str">
        <f t="shared" si="26"/>
        <v/>
      </c>
      <c r="J840" s="182"/>
    </row>
    <row r="841" spans="2:10" x14ac:dyDescent="0.25">
      <c r="B841" s="103" t="str">
        <f t="shared" si="27"/>
        <v/>
      </c>
      <c r="C841" s="144"/>
      <c r="D841" s="143"/>
      <c r="E841" s="143"/>
      <c r="F841" s="143"/>
      <c r="G841" s="145"/>
      <c r="H841" s="146"/>
      <c r="I841" s="104" t="str">
        <f t="shared" si="26"/>
        <v/>
      </c>
      <c r="J841" s="182"/>
    </row>
    <row r="842" spans="2:10" x14ac:dyDescent="0.25">
      <c r="B842" s="103" t="str">
        <f t="shared" si="27"/>
        <v/>
      </c>
      <c r="C842" s="144"/>
      <c r="D842" s="143"/>
      <c r="E842" s="143"/>
      <c r="F842" s="143"/>
      <c r="G842" s="145"/>
      <c r="H842" s="146"/>
      <c r="I842" s="104" t="str">
        <f t="shared" si="26"/>
        <v/>
      </c>
      <c r="J842" s="182"/>
    </row>
    <row r="843" spans="2:10" x14ac:dyDescent="0.25">
      <c r="B843" s="103" t="str">
        <f t="shared" si="27"/>
        <v/>
      </c>
      <c r="C843" s="144"/>
      <c r="D843" s="143"/>
      <c r="E843" s="143"/>
      <c r="F843" s="143"/>
      <c r="G843" s="145"/>
      <c r="H843" s="146"/>
      <c r="I843" s="104" t="str">
        <f t="shared" si="26"/>
        <v/>
      </c>
      <c r="J843" s="182"/>
    </row>
    <row r="844" spans="2:10" x14ac:dyDescent="0.25">
      <c r="B844" s="103" t="str">
        <f t="shared" si="27"/>
        <v/>
      </c>
      <c r="C844" s="144"/>
      <c r="D844" s="143"/>
      <c r="E844" s="143"/>
      <c r="F844" s="143"/>
      <c r="G844" s="145"/>
      <c r="H844" s="146"/>
      <c r="I844" s="104" t="str">
        <f t="shared" si="26"/>
        <v/>
      </c>
      <c r="J844" s="182"/>
    </row>
    <row r="845" spans="2:10" x14ac:dyDescent="0.25">
      <c r="B845" s="103" t="str">
        <f t="shared" si="27"/>
        <v/>
      </c>
      <c r="C845" s="144"/>
      <c r="D845" s="143"/>
      <c r="E845" s="143"/>
      <c r="F845" s="143"/>
      <c r="G845" s="145"/>
      <c r="H845" s="146"/>
      <c r="I845" s="104" t="str">
        <f t="shared" si="26"/>
        <v/>
      </c>
      <c r="J845" s="182"/>
    </row>
    <row r="846" spans="2:10" x14ac:dyDescent="0.25">
      <c r="B846" s="103" t="str">
        <f t="shared" si="27"/>
        <v/>
      </c>
      <c r="C846" s="144"/>
      <c r="D846" s="143"/>
      <c r="E846" s="143"/>
      <c r="F846" s="143"/>
      <c r="G846" s="145"/>
      <c r="H846" s="146"/>
      <c r="I846" s="104" t="str">
        <f t="shared" si="26"/>
        <v/>
      </c>
      <c r="J846" s="182"/>
    </row>
    <row r="847" spans="2:10" x14ac:dyDescent="0.25">
      <c r="B847" s="103" t="str">
        <f t="shared" si="27"/>
        <v/>
      </c>
      <c r="C847" s="144"/>
      <c r="D847" s="143"/>
      <c r="E847" s="143"/>
      <c r="F847" s="143"/>
      <c r="G847" s="145"/>
      <c r="H847" s="146"/>
      <c r="I847" s="104" t="str">
        <f t="shared" si="26"/>
        <v/>
      </c>
      <c r="J847" s="182"/>
    </row>
    <row r="848" spans="2:10" x14ac:dyDescent="0.25">
      <c r="B848" s="103" t="str">
        <f t="shared" si="27"/>
        <v/>
      </c>
      <c r="C848" s="144"/>
      <c r="D848" s="143"/>
      <c r="E848" s="143"/>
      <c r="F848" s="143"/>
      <c r="G848" s="145"/>
      <c r="H848" s="146"/>
      <c r="I848" s="104" t="str">
        <f t="shared" si="26"/>
        <v/>
      </c>
      <c r="J848" s="182"/>
    </row>
    <row r="849" spans="2:10" x14ac:dyDescent="0.25">
      <c r="B849" s="103" t="str">
        <f t="shared" si="27"/>
        <v/>
      </c>
      <c r="C849" s="144"/>
      <c r="D849" s="143"/>
      <c r="E849" s="143"/>
      <c r="F849" s="143"/>
      <c r="G849" s="145"/>
      <c r="H849" s="146"/>
      <c r="I849" s="104" t="str">
        <f t="shared" si="26"/>
        <v/>
      </c>
      <c r="J849" s="182"/>
    </row>
    <row r="850" spans="2:10" x14ac:dyDescent="0.25">
      <c r="B850" s="103" t="str">
        <f t="shared" si="27"/>
        <v/>
      </c>
      <c r="C850" s="144"/>
      <c r="D850" s="143"/>
      <c r="E850" s="143"/>
      <c r="F850" s="143"/>
      <c r="G850" s="145"/>
      <c r="H850" s="146"/>
      <c r="I850" s="104" t="str">
        <f t="shared" si="26"/>
        <v/>
      </c>
      <c r="J850" s="182"/>
    </row>
    <row r="851" spans="2:10" x14ac:dyDescent="0.25">
      <c r="B851" s="103" t="str">
        <f t="shared" si="27"/>
        <v/>
      </c>
      <c r="C851" s="144"/>
      <c r="D851" s="143"/>
      <c r="E851" s="143"/>
      <c r="F851" s="143"/>
      <c r="G851" s="145"/>
      <c r="H851" s="146"/>
      <c r="I851" s="104" t="str">
        <f t="shared" si="26"/>
        <v/>
      </c>
      <c r="J851" s="182"/>
    </row>
    <row r="852" spans="2:10" x14ac:dyDescent="0.25">
      <c r="B852" s="103" t="str">
        <f t="shared" si="27"/>
        <v/>
      </c>
      <c r="C852" s="144"/>
      <c r="D852" s="143"/>
      <c r="E852" s="143"/>
      <c r="F852" s="143"/>
      <c r="G852" s="145"/>
      <c r="H852" s="146"/>
      <c r="I852" s="104" t="str">
        <f t="shared" si="26"/>
        <v/>
      </c>
      <c r="J852" s="182"/>
    </row>
    <row r="853" spans="2:10" x14ac:dyDescent="0.25">
      <c r="B853" s="103" t="str">
        <f t="shared" si="27"/>
        <v/>
      </c>
      <c r="C853" s="144"/>
      <c r="D853" s="143"/>
      <c r="E853" s="143"/>
      <c r="F853" s="143"/>
      <c r="G853" s="145"/>
      <c r="H853" s="146"/>
      <c r="I853" s="104" t="str">
        <f t="shared" si="26"/>
        <v/>
      </c>
      <c r="J853" s="182"/>
    </row>
    <row r="854" spans="2:10" x14ac:dyDescent="0.25">
      <c r="B854" s="103" t="str">
        <f t="shared" si="27"/>
        <v/>
      </c>
      <c r="C854" s="144"/>
      <c r="D854" s="143"/>
      <c r="E854" s="143"/>
      <c r="F854" s="143"/>
      <c r="G854" s="145"/>
      <c r="H854" s="146"/>
      <c r="I854" s="104" t="str">
        <f t="shared" si="26"/>
        <v/>
      </c>
      <c r="J854" s="182"/>
    </row>
    <row r="855" spans="2:10" x14ac:dyDescent="0.25">
      <c r="B855" s="103" t="str">
        <f t="shared" si="27"/>
        <v/>
      </c>
      <c r="C855" s="144"/>
      <c r="D855" s="143"/>
      <c r="E855" s="143"/>
      <c r="F855" s="143"/>
      <c r="G855" s="145"/>
      <c r="H855" s="146"/>
      <c r="I855" s="104" t="str">
        <f t="shared" si="26"/>
        <v/>
      </c>
      <c r="J855" s="182"/>
    </row>
    <row r="856" spans="2:10" x14ac:dyDescent="0.25">
      <c r="B856" s="103" t="str">
        <f t="shared" si="27"/>
        <v/>
      </c>
      <c r="C856" s="144"/>
      <c r="D856" s="143"/>
      <c r="E856" s="143"/>
      <c r="F856" s="143"/>
      <c r="G856" s="145"/>
      <c r="H856" s="146"/>
      <c r="I856" s="104" t="str">
        <f t="shared" si="26"/>
        <v/>
      </c>
      <c r="J856" s="182"/>
    </row>
    <row r="857" spans="2:10" x14ac:dyDescent="0.25">
      <c r="B857" s="103" t="str">
        <f t="shared" si="27"/>
        <v/>
      </c>
      <c r="C857" s="144"/>
      <c r="D857" s="143"/>
      <c r="E857" s="143"/>
      <c r="F857" s="143"/>
      <c r="G857" s="145"/>
      <c r="H857" s="146"/>
      <c r="I857" s="104" t="str">
        <f t="shared" si="26"/>
        <v/>
      </c>
      <c r="J857" s="182"/>
    </row>
    <row r="858" spans="2:10" x14ac:dyDescent="0.25">
      <c r="B858" s="103" t="str">
        <f t="shared" si="27"/>
        <v/>
      </c>
      <c r="C858" s="144"/>
      <c r="D858" s="143"/>
      <c r="E858" s="143"/>
      <c r="F858" s="143"/>
      <c r="G858" s="145"/>
      <c r="H858" s="146"/>
      <c r="I858" s="104" t="str">
        <f t="shared" si="26"/>
        <v/>
      </c>
      <c r="J858" s="182"/>
    </row>
    <row r="859" spans="2:10" x14ac:dyDescent="0.25">
      <c r="B859" s="103" t="str">
        <f t="shared" si="27"/>
        <v/>
      </c>
      <c r="C859" s="144"/>
      <c r="D859" s="143"/>
      <c r="E859" s="143"/>
      <c r="F859" s="143"/>
      <c r="G859" s="145"/>
      <c r="H859" s="146"/>
      <c r="I859" s="104" t="str">
        <f t="shared" si="26"/>
        <v/>
      </c>
      <c r="J859" s="182"/>
    </row>
    <row r="860" spans="2:10" x14ac:dyDescent="0.25">
      <c r="B860" s="103" t="str">
        <f t="shared" si="27"/>
        <v/>
      </c>
      <c r="C860" s="144"/>
      <c r="D860" s="143"/>
      <c r="E860" s="143"/>
      <c r="F860" s="143"/>
      <c r="G860" s="145"/>
      <c r="H860" s="146"/>
      <c r="I860" s="104" t="str">
        <f t="shared" si="26"/>
        <v/>
      </c>
      <c r="J860" s="182"/>
    </row>
    <row r="861" spans="2:10" x14ac:dyDescent="0.25">
      <c r="B861" s="103" t="str">
        <f t="shared" si="27"/>
        <v/>
      </c>
      <c r="C861" s="144"/>
      <c r="D861" s="143"/>
      <c r="E861" s="143"/>
      <c r="F861" s="143"/>
      <c r="G861" s="145"/>
      <c r="H861" s="146"/>
      <c r="I861" s="104" t="str">
        <f t="shared" si="26"/>
        <v/>
      </c>
      <c r="J861" s="182"/>
    </row>
    <row r="862" spans="2:10" x14ac:dyDescent="0.25">
      <c r="B862" s="103" t="str">
        <f t="shared" si="27"/>
        <v/>
      </c>
      <c r="C862" s="144"/>
      <c r="D862" s="143"/>
      <c r="E862" s="143"/>
      <c r="F862" s="143"/>
      <c r="G862" s="145"/>
      <c r="H862" s="146"/>
      <c r="I862" s="104" t="str">
        <f t="shared" si="26"/>
        <v/>
      </c>
      <c r="J862" s="182"/>
    </row>
    <row r="863" spans="2:10" x14ac:dyDescent="0.25">
      <c r="B863" s="103" t="str">
        <f t="shared" si="27"/>
        <v/>
      </c>
      <c r="C863" s="144"/>
      <c r="D863" s="143"/>
      <c r="E863" s="143"/>
      <c r="F863" s="143"/>
      <c r="G863" s="145"/>
      <c r="H863" s="146"/>
      <c r="I863" s="104" t="str">
        <f t="shared" si="26"/>
        <v/>
      </c>
      <c r="J863" s="182"/>
    </row>
    <row r="864" spans="2:10" x14ac:dyDescent="0.25">
      <c r="B864" s="103" t="str">
        <f t="shared" si="27"/>
        <v/>
      </c>
      <c r="C864" s="144"/>
      <c r="D864" s="143"/>
      <c r="E864" s="143"/>
      <c r="F864" s="143"/>
      <c r="G864" s="145"/>
      <c r="H864" s="146"/>
      <c r="I864" s="104" t="str">
        <f t="shared" si="26"/>
        <v/>
      </c>
      <c r="J864" s="182"/>
    </row>
    <row r="865" spans="2:10" x14ac:dyDescent="0.25">
      <c r="B865" s="103" t="str">
        <f t="shared" si="27"/>
        <v/>
      </c>
      <c r="C865" s="144"/>
      <c r="D865" s="143"/>
      <c r="E865" s="143"/>
      <c r="F865" s="143"/>
      <c r="G865" s="145"/>
      <c r="H865" s="146"/>
      <c r="I865" s="104" t="str">
        <f t="shared" si="26"/>
        <v/>
      </c>
      <c r="J865" s="182"/>
    </row>
    <row r="866" spans="2:10" x14ac:dyDescent="0.25">
      <c r="B866" s="103" t="str">
        <f t="shared" si="27"/>
        <v/>
      </c>
      <c r="C866" s="144"/>
      <c r="D866" s="143"/>
      <c r="E866" s="143"/>
      <c r="F866" s="143"/>
      <c r="G866" s="145"/>
      <c r="H866" s="146"/>
      <c r="I866" s="104" t="str">
        <f t="shared" si="26"/>
        <v/>
      </c>
      <c r="J866" s="182"/>
    </row>
    <row r="867" spans="2:10" x14ac:dyDescent="0.25">
      <c r="B867" s="103" t="str">
        <f t="shared" si="27"/>
        <v/>
      </c>
      <c r="C867" s="144"/>
      <c r="D867" s="143"/>
      <c r="E867" s="143"/>
      <c r="F867" s="143"/>
      <c r="G867" s="145"/>
      <c r="H867" s="146"/>
      <c r="I867" s="104" t="str">
        <f t="shared" si="26"/>
        <v/>
      </c>
      <c r="J867" s="182"/>
    </row>
    <row r="868" spans="2:10" x14ac:dyDescent="0.25">
      <c r="B868" s="103" t="str">
        <f t="shared" si="27"/>
        <v/>
      </c>
      <c r="C868" s="144"/>
      <c r="D868" s="143"/>
      <c r="E868" s="143"/>
      <c r="F868" s="143"/>
      <c r="G868" s="145"/>
      <c r="H868" s="146"/>
      <c r="I868" s="104" t="str">
        <f t="shared" si="26"/>
        <v/>
      </c>
      <c r="J868" s="182"/>
    </row>
    <row r="869" spans="2:10" x14ac:dyDescent="0.25">
      <c r="B869" s="103" t="str">
        <f t="shared" si="27"/>
        <v/>
      </c>
      <c r="C869" s="144"/>
      <c r="D869" s="143"/>
      <c r="E869" s="143"/>
      <c r="F869" s="143"/>
      <c r="G869" s="145"/>
      <c r="H869" s="146"/>
      <c r="I869" s="104" t="str">
        <f t="shared" si="26"/>
        <v/>
      </c>
      <c r="J869" s="182"/>
    </row>
    <row r="870" spans="2:10" x14ac:dyDescent="0.25">
      <c r="B870" s="103" t="str">
        <f t="shared" si="27"/>
        <v/>
      </c>
      <c r="C870" s="144"/>
      <c r="D870" s="143"/>
      <c r="E870" s="143"/>
      <c r="F870" s="143"/>
      <c r="G870" s="145"/>
      <c r="H870" s="146"/>
      <c r="I870" s="104" t="str">
        <f t="shared" si="26"/>
        <v/>
      </c>
      <c r="J870" s="182"/>
    </row>
    <row r="871" spans="2:10" x14ac:dyDescent="0.25">
      <c r="B871" s="103" t="str">
        <f t="shared" si="27"/>
        <v/>
      </c>
      <c r="C871" s="144"/>
      <c r="D871" s="143"/>
      <c r="E871" s="143"/>
      <c r="F871" s="143"/>
      <c r="G871" s="145"/>
      <c r="H871" s="146"/>
      <c r="I871" s="104" t="str">
        <f t="shared" si="26"/>
        <v/>
      </c>
      <c r="J871" s="182"/>
    </row>
    <row r="872" spans="2:10" x14ac:dyDescent="0.25">
      <c r="B872" s="103" t="str">
        <f t="shared" si="27"/>
        <v/>
      </c>
      <c r="C872" s="144"/>
      <c r="D872" s="143"/>
      <c r="E872" s="143"/>
      <c r="F872" s="143"/>
      <c r="G872" s="145"/>
      <c r="H872" s="146"/>
      <c r="I872" s="104" t="str">
        <f t="shared" si="26"/>
        <v/>
      </c>
      <c r="J872" s="182"/>
    </row>
    <row r="873" spans="2:10" x14ac:dyDescent="0.25">
      <c r="B873" s="103" t="str">
        <f t="shared" si="27"/>
        <v/>
      </c>
      <c r="C873" s="144"/>
      <c r="D873" s="143"/>
      <c r="E873" s="143"/>
      <c r="F873" s="143"/>
      <c r="G873" s="145"/>
      <c r="H873" s="146"/>
      <c r="I873" s="104" t="str">
        <f t="shared" si="26"/>
        <v/>
      </c>
      <c r="J873" s="182"/>
    </row>
    <row r="874" spans="2:10" x14ac:dyDescent="0.25">
      <c r="B874" s="103" t="str">
        <f t="shared" si="27"/>
        <v/>
      </c>
      <c r="C874" s="144"/>
      <c r="D874" s="143"/>
      <c r="E874" s="143"/>
      <c r="F874" s="143"/>
      <c r="G874" s="145"/>
      <c r="H874" s="146"/>
      <c r="I874" s="104" t="str">
        <f t="shared" si="26"/>
        <v/>
      </c>
      <c r="J874" s="182"/>
    </row>
    <row r="875" spans="2:10" x14ac:dyDescent="0.25">
      <c r="B875" s="103" t="str">
        <f t="shared" si="27"/>
        <v/>
      </c>
      <c r="C875" s="144"/>
      <c r="D875" s="143"/>
      <c r="E875" s="143"/>
      <c r="F875" s="143"/>
      <c r="G875" s="145"/>
      <c r="H875" s="146"/>
      <c r="I875" s="104" t="str">
        <f t="shared" si="26"/>
        <v/>
      </c>
      <c r="J875" s="182"/>
    </row>
    <row r="876" spans="2:10" x14ac:dyDescent="0.25">
      <c r="B876" s="103" t="str">
        <f t="shared" si="27"/>
        <v/>
      </c>
      <c r="C876" s="144"/>
      <c r="D876" s="143"/>
      <c r="E876" s="143"/>
      <c r="F876" s="143"/>
      <c r="G876" s="145"/>
      <c r="H876" s="146"/>
      <c r="I876" s="104" t="str">
        <f t="shared" si="26"/>
        <v/>
      </c>
      <c r="J876" s="182"/>
    </row>
    <row r="877" spans="2:10" x14ac:dyDescent="0.25">
      <c r="B877" s="103" t="str">
        <f t="shared" si="27"/>
        <v/>
      </c>
      <c r="C877" s="144"/>
      <c r="D877" s="143"/>
      <c r="E877" s="143"/>
      <c r="F877" s="143"/>
      <c r="G877" s="145"/>
      <c r="H877" s="146"/>
      <c r="I877" s="104" t="str">
        <f t="shared" si="26"/>
        <v/>
      </c>
      <c r="J877" s="182"/>
    </row>
    <row r="878" spans="2:10" x14ac:dyDescent="0.25">
      <c r="B878" s="103" t="str">
        <f t="shared" si="27"/>
        <v/>
      </c>
      <c r="C878" s="144"/>
      <c r="D878" s="143"/>
      <c r="E878" s="143"/>
      <c r="F878" s="143"/>
      <c r="G878" s="145"/>
      <c r="H878" s="146"/>
      <c r="I878" s="104" t="str">
        <f t="shared" si="26"/>
        <v/>
      </c>
      <c r="J878" s="182"/>
    </row>
    <row r="879" spans="2:10" x14ac:dyDescent="0.25">
      <c r="B879" s="103" t="str">
        <f t="shared" si="27"/>
        <v/>
      </c>
      <c r="C879" s="144"/>
      <c r="D879" s="143"/>
      <c r="E879" s="143"/>
      <c r="F879" s="143"/>
      <c r="G879" s="145"/>
      <c r="H879" s="146"/>
      <c r="I879" s="104" t="str">
        <f t="shared" si="26"/>
        <v/>
      </c>
      <c r="J879" s="182"/>
    </row>
    <row r="880" spans="2:10" x14ac:dyDescent="0.25">
      <c r="B880" s="103" t="str">
        <f t="shared" si="27"/>
        <v/>
      </c>
      <c r="C880" s="144"/>
      <c r="D880" s="143"/>
      <c r="E880" s="143"/>
      <c r="F880" s="143"/>
      <c r="G880" s="145"/>
      <c r="H880" s="146"/>
      <c r="I880" s="104" t="str">
        <f t="shared" si="26"/>
        <v/>
      </c>
      <c r="J880" s="182"/>
    </row>
    <row r="881" spans="2:10" x14ac:dyDescent="0.25">
      <c r="B881" s="103" t="str">
        <f t="shared" si="27"/>
        <v/>
      </c>
      <c r="C881" s="144"/>
      <c r="D881" s="143"/>
      <c r="E881" s="143"/>
      <c r="F881" s="143"/>
      <c r="G881" s="145"/>
      <c r="H881" s="146"/>
      <c r="I881" s="104" t="str">
        <f t="shared" si="26"/>
        <v/>
      </c>
      <c r="J881" s="182"/>
    </row>
    <row r="882" spans="2:10" x14ac:dyDescent="0.25">
      <c r="B882" s="103" t="str">
        <f t="shared" si="27"/>
        <v/>
      </c>
      <c r="C882" s="144"/>
      <c r="D882" s="143"/>
      <c r="E882" s="143"/>
      <c r="F882" s="143"/>
      <c r="G882" s="145"/>
      <c r="H882" s="146"/>
      <c r="I882" s="104" t="str">
        <f t="shared" si="26"/>
        <v/>
      </c>
      <c r="J882" s="182"/>
    </row>
    <row r="883" spans="2:10" x14ac:dyDescent="0.25">
      <c r="B883" s="103" t="str">
        <f t="shared" si="27"/>
        <v/>
      </c>
      <c r="C883" s="144"/>
      <c r="D883" s="143"/>
      <c r="E883" s="143"/>
      <c r="F883" s="143"/>
      <c r="G883" s="145"/>
      <c r="H883" s="146"/>
      <c r="I883" s="104" t="str">
        <f t="shared" si="26"/>
        <v/>
      </c>
      <c r="J883" s="182"/>
    </row>
    <row r="884" spans="2:10" x14ac:dyDescent="0.25">
      <c r="B884" s="103" t="str">
        <f t="shared" si="27"/>
        <v/>
      </c>
      <c r="C884" s="144"/>
      <c r="D884" s="143"/>
      <c r="E884" s="143"/>
      <c r="F884" s="143"/>
      <c r="G884" s="145"/>
      <c r="H884" s="146"/>
      <c r="I884" s="104" t="str">
        <f t="shared" si="26"/>
        <v/>
      </c>
      <c r="J884" s="182"/>
    </row>
    <row r="885" spans="2:10" x14ac:dyDescent="0.25">
      <c r="B885" s="103" t="str">
        <f t="shared" si="27"/>
        <v/>
      </c>
      <c r="C885" s="144"/>
      <c r="D885" s="143"/>
      <c r="E885" s="143"/>
      <c r="F885" s="143"/>
      <c r="G885" s="145"/>
      <c r="H885" s="146"/>
      <c r="I885" s="104" t="str">
        <f t="shared" si="26"/>
        <v/>
      </c>
      <c r="J885" s="182"/>
    </row>
    <row r="886" spans="2:10" x14ac:dyDescent="0.25">
      <c r="B886" s="103" t="str">
        <f t="shared" si="27"/>
        <v/>
      </c>
      <c r="C886" s="144"/>
      <c r="D886" s="143"/>
      <c r="E886" s="143"/>
      <c r="F886" s="143"/>
      <c r="G886" s="145"/>
      <c r="H886" s="146"/>
      <c r="I886" s="104" t="str">
        <f t="shared" si="26"/>
        <v/>
      </c>
      <c r="J886" s="182"/>
    </row>
    <row r="887" spans="2:10" x14ac:dyDescent="0.25">
      <c r="B887" s="103" t="str">
        <f t="shared" si="27"/>
        <v/>
      </c>
      <c r="C887" s="144"/>
      <c r="D887" s="143"/>
      <c r="E887" s="143"/>
      <c r="F887" s="143"/>
      <c r="G887" s="145"/>
      <c r="H887" s="146"/>
      <c r="I887" s="104" t="str">
        <f t="shared" si="26"/>
        <v/>
      </c>
      <c r="J887" s="182"/>
    </row>
    <row r="888" spans="2:10" x14ac:dyDescent="0.25">
      <c r="B888" s="103" t="str">
        <f t="shared" si="27"/>
        <v/>
      </c>
      <c r="C888" s="144"/>
      <c r="D888" s="143"/>
      <c r="E888" s="143"/>
      <c r="F888" s="143"/>
      <c r="G888" s="145"/>
      <c r="H888" s="146"/>
      <c r="I888" s="104" t="str">
        <f t="shared" si="26"/>
        <v/>
      </c>
      <c r="J888" s="182"/>
    </row>
    <row r="889" spans="2:10" x14ac:dyDescent="0.25">
      <c r="B889" s="103" t="str">
        <f t="shared" si="27"/>
        <v/>
      </c>
      <c r="C889" s="144"/>
      <c r="D889" s="143"/>
      <c r="E889" s="143"/>
      <c r="F889" s="143"/>
      <c r="G889" s="145"/>
      <c r="H889" s="146"/>
      <c r="I889" s="104" t="str">
        <f t="shared" si="26"/>
        <v/>
      </c>
      <c r="J889" s="182"/>
    </row>
    <row r="890" spans="2:10" x14ac:dyDescent="0.25">
      <c r="B890" s="103" t="str">
        <f t="shared" si="27"/>
        <v/>
      </c>
      <c r="C890" s="144"/>
      <c r="D890" s="143"/>
      <c r="E890" s="143"/>
      <c r="F890" s="143"/>
      <c r="G890" s="145"/>
      <c r="H890" s="146"/>
      <c r="I890" s="104" t="str">
        <f t="shared" si="26"/>
        <v/>
      </c>
      <c r="J890" s="182"/>
    </row>
    <row r="891" spans="2:10" x14ac:dyDescent="0.25">
      <c r="B891" s="103" t="str">
        <f t="shared" si="27"/>
        <v/>
      </c>
      <c r="C891" s="144"/>
      <c r="D891" s="143"/>
      <c r="E891" s="143"/>
      <c r="F891" s="143"/>
      <c r="G891" s="145"/>
      <c r="H891" s="146"/>
      <c r="I891" s="104" t="str">
        <f t="shared" si="26"/>
        <v/>
      </c>
      <c r="J891" s="182"/>
    </row>
    <row r="892" spans="2:10" x14ac:dyDescent="0.25">
      <c r="B892" s="103" t="str">
        <f t="shared" si="27"/>
        <v/>
      </c>
      <c r="C892" s="144"/>
      <c r="D892" s="143"/>
      <c r="E892" s="143"/>
      <c r="F892" s="143"/>
      <c r="G892" s="145"/>
      <c r="H892" s="146"/>
      <c r="I892" s="104" t="str">
        <f t="shared" si="26"/>
        <v/>
      </c>
      <c r="J892" s="182"/>
    </row>
    <row r="893" spans="2:10" x14ac:dyDescent="0.25">
      <c r="B893" s="103" t="str">
        <f t="shared" si="27"/>
        <v/>
      </c>
      <c r="C893" s="144"/>
      <c r="D893" s="143"/>
      <c r="E893" s="143"/>
      <c r="F893" s="143"/>
      <c r="G893" s="145"/>
      <c r="H893" s="146"/>
      <c r="I893" s="104" t="str">
        <f t="shared" si="26"/>
        <v/>
      </c>
      <c r="J893" s="182"/>
    </row>
    <row r="894" spans="2:10" x14ac:dyDescent="0.25">
      <c r="B894" s="103" t="str">
        <f t="shared" si="27"/>
        <v/>
      </c>
      <c r="C894" s="144"/>
      <c r="D894" s="143"/>
      <c r="E894" s="143"/>
      <c r="F894" s="143"/>
      <c r="G894" s="145"/>
      <c r="H894" s="146"/>
      <c r="I894" s="104" t="str">
        <f t="shared" si="26"/>
        <v/>
      </c>
      <c r="J894" s="182"/>
    </row>
    <row r="895" spans="2:10" x14ac:dyDescent="0.25">
      <c r="B895" s="103" t="str">
        <f t="shared" si="27"/>
        <v/>
      </c>
      <c r="C895" s="144"/>
      <c r="D895" s="143"/>
      <c r="E895" s="143"/>
      <c r="F895" s="143"/>
      <c r="G895" s="145"/>
      <c r="H895" s="146"/>
      <c r="I895" s="104" t="str">
        <f t="shared" si="26"/>
        <v/>
      </c>
      <c r="J895" s="182"/>
    </row>
    <row r="896" spans="2:10" x14ac:dyDescent="0.25">
      <c r="B896" s="103" t="str">
        <f t="shared" si="27"/>
        <v/>
      </c>
      <c r="C896" s="144"/>
      <c r="D896" s="143"/>
      <c r="E896" s="143"/>
      <c r="F896" s="143"/>
      <c r="G896" s="145"/>
      <c r="H896" s="146"/>
      <c r="I896" s="104" t="str">
        <f t="shared" si="26"/>
        <v/>
      </c>
      <c r="J896" s="182"/>
    </row>
    <row r="897" spans="2:10" x14ac:dyDescent="0.25">
      <c r="B897" s="103" t="str">
        <f t="shared" si="27"/>
        <v/>
      </c>
      <c r="C897" s="144"/>
      <c r="D897" s="143"/>
      <c r="E897" s="143"/>
      <c r="F897" s="143"/>
      <c r="G897" s="145"/>
      <c r="H897" s="146"/>
      <c r="I897" s="104" t="str">
        <f t="shared" si="26"/>
        <v/>
      </c>
      <c r="J897" s="182"/>
    </row>
    <row r="898" spans="2:10" x14ac:dyDescent="0.25">
      <c r="B898" s="103" t="str">
        <f t="shared" si="27"/>
        <v/>
      </c>
      <c r="C898" s="144"/>
      <c r="D898" s="143"/>
      <c r="E898" s="143"/>
      <c r="F898" s="143"/>
      <c r="G898" s="145"/>
      <c r="H898" s="146"/>
      <c r="I898" s="104" t="str">
        <f t="shared" si="26"/>
        <v/>
      </c>
      <c r="J898" s="182"/>
    </row>
    <row r="899" spans="2:10" x14ac:dyDescent="0.25">
      <c r="B899" s="103" t="str">
        <f t="shared" si="27"/>
        <v/>
      </c>
      <c r="C899" s="144"/>
      <c r="D899" s="143"/>
      <c r="E899" s="143"/>
      <c r="F899" s="143"/>
      <c r="G899" s="145"/>
      <c r="H899" s="146"/>
      <c r="I899" s="104" t="str">
        <f t="shared" si="26"/>
        <v/>
      </c>
      <c r="J899" s="182"/>
    </row>
    <row r="900" spans="2:10" x14ac:dyDescent="0.25">
      <c r="B900" s="103" t="str">
        <f t="shared" si="27"/>
        <v/>
      </c>
      <c r="C900" s="144"/>
      <c r="D900" s="143"/>
      <c r="E900" s="143"/>
      <c r="F900" s="143"/>
      <c r="G900" s="145"/>
      <c r="H900" s="146"/>
      <c r="I900" s="104" t="str">
        <f t="shared" si="26"/>
        <v/>
      </c>
      <c r="J900" s="182"/>
    </row>
    <row r="901" spans="2:10" x14ac:dyDescent="0.25">
      <c r="B901" s="103" t="str">
        <f t="shared" si="27"/>
        <v/>
      </c>
      <c r="C901" s="144"/>
      <c r="D901" s="143"/>
      <c r="E901" s="143"/>
      <c r="F901" s="143"/>
      <c r="G901" s="145"/>
      <c r="H901" s="146"/>
      <c r="I901" s="104" t="str">
        <f t="shared" si="26"/>
        <v/>
      </c>
      <c r="J901" s="182"/>
    </row>
    <row r="902" spans="2:10" x14ac:dyDescent="0.25">
      <c r="B902" s="103" t="str">
        <f t="shared" si="27"/>
        <v/>
      </c>
      <c r="C902" s="144"/>
      <c r="D902" s="143"/>
      <c r="E902" s="143"/>
      <c r="F902" s="143"/>
      <c r="G902" s="145"/>
      <c r="H902" s="146"/>
      <c r="I902" s="104" t="str">
        <f t="shared" ref="I902:I965" si="28">IF(AND(D902&lt;&gt;"",E902&lt;&gt;""),B902&amp;" - "&amp;D902&amp;" "&amp;E902&amp;IF(F902&lt;&gt;"",", ","")&amp;F902,"")</f>
        <v/>
      </c>
      <c r="J902" s="182"/>
    </row>
    <row r="903" spans="2:10" x14ac:dyDescent="0.25">
      <c r="B903" s="103" t="str">
        <f t="shared" ref="B903:B966" si="29">IF(OR(C902&lt;&gt;"",D902&lt;&gt;"",E902&lt;&gt;"",F902&lt;&gt;"",G902&lt;&gt;"",H902&lt;&gt;"",J902&lt;&gt;""),ROW()-ROW($B$5),"")</f>
        <v/>
      </c>
      <c r="C903" s="144"/>
      <c r="D903" s="143"/>
      <c r="E903" s="143"/>
      <c r="F903" s="143"/>
      <c r="G903" s="145"/>
      <c r="H903" s="146"/>
      <c r="I903" s="104" t="str">
        <f t="shared" si="28"/>
        <v/>
      </c>
      <c r="J903" s="182"/>
    </row>
    <row r="904" spans="2:10" x14ac:dyDescent="0.25">
      <c r="B904" s="103" t="str">
        <f t="shared" si="29"/>
        <v/>
      </c>
      <c r="C904" s="144"/>
      <c r="D904" s="143"/>
      <c r="E904" s="143"/>
      <c r="F904" s="143"/>
      <c r="G904" s="145"/>
      <c r="H904" s="146"/>
      <c r="I904" s="104" t="str">
        <f t="shared" si="28"/>
        <v/>
      </c>
      <c r="J904" s="182"/>
    </row>
    <row r="905" spans="2:10" x14ac:dyDescent="0.25">
      <c r="B905" s="103" t="str">
        <f t="shared" si="29"/>
        <v/>
      </c>
      <c r="C905" s="144"/>
      <c r="D905" s="143"/>
      <c r="E905" s="143"/>
      <c r="F905" s="143"/>
      <c r="G905" s="145"/>
      <c r="H905" s="146"/>
      <c r="I905" s="104" t="str">
        <f t="shared" si="28"/>
        <v/>
      </c>
      <c r="J905" s="182"/>
    </row>
    <row r="906" spans="2:10" x14ac:dyDescent="0.25">
      <c r="B906" s="103" t="str">
        <f t="shared" si="29"/>
        <v/>
      </c>
      <c r="C906" s="144"/>
      <c r="D906" s="143"/>
      <c r="E906" s="143"/>
      <c r="F906" s="143"/>
      <c r="G906" s="145"/>
      <c r="H906" s="146"/>
      <c r="I906" s="104" t="str">
        <f t="shared" si="28"/>
        <v/>
      </c>
      <c r="J906" s="182"/>
    </row>
    <row r="907" spans="2:10" x14ac:dyDescent="0.25">
      <c r="B907" s="103" t="str">
        <f t="shared" si="29"/>
        <v/>
      </c>
      <c r="C907" s="144"/>
      <c r="D907" s="143"/>
      <c r="E907" s="143"/>
      <c r="F907" s="143"/>
      <c r="G907" s="145"/>
      <c r="H907" s="146"/>
      <c r="I907" s="104" t="str">
        <f t="shared" si="28"/>
        <v/>
      </c>
      <c r="J907" s="182"/>
    </row>
    <row r="908" spans="2:10" x14ac:dyDescent="0.25">
      <c r="B908" s="103" t="str">
        <f t="shared" si="29"/>
        <v/>
      </c>
      <c r="C908" s="144"/>
      <c r="D908" s="143"/>
      <c r="E908" s="143"/>
      <c r="F908" s="143"/>
      <c r="G908" s="145"/>
      <c r="H908" s="146"/>
      <c r="I908" s="104" t="str">
        <f t="shared" si="28"/>
        <v/>
      </c>
      <c r="J908" s="182"/>
    </row>
    <row r="909" spans="2:10" x14ac:dyDescent="0.25">
      <c r="B909" s="103" t="str">
        <f t="shared" si="29"/>
        <v/>
      </c>
      <c r="C909" s="144"/>
      <c r="D909" s="143"/>
      <c r="E909" s="143"/>
      <c r="F909" s="143"/>
      <c r="G909" s="145"/>
      <c r="H909" s="146"/>
      <c r="I909" s="104" t="str">
        <f t="shared" si="28"/>
        <v/>
      </c>
      <c r="J909" s="182"/>
    </row>
    <row r="910" spans="2:10" x14ac:dyDescent="0.25">
      <c r="B910" s="103" t="str">
        <f t="shared" si="29"/>
        <v/>
      </c>
      <c r="C910" s="144"/>
      <c r="D910" s="143"/>
      <c r="E910" s="143"/>
      <c r="F910" s="143"/>
      <c r="G910" s="145"/>
      <c r="H910" s="146"/>
      <c r="I910" s="104" t="str">
        <f t="shared" si="28"/>
        <v/>
      </c>
      <c r="J910" s="182"/>
    </row>
    <row r="911" spans="2:10" x14ac:dyDescent="0.25">
      <c r="B911" s="103" t="str">
        <f t="shared" si="29"/>
        <v/>
      </c>
      <c r="C911" s="144"/>
      <c r="D911" s="143"/>
      <c r="E911" s="143"/>
      <c r="F911" s="143"/>
      <c r="G911" s="145"/>
      <c r="H911" s="146"/>
      <c r="I911" s="104" t="str">
        <f t="shared" si="28"/>
        <v/>
      </c>
      <c r="J911" s="182"/>
    </row>
    <row r="912" spans="2:10" x14ac:dyDescent="0.25">
      <c r="B912" s="103" t="str">
        <f t="shared" si="29"/>
        <v/>
      </c>
      <c r="C912" s="144"/>
      <c r="D912" s="143"/>
      <c r="E912" s="143"/>
      <c r="F912" s="143"/>
      <c r="G912" s="145"/>
      <c r="H912" s="146"/>
      <c r="I912" s="104" t="str">
        <f t="shared" si="28"/>
        <v/>
      </c>
      <c r="J912" s="182"/>
    </row>
    <row r="913" spans="2:10" x14ac:dyDescent="0.25">
      <c r="B913" s="103" t="str">
        <f t="shared" si="29"/>
        <v/>
      </c>
      <c r="C913" s="144"/>
      <c r="D913" s="143"/>
      <c r="E913" s="143"/>
      <c r="F913" s="143"/>
      <c r="G913" s="145"/>
      <c r="H913" s="146"/>
      <c r="I913" s="104" t="str">
        <f t="shared" si="28"/>
        <v/>
      </c>
      <c r="J913" s="182"/>
    </row>
    <row r="914" spans="2:10" x14ac:dyDescent="0.25">
      <c r="B914" s="103" t="str">
        <f t="shared" si="29"/>
        <v/>
      </c>
      <c r="C914" s="144"/>
      <c r="D914" s="143"/>
      <c r="E914" s="143"/>
      <c r="F914" s="143"/>
      <c r="G914" s="145"/>
      <c r="H914" s="146"/>
      <c r="I914" s="104" t="str">
        <f t="shared" si="28"/>
        <v/>
      </c>
      <c r="J914" s="182"/>
    </row>
    <row r="915" spans="2:10" x14ac:dyDescent="0.25">
      <c r="B915" s="103" t="str">
        <f t="shared" si="29"/>
        <v/>
      </c>
      <c r="C915" s="144"/>
      <c r="D915" s="143"/>
      <c r="E915" s="143"/>
      <c r="F915" s="143"/>
      <c r="G915" s="145"/>
      <c r="H915" s="146"/>
      <c r="I915" s="104" t="str">
        <f t="shared" si="28"/>
        <v/>
      </c>
      <c r="J915" s="182"/>
    </row>
    <row r="916" spans="2:10" x14ac:dyDescent="0.25">
      <c r="B916" s="103" t="str">
        <f t="shared" si="29"/>
        <v/>
      </c>
      <c r="C916" s="144"/>
      <c r="D916" s="143"/>
      <c r="E916" s="143"/>
      <c r="F916" s="143"/>
      <c r="G916" s="145"/>
      <c r="H916" s="146"/>
      <c r="I916" s="104" t="str">
        <f t="shared" si="28"/>
        <v/>
      </c>
      <c r="J916" s="182"/>
    </row>
    <row r="917" spans="2:10" x14ac:dyDescent="0.25">
      <c r="B917" s="103" t="str">
        <f t="shared" si="29"/>
        <v/>
      </c>
      <c r="C917" s="144"/>
      <c r="D917" s="143"/>
      <c r="E917" s="143"/>
      <c r="F917" s="143"/>
      <c r="G917" s="145"/>
      <c r="H917" s="146"/>
      <c r="I917" s="104" t="str">
        <f t="shared" si="28"/>
        <v/>
      </c>
      <c r="J917" s="182"/>
    </row>
    <row r="918" spans="2:10" x14ac:dyDescent="0.25">
      <c r="B918" s="103" t="str">
        <f t="shared" si="29"/>
        <v/>
      </c>
      <c r="C918" s="144"/>
      <c r="D918" s="143"/>
      <c r="E918" s="143"/>
      <c r="F918" s="143"/>
      <c r="G918" s="145"/>
      <c r="H918" s="146"/>
      <c r="I918" s="104" t="str">
        <f t="shared" si="28"/>
        <v/>
      </c>
      <c r="J918" s="182"/>
    </row>
    <row r="919" spans="2:10" x14ac:dyDescent="0.25">
      <c r="B919" s="103" t="str">
        <f t="shared" si="29"/>
        <v/>
      </c>
      <c r="C919" s="144"/>
      <c r="D919" s="143"/>
      <c r="E919" s="143"/>
      <c r="F919" s="143"/>
      <c r="G919" s="145"/>
      <c r="H919" s="146"/>
      <c r="I919" s="104" t="str">
        <f t="shared" si="28"/>
        <v/>
      </c>
      <c r="J919" s="182"/>
    </row>
    <row r="920" spans="2:10" x14ac:dyDescent="0.25">
      <c r="B920" s="103" t="str">
        <f t="shared" si="29"/>
        <v/>
      </c>
      <c r="C920" s="144"/>
      <c r="D920" s="143"/>
      <c r="E920" s="143"/>
      <c r="F920" s="143"/>
      <c r="G920" s="145"/>
      <c r="H920" s="146"/>
      <c r="I920" s="104" t="str">
        <f t="shared" si="28"/>
        <v/>
      </c>
      <c r="J920" s="182"/>
    </row>
    <row r="921" spans="2:10" x14ac:dyDescent="0.25">
      <c r="B921" s="103" t="str">
        <f t="shared" si="29"/>
        <v/>
      </c>
      <c r="C921" s="144"/>
      <c r="D921" s="143"/>
      <c r="E921" s="143"/>
      <c r="F921" s="143"/>
      <c r="G921" s="145"/>
      <c r="H921" s="146"/>
      <c r="I921" s="104" t="str">
        <f t="shared" si="28"/>
        <v/>
      </c>
      <c r="J921" s="182"/>
    </row>
    <row r="922" spans="2:10" x14ac:dyDescent="0.25">
      <c r="B922" s="103" t="str">
        <f t="shared" si="29"/>
        <v/>
      </c>
      <c r="C922" s="144"/>
      <c r="D922" s="143"/>
      <c r="E922" s="143"/>
      <c r="F922" s="143"/>
      <c r="G922" s="145"/>
      <c r="H922" s="146"/>
      <c r="I922" s="104" t="str">
        <f t="shared" si="28"/>
        <v/>
      </c>
      <c r="J922" s="182"/>
    </row>
    <row r="923" spans="2:10" x14ac:dyDescent="0.25">
      <c r="B923" s="103" t="str">
        <f t="shared" si="29"/>
        <v/>
      </c>
      <c r="C923" s="144"/>
      <c r="D923" s="143"/>
      <c r="E923" s="143"/>
      <c r="F923" s="143"/>
      <c r="G923" s="145"/>
      <c r="H923" s="146"/>
      <c r="I923" s="104" t="str">
        <f t="shared" si="28"/>
        <v/>
      </c>
      <c r="J923" s="182"/>
    </row>
    <row r="924" spans="2:10" x14ac:dyDescent="0.25">
      <c r="B924" s="103" t="str">
        <f t="shared" si="29"/>
        <v/>
      </c>
      <c r="C924" s="144"/>
      <c r="D924" s="143"/>
      <c r="E924" s="143"/>
      <c r="F924" s="143"/>
      <c r="G924" s="145"/>
      <c r="H924" s="146"/>
      <c r="I924" s="104" t="str">
        <f t="shared" si="28"/>
        <v/>
      </c>
      <c r="J924" s="182"/>
    </row>
    <row r="925" spans="2:10" x14ac:dyDescent="0.25">
      <c r="B925" s="103" t="str">
        <f t="shared" si="29"/>
        <v/>
      </c>
      <c r="C925" s="144"/>
      <c r="D925" s="143"/>
      <c r="E925" s="143"/>
      <c r="F925" s="143"/>
      <c r="G925" s="145"/>
      <c r="H925" s="146"/>
      <c r="I925" s="104" t="str">
        <f t="shared" si="28"/>
        <v/>
      </c>
      <c r="J925" s="182"/>
    </row>
    <row r="926" spans="2:10" x14ac:dyDescent="0.25">
      <c r="B926" s="103" t="str">
        <f t="shared" si="29"/>
        <v/>
      </c>
      <c r="C926" s="144"/>
      <c r="D926" s="143"/>
      <c r="E926" s="143"/>
      <c r="F926" s="143"/>
      <c r="G926" s="145"/>
      <c r="H926" s="146"/>
      <c r="I926" s="104" t="str">
        <f t="shared" si="28"/>
        <v/>
      </c>
      <c r="J926" s="182"/>
    </row>
    <row r="927" spans="2:10" x14ac:dyDescent="0.25">
      <c r="B927" s="103" t="str">
        <f t="shared" si="29"/>
        <v/>
      </c>
      <c r="C927" s="144"/>
      <c r="D927" s="143"/>
      <c r="E927" s="143"/>
      <c r="F927" s="143"/>
      <c r="G927" s="145"/>
      <c r="H927" s="146"/>
      <c r="I927" s="104" t="str">
        <f t="shared" si="28"/>
        <v/>
      </c>
      <c r="J927" s="182"/>
    </row>
    <row r="928" spans="2:10" x14ac:dyDescent="0.25">
      <c r="B928" s="103" t="str">
        <f t="shared" si="29"/>
        <v/>
      </c>
      <c r="C928" s="144"/>
      <c r="D928" s="143"/>
      <c r="E928" s="143"/>
      <c r="F928" s="143"/>
      <c r="G928" s="145"/>
      <c r="H928" s="146"/>
      <c r="I928" s="104" t="str">
        <f t="shared" si="28"/>
        <v/>
      </c>
      <c r="J928" s="182"/>
    </row>
    <row r="929" spans="2:10" x14ac:dyDescent="0.25">
      <c r="B929" s="103" t="str">
        <f t="shared" si="29"/>
        <v/>
      </c>
      <c r="C929" s="144"/>
      <c r="D929" s="143"/>
      <c r="E929" s="143"/>
      <c r="F929" s="143"/>
      <c r="G929" s="145"/>
      <c r="H929" s="146"/>
      <c r="I929" s="104" t="str">
        <f t="shared" si="28"/>
        <v/>
      </c>
      <c r="J929" s="182"/>
    </row>
    <row r="930" spans="2:10" x14ac:dyDescent="0.25">
      <c r="B930" s="103" t="str">
        <f t="shared" si="29"/>
        <v/>
      </c>
      <c r="C930" s="144"/>
      <c r="D930" s="143"/>
      <c r="E930" s="143"/>
      <c r="F930" s="143"/>
      <c r="G930" s="145"/>
      <c r="H930" s="146"/>
      <c r="I930" s="104" t="str">
        <f t="shared" si="28"/>
        <v/>
      </c>
      <c r="J930" s="182"/>
    </row>
    <row r="931" spans="2:10" x14ac:dyDescent="0.25">
      <c r="B931" s="103" t="str">
        <f t="shared" si="29"/>
        <v/>
      </c>
      <c r="C931" s="144"/>
      <c r="D931" s="143"/>
      <c r="E931" s="143"/>
      <c r="F931" s="143"/>
      <c r="G931" s="145"/>
      <c r="H931" s="146"/>
      <c r="I931" s="104" t="str">
        <f t="shared" si="28"/>
        <v/>
      </c>
      <c r="J931" s="182"/>
    </row>
    <row r="932" spans="2:10" x14ac:dyDescent="0.25">
      <c r="B932" s="103" t="str">
        <f t="shared" si="29"/>
        <v/>
      </c>
      <c r="C932" s="144"/>
      <c r="D932" s="143"/>
      <c r="E932" s="143"/>
      <c r="F932" s="143"/>
      <c r="G932" s="145"/>
      <c r="H932" s="146"/>
      <c r="I932" s="104" t="str">
        <f t="shared" si="28"/>
        <v/>
      </c>
      <c r="J932" s="182"/>
    </row>
    <row r="933" spans="2:10" x14ac:dyDescent="0.25">
      <c r="B933" s="103" t="str">
        <f t="shared" si="29"/>
        <v/>
      </c>
      <c r="C933" s="144"/>
      <c r="D933" s="143"/>
      <c r="E933" s="143"/>
      <c r="F933" s="143"/>
      <c r="G933" s="145"/>
      <c r="H933" s="146"/>
      <c r="I933" s="104" t="str">
        <f t="shared" si="28"/>
        <v/>
      </c>
      <c r="J933" s="182"/>
    </row>
    <row r="934" spans="2:10" x14ac:dyDescent="0.25">
      <c r="B934" s="103" t="str">
        <f t="shared" si="29"/>
        <v/>
      </c>
      <c r="C934" s="144"/>
      <c r="D934" s="143"/>
      <c r="E934" s="143"/>
      <c r="F934" s="143"/>
      <c r="G934" s="145"/>
      <c r="H934" s="146"/>
      <c r="I934" s="104" t="str">
        <f t="shared" si="28"/>
        <v/>
      </c>
      <c r="J934" s="182"/>
    </row>
    <row r="935" spans="2:10" x14ac:dyDescent="0.25">
      <c r="B935" s="103" t="str">
        <f t="shared" si="29"/>
        <v/>
      </c>
      <c r="C935" s="144"/>
      <c r="D935" s="143"/>
      <c r="E935" s="143"/>
      <c r="F935" s="143"/>
      <c r="G935" s="145"/>
      <c r="H935" s="146"/>
      <c r="I935" s="104" t="str">
        <f t="shared" si="28"/>
        <v/>
      </c>
      <c r="J935" s="182"/>
    </row>
    <row r="936" spans="2:10" x14ac:dyDescent="0.25">
      <c r="B936" s="103" t="str">
        <f t="shared" si="29"/>
        <v/>
      </c>
      <c r="C936" s="144"/>
      <c r="D936" s="143"/>
      <c r="E936" s="143"/>
      <c r="F936" s="143"/>
      <c r="G936" s="145"/>
      <c r="H936" s="146"/>
      <c r="I936" s="104" t="str">
        <f t="shared" si="28"/>
        <v/>
      </c>
      <c r="J936" s="182"/>
    </row>
    <row r="937" spans="2:10" x14ac:dyDescent="0.25">
      <c r="B937" s="103" t="str">
        <f t="shared" si="29"/>
        <v/>
      </c>
      <c r="C937" s="144"/>
      <c r="D937" s="143"/>
      <c r="E937" s="143"/>
      <c r="F937" s="143"/>
      <c r="G937" s="145"/>
      <c r="H937" s="146"/>
      <c r="I937" s="104" t="str">
        <f t="shared" si="28"/>
        <v/>
      </c>
      <c r="J937" s="182"/>
    </row>
    <row r="938" spans="2:10" x14ac:dyDescent="0.25">
      <c r="B938" s="103" t="str">
        <f t="shared" si="29"/>
        <v/>
      </c>
      <c r="C938" s="144"/>
      <c r="D938" s="143"/>
      <c r="E938" s="143"/>
      <c r="F938" s="143"/>
      <c r="G938" s="145"/>
      <c r="H938" s="146"/>
      <c r="I938" s="104" t="str">
        <f t="shared" si="28"/>
        <v/>
      </c>
      <c r="J938" s="182"/>
    </row>
    <row r="939" spans="2:10" x14ac:dyDescent="0.25">
      <c r="B939" s="103" t="str">
        <f t="shared" si="29"/>
        <v/>
      </c>
      <c r="C939" s="144"/>
      <c r="D939" s="143"/>
      <c r="E939" s="143"/>
      <c r="F939" s="143"/>
      <c r="G939" s="145"/>
      <c r="H939" s="146"/>
      <c r="I939" s="104" t="str">
        <f t="shared" si="28"/>
        <v/>
      </c>
      <c r="J939" s="182"/>
    </row>
    <row r="940" spans="2:10" x14ac:dyDescent="0.25">
      <c r="B940" s="103" t="str">
        <f t="shared" si="29"/>
        <v/>
      </c>
      <c r="C940" s="144"/>
      <c r="D940" s="143"/>
      <c r="E940" s="143"/>
      <c r="F940" s="143"/>
      <c r="G940" s="145"/>
      <c r="H940" s="146"/>
      <c r="I940" s="104" t="str">
        <f t="shared" si="28"/>
        <v/>
      </c>
      <c r="J940" s="182"/>
    </row>
    <row r="941" spans="2:10" x14ac:dyDescent="0.25">
      <c r="B941" s="103" t="str">
        <f t="shared" si="29"/>
        <v/>
      </c>
      <c r="C941" s="144"/>
      <c r="D941" s="143"/>
      <c r="E941" s="143"/>
      <c r="F941" s="143"/>
      <c r="G941" s="145"/>
      <c r="H941" s="146"/>
      <c r="I941" s="104" t="str">
        <f t="shared" si="28"/>
        <v/>
      </c>
      <c r="J941" s="182"/>
    </row>
    <row r="942" spans="2:10" x14ac:dyDescent="0.25">
      <c r="B942" s="103" t="str">
        <f t="shared" si="29"/>
        <v/>
      </c>
      <c r="C942" s="144"/>
      <c r="D942" s="143"/>
      <c r="E942" s="143"/>
      <c r="F942" s="143"/>
      <c r="G942" s="145"/>
      <c r="H942" s="146"/>
      <c r="I942" s="104" t="str">
        <f t="shared" si="28"/>
        <v/>
      </c>
      <c r="J942" s="182"/>
    </row>
    <row r="943" spans="2:10" x14ac:dyDescent="0.25">
      <c r="B943" s="103" t="str">
        <f t="shared" si="29"/>
        <v/>
      </c>
      <c r="C943" s="144"/>
      <c r="D943" s="143"/>
      <c r="E943" s="143"/>
      <c r="F943" s="143"/>
      <c r="G943" s="145"/>
      <c r="H943" s="146"/>
      <c r="I943" s="104" t="str">
        <f t="shared" si="28"/>
        <v/>
      </c>
      <c r="J943" s="182"/>
    </row>
    <row r="944" spans="2:10" x14ac:dyDescent="0.25">
      <c r="B944" s="103" t="str">
        <f t="shared" si="29"/>
        <v/>
      </c>
      <c r="C944" s="144"/>
      <c r="D944" s="143"/>
      <c r="E944" s="143"/>
      <c r="F944" s="143"/>
      <c r="G944" s="145"/>
      <c r="H944" s="146"/>
      <c r="I944" s="104" t="str">
        <f t="shared" si="28"/>
        <v/>
      </c>
      <c r="J944" s="182"/>
    </row>
    <row r="945" spans="2:10" x14ac:dyDescent="0.25">
      <c r="B945" s="103" t="str">
        <f t="shared" si="29"/>
        <v/>
      </c>
      <c r="C945" s="144"/>
      <c r="D945" s="143"/>
      <c r="E945" s="143"/>
      <c r="F945" s="143"/>
      <c r="G945" s="145"/>
      <c r="H945" s="146"/>
      <c r="I945" s="104" t="str">
        <f t="shared" si="28"/>
        <v/>
      </c>
      <c r="J945" s="182"/>
    </row>
    <row r="946" spans="2:10" x14ac:dyDescent="0.25">
      <c r="B946" s="103" t="str">
        <f t="shared" si="29"/>
        <v/>
      </c>
      <c r="C946" s="144"/>
      <c r="D946" s="143"/>
      <c r="E946" s="143"/>
      <c r="F946" s="143"/>
      <c r="G946" s="145"/>
      <c r="H946" s="146"/>
      <c r="I946" s="104" t="str">
        <f t="shared" si="28"/>
        <v/>
      </c>
      <c r="J946" s="182"/>
    </row>
    <row r="947" spans="2:10" x14ac:dyDescent="0.25">
      <c r="B947" s="103" t="str">
        <f t="shared" si="29"/>
        <v/>
      </c>
      <c r="C947" s="144"/>
      <c r="D947" s="143"/>
      <c r="E947" s="143"/>
      <c r="F947" s="143"/>
      <c r="G947" s="145"/>
      <c r="H947" s="146"/>
      <c r="I947" s="104" t="str">
        <f t="shared" si="28"/>
        <v/>
      </c>
      <c r="J947" s="182"/>
    </row>
    <row r="948" spans="2:10" x14ac:dyDescent="0.25">
      <c r="B948" s="103" t="str">
        <f t="shared" si="29"/>
        <v/>
      </c>
      <c r="C948" s="144"/>
      <c r="D948" s="143"/>
      <c r="E948" s="143"/>
      <c r="F948" s="143"/>
      <c r="G948" s="145"/>
      <c r="H948" s="146"/>
      <c r="I948" s="104" t="str">
        <f t="shared" si="28"/>
        <v/>
      </c>
      <c r="J948" s="182"/>
    </row>
    <row r="949" spans="2:10" x14ac:dyDescent="0.25">
      <c r="B949" s="103" t="str">
        <f t="shared" si="29"/>
        <v/>
      </c>
      <c r="C949" s="144"/>
      <c r="D949" s="143"/>
      <c r="E949" s="143"/>
      <c r="F949" s="143"/>
      <c r="G949" s="145"/>
      <c r="H949" s="146"/>
      <c r="I949" s="104" t="str">
        <f t="shared" si="28"/>
        <v/>
      </c>
      <c r="J949" s="182"/>
    </row>
    <row r="950" spans="2:10" x14ac:dyDescent="0.25">
      <c r="B950" s="103" t="str">
        <f t="shared" si="29"/>
        <v/>
      </c>
      <c r="C950" s="144"/>
      <c r="D950" s="143"/>
      <c r="E950" s="143"/>
      <c r="F950" s="143"/>
      <c r="G950" s="145"/>
      <c r="H950" s="146"/>
      <c r="I950" s="104" t="str">
        <f t="shared" si="28"/>
        <v/>
      </c>
      <c r="J950" s="182"/>
    </row>
    <row r="951" spans="2:10" x14ac:dyDescent="0.25">
      <c r="B951" s="103" t="str">
        <f t="shared" si="29"/>
        <v/>
      </c>
      <c r="C951" s="144"/>
      <c r="D951" s="143"/>
      <c r="E951" s="143"/>
      <c r="F951" s="143"/>
      <c r="G951" s="145"/>
      <c r="H951" s="146"/>
      <c r="I951" s="104" t="str">
        <f t="shared" si="28"/>
        <v/>
      </c>
      <c r="J951" s="182"/>
    </row>
    <row r="952" spans="2:10" x14ac:dyDescent="0.25">
      <c r="B952" s="103" t="str">
        <f t="shared" si="29"/>
        <v/>
      </c>
      <c r="C952" s="144"/>
      <c r="D952" s="143"/>
      <c r="E952" s="143"/>
      <c r="F952" s="143"/>
      <c r="G952" s="145"/>
      <c r="H952" s="146"/>
      <c r="I952" s="104" t="str">
        <f t="shared" si="28"/>
        <v/>
      </c>
      <c r="J952" s="182"/>
    </row>
    <row r="953" spans="2:10" x14ac:dyDescent="0.25">
      <c r="B953" s="103" t="str">
        <f t="shared" si="29"/>
        <v/>
      </c>
      <c r="C953" s="144"/>
      <c r="D953" s="143"/>
      <c r="E953" s="143"/>
      <c r="F953" s="143"/>
      <c r="G953" s="145"/>
      <c r="H953" s="146"/>
      <c r="I953" s="104" t="str">
        <f t="shared" si="28"/>
        <v/>
      </c>
      <c r="J953" s="182"/>
    </row>
    <row r="954" spans="2:10" x14ac:dyDescent="0.25">
      <c r="B954" s="103" t="str">
        <f t="shared" si="29"/>
        <v/>
      </c>
      <c r="C954" s="144"/>
      <c r="D954" s="143"/>
      <c r="E954" s="143"/>
      <c r="F954" s="143"/>
      <c r="G954" s="145"/>
      <c r="H954" s="146"/>
      <c r="I954" s="104" t="str">
        <f t="shared" si="28"/>
        <v/>
      </c>
      <c r="J954" s="182"/>
    </row>
    <row r="955" spans="2:10" x14ac:dyDescent="0.25">
      <c r="B955" s="103" t="str">
        <f t="shared" si="29"/>
        <v/>
      </c>
      <c r="C955" s="144"/>
      <c r="D955" s="143"/>
      <c r="E955" s="143"/>
      <c r="F955" s="143"/>
      <c r="G955" s="145"/>
      <c r="H955" s="146"/>
      <c r="I955" s="104" t="str">
        <f t="shared" si="28"/>
        <v/>
      </c>
      <c r="J955" s="182"/>
    </row>
    <row r="956" spans="2:10" x14ac:dyDescent="0.25">
      <c r="B956" s="103" t="str">
        <f t="shared" si="29"/>
        <v/>
      </c>
      <c r="C956" s="144"/>
      <c r="D956" s="143"/>
      <c r="E956" s="143"/>
      <c r="F956" s="143"/>
      <c r="G956" s="145"/>
      <c r="H956" s="146"/>
      <c r="I956" s="104" t="str">
        <f t="shared" si="28"/>
        <v/>
      </c>
      <c r="J956" s="182"/>
    </row>
    <row r="957" spans="2:10" x14ac:dyDescent="0.25">
      <c r="B957" s="103" t="str">
        <f t="shared" si="29"/>
        <v/>
      </c>
      <c r="C957" s="144"/>
      <c r="D957" s="143"/>
      <c r="E957" s="143"/>
      <c r="F957" s="143"/>
      <c r="G957" s="145"/>
      <c r="H957" s="146"/>
      <c r="I957" s="104" t="str">
        <f t="shared" si="28"/>
        <v/>
      </c>
      <c r="J957" s="182"/>
    </row>
    <row r="958" spans="2:10" x14ac:dyDescent="0.25">
      <c r="B958" s="103" t="str">
        <f t="shared" si="29"/>
        <v/>
      </c>
      <c r="C958" s="144"/>
      <c r="D958" s="143"/>
      <c r="E958" s="143"/>
      <c r="F958" s="143"/>
      <c r="G958" s="145"/>
      <c r="H958" s="146"/>
      <c r="I958" s="104" t="str">
        <f t="shared" si="28"/>
        <v/>
      </c>
      <c r="J958" s="182"/>
    </row>
    <row r="959" spans="2:10" x14ac:dyDescent="0.25">
      <c r="B959" s="103" t="str">
        <f t="shared" si="29"/>
        <v/>
      </c>
      <c r="C959" s="144"/>
      <c r="D959" s="143"/>
      <c r="E959" s="143"/>
      <c r="F959" s="143"/>
      <c r="G959" s="145"/>
      <c r="H959" s="146"/>
      <c r="I959" s="104" t="str">
        <f t="shared" si="28"/>
        <v/>
      </c>
      <c r="J959" s="182"/>
    </row>
    <row r="960" spans="2:10" x14ac:dyDescent="0.25">
      <c r="B960" s="103" t="str">
        <f t="shared" si="29"/>
        <v/>
      </c>
      <c r="C960" s="144"/>
      <c r="D960" s="143"/>
      <c r="E960" s="143"/>
      <c r="F960" s="143"/>
      <c r="G960" s="145"/>
      <c r="H960" s="146"/>
      <c r="I960" s="104" t="str">
        <f t="shared" si="28"/>
        <v/>
      </c>
      <c r="J960" s="182"/>
    </row>
    <row r="961" spans="2:10" x14ac:dyDescent="0.25">
      <c r="B961" s="103" t="str">
        <f t="shared" si="29"/>
        <v/>
      </c>
      <c r="C961" s="144"/>
      <c r="D961" s="143"/>
      <c r="E961" s="143"/>
      <c r="F961" s="143"/>
      <c r="G961" s="145"/>
      <c r="H961" s="146"/>
      <c r="I961" s="104" t="str">
        <f t="shared" si="28"/>
        <v/>
      </c>
      <c r="J961" s="182"/>
    </row>
    <row r="962" spans="2:10" x14ac:dyDescent="0.25">
      <c r="B962" s="103" t="str">
        <f t="shared" si="29"/>
        <v/>
      </c>
      <c r="C962" s="144"/>
      <c r="D962" s="143"/>
      <c r="E962" s="143"/>
      <c r="F962" s="143"/>
      <c r="G962" s="145"/>
      <c r="H962" s="146"/>
      <c r="I962" s="104" t="str">
        <f t="shared" si="28"/>
        <v/>
      </c>
      <c r="J962" s="182"/>
    </row>
    <row r="963" spans="2:10" x14ac:dyDescent="0.25">
      <c r="B963" s="103" t="str">
        <f t="shared" si="29"/>
        <v/>
      </c>
      <c r="C963" s="144"/>
      <c r="D963" s="143"/>
      <c r="E963" s="143"/>
      <c r="F963" s="143"/>
      <c r="G963" s="145"/>
      <c r="H963" s="146"/>
      <c r="I963" s="104" t="str">
        <f t="shared" si="28"/>
        <v/>
      </c>
      <c r="J963" s="182"/>
    </row>
    <row r="964" spans="2:10" x14ac:dyDescent="0.25">
      <c r="B964" s="103" t="str">
        <f t="shared" si="29"/>
        <v/>
      </c>
      <c r="C964" s="144"/>
      <c r="D964" s="143"/>
      <c r="E964" s="143"/>
      <c r="F964" s="143"/>
      <c r="G964" s="145"/>
      <c r="H964" s="146"/>
      <c r="I964" s="104" t="str">
        <f t="shared" si="28"/>
        <v/>
      </c>
      <c r="J964" s="182"/>
    </row>
    <row r="965" spans="2:10" x14ac:dyDescent="0.25">
      <c r="B965" s="103" t="str">
        <f t="shared" si="29"/>
        <v/>
      </c>
      <c r="C965" s="144"/>
      <c r="D965" s="143"/>
      <c r="E965" s="143"/>
      <c r="F965" s="143"/>
      <c r="G965" s="145"/>
      <c r="H965" s="146"/>
      <c r="I965" s="104" t="str">
        <f t="shared" si="28"/>
        <v/>
      </c>
      <c r="J965" s="182"/>
    </row>
    <row r="966" spans="2:10" x14ac:dyDescent="0.25">
      <c r="B966" s="103" t="str">
        <f t="shared" si="29"/>
        <v/>
      </c>
      <c r="C966" s="144"/>
      <c r="D966" s="143"/>
      <c r="E966" s="143"/>
      <c r="F966" s="143"/>
      <c r="G966" s="145"/>
      <c r="H966" s="146"/>
      <c r="I966" s="104" t="str">
        <f t="shared" ref="I966:I1000" si="30">IF(AND(D966&lt;&gt;"",E966&lt;&gt;""),B966&amp;" - "&amp;D966&amp;" "&amp;E966&amp;IF(F966&lt;&gt;"",", ","")&amp;F966,"")</f>
        <v/>
      </c>
      <c r="J966" s="182"/>
    </row>
    <row r="967" spans="2:10" x14ac:dyDescent="0.25">
      <c r="B967" s="103" t="str">
        <f t="shared" ref="B967:B1000" si="31">IF(OR(C966&lt;&gt;"",D966&lt;&gt;"",E966&lt;&gt;"",F966&lt;&gt;"",G966&lt;&gt;"",H966&lt;&gt;"",J966&lt;&gt;""),ROW()-ROW($B$5),"")</f>
        <v/>
      </c>
      <c r="C967" s="144"/>
      <c r="D967" s="143"/>
      <c r="E967" s="143"/>
      <c r="F967" s="143"/>
      <c r="G967" s="145"/>
      <c r="H967" s="146"/>
      <c r="I967" s="104" t="str">
        <f t="shared" si="30"/>
        <v/>
      </c>
      <c r="J967" s="182"/>
    </row>
    <row r="968" spans="2:10" x14ac:dyDescent="0.25">
      <c r="B968" s="103" t="str">
        <f t="shared" si="31"/>
        <v/>
      </c>
      <c r="C968" s="144"/>
      <c r="D968" s="143"/>
      <c r="E968" s="143"/>
      <c r="F968" s="143"/>
      <c r="G968" s="145"/>
      <c r="H968" s="146"/>
      <c r="I968" s="104" t="str">
        <f t="shared" si="30"/>
        <v/>
      </c>
      <c r="J968" s="182"/>
    </row>
    <row r="969" spans="2:10" x14ac:dyDescent="0.25">
      <c r="B969" s="103" t="str">
        <f t="shared" si="31"/>
        <v/>
      </c>
      <c r="C969" s="144"/>
      <c r="D969" s="143"/>
      <c r="E969" s="143"/>
      <c r="F969" s="143"/>
      <c r="G969" s="145"/>
      <c r="H969" s="146"/>
      <c r="I969" s="104" t="str">
        <f t="shared" si="30"/>
        <v/>
      </c>
      <c r="J969" s="182"/>
    </row>
    <row r="970" spans="2:10" x14ac:dyDescent="0.25">
      <c r="B970" s="103" t="str">
        <f t="shared" si="31"/>
        <v/>
      </c>
      <c r="C970" s="144"/>
      <c r="D970" s="143"/>
      <c r="E970" s="143"/>
      <c r="F970" s="143"/>
      <c r="G970" s="145"/>
      <c r="H970" s="146"/>
      <c r="I970" s="104" t="str">
        <f t="shared" si="30"/>
        <v/>
      </c>
      <c r="J970" s="182"/>
    </row>
    <row r="971" spans="2:10" x14ac:dyDescent="0.25">
      <c r="B971" s="103" t="str">
        <f t="shared" si="31"/>
        <v/>
      </c>
      <c r="C971" s="144"/>
      <c r="D971" s="143"/>
      <c r="E971" s="143"/>
      <c r="F971" s="143"/>
      <c r="G971" s="145"/>
      <c r="H971" s="146"/>
      <c r="I971" s="104" t="str">
        <f t="shared" si="30"/>
        <v/>
      </c>
      <c r="J971" s="182"/>
    </row>
    <row r="972" spans="2:10" x14ac:dyDescent="0.25">
      <c r="B972" s="103" t="str">
        <f t="shared" si="31"/>
        <v/>
      </c>
      <c r="C972" s="144"/>
      <c r="D972" s="143"/>
      <c r="E972" s="143"/>
      <c r="F972" s="143"/>
      <c r="G972" s="145"/>
      <c r="H972" s="146"/>
      <c r="I972" s="104" t="str">
        <f t="shared" si="30"/>
        <v/>
      </c>
      <c r="J972" s="182"/>
    </row>
    <row r="973" spans="2:10" x14ac:dyDescent="0.25">
      <c r="B973" s="103" t="str">
        <f t="shared" si="31"/>
        <v/>
      </c>
      <c r="C973" s="144"/>
      <c r="D973" s="143"/>
      <c r="E973" s="143"/>
      <c r="F973" s="143"/>
      <c r="G973" s="145"/>
      <c r="H973" s="146"/>
      <c r="I973" s="104" t="str">
        <f t="shared" si="30"/>
        <v/>
      </c>
      <c r="J973" s="182"/>
    </row>
    <row r="974" spans="2:10" x14ac:dyDescent="0.25">
      <c r="B974" s="103" t="str">
        <f t="shared" si="31"/>
        <v/>
      </c>
      <c r="C974" s="144"/>
      <c r="D974" s="143"/>
      <c r="E974" s="143"/>
      <c r="F974" s="143"/>
      <c r="G974" s="145"/>
      <c r="H974" s="146"/>
      <c r="I974" s="104" t="str">
        <f t="shared" si="30"/>
        <v/>
      </c>
      <c r="J974" s="182"/>
    </row>
    <row r="975" spans="2:10" x14ac:dyDescent="0.25">
      <c r="B975" s="103" t="str">
        <f t="shared" si="31"/>
        <v/>
      </c>
      <c r="C975" s="144"/>
      <c r="D975" s="143"/>
      <c r="E975" s="143"/>
      <c r="F975" s="143"/>
      <c r="G975" s="145"/>
      <c r="H975" s="146"/>
      <c r="I975" s="104" t="str">
        <f t="shared" si="30"/>
        <v/>
      </c>
      <c r="J975" s="182"/>
    </row>
    <row r="976" spans="2:10" x14ac:dyDescent="0.25">
      <c r="B976" s="103" t="str">
        <f t="shared" si="31"/>
        <v/>
      </c>
      <c r="C976" s="144"/>
      <c r="D976" s="143"/>
      <c r="E976" s="143"/>
      <c r="F976" s="143"/>
      <c r="G976" s="145"/>
      <c r="H976" s="146"/>
      <c r="I976" s="104" t="str">
        <f t="shared" si="30"/>
        <v/>
      </c>
      <c r="J976" s="182"/>
    </row>
    <row r="977" spans="2:10" x14ac:dyDescent="0.25">
      <c r="B977" s="103" t="str">
        <f t="shared" si="31"/>
        <v/>
      </c>
      <c r="C977" s="144"/>
      <c r="D977" s="143"/>
      <c r="E977" s="143"/>
      <c r="F977" s="143"/>
      <c r="G977" s="145"/>
      <c r="H977" s="146"/>
      <c r="I977" s="104" t="str">
        <f t="shared" si="30"/>
        <v/>
      </c>
      <c r="J977" s="182"/>
    </row>
    <row r="978" spans="2:10" x14ac:dyDescent="0.25">
      <c r="B978" s="103" t="str">
        <f t="shared" si="31"/>
        <v/>
      </c>
      <c r="C978" s="144"/>
      <c r="D978" s="143"/>
      <c r="E978" s="143"/>
      <c r="F978" s="143"/>
      <c r="G978" s="145"/>
      <c r="H978" s="146"/>
      <c r="I978" s="104" t="str">
        <f t="shared" si="30"/>
        <v/>
      </c>
      <c r="J978" s="182"/>
    </row>
    <row r="979" spans="2:10" x14ac:dyDescent="0.25">
      <c r="B979" s="103" t="str">
        <f t="shared" si="31"/>
        <v/>
      </c>
      <c r="C979" s="144"/>
      <c r="D979" s="143"/>
      <c r="E979" s="143"/>
      <c r="F979" s="143"/>
      <c r="G979" s="145"/>
      <c r="H979" s="146"/>
      <c r="I979" s="104" t="str">
        <f t="shared" si="30"/>
        <v/>
      </c>
      <c r="J979" s="182"/>
    </row>
    <row r="980" spans="2:10" x14ac:dyDescent="0.25">
      <c r="B980" s="103" t="str">
        <f t="shared" si="31"/>
        <v/>
      </c>
      <c r="C980" s="144"/>
      <c r="D980" s="143"/>
      <c r="E980" s="143"/>
      <c r="F980" s="143"/>
      <c r="G980" s="145"/>
      <c r="H980" s="146"/>
      <c r="I980" s="104" t="str">
        <f t="shared" si="30"/>
        <v/>
      </c>
      <c r="J980" s="182"/>
    </row>
    <row r="981" spans="2:10" x14ac:dyDescent="0.25">
      <c r="B981" s="103" t="str">
        <f t="shared" si="31"/>
        <v/>
      </c>
      <c r="C981" s="144"/>
      <c r="D981" s="143"/>
      <c r="E981" s="143"/>
      <c r="F981" s="143"/>
      <c r="G981" s="145"/>
      <c r="H981" s="146"/>
      <c r="I981" s="104" t="str">
        <f t="shared" si="30"/>
        <v/>
      </c>
      <c r="J981" s="182"/>
    </row>
    <row r="982" spans="2:10" x14ac:dyDescent="0.25">
      <c r="B982" s="103" t="str">
        <f t="shared" si="31"/>
        <v/>
      </c>
      <c r="C982" s="144"/>
      <c r="D982" s="143"/>
      <c r="E982" s="143"/>
      <c r="F982" s="143"/>
      <c r="G982" s="145"/>
      <c r="H982" s="146"/>
      <c r="I982" s="104" t="str">
        <f t="shared" si="30"/>
        <v/>
      </c>
      <c r="J982" s="182"/>
    </row>
    <row r="983" spans="2:10" x14ac:dyDescent="0.25">
      <c r="B983" s="103" t="str">
        <f t="shared" si="31"/>
        <v/>
      </c>
      <c r="C983" s="144"/>
      <c r="D983" s="143"/>
      <c r="E983" s="143"/>
      <c r="F983" s="143"/>
      <c r="G983" s="145"/>
      <c r="H983" s="146"/>
      <c r="I983" s="104" t="str">
        <f t="shared" si="30"/>
        <v/>
      </c>
      <c r="J983" s="182"/>
    </row>
    <row r="984" spans="2:10" x14ac:dyDescent="0.25">
      <c r="B984" s="103" t="str">
        <f t="shared" si="31"/>
        <v/>
      </c>
      <c r="C984" s="144"/>
      <c r="D984" s="143"/>
      <c r="E984" s="143"/>
      <c r="F984" s="143"/>
      <c r="G984" s="145"/>
      <c r="H984" s="146"/>
      <c r="I984" s="104" t="str">
        <f t="shared" si="30"/>
        <v/>
      </c>
      <c r="J984" s="182"/>
    </row>
    <row r="985" spans="2:10" x14ac:dyDescent="0.25">
      <c r="B985" s="103" t="str">
        <f t="shared" si="31"/>
        <v/>
      </c>
      <c r="C985" s="144"/>
      <c r="D985" s="143"/>
      <c r="E985" s="143"/>
      <c r="F985" s="143"/>
      <c r="G985" s="145"/>
      <c r="H985" s="146"/>
      <c r="I985" s="104" t="str">
        <f t="shared" si="30"/>
        <v/>
      </c>
      <c r="J985" s="182"/>
    </row>
    <row r="986" spans="2:10" x14ac:dyDescent="0.25">
      <c r="B986" s="103" t="str">
        <f t="shared" si="31"/>
        <v/>
      </c>
      <c r="C986" s="144"/>
      <c r="D986" s="143"/>
      <c r="E986" s="143"/>
      <c r="F986" s="143"/>
      <c r="G986" s="145"/>
      <c r="H986" s="146"/>
      <c r="I986" s="104" t="str">
        <f t="shared" si="30"/>
        <v/>
      </c>
      <c r="J986" s="182"/>
    </row>
    <row r="987" spans="2:10" x14ac:dyDescent="0.25">
      <c r="B987" s="103" t="str">
        <f t="shared" si="31"/>
        <v/>
      </c>
      <c r="C987" s="144"/>
      <c r="D987" s="143"/>
      <c r="E987" s="143"/>
      <c r="F987" s="143"/>
      <c r="G987" s="145"/>
      <c r="H987" s="146"/>
      <c r="I987" s="104" t="str">
        <f t="shared" si="30"/>
        <v/>
      </c>
      <c r="J987" s="182"/>
    </row>
    <row r="988" spans="2:10" x14ac:dyDescent="0.25">
      <c r="B988" s="103" t="str">
        <f t="shared" si="31"/>
        <v/>
      </c>
      <c r="C988" s="144"/>
      <c r="D988" s="143"/>
      <c r="E988" s="143"/>
      <c r="F988" s="143"/>
      <c r="G988" s="145"/>
      <c r="H988" s="146"/>
      <c r="I988" s="104" t="str">
        <f t="shared" si="30"/>
        <v/>
      </c>
      <c r="J988" s="182"/>
    </row>
    <row r="989" spans="2:10" x14ac:dyDescent="0.25">
      <c r="B989" s="103" t="str">
        <f t="shared" si="31"/>
        <v/>
      </c>
      <c r="C989" s="144"/>
      <c r="D989" s="143"/>
      <c r="E989" s="143"/>
      <c r="F989" s="143"/>
      <c r="G989" s="145"/>
      <c r="H989" s="146"/>
      <c r="I989" s="104" t="str">
        <f t="shared" si="30"/>
        <v/>
      </c>
      <c r="J989" s="182"/>
    </row>
    <row r="990" spans="2:10" x14ac:dyDescent="0.25">
      <c r="B990" s="103" t="str">
        <f t="shared" si="31"/>
        <v/>
      </c>
      <c r="C990" s="144"/>
      <c r="D990" s="143"/>
      <c r="E990" s="143"/>
      <c r="F990" s="143"/>
      <c r="G990" s="145"/>
      <c r="H990" s="146"/>
      <c r="I990" s="104" t="str">
        <f t="shared" si="30"/>
        <v/>
      </c>
      <c r="J990" s="182"/>
    </row>
    <row r="991" spans="2:10" x14ac:dyDescent="0.25">
      <c r="B991" s="103" t="str">
        <f t="shared" si="31"/>
        <v/>
      </c>
      <c r="C991" s="144"/>
      <c r="D991" s="143"/>
      <c r="E991" s="143"/>
      <c r="F991" s="143"/>
      <c r="G991" s="145"/>
      <c r="H991" s="146"/>
      <c r="I991" s="104" t="str">
        <f t="shared" si="30"/>
        <v/>
      </c>
      <c r="J991" s="182"/>
    </row>
    <row r="992" spans="2:10" x14ac:dyDescent="0.25">
      <c r="B992" s="103" t="str">
        <f t="shared" si="31"/>
        <v/>
      </c>
      <c r="C992" s="144"/>
      <c r="D992" s="143"/>
      <c r="E992" s="143"/>
      <c r="F992" s="143"/>
      <c r="G992" s="145"/>
      <c r="H992" s="146"/>
      <c r="I992" s="104" t="str">
        <f t="shared" si="30"/>
        <v/>
      </c>
      <c r="J992" s="182"/>
    </row>
    <row r="993" spans="2:10" x14ac:dyDescent="0.25">
      <c r="B993" s="103" t="str">
        <f t="shared" si="31"/>
        <v/>
      </c>
      <c r="C993" s="144"/>
      <c r="D993" s="143"/>
      <c r="E993" s="143"/>
      <c r="F993" s="143"/>
      <c r="G993" s="145"/>
      <c r="H993" s="146"/>
      <c r="I993" s="104" t="str">
        <f t="shared" si="30"/>
        <v/>
      </c>
      <c r="J993" s="182"/>
    </row>
    <row r="994" spans="2:10" x14ac:dyDescent="0.25">
      <c r="B994" s="103" t="str">
        <f t="shared" si="31"/>
        <v/>
      </c>
      <c r="C994" s="144"/>
      <c r="D994" s="143"/>
      <c r="E994" s="143"/>
      <c r="F994" s="143"/>
      <c r="G994" s="145"/>
      <c r="H994" s="146"/>
      <c r="I994" s="104" t="str">
        <f t="shared" si="30"/>
        <v/>
      </c>
      <c r="J994" s="182"/>
    </row>
    <row r="995" spans="2:10" x14ac:dyDescent="0.25">
      <c r="B995" s="103" t="str">
        <f t="shared" si="31"/>
        <v/>
      </c>
      <c r="C995" s="144"/>
      <c r="D995" s="143"/>
      <c r="E995" s="143"/>
      <c r="F995" s="143"/>
      <c r="G995" s="145"/>
      <c r="H995" s="146"/>
      <c r="I995" s="104" t="str">
        <f t="shared" si="30"/>
        <v/>
      </c>
      <c r="J995" s="182"/>
    </row>
    <row r="996" spans="2:10" x14ac:dyDescent="0.25">
      <c r="B996" s="103" t="str">
        <f t="shared" si="31"/>
        <v/>
      </c>
      <c r="C996" s="144"/>
      <c r="D996" s="143"/>
      <c r="E996" s="143"/>
      <c r="F996" s="143"/>
      <c r="G996" s="145"/>
      <c r="H996" s="146"/>
      <c r="I996" s="104" t="str">
        <f t="shared" si="30"/>
        <v/>
      </c>
      <c r="J996" s="182"/>
    </row>
    <row r="997" spans="2:10" x14ac:dyDescent="0.25">
      <c r="B997" s="103" t="str">
        <f t="shared" si="31"/>
        <v/>
      </c>
      <c r="C997" s="144"/>
      <c r="D997" s="143"/>
      <c r="E997" s="143"/>
      <c r="F997" s="143"/>
      <c r="G997" s="145"/>
      <c r="H997" s="146"/>
      <c r="I997" s="104" t="str">
        <f t="shared" si="30"/>
        <v/>
      </c>
      <c r="J997" s="182"/>
    </row>
    <row r="998" spans="2:10" x14ac:dyDescent="0.25">
      <c r="B998" s="103" t="str">
        <f t="shared" si="31"/>
        <v/>
      </c>
      <c r="C998" s="144"/>
      <c r="D998" s="143"/>
      <c r="E998" s="143"/>
      <c r="F998" s="143"/>
      <c r="G998" s="145"/>
      <c r="H998" s="146"/>
      <c r="I998" s="104" t="str">
        <f t="shared" si="30"/>
        <v/>
      </c>
      <c r="J998" s="182"/>
    </row>
    <row r="999" spans="2:10" x14ac:dyDescent="0.25">
      <c r="B999" s="103" t="str">
        <f t="shared" si="31"/>
        <v/>
      </c>
      <c r="C999" s="144"/>
      <c r="D999" s="143"/>
      <c r="E999" s="143"/>
      <c r="F999" s="143"/>
      <c r="G999" s="145"/>
      <c r="H999" s="146"/>
      <c r="I999" s="104" t="str">
        <f t="shared" si="30"/>
        <v/>
      </c>
      <c r="J999" s="182"/>
    </row>
    <row r="1000" spans="2:10" x14ac:dyDescent="0.25">
      <c r="B1000" s="103" t="str">
        <f t="shared" si="31"/>
        <v/>
      </c>
      <c r="C1000" s="144"/>
      <c r="D1000" s="143"/>
      <c r="E1000" s="143"/>
      <c r="F1000" s="143"/>
      <c r="G1000" s="145"/>
      <c r="H1000" s="146"/>
      <c r="I1000" s="104" t="str">
        <f t="shared" si="30"/>
        <v/>
      </c>
      <c r="J1000" s="182"/>
    </row>
    <row r="1001" spans="2:10" ht="15.75" x14ac:dyDescent="0.3">
      <c r="B1001" s="34" t="str">
        <f>IF(OR(C1000&lt;&gt;"",D1000&lt;&gt;"",E1000&lt;&gt;"",F1000&lt;&gt;"",G1000&lt;&gt;"",H1000&lt;&gt;"",J1000&lt;&gt;""),"Dosiahnutý limit maximálneho počtu pracovníkov na projekte","")</f>
        <v/>
      </c>
    </row>
  </sheetData>
  <sheetProtection algorithmName="SHA-512" hashValue="Pk4uJo1CmxvMbplQYwIk4M75VM9Ogy3FQsLLu4MW1pKP1Zr7Ri5/n++VMh6EjcxrbySN+fIvpjR6hFcv+3z4sg==" saltValue="q1qkFHPaccs+IJIMyRHYKw==" spinCount="100000" sheet="1" objects="1" scenarios="1" selectLockedCells="1"/>
  <conditionalFormatting sqref="B6:J1000">
    <cfRule type="expression" dxfId="33" priority="10">
      <formula>AND($B6&lt;&gt;"",$B7="")</formula>
    </cfRule>
    <cfRule type="expression" dxfId="32" priority="12">
      <formula>$B6=""</formula>
    </cfRule>
  </conditionalFormatting>
  <conditionalFormatting sqref="D6:E1000 G6:H1000 J6:J1000">
    <cfRule type="expression" dxfId="31" priority="9">
      <formula>AND(D6="",$B7&lt;&gt;"")</formula>
    </cfRule>
  </conditionalFormatting>
  <conditionalFormatting sqref="H6:H1000">
    <cfRule type="expression" dxfId="30" priority="7">
      <formula>AND(H6&lt;&gt;"",H6&lt;&gt;"dohoda",OR(H6&lt;=0,H6&gt;1))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id="{18173E2D-D5C3-4653-9035-5BC01AFECC86}">
            <xm:f>AND($G6&lt;&gt;"",COUNTIFS('Titulná strana'!$C$11:$C$17,$G6)=0)</xm:f>
            <x14:dxf>
              <fill>
                <patternFill>
                  <bgColor theme="5" tint="0.79998168889431442"/>
                </patternFill>
              </fill>
            </x14:dxf>
          </x14:cfRule>
          <xm:sqref>G6:G1000</xm:sqref>
        </x14:conditionalFormatting>
        <x14:conditionalFormatting xmlns:xm="http://schemas.microsoft.com/office/excel/2006/main">
          <x14:cfRule type="expression" priority="3" id="{E9EC4143-B5B8-4600-A869-58ED2FAC9CEC}">
            <xm:f>AND($I6&lt;&gt;"",$J6&gt;('Titulná strana'!$D$8:$G$8*210))</xm:f>
            <x14:dxf>
              <fill>
                <patternFill>
                  <bgColor theme="5" tint="0.79998168889431442"/>
                </patternFill>
              </fill>
            </x14:dxf>
          </x14:cfRule>
          <xm:sqref>J6:J1000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B775D36-F0C1-45E7-BEEC-1E62F39A01C4}">
          <x14:formula1>
            <xm:f>OFFSET(Ciselnik!$C$2,0,0,COUNTIF(Ozn_Sub,"*?*"))</xm:f>
          </x14:formula1>
          <xm:sqref>G6:G1000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63111-3833-4B9D-B527-4586E22A3C72}">
  <dimension ref="B1:X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10" customWidth="1"/>
    <col min="3" max="3" width="10.7109375" customWidth="1"/>
    <col min="4" max="4" width="8.85546875" customWidth="1"/>
    <col min="5" max="5" width="8.7109375" customWidth="1"/>
    <col min="6" max="6" width="39.85546875" customWidth="1"/>
    <col min="7" max="7" width="36.28515625" customWidth="1"/>
    <col min="8" max="8" width="12.7109375" customWidth="1"/>
    <col min="9" max="9" width="10.7109375" customWidth="1"/>
    <col min="10" max="10" width="14.7109375" customWidth="1"/>
    <col min="11" max="11" width="60.7109375" customWidth="1"/>
    <col min="13" max="13" width="9.140625" style="13" hidden="1" customWidth="1"/>
    <col min="14" max="14" width="11.85546875" style="13" hidden="1" customWidth="1"/>
    <col min="15" max="15" width="9.140625" style="13" hidden="1" customWidth="1"/>
    <col min="16" max="16" width="13.85546875" style="13" hidden="1" customWidth="1"/>
    <col min="17" max="18" width="9.140625" style="13" hidden="1" customWidth="1"/>
    <col min="19" max="19" width="12.85546875" style="13" hidden="1" customWidth="1"/>
    <col min="20" max="20" width="14.7109375" style="13" hidden="1" customWidth="1"/>
    <col min="21" max="21" width="13.7109375" style="13" hidden="1" customWidth="1"/>
    <col min="22" max="22" width="9.140625" style="13" hidden="1" customWidth="1"/>
    <col min="23" max="23" width="12.85546875" style="13" hidden="1" customWidth="1"/>
  </cols>
  <sheetData>
    <row r="1" spans="2:24" ht="3.75" customHeight="1" x14ac:dyDescent="0.25"/>
    <row r="2" spans="2:24" ht="28.5" customHeight="1" x14ac:dyDescent="0.3">
      <c r="B2" s="34"/>
      <c r="C2" s="34"/>
      <c r="E2" s="229" t="s">
        <v>122</v>
      </c>
      <c r="F2" s="239" t="s">
        <v>120</v>
      </c>
      <c r="G2" s="240"/>
      <c r="H2" s="231"/>
      <c r="I2" s="222" t="s">
        <v>119</v>
      </c>
      <c r="J2" s="220" t="s">
        <v>59</v>
      </c>
      <c r="K2" s="226"/>
    </row>
    <row r="3" spans="2:24" ht="16.5" thickBot="1" x14ac:dyDescent="0.35">
      <c r="B3" s="34"/>
      <c r="C3" s="34"/>
      <c r="E3" s="230"/>
      <c r="F3" s="241"/>
      <c r="G3" s="242"/>
      <c r="H3" s="232"/>
      <c r="I3" s="225"/>
      <c r="J3" s="221"/>
      <c r="K3" s="226"/>
    </row>
    <row r="4" spans="2:24" ht="15.75" x14ac:dyDescent="0.3">
      <c r="B4" s="34"/>
      <c r="C4" s="34"/>
      <c r="E4" s="116"/>
      <c r="F4" s="233" t="s">
        <v>104</v>
      </c>
      <c r="G4" s="234"/>
      <c r="H4" s="235"/>
      <c r="I4" s="116">
        <f>COUNTIFS($D$17:$D$1000,"*PV*")</f>
        <v>0</v>
      </c>
      <c r="J4" s="117">
        <f>SUMIFS(J$17:J$1000,$D$17:$D$1000,"*PV*")</f>
        <v>0</v>
      </c>
      <c r="K4" s="176"/>
    </row>
    <row r="5" spans="2:24" ht="15.75" x14ac:dyDescent="0.3">
      <c r="B5" s="34"/>
      <c r="C5" s="34"/>
      <c r="E5" s="99" t="str">
        <f>IF('Titulná strana'!C11="","",'Titulná strana'!C11)</f>
        <v>Z0</v>
      </c>
      <c r="F5" s="236" t="str">
        <f>IF('Titulná strana'!D11="","",'Titulná strana'!D11)</f>
        <v/>
      </c>
      <c r="G5" s="237"/>
      <c r="H5" s="238"/>
      <c r="I5" s="99">
        <f t="shared" ref="I5:I11" si="0">IF(E5="","",COUNTIFS($C$17:$C$1000,E5,$D$17:$D$1000,"*PV*"))</f>
        <v>0</v>
      </c>
      <c r="J5" s="118">
        <f t="shared" ref="J5:J11" si="1">IF($E5="","",SUMIFS(J$17:J$1000,$C$17:$C$1000,$E5,$D$17:$D$1000,"*PV*"))</f>
        <v>0</v>
      </c>
      <c r="K5" s="176"/>
    </row>
    <row r="6" spans="2:24" ht="15.75" x14ac:dyDescent="0.3">
      <c r="B6" s="34"/>
      <c r="C6" s="34"/>
      <c r="E6" s="99" t="str">
        <f>IF('Titulná strana'!C12="","",'Titulná strana'!C12)</f>
        <v/>
      </c>
      <c r="F6" s="236" t="str">
        <f>IF('Titulná strana'!D12="","",'Titulná strana'!D12)</f>
        <v/>
      </c>
      <c r="G6" s="237"/>
      <c r="H6" s="238"/>
      <c r="I6" s="99" t="str">
        <f t="shared" si="0"/>
        <v/>
      </c>
      <c r="J6" s="118" t="str">
        <f t="shared" si="1"/>
        <v/>
      </c>
      <c r="K6" s="114"/>
    </row>
    <row r="7" spans="2:24" ht="15.75" x14ac:dyDescent="0.3">
      <c r="B7" s="34"/>
      <c r="C7" s="34"/>
      <c r="E7" s="99" t="str">
        <f>IF('Titulná strana'!C13="","",'Titulná strana'!C13)</f>
        <v/>
      </c>
      <c r="F7" s="236" t="str">
        <f>IF('Titulná strana'!D13="","",'Titulná strana'!D13)</f>
        <v/>
      </c>
      <c r="G7" s="237"/>
      <c r="H7" s="238"/>
      <c r="I7" s="99" t="str">
        <f t="shared" si="0"/>
        <v/>
      </c>
      <c r="J7" s="118" t="str">
        <f t="shared" si="1"/>
        <v/>
      </c>
      <c r="K7" s="114"/>
    </row>
    <row r="8" spans="2:24" ht="15.75" x14ac:dyDescent="0.3">
      <c r="B8" s="34"/>
      <c r="C8" s="34"/>
      <c r="E8" s="99" t="str">
        <f>IF('Titulná strana'!C14="","",'Titulná strana'!C14)</f>
        <v/>
      </c>
      <c r="F8" s="236" t="str">
        <f>IF('Titulná strana'!D14="","",'Titulná strana'!D14)</f>
        <v/>
      </c>
      <c r="G8" s="237"/>
      <c r="H8" s="238"/>
      <c r="I8" s="99" t="str">
        <f t="shared" si="0"/>
        <v/>
      </c>
      <c r="J8" s="118" t="str">
        <f t="shared" si="1"/>
        <v/>
      </c>
      <c r="K8" s="114"/>
    </row>
    <row r="9" spans="2:24" ht="15.75" x14ac:dyDescent="0.3">
      <c r="B9" s="34"/>
      <c r="C9" s="34"/>
      <c r="E9" s="99" t="str">
        <f>IF('Titulná strana'!C15="","",'Titulná strana'!C15)</f>
        <v/>
      </c>
      <c r="F9" s="236" t="str">
        <f>IF('Titulná strana'!D15="","",'Titulná strana'!D15)</f>
        <v/>
      </c>
      <c r="G9" s="237"/>
      <c r="H9" s="238"/>
      <c r="I9" s="99" t="str">
        <f t="shared" si="0"/>
        <v/>
      </c>
      <c r="J9" s="118" t="str">
        <f t="shared" si="1"/>
        <v/>
      </c>
      <c r="K9" s="114"/>
    </row>
    <row r="10" spans="2:24" ht="15.75" x14ac:dyDescent="0.3">
      <c r="B10" s="34"/>
      <c r="C10" s="34"/>
      <c r="E10" s="99" t="str">
        <f>IF('Titulná strana'!C16="","",'Titulná strana'!C16)</f>
        <v/>
      </c>
      <c r="F10" s="236" t="str">
        <f>IF('Titulná strana'!D16="","",'Titulná strana'!D16)</f>
        <v/>
      </c>
      <c r="G10" s="237"/>
      <c r="H10" s="238"/>
      <c r="I10" s="99" t="str">
        <f t="shared" si="0"/>
        <v/>
      </c>
      <c r="J10" s="118" t="str">
        <f t="shared" si="1"/>
        <v/>
      </c>
      <c r="K10" s="114"/>
    </row>
    <row r="11" spans="2:24" ht="15.75" x14ac:dyDescent="0.3">
      <c r="B11" s="34"/>
      <c r="C11" s="34"/>
      <c r="E11" s="99" t="str">
        <f>IF('Titulná strana'!C17="","",'Titulná strana'!C17)</f>
        <v/>
      </c>
      <c r="F11" s="236" t="str">
        <f>IF('Titulná strana'!D17="","",'Titulná strana'!D17)</f>
        <v/>
      </c>
      <c r="G11" s="237"/>
      <c r="H11" s="238"/>
      <c r="I11" s="99" t="str">
        <f t="shared" si="0"/>
        <v/>
      </c>
      <c r="J11" s="118" t="str">
        <f t="shared" si="1"/>
        <v/>
      </c>
      <c r="K11" s="114"/>
    </row>
    <row r="12" spans="2:24" ht="15.75" x14ac:dyDescent="0.3">
      <c r="B12" s="34"/>
      <c r="C12" s="34"/>
      <c r="D12" s="34"/>
      <c r="E12" s="114"/>
      <c r="F12" s="72"/>
      <c r="G12" s="72"/>
      <c r="H12" s="72"/>
      <c r="I12" s="115"/>
      <c r="J12" s="119"/>
      <c r="K12" s="115"/>
    </row>
    <row r="13" spans="2:24" ht="15.75" customHeight="1" x14ac:dyDescent="0.25">
      <c r="B13" s="223" t="s">
        <v>31</v>
      </c>
      <c r="C13" s="222" t="s">
        <v>16</v>
      </c>
      <c r="D13" s="222" t="s">
        <v>37</v>
      </c>
      <c r="E13" s="222" t="s">
        <v>17</v>
      </c>
      <c r="F13" s="222" t="s">
        <v>42</v>
      </c>
      <c r="G13" s="222" t="s">
        <v>38</v>
      </c>
      <c r="H13" s="222" t="s">
        <v>57</v>
      </c>
      <c r="I13" s="222" t="s">
        <v>56</v>
      </c>
      <c r="J13" s="222" t="s">
        <v>59</v>
      </c>
      <c r="K13" s="227" t="s">
        <v>225</v>
      </c>
      <c r="L13" s="3"/>
      <c r="M13" s="16" t="s">
        <v>109</v>
      </c>
      <c r="N13" s="16" t="s">
        <v>37</v>
      </c>
      <c r="O13" s="16" t="s">
        <v>60</v>
      </c>
      <c r="P13" s="16" t="s">
        <v>37</v>
      </c>
      <c r="Q13" s="16" t="s">
        <v>17</v>
      </c>
      <c r="R13" s="16"/>
      <c r="S13" s="16" t="s">
        <v>61</v>
      </c>
      <c r="T13" s="16" t="s">
        <v>62</v>
      </c>
      <c r="U13" s="16" t="s">
        <v>37</v>
      </c>
      <c r="V13" s="16" t="s">
        <v>17</v>
      </c>
      <c r="W13" s="16" t="s">
        <v>61</v>
      </c>
      <c r="X13" s="3"/>
    </row>
    <row r="14" spans="2:24" ht="15.75" customHeight="1" thickBot="1" x14ac:dyDescent="0.3">
      <c r="B14" s="224"/>
      <c r="C14" s="225"/>
      <c r="D14" s="225"/>
      <c r="E14" s="225"/>
      <c r="F14" s="225"/>
      <c r="G14" s="225"/>
      <c r="H14" s="225"/>
      <c r="I14" s="225"/>
      <c r="J14" s="225"/>
      <c r="K14" s="228"/>
      <c r="L14" s="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3"/>
    </row>
    <row r="15" spans="2:24" ht="16.5" thickBot="1" x14ac:dyDescent="0.35">
      <c r="B15" s="62" t="s">
        <v>95</v>
      </c>
      <c r="C15" s="42" t="s">
        <v>8</v>
      </c>
      <c r="D15" s="61" t="s">
        <v>110</v>
      </c>
      <c r="E15" s="96" t="s">
        <v>212</v>
      </c>
      <c r="F15" s="36" t="s">
        <v>230</v>
      </c>
      <c r="G15" s="36" t="s">
        <v>100</v>
      </c>
      <c r="H15" s="43">
        <v>25000</v>
      </c>
      <c r="I15" s="180" t="s">
        <v>233</v>
      </c>
      <c r="J15" s="49">
        <v>25000</v>
      </c>
      <c r="K15" s="44"/>
      <c r="L15" s="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3"/>
    </row>
    <row r="16" spans="2:24" ht="15.75" hidden="1" x14ac:dyDescent="0.3">
      <c r="B16" s="60">
        <v>0</v>
      </c>
      <c r="C16" s="45"/>
      <c r="D16" s="98"/>
      <c r="E16" s="98"/>
      <c r="F16" s="39"/>
      <c r="G16" s="39" t="s">
        <v>52</v>
      </c>
      <c r="H16" s="39"/>
      <c r="I16" s="39"/>
      <c r="J16" s="46"/>
      <c r="K16" s="39"/>
      <c r="L16" s="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3"/>
    </row>
    <row r="17" spans="2:23" x14ac:dyDescent="0.25">
      <c r="B17" s="99">
        <f>IF(OR(E16&lt;&gt;"",F16&lt;&gt;"",G16&lt;&gt;"",H16&lt;&gt;"",I16&lt;&gt;"",K16&lt;&gt;""),ROW()-ROW($B$16),"")</f>
        <v>1</v>
      </c>
      <c r="C17" s="99" t="str">
        <f>IF(E17="","",VLOOKUP(LEFT(E17,6),Aktivity!$C:$D,2,FALSE))</f>
        <v/>
      </c>
      <c r="D17" s="99" t="str">
        <f t="shared" ref="D17:D80" si="2">IF(OR(E17="",F17=""),"",IF(N17="","Paušál",RIGHT(E17,2)&amp;"PV"&amp;N17))</f>
        <v/>
      </c>
      <c r="E17" s="145"/>
      <c r="F17" s="143"/>
      <c r="G17" s="143"/>
      <c r="H17" s="147"/>
      <c r="I17" s="181" t="str">
        <f>IF(D17="","","projekt")</f>
        <v/>
      </c>
      <c r="J17" s="102" t="str">
        <f>IF(D17="","",H17)</f>
        <v/>
      </c>
      <c r="K17" s="148"/>
      <c r="M17" s="14" t="str">
        <f>IF(F17="","",VLOOKUP(F17,Ciselnik!H:I,2,FALSE))</f>
        <v/>
      </c>
      <c r="N17" s="14" t="str">
        <f>IF(OR(E17="",F17=""),"",IF(M17="N","",IF(M17="P",MAX($N$16:N16)+1,"")))</f>
        <v/>
      </c>
      <c r="O17" s="14" t="str">
        <f t="shared" ref="O17:O80" si="3">IF(OR(E17="",N17=""),"",VALUE(RIGHT(E17,2)&amp;"1"&amp;TEXT(N17,"0000")))</f>
        <v/>
      </c>
      <c r="P17" s="14" t="str">
        <f t="shared" ref="P17:P80" si="4">IF(D17="","",IF(M17="N","",D17))</f>
        <v/>
      </c>
      <c r="Q17" s="14" t="str">
        <f t="shared" ref="Q17:Q80" si="5">IF(P17="","",E17)</f>
        <v/>
      </c>
      <c r="R17" s="14"/>
      <c r="S17" s="14" t="str">
        <f t="shared" ref="S17:S80" si="6">IFERROR(SMALL(O:O,B17),"")</f>
        <v/>
      </c>
      <c r="T17" s="14" t="str">
        <f>IF(S17="","",IF(COUNTIFS($S$16:S17,S17)=1,MAX($T$16:T16)+1,_xlfn.MAXIFS($T$16:T16,$S$16:S16,S17)))</f>
        <v/>
      </c>
      <c r="U17" s="14" t="str">
        <f t="shared" ref="U17" si="7">IFERROR(VLOOKUP(S17,O:P,2,FALSE),"")</f>
        <v/>
      </c>
      <c r="V17" s="14" t="str">
        <f t="shared" ref="V17" si="8">IFERROR(VLOOKUP(S17,O:Q,3,FALSE),"")</f>
        <v/>
      </c>
      <c r="W17" s="14" t="str">
        <f>IF(S17="","",S17)</f>
        <v/>
      </c>
    </row>
    <row r="18" spans="2:23" x14ac:dyDescent="0.25">
      <c r="B18" s="99" t="str">
        <f t="shared" ref="B18:B81" si="9">IF(OR(E17&lt;&gt;"",F17&lt;&gt;"",G17&lt;&gt;"",H17&lt;&gt;"",I17&lt;&gt;"",K17&lt;&gt;""),ROW()-ROW($B$16),"")</f>
        <v/>
      </c>
      <c r="C18" s="99" t="str">
        <f>IF(E18="","",VLOOKUP(LEFT(E18,6),Aktivity!$C:$D,2,FALSE))</f>
        <v/>
      </c>
      <c r="D18" s="99" t="str">
        <f t="shared" si="2"/>
        <v/>
      </c>
      <c r="E18" s="145"/>
      <c r="F18" s="143"/>
      <c r="G18" s="143"/>
      <c r="H18" s="147"/>
      <c r="I18" s="181" t="str">
        <f t="shared" ref="I18:I81" si="10">IF(D18="","","projekt")</f>
        <v/>
      </c>
      <c r="J18" s="102" t="str">
        <f t="shared" ref="J18:J81" si="11">IF(D18="","",H18)</f>
        <v/>
      </c>
      <c r="K18" s="148"/>
      <c r="M18" s="14" t="str">
        <f>IF(F18="","",VLOOKUP(F18,Ciselnik!H:I,2,FALSE))</f>
        <v/>
      </c>
      <c r="N18" s="14" t="str">
        <f>IF(OR(E18="",F18=""),"",IF(M18="N","",IF(M18="P",MAX($N$16:N17)+1,"")))</f>
        <v/>
      </c>
      <c r="O18" s="14" t="str">
        <f t="shared" si="3"/>
        <v/>
      </c>
      <c r="P18" s="14" t="str">
        <f t="shared" si="4"/>
        <v/>
      </c>
      <c r="Q18" s="14" t="str">
        <f t="shared" si="5"/>
        <v/>
      </c>
      <c r="R18" s="14"/>
      <c r="S18" s="14" t="str">
        <f t="shared" si="6"/>
        <v/>
      </c>
      <c r="T18" s="14" t="str">
        <f>IF(S18="","",IF(COUNTIFS($S$16:S18,S18)=1,MAX($T$16:T17)+1,_xlfn.MAXIFS($T$16:T17,$S$16:S17,S18)))</f>
        <v/>
      </c>
      <c r="U18" s="14" t="str">
        <f t="shared" ref="U18:U81" si="12">IFERROR(VLOOKUP(S18,O:P,2,FALSE),"")</f>
        <v/>
      </c>
      <c r="V18" s="14" t="str">
        <f t="shared" ref="V18:V81" si="13">IFERROR(VLOOKUP(S18,O:Q,3,FALSE),"")</f>
        <v/>
      </c>
      <c r="W18" s="14" t="str">
        <f t="shared" ref="W18:W81" si="14">IF(S18="","",S18)</f>
        <v/>
      </c>
    </row>
    <row r="19" spans="2:23" x14ac:dyDescent="0.25">
      <c r="B19" s="99" t="str">
        <f t="shared" si="9"/>
        <v/>
      </c>
      <c r="C19" s="99" t="str">
        <f>IF(E19="","",VLOOKUP(LEFT(E19,6),Aktivity!$C:$D,2,FALSE))</f>
        <v/>
      </c>
      <c r="D19" s="99" t="str">
        <f t="shared" si="2"/>
        <v/>
      </c>
      <c r="E19" s="145"/>
      <c r="F19" s="143"/>
      <c r="G19" s="143"/>
      <c r="H19" s="147"/>
      <c r="I19" s="181" t="str">
        <f t="shared" si="10"/>
        <v/>
      </c>
      <c r="J19" s="102" t="str">
        <f t="shared" si="11"/>
        <v/>
      </c>
      <c r="K19" s="148"/>
      <c r="M19" s="14" t="str">
        <f>IF(F19="","",VLOOKUP(F19,Ciselnik!H:I,2,FALSE))</f>
        <v/>
      </c>
      <c r="N19" s="14" t="str">
        <f>IF(OR(E19="",F19=""),"",IF(M19="N","",IF(M19="P",MAX($N$16:N18)+1,"")))</f>
        <v/>
      </c>
      <c r="O19" s="14" t="str">
        <f t="shared" si="3"/>
        <v/>
      </c>
      <c r="P19" s="14" t="str">
        <f t="shared" si="4"/>
        <v/>
      </c>
      <c r="Q19" s="14" t="str">
        <f t="shared" si="5"/>
        <v/>
      </c>
      <c r="R19" s="14"/>
      <c r="S19" s="14" t="str">
        <f t="shared" si="6"/>
        <v/>
      </c>
      <c r="T19" s="14" t="str">
        <f>IF(S19="","",IF(COUNTIFS($S$16:S19,S19)=1,MAX($T$16:T18)+1,_xlfn.MAXIFS($T$16:T18,$S$16:S18,S19)))</f>
        <v/>
      </c>
      <c r="U19" s="14" t="str">
        <f t="shared" si="12"/>
        <v/>
      </c>
      <c r="V19" s="14" t="str">
        <f t="shared" si="13"/>
        <v/>
      </c>
      <c r="W19" s="14" t="str">
        <f t="shared" si="14"/>
        <v/>
      </c>
    </row>
    <row r="20" spans="2:23" x14ac:dyDescent="0.25">
      <c r="B20" s="99" t="str">
        <f t="shared" si="9"/>
        <v/>
      </c>
      <c r="C20" s="99" t="str">
        <f>IF(E20="","",VLOOKUP(LEFT(E20,6),Aktivity!$C:$D,2,FALSE))</f>
        <v/>
      </c>
      <c r="D20" s="99" t="str">
        <f t="shared" si="2"/>
        <v/>
      </c>
      <c r="E20" s="145"/>
      <c r="F20" s="143"/>
      <c r="G20" s="143"/>
      <c r="H20" s="147"/>
      <c r="I20" s="181" t="str">
        <f t="shared" si="10"/>
        <v/>
      </c>
      <c r="J20" s="102" t="str">
        <f t="shared" si="11"/>
        <v/>
      </c>
      <c r="K20" s="148"/>
      <c r="M20" s="14" t="str">
        <f>IF(F20="","",VLOOKUP(F20,Ciselnik!H:I,2,FALSE))</f>
        <v/>
      </c>
      <c r="N20" s="14" t="str">
        <f>IF(OR(E20="",F20=""),"",IF(M20="N","",IF(M20="P",MAX($N$16:N19)+1,"")))</f>
        <v/>
      </c>
      <c r="O20" s="14" t="str">
        <f t="shared" si="3"/>
        <v/>
      </c>
      <c r="P20" s="14" t="str">
        <f t="shared" si="4"/>
        <v/>
      </c>
      <c r="Q20" s="14" t="str">
        <f t="shared" si="5"/>
        <v/>
      </c>
      <c r="R20" s="14"/>
      <c r="S20" s="14" t="str">
        <f t="shared" si="6"/>
        <v/>
      </c>
      <c r="T20" s="14" t="str">
        <f>IF(S20="","",IF(COUNTIFS($S$16:S20,S20)=1,MAX($T$16:T19)+1,_xlfn.MAXIFS($T$16:T19,$S$16:S19,S20)))</f>
        <v/>
      </c>
      <c r="U20" s="14" t="str">
        <f t="shared" si="12"/>
        <v/>
      </c>
      <c r="V20" s="14" t="str">
        <f t="shared" si="13"/>
        <v/>
      </c>
      <c r="W20" s="14" t="str">
        <f t="shared" si="14"/>
        <v/>
      </c>
    </row>
    <row r="21" spans="2:23" x14ac:dyDescent="0.25">
      <c r="B21" s="99" t="str">
        <f t="shared" si="9"/>
        <v/>
      </c>
      <c r="C21" s="99" t="str">
        <f>IF(E21="","",VLOOKUP(LEFT(E21,6),Aktivity!$C:$D,2,FALSE))</f>
        <v/>
      </c>
      <c r="D21" s="99" t="str">
        <f t="shared" si="2"/>
        <v/>
      </c>
      <c r="E21" s="145"/>
      <c r="F21" s="143"/>
      <c r="G21" s="143"/>
      <c r="H21" s="147"/>
      <c r="I21" s="181" t="str">
        <f t="shared" si="10"/>
        <v/>
      </c>
      <c r="J21" s="102" t="str">
        <f t="shared" si="11"/>
        <v/>
      </c>
      <c r="K21" s="148"/>
      <c r="M21" s="14" t="str">
        <f>IF(F21="","",VLOOKUP(F21,Ciselnik!H:I,2,FALSE))</f>
        <v/>
      </c>
      <c r="N21" s="14" t="str">
        <f>IF(OR(E21="",F21=""),"",IF(M21="N","",IF(M21="P",MAX($N$16:N20)+1,"")))</f>
        <v/>
      </c>
      <c r="O21" s="14" t="str">
        <f t="shared" si="3"/>
        <v/>
      </c>
      <c r="P21" s="14" t="str">
        <f t="shared" si="4"/>
        <v/>
      </c>
      <c r="Q21" s="14" t="str">
        <f t="shared" si="5"/>
        <v/>
      </c>
      <c r="R21" s="14"/>
      <c r="S21" s="14" t="str">
        <f t="shared" si="6"/>
        <v/>
      </c>
      <c r="T21" s="14" t="str">
        <f>IF(S21="","",IF(COUNTIFS($S$16:S21,S21)=1,MAX($T$16:T20)+1,_xlfn.MAXIFS($T$16:T20,$S$16:S20,S21)))</f>
        <v/>
      </c>
      <c r="U21" s="14" t="str">
        <f t="shared" si="12"/>
        <v/>
      </c>
      <c r="V21" s="14" t="str">
        <f t="shared" si="13"/>
        <v/>
      </c>
      <c r="W21" s="14" t="str">
        <f t="shared" si="14"/>
        <v/>
      </c>
    </row>
    <row r="22" spans="2:23" x14ac:dyDescent="0.25">
      <c r="B22" s="99" t="str">
        <f t="shared" si="9"/>
        <v/>
      </c>
      <c r="C22" s="99" t="str">
        <f>IF(E22="","",VLOOKUP(LEFT(E22,6),Aktivity!$C:$D,2,FALSE))</f>
        <v/>
      </c>
      <c r="D22" s="99" t="str">
        <f t="shared" si="2"/>
        <v/>
      </c>
      <c r="E22" s="145"/>
      <c r="F22" s="143"/>
      <c r="G22" s="143"/>
      <c r="H22" s="147"/>
      <c r="I22" s="181" t="str">
        <f t="shared" si="10"/>
        <v/>
      </c>
      <c r="J22" s="102" t="str">
        <f t="shared" si="11"/>
        <v/>
      </c>
      <c r="K22" s="148"/>
      <c r="M22" s="14" t="str">
        <f>IF(F22="","",VLOOKUP(F22,Ciselnik!H:I,2,FALSE))</f>
        <v/>
      </c>
      <c r="N22" s="14" t="str">
        <f>IF(OR(E22="",F22=""),"",IF(M22="N","",IF(M22="P",MAX($N$16:N21)+1,"")))</f>
        <v/>
      </c>
      <c r="O22" s="14" t="str">
        <f t="shared" si="3"/>
        <v/>
      </c>
      <c r="P22" s="14" t="str">
        <f t="shared" si="4"/>
        <v/>
      </c>
      <c r="Q22" s="14" t="str">
        <f t="shared" si="5"/>
        <v/>
      </c>
      <c r="R22" s="14"/>
      <c r="S22" s="14" t="str">
        <f t="shared" si="6"/>
        <v/>
      </c>
      <c r="T22" s="14" t="str">
        <f>IF(S22="","",IF(COUNTIFS($S$16:S22,S22)=1,MAX($T$16:T21)+1,_xlfn.MAXIFS($T$16:T21,$S$16:S21,S22)))</f>
        <v/>
      </c>
      <c r="U22" s="14" t="str">
        <f t="shared" si="12"/>
        <v/>
      </c>
      <c r="V22" s="14" t="str">
        <f t="shared" si="13"/>
        <v/>
      </c>
      <c r="W22" s="14" t="str">
        <f t="shared" si="14"/>
        <v/>
      </c>
    </row>
    <row r="23" spans="2:23" x14ac:dyDescent="0.25">
      <c r="B23" s="99" t="str">
        <f t="shared" si="9"/>
        <v/>
      </c>
      <c r="C23" s="99" t="str">
        <f>IF(E23="","",VLOOKUP(LEFT(E23,6),Aktivity!$C:$D,2,FALSE))</f>
        <v/>
      </c>
      <c r="D23" s="99" t="str">
        <f t="shared" si="2"/>
        <v/>
      </c>
      <c r="E23" s="145"/>
      <c r="F23" s="143"/>
      <c r="G23" s="143"/>
      <c r="H23" s="147"/>
      <c r="I23" s="181" t="str">
        <f t="shared" si="10"/>
        <v/>
      </c>
      <c r="J23" s="102" t="str">
        <f t="shared" si="11"/>
        <v/>
      </c>
      <c r="K23" s="148"/>
      <c r="M23" s="14" t="str">
        <f>IF(F23="","",VLOOKUP(F23,Ciselnik!H:I,2,FALSE))</f>
        <v/>
      </c>
      <c r="N23" s="14" t="str">
        <f>IF(OR(E23="",F23=""),"",IF(M23="N","",IF(M23="P",MAX($N$16:N22)+1,"")))</f>
        <v/>
      </c>
      <c r="O23" s="14" t="str">
        <f t="shared" si="3"/>
        <v/>
      </c>
      <c r="P23" s="14" t="str">
        <f t="shared" si="4"/>
        <v/>
      </c>
      <c r="Q23" s="14" t="str">
        <f t="shared" si="5"/>
        <v/>
      </c>
      <c r="R23" s="14"/>
      <c r="S23" s="14" t="str">
        <f t="shared" si="6"/>
        <v/>
      </c>
      <c r="T23" s="14" t="str">
        <f>IF(S23="","",IF(COUNTIFS($S$16:S23,S23)=1,MAX($T$16:T22)+1,_xlfn.MAXIFS($T$16:T22,$S$16:S22,S23)))</f>
        <v/>
      </c>
      <c r="U23" s="14" t="str">
        <f t="shared" si="12"/>
        <v/>
      </c>
      <c r="V23" s="14" t="str">
        <f t="shared" si="13"/>
        <v/>
      </c>
      <c r="W23" s="14" t="str">
        <f t="shared" si="14"/>
        <v/>
      </c>
    </row>
    <row r="24" spans="2:23" x14ac:dyDescent="0.25">
      <c r="B24" s="99" t="str">
        <f t="shared" si="9"/>
        <v/>
      </c>
      <c r="C24" s="99" t="str">
        <f>IF(E24="","",VLOOKUP(LEFT(E24,6),Aktivity!$C:$D,2,FALSE))</f>
        <v/>
      </c>
      <c r="D24" s="99" t="str">
        <f t="shared" si="2"/>
        <v/>
      </c>
      <c r="E24" s="145"/>
      <c r="F24" s="143"/>
      <c r="G24" s="143"/>
      <c r="H24" s="147"/>
      <c r="I24" s="181" t="str">
        <f t="shared" si="10"/>
        <v/>
      </c>
      <c r="J24" s="102" t="str">
        <f t="shared" si="11"/>
        <v/>
      </c>
      <c r="K24" s="148"/>
      <c r="M24" s="14" t="str">
        <f>IF(F24="","",VLOOKUP(F24,Ciselnik!H:I,2,FALSE))</f>
        <v/>
      </c>
      <c r="N24" s="14" t="str">
        <f>IF(OR(E24="",F24=""),"",IF(M24="N","",IF(M24="P",MAX($N$16:N23)+1,"")))</f>
        <v/>
      </c>
      <c r="O24" s="14" t="str">
        <f t="shared" si="3"/>
        <v/>
      </c>
      <c r="P24" s="14" t="str">
        <f t="shared" si="4"/>
        <v/>
      </c>
      <c r="Q24" s="14" t="str">
        <f t="shared" si="5"/>
        <v/>
      </c>
      <c r="R24" s="14"/>
      <c r="S24" s="14" t="str">
        <f t="shared" si="6"/>
        <v/>
      </c>
      <c r="T24" s="14" t="str">
        <f>IF(S24="","",IF(COUNTIFS($S$16:S24,S24)=1,MAX($T$16:T23)+1,_xlfn.MAXIFS($T$16:T23,$S$16:S23,S24)))</f>
        <v/>
      </c>
      <c r="U24" s="14" t="str">
        <f t="shared" si="12"/>
        <v/>
      </c>
      <c r="V24" s="14" t="str">
        <f t="shared" si="13"/>
        <v/>
      </c>
      <c r="W24" s="14" t="str">
        <f t="shared" si="14"/>
        <v/>
      </c>
    </row>
    <row r="25" spans="2:23" x14ac:dyDescent="0.25">
      <c r="B25" s="99" t="str">
        <f t="shared" si="9"/>
        <v/>
      </c>
      <c r="C25" s="99" t="str">
        <f>IF(E25="","",VLOOKUP(LEFT(E25,6),Aktivity!$C:$D,2,FALSE))</f>
        <v/>
      </c>
      <c r="D25" s="99" t="str">
        <f t="shared" si="2"/>
        <v/>
      </c>
      <c r="E25" s="145"/>
      <c r="F25" s="143"/>
      <c r="G25" s="143"/>
      <c r="H25" s="147"/>
      <c r="I25" s="181" t="str">
        <f t="shared" si="10"/>
        <v/>
      </c>
      <c r="J25" s="102" t="str">
        <f t="shared" si="11"/>
        <v/>
      </c>
      <c r="K25" s="148"/>
      <c r="M25" s="14" t="str">
        <f>IF(F25="","",VLOOKUP(F25,Ciselnik!H:I,2,FALSE))</f>
        <v/>
      </c>
      <c r="N25" s="14" t="str">
        <f>IF(OR(E25="",F25=""),"",IF(M25="N","",IF(M25="P",MAX($N$16:N24)+1,"")))</f>
        <v/>
      </c>
      <c r="O25" s="14" t="str">
        <f t="shared" si="3"/>
        <v/>
      </c>
      <c r="P25" s="14" t="str">
        <f t="shared" si="4"/>
        <v/>
      </c>
      <c r="Q25" s="14" t="str">
        <f t="shared" si="5"/>
        <v/>
      </c>
      <c r="R25" s="14"/>
      <c r="S25" s="14" t="str">
        <f t="shared" si="6"/>
        <v/>
      </c>
      <c r="T25" s="14" t="str">
        <f>IF(S25="","",IF(COUNTIFS($S$16:S25,S25)=1,MAX($T$16:T24)+1,_xlfn.MAXIFS($T$16:T24,$S$16:S24,S25)))</f>
        <v/>
      </c>
      <c r="U25" s="14" t="str">
        <f t="shared" si="12"/>
        <v/>
      </c>
      <c r="V25" s="14" t="str">
        <f t="shared" si="13"/>
        <v/>
      </c>
      <c r="W25" s="14" t="str">
        <f t="shared" si="14"/>
        <v/>
      </c>
    </row>
    <row r="26" spans="2:23" x14ac:dyDescent="0.25">
      <c r="B26" s="99" t="str">
        <f t="shared" si="9"/>
        <v/>
      </c>
      <c r="C26" s="99" t="str">
        <f>IF(E26="","",VLOOKUP(LEFT(E26,6),Aktivity!$C:$D,2,FALSE))</f>
        <v/>
      </c>
      <c r="D26" s="99" t="str">
        <f t="shared" si="2"/>
        <v/>
      </c>
      <c r="E26" s="145"/>
      <c r="F26" s="143"/>
      <c r="G26" s="143"/>
      <c r="H26" s="147"/>
      <c r="I26" s="181" t="str">
        <f t="shared" si="10"/>
        <v/>
      </c>
      <c r="J26" s="102" t="str">
        <f t="shared" si="11"/>
        <v/>
      </c>
      <c r="K26" s="148"/>
      <c r="M26" s="14" t="str">
        <f>IF(F26="","",VLOOKUP(F26,Ciselnik!H:I,2,FALSE))</f>
        <v/>
      </c>
      <c r="N26" s="14" t="str">
        <f>IF(OR(E26="",F26=""),"",IF(M26="N","",IF(M26="P",MAX($N$16:N25)+1,"")))</f>
        <v/>
      </c>
      <c r="O26" s="14" t="str">
        <f t="shared" si="3"/>
        <v/>
      </c>
      <c r="P26" s="14" t="str">
        <f t="shared" si="4"/>
        <v/>
      </c>
      <c r="Q26" s="14" t="str">
        <f t="shared" si="5"/>
        <v/>
      </c>
      <c r="R26" s="14"/>
      <c r="S26" s="14" t="str">
        <f t="shared" si="6"/>
        <v/>
      </c>
      <c r="T26" s="14" t="str">
        <f>IF(S26="","",IF(COUNTIFS($S$16:S26,S26)=1,MAX($T$16:T25)+1,_xlfn.MAXIFS($T$16:T25,$S$16:S25,S26)))</f>
        <v/>
      </c>
      <c r="U26" s="14" t="str">
        <f t="shared" si="12"/>
        <v/>
      </c>
      <c r="V26" s="14" t="str">
        <f t="shared" si="13"/>
        <v/>
      </c>
      <c r="W26" s="14" t="str">
        <f t="shared" si="14"/>
        <v/>
      </c>
    </row>
    <row r="27" spans="2:23" x14ac:dyDescent="0.25">
      <c r="B27" s="99" t="str">
        <f t="shared" si="9"/>
        <v/>
      </c>
      <c r="C27" s="99" t="str">
        <f>IF(E27="","",VLOOKUP(LEFT(E27,6),Aktivity!$C:$D,2,FALSE))</f>
        <v/>
      </c>
      <c r="D27" s="99" t="str">
        <f t="shared" si="2"/>
        <v/>
      </c>
      <c r="E27" s="145"/>
      <c r="F27" s="143"/>
      <c r="G27" s="143"/>
      <c r="H27" s="147"/>
      <c r="I27" s="181" t="str">
        <f t="shared" si="10"/>
        <v/>
      </c>
      <c r="J27" s="102" t="str">
        <f t="shared" si="11"/>
        <v/>
      </c>
      <c r="K27" s="148"/>
      <c r="M27" s="14" t="str">
        <f>IF(F27="","",VLOOKUP(F27,Ciselnik!H:I,2,FALSE))</f>
        <v/>
      </c>
      <c r="N27" s="14" t="str">
        <f>IF(OR(E27="",F27=""),"",IF(M27="N","",IF(M27="P",MAX($N$16:N26)+1,"")))</f>
        <v/>
      </c>
      <c r="O27" s="14" t="str">
        <f t="shared" si="3"/>
        <v/>
      </c>
      <c r="P27" s="14" t="str">
        <f t="shared" si="4"/>
        <v/>
      </c>
      <c r="Q27" s="14" t="str">
        <f t="shared" si="5"/>
        <v/>
      </c>
      <c r="R27" s="14"/>
      <c r="S27" s="14" t="str">
        <f t="shared" si="6"/>
        <v/>
      </c>
      <c r="T27" s="14" t="str">
        <f>IF(S27="","",IF(COUNTIFS($S$16:S27,S27)=1,MAX($T$16:T26)+1,_xlfn.MAXIFS($T$16:T26,$S$16:S26,S27)))</f>
        <v/>
      </c>
      <c r="U27" s="14" t="str">
        <f t="shared" si="12"/>
        <v/>
      </c>
      <c r="V27" s="14" t="str">
        <f t="shared" si="13"/>
        <v/>
      </c>
      <c r="W27" s="14" t="str">
        <f t="shared" si="14"/>
        <v/>
      </c>
    </row>
    <row r="28" spans="2:23" x14ac:dyDescent="0.25">
      <c r="B28" s="99" t="str">
        <f t="shared" si="9"/>
        <v/>
      </c>
      <c r="C28" s="99" t="str">
        <f>IF(E28="","",VLOOKUP(LEFT(E28,6),Aktivity!$C:$D,2,FALSE))</f>
        <v/>
      </c>
      <c r="D28" s="99" t="str">
        <f t="shared" si="2"/>
        <v/>
      </c>
      <c r="E28" s="145"/>
      <c r="F28" s="143"/>
      <c r="G28" s="143"/>
      <c r="H28" s="147"/>
      <c r="I28" s="181" t="str">
        <f t="shared" si="10"/>
        <v/>
      </c>
      <c r="J28" s="102" t="str">
        <f t="shared" si="11"/>
        <v/>
      </c>
      <c r="K28" s="148"/>
      <c r="M28" s="14" t="str">
        <f>IF(F28="","",VLOOKUP(F28,Ciselnik!H:I,2,FALSE))</f>
        <v/>
      </c>
      <c r="N28" s="14" t="str">
        <f>IF(OR(E28="",F28=""),"",IF(M28="N","",IF(M28="P",MAX($N$16:N27)+1,"")))</f>
        <v/>
      </c>
      <c r="O28" s="14" t="str">
        <f t="shared" si="3"/>
        <v/>
      </c>
      <c r="P28" s="14" t="str">
        <f t="shared" si="4"/>
        <v/>
      </c>
      <c r="Q28" s="14" t="str">
        <f t="shared" si="5"/>
        <v/>
      </c>
      <c r="R28" s="14"/>
      <c r="S28" s="14" t="str">
        <f t="shared" si="6"/>
        <v/>
      </c>
      <c r="T28" s="14" t="str">
        <f>IF(S28="","",IF(COUNTIFS($S$16:S28,S28)=1,MAX($T$16:T27)+1,_xlfn.MAXIFS($T$16:T27,$S$16:S27,S28)))</f>
        <v/>
      </c>
      <c r="U28" s="14" t="str">
        <f t="shared" si="12"/>
        <v/>
      </c>
      <c r="V28" s="14" t="str">
        <f t="shared" si="13"/>
        <v/>
      </c>
      <c r="W28" s="14" t="str">
        <f t="shared" si="14"/>
        <v/>
      </c>
    </row>
    <row r="29" spans="2:23" x14ac:dyDescent="0.25">
      <c r="B29" s="99" t="str">
        <f t="shared" si="9"/>
        <v/>
      </c>
      <c r="C29" s="99" t="str">
        <f>IF(E29="","",VLOOKUP(LEFT(E29,6),Aktivity!$C:$D,2,FALSE))</f>
        <v/>
      </c>
      <c r="D29" s="99" t="str">
        <f t="shared" si="2"/>
        <v/>
      </c>
      <c r="E29" s="145"/>
      <c r="F29" s="143"/>
      <c r="G29" s="143"/>
      <c r="H29" s="147"/>
      <c r="I29" s="181" t="str">
        <f t="shared" si="10"/>
        <v/>
      </c>
      <c r="J29" s="102" t="str">
        <f t="shared" si="11"/>
        <v/>
      </c>
      <c r="K29" s="148"/>
      <c r="M29" s="14" t="str">
        <f>IF(F29="","",VLOOKUP(F29,Ciselnik!H:I,2,FALSE))</f>
        <v/>
      </c>
      <c r="N29" s="14" t="str">
        <f>IF(OR(E29="",F29=""),"",IF(M29="N","",IF(M29="P",MAX($N$16:N28)+1,"")))</f>
        <v/>
      </c>
      <c r="O29" s="14" t="str">
        <f t="shared" si="3"/>
        <v/>
      </c>
      <c r="P29" s="14" t="str">
        <f t="shared" si="4"/>
        <v/>
      </c>
      <c r="Q29" s="14" t="str">
        <f t="shared" si="5"/>
        <v/>
      </c>
      <c r="R29" s="14"/>
      <c r="S29" s="14" t="str">
        <f t="shared" si="6"/>
        <v/>
      </c>
      <c r="T29" s="14" t="str">
        <f>IF(S29="","",IF(COUNTIFS($S$16:S29,S29)=1,MAX($T$16:T28)+1,_xlfn.MAXIFS($T$16:T28,$S$16:S28,S29)))</f>
        <v/>
      </c>
      <c r="U29" s="14" t="str">
        <f t="shared" si="12"/>
        <v/>
      </c>
      <c r="V29" s="14" t="str">
        <f t="shared" si="13"/>
        <v/>
      </c>
      <c r="W29" s="14" t="str">
        <f t="shared" si="14"/>
        <v/>
      </c>
    </row>
    <row r="30" spans="2:23" x14ac:dyDescent="0.25">
      <c r="B30" s="99" t="str">
        <f t="shared" si="9"/>
        <v/>
      </c>
      <c r="C30" s="99" t="str">
        <f>IF(E30="","",VLOOKUP(LEFT(E30,6),Aktivity!$C:$D,2,FALSE))</f>
        <v/>
      </c>
      <c r="D30" s="99" t="str">
        <f t="shared" si="2"/>
        <v/>
      </c>
      <c r="E30" s="145"/>
      <c r="F30" s="143"/>
      <c r="G30" s="143"/>
      <c r="H30" s="147"/>
      <c r="I30" s="181" t="str">
        <f t="shared" si="10"/>
        <v/>
      </c>
      <c r="J30" s="102" t="str">
        <f t="shared" si="11"/>
        <v/>
      </c>
      <c r="K30" s="148"/>
      <c r="M30" s="14" t="str">
        <f>IF(F30="","",VLOOKUP(F30,Ciselnik!H:I,2,FALSE))</f>
        <v/>
      </c>
      <c r="N30" s="14" t="str">
        <f>IF(OR(E30="",F30=""),"",IF(M30="N","",IF(M30="P",MAX($N$16:N29)+1,"")))</f>
        <v/>
      </c>
      <c r="O30" s="14" t="str">
        <f t="shared" si="3"/>
        <v/>
      </c>
      <c r="P30" s="14" t="str">
        <f t="shared" si="4"/>
        <v/>
      </c>
      <c r="Q30" s="14" t="str">
        <f t="shared" si="5"/>
        <v/>
      </c>
      <c r="R30" s="14"/>
      <c r="S30" s="14" t="str">
        <f t="shared" si="6"/>
        <v/>
      </c>
      <c r="T30" s="14" t="str">
        <f>IF(S30="","",IF(COUNTIFS($S$16:S30,S30)=1,MAX($T$16:T29)+1,_xlfn.MAXIFS($T$16:T29,$S$16:S29,S30)))</f>
        <v/>
      </c>
      <c r="U30" s="14" t="str">
        <f t="shared" si="12"/>
        <v/>
      </c>
      <c r="V30" s="14" t="str">
        <f t="shared" si="13"/>
        <v/>
      </c>
      <c r="W30" s="14" t="str">
        <f t="shared" si="14"/>
        <v/>
      </c>
    </row>
    <row r="31" spans="2:23" x14ac:dyDescent="0.25">
      <c r="B31" s="99" t="str">
        <f t="shared" si="9"/>
        <v/>
      </c>
      <c r="C31" s="99" t="str">
        <f>IF(E31="","",VLOOKUP(LEFT(E31,6),Aktivity!$C:$D,2,FALSE))</f>
        <v/>
      </c>
      <c r="D31" s="99" t="str">
        <f t="shared" si="2"/>
        <v/>
      </c>
      <c r="E31" s="145"/>
      <c r="F31" s="143"/>
      <c r="G31" s="143"/>
      <c r="H31" s="147"/>
      <c r="I31" s="181" t="str">
        <f t="shared" si="10"/>
        <v/>
      </c>
      <c r="J31" s="102" t="str">
        <f t="shared" si="11"/>
        <v/>
      </c>
      <c r="K31" s="148"/>
      <c r="M31" s="14" t="str">
        <f>IF(F31="","",VLOOKUP(F31,Ciselnik!H:I,2,FALSE))</f>
        <v/>
      </c>
      <c r="N31" s="14" t="str">
        <f>IF(OR(E31="",F31=""),"",IF(M31="N","",IF(M31="P",MAX($N$16:N30)+1,"")))</f>
        <v/>
      </c>
      <c r="O31" s="14" t="str">
        <f t="shared" si="3"/>
        <v/>
      </c>
      <c r="P31" s="14" t="str">
        <f t="shared" si="4"/>
        <v/>
      </c>
      <c r="Q31" s="14" t="str">
        <f t="shared" si="5"/>
        <v/>
      </c>
      <c r="R31" s="14"/>
      <c r="S31" s="14" t="str">
        <f t="shared" si="6"/>
        <v/>
      </c>
      <c r="T31" s="14" t="str">
        <f>IF(S31="","",IF(COUNTIFS($S$16:S31,S31)=1,MAX($T$16:T30)+1,_xlfn.MAXIFS($T$16:T30,$S$16:S30,S31)))</f>
        <v/>
      </c>
      <c r="U31" s="14" t="str">
        <f t="shared" si="12"/>
        <v/>
      </c>
      <c r="V31" s="14" t="str">
        <f t="shared" si="13"/>
        <v/>
      </c>
      <c r="W31" s="14" t="str">
        <f t="shared" si="14"/>
        <v/>
      </c>
    </row>
    <row r="32" spans="2:23" x14ac:dyDescent="0.25">
      <c r="B32" s="99" t="str">
        <f t="shared" si="9"/>
        <v/>
      </c>
      <c r="C32" s="99" t="str">
        <f>IF(E32="","",VLOOKUP(LEFT(E32,6),Aktivity!$C:$D,2,FALSE))</f>
        <v/>
      </c>
      <c r="D32" s="99" t="str">
        <f t="shared" si="2"/>
        <v/>
      </c>
      <c r="E32" s="145"/>
      <c r="F32" s="143"/>
      <c r="G32" s="143"/>
      <c r="H32" s="147"/>
      <c r="I32" s="181" t="str">
        <f t="shared" si="10"/>
        <v/>
      </c>
      <c r="J32" s="102" t="str">
        <f t="shared" si="11"/>
        <v/>
      </c>
      <c r="K32" s="148"/>
      <c r="M32" s="14" t="str">
        <f>IF(F32="","",VLOOKUP(F32,Ciselnik!H:I,2,FALSE))</f>
        <v/>
      </c>
      <c r="N32" s="14" t="str">
        <f>IF(OR(E32="",F32=""),"",IF(M32="N","",IF(M32="P",MAX($N$16:N31)+1,"")))</f>
        <v/>
      </c>
      <c r="O32" s="14" t="str">
        <f t="shared" si="3"/>
        <v/>
      </c>
      <c r="P32" s="14" t="str">
        <f t="shared" si="4"/>
        <v/>
      </c>
      <c r="Q32" s="14" t="str">
        <f t="shared" si="5"/>
        <v/>
      </c>
      <c r="R32" s="14"/>
      <c r="S32" s="14" t="str">
        <f t="shared" si="6"/>
        <v/>
      </c>
      <c r="T32" s="14" t="str">
        <f>IF(S32="","",IF(COUNTIFS($S$16:S32,S32)=1,MAX($T$16:T31)+1,_xlfn.MAXIFS($T$16:T31,$S$16:S31,S32)))</f>
        <v/>
      </c>
      <c r="U32" s="14" t="str">
        <f t="shared" si="12"/>
        <v/>
      </c>
      <c r="V32" s="14" t="str">
        <f t="shared" si="13"/>
        <v/>
      </c>
      <c r="W32" s="14" t="str">
        <f t="shared" si="14"/>
        <v/>
      </c>
    </row>
    <row r="33" spans="2:23" x14ac:dyDescent="0.25">
      <c r="B33" s="99" t="str">
        <f t="shared" si="9"/>
        <v/>
      </c>
      <c r="C33" s="99" t="str">
        <f>IF(E33="","",VLOOKUP(LEFT(E33,6),Aktivity!$C:$D,2,FALSE))</f>
        <v/>
      </c>
      <c r="D33" s="99" t="str">
        <f t="shared" si="2"/>
        <v/>
      </c>
      <c r="E33" s="145"/>
      <c r="F33" s="143"/>
      <c r="G33" s="143"/>
      <c r="H33" s="147"/>
      <c r="I33" s="181" t="str">
        <f t="shared" si="10"/>
        <v/>
      </c>
      <c r="J33" s="102" t="str">
        <f t="shared" si="11"/>
        <v/>
      </c>
      <c r="K33" s="148"/>
      <c r="M33" s="14" t="str">
        <f>IF(F33="","",VLOOKUP(F33,Ciselnik!H:I,2,FALSE))</f>
        <v/>
      </c>
      <c r="N33" s="14" t="str">
        <f>IF(OR(E33="",F33=""),"",IF(M33="N","",IF(M33="P",MAX($N$16:N32)+1,"")))</f>
        <v/>
      </c>
      <c r="O33" s="14" t="str">
        <f t="shared" si="3"/>
        <v/>
      </c>
      <c r="P33" s="14" t="str">
        <f t="shared" si="4"/>
        <v/>
      </c>
      <c r="Q33" s="14" t="str">
        <f t="shared" si="5"/>
        <v/>
      </c>
      <c r="R33" s="14"/>
      <c r="S33" s="14" t="str">
        <f t="shared" si="6"/>
        <v/>
      </c>
      <c r="T33" s="14" t="str">
        <f>IF(S33="","",IF(COUNTIFS($S$16:S33,S33)=1,MAX($T$16:T32)+1,_xlfn.MAXIFS($T$16:T32,$S$16:S32,S33)))</f>
        <v/>
      </c>
      <c r="U33" s="14" t="str">
        <f t="shared" si="12"/>
        <v/>
      </c>
      <c r="V33" s="14" t="str">
        <f t="shared" si="13"/>
        <v/>
      </c>
      <c r="W33" s="14" t="str">
        <f t="shared" si="14"/>
        <v/>
      </c>
    </row>
    <row r="34" spans="2:23" x14ac:dyDescent="0.25">
      <c r="B34" s="99" t="str">
        <f t="shared" si="9"/>
        <v/>
      </c>
      <c r="C34" s="99" t="str">
        <f>IF(E34="","",VLOOKUP(LEFT(E34,6),Aktivity!$C:$D,2,FALSE))</f>
        <v/>
      </c>
      <c r="D34" s="99" t="str">
        <f t="shared" si="2"/>
        <v/>
      </c>
      <c r="E34" s="145"/>
      <c r="F34" s="143"/>
      <c r="G34" s="143"/>
      <c r="H34" s="147"/>
      <c r="I34" s="181" t="str">
        <f t="shared" si="10"/>
        <v/>
      </c>
      <c r="J34" s="102" t="str">
        <f t="shared" si="11"/>
        <v/>
      </c>
      <c r="K34" s="148"/>
      <c r="M34" s="14" t="str">
        <f>IF(F34="","",VLOOKUP(F34,Ciselnik!H:I,2,FALSE))</f>
        <v/>
      </c>
      <c r="N34" s="14" t="str">
        <f>IF(OR(E34="",F34=""),"",IF(M34="N","",IF(M34="P",MAX($N$16:N33)+1,"")))</f>
        <v/>
      </c>
      <c r="O34" s="14" t="str">
        <f t="shared" si="3"/>
        <v/>
      </c>
      <c r="P34" s="14" t="str">
        <f t="shared" si="4"/>
        <v/>
      </c>
      <c r="Q34" s="14" t="str">
        <f t="shared" si="5"/>
        <v/>
      </c>
      <c r="R34" s="14"/>
      <c r="S34" s="14" t="str">
        <f t="shared" si="6"/>
        <v/>
      </c>
      <c r="T34" s="14" t="str">
        <f>IF(S34="","",IF(COUNTIFS($S$16:S34,S34)=1,MAX($T$16:T33)+1,_xlfn.MAXIFS($T$16:T33,$S$16:S33,S34)))</f>
        <v/>
      </c>
      <c r="U34" s="14" t="str">
        <f t="shared" si="12"/>
        <v/>
      </c>
      <c r="V34" s="14" t="str">
        <f t="shared" si="13"/>
        <v/>
      </c>
      <c r="W34" s="14" t="str">
        <f t="shared" si="14"/>
        <v/>
      </c>
    </row>
    <row r="35" spans="2:23" x14ac:dyDescent="0.25">
      <c r="B35" s="99" t="str">
        <f t="shared" si="9"/>
        <v/>
      </c>
      <c r="C35" s="99" t="str">
        <f>IF(E35="","",VLOOKUP(LEFT(E35,6),Aktivity!$C:$D,2,FALSE))</f>
        <v/>
      </c>
      <c r="D35" s="99" t="str">
        <f t="shared" si="2"/>
        <v/>
      </c>
      <c r="E35" s="145"/>
      <c r="F35" s="143"/>
      <c r="G35" s="143"/>
      <c r="H35" s="147"/>
      <c r="I35" s="181" t="str">
        <f t="shared" si="10"/>
        <v/>
      </c>
      <c r="J35" s="102" t="str">
        <f t="shared" si="11"/>
        <v/>
      </c>
      <c r="K35" s="148"/>
      <c r="M35" s="14" t="str">
        <f>IF(F35="","",VLOOKUP(F35,Ciselnik!H:I,2,FALSE))</f>
        <v/>
      </c>
      <c r="N35" s="14" t="str">
        <f>IF(OR(E35="",F35=""),"",IF(M35="N","",IF(M35="P",MAX($N$16:N34)+1,"")))</f>
        <v/>
      </c>
      <c r="O35" s="14" t="str">
        <f t="shared" si="3"/>
        <v/>
      </c>
      <c r="P35" s="14" t="str">
        <f t="shared" si="4"/>
        <v/>
      </c>
      <c r="Q35" s="14" t="str">
        <f t="shared" si="5"/>
        <v/>
      </c>
      <c r="R35" s="14"/>
      <c r="S35" s="14" t="str">
        <f t="shared" si="6"/>
        <v/>
      </c>
      <c r="T35" s="14" t="str">
        <f>IF(S35="","",IF(COUNTIFS($S$16:S35,S35)=1,MAX($T$16:T34)+1,_xlfn.MAXIFS($T$16:T34,$S$16:S34,S35)))</f>
        <v/>
      </c>
      <c r="U35" s="14" t="str">
        <f t="shared" si="12"/>
        <v/>
      </c>
      <c r="V35" s="14" t="str">
        <f t="shared" si="13"/>
        <v/>
      </c>
      <c r="W35" s="14" t="str">
        <f t="shared" si="14"/>
        <v/>
      </c>
    </row>
    <row r="36" spans="2:23" x14ac:dyDescent="0.25">
      <c r="B36" s="99" t="str">
        <f t="shared" si="9"/>
        <v/>
      </c>
      <c r="C36" s="99" t="str">
        <f>IF(E36="","",VLOOKUP(LEFT(E36,6),Aktivity!$C:$D,2,FALSE))</f>
        <v/>
      </c>
      <c r="D36" s="99" t="str">
        <f t="shared" si="2"/>
        <v/>
      </c>
      <c r="E36" s="145"/>
      <c r="F36" s="143"/>
      <c r="G36" s="143"/>
      <c r="H36" s="147"/>
      <c r="I36" s="181" t="str">
        <f t="shared" si="10"/>
        <v/>
      </c>
      <c r="J36" s="102" t="str">
        <f t="shared" si="11"/>
        <v/>
      </c>
      <c r="K36" s="148"/>
      <c r="M36" s="14" t="str">
        <f>IF(F36="","",VLOOKUP(F36,Ciselnik!H:I,2,FALSE))</f>
        <v/>
      </c>
      <c r="N36" s="14" t="str">
        <f>IF(OR(E36="",F36=""),"",IF(M36="N","",IF(M36="P",MAX($N$16:N35)+1,"")))</f>
        <v/>
      </c>
      <c r="O36" s="14" t="str">
        <f t="shared" si="3"/>
        <v/>
      </c>
      <c r="P36" s="14" t="str">
        <f t="shared" si="4"/>
        <v/>
      </c>
      <c r="Q36" s="14" t="str">
        <f t="shared" si="5"/>
        <v/>
      </c>
      <c r="R36" s="14"/>
      <c r="S36" s="14" t="str">
        <f t="shared" si="6"/>
        <v/>
      </c>
      <c r="T36" s="14" t="str">
        <f>IF(S36="","",IF(COUNTIFS($S$16:S36,S36)=1,MAX($T$16:T35)+1,_xlfn.MAXIFS($T$16:T35,$S$16:S35,S36)))</f>
        <v/>
      </c>
      <c r="U36" s="14" t="str">
        <f t="shared" si="12"/>
        <v/>
      </c>
      <c r="V36" s="14" t="str">
        <f t="shared" si="13"/>
        <v/>
      </c>
      <c r="W36" s="14" t="str">
        <f t="shared" si="14"/>
        <v/>
      </c>
    </row>
    <row r="37" spans="2:23" x14ac:dyDescent="0.25">
      <c r="B37" s="99" t="str">
        <f t="shared" si="9"/>
        <v/>
      </c>
      <c r="C37" s="99" t="str">
        <f>IF(E37="","",VLOOKUP(LEFT(E37,6),Aktivity!$C:$D,2,FALSE))</f>
        <v/>
      </c>
      <c r="D37" s="99" t="str">
        <f t="shared" si="2"/>
        <v/>
      </c>
      <c r="E37" s="145"/>
      <c r="F37" s="143"/>
      <c r="G37" s="143"/>
      <c r="H37" s="147"/>
      <c r="I37" s="181" t="str">
        <f t="shared" si="10"/>
        <v/>
      </c>
      <c r="J37" s="102" t="str">
        <f t="shared" si="11"/>
        <v/>
      </c>
      <c r="K37" s="148"/>
      <c r="M37" s="14" t="str">
        <f>IF(F37="","",VLOOKUP(F37,Ciselnik!H:I,2,FALSE))</f>
        <v/>
      </c>
      <c r="N37" s="14" t="str">
        <f>IF(OR(E37="",F37=""),"",IF(M37="N","",IF(M37="P",MAX($N$16:N36)+1,"")))</f>
        <v/>
      </c>
      <c r="O37" s="14" t="str">
        <f t="shared" si="3"/>
        <v/>
      </c>
      <c r="P37" s="14" t="str">
        <f t="shared" si="4"/>
        <v/>
      </c>
      <c r="Q37" s="14" t="str">
        <f t="shared" si="5"/>
        <v/>
      </c>
      <c r="R37" s="14"/>
      <c r="S37" s="14" t="str">
        <f t="shared" si="6"/>
        <v/>
      </c>
      <c r="T37" s="14" t="str">
        <f>IF(S37="","",IF(COUNTIFS($S$16:S37,S37)=1,MAX($T$16:T36)+1,_xlfn.MAXIFS($T$16:T36,$S$16:S36,S37)))</f>
        <v/>
      </c>
      <c r="U37" s="14" t="str">
        <f t="shared" si="12"/>
        <v/>
      </c>
      <c r="V37" s="14" t="str">
        <f t="shared" si="13"/>
        <v/>
      </c>
      <c r="W37" s="14" t="str">
        <f t="shared" si="14"/>
        <v/>
      </c>
    </row>
    <row r="38" spans="2:23" x14ac:dyDescent="0.25">
      <c r="B38" s="99" t="str">
        <f t="shared" si="9"/>
        <v/>
      </c>
      <c r="C38" s="99" t="str">
        <f>IF(E38="","",VLOOKUP(LEFT(E38,6),Aktivity!$C:$D,2,FALSE))</f>
        <v/>
      </c>
      <c r="D38" s="99" t="str">
        <f t="shared" si="2"/>
        <v/>
      </c>
      <c r="E38" s="145"/>
      <c r="F38" s="143"/>
      <c r="G38" s="143"/>
      <c r="H38" s="147"/>
      <c r="I38" s="181" t="str">
        <f t="shared" si="10"/>
        <v/>
      </c>
      <c r="J38" s="102" t="str">
        <f t="shared" si="11"/>
        <v/>
      </c>
      <c r="K38" s="148"/>
      <c r="M38" s="14" t="str">
        <f>IF(F38="","",VLOOKUP(F38,Ciselnik!H:I,2,FALSE))</f>
        <v/>
      </c>
      <c r="N38" s="14" t="str">
        <f>IF(OR(E38="",F38=""),"",IF(M38="N","",IF(M38="P",MAX($N$16:N37)+1,"")))</f>
        <v/>
      </c>
      <c r="O38" s="14" t="str">
        <f t="shared" si="3"/>
        <v/>
      </c>
      <c r="P38" s="14" t="str">
        <f t="shared" si="4"/>
        <v/>
      </c>
      <c r="Q38" s="14" t="str">
        <f t="shared" si="5"/>
        <v/>
      </c>
      <c r="R38" s="14"/>
      <c r="S38" s="14" t="str">
        <f t="shared" si="6"/>
        <v/>
      </c>
      <c r="T38" s="14" t="str">
        <f>IF(S38="","",IF(COUNTIFS($S$16:S38,S38)=1,MAX($T$16:T37)+1,_xlfn.MAXIFS($T$16:T37,$S$16:S37,S38)))</f>
        <v/>
      </c>
      <c r="U38" s="14" t="str">
        <f t="shared" si="12"/>
        <v/>
      </c>
      <c r="V38" s="14" t="str">
        <f t="shared" si="13"/>
        <v/>
      </c>
      <c r="W38" s="14" t="str">
        <f t="shared" si="14"/>
        <v/>
      </c>
    </row>
    <row r="39" spans="2:23" x14ac:dyDescent="0.25">
      <c r="B39" s="99" t="str">
        <f t="shared" si="9"/>
        <v/>
      </c>
      <c r="C39" s="99" t="str">
        <f>IF(E39="","",VLOOKUP(LEFT(E39,6),Aktivity!$C:$D,2,FALSE))</f>
        <v/>
      </c>
      <c r="D39" s="99" t="str">
        <f t="shared" si="2"/>
        <v/>
      </c>
      <c r="E39" s="145"/>
      <c r="F39" s="143"/>
      <c r="G39" s="143"/>
      <c r="H39" s="147"/>
      <c r="I39" s="181" t="str">
        <f t="shared" si="10"/>
        <v/>
      </c>
      <c r="J39" s="102" t="str">
        <f t="shared" si="11"/>
        <v/>
      </c>
      <c r="K39" s="148"/>
      <c r="M39" s="14" t="str">
        <f>IF(F39="","",VLOOKUP(F39,Ciselnik!H:I,2,FALSE))</f>
        <v/>
      </c>
      <c r="N39" s="14" t="str">
        <f>IF(OR(E39="",F39=""),"",IF(M39="N","",IF(M39="P",MAX($N$16:N38)+1,"")))</f>
        <v/>
      </c>
      <c r="O39" s="14" t="str">
        <f t="shared" si="3"/>
        <v/>
      </c>
      <c r="P39" s="14" t="str">
        <f t="shared" si="4"/>
        <v/>
      </c>
      <c r="Q39" s="14" t="str">
        <f t="shared" si="5"/>
        <v/>
      </c>
      <c r="R39" s="14"/>
      <c r="S39" s="14" t="str">
        <f t="shared" si="6"/>
        <v/>
      </c>
      <c r="T39" s="14" t="str">
        <f>IF(S39="","",IF(COUNTIFS($S$16:S39,S39)=1,MAX($T$16:T38)+1,_xlfn.MAXIFS($T$16:T38,$S$16:S38,S39)))</f>
        <v/>
      </c>
      <c r="U39" s="14" t="str">
        <f t="shared" si="12"/>
        <v/>
      </c>
      <c r="V39" s="14" t="str">
        <f t="shared" si="13"/>
        <v/>
      </c>
      <c r="W39" s="14" t="str">
        <f t="shared" si="14"/>
        <v/>
      </c>
    </row>
    <row r="40" spans="2:23" x14ac:dyDescent="0.25">
      <c r="B40" s="99" t="str">
        <f t="shared" si="9"/>
        <v/>
      </c>
      <c r="C40" s="99" t="str">
        <f>IF(E40="","",VLOOKUP(LEFT(E40,6),Aktivity!$C:$D,2,FALSE))</f>
        <v/>
      </c>
      <c r="D40" s="99" t="str">
        <f t="shared" si="2"/>
        <v/>
      </c>
      <c r="E40" s="145"/>
      <c r="F40" s="143"/>
      <c r="G40" s="143"/>
      <c r="H40" s="147"/>
      <c r="I40" s="181" t="str">
        <f t="shared" si="10"/>
        <v/>
      </c>
      <c r="J40" s="102" t="str">
        <f t="shared" si="11"/>
        <v/>
      </c>
      <c r="K40" s="148"/>
      <c r="M40" s="14" t="str">
        <f>IF(F40="","",VLOOKUP(F40,Ciselnik!H:I,2,FALSE))</f>
        <v/>
      </c>
      <c r="N40" s="14" t="str">
        <f>IF(OR(E40="",F40=""),"",IF(M40="N","",IF(M40="P",MAX($N$16:N39)+1,"")))</f>
        <v/>
      </c>
      <c r="O40" s="14" t="str">
        <f t="shared" si="3"/>
        <v/>
      </c>
      <c r="P40" s="14" t="str">
        <f t="shared" si="4"/>
        <v/>
      </c>
      <c r="Q40" s="14" t="str">
        <f t="shared" si="5"/>
        <v/>
      </c>
      <c r="R40" s="14"/>
      <c r="S40" s="14" t="str">
        <f t="shared" si="6"/>
        <v/>
      </c>
      <c r="T40" s="14" t="str">
        <f>IF(S40="","",IF(COUNTIFS($S$16:S40,S40)=1,MAX($T$16:T39)+1,_xlfn.MAXIFS($T$16:T39,$S$16:S39,S40)))</f>
        <v/>
      </c>
      <c r="U40" s="14" t="str">
        <f t="shared" si="12"/>
        <v/>
      </c>
      <c r="V40" s="14" t="str">
        <f t="shared" si="13"/>
        <v/>
      </c>
      <c r="W40" s="14" t="str">
        <f t="shared" si="14"/>
        <v/>
      </c>
    </row>
    <row r="41" spans="2:23" x14ac:dyDescent="0.25">
      <c r="B41" s="99" t="str">
        <f t="shared" si="9"/>
        <v/>
      </c>
      <c r="C41" s="99" t="str">
        <f>IF(E41="","",VLOOKUP(LEFT(E41,6),Aktivity!$C:$D,2,FALSE))</f>
        <v/>
      </c>
      <c r="D41" s="99" t="str">
        <f t="shared" si="2"/>
        <v/>
      </c>
      <c r="E41" s="145"/>
      <c r="F41" s="143"/>
      <c r="G41" s="143"/>
      <c r="H41" s="147"/>
      <c r="I41" s="181" t="str">
        <f t="shared" si="10"/>
        <v/>
      </c>
      <c r="J41" s="102" t="str">
        <f t="shared" si="11"/>
        <v/>
      </c>
      <c r="K41" s="148"/>
      <c r="M41" s="14" t="str">
        <f>IF(F41="","",VLOOKUP(F41,Ciselnik!H:I,2,FALSE))</f>
        <v/>
      </c>
      <c r="N41" s="14" t="str">
        <f>IF(OR(E41="",F41=""),"",IF(M41="N","",IF(M41="P",MAX($N$16:N40)+1,"")))</f>
        <v/>
      </c>
      <c r="O41" s="14" t="str">
        <f t="shared" si="3"/>
        <v/>
      </c>
      <c r="P41" s="14" t="str">
        <f t="shared" si="4"/>
        <v/>
      </c>
      <c r="Q41" s="14" t="str">
        <f t="shared" si="5"/>
        <v/>
      </c>
      <c r="R41" s="14"/>
      <c r="S41" s="14" t="str">
        <f t="shared" si="6"/>
        <v/>
      </c>
      <c r="T41" s="14" t="str">
        <f>IF(S41="","",IF(COUNTIFS($S$16:S41,S41)=1,MAX($T$16:T40)+1,_xlfn.MAXIFS($T$16:T40,$S$16:S40,S41)))</f>
        <v/>
      </c>
      <c r="U41" s="14" t="str">
        <f t="shared" si="12"/>
        <v/>
      </c>
      <c r="V41" s="14" t="str">
        <f t="shared" si="13"/>
        <v/>
      </c>
      <c r="W41" s="14" t="str">
        <f t="shared" si="14"/>
        <v/>
      </c>
    </row>
    <row r="42" spans="2:23" x14ac:dyDescent="0.25">
      <c r="B42" s="99" t="str">
        <f t="shared" si="9"/>
        <v/>
      </c>
      <c r="C42" s="99" t="str">
        <f>IF(E42="","",VLOOKUP(LEFT(E42,6),Aktivity!$C:$D,2,FALSE))</f>
        <v/>
      </c>
      <c r="D42" s="99" t="str">
        <f>IF(OR(E42="",F42=""),"",IF(N42="","Paušál",RIGHT(E42,2)&amp;"PV"&amp;N42))</f>
        <v/>
      </c>
      <c r="E42" s="145"/>
      <c r="F42" s="143"/>
      <c r="G42" s="143"/>
      <c r="H42" s="147"/>
      <c r="I42" s="181" t="str">
        <f t="shared" si="10"/>
        <v/>
      </c>
      <c r="J42" s="102" t="str">
        <f t="shared" si="11"/>
        <v/>
      </c>
      <c r="K42" s="148"/>
      <c r="M42" s="14" t="str">
        <f>IF(F42="","",VLOOKUP(F42,Ciselnik!H:I,2,FALSE))</f>
        <v/>
      </c>
      <c r="N42" s="14" t="str">
        <f>IF(OR(E42="",F42=""),"",IF(M42="N","",IF(M42="P",MAX($N$16:N41)+1,"")))</f>
        <v/>
      </c>
      <c r="O42" s="14" t="str">
        <f>IF(OR(E42="",N42=""),"",VALUE(RIGHT(E42,2)&amp;"1"&amp;TEXT(N42,"0000")))</f>
        <v/>
      </c>
      <c r="P42" s="14" t="str">
        <f t="shared" si="4"/>
        <v/>
      </c>
      <c r="Q42" s="14" t="str">
        <f>IF(P42="","",E42)</f>
        <v/>
      </c>
      <c r="R42" s="14"/>
      <c r="S42" s="14" t="str">
        <f t="shared" si="6"/>
        <v/>
      </c>
      <c r="T42" s="14" t="str">
        <f>IF(S42="","",IF(COUNTIFS($S$16:S42,S42)=1,MAX($T$16:T41)+1,_xlfn.MAXIFS($T$16:T41,$S$16:S41,S42)))</f>
        <v/>
      </c>
      <c r="U42" s="14" t="str">
        <f t="shared" si="12"/>
        <v/>
      </c>
      <c r="V42" s="14" t="str">
        <f t="shared" si="13"/>
        <v/>
      </c>
      <c r="W42" s="14" t="str">
        <f t="shared" si="14"/>
        <v/>
      </c>
    </row>
    <row r="43" spans="2:23" x14ac:dyDescent="0.25">
      <c r="B43" s="99" t="str">
        <f t="shared" si="9"/>
        <v/>
      </c>
      <c r="C43" s="99" t="str">
        <f>IF(E43="","",VLOOKUP(LEFT(E43,6),Aktivity!$C:$D,2,FALSE))</f>
        <v/>
      </c>
      <c r="D43" s="99" t="str">
        <f>IF(OR(E43="",F43=""),"",IF(N43="","Paušál",RIGHT(E43,2)&amp;"PV"&amp;N43))</f>
        <v/>
      </c>
      <c r="E43" s="145"/>
      <c r="F43" s="143"/>
      <c r="G43" s="143"/>
      <c r="H43" s="147"/>
      <c r="I43" s="181" t="str">
        <f t="shared" si="10"/>
        <v/>
      </c>
      <c r="J43" s="102" t="str">
        <f t="shared" si="11"/>
        <v/>
      </c>
      <c r="K43" s="148"/>
      <c r="M43" s="14" t="str">
        <f>IF(F43="","",VLOOKUP(F43,Ciselnik!H:I,2,FALSE))</f>
        <v/>
      </c>
      <c r="N43" s="14" t="str">
        <f>IF(OR(E43="",F43=""),"",IF(M43="N","",IF(M43="P",MAX($N$16:N42)+1,"")))</f>
        <v/>
      </c>
      <c r="O43" s="14" t="str">
        <f>IF(OR(E43="",N43=""),"",VALUE(RIGHT(E43,2)&amp;"1"&amp;TEXT(N43,"0000")))</f>
        <v/>
      </c>
      <c r="P43" s="14" t="str">
        <f t="shared" si="4"/>
        <v/>
      </c>
      <c r="Q43" s="14" t="str">
        <f>IF(P43="","",E43)</f>
        <v/>
      </c>
      <c r="R43" s="14"/>
      <c r="S43" s="14" t="str">
        <f t="shared" si="6"/>
        <v/>
      </c>
      <c r="T43" s="14" t="str">
        <f>IF(S43="","",IF(COUNTIFS($S$16:S43,S43)=1,MAX($T$16:T42)+1,_xlfn.MAXIFS($T$16:T42,$S$16:S42,S43)))</f>
        <v/>
      </c>
      <c r="U43" s="14" t="str">
        <f t="shared" si="12"/>
        <v/>
      </c>
      <c r="V43" s="14" t="str">
        <f t="shared" si="13"/>
        <v/>
      </c>
      <c r="W43" s="14" t="str">
        <f t="shared" si="14"/>
        <v/>
      </c>
    </row>
    <row r="44" spans="2:23" x14ac:dyDescent="0.25">
      <c r="B44" s="99" t="str">
        <f t="shared" si="9"/>
        <v/>
      </c>
      <c r="C44" s="99" t="str">
        <f>IF(E44="","",VLOOKUP(LEFT(E44,6),Aktivity!$C:$D,2,FALSE))</f>
        <v/>
      </c>
      <c r="D44" s="99" t="str">
        <f>IF(OR(E44="",F44=""),"",IF(N44="","Paušál",RIGHT(E44,2)&amp;"PV"&amp;N44))</f>
        <v/>
      </c>
      <c r="E44" s="145"/>
      <c r="F44" s="143"/>
      <c r="G44" s="143"/>
      <c r="H44" s="147"/>
      <c r="I44" s="181" t="str">
        <f t="shared" si="10"/>
        <v/>
      </c>
      <c r="J44" s="102" t="str">
        <f t="shared" si="11"/>
        <v/>
      </c>
      <c r="K44" s="148"/>
      <c r="M44" s="14" t="str">
        <f>IF(F44="","",VLOOKUP(F44,Ciselnik!H:I,2,FALSE))</f>
        <v/>
      </c>
      <c r="N44" s="14" t="str">
        <f>IF(OR(E44="",F44=""),"",IF(M44="N","",IF(M44="P",MAX($N$16:N43)+1,"")))</f>
        <v/>
      </c>
      <c r="O44" s="14" t="str">
        <f>IF(OR(E44="",N44=""),"",VALUE(RIGHT(E44,2)&amp;"1"&amp;TEXT(N44,"0000")))</f>
        <v/>
      </c>
      <c r="P44" s="14" t="str">
        <f t="shared" si="4"/>
        <v/>
      </c>
      <c r="Q44" s="14" t="str">
        <f>IF(P44="","",E44)</f>
        <v/>
      </c>
      <c r="R44" s="14"/>
      <c r="S44" s="14" t="str">
        <f t="shared" si="6"/>
        <v/>
      </c>
      <c r="T44" s="14" t="str">
        <f>IF(S44="","",IF(COUNTIFS($S$16:S44,S44)=1,MAX($T$16:T43)+1,_xlfn.MAXIFS($T$16:T43,$S$16:S43,S44)))</f>
        <v/>
      </c>
      <c r="U44" s="14" t="str">
        <f t="shared" si="12"/>
        <v/>
      </c>
      <c r="V44" s="14" t="str">
        <f t="shared" si="13"/>
        <v/>
      </c>
      <c r="W44" s="14" t="str">
        <f t="shared" si="14"/>
        <v/>
      </c>
    </row>
    <row r="45" spans="2:23" x14ac:dyDescent="0.25">
      <c r="B45" s="99" t="str">
        <f t="shared" si="9"/>
        <v/>
      </c>
      <c r="C45" s="99" t="str">
        <f>IF(E45="","",VLOOKUP(LEFT(E45,6),Aktivity!$C:$D,2,FALSE))</f>
        <v/>
      </c>
      <c r="D45" s="99" t="str">
        <f>IF(OR(E45="",F45=""),"",IF(N45="","Paušál",RIGHT(E45,2)&amp;"PV"&amp;N45))</f>
        <v/>
      </c>
      <c r="E45" s="145"/>
      <c r="F45" s="143"/>
      <c r="G45" s="143"/>
      <c r="H45" s="147"/>
      <c r="I45" s="181" t="str">
        <f t="shared" si="10"/>
        <v/>
      </c>
      <c r="J45" s="102" t="str">
        <f t="shared" si="11"/>
        <v/>
      </c>
      <c r="K45" s="148"/>
      <c r="M45" s="14" t="str">
        <f>IF(F45="","",VLOOKUP(F45,Ciselnik!H:I,2,FALSE))</f>
        <v/>
      </c>
      <c r="N45" s="14" t="str">
        <f>IF(OR(E45="",F45=""),"",IF(M45="N","",IF(M45="P",MAX($N$16:N44)+1,"")))</f>
        <v/>
      </c>
      <c r="O45" s="14" t="str">
        <f>IF(OR(E45="",N45=""),"",VALUE(RIGHT(E45,2)&amp;"1"&amp;TEXT(N45,"0000")))</f>
        <v/>
      </c>
      <c r="P45" s="14" t="str">
        <f t="shared" si="4"/>
        <v/>
      </c>
      <c r="Q45" s="14" t="str">
        <f>IF(P45="","",E45)</f>
        <v/>
      </c>
      <c r="R45" s="14"/>
      <c r="S45" s="14" t="str">
        <f t="shared" si="6"/>
        <v/>
      </c>
      <c r="T45" s="14" t="str">
        <f>IF(S45="","",IF(COUNTIFS($S$16:S45,S45)=1,MAX($T$16:T44)+1,_xlfn.MAXIFS($T$16:T44,$S$16:S44,S45)))</f>
        <v/>
      </c>
      <c r="U45" s="14" t="str">
        <f t="shared" si="12"/>
        <v/>
      </c>
      <c r="V45" s="14" t="str">
        <f t="shared" si="13"/>
        <v/>
      </c>
      <c r="W45" s="14" t="str">
        <f t="shared" si="14"/>
        <v/>
      </c>
    </row>
    <row r="46" spans="2:23" x14ac:dyDescent="0.25">
      <c r="B46" s="99" t="str">
        <f t="shared" si="9"/>
        <v/>
      </c>
      <c r="C46" s="99" t="str">
        <f>IF(E46="","",VLOOKUP(LEFT(E46,6),Aktivity!$C:$D,2,FALSE))</f>
        <v/>
      </c>
      <c r="D46" s="99" t="str">
        <f t="shared" si="2"/>
        <v/>
      </c>
      <c r="E46" s="145"/>
      <c r="F46" s="143"/>
      <c r="G46" s="143"/>
      <c r="H46" s="147"/>
      <c r="I46" s="181" t="str">
        <f t="shared" si="10"/>
        <v/>
      </c>
      <c r="J46" s="102" t="str">
        <f t="shared" si="11"/>
        <v/>
      </c>
      <c r="K46" s="148"/>
      <c r="M46" s="14" t="str">
        <f>IF(F46="","",VLOOKUP(F46,Ciselnik!H:I,2,FALSE))</f>
        <v/>
      </c>
      <c r="N46" s="14" t="str">
        <f>IF(OR(E46="",F46=""),"",IF(M46="N","",IF(M46="P",MAX($N$16:N45)+1,"")))</f>
        <v/>
      </c>
      <c r="O46" s="14" t="str">
        <f t="shared" si="3"/>
        <v/>
      </c>
      <c r="P46" s="14" t="str">
        <f t="shared" si="4"/>
        <v/>
      </c>
      <c r="Q46" s="14" t="str">
        <f t="shared" si="5"/>
        <v/>
      </c>
      <c r="R46" s="14"/>
      <c r="S46" s="14" t="str">
        <f t="shared" si="6"/>
        <v/>
      </c>
      <c r="T46" s="14" t="str">
        <f>IF(S46="","",IF(COUNTIFS($S$16:S46,S46)=1,MAX($T$16:T45)+1,_xlfn.MAXIFS($T$16:T45,$S$16:S45,S46)))</f>
        <v/>
      </c>
      <c r="U46" s="14" t="str">
        <f t="shared" si="12"/>
        <v/>
      </c>
      <c r="V46" s="14" t="str">
        <f t="shared" si="13"/>
        <v/>
      </c>
      <c r="W46" s="14" t="str">
        <f t="shared" si="14"/>
        <v/>
      </c>
    </row>
    <row r="47" spans="2:23" x14ac:dyDescent="0.25">
      <c r="B47" s="99" t="str">
        <f t="shared" si="9"/>
        <v/>
      </c>
      <c r="C47" s="99" t="str">
        <f>IF(E47="","",VLOOKUP(LEFT(E47,6),Aktivity!$C:$D,2,FALSE))</f>
        <v/>
      </c>
      <c r="D47" s="99" t="str">
        <f t="shared" si="2"/>
        <v/>
      </c>
      <c r="E47" s="145"/>
      <c r="F47" s="143"/>
      <c r="G47" s="143"/>
      <c r="H47" s="147"/>
      <c r="I47" s="181" t="str">
        <f t="shared" si="10"/>
        <v/>
      </c>
      <c r="J47" s="102" t="str">
        <f t="shared" si="11"/>
        <v/>
      </c>
      <c r="K47" s="148"/>
      <c r="M47" s="14" t="str">
        <f>IF(F47="","",VLOOKUP(F47,Ciselnik!H:I,2,FALSE))</f>
        <v/>
      </c>
      <c r="N47" s="14" t="str">
        <f>IF(OR(E47="",F47=""),"",IF(M47="N","",IF(M47="P",MAX($N$16:N46)+1,"")))</f>
        <v/>
      </c>
      <c r="O47" s="14" t="str">
        <f t="shared" si="3"/>
        <v/>
      </c>
      <c r="P47" s="14" t="str">
        <f t="shared" si="4"/>
        <v/>
      </c>
      <c r="Q47" s="14" t="str">
        <f t="shared" si="5"/>
        <v/>
      </c>
      <c r="R47" s="14"/>
      <c r="S47" s="14" t="str">
        <f t="shared" si="6"/>
        <v/>
      </c>
      <c r="T47" s="14" t="str">
        <f>IF(S47="","",IF(COUNTIFS($S$16:S47,S47)=1,MAX($T$16:T46)+1,_xlfn.MAXIFS($T$16:T46,$S$16:S46,S47)))</f>
        <v/>
      </c>
      <c r="U47" s="14" t="str">
        <f t="shared" si="12"/>
        <v/>
      </c>
      <c r="V47" s="14" t="str">
        <f t="shared" si="13"/>
        <v/>
      </c>
      <c r="W47" s="14" t="str">
        <f t="shared" si="14"/>
        <v/>
      </c>
    </row>
    <row r="48" spans="2:23" x14ac:dyDescent="0.25">
      <c r="B48" s="99" t="str">
        <f t="shared" si="9"/>
        <v/>
      </c>
      <c r="C48" s="99" t="str">
        <f>IF(E48="","",VLOOKUP(LEFT(E48,6),Aktivity!$C:$D,2,FALSE))</f>
        <v/>
      </c>
      <c r="D48" s="99" t="str">
        <f t="shared" si="2"/>
        <v/>
      </c>
      <c r="E48" s="145"/>
      <c r="F48" s="143"/>
      <c r="G48" s="143"/>
      <c r="H48" s="147"/>
      <c r="I48" s="181" t="str">
        <f t="shared" si="10"/>
        <v/>
      </c>
      <c r="J48" s="102" t="str">
        <f t="shared" si="11"/>
        <v/>
      </c>
      <c r="K48" s="148"/>
      <c r="M48" s="14" t="str">
        <f>IF(F48="","",VLOOKUP(F48,Ciselnik!H:I,2,FALSE))</f>
        <v/>
      </c>
      <c r="N48" s="14" t="str">
        <f>IF(OR(E48="",F48=""),"",IF(M48="N","",IF(M48="P",MAX($N$16:N47)+1,"")))</f>
        <v/>
      </c>
      <c r="O48" s="14" t="str">
        <f t="shared" si="3"/>
        <v/>
      </c>
      <c r="P48" s="14" t="str">
        <f t="shared" si="4"/>
        <v/>
      </c>
      <c r="Q48" s="14" t="str">
        <f t="shared" si="5"/>
        <v/>
      </c>
      <c r="R48" s="14"/>
      <c r="S48" s="14" t="str">
        <f t="shared" si="6"/>
        <v/>
      </c>
      <c r="T48" s="14" t="str">
        <f>IF(S48="","",IF(COUNTIFS($S$16:S48,S48)=1,MAX($T$16:T47)+1,_xlfn.MAXIFS($T$16:T47,$S$16:S47,S48)))</f>
        <v/>
      </c>
      <c r="U48" s="14" t="str">
        <f t="shared" si="12"/>
        <v/>
      </c>
      <c r="V48" s="14" t="str">
        <f t="shared" si="13"/>
        <v/>
      </c>
      <c r="W48" s="14" t="str">
        <f t="shared" si="14"/>
        <v/>
      </c>
    </row>
    <row r="49" spans="2:23" x14ac:dyDescent="0.25">
      <c r="B49" s="99" t="str">
        <f t="shared" si="9"/>
        <v/>
      </c>
      <c r="C49" s="99" t="str">
        <f>IF(E49="","",VLOOKUP(LEFT(E49,6),Aktivity!$C:$D,2,FALSE))</f>
        <v/>
      </c>
      <c r="D49" s="99" t="str">
        <f t="shared" si="2"/>
        <v/>
      </c>
      <c r="E49" s="145"/>
      <c r="F49" s="143"/>
      <c r="G49" s="143"/>
      <c r="H49" s="147"/>
      <c r="I49" s="181" t="str">
        <f t="shared" si="10"/>
        <v/>
      </c>
      <c r="J49" s="102" t="str">
        <f t="shared" si="11"/>
        <v/>
      </c>
      <c r="K49" s="148"/>
      <c r="M49" s="14" t="str">
        <f>IF(F49="","",VLOOKUP(F49,Ciselnik!H:I,2,FALSE))</f>
        <v/>
      </c>
      <c r="N49" s="14" t="str">
        <f>IF(OR(E49="",F49=""),"",IF(M49="N","",IF(M49="P",MAX($N$16:N48)+1,"")))</f>
        <v/>
      </c>
      <c r="O49" s="14" t="str">
        <f t="shared" si="3"/>
        <v/>
      </c>
      <c r="P49" s="14" t="str">
        <f t="shared" si="4"/>
        <v/>
      </c>
      <c r="Q49" s="14" t="str">
        <f t="shared" si="5"/>
        <v/>
      </c>
      <c r="R49" s="14"/>
      <c r="S49" s="14" t="str">
        <f t="shared" si="6"/>
        <v/>
      </c>
      <c r="T49" s="14" t="str">
        <f>IF(S49="","",IF(COUNTIFS($S$16:S49,S49)=1,MAX($T$16:T48)+1,_xlfn.MAXIFS($T$16:T48,$S$16:S48,S49)))</f>
        <v/>
      </c>
      <c r="U49" s="14" t="str">
        <f t="shared" si="12"/>
        <v/>
      </c>
      <c r="V49" s="14" t="str">
        <f t="shared" si="13"/>
        <v/>
      </c>
      <c r="W49" s="14" t="str">
        <f t="shared" si="14"/>
        <v/>
      </c>
    </row>
    <row r="50" spans="2:23" x14ac:dyDescent="0.25">
      <c r="B50" s="99" t="str">
        <f t="shared" si="9"/>
        <v/>
      </c>
      <c r="C50" s="99" t="str">
        <f>IF(E50="","",VLOOKUP(LEFT(E50,6),Aktivity!$C:$D,2,FALSE))</f>
        <v/>
      </c>
      <c r="D50" s="99" t="str">
        <f t="shared" si="2"/>
        <v/>
      </c>
      <c r="E50" s="145"/>
      <c r="F50" s="143"/>
      <c r="G50" s="143"/>
      <c r="H50" s="147"/>
      <c r="I50" s="181" t="str">
        <f t="shared" si="10"/>
        <v/>
      </c>
      <c r="J50" s="102" t="str">
        <f t="shared" si="11"/>
        <v/>
      </c>
      <c r="K50" s="148"/>
      <c r="M50" s="14" t="str">
        <f>IF(F50="","",VLOOKUP(F50,Ciselnik!H:I,2,FALSE))</f>
        <v/>
      </c>
      <c r="N50" s="14" t="str">
        <f>IF(OR(E50="",F50=""),"",IF(M50="N","",IF(M50="P",MAX($N$16:N49)+1,"")))</f>
        <v/>
      </c>
      <c r="O50" s="14" t="str">
        <f t="shared" si="3"/>
        <v/>
      </c>
      <c r="P50" s="14" t="str">
        <f t="shared" si="4"/>
        <v/>
      </c>
      <c r="Q50" s="14" t="str">
        <f t="shared" si="5"/>
        <v/>
      </c>
      <c r="R50" s="14"/>
      <c r="S50" s="14" t="str">
        <f t="shared" si="6"/>
        <v/>
      </c>
      <c r="T50" s="14" t="str">
        <f>IF(S50="","",IF(COUNTIFS($S$16:S50,S50)=1,MAX($T$16:T49)+1,_xlfn.MAXIFS($T$16:T49,$S$16:S49,S50)))</f>
        <v/>
      </c>
      <c r="U50" s="14" t="str">
        <f t="shared" si="12"/>
        <v/>
      </c>
      <c r="V50" s="14" t="str">
        <f t="shared" si="13"/>
        <v/>
      </c>
      <c r="W50" s="14" t="str">
        <f t="shared" si="14"/>
        <v/>
      </c>
    </row>
    <row r="51" spans="2:23" x14ac:dyDescent="0.25">
      <c r="B51" s="99" t="str">
        <f t="shared" si="9"/>
        <v/>
      </c>
      <c r="C51" s="99" t="str">
        <f>IF(E51="","",VLOOKUP(LEFT(E51,6),Aktivity!$C:$D,2,FALSE))</f>
        <v/>
      </c>
      <c r="D51" s="99" t="str">
        <f t="shared" si="2"/>
        <v/>
      </c>
      <c r="E51" s="145"/>
      <c r="F51" s="143"/>
      <c r="G51" s="143"/>
      <c r="H51" s="147"/>
      <c r="I51" s="181" t="str">
        <f t="shared" si="10"/>
        <v/>
      </c>
      <c r="J51" s="102" t="str">
        <f t="shared" si="11"/>
        <v/>
      </c>
      <c r="K51" s="148"/>
      <c r="M51" s="14" t="str">
        <f>IF(F51="","",VLOOKUP(F51,Ciselnik!H:I,2,FALSE))</f>
        <v/>
      </c>
      <c r="N51" s="14" t="str">
        <f>IF(OR(E51="",F51=""),"",IF(M51="N","",IF(M51="P",MAX($N$16:N50)+1,"")))</f>
        <v/>
      </c>
      <c r="O51" s="14" t="str">
        <f t="shared" si="3"/>
        <v/>
      </c>
      <c r="P51" s="14" t="str">
        <f t="shared" si="4"/>
        <v/>
      </c>
      <c r="Q51" s="14" t="str">
        <f t="shared" si="5"/>
        <v/>
      </c>
      <c r="R51" s="14"/>
      <c r="S51" s="14" t="str">
        <f t="shared" si="6"/>
        <v/>
      </c>
      <c r="T51" s="14" t="str">
        <f>IF(S51="","",IF(COUNTIFS($S$16:S51,S51)=1,MAX($T$16:T50)+1,_xlfn.MAXIFS($T$16:T50,$S$16:S50,S51)))</f>
        <v/>
      </c>
      <c r="U51" s="14" t="str">
        <f t="shared" si="12"/>
        <v/>
      </c>
      <c r="V51" s="14" t="str">
        <f t="shared" si="13"/>
        <v/>
      </c>
      <c r="W51" s="14" t="str">
        <f t="shared" si="14"/>
        <v/>
      </c>
    </row>
    <row r="52" spans="2:23" x14ac:dyDescent="0.25">
      <c r="B52" s="99" t="str">
        <f t="shared" si="9"/>
        <v/>
      </c>
      <c r="C52" s="99" t="str">
        <f>IF(E52="","",VLOOKUP(LEFT(E52,6),Aktivity!$C:$D,2,FALSE))</f>
        <v/>
      </c>
      <c r="D52" s="99" t="str">
        <f t="shared" si="2"/>
        <v/>
      </c>
      <c r="E52" s="145"/>
      <c r="F52" s="143"/>
      <c r="G52" s="143"/>
      <c r="H52" s="147"/>
      <c r="I52" s="181" t="str">
        <f t="shared" si="10"/>
        <v/>
      </c>
      <c r="J52" s="102" t="str">
        <f t="shared" si="11"/>
        <v/>
      </c>
      <c r="K52" s="148"/>
      <c r="M52" s="14" t="str">
        <f>IF(F52="","",VLOOKUP(F52,Ciselnik!H:I,2,FALSE))</f>
        <v/>
      </c>
      <c r="N52" s="14" t="str">
        <f>IF(OR(E52="",F52=""),"",IF(M52="N","",IF(M52="P",MAX($N$16:N51)+1,"")))</f>
        <v/>
      </c>
      <c r="O52" s="14" t="str">
        <f t="shared" si="3"/>
        <v/>
      </c>
      <c r="P52" s="14" t="str">
        <f t="shared" si="4"/>
        <v/>
      </c>
      <c r="Q52" s="14" t="str">
        <f t="shared" si="5"/>
        <v/>
      </c>
      <c r="R52" s="14"/>
      <c r="S52" s="14" t="str">
        <f t="shared" si="6"/>
        <v/>
      </c>
      <c r="T52" s="14" t="str">
        <f>IF(S52="","",IF(COUNTIFS($S$16:S52,S52)=1,MAX($T$16:T51)+1,_xlfn.MAXIFS($T$16:T51,$S$16:S51,S52)))</f>
        <v/>
      </c>
      <c r="U52" s="14" t="str">
        <f t="shared" si="12"/>
        <v/>
      </c>
      <c r="V52" s="14" t="str">
        <f t="shared" si="13"/>
        <v/>
      </c>
      <c r="W52" s="14" t="str">
        <f t="shared" si="14"/>
        <v/>
      </c>
    </row>
    <row r="53" spans="2:23" x14ac:dyDescent="0.25">
      <c r="B53" s="99" t="str">
        <f t="shared" si="9"/>
        <v/>
      </c>
      <c r="C53" s="99" t="str">
        <f>IF(E53="","",VLOOKUP(LEFT(E53,6),Aktivity!$C:$D,2,FALSE))</f>
        <v/>
      </c>
      <c r="D53" s="99" t="str">
        <f t="shared" si="2"/>
        <v/>
      </c>
      <c r="E53" s="145"/>
      <c r="F53" s="143"/>
      <c r="G53" s="143"/>
      <c r="H53" s="147"/>
      <c r="I53" s="181" t="str">
        <f t="shared" si="10"/>
        <v/>
      </c>
      <c r="J53" s="102" t="str">
        <f t="shared" si="11"/>
        <v/>
      </c>
      <c r="K53" s="148"/>
      <c r="M53" s="14" t="str">
        <f>IF(F53="","",VLOOKUP(F53,Ciselnik!H:I,2,FALSE))</f>
        <v/>
      </c>
      <c r="N53" s="14" t="str">
        <f>IF(OR(E53="",F53=""),"",IF(M53="N","",IF(M53="P",MAX($N$16:N52)+1,"")))</f>
        <v/>
      </c>
      <c r="O53" s="14" t="str">
        <f t="shared" si="3"/>
        <v/>
      </c>
      <c r="P53" s="14" t="str">
        <f t="shared" si="4"/>
        <v/>
      </c>
      <c r="Q53" s="14" t="str">
        <f t="shared" si="5"/>
        <v/>
      </c>
      <c r="R53" s="14"/>
      <c r="S53" s="14" t="str">
        <f t="shared" si="6"/>
        <v/>
      </c>
      <c r="T53" s="14" t="str">
        <f>IF(S53="","",IF(COUNTIFS($S$16:S53,S53)=1,MAX($T$16:T52)+1,_xlfn.MAXIFS($T$16:T52,$S$16:S52,S53)))</f>
        <v/>
      </c>
      <c r="U53" s="14" t="str">
        <f t="shared" si="12"/>
        <v/>
      </c>
      <c r="V53" s="14" t="str">
        <f t="shared" si="13"/>
        <v/>
      </c>
      <c r="W53" s="14" t="str">
        <f t="shared" si="14"/>
        <v/>
      </c>
    </row>
    <row r="54" spans="2:23" x14ac:dyDescent="0.25">
      <c r="B54" s="99" t="str">
        <f t="shared" si="9"/>
        <v/>
      </c>
      <c r="C54" s="99" t="str">
        <f>IF(E54="","",VLOOKUP(LEFT(E54,6),Aktivity!$C:$D,2,FALSE))</f>
        <v/>
      </c>
      <c r="D54" s="99" t="str">
        <f t="shared" si="2"/>
        <v/>
      </c>
      <c r="E54" s="145"/>
      <c r="F54" s="143"/>
      <c r="G54" s="143"/>
      <c r="H54" s="147"/>
      <c r="I54" s="181" t="str">
        <f t="shared" si="10"/>
        <v/>
      </c>
      <c r="J54" s="102" t="str">
        <f t="shared" si="11"/>
        <v/>
      </c>
      <c r="K54" s="148"/>
      <c r="M54" s="14" t="str">
        <f>IF(F54="","",VLOOKUP(F54,Ciselnik!H:I,2,FALSE))</f>
        <v/>
      </c>
      <c r="N54" s="14" t="str">
        <f>IF(OR(E54="",F54=""),"",IF(M54="N","",IF(M54="P",MAX($N$16:N53)+1,"")))</f>
        <v/>
      </c>
      <c r="O54" s="14" t="str">
        <f t="shared" si="3"/>
        <v/>
      </c>
      <c r="P54" s="14" t="str">
        <f t="shared" si="4"/>
        <v/>
      </c>
      <c r="Q54" s="14" t="str">
        <f t="shared" si="5"/>
        <v/>
      </c>
      <c r="R54" s="14"/>
      <c r="S54" s="14" t="str">
        <f t="shared" si="6"/>
        <v/>
      </c>
      <c r="T54" s="14" t="str">
        <f>IF(S54="","",IF(COUNTIFS($S$16:S54,S54)=1,MAX($T$16:T53)+1,_xlfn.MAXIFS($T$16:T53,$S$16:S53,S54)))</f>
        <v/>
      </c>
      <c r="U54" s="14" t="str">
        <f t="shared" si="12"/>
        <v/>
      </c>
      <c r="V54" s="14" t="str">
        <f t="shared" si="13"/>
        <v/>
      </c>
      <c r="W54" s="14" t="str">
        <f t="shared" si="14"/>
        <v/>
      </c>
    </row>
    <row r="55" spans="2:23" x14ac:dyDescent="0.25">
      <c r="B55" s="99" t="str">
        <f t="shared" si="9"/>
        <v/>
      </c>
      <c r="C55" s="99" t="str">
        <f>IF(E55="","",VLOOKUP(LEFT(E55,6),Aktivity!$C:$D,2,FALSE))</f>
        <v/>
      </c>
      <c r="D55" s="99" t="str">
        <f t="shared" si="2"/>
        <v/>
      </c>
      <c r="E55" s="145"/>
      <c r="F55" s="143"/>
      <c r="G55" s="143"/>
      <c r="H55" s="147"/>
      <c r="I55" s="181" t="str">
        <f t="shared" si="10"/>
        <v/>
      </c>
      <c r="J55" s="102" t="str">
        <f t="shared" si="11"/>
        <v/>
      </c>
      <c r="K55" s="148"/>
      <c r="M55" s="14" t="str">
        <f>IF(F55="","",VLOOKUP(F55,Ciselnik!H:I,2,FALSE))</f>
        <v/>
      </c>
      <c r="N55" s="14" t="str">
        <f>IF(OR(E55="",F55=""),"",IF(M55="N","",IF(M55="P",MAX($N$16:N54)+1,"")))</f>
        <v/>
      </c>
      <c r="O55" s="14" t="str">
        <f t="shared" si="3"/>
        <v/>
      </c>
      <c r="P55" s="14" t="str">
        <f t="shared" si="4"/>
        <v/>
      </c>
      <c r="Q55" s="14" t="str">
        <f t="shared" si="5"/>
        <v/>
      </c>
      <c r="R55" s="14"/>
      <c r="S55" s="14" t="str">
        <f t="shared" si="6"/>
        <v/>
      </c>
      <c r="T55" s="14" t="str">
        <f>IF(S55="","",IF(COUNTIFS($S$16:S55,S55)=1,MAX($T$16:T54)+1,_xlfn.MAXIFS($T$16:T54,$S$16:S54,S55)))</f>
        <v/>
      </c>
      <c r="U55" s="14" t="str">
        <f t="shared" si="12"/>
        <v/>
      </c>
      <c r="V55" s="14" t="str">
        <f t="shared" si="13"/>
        <v/>
      </c>
      <c r="W55" s="14" t="str">
        <f t="shared" si="14"/>
        <v/>
      </c>
    </row>
    <row r="56" spans="2:23" x14ac:dyDescent="0.25">
      <c r="B56" s="99" t="str">
        <f t="shared" si="9"/>
        <v/>
      </c>
      <c r="C56" s="99" t="str">
        <f>IF(E56="","",VLOOKUP(LEFT(E56,6),Aktivity!$C:$D,2,FALSE))</f>
        <v/>
      </c>
      <c r="D56" s="99" t="str">
        <f t="shared" si="2"/>
        <v/>
      </c>
      <c r="E56" s="145"/>
      <c r="F56" s="143"/>
      <c r="G56" s="143"/>
      <c r="H56" s="147"/>
      <c r="I56" s="181" t="str">
        <f t="shared" si="10"/>
        <v/>
      </c>
      <c r="J56" s="102" t="str">
        <f t="shared" si="11"/>
        <v/>
      </c>
      <c r="K56" s="148"/>
      <c r="M56" s="14" t="str">
        <f>IF(F56="","",VLOOKUP(F56,Ciselnik!H:I,2,FALSE))</f>
        <v/>
      </c>
      <c r="N56" s="14" t="str">
        <f>IF(OR(E56="",F56=""),"",IF(M56="N","",IF(M56="P",MAX($N$16:N55)+1,"")))</f>
        <v/>
      </c>
      <c r="O56" s="14" t="str">
        <f t="shared" si="3"/>
        <v/>
      </c>
      <c r="P56" s="14" t="str">
        <f t="shared" si="4"/>
        <v/>
      </c>
      <c r="Q56" s="14" t="str">
        <f t="shared" si="5"/>
        <v/>
      </c>
      <c r="R56" s="14"/>
      <c r="S56" s="14" t="str">
        <f t="shared" si="6"/>
        <v/>
      </c>
      <c r="T56" s="14" t="str">
        <f>IF(S56="","",IF(COUNTIFS($S$16:S56,S56)=1,MAX($T$16:T55)+1,_xlfn.MAXIFS($T$16:T55,$S$16:S55,S56)))</f>
        <v/>
      </c>
      <c r="U56" s="14" t="str">
        <f t="shared" si="12"/>
        <v/>
      </c>
      <c r="V56" s="14" t="str">
        <f t="shared" si="13"/>
        <v/>
      </c>
      <c r="W56" s="14" t="str">
        <f t="shared" si="14"/>
        <v/>
      </c>
    </row>
    <row r="57" spans="2:23" x14ac:dyDescent="0.25">
      <c r="B57" s="99" t="str">
        <f t="shared" si="9"/>
        <v/>
      </c>
      <c r="C57" s="99" t="str">
        <f>IF(E57="","",VLOOKUP(LEFT(E57,6),Aktivity!$C:$D,2,FALSE))</f>
        <v/>
      </c>
      <c r="D57" s="99" t="str">
        <f t="shared" si="2"/>
        <v/>
      </c>
      <c r="E57" s="145"/>
      <c r="F57" s="143"/>
      <c r="G57" s="143"/>
      <c r="H57" s="147"/>
      <c r="I57" s="181" t="str">
        <f t="shared" si="10"/>
        <v/>
      </c>
      <c r="J57" s="102" t="str">
        <f t="shared" si="11"/>
        <v/>
      </c>
      <c r="K57" s="148"/>
      <c r="M57" s="14" t="str">
        <f>IF(F57="","",VLOOKUP(F57,Ciselnik!H:I,2,FALSE))</f>
        <v/>
      </c>
      <c r="N57" s="14" t="str">
        <f>IF(OR(E57="",F57=""),"",IF(M57="N","",IF(M57="P",MAX($N$16:N56)+1,"")))</f>
        <v/>
      </c>
      <c r="O57" s="14" t="str">
        <f t="shared" si="3"/>
        <v/>
      </c>
      <c r="P57" s="14" t="str">
        <f t="shared" si="4"/>
        <v/>
      </c>
      <c r="Q57" s="14" t="str">
        <f t="shared" si="5"/>
        <v/>
      </c>
      <c r="R57" s="14"/>
      <c r="S57" s="14" t="str">
        <f t="shared" si="6"/>
        <v/>
      </c>
      <c r="T57" s="14" t="str">
        <f>IF(S57="","",IF(COUNTIFS($S$16:S57,S57)=1,MAX($T$16:T56)+1,_xlfn.MAXIFS($T$16:T56,$S$16:S56,S57)))</f>
        <v/>
      </c>
      <c r="U57" s="14" t="str">
        <f t="shared" si="12"/>
        <v/>
      </c>
      <c r="V57" s="14" t="str">
        <f t="shared" si="13"/>
        <v/>
      </c>
      <c r="W57" s="14" t="str">
        <f t="shared" si="14"/>
        <v/>
      </c>
    </row>
    <row r="58" spans="2:23" x14ac:dyDescent="0.25">
      <c r="B58" s="99" t="str">
        <f t="shared" si="9"/>
        <v/>
      </c>
      <c r="C58" s="99" t="str">
        <f>IF(E58="","",VLOOKUP(LEFT(E58,6),Aktivity!$C:$D,2,FALSE))</f>
        <v/>
      </c>
      <c r="D58" s="99" t="str">
        <f t="shared" si="2"/>
        <v/>
      </c>
      <c r="E58" s="145"/>
      <c r="F58" s="143"/>
      <c r="G58" s="143"/>
      <c r="H58" s="147"/>
      <c r="I58" s="181" t="str">
        <f t="shared" si="10"/>
        <v/>
      </c>
      <c r="J58" s="102" t="str">
        <f t="shared" si="11"/>
        <v/>
      </c>
      <c r="K58" s="148"/>
      <c r="M58" s="14" t="str">
        <f>IF(F58="","",VLOOKUP(F58,Ciselnik!H:I,2,FALSE))</f>
        <v/>
      </c>
      <c r="N58" s="14" t="str">
        <f>IF(OR(E58="",F58=""),"",IF(M58="N","",IF(M58="P",MAX($N$16:N57)+1,"")))</f>
        <v/>
      </c>
      <c r="O58" s="14" t="str">
        <f t="shared" si="3"/>
        <v/>
      </c>
      <c r="P58" s="14" t="str">
        <f t="shared" si="4"/>
        <v/>
      </c>
      <c r="Q58" s="14" t="str">
        <f t="shared" si="5"/>
        <v/>
      </c>
      <c r="R58" s="14"/>
      <c r="S58" s="14" t="str">
        <f t="shared" si="6"/>
        <v/>
      </c>
      <c r="T58" s="14" t="str">
        <f>IF(S58="","",IF(COUNTIFS($S$16:S58,S58)=1,MAX($T$16:T57)+1,_xlfn.MAXIFS($T$16:T57,$S$16:S57,S58)))</f>
        <v/>
      </c>
      <c r="U58" s="14" t="str">
        <f t="shared" si="12"/>
        <v/>
      </c>
      <c r="V58" s="14" t="str">
        <f t="shared" si="13"/>
        <v/>
      </c>
      <c r="W58" s="14" t="str">
        <f t="shared" si="14"/>
        <v/>
      </c>
    </row>
    <row r="59" spans="2:23" x14ac:dyDescent="0.25">
      <c r="B59" s="99" t="str">
        <f t="shared" si="9"/>
        <v/>
      </c>
      <c r="C59" s="99" t="str">
        <f>IF(E59="","",VLOOKUP(LEFT(E59,6),Aktivity!$C:$D,2,FALSE))</f>
        <v/>
      </c>
      <c r="D59" s="99" t="str">
        <f t="shared" si="2"/>
        <v/>
      </c>
      <c r="E59" s="145"/>
      <c r="F59" s="143"/>
      <c r="G59" s="143"/>
      <c r="H59" s="147"/>
      <c r="I59" s="181" t="str">
        <f t="shared" si="10"/>
        <v/>
      </c>
      <c r="J59" s="102" t="str">
        <f t="shared" si="11"/>
        <v/>
      </c>
      <c r="K59" s="148"/>
      <c r="M59" s="14" t="str">
        <f>IF(F59="","",VLOOKUP(F59,Ciselnik!H:I,2,FALSE))</f>
        <v/>
      </c>
      <c r="N59" s="14" t="str">
        <f>IF(OR(E59="",F59=""),"",IF(M59="N","",IF(M59="P",MAX($N$16:N58)+1,"")))</f>
        <v/>
      </c>
      <c r="O59" s="14" t="str">
        <f t="shared" si="3"/>
        <v/>
      </c>
      <c r="P59" s="14" t="str">
        <f t="shared" si="4"/>
        <v/>
      </c>
      <c r="Q59" s="14" t="str">
        <f t="shared" si="5"/>
        <v/>
      </c>
      <c r="R59" s="14"/>
      <c r="S59" s="14" t="str">
        <f t="shared" si="6"/>
        <v/>
      </c>
      <c r="T59" s="14" t="str">
        <f>IF(S59="","",IF(COUNTIFS($S$16:S59,S59)=1,MAX($T$16:T58)+1,_xlfn.MAXIFS($T$16:T58,$S$16:S58,S59)))</f>
        <v/>
      </c>
      <c r="U59" s="14" t="str">
        <f t="shared" si="12"/>
        <v/>
      </c>
      <c r="V59" s="14" t="str">
        <f t="shared" si="13"/>
        <v/>
      </c>
      <c r="W59" s="14" t="str">
        <f t="shared" si="14"/>
        <v/>
      </c>
    </row>
    <row r="60" spans="2:23" x14ac:dyDescent="0.25">
      <c r="B60" s="99" t="str">
        <f t="shared" si="9"/>
        <v/>
      </c>
      <c r="C60" s="99" t="str">
        <f>IF(E60="","",VLOOKUP(LEFT(E60,6),Aktivity!$C:$D,2,FALSE))</f>
        <v/>
      </c>
      <c r="D60" s="99" t="str">
        <f t="shared" si="2"/>
        <v/>
      </c>
      <c r="E60" s="145"/>
      <c r="F60" s="143"/>
      <c r="G60" s="143"/>
      <c r="H60" s="147"/>
      <c r="I60" s="181" t="str">
        <f t="shared" si="10"/>
        <v/>
      </c>
      <c r="J60" s="102" t="str">
        <f t="shared" si="11"/>
        <v/>
      </c>
      <c r="K60" s="148"/>
      <c r="M60" s="14" t="str">
        <f>IF(F60="","",VLOOKUP(F60,Ciselnik!H:I,2,FALSE))</f>
        <v/>
      </c>
      <c r="N60" s="14" t="str">
        <f>IF(OR(E60="",F60=""),"",IF(M60="N","",IF(M60="P",MAX($N$16:N59)+1,"")))</f>
        <v/>
      </c>
      <c r="O60" s="14" t="str">
        <f t="shared" si="3"/>
        <v/>
      </c>
      <c r="P60" s="14" t="str">
        <f t="shared" si="4"/>
        <v/>
      </c>
      <c r="Q60" s="14" t="str">
        <f t="shared" si="5"/>
        <v/>
      </c>
      <c r="R60" s="14"/>
      <c r="S60" s="14" t="str">
        <f t="shared" si="6"/>
        <v/>
      </c>
      <c r="T60" s="14" t="str">
        <f>IF(S60="","",IF(COUNTIFS($S$16:S60,S60)=1,MAX($T$16:T59)+1,_xlfn.MAXIFS($T$16:T59,$S$16:S59,S60)))</f>
        <v/>
      </c>
      <c r="U60" s="14" t="str">
        <f t="shared" si="12"/>
        <v/>
      </c>
      <c r="V60" s="14" t="str">
        <f t="shared" si="13"/>
        <v/>
      </c>
      <c r="W60" s="14" t="str">
        <f t="shared" si="14"/>
        <v/>
      </c>
    </row>
    <row r="61" spans="2:23" x14ac:dyDescent="0.25">
      <c r="B61" s="99" t="str">
        <f t="shared" si="9"/>
        <v/>
      </c>
      <c r="C61" s="99" t="str">
        <f>IF(E61="","",VLOOKUP(LEFT(E61,6),Aktivity!$C:$D,2,FALSE))</f>
        <v/>
      </c>
      <c r="D61" s="99" t="str">
        <f t="shared" si="2"/>
        <v/>
      </c>
      <c r="E61" s="145"/>
      <c r="F61" s="143"/>
      <c r="G61" s="143"/>
      <c r="H61" s="147"/>
      <c r="I61" s="181" t="str">
        <f t="shared" si="10"/>
        <v/>
      </c>
      <c r="J61" s="102" t="str">
        <f t="shared" si="11"/>
        <v/>
      </c>
      <c r="K61" s="148"/>
      <c r="M61" s="14" t="str">
        <f>IF(F61="","",VLOOKUP(F61,Ciselnik!H:I,2,FALSE))</f>
        <v/>
      </c>
      <c r="N61" s="14" t="str">
        <f>IF(OR(E61="",F61=""),"",IF(M61="N","",IF(M61="P",MAX($N$16:N60)+1,"")))</f>
        <v/>
      </c>
      <c r="O61" s="14" t="str">
        <f t="shared" si="3"/>
        <v/>
      </c>
      <c r="P61" s="14" t="str">
        <f t="shared" si="4"/>
        <v/>
      </c>
      <c r="Q61" s="14" t="str">
        <f t="shared" si="5"/>
        <v/>
      </c>
      <c r="R61" s="14"/>
      <c r="S61" s="14" t="str">
        <f t="shared" si="6"/>
        <v/>
      </c>
      <c r="T61" s="14" t="str">
        <f>IF(S61="","",IF(COUNTIFS($S$16:S61,S61)=1,MAX($T$16:T60)+1,_xlfn.MAXIFS($T$16:T60,$S$16:S60,S61)))</f>
        <v/>
      </c>
      <c r="U61" s="14" t="str">
        <f t="shared" si="12"/>
        <v/>
      </c>
      <c r="V61" s="14" t="str">
        <f t="shared" si="13"/>
        <v/>
      </c>
      <c r="W61" s="14" t="str">
        <f t="shared" si="14"/>
        <v/>
      </c>
    </row>
    <row r="62" spans="2:23" x14ac:dyDescent="0.25">
      <c r="B62" s="99" t="str">
        <f t="shared" si="9"/>
        <v/>
      </c>
      <c r="C62" s="99" t="str">
        <f>IF(E62="","",VLOOKUP(LEFT(E62,6),Aktivity!$C:$D,2,FALSE))</f>
        <v/>
      </c>
      <c r="D62" s="99" t="str">
        <f t="shared" si="2"/>
        <v/>
      </c>
      <c r="E62" s="145"/>
      <c r="F62" s="143"/>
      <c r="G62" s="143"/>
      <c r="H62" s="147"/>
      <c r="I62" s="181" t="str">
        <f t="shared" si="10"/>
        <v/>
      </c>
      <c r="J62" s="102" t="str">
        <f t="shared" si="11"/>
        <v/>
      </c>
      <c r="K62" s="148"/>
      <c r="M62" s="14" t="str">
        <f>IF(F62="","",VLOOKUP(F62,Ciselnik!H:I,2,FALSE))</f>
        <v/>
      </c>
      <c r="N62" s="14" t="str">
        <f>IF(OR(E62="",F62=""),"",IF(M62="N","",IF(M62="P",MAX($N$16:N61)+1,"")))</f>
        <v/>
      </c>
      <c r="O62" s="14" t="str">
        <f t="shared" si="3"/>
        <v/>
      </c>
      <c r="P62" s="14" t="str">
        <f t="shared" si="4"/>
        <v/>
      </c>
      <c r="Q62" s="14" t="str">
        <f t="shared" si="5"/>
        <v/>
      </c>
      <c r="R62" s="14"/>
      <c r="S62" s="14" t="str">
        <f t="shared" si="6"/>
        <v/>
      </c>
      <c r="T62" s="14" t="str">
        <f>IF(S62="","",IF(COUNTIFS($S$16:S62,S62)=1,MAX($T$16:T61)+1,_xlfn.MAXIFS($T$16:T61,$S$16:S61,S62)))</f>
        <v/>
      </c>
      <c r="U62" s="14" t="str">
        <f t="shared" si="12"/>
        <v/>
      </c>
      <c r="V62" s="14" t="str">
        <f t="shared" si="13"/>
        <v/>
      </c>
      <c r="W62" s="14" t="str">
        <f t="shared" si="14"/>
        <v/>
      </c>
    </row>
    <row r="63" spans="2:23" x14ac:dyDescent="0.25">
      <c r="B63" s="99" t="str">
        <f t="shared" si="9"/>
        <v/>
      </c>
      <c r="C63" s="99" t="str">
        <f>IF(E63="","",VLOOKUP(LEFT(E63,6),Aktivity!$C:$D,2,FALSE))</f>
        <v/>
      </c>
      <c r="D63" s="99" t="str">
        <f t="shared" si="2"/>
        <v/>
      </c>
      <c r="E63" s="145"/>
      <c r="F63" s="143"/>
      <c r="G63" s="143"/>
      <c r="H63" s="147"/>
      <c r="I63" s="181" t="str">
        <f t="shared" si="10"/>
        <v/>
      </c>
      <c r="J63" s="102" t="str">
        <f t="shared" si="11"/>
        <v/>
      </c>
      <c r="K63" s="148"/>
      <c r="M63" s="14" t="str">
        <f>IF(F63="","",VLOOKUP(F63,Ciselnik!H:I,2,FALSE))</f>
        <v/>
      </c>
      <c r="N63" s="14" t="str">
        <f>IF(OR(E63="",F63=""),"",IF(M63="N","",IF(M63="P",MAX($N$16:N62)+1,"")))</f>
        <v/>
      </c>
      <c r="O63" s="14" t="str">
        <f t="shared" si="3"/>
        <v/>
      </c>
      <c r="P63" s="14" t="str">
        <f t="shared" si="4"/>
        <v/>
      </c>
      <c r="Q63" s="14" t="str">
        <f t="shared" si="5"/>
        <v/>
      </c>
      <c r="R63" s="14"/>
      <c r="S63" s="14" t="str">
        <f t="shared" si="6"/>
        <v/>
      </c>
      <c r="T63" s="14" t="str">
        <f>IF(S63="","",IF(COUNTIFS($S$16:S63,S63)=1,MAX($T$16:T62)+1,_xlfn.MAXIFS($T$16:T62,$S$16:S62,S63)))</f>
        <v/>
      </c>
      <c r="U63" s="14" t="str">
        <f t="shared" si="12"/>
        <v/>
      </c>
      <c r="V63" s="14" t="str">
        <f t="shared" si="13"/>
        <v/>
      </c>
      <c r="W63" s="14" t="str">
        <f t="shared" si="14"/>
        <v/>
      </c>
    </row>
    <row r="64" spans="2:23" x14ac:dyDescent="0.25">
      <c r="B64" s="99" t="str">
        <f t="shared" si="9"/>
        <v/>
      </c>
      <c r="C64" s="99" t="str">
        <f>IF(E64="","",VLOOKUP(LEFT(E64,6),Aktivity!$C:$D,2,FALSE))</f>
        <v/>
      </c>
      <c r="D64" s="99" t="str">
        <f t="shared" si="2"/>
        <v/>
      </c>
      <c r="E64" s="145"/>
      <c r="F64" s="143"/>
      <c r="G64" s="143"/>
      <c r="H64" s="147"/>
      <c r="I64" s="181" t="str">
        <f t="shared" si="10"/>
        <v/>
      </c>
      <c r="J64" s="102" t="str">
        <f t="shared" si="11"/>
        <v/>
      </c>
      <c r="K64" s="148"/>
      <c r="M64" s="14" t="str">
        <f>IF(F64="","",VLOOKUP(F64,Ciselnik!H:I,2,FALSE))</f>
        <v/>
      </c>
      <c r="N64" s="14" t="str">
        <f>IF(OR(E64="",F64=""),"",IF(M64="N","",IF(M64="P",MAX($N$16:N63)+1,"")))</f>
        <v/>
      </c>
      <c r="O64" s="14" t="str">
        <f t="shared" si="3"/>
        <v/>
      </c>
      <c r="P64" s="14" t="str">
        <f t="shared" si="4"/>
        <v/>
      </c>
      <c r="Q64" s="14" t="str">
        <f t="shared" si="5"/>
        <v/>
      </c>
      <c r="R64" s="14"/>
      <c r="S64" s="14" t="str">
        <f t="shared" si="6"/>
        <v/>
      </c>
      <c r="T64" s="14" t="str">
        <f>IF(S64="","",IF(COUNTIFS($S$16:S64,S64)=1,MAX($T$16:T63)+1,_xlfn.MAXIFS($T$16:T63,$S$16:S63,S64)))</f>
        <v/>
      </c>
      <c r="U64" s="14" t="str">
        <f t="shared" si="12"/>
        <v/>
      </c>
      <c r="V64" s="14" t="str">
        <f t="shared" si="13"/>
        <v/>
      </c>
      <c r="W64" s="14" t="str">
        <f t="shared" si="14"/>
        <v/>
      </c>
    </row>
    <row r="65" spans="2:23" x14ac:dyDescent="0.25">
      <c r="B65" s="99" t="str">
        <f t="shared" si="9"/>
        <v/>
      </c>
      <c r="C65" s="99" t="str">
        <f>IF(E65="","",VLOOKUP(LEFT(E65,6),Aktivity!$C:$D,2,FALSE))</f>
        <v/>
      </c>
      <c r="D65" s="99" t="str">
        <f t="shared" si="2"/>
        <v/>
      </c>
      <c r="E65" s="145"/>
      <c r="F65" s="143"/>
      <c r="G65" s="143"/>
      <c r="H65" s="147"/>
      <c r="I65" s="181" t="str">
        <f t="shared" si="10"/>
        <v/>
      </c>
      <c r="J65" s="102" t="str">
        <f t="shared" si="11"/>
        <v/>
      </c>
      <c r="K65" s="148"/>
      <c r="M65" s="14" t="str">
        <f>IF(F65="","",VLOOKUP(F65,Ciselnik!H:I,2,FALSE))</f>
        <v/>
      </c>
      <c r="N65" s="14" t="str">
        <f>IF(OR(E65="",F65=""),"",IF(M65="N","",IF(M65="P",MAX($N$16:N64)+1,"")))</f>
        <v/>
      </c>
      <c r="O65" s="14" t="str">
        <f t="shared" si="3"/>
        <v/>
      </c>
      <c r="P65" s="14" t="str">
        <f t="shared" si="4"/>
        <v/>
      </c>
      <c r="Q65" s="14" t="str">
        <f t="shared" si="5"/>
        <v/>
      </c>
      <c r="R65" s="14"/>
      <c r="S65" s="14" t="str">
        <f t="shared" si="6"/>
        <v/>
      </c>
      <c r="T65" s="14" t="str">
        <f>IF(S65="","",IF(COUNTIFS($S$16:S65,S65)=1,MAX($T$16:T64)+1,_xlfn.MAXIFS($T$16:T64,$S$16:S64,S65)))</f>
        <v/>
      </c>
      <c r="U65" s="14" t="str">
        <f t="shared" si="12"/>
        <v/>
      </c>
      <c r="V65" s="14" t="str">
        <f t="shared" si="13"/>
        <v/>
      </c>
      <c r="W65" s="14" t="str">
        <f t="shared" si="14"/>
        <v/>
      </c>
    </row>
    <row r="66" spans="2:23" x14ac:dyDescent="0.25">
      <c r="B66" s="99" t="str">
        <f t="shared" si="9"/>
        <v/>
      </c>
      <c r="C66" s="99" t="str">
        <f>IF(E66="","",VLOOKUP(LEFT(E66,6),Aktivity!$C:$D,2,FALSE))</f>
        <v/>
      </c>
      <c r="D66" s="99" t="str">
        <f t="shared" si="2"/>
        <v/>
      </c>
      <c r="E66" s="145"/>
      <c r="F66" s="143"/>
      <c r="G66" s="143"/>
      <c r="H66" s="147"/>
      <c r="I66" s="181" t="str">
        <f t="shared" si="10"/>
        <v/>
      </c>
      <c r="J66" s="102" t="str">
        <f t="shared" si="11"/>
        <v/>
      </c>
      <c r="K66" s="148"/>
      <c r="M66" s="14" t="str">
        <f>IF(F66="","",VLOOKUP(F66,Ciselnik!H:I,2,FALSE))</f>
        <v/>
      </c>
      <c r="N66" s="14" t="str">
        <f>IF(OR(E66="",F66=""),"",IF(M66="N","",IF(M66="P",MAX($N$16:N65)+1,"")))</f>
        <v/>
      </c>
      <c r="O66" s="14" t="str">
        <f t="shared" si="3"/>
        <v/>
      </c>
      <c r="P66" s="14" t="str">
        <f t="shared" si="4"/>
        <v/>
      </c>
      <c r="Q66" s="14" t="str">
        <f t="shared" si="5"/>
        <v/>
      </c>
      <c r="R66" s="14"/>
      <c r="S66" s="14" t="str">
        <f t="shared" si="6"/>
        <v/>
      </c>
      <c r="T66" s="14" t="str">
        <f>IF(S66="","",IF(COUNTIFS($S$16:S66,S66)=1,MAX($T$16:T65)+1,_xlfn.MAXIFS($T$16:T65,$S$16:S65,S66)))</f>
        <v/>
      </c>
      <c r="U66" s="14" t="str">
        <f t="shared" si="12"/>
        <v/>
      </c>
      <c r="V66" s="14" t="str">
        <f t="shared" si="13"/>
        <v/>
      </c>
      <c r="W66" s="14" t="str">
        <f t="shared" si="14"/>
        <v/>
      </c>
    </row>
    <row r="67" spans="2:23" x14ac:dyDescent="0.25">
      <c r="B67" s="99" t="str">
        <f t="shared" si="9"/>
        <v/>
      </c>
      <c r="C67" s="99" t="str">
        <f>IF(E67="","",VLOOKUP(LEFT(E67,6),Aktivity!$C:$D,2,FALSE))</f>
        <v/>
      </c>
      <c r="D67" s="99" t="str">
        <f t="shared" si="2"/>
        <v/>
      </c>
      <c r="E67" s="145"/>
      <c r="F67" s="143"/>
      <c r="G67" s="143"/>
      <c r="H67" s="147"/>
      <c r="I67" s="181" t="str">
        <f t="shared" si="10"/>
        <v/>
      </c>
      <c r="J67" s="102" t="str">
        <f t="shared" si="11"/>
        <v/>
      </c>
      <c r="K67" s="148"/>
      <c r="M67" s="14" t="str">
        <f>IF(F67="","",VLOOKUP(F67,Ciselnik!H:I,2,FALSE))</f>
        <v/>
      </c>
      <c r="N67" s="14" t="str">
        <f>IF(OR(E67="",F67=""),"",IF(M67="N","",IF(M67="P",MAX($N$16:N66)+1,"")))</f>
        <v/>
      </c>
      <c r="O67" s="14" t="str">
        <f t="shared" si="3"/>
        <v/>
      </c>
      <c r="P67" s="14" t="str">
        <f t="shared" si="4"/>
        <v/>
      </c>
      <c r="Q67" s="14" t="str">
        <f t="shared" si="5"/>
        <v/>
      </c>
      <c r="R67" s="14"/>
      <c r="S67" s="14" t="str">
        <f t="shared" si="6"/>
        <v/>
      </c>
      <c r="T67" s="14" t="str">
        <f>IF(S67="","",IF(COUNTIFS($S$16:S67,S67)=1,MAX($T$16:T66)+1,_xlfn.MAXIFS($T$16:T66,$S$16:S66,S67)))</f>
        <v/>
      </c>
      <c r="U67" s="14" t="str">
        <f t="shared" si="12"/>
        <v/>
      </c>
      <c r="V67" s="14" t="str">
        <f t="shared" si="13"/>
        <v/>
      </c>
      <c r="W67" s="14" t="str">
        <f t="shared" si="14"/>
        <v/>
      </c>
    </row>
    <row r="68" spans="2:23" x14ac:dyDescent="0.25">
      <c r="B68" s="99" t="str">
        <f t="shared" si="9"/>
        <v/>
      </c>
      <c r="C68" s="99" t="str">
        <f>IF(E68="","",VLOOKUP(LEFT(E68,6),Aktivity!$C:$D,2,FALSE))</f>
        <v/>
      </c>
      <c r="D68" s="99" t="str">
        <f t="shared" si="2"/>
        <v/>
      </c>
      <c r="E68" s="145"/>
      <c r="F68" s="143"/>
      <c r="G68" s="143"/>
      <c r="H68" s="147"/>
      <c r="I68" s="181" t="str">
        <f t="shared" si="10"/>
        <v/>
      </c>
      <c r="J68" s="102" t="str">
        <f t="shared" si="11"/>
        <v/>
      </c>
      <c r="K68" s="148"/>
      <c r="M68" s="14" t="str">
        <f>IF(F68="","",VLOOKUP(F68,Ciselnik!H:I,2,FALSE))</f>
        <v/>
      </c>
      <c r="N68" s="14" t="str">
        <f>IF(OR(E68="",F68=""),"",IF(M68="N","",IF(M68="P",MAX($N$16:N67)+1,"")))</f>
        <v/>
      </c>
      <c r="O68" s="14" t="str">
        <f t="shared" si="3"/>
        <v/>
      </c>
      <c r="P68" s="14" t="str">
        <f t="shared" si="4"/>
        <v/>
      </c>
      <c r="Q68" s="14" t="str">
        <f t="shared" si="5"/>
        <v/>
      </c>
      <c r="R68" s="14"/>
      <c r="S68" s="14" t="str">
        <f t="shared" si="6"/>
        <v/>
      </c>
      <c r="T68" s="14" t="str">
        <f>IF(S68="","",IF(COUNTIFS($S$16:S68,S68)=1,MAX($T$16:T67)+1,_xlfn.MAXIFS($T$16:T67,$S$16:S67,S68)))</f>
        <v/>
      </c>
      <c r="U68" s="14" t="str">
        <f t="shared" si="12"/>
        <v/>
      </c>
      <c r="V68" s="14" t="str">
        <f t="shared" si="13"/>
        <v/>
      </c>
      <c r="W68" s="14" t="str">
        <f t="shared" si="14"/>
        <v/>
      </c>
    </row>
    <row r="69" spans="2:23" x14ac:dyDescent="0.25">
      <c r="B69" s="99" t="str">
        <f t="shared" si="9"/>
        <v/>
      </c>
      <c r="C69" s="99" t="str">
        <f>IF(E69="","",VLOOKUP(LEFT(E69,6),Aktivity!$C:$D,2,FALSE))</f>
        <v/>
      </c>
      <c r="D69" s="99" t="str">
        <f t="shared" si="2"/>
        <v/>
      </c>
      <c r="E69" s="145"/>
      <c r="F69" s="143"/>
      <c r="G69" s="143"/>
      <c r="H69" s="147"/>
      <c r="I69" s="181" t="str">
        <f t="shared" si="10"/>
        <v/>
      </c>
      <c r="J69" s="102" t="str">
        <f t="shared" si="11"/>
        <v/>
      </c>
      <c r="K69" s="148"/>
      <c r="M69" s="14" t="str">
        <f>IF(F69="","",VLOOKUP(F69,Ciselnik!H:I,2,FALSE))</f>
        <v/>
      </c>
      <c r="N69" s="14" t="str">
        <f>IF(OR(E69="",F69=""),"",IF(M69="N","",IF(M69="P",MAX($N$16:N68)+1,"")))</f>
        <v/>
      </c>
      <c r="O69" s="14" t="str">
        <f t="shared" si="3"/>
        <v/>
      </c>
      <c r="P69" s="14" t="str">
        <f t="shared" si="4"/>
        <v/>
      </c>
      <c r="Q69" s="14" t="str">
        <f t="shared" si="5"/>
        <v/>
      </c>
      <c r="R69" s="14"/>
      <c r="S69" s="14" t="str">
        <f t="shared" si="6"/>
        <v/>
      </c>
      <c r="T69" s="14" t="str">
        <f>IF(S69="","",IF(COUNTIFS($S$16:S69,S69)=1,MAX($T$16:T68)+1,_xlfn.MAXIFS($T$16:T68,$S$16:S68,S69)))</f>
        <v/>
      </c>
      <c r="U69" s="14" t="str">
        <f t="shared" si="12"/>
        <v/>
      </c>
      <c r="V69" s="14" t="str">
        <f t="shared" si="13"/>
        <v/>
      </c>
      <c r="W69" s="14" t="str">
        <f t="shared" si="14"/>
        <v/>
      </c>
    </row>
    <row r="70" spans="2:23" x14ac:dyDescent="0.25">
      <c r="B70" s="99" t="str">
        <f t="shared" si="9"/>
        <v/>
      </c>
      <c r="C70" s="99" t="str">
        <f>IF(E70="","",VLOOKUP(LEFT(E70,6),Aktivity!$C:$D,2,FALSE))</f>
        <v/>
      </c>
      <c r="D70" s="99" t="str">
        <f t="shared" si="2"/>
        <v/>
      </c>
      <c r="E70" s="145"/>
      <c r="F70" s="143"/>
      <c r="G70" s="143"/>
      <c r="H70" s="147"/>
      <c r="I70" s="181" t="str">
        <f t="shared" si="10"/>
        <v/>
      </c>
      <c r="J70" s="102" t="str">
        <f t="shared" si="11"/>
        <v/>
      </c>
      <c r="K70" s="148"/>
      <c r="M70" s="14" t="str">
        <f>IF(F70="","",VLOOKUP(F70,Ciselnik!H:I,2,FALSE))</f>
        <v/>
      </c>
      <c r="N70" s="14" t="str">
        <f>IF(OR(E70="",F70=""),"",IF(M70="N","",IF(M70="P",MAX($N$16:N69)+1,"")))</f>
        <v/>
      </c>
      <c r="O70" s="14" t="str">
        <f t="shared" si="3"/>
        <v/>
      </c>
      <c r="P70" s="14" t="str">
        <f t="shared" si="4"/>
        <v/>
      </c>
      <c r="Q70" s="14" t="str">
        <f t="shared" si="5"/>
        <v/>
      </c>
      <c r="R70" s="14"/>
      <c r="S70" s="14" t="str">
        <f t="shared" si="6"/>
        <v/>
      </c>
      <c r="T70" s="14" t="str">
        <f>IF(S70="","",IF(COUNTIFS($S$16:S70,S70)=1,MAX($T$16:T69)+1,_xlfn.MAXIFS($T$16:T69,$S$16:S69,S70)))</f>
        <v/>
      </c>
      <c r="U70" s="14" t="str">
        <f t="shared" si="12"/>
        <v/>
      </c>
      <c r="V70" s="14" t="str">
        <f t="shared" si="13"/>
        <v/>
      </c>
      <c r="W70" s="14" t="str">
        <f t="shared" si="14"/>
        <v/>
      </c>
    </row>
    <row r="71" spans="2:23" x14ac:dyDescent="0.25">
      <c r="B71" s="99" t="str">
        <f t="shared" si="9"/>
        <v/>
      </c>
      <c r="C71" s="99" t="str">
        <f>IF(E71="","",VLOOKUP(LEFT(E71,6),Aktivity!$C:$D,2,FALSE))</f>
        <v/>
      </c>
      <c r="D71" s="99" t="str">
        <f t="shared" si="2"/>
        <v/>
      </c>
      <c r="E71" s="145"/>
      <c r="F71" s="143"/>
      <c r="G71" s="143"/>
      <c r="H71" s="147"/>
      <c r="I71" s="181" t="str">
        <f t="shared" si="10"/>
        <v/>
      </c>
      <c r="J71" s="102" t="str">
        <f t="shared" si="11"/>
        <v/>
      </c>
      <c r="K71" s="148"/>
      <c r="M71" s="14" t="str">
        <f>IF(F71="","",VLOOKUP(F71,Ciselnik!H:I,2,FALSE))</f>
        <v/>
      </c>
      <c r="N71" s="14" t="str">
        <f>IF(OR(E71="",F71=""),"",IF(M71="N","",IF(M71="P",MAX($N$16:N70)+1,"")))</f>
        <v/>
      </c>
      <c r="O71" s="14" t="str">
        <f t="shared" si="3"/>
        <v/>
      </c>
      <c r="P71" s="14" t="str">
        <f t="shared" si="4"/>
        <v/>
      </c>
      <c r="Q71" s="14" t="str">
        <f t="shared" si="5"/>
        <v/>
      </c>
      <c r="R71" s="14"/>
      <c r="S71" s="14" t="str">
        <f t="shared" si="6"/>
        <v/>
      </c>
      <c r="T71" s="14" t="str">
        <f>IF(S71="","",IF(COUNTIFS($S$16:S71,S71)=1,MAX($T$16:T70)+1,_xlfn.MAXIFS($T$16:T70,$S$16:S70,S71)))</f>
        <v/>
      </c>
      <c r="U71" s="14" t="str">
        <f t="shared" si="12"/>
        <v/>
      </c>
      <c r="V71" s="14" t="str">
        <f t="shared" si="13"/>
        <v/>
      </c>
      <c r="W71" s="14" t="str">
        <f t="shared" si="14"/>
        <v/>
      </c>
    </row>
    <row r="72" spans="2:23" x14ac:dyDescent="0.25">
      <c r="B72" s="99" t="str">
        <f t="shared" si="9"/>
        <v/>
      </c>
      <c r="C72" s="99" t="str">
        <f>IF(E72="","",VLOOKUP(LEFT(E72,6),Aktivity!$C:$D,2,FALSE))</f>
        <v/>
      </c>
      <c r="D72" s="99" t="str">
        <f t="shared" si="2"/>
        <v/>
      </c>
      <c r="E72" s="145"/>
      <c r="F72" s="143"/>
      <c r="G72" s="143"/>
      <c r="H72" s="147"/>
      <c r="I72" s="181" t="str">
        <f t="shared" si="10"/>
        <v/>
      </c>
      <c r="J72" s="102" t="str">
        <f t="shared" si="11"/>
        <v/>
      </c>
      <c r="K72" s="148"/>
      <c r="M72" s="14" t="str">
        <f>IF(F72="","",VLOOKUP(F72,Ciselnik!H:I,2,FALSE))</f>
        <v/>
      </c>
      <c r="N72" s="14" t="str">
        <f>IF(OR(E72="",F72=""),"",IF(M72="N","",IF(M72="P",MAX($N$16:N71)+1,"")))</f>
        <v/>
      </c>
      <c r="O72" s="14" t="str">
        <f t="shared" si="3"/>
        <v/>
      </c>
      <c r="P72" s="14" t="str">
        <f t="shared" si="4"/>
        <v/>
      </c>
      <c r="Q72" s="14" t="str">
        <f t="shared" si="5"/>
        <v/>
      </c>
      <c r="R72" s="14"/>
      <c r="S72" s="14" t="str">
        <f t="shared" si="6"/>
        <v/>
      </c>
      <c r="T72" s="14" t="str">
        <f>IF(S72="","",IF(COUNTIFS($S$16:S72,S72)=1,MAX($T$16:T71)+1,_xlfn.MAXIFS($T$16:T71,$S$16:S71,S72)))</f>
        <v/>
      </c>
      <c r="U72" s="14" t="str">
        <f t="shared" si="12"/>
        <v/>
      </c>
      <c r="V72" s="14" t="str">
        <f t="shared" si="13"/>
        <v/>
      </c>
      <c r="W72" s="14" t="str">
        <f t="shared" si="14"/>
        <v/>
      </c>
    </row>
    <row r="73" spans="2:23" x14ac:dyDescent="0.25">
      <c r="B73" s="99" t="str">
        <f t="shared" si="9"/>
        <v/>
      </c>
      <c r="C73" s="99" t="str">
        <f>IF(E73="","",VLOOKUP(LEFT(E73,6),Aktivity!$C:$D,2,FALSE))</f>
        <v/>
      </c>
      <c r="D73" s="99" t="str">
        <f t="shared" si="2"/>
        <v/>
      </c>
      <c r="E73" s="145"/>
      <c r="F73" s="143"/>
      <c r="G73" s="143"/>
      <c r="H73" s="147"/>
      <c r="I73" s="181" t="str">
        <f t="shared" si="10"/>
        <v/>
      </c>
      <c r="J73" s="102" t="str">
        <f t="shared" si="11"/>
        <v/>
      </c>
      <c r="K73" s="148"/>
      <c r="M73" s="14" t="str">
        <f>IF(F73="","",VLOOKUP(F73,Ciselnik!H:I,2,FALSE))</f>
        <v/>
      </c>
      <c r="N73" s="14" t="str">
        <f>IF(OR(E73="",F73=""),"",IF(M73="N","",IF(M73="P",MAX($N$16:N72)+1,"")))</f>
        <v/>
      </c>
      <c r="O73" s="14" t="str">
        <f t="shared" si="3"/>
        <v/>
      </c>
      <c r="P73" s="14" t="str">
        <f t="shared" si="4"/>
        <v/>
      </c>
      <c r="Q73" s="14" t="str">
        <f t="shared" si="5"/>
        <v/>
      </c>
      <c r="R73" s="14"/>
      <c r="S73" s="14" t="str">
        <f t="shared" si="6"/>
        <v/>
      </c>
      <c r="T73" s="14" t="str">
        <f>IF(S73="","",IF(COUNTIFS($S$16:S73,S73)=1,MAX($T$16:T72)+1,_xlfn.MAXIFS($T$16:T72,$S$16:S72,S73)))</f>
        <v/>
      </c>
      <c r="U73" s="14" t="str">
        <f t="shared" si="12"/>
        <v/>
      </c>
      <c r="V73" s="14" t="str">
        <f t="shared" si="13"/>
        <v/>
      </c>
      <c r="W73" s="14" t="str">
        <f t="shared" si="14"/>
        <v/>
      </c>
    </row>
    <row r="74" spans="2:23" x14ac:dyDescent="0.25">
      <c r="B74" s="99" t="str">
        <f t="shared" si="9"/>
        <v/>
      </c>
      <c r="C74" s="99" t="str">
        <f>IF(E74="","",VLOOKUP(LEFT(E74,6),Aktivity!$C:$D,2,FALSE))</f>
        <v/>
      </c>
      <c r="D74" s="99" t="str">
        <f t="shared" si="2"/>
        <v/>
      </c>
      <c r="E74" s="145"/>
      <c r="F74" s="143"/>
      <c r="G74" s="143"/>
      <c r="H74" s="147"/>
      <c r="I74" s="181" t="str">
        <f t="shared" si="10"/>
        <v/>
      </c>
      <c r="J74" s="102" t="str">
        <f t="shared" si="11"/>
        <v/>
      </c>
      <c r="K74" s="148"/>
      <c r="M74" s="14" t="str">
        <f>IF(F74="","",VLOOKUP(F74,Ciselnik!H:I,2,FALSE))</f>
        <v/>
      </c>
      <c r="N74" s="14" t="str">
        <f>IF(OR(E74="",F74=""),"",IF(M74="N","",IF(M74="P",MAX($N$16:N73)+1,"")))</f>
        <v/>
      </c>
      <c r="O74" s="14" t="str">
        <f t="shared" si="3"/>
        <v/>
      </c>
      <c r="P74" s="14" t="str">
        <f t="shared" si="4"/>
        <v/>
      </c>
      <c r="Q74" s="14" t="str">
        <f t="shared" si="5"/>
        <v/>
      </c>
      <c r="R74" s="14"/>
      <c r="S74" s="14" t="str">
        <f t="shared" si="6"/>
        <v/>
      </c>
      <c r="T74" s="14" t="str">
        <f>IF(S74="","",IF(COUNTIFS($S$16:S74,S74)=1,MAX($T$16:T73)+1,_xlfn.MAXIFS($T$16:T73,$S$16:S73,S74)))</f>
        <v/>
      </c>
      <c r="U74" s="14" t="str">
        <f t="shared" si="12"/>
        <v/>
      </c>
      <c r="V74" s="14" t="str">
        <f t="shared" si="13"/>
        <v/>
      </c>
      <c r="W74" s="14" t="str">
        <f t="shared" si="14"/>
        <v/>
      </c>
    </row>
    <row r="75" spans="2:23" x14ac:dyDescent="0.25">
      <c r="B75" s="99" t="str">
        <f t="shared" si="9"/>
        <v/>
      </c>
      <c r="C75" s="99" t="str">
        <f>IF(E75="","",VLOOKUP(LEFT(E75,6),Aktivity!$C:$D,2,FALSE))</f>
        <v/>
      </c>
      <c r="D75" s="99" t="str">
        <f t="shared" si="2"/>
        <v/>
      </c>
      <c r="E75" s="145"/>
      <c r="F75" s="143"/>
      <c r="G75" s="143"/>
      <c r="H75" s="147"/>
      <c r="I75" s="181" t="str">
        <f t="shared" si="10"/>
        <v/>
      </c>
      <c r="J75" s="102" t="str">
        <f t="shared" si="11"/>
        <v/>
      </c>
      <c r="K75" s="148"/>
      <c r="M75" s="14" t="str">
        <f>IF(F75="","",VLOOKUP(F75,Ciselnik!H:I,2,FALSE))</f>
        <v/>
      </c>
      <c r="N75" s="14" t="str">
        <f>IF(OR(E75="",F75=""),"",IF(M75="N","",IF(M75="P",MAX($N$16:N74)+1,"")))</f>
        <v/>
      </c>
      <c r="O75" s="14" t="str">
        <f t="shared" si="3"/>
        <v/>
      </c>
      <c r="P75" s="14" t="str">
        <f t="shared" si="4"/>
        <v/>
      </c>
      <c r="Q75" s="14" t="str">
        <f t="shared" si="5"/>
        <v/>
      </c>
      <c r="R75" s="14"/>
      <c r="S75" s="14" t="str">
        <f t="shared" si="6"/>
        <v/>
      </c>
      <c r="T75" s="14" t="str">
        <f>IF(S75="","",IF(COUNTIFS($S$16:S75,S75)=1,MAX($T$16:T74)+1,_xlfn.MAXIFS($T$16:T74,$S$16:S74,S75)))</f>
        <v/>
      </c>
      <c r="U75" s="14" t="str">
        <f t="shared" si="12"/>
        <v/>
      </c>
      <c r="V75" s="14" t="str">
        <f t="shared" si="13"/>
        <v/>
      </c>
      <c r="W75" s="14" t="str">
        <f t="shared" si="14"/>
        <v/>
      </c>
    </row>
    <row r="76" spans="2:23" x14ac:dyDescent="0.25">
      <c r="B76" s="99" t="str">
        <f t="shared" si="9"/>
        <v/>
      </c>
      <c r="C76" s="99" t="str">
        <f>IF(E76="","",VLOOKUP(LEFT(E76,6),Aktivity!$C:$D,2,FALSE))</f>
        <v/>
      </c>
      <c r="D76" s="99" t="str">
        <f t="shared" si="2"/>
        <v/>
      </c>
      <c r="E76" s="145"/>
      <c r="F76" s="143"/>
      <c r="G76" s="143"/>
      <c r="H76" s="147"/>
      <c r="I76" s="181" t="str">
        <f t="shared" si="10"/>
        <v/>
      </c>
      <c r="J76" s="102" t="str">
        <f t="shared" si="11"/>
        <v/>
      </c>
      <c r="K76" s="148"/>
      <c r="M76" s="14" t="str">
        <f>IF(F76="","",VLOOKUP(F76,Ciselnik!H:I,2,FALSE))</f>
        <v/>
      </c>
      <c r="N76" s="14" t="str">
        <f>IF(OR(E76="",F76=""),"",IF(M76="N","",IF(M76="P",MAX($N$16:N75)+1,"")))</f>
        <v/>
      </c>
      <c r="O76" s="14" t="str">
        <f t="shared" si="3"/>
        <v/>
      </c>
      <c r="P76" s="14" t="str">
        <f t="shared" si="4"/>
        <v/>
      </c>
      <c r="Q76" s="14" t="str">
        <f t="shared" si="5"/>
        <v/>
      </c>
      <c r="R76" s="14"/>
      <c r="S76" s="14" t="str">
        <f t="shared" si="6"/>
        <v/>
      </c>
      <c r="T76" s="14" t="str">
        <f>IF(S76="","",IF(COUNTIFS($S$16:S76,S76)=1,MAX($T$16:T75)+1,_xlfn.MAXIFS($T$16:T75,$S$16:S75,S76)))</f>
        <v/>
      </c>
      <c r="U76" s="14" t="str">
        <f t="shared" si="12"/>
        <v/>
      </c>
      <c r="V76" s="14" t="str">
        <f t="shared" si="13"/>
        <v/>
      </c>
      <c r="W76" s="14" t="str">
        <f t="shared" si="14"/>
        <v/>
      </c>
    </row>
    <row r="77" spans="2:23" x14ac:dyDescent="0.25">
      <c r="B77" s="99" t="str">
        <f t="shared" si="9"/>
        <v/>
      </c>
      <c r="C77" s="99" t="str">
        <f>IF(E77="","",VLOOKUP(LEFT(E77,6),Aktivity!$C:$D,2,FALSE))</f>
        <v/>
      </c>
      <c r="D77" s="99" t="str">
        <f t="shared" si="2"/>
        <v/>
      </c>
      <c r="E77" s="145"/>
      <c r="F77" s="143"/>
      <c r="G77" s="143"/>
      <c r="H77" s="147"/>
      <c r="I77" s="181" t="str">
        <f t="shared" si="10"/>
        <v/>
      </c>
      <c r="J77" s="102" t="str">
        <f t="shared" si="11"/>
        <v/>
      </c>
      <c r="K77" s="148"/>
      <c r="M77" s="14" t="str">
        <f>IF(F77="","",VLOOKUP(F77,Ciselnik!H:I,2,FALSE))</f>
        <v/>
      </c>
      <c r="N77" s="14" t="str">
        <f>IF(OR(E77="",F77=""),"",IF(M77="N","",IF(M77="P",MAX($N$16:N76)+1,"")))</f>
        <v/>
      </c>
      <c r="O77" s="14" t="str">
        <f t="shared" si="3"/>
        <v/>
      </c>
      <c r="P77" s="14" t="str">
        <f t="shared" si="4"/>
        <v/>
      </c>
      <c r="Q77" s="14" t="str">
        <f t="shared" si="5"/>
        <v/>
      </c>
      <c r="R77" s="14"/>
      <c r="S77" s="14" t="str">
        <f t="shared" si="6"/>
        <v/>
      </c>
      <c r="T77" s="14" t="str">
        <f>IF(S77="","",IF(COUNTIFS($S$16:S77,S77)=1,MAX($T$16:T76)+1,_xlfn.MAXIFS($T$16:T76,$S$16:S76,S77)))</f>
        <v/>
      </c>
      <c r="U77" s="14" t="str">
        <f t="shared" si="12"/>
        <v/>
      </c>
      <c r="V77" s="14" t="str">
        <f t="shared" si="13"/>
        <v/>
      </c>
      <c r="W77" s="14" t="str">
        <f t="shared" si="14"/>
        <v/>
      </c>
    </row>
    <row r="78" spans="2:23" x14ac:dyDescent="0.25">
      <c r="B78" s="99" t="str">
        <f t="shared" si="9"/>
        <v/>
      </c>
      <c r="C78" s="99" t="str">
        <f>IF(E78="","",VLOOKUP(LEFT(E78,6),Aktivity!$C:$D,2,FALSE))</f>
        <v/>
      </c>
      <c r="D78" s="99" t="str">
        <f t="shared" si="2"/>
        <v/>
      </c>
      <c r="E78" s="145"/>
      <c r="F78" s="143"/>
      <c r="G78" s="143"/>
      <c r="H78" s="147"/>
      <c r="I78" s="181" t="str">
        <f t="shared" si="10"/>
        <v/>
      </c>
      <c r="J78" s="102" t="str">
        <f t="shared" si="11"/>
        <v/>
      </c>
      <c r="K78" s="148"/>
      <c r="M78" s="14" t="str">
        <f>IF(F78="","",VLOOKUP(F78,Ciselnik!H:I,2,FALSE))</f>
        <v/>
      </c>
      <c r="N78" s="14" t="str">
        <f>IF(OR(E78="",F78=""),"",IF(M78="N","",IF(M78="P",MAX($N$16:N77)+1,"")))</f>
        <v/>
      </c>
      <c r="O78" s="14" t="str">
        <f t="shared" si="3"/>
        <v/>
      </c>
      <c r="P78" s="14" t="str">
        <f t="shared" si="4"/>
        <v/>
      </c>
      <c r="Q78" s="14" t="str">
        <f t="shared" si="5"/>
        <v/>
      </c>
      <c r="R78" s="14"/>
      <c r="S78" s="14" t="str">
        <f t="shared" si="6"/>
        <v/>
      </c>
      <c r="T78" s="14" t="str">
        <f>IF(S78="","",IF(COUNTIFS($S$16:S78,S78)=1,MAX($T$16:T77)+1,_xlfn.MAXIFS($T$16:T77,$S$16:S77,S78)))</f>
        <v/>
      </c>
      <c r="U78" s="14" t="str">
        <f t="shared" si="12"/>
        <v/>
      </c>
      <c r="V78" s="14" t="str">
        <f t="shared" si="13"/>
        <v/>
      </c>
      <c r="W78" s="14" t="str">
        <f t="shared" si="14"/>
        <v/>
      </c>
    </row>
    <row r="79" spans="2:23" x14ac:dyDescent="0.25">
      <c r="B79" s="99" t="str">
        <f t="shared" si="9"/>
        <v/>
      </c>
      <c r="C79" s="99" t="str">
        <f>IF(E79="","",VLOOKUP(LEFT(E79,6),Aktivity!$C:$D,2,FALSE))</f>
        <v/>
      </c>
      <c r="D79" s="99" t="str">
        <f t="shared" si="2"/>
        <v/>
      </c>
      <c r="E79" s="145"/>
      <c r="F79" s="143"/>
      <c r="G79" s="143"/>
      <c r="H79" s="147"/>
      <c r="I79" s="181" t="str">
        <f t="shared" si="10"/>
        <v/>
      </c>
      <c r="J79" s="102" t="str">
        <f t="shared" si="11"/>
        <v/>
      </c>
      <c r="K79" s="148"/>
      <c r="M79" s="14" t="str">
        <f>IF(F79="","",VLOOKUP(F79,Ciselnik!H:I,2,FALSE))</f>
        <v/>
      </c>
      <c r="N79" s="14" t="str">
        <f>IF(OR(E79="",F79=""),"",IF(M79="N","",IF(M79="P",MAX($N$16:N78)+1,"")))</f>
        <v/>
      </c>
      <c r="O79" s="14" t="str">
        <f t="shared" si="3"/>
        <v/>
      </c>
      <c r="P79" s="14" t="str">
        <f t="shared" si="4"/>
        <v/>
      </c>
      <c r="Q79" s="14" t="str">
        <f t="shared" si="5"/>
        <v/>
      </c>
      <c r="R79" s="14"/>
      <c r="S79" s="14" t="str">
        <f t="shared" si="6"/>
        <v/>
      </c>
      <c r="T79" s="14" t="str">
        <f>IF(S79="","",IF(COUNTIFS($S$16:S79,S79)=1,MAX($T$16:T78)+1,_xlfn.MAXIFS($T$16:T78,$S$16:S78,S79)))</f>
        <v/>
      </c>
      <c r="U79" s="14" t="str">
        <f t="shared" si="12"/>
        <v/>
      </c>
      <c r="V79" s="14" t="str">
        <f t="shared" si="13"/>
        <v/>
      </c>
      <c r="W79" s="14" t="str">
        <f t="shared" si="14"/>
        <v/>
      </c>
    </row>
    <row r="80" spans="2:23" x14ac:dyDescent="0.25">
      <c r="B80" s="99" t="str">
        <f t="shared" si="9"/>
        <v/>
      </c>
      <c r="C80" s="99" t="str">
        <f>IF(E80="","",VLOOKUP(LEFT(E80,6),Aktivity!$C:$D,2,FALSE))</f>
        <v/>
      </c>
      <c r="D80" s="99" t="str">
        <f t="shared" si="2"/>
        <v/>
      </c>
      <c r="E80" s="145"/>
      <c r="F80" s="143"/>
      <c r="G80" s="143"/>
      <c r="H80" s="147"/>
      <c r="I80" s="181" t="str">
        <f t="shared" si="10"/>
        <v/>
      </c>
      <c r="J80" s="102" t="str">
        <f t="shared" si="11"/>
        <v/>
      </c>
      <c r="K80" s="148"/>
      <c r="M80" s="14" t="str">
        <f>IF(F80="","",VLOOKUP(F80,Ciselnik!H:I,2,FALSE))</f>
        <v/>
      </c>
      <c r="N80" s="14" t="str">
        <f>IF(OR(E80="",F80=""),"",IF(M80="N","",IF(M80="P",MAX($N$16:N79)+1,"")))</f>
        <v/>
      </c>
      <c r="O80" s="14" t="str">
        <f t="shared" si="3"/>
        <v/>
      </c>
      <c r="P80" s="14" t="str">
        <f t="shared" si="4"/>
        <v/>
      </c>
      <c r="Q80" s="14" t="str">
        <f t="shared" si="5"/>
        <v/>
      </c>
      <c r="R80" s="14"/>
      <c r="S80" s="14" t="str">
        <f t="shared" si="6"/>
        <v/>
      </c>
      <c r="T80" s="14" t="str">
        <f>IF(S80="","",IF(COUNTIFS($S$16:S80,S80)=1,MAX($T$16:T79)+1,_xlfn.MAXIFS($T$16:T79,$S$16:S79,S80)))</f>
        <v/>
      </c>
      <c r="U80" s="14" t="str">
        <f t="shared" si="12"/>
        <v/>
      </c>
      <c r="V80" s="14" t="str">
        <f t="shared" si="13"/>
        <v/>
      </c>
      <c r="W80" s="14" t="str">
        <f t="shared" si="14"/>
        <v/>
      </c>
    </row>
    <row r="81" spans="2:23" x14ac:dyDescent="0.25">
      <c r="B81" s="99" t="str">
        <f t="shared" si="9"/>
        <v/>
      </c>
      <c r="C81" s="99" t="str">
        <f>IF(E81="","",VLOOKUP(LEFT(E81,6),Aktivity!$C:$D,2,FALSE))</f>
        <v/>
      </c>
      <c r="D81" s="99" t="str">
        <f t="shared" ref="D81:D144" si="15">IF(OR(E81="",F81=""),"",IF(N81="","Paušál",RIGHT(E81,2)&amp;"PV"&amp;N81))</f>
        <v/>
      </c>
      <c r="E81" s="145"/>
      <c r="F81" s="143"/>
      <c r="G81" s="143"/>
      <c r="H81" s="147"/>
      <c r="I81" s="181" t="str">
        <f t="shared" si="10"/>
        <v/>
      </c>
      <c r="J81" s="102" t="str">
        <f t="shared" si="11"/>
        <v/>
      </c>
      <c r="K81" s="148"/>
      <c r="M81" s="14" t="str">
        <f>IF(F81="","",VLOOKUP(F81,Ciselnik!H:I,2,FALSE))</f>
        <v/>
      </c>
      <c r="N81" s="14" t="str">
        <f>IF(OR(E81="",F81=""),"",IF(M81="N","",IF(M81="P",MAX($N$16:N80)+1,"")))</f>
        <v/>
      </c>
      <c r="O81" s="14" t="str">
        <f t="shared" ref="O81:O144" si="16">IF(OR(E81="",N81=""),"",VALUE(RIGHT(E81,2)&amp;"1"&amp;TEXT(N81,"0000")))</f>
        <v/>
      </c>
      <c r="P81" s="14" t="str">
        <f t="shared" ref="P81:P144" si="17">IF(D81="","",IF(M81="N","",D81))</f>
        <v/>
      </c>
      <c r="Q81" s="14" t="str">
        <f t="shared" ref="Q81:Q144" si="18">IF(P81="","",E81)</f>
        <v/>
      </c>
      <c r="R81" s="14"/>
      <c r="S81" s="14" t="str">
        <f t="shared" ref="S81:S144" si="19">IFERROR(SMALL(O:O,B81),"")</f>
        <v/>
      </c>
      <c r="T81" s="14" t="str">
        <f>IF(S81="","",IF(COUNTIFS($S$16:S81,S81)=1,MAX($T$16:T80)+1,_xlfn.MAXIFS($T$16:T80,$S$16:S80,S81)))</f>
        <v/>
      </c>
      <c r="U81" s="14" t="str">
        <f t="shared" si="12"/>
        <v/>
      </c>
      <c r="V81" s="14" t="str">
        <f t="shared" si="13"/>
        <v/>
      </c>
      <c r="W81" s="14" t="str">
        <f t="shared" si="14"/>
        <v/>
      </c>
    </row>
    <row r="82" spans="2:23" x14ac:dyDescent="0.25">
      <c r="B82" s="99" t="str">
        <f t="shared" ref="B82:B145" si="20">IF(OR(E81&lt;&gt;"",F81&lt;&gt;"",G81&lt;&gt;"",H81&lt;&gt;"",I81&lt;&gt;"",K81&lt;&gt;""),ROW()-ROW($B$16),"")</f>
        <v/>
      </c>
      <c r="C82" s="99" t="str">
        <f>IF(E82="","",VLOOKUP(LEFT(E82,6),Aktivity!$C:$D,2,FALSE))</f>
        <v/>
      </c>
      <c r="D82" s="99" t="str">
        <f t="shared" si="15"/>
        <v/>
      </c>
      <c r="E82" s="145"/>
      <c r="F82" s="143"/>
      <c r="G82" s="143"/>
      <c r="H82" s="147"/>
      <c r="I82" s="181" t="str">
        <f t="shared" ref="I82:I145" si="21">IF(D82="","","projekt")</f>
        <v/>
      </c>
      <c r="J82" s="102" t="str">
        <f t="shared" ref="J82:J145" si="22">IF(D82="","",H82)</f>
        <v/>
      </c>
      <c r="K82" s="148"/>
      <c r="M82" s="14" t="str">
        <f>IF(F82="","",VLOOKUP(F82,Ciselnik!H:I,2,FALSE))</f>
        <v/>
      </c>
      <c r="N82" s="14" t="str">
        <f>IF(OR(E82="",F82=""),"",IF(M82="N","",IF(M82="P",MAX($N$16:N81)+1,"")))</f>
        <v/>
      </c>
      <c r="O82" s="14" t="str">
        <f t="shared" si="16"/>
        <v/>
      </c>
      <c r="P82" s="14" t="str">
        <f t="shared" si="17"/>
        <v/>
      </c>
      <c r="Q82" s="14" t="str">
        <f t="shared" si="18"/>
        <v/>
      </c>
      <c r="R82" s="14"/>
      <c r="S82" s="14" t="str">
        <f t="shared" si="19"/>
        <v/>
      </c>
      <c r="T82" s="14" t="str">
        <f>IF(S82="","",IF(COUNTIFS($S$16:S82,S82)=1,MAX($T$16:T81)+1,_xlfn.MAXIFS($T$16:T81,$S$16:S81,S82)))</f>
        <v/>
      </c>
      <c r="U82" s="14" t="str">
        <f t="shared" ref="U82:U145" si="23">IFERROR(VLOOKUP(S82,O:P,2,FALSE),"")</f>
        <v/>
      </c>
      <c r="V82" s="14" t="str">
        <f t="shared" ref="V82:V145" si="24">IFERROR(VLOOKUP(S82,O:Q,3,FALSE),"")</f>
        <v/>
      </c>
      <c r="W82" s="14" t="str">
        <f t="shared" ref="W82:W145" si="25">IF(S82="","",S82)</f>
        <v/>
      </c>
    </row>
    <row r="83" spans="2:23" x14ac:dyDescent="0.25">
      <c r="B83" s="99" t="str">
        <f t="shared" si="20"/>
        <v/>
      </c>
      <c r="C83" s="99" t="str">
        <f>IF(E83="","",VLOOKUP(LEFT(E83,6),Aktivity!$C:$D,2,FALSE))</f>
        <v/>
      </c>
      <c r="D83" s="99" t="str">
        <f t="shared" si="15"/>
        <v/>
      </c>
      <c r="E83" s="145"/>
      <c r="F83" s="143"/>
      <c r="G83" s="143"/>
      <c r="H83" s="147"/>
      <c r="I83" s="181" t="str">
        <f t="shared" si="21"/>
        <v/>
      </c>
      <c r="J83" s="102" t="str">
        <f t="shared" si="22"/>
        <v/>
      </c>
      <c r="K83" s="148"/>
      <c r="M83" s="14" t="str">
        <f>IF(F83="","",VLOOKUP(F83,Ciselnik!H:I,2,FALSE))</f>
        <v/>
      </c>
      <c r="N83" s="14" t="str">
        <f>IF(OR(E83="",F83=""),"",IF(M83="N","",IF(M83="P",MAX($N$16:N82)+1,"")))</f>
        <v/>
      </c>
      <c r="O83" s="14" t="str">
        <f t="shared" si="16"/>
        <v/>
      </c>
      <c r="P83" s="14" t="str">
        <f t="shared" si="17"/>
        <v/>
      </c>
      <c r="Q83" s="14" t="str">
        <f t="shared" si="18"/>
        <v/>
      </c>
      <c r="R83" s="14"/>
      <c r="S83" s="14" t="str">
        <f t="shared" si="19"/>
        <v/>
      </c>
      <c r="T83" s="14" t="str">
        <f>IF(S83="","",IF(COUNTIFS($S$16:S83,S83)=1,MAX($T$16:T82)+1,_xlfn.MAXIFS($T$16:T82,$S$16:S82,S83)))</f>
        <v/>
      </c>
      <c r="U83" s="14" t="str">
        <f t="shared" si="23"/>
        <v/>
      </c>
      <c r="V83" s="14" t="str">
        <f t="shared" si="24"/>
        <v/>
      </c>
      <c r="W83" s="14" t="str">
        <f t="shared" si="25"/>
        <v/>
      </c>
    </row>
    <row r="84" spans="2:23" x14ac:dyDescent="0.25">
      <c r="B84" s="99" t="str">
        <f t="shared" si="20"/>
        <v/>
      </c>
      <c r="C84" s="99" t="str">
        <f>IF(E84="","",VLOOKUP(LEFT(E84,6),Aktivity!$C:$D,2,FALSE))</f>
        <v/>
      </c>
      <c r="D84" s="99" t="str">
        <f t="shared" si="15"/>
        <v/>
      </c>
      <c r="E84" s="145"/>
      <c r="F84" s="143"/>
      <c r="G84" s="143"/>
      <c r="H84" s="147"/>
      <c r="I84" s="181" t="str">
        <f t="shared" si="21"/>
        <v/>
      </c>
      <c r="J84" s="102" t="str">
        <f t="shared" si="22"/>
        <v/>
      </c>
      <c r="K84" s="148"/>
      <c r="M84" s="14" t="str">
        <f>IF(F84="","",VLOOKUP(F84,Ciselnik!H:I,2,FALSE))</f>
        <v/>
      </c>
      <c r="N84" s="14" t="str">
        <f>IF(OR(E84="",F84=""),"",IF(M84="N","",IF(M84="P",MAX($N$16:N83)+1,"")))</f>
        <v/>
      </c>
      <c r="O84" s="14" t="str">
        <f t="shared" si="16"/>
        <v/>
      </c>
      <c r="P84" s="14" t="str">
        <f t="shared" si="17"/>
        <v/>
      </c>
      <c r="Q84" s="14" t="str">
        <f t="shared" si="18"/>
        <v/>
      </c>
      <c r="R84" s="14"/>
      <c r="S84" s="14" t="str">
        <f t="shared" si="19"/>
        <v/>
      </c>
      <c r="T84" s="14" t="str">
        <f>IF(S84="","",IF(COUNTIFS($S$16:S84,S84)=1,MAX($T$16:T83)+1,_xlfn.MAXIFS($T$16:T83,$S$16:S83,S84)))</f>
        <v/>
      </c>
      <c r="U84" s="14" t="str">
        <f t="shared" si="23"/>
        <v/>
      </c>
      <c r="V84" s="14" t="str">
        <f t="shared" si="24"/>
        <v/>
      </c>
      <c r="W84" s="14" t="str">
        <f t="shared" si="25"/>
        <v/>
      </c>
    </row>
    <row r="85" spans="2:23" x14ac:dyDescent="0.25">
      <c r="B85" s="99" t="str">
        <f t="shared" si="20"/>
        <v/>
      </c>
      <c r="C85" s="99" t="str">
        <f>IF(E85="","",VLOOKUP(LEFT(E85,6),Aktivity!$C:$D,2,FALSE))</f>
        <v/>
      </c>
      <c r="D85" s="99" t="str">
        <f t="shared" si="15"/>
        <v/>
      </c>
      <c r="E85" s="145"/>
      <c r="F85" s="143"/>
      <c r="G85" s="143"/>
      <c r="H85" s="147"/>
      <c r="I85" s="181" t="str">
        <f t="shared" si="21"/>
        <v/>
      </c>
      <c r="J85" s="102" t="str">
        <f t="shared" si="22"/>
        <v/>
      </c>
      <c r="K85" s="148"/>
      <c r="M85" s="14" t="str">
        <f>IF(F85="","",VLOOKUP(F85,Ciselnik!H:I,2,FALSE))</f>
        <v/>
      </c>
      <c r="N85" s="14" t="str">
        <f>IF(OR(E85="",F85=""),"",IF(M85="N","",IF(M85="P",MAX($N$16:N84)+1,"")))</f>
        <v/>
      </c>
      <c r="O85" s="14" t="str">
        <f t="shared" si="16"/>
        <v/>
      </c>
      <c r="P85" s="14" t="str">
        <f t="shared" si="17"/>
        <v/>
      </c>
      <c r="Q85" s="14" t="str">
        <f t="shared" si="18"/>
        <v/>
      </c>
      <c r="R85" s="14"/>
      <c r="S85" s="14" t="str">
        <f t="shared" si="19"/>
        <v/>
      </c>
      <c r="T85" s="14" t="str">
        <f>IF(S85="","",IF(COUNTIFS($S$16:S85,S85)=1,MAX($T$16:T84)+1,_xlfn.MAXIFS($T$16:T84,$S$16:S84,S85)))</f>
        <v/>
      </c>
      <c r="U85" s="14" t="str">
        <f t="shared" si="23"/>
        <v/>
      </c>
      <c r="V85" s="14" t="str">
        <f t="shared" si="24"/>
        <v/>
      </c>
      <c r="W85" s="14" t="str">
        <f t="shared" si="25"/>
        <v/>
      </c>
    </row>
    <row r="86" spans="2:23" x14ac:dyDescent="0.25">
      <c r="B86" s="99" t="str">
        <f t="shared" si="20"/>
        <v/>
      </c>
      <c r="C86" s="99" t="str">
        <f>IF(E86="","",VLOOKUP(LEFT(E86,6),Aktivity!$C:$D,2,FALSE))</f>
        <v/>
      </c>
      <c r="D86" s="99" t="str">
        <f t="shared" si="15"/>
        <v/>
      </c>
      <c r="E86" s="145"/>
      <c r="F86" s="143"/>
      <c r="G86" s="143"/>
      <c r="H86" s="147"/>
      <c r="I86" s="181" t="str">
        <f t="shared" si="21"/>
        <v/>
      </c>
      <c r="J86" s="102" t="str">
        <f t="shared" si="22"/>
        <v/>
      </c>
      <c r="K86" s="148"/>
      <c r="M86" s="14" t="str">
        <f>IF(F86="","",VLOOKUP(F86,Ciselnik!H:I,2,FALSE))</f>
        <v/>
      </c>
      <c r="N86" s="14" t="str">
        <f>IF(OR(E86="",F86=""),"",IF(M86="N","",IF(M86="P",MAX($N$16:N85)+1,"")))</f>
        <v/>
      </c>
      <c r="O86" s="14" t="str">
        <f t="shared" si="16"/>
        <v/>
      </c>
      <c r="P86" s="14" t="str">
        <f t="shared" si="17"/>
        <v/>
      </c>
      <c r="Q86" s="14" t="str">
        <f t="shared" si="18"/>
        <v/>
      </c>
      <c r="R86" s="14"/>
      <c r="S86" s="14" t="str">
        <f t="shared" si="19"/>
        <v/>
      </c>
      <c r="T86" s="14" t="str">
        <f>IF(S86="","",IF(COUNTIFS($S$16:S86,S86)=1,MAX($T$16:T85)+1,_xlfn.MAXIFS($T$16:T85,$S$16:S85,S86)))</f>
        <v/>
      </c>
      <c r="U86" s="14" t="str">
        <f t="shared" si="23"/>
        <v/>
      </c>
      <c r="V86" s="14" t="str">
        <f t="shared" si="24"/>
        <v/>
      </c>
      <c r="W86" s="14" t="str">
        <f t="shared" si="25"/>
        <v/>
      </c>
    </row>
    <row r="87" spans="2:23" x14ac:dyDescent="0.25">
      <c r="B87" s="99" t="str">
        <f t="shared" si="20"/>
        <v/>
      </c>
      <c r="C87" s="99" t="str">
        <f>IF(E87="","",VLOOKUP(LEFT(E87,6),Aktivity!$C:$D,2,FALSE))</f>
        <v/>
      </c>
      <c r="D87" s="99" t="str">
        <f t="shared" si="15"/>
        <v/>
      </c>
      <c r="E87" s="145"/>
      <c r="F87" s="143"/>
      <c r="G87" s="143"/>
      <c r="H87" s="147"/>
      <c r="I87" s="181" t="str">
        <f t="shared" si="21"/>
        <v/>
      </c>
      <c r="J87" s="102" t="str">
        <f t="shared" si="22"/>
        <v/>
      </c>
      <c r="K87" s="148"/>
      <c r="M87" s="14" t="str">
        <f>IF(F87="","",VLOOKUP(F87,Ciselnik!H:I,2,FALSE))</f>
        <v/>
      </c>
      <c r="N87" s="14" t="str">
        <f>IF(OR(E87="",F87=""),"",IF(M87="N","",IF(M87="P",MAX($N$16:N86)+1,"")))</f>
        <v/>
      </c>
      <c r="O87" s="14" t="str">
        <f t="shared" si="16"/>
        <v/>
      </c>
      <c r="P87" s="14" t="str">
        <f t="shared" si="17"/>
        <v/>
      </c>
      <c r="Q87" s="14" t="str">
        <f t="shared" si="18"/>
        <v/>
      </c>
      <c r="R87" s="14"/>
      <c r="S87" s="14" t="str">
        <f t="shared" si="19"/>
        <v/>
      </c>
      <c r="T87" s="14" t="str">
        <f>IF(S87="","",IF(COUNTIFS($S$16:S87,S87)=1,MAX($T$16:T86)+1,_xlfn.MAXIFS($T$16:T86,$S$16:S86,S87)))</f>
        <v/>
      </c>
      <c r="U87" s="14" t="str">
        <f t="shared" si="23"/>
        <v/>
      </c>
      <c r="V87" s="14" t="str">
        <f t="shared" si="24"/>
        <v/>
      </c>
      <c r="W87" s="14" t="str">
        <f t="shared" si="25"/>
        <v/>
      </c>
    </row>
    <row r="88" spans="2:23" x14ac:dyDescent="0.25">
      <c r="B88" s="99" t="str">
        <f t="shared" si="20"/>
        <v/>
      </c>
      <c r="C88" s="99" t="str">
        <f>IF(E88="","",VLOOKUP(LEFT(E88,6),Aktivity!$C:$D,2,FALSE))</f>
        <v/>
      </c>
      <c r="D88" s="99" t="str">
        <f t="shared" si="15"/>
        <v/>
      </c>
      <c r="E88" s="145"/>
      <c r="F88" s="143"/>
      <c r="G88" s="143"/>
      <c r="H88" s="147"/>
      <c r="I88" s="181" t="str">
        <f t="shared" si="21"/>
        <v/>
      </c>
      <c r="J88" s="102" t="str">
        <f t="shared" si="22"/>
        <v/>
      </c>
      <c r="K88" s="148"/>
      <c r="M88" s="14" t="str">
        <f>IF(F88="","",VLOOKUP(F88,Ciselnik!H:I,2,FALSE))</f>
        <v/>
      </c>
      <c r="N88" s="14" t="str">
        <f>IF(OR(E88="",F88=""),"",IF(M88="N","",IF(M88="P",MAX($N$16:N87)+1,"")))</f>
        <v/>
      </c>
      <c r="O88" s="14" t="str">
        <f t="shared" si="16"/>
        <v/>
      </c>
      <c r="P88" s="14" t="str">
        <f t="shared" si="17"/>
        <v/>
      </c>
      <c r="Q88" s="14" t="str">
        <f t="shared" si="18"/>
        <v/>
      </c>
      <c r="R88" s="14"/>
      <c r="S88" s="14" t="str">
        <f t="shared" si="19"/>
        <v/>
      </c>
      <c r="T88" s="14" t="str">
        <f>IF(S88="","",IF(COUNTIFS($S$16:S88,S88)=1,MAX($T$16:T87)+1,_xlfn.MAXIFS($T$16:T87,$S$16:S87,S88)))</f>
        <v/>
      </c>
      <c r="U88" s="14" t="str">
        <f t="shared" si="23"/>
        <v/>
      </c>
      <c r="V88" s="14" t="str">
        <f t="shared" si="24"/>
        <v/>
      </c>
      <c r="W88" s="14" t="str">
        <f t="shared" si="25"/>
        <v/>
      </c>
    </row>
    <row r="89" spans="2:23" x14ac:dyDescent="0.25">
      <c r="B89" s="99" t="str">
        <f t="shared" si="20"/>
        <v/>
      </c>
      <c r="C89" s="99" t="str">
        <f>IF(E89="","",VLOOKUP(LEFT(E89,6),Aktivity!$C:$D,2,FALSE))</f>
        <v/>
      </c>
      <c r="D89" s="99" t="str">
        <f t="shared" si="15"/>
        <v/>
      </c>
      <c r="E89" s="145"/>
      <c r="F89" s="143"/>
      <c r="G89" s="143"/>
      <c r="H89" s="147"/>
      <c r="I89" s="181" t="str">
        <f t="shared" si="21"/>
        <v/>
      </c>
      <c r="J89" s="102" t="str">
        <f t="shared" si="22"/>
        <v/>
      </c>
      <c r="K89" s="148"/>
      <c r="M89" s="14" t="str">
        <f>IF(F89="","",VLOOKUP(F89,Ciselnik!H:I,2,FALSE))</f>
        <v/>
      </c>
      <c r="N89" s="14" t="str">
        <f>IF(OR(E89="",F89=""),"",IF(M89="N","",IF(M89="P",MAX($N$16:N88)+1,"")))</f>
        <v/>
      </c>
      <c r="O89" s="14" t="str">
        <f t="shared" si="16"/>
        <v/>
      </c>
      <c r="P89" s="14" t="str">
        <f t="shared" si="17"/>
        <v/>
      </c>
      <c r="Q89" s="14" t="str">
        <f t="shared" si="18"/>
        <v/>
      </c>
      <c r="R89" s="14"/>
      <c r="S89" s="14" t="str">
        <f t="shared" si="19"/>
        <v/>
      </c>
      <c r="T89" s="14" t="str">
        <f>IF(S89="","",IF(COUNTIFS($S$16:S89,S89)=1,MAX($T$16:T88)+1,_xlfn.MAXIFS($T$16:T88,$S$16:S88,S89)))</f>
        <v/>
      </c>
      <c r="U89" s="14" t="str">
        <f t="shared" si="23"/>
        <v/>
      </c>
      <c r="V89" s="14" t="str">
        <f t="shared" si="24"/>
        <v/>
      </c>
      <c r="W89" s="14" t="str">
        <f t="shared" si="25"/>
        <v/>
      </c>
    </row>
    <row r="90" spans="2:23" x14ac:dyDescent="0.25">
      <c r="B90" s="99" t="str">
        <f t="shared" si="20"/>
        <v/>
      </c>
      <c r="C90" s="99" t="str">
        <f>IF(E90="","",VLOOKUP(LEFT(E90,6),Aktivity!$C:$D,2,FALSE))</f>
        <v/>
      </c>
      <c r="D90" s="99" t="str">
        <f t="shared" si="15"/>
        <v/>
      </c>
      <c r="E90" s="145"/>
      <c r="F90" s="143"/>
      <c r="G90" s="143"/>
      <c r="H90" s="147"/>
      <c r="I90" s="181" t="str">
        <f t="shared" si="21"/>
        <v/>
      </c>
      <c r="J90" s="102" t="str">
        <f t="shared" si="22"/>
        <v/>
      </c>
      <c r="K90" s="148"/>
      <c r="M90" s="14" t="str">
        <f>IF(F90="","",VLOOKUP(F90,Ciselnik!H:I,2,FALSE))</f>
        <v/>
      </c>
      <c r="N90" s="14" t="str">
        <f>IF(OR(E90="",F90=""),"",IF(M90="N","",IF(M90="P",MAX($N$16:N89)+1,"")))</f>
        <v/>
      </c>
      <c r="O90" s="14" t="str">
        <f t="shared" si="16"/>
        <v/>
      </c>
      <c r="P90" s="14" t="str">
        <f t="shared" si="17"/>
        <v/>
      </c>
      <c r="Q90" s="14" t="str">
        <f t="shared" si="18"/>
        <v/>
      </c>
      <c r="R90" s="14"/>
      <c r="S90" s="14" t="str">
        <f t="shared" si="19"/>
        <v/>
      </c>
      <c r="T90" s="14" t="str">
        <f>IF(S90="","",IF(COUNTIFS($S$16:S90,S90)=1,MAX($T$16:T89)+1,_xlfn.MAXIFS($T$16:T89,$S$16:S89,S90)))</f>
        <v/>
      </c>
      <c r="U90" s="14" t="str">
        <f t="shared" si="23"/>
        <v/>
      </c>
      <c r="V90" s="14" t="str">
        <f t="shared" si="24"/>
        <v/>
      </c>
      <c r="W90" s="14" t="str">
        <f t="shared" si="25"/>
        <v/>
      </c>
    </row>
    <row r="91" spans="2:23" x14ac:dyDescent="0.25">
      <c r="B91" s="99" t="str">
        <f t="shared" si="20"/>
        <v/>
      </c>
      <c r="C91" s="99" t="str">
        <f>IF(E91="","",VLOOKUP(LEFT(E91,6),Aktivity!$C:$D,2,FALSE))</f>
        <v/>
      </c>
      <c r="D91" s="99" t="str">
        <f t="shared" si="15"/>
        <v/>
      </c>
      <c r="E91" s="145"/>
      <c r="F91" s="143"/>
      <c r="G91" s="143"/>
      <c r="H91" s="147"/>
      <c r="I91" s="181" t="str">
        <f t="shared" si="21"/>
        <v/>
      </c>
      <c r="J91" s="102" t="str">
        <f t="shared" si="22"/>
        <v/>
      </c>
      <c r="K91" s="148"/>
      <c r="M91" s="14" t="str">
        <f>IF(F91="","",VLOOKUP(F91,Ciselnik!H:I,2,FALSE))</f>
        <v/>
      </c>
      <c r="N91" s="14" t="str">
        <f>IF(OR(E91="",F91=""),"",IF(M91="N","",IF(M91="P",MAX($N$16:N90)+1,"")))</f>
        <v/>
      </c>
      <c r="O91" s="14" t="str">
        <f t="shared" si="16"/>
        <v/>
      </c>
      <c r="P91" s="14" t="str">
        <f t="shared" si="17"/>
        <v/>
      </c>
      <c r="Q91" s="14" t="str">
        <f t="shared" si="18"/>
        <v/>
      </c>
      <c r="R91" s="14"/>
      <c r="S91" s="14" t="str">
        <f t="shared" si="19"/>
        <v/>
      </c>
      <c r="T91" s="14" t="str">
        <f>IF(S91="","",IF(COUNTIFS($S$16:S91,S91)=1,MAX($T$16:T90)+1,_xlfn.MAXIFS($T$16:T90,$S$16:S90,S91)))</f>
        <v/>
      </c>
      <c r="U91" s="14" t="str">
        <f t="shared" si="23"/>
        <v/>
      </c>
      <c r="V91" s="14" t="str">
        <f t="shared" si="24"/>
        <v/>
      </c>
      <c r="W91" s="14" t="str">
        <f t="shared" si="25"/>
        <v/>
      </c>
    </row>
    <row r="92" spans="2:23" x14ac:dyDescent="0.25">
      <c r="B92" s="99" t="str">
        <f t="shared" si="20"/>
        <v/>
      </c>
      <c r="C92" s="99" t="str">
        <f>IF(E92="","",VLOOKUP(LEFT(E92,6),Aktivity!$C:$D,2,FALSE))</f>
        <v/>
      </c>
      <c r="D92" s="99" t="str">
        <f t="shared" si="15"/>
        <v/>
      </c>
      <c r="E92" s="145"/>
      <c r="F92" s="143"/>
      <c r="G92" s="143"/>
      <c r="H92" s="147"/>
      <c r="I92" s="181" t="str">
        <f t="shared" si="21"/>
        <v/>
      </c>
      <c r="J92" s="102" t="str">
        <f t="shared" si="22"/>
        <v/>
      </c>
      <c r="K92" s="148"/>
      <c r="M92" s="14" t="str">
        <f>IF(F92="","",VLOOKUP(F92,Ciselnik!H:I,2,FALSE))</f>
        <v/>
      </c>
      <c r="N92" s="14" t="str">
        <f>IF(OR(E92="",F92=""),"",IF(M92="N","",IF(M92="P",MAX($N$16:N91)+1,"")))</f>
        <v/>
      </c>
      <c r="O92" s="14" t="str">
        <f t="shared" si="16"/>
        <v/>
      </c>
      <c r="P92" s="14" t="str">
        <f t="shared" si="17"/>
        <v/>
      </c>
      <c r="Q92" s="14" t="str">
        <f t="shared" si="18"/>
        <v/>
      </c>
      <c r="R92" s="14"/>
      <c r="S92" s="14" t="str">
        <f t="shared" si="19"/>
        <v/>
      </c>
      <c r="T92" s="14" t="str">
        <f>IF(S92="","",IF(COUNTIFS($S$16:S92,S92)=1,MAX($T$16:T91)+1,_xlfn.MAXIFS($T$16:T91,$S$16:S91,S92)))</f>
        <v/>
      </c>
      <c r="U92" s="14" t="str">
        <f t="shared" si="23"/>
        <v/>
      </c>
      <c r="V92" s="14" t="str">
        <f t="shared" si="24"/>
        <v/>
      </c>
      <c r="W92" s="14" t="str">
        <f t="shared" si="25"/>
        <v/>
      </c>
    </row>
    <row r="93" spans="2:23" x14ac:dyDescent="0.25">
      <c r="B93" s="99" t="str">
        <f t="shared" si="20"/>
        <v/>
      </c>
      <c r="C93" s="99" t="str">
        <f>IF(E93="","",VLOOKUP(LEFT(E93,6),Aktivity!$C:$D,2,FALSE))</f>
        <v/>
      </c>
      <c r="D93" s="99" t="str">
        <f t="shared" si="15"/>
        <v/>
      </c>
      <c r="E93" s="145"/>
      <c r="F93" s="143"/>
      <c r="G93" s="143"/>
      <c r="H93" s="147"/>
      <c r="I93" s="181" t="str">
        <f t="shared" si="21"/>
        <v/>
      </c>
      <c r="J93" s="102" t="str">
        <f t="shared" si="22"/>
        <v/>
      </c>
      <c r="K93" s="148"/>
      <c r="M93" s="14" t="str">
        <f>IF(F93="","",VLOOKUP(F93,Ciselnik!H:I,2,FALSE))</f>
        <v/>
      </c>
      <c r="N93" s="14" t="str">
        <f>IF(OR(E93="",F93=""),"",IF(M93="N","",IF(M93="P",MAX($N$16:N92)+1,"")))</f>
        <v/>
      </c>
      <c r="O93" s="14" t="str">
        <f t="shared" si="16"/>
        <v/>
      </c>
      <c r="P93" s="14" t="str">
        <f t="shared" si="17"/>
        <v/>
      </c>
      <c r="Q93" s="14" t="str">
        <f t="shared" si="18"/>
        <v/>
      </c>
      <c r="R93" s="14"/>
      <c r="S93" s="14" t="str">
        <f t="shared" si="19"/>
        <v/>
      </c>
      <c r="T93" s="14" t="str">
        <f>IF(S93="","",IF(COUNTIFS($S$16:S93,S93)=1,MAX($T$16:T92)+1,_xlfn.MAXIFS($T$16:T92,$S$16:S92,S93)))</f>
        <v/>
      </c>
      <c r="U93" s="14" t="str">
        <f t="shared" si="23"/>
        <v/>
      </c>
      <c r="V93" s="14" t="str">
        <f t="shared" si="24"/>
        <v/>
      </c>
      <c r="W93" s="14" t="str">
        <f t="shared" si="25"/>
        <v/>
      </c>
    </row>
    <row r="94" spans="2:23" x14ac:dyDescent="0.25">
      <c r="B94" s="99" t="str">
        <f t="shared" si="20"/>
        <v/>
      </c>
      <c r="C94" s="99" t="str">
        <f>IF(E94="","",VLOOKUP(LEFT(E94,6),Aktivity!$C:$D,2,FALSE))</f>
        <v/>
      </c>
      <c r="D94" s="99" t="str">
        <f t="shared" si="15"/>
        <v/>
      </c>
      <c r="E94" s="145"/>
      <c r="F94" s="143"/>
      <c r="G94" s="143"/>
      <c r="H94" s="147"/>
      <c r="I94" s="181" t="str">
        <f t="shared" si="21"/>
        <v/>
      </c>
      <c r="J94" s="102" t="str">
        <f t="shared" si="22"/>
        <v/>
      </c>
      <c r="K94" s="148"/>
      <c r="M94" s="14" t="str">
        <f>IF(F94="","",VLOOKUP(F94,Ciselnik!H:I,2,FALSE))</f>
        <v/>
      </c>
      <c r="N94" s="14" t="str">
        <f>IF(OR(E94="",F94=""),"",IF(M94="N","",IF(M94="P",MAX($N$16:N93)+1,"")))</f>
        <v/>
      </c>
      <c r="O94" s="14" t="str">
        <f t="shared" si="16"/>
        <v/>
      </c>
      <c r="P94" s="14" t="str">
        <f t="shared" si="17"/>
        <v/>
      </c>
      <c r="Q94" s="14" t="str">
        <f t="shared" si="18"/>
        <v/>
      </c>
      <c r="R94" s="14"/>
      <c r="S94" s="14" t="str">
        <f t="shared" si="19"/>
        <v/>
      </c>
      <c r="T94" s="14" t="str">
        <f>IF(S94="","",IF(COUNTIFS($S$16:S94,S94)=1,MAX($T$16:T93)+1,_xlfn.MAXIFS($T$16:T93,$S$16:S93,S94)))</f>
        <v/>
      </c>
      <c r="U94" s="14" t="str">
        <f t="shared" si="23"/>
        <v/>
      </c>
      <c r="V94" s="14" t="str">
        <f t="shared" si="24"/>
        <v/>
      </c>
      <c r="W94" s="14" t="str">
        <f t="shared" si="25"/>
        <v/>
      </c>
    </row>
    <row r="95" spans="2:23" x14ac:dyDescent="0.25">
      <c r="B95" s="99" t="str">
        <f t="shared" si="20"/>
        <v/>
      </c>
      <c r="C95" s="99" t="str">
        <f>IF(E95="","",VLOOKUP(LEFT(E95,6),Aktivity!$C:$D,2,FALSE))</f>
        <v/>
      </c>
      <c r="D95" s="99" t="str">
        <f t="shared" si="15"/>
        <v/>
      </c>
      <c r="E95" s="145"/>
      <c r="F95" s="143"/>
      <c r="G95" s="143"/>
      <c r="H95" s="147"/>
      <c r="I95" s="181" t="str">
        <f t="shared" si="21"/>
        <v/>
      </c>
      <c r="J95" s="102" t="str">
        <f t="shared" si="22"/>
        <v/>
      </c>
      <c r="K95" s="148"/>
      <c r="M95" s="14" t="str">
        <f>IF(F95="","",VLOOKUP(F95,Ciselnik!H:I,2,FALSE))</f>
        <v/>
      </c>
      <c r="N95" s="14" t="str">
        <f>IF(OR(E95="",F95=""),"",IF(M95="N","",IF(M95="P",MAX($N$16:N94)+1,"")))</f>
        <v/>
      </c>
      <c r="O95" s="14" t="str">
        <f t="shared" si="16"/>
        <v/>
      </c>
      <c r="P95" s="14" t="str">
        <f t="shared" si="17"/>
        <v/>
      </c>
      <c r="Q95" s="14" t="str">
        <f t="shared" si="18"/>
        <v/>
      </c>
      <c r="R95" s="14"/>
      <c r="S95" s="14" t="str">
        <f t="shared" si="19"/>
        <v/>
      </c>
      <c r="T95" s="14" t="str">
        <f>IF(S95="","",IF(COUNTIFS($S$16:S95,S95)=1,MAX($T$16:T94)+1,_xlfn.MAXIFS($T$16:T94,$S$16:S94,S95)))</f>
        <v/>
      </c>
      <c r="U95" s="14" t="str">
        <f t="shared" si="23"/>
        <v/>
      </c>
      <c r="V95" s="14" t="str">
        <f t="shared" si="24"/>
        <v/>
      </c>
      <c r="W95" s="14" t="str">
        <f t="shared" si="25"/>
        <v/>
      </c>
    </row>
    <row r="96" spans="2:23" x14ac:dyDescent="0.25">
      <c r="B96" s="99" t="str">
        <f t="shared" si="20"/>
        <v/>
      </c>
      <c r="C96" s="99" t="str">
        <f>IF(E96="","",VLOOKUP(LEFT(E96,6),Aktivity!$C:$D,2,FALSE))</f>
        <v/>
      </c>
      <c r="D96" s="99" t="str">
        <f t="shared" si="15"/>
        <v/>
      </c>
      <c r="E96" s="145"/>
      <c r="F96" s="143"/>
      <c r="G96" s="143"/>
      <c r="H96" s="147"/>
      <c r="I96" s="181" t="str">
        <f t="shared" si="21"/>
        <v/>
      </c>
      <c r="J96" s="102" t="str">
        <f t="shared" si="22"/>
        <v/>
      </c>
      <c r="K96" s="148"/>
      <c r="M96" s="14" t="str">
        <f>IF(F96="","",VLOOKUP(F96,Ciselnik!H:I,2,FALSE))</f>
        <v/>
      </c>
      <c r="N96" s="14" t="str">
        <f>IF(OR(E96="",F96=""),"",IF(M96="N","",IF(M96="P",MAX($N$16:N95)+1,"")))</f>
        <v/>
      </c>
      <c r="O96" s="14" t="str">
        <f t="shared" si="16"/>
        <v/>
      </c>
      <c r="P96" s="14" t="str">
        <f t="shared" si="17"/>
        <v/>
      </c>
      <c r="Q96" s="14" t="str">
        <f t="shared" si="18"/>
        <v/>
      </c>
      <c r="R96" s="14"/>
      <c r="S96" s="14" t="str">
        <f t="shared" si="19"/>
        <v/>
      </c>
      <c r="T96" s="14" t="str">
        <f>IF(S96="","",IF(COUNTIFS($S$16:S96,S96)=1,MAX($T$16:T95)+1,_xlfn.MAXIFS($T$16:T95,$S$16:S95,S96)))</f>
        <v/>
      </c>
      <c r="U96" s="14" t="str">
        <f t="shared" si="23"/>
        <v/>
      </c>
      <c r="V96" s="14" t="str">
        <f t="shared" si="24"/>
        <v/>
      </c>
      <c r="W96" s="14" t="str">
        <f t="shared" si="25"/>
        <v/>
      </c>
    </row>
    <row r="97" spans="2:23" x14ac:dyDescent="0.25">
      <c r="B97" s="99" t="str">
        <f t="shared" si="20"/>
        <v/>
      </c>
      <c r="C97" s="99" t="str">
        <f>IF(E97="","",VLOOKUP(LEFT(E97,6),Aktivity!$C:$D,2,FALSE))</f>
        <v/>
      </c>
      <c r="D97" s="99" t="str">
        <f t="shared" si="15"/>
        <v/>
      </c>
      <c r="E97" s="145"/>
      <c r="F97" s="143"/>
      <c r="G97" s="143"/>
      <c r="H97" s="147"/>
      <c r="I97" s="181" t="str">
        <f t="shared" si="21"/>
        <v/>
      </c>
      <c r="J97" s="102" t="str">
        <f t="shared" si="22"/>
        <v/>
      </c>
      <c r="K97" s="148"/>
      <c r="M97" s="14" t="str">
        <f>IF(F97="","",VLOOKUP(F97,Ciselnik!H:I,2,FALSE))</f>
        <v/>
      </c>
      <c r="N97" s="14" t="str">
        <f>IF(OR(E97="",F97=""),"",IF(M97="N","",IF(M97="P",MAX($N$16:N96)+1,"")))</f>
        <v/>
      </c>
      <c r="O97" s="14" t="str">
        <f t="shared" si="16"/>
        <v/>
      </c>
      <c r="P97" s="14" t="str">
        <f t="shared" si="17"/>
        <v/>
      </c>
      <c r="Q97" s="14" t="str">
        <f t="shared" si="18"/>
        <v/>
      </c>
      <c r="R97" s="14"/>
      <c r="S97" s="14" t="str">
        <f t="shared" si="19"/>
        <v/>
      </c>
      <c r="T97" s="14" t="str">
        <f>IF(S97="","",IF(COUNTIFS($S$16:S97,S97)=1,MAX($T$16:T96)+1,_xlfn.MAXIFS($T$16:T96,$S$16:S96,S97)))</f>
        <v/>
      </c>
      <c r="U97" s="14" t="str">
        <f t="shared" si="23"/>
        <v/>
      </c>
      <c r="V97" s="14" t="str">
        <f t="shared" si="24"/>
        <v/>
      </c>
      <c r="W97" s="14" t="str">
        <f t="shared" si="25"/>
        <v/>
      </c>
    </row>
    <row r="98" spans="2:23" x14ac:dyDescent="0.25">
      <c r="B98" s="99" t="str">
        <f t="shared" si="20"/>
        <v/>
      </c>
      <c r="C98" s="99" t="str">
        <f>IF(E98="","",VLOOKUP(LEFT(E98,6),Aktivity!$C:$D,2,FALSE))</f>
        <v/>
      </c>
      <c r="D98" s="99" t="str">
        <f t="shared" si="15"/>
        <v/>
      </c>
      <c r="E98" s="145"/>
      <c r="F98" s="143"/>
      <c r="G98" s="143"/>
      <c r="H98" s="147"/>
      <c r="I98" s="181" t="str">
        <f t="shared" si="21"/>
        <v/>
      </c>
      <c r="J98" s="102" t="str">
        <f t="shared" si="22"/>
        <v/>
      </c>
      <c r="K98" s="148"/>
      <c r="M98" s="14" t="str">
        <f>IF(F98="","",VLOOKUP(F98,Ciselnik!H:I,2,FALSE))</f>
        <v/>
      </c>
      <c r="N98" s="14" t="str">
        <f>IF(OR(E98="",F98=""),"",IF(M98="N","",IF(M98="P",MAX($N$16:N97)+1,"")))</f>
        <v/>
      </c>
      <c r="O98" s="14" t="str">
        <f t="shared" si="16"/>
        <v/>
      </c>
      <c r="P98" s="14" t="str">
        <f t="shared" si="17"/>
        <v/>
      </c>
      <c r="Q98" s="14" t="str">
        <f t="shared" si="18"/>
        <v/>
      </c>
      <c r="R98" s="14"/>
      <c r="S98" s="14" t="str">
        <f t="shared" si="19"/>
        <v/>
      </c>
      <c r="T98" s="14" t="str">
        <f>IF(S98="","",IF(COUNTIFS($S$16:S98,S98)=1,MAX($T$16:T97)+1,_xlfn.MAXIFS($T$16:T97,$S$16:S97,S98)))</f>
        <v/>
      </c>
      <c r="U98" s="14" t="str">
        <f t="shared" si="23"/>
        <v/>
      </c>
      <c r="V98" s="14" t="str">
        <f t="shared" si="24"/>
        <v/>
      </c>
      <c r="W98" s="14" t="str">
        <f t="shared" si="25"/>
        <v/>
      </c>
    </row>
    <row r="99" spans="2:23" x14ac:dyDescent="0.25">
      <c r="B99" s="99" t="str">
        <f t="shared" si="20"/>
        <v/>
      </c>
      <c r="C99" s="99" t="str">
        <f>IF(E99="","",VLOOKUP(LEFT(E99,6),Aktivity!$C:$D,2,FALSE))</f>
        <v/>
      </c>
      <c r="D99" s="99" t="str">
        <f t="shared" si="15"/>
        <v/>
      </c>
      <c r="E99" s="145"/>
      <c r="F99" s="143"/>
      <c r="G99" s="143"/>
      <c r="H99" s="147"/>
      <c r="I99" s="181" t="str">
        <f t="shared" si="21"/>
        <v/>
      </c>
      <c r="J99" s="102" t="str">
        <f t="shared" si="22"/>
        <v/>
      </c>
      <c r="K99" s="148"/>
      <c r="M99" s="14" t="str">
        <f>IF(F99="","",VLOOKUP(F99,Ciselnik!H:I,2,FALSE))</f>
        <v/>
      </c>
      <c r="N99" s="14" t="str">
        <f>IF(OR(E99="",F99=""),"",IF(M99="N","",IF(M99="P",MAX($N$16:N98)+1,"")))</f>
        <v/>
      </c>
      <c r="O99" s="14" t="str">
        <f t="shared" si="16"/>
        <v/>
      </c>
      <c r="P99" s="14" t="str">
        <f t="shared" si="17"/>
        <v/>
      </c>
      <c r="Q99" s="14" t="str">
        <f t="shared" si="18"/>
        <v/>
      </c>
      <c r="R99" s="14"/>
      <c r="S99" s="14" t="str">
        <f t="shared" si="19"/>
        <v/>
      </c>
      <c r="T99" s="14" t="str">
        <f>IF(S99="","",IF(COUNTIFS($S$16:S99,S99)=1,MAX($T$16:T98)+1,_xlfn.MAXIFS($T$16:T98,$S$16:S98,S99)))</f>
        <v/>
      </c>
      <c r="U99" s="14" t="str">
        <f t="shared" si="23"/>
        <v/>
      </c>
      <c r="V99" s="14" t="str">
        <f t="shared" si="24"/>
        <v/>
      </c>
      <c r="W99" s="14" t="str">
        <f t="shared" si="25"/>
        <v/>
      </c>
    </row>
    <row r="100" spans="2:23" x14ac:dyDescent="0.25">
      <c r="B100" s="99" t="str">
        <f t="shared" si="20"/>
        <v/>
      </c>
      <c r="C100" s="99" t="str">
        <f>IF(E100="","",VLOOKUP(LEFT(E100,6),Aktivity!$C:$D,2,FALSE))</f>
        <v/>
      </c>
      <c r="D100" s="99" t="str">
        <f t="shared" si="15"/>
        <v/>
      </c>
      <c r="E100" s="145"/>
      <c r="F100" s="143"/>
      <c r="G100" s="143"/>
      <c r="H100" s="147"/>
      <c r="I100" s="181" t="str">
        <f t="shared" si="21"/>
        <v/>
      </c>
      <c r="J100" s="102" t="str">
        <f t="shared" si="22"/>
        <v/>
      </c>
      <c r="K100" s="148"/>
      <c r="M100" s="14" t="str">
        <f>IF(F100="","",VLOOKUP(F100,Ciselnik!H:I,2,FALSE))</f>
        <v/>
      </c>
      <c r="N100" s="14" t="str">
        <f>IF(OR(E100="",F100=""),"",IF(M100="N","",IF(M100="P",MAX($N$16:N99)+1,"")))</f>
        <v/>
      </c>
      <c r="O100" s="14" t="str">
        <f t="shared" si="16"/>
        <v/>
      </c>
      <c r="P100" s="14" t="str">
        <f t="shared" si="17"/>
        <v/>
      </c>
      <c r="Q100" s="14" t="str">
        <f t="shared" si="18"/>
        <v/>
      </c>
      <c r="R100" s="14"/>
      <c r="S100" s="14" t="str">
        <f t="shared" si="19"/>
        <v/>
      </c>
      <c r="T100" s="14" t="str">
        <f>IF(S100="","",IF(COUNTIFS($S$16:S100,S100)=1,MAX($T$16:T99)+1,_xlfn.MAXIFS($T$16:T99,$S$16:S99,S100)))</f>
        <v/>
      </c>
      <c r="U100" s="14" t="str">
        <f t="shared" si="23"/>
        <v/>
      </c>
      <c r="V100" s="14" t="str">
        <f t="shared" si="24"/>
        <v/>
      </c>
      <c r="W100" s="14" t="str">
        <f t="shared" si="25"/>
        <v/>
      </c>
    </row>
    <row r="101" spans="2:23" x14ac:dyDescent="0.25">
      <c r="B101" s="99" t="str">
        <f t="shared" si="20"/>
        <v/>
      </c>
      <c r="C101" s="99" t="str">
        <f>IF(E101="","",VLOOKUP(LEFT(E101,6),Aktivity!$C:$D,2,FALSE))</f>
        <v/>
      </c>
      <c r="D101" s="99" t="str">
        <f t="shared" si="15"/>
        <v/>
      </c>
      <c r="E101" s="145"/>
      <c r="F101" s="143"/>
      <c r="G101" s="143"/>
      <c r="H101" s="147"/>
      <c r="I101" s="181" t="str">
        <f t="shared" si="21"/>
        <v/>
      </c>
      <c r="J101" s="102" t="str">
        <f t="shared" si="22"/>
        <v/>
      </c>
      <c r="K101" s="148"/>
      <c r="M101" s="14" t="str">
        <f>IF(F101="","",VLOOKUP(F101,Ciselnik!H:I,2,FALSE))</f>
        <v/>
      </c>
      <c r="N101" s="14" t="str">
        <f>IF(OR(E101="",F101=""),"",IF(M101="N","",IF(M101="P",MAX($N$16:N100)+1,"")))</f>
        <v/>
      </c>
      <c r="O101" s="14" t="str">
        <f t="shared" si="16"/>
        <v/>
      </c>
      <c r="P101" s="14" t="str">
        <f t="shared" si="17"/>
        <v/>
      </c>
      <c r="Q101" s="14" t="str">
        <f t="shared" si="18"/>
        <v/>
      </c>
      <c r="R101" s="14"/>
      <c r="S101" s="14" t="str">
        <f t="shared" si="19"/>
        <v/>
      </c>
      <c r="T101" s="14" t="str">
        <f>IF(S101="","",IF(COUNTIFS($S$16:S101,S101)=1,MAX($T$16:T100)+1,_xlfn.MAXIFS($T$16:T100,$S$16:S100,S101)))</f>
        <v/>
      </c>
      <c r="U101" s="14" t="str">
        <f t="shared" si="23"/>
        <v/>
      </c>
      <c r="V101" s="14" t="str">
        <f t="shared" si="24"/>
        <v/>
      </c>
      <c r="W101" s="14" t="str">
        <f t="shared" si="25"/>
        <v/>
      </c>
    </row>
    <row r="102" spans="2:23" x14ac:dyDescent="0.25">
      <c r="B102" s="99" t="str">
        <f t="shared" si="20"/>
        <v/>
      </c>
      <c r="C102" s="99" t="str">
        <f>IF(E102="","",VLOOKUP(LEFT(E102,6),Aktivity!$C:$D,2,FALSE))</f>
        <v/>
      </c>
      <c r="D102" s="99" t="str">
        <f t="shared" si="15"/>
        <v/>
      </c>
      <c r="E102" s="145"/>
      <c r="F102" s="143"/>
      <c r="G102" s="143"/>
      <c r="H102" s="147"/>
      <c r="I102" s="181" t="str">
        <f t="shared" si="21"/>
        <v/>
      </c>
      <c r="J102" s="102" t="str">
        <f t="shared" si="22"/>
        <v/>
      </c>
      <c r="K102" s="148"/>
      <c r="M102" s="14" t="str">
        <f>IF(F102="","",VLOOKUP(F102,Ciselnik!H:I,2,FALSE))</f>
        <v/>
      </c>
      <c r="N102" s="14" t="str">
        <f>IF(OR(E102="",F102=""),"",IF(M102="N","",IF(M102="P",MAX($N$16:N101)+1,"")))</f>
        <v/>
      </c>
      <c r="O102" s="14" t="str">
        <f t="shared" si="16"/>
        <v/>
      </c>
      <c r="P102" s="14" t="str">
        <f t="shared" si="17"/>
        <v/>
      </c>
      <c r="Q102" s="14" t="str">
        <f t="shared" si="18"/>
        <v/>
      </c>
      <c r="R102" s="14"/>
      <c r="S102" s="14" t="str">
        <f t="shared" si="19"/>
        <v/>
      </c>
      <c r="T102" s="14" t="str">
        <f>IF(S102="","",IF(COUNTIFS($S$16:S102,S102)=1,MAX($T$16:T101)+1,_xlfn.MAXIFS($T$16:T101,$S$16:S101,S102)))</f>
        <v/>
      </c>
      <c r="U102" s="14" t="str">
        <f t="shared" si="23"/>
        <v/>
      </c>
      <c r="V102" s="14" t="str">
        <f t="shared" si="24"/>
        <v/>
      </c>
      <c r="W102" s="14" t="str">
        <f t="shared" si="25"/>
        <v/>
      </c>
    </row>
    <row r="103" spans="2:23" x14ac:dyDescent="0.25">
      <c r="B103" s="99" t="str">
        <f t="shared" si="20"/>
        <v/>
      </c>
      <c r="C103" s="99" t="str">
        <f>IF(E103="","",VLOOKUP(LEFT(E103,6),Aktivity!$C:$D,2,FALSE))</f>
        <v/>
      </c>
      <c r="D103" s="99" t="str">
        <f t="shared" si="15"/>
        <v/>
      </c>
      <c r="E103" s="145"/>
      <c r="F103" s="143"/>
      <c r="G103" s="143"/>
      <c r="H103" s="147"/>
      <c r="I103" s="181" t="str">
        <f t="shared" si="21"/>
        <v/>
      </c>
      <c r="J103" s="102" t="str">
        <f t="shared" si="22"/>
        <v/>
      </c>
      <c r="K103" s="148"/>
      <c r="M103" s="14" t="str">
        <f>IF(F103="","",VLOOKUP(F103,Ciselnik!H:I,2,FALSE))</f>
        <v/>
      </c>
      <c r="N103" s="14" t="str">
        <f>IF(OR(E103="",F103=""),"",IF(M103="N","",IF(M103="P",MAX($N$16:N102)+1,"")))</f>
        <v/>
      </c>
      <c r="O103" s="14" t="str">
        <f t="shared" si="16"/>
        <v/>
      </c>
      <c r="P103" s="14" t="str">
        <f t="shared" si="17"/>
        <v/>
      </c>
      <c r="Q103" s="14" t="str">
        <f t="shared" si="18"/>
        <v/>
      </c>
      <c r="R103" s="14"/>
      <c r="S103" s="14" t="str">
        <f t="shared" si="19"/>
        <v/>
      </c>
      <c r="T103" s="14" t="str">
        <f>IF(S103="","",IF(COUNTIFS($S$16:S103,S103)=1,MAX($T$16:T102)+1,_xlfn.MAXIFS($T$16:T102,$S$16:S102,S103)))</f>
        <v/>
      </c>
      <c r="U103" s="14" t="str">
        <f t="shared" si="23"/>
        <v/>
      </c>
      <c r="V103" s="14" t="str">
        <f t="shared" si="24"/>
        <v/>
      </c>
      <c r="W103" s="14" t="str">
        <f t="shared" si="25"/>
        <v/>
      </c>
    </row>
    <row r="104" spans="2:23" x14ac:dyDescent="0.25">
      <c r="B104" s="99" t="str">
        <f t="shared" si="20"/>
        <v/>
      </c>
      <c r="C104" s="99" t="str">
        <f>IF(E104="","",VLOOKUP(LEFT(E104,6),Aktivity!$C:$D,2,FALSE))</f>
        <v/>
      </c>
      <c r="D104" s="99" t="str">
        <f t="shared" si="15"/>
        <v/>
      </c>
      <c r="E104" s="145"/>
      <c r="F104" s="143"/>
      <c r="G104" s="143"/>
      <c r="H104" s="147"/>
      <c r="I104" s="181" t="str">
        <f t="shared" si="21"/>
        <v/>
      </c>
      <c r="J104" s="102" t="str">
        <f t="shared" si="22"/>
        <v/>
      </c>
      <c r="K104" s="148"/>
      <c r="M104" s="14" t="str">
        <f>IF(F104="","",VLOOKUP(F104,Ciselnik!H:I,2,FALSE))</f>
        <v/>
      </c>
      <c r="N104" s="14" t="str">
        <f>IF(OR(E104="",F104=""),"",IF(M104="N","",IF(M104="P",MAX($N$16:N103)+1,"")))</f>
        <v/>
      </c>
      <c r="O104" s="14" t="str">
        <f t="shared" si="16"/>
        <v/>
      </c>
      <c r="P104" s="14" t="str">
        <f t="shared" si="17"/>
        <v/>
      </c>
      <c r="Q104" s="14" t="str">
        <f t="shared" si="18"/>
        <v/>
      </c>
      <c r="R104" s="14"/>
      <c r="S104" s="14" t="str">
        <f t="shared" si="19"/>
        <v/>
      </c>
      <c r="T104" s="14" t="str">
        <f>IF(S104="","",IF(COUNTIFS($S$16:S104,S104)=1,MAX($T$16:T103)+1,_xlfn.MAXIFS($T$16:T103,$S$16:S103,S104)))</f>
        <v/>
      </c>
      <c r="U104" s="14" t="str">
        <f t="shared" si="23"/>
        <v/>
      </c>
      <c r="V104" s="14" t="str">
        <f t="shared" si="24"/>
        <v/>
      </c>
      <c r="W104" s="14" t="str">
        <f t="shared" si="25"/>
        <v/>
      </c>
    </row>
    <row r="105" spans="2:23" x14ac:dyDescent="0.25">
      <c r="B105" s="99" t="str">
        <f t="shared" si="20"/>
        <v/>
      </c>
      <c r="C105" s="99" t="str">
        <f>IF(E105="","",VLOOKUP(LEFT(E105,6),Aktivity!$C:$D,2,FALSE))</f>
        <v/>
      </c>
      <c r="D105" s="99" t="str">
        <f t="shared" si="15"/>
        <v/>
      </c>
      <c r="E105" s="145"/>
      <c r="F105" s="143"/>
      <c r="G105" s="143"/>
      <c r="H105" s="147"/>
      <c r="I105" s="181" t="str">
        <f t="shared" si="21"/>
        <v/>
      </c>
      <c r="J105" s="102" t="str">
        <f t="shared" si="22"/>
        <v/>
      </c>
      <c r="K105" s="148"/>
      <c r="M105" s="14" t="str">
        <f>IF(F105="","",VLOOKUP(F105,Ciselnik!H:I,2,FALSE))</f>
        <v/>
      </c>
      <c r="N105" s="14" t="str">
        <f>IF(OR(E105="",F105=""),"",IF(M105="N","",IF(M105="P",MAX($N$16:N104)+1,"")))</f>
        <v/>
      </c>
      <c r="O105" s="14" t="str">
        <f t="shared" si="16"/>
        <v/>
      </c>
      <c r="P105" s="14" t="str">
        <f t="shared" si="17"/>
        <v/>
      </c>
      <c r="Q105" s="14" t="str">
        <f t="shared" si="18"/>
        <v/>
      </c>
      <c r="R105" s="14"/>
      <c r="S105" s="14" t="str">
        <f t="shared" si="19"/>
        <v/>
      </c>
      <c r="T105" s="14" t="str">
        <f>IF(S105="","",IF(COUNTIFS($S$16:S105,S105)=1,MAX($T$16:T104)+1,_xlfn.MAXIFS($T$16:T104,$S$16:S104,S105)))</f>
        <v/>
      </c>
      <c r="U105" s="14" t="str">
        <f t="shared" si="23"/>
        <v/>
      </c>
      <c r="V105" s="14" t="str">
        <f t="shared" si="24"/>
        <v/>
      </c>
      <c r="W105" s="14" t="str">
        <f t="shared" si="25"/>
        <v/>
      </c>
    </row>
    <row r="106" spans="2:23" x14ac:dyDescent="0.25">
      <c r="B106" s="99" t="str">
        <f t="shared" si="20"/>
        <v/>
      </c>
      <c r="C106" s="99" t="str">
        <f>IF(E106="","",VLOOKUP(LEFT(E106,6),Aktivity!$C:$D,2,FALSE))</f>
        <v/>
      </c>
      <c r="D106" s="99" t="str">
        <f t="shared" si="15"/>
        <v/>
      </c>
      <c r="E106" s="145"/>
      <c r="F106" s="143"/>
      <c r="G106" s="143"/>
      <c r="H106" s="147"/>
      <c r="I106" s="181" t="str">
        <f t="shared" si="21"/>
        <v/>
      </c>
      <c r="J106" s="102" t="str">
        <f t="shared" si="22"/>
        <v/>
      </c>
      <c r="K106" s="148"/>
      <c r="M106" s="14" t="str">
        <f>IF(F106="","",VLOOKUP(F106,Ciselnik!H:I,2,FALSE))</f>
        <v/>
      </c>
      <c r="N106" s="14" t="str">
        <f>IF(OR(E106="",F106=""),"",IF(M106="N","",IF(M106="P",MAX($N$16:N105)+1,"")))</f>
        <v/>
      </c>
      <c r="O106" s="14" t="str">
        <f t="shared" si="16"/>
        <v/>
      </c>
      <c r="P106" s="14" t="str">
        <f t="shared" si="17"/>
        <v/>
      </c>
      <c r="Q106" s="14" t="str">
        <f t="shared" si="18"/>
        <v/>
      </c>
      <c r="R106" s="14"/>
      <c r="S106" s="14" t="str">
        <f t="shared" si="19"/>
        <v/>
      </c>
      <c r="T106" s="14" t="str">
        <f>IF(S106="","",IF(COUNTIFS($S$16:S106,S106)=1,MAX($T$16:T105)+1,_xlfn.MAXIFS($T$16:T105,$S$16:S105,S106)))</f>
        <v/>
      </c>
      <c r="U106" s="14" t="str">
        <f t="shared" si="23"/>
        <v/>
      </c>
      <c r="V106" s="14" t="str">
        <f t="shared" si="24"/>
        <v/>
      </c>
      <c r="W106" s="14" t="str">
        <f t="shared" si="25"/>
        <v/>
      </c>
    </row>
    <row r="107" spans="2:23" x14ac:dyDescent="0.25">
      <c r="B107" s="99" t="str">
        <f t="shared" si="20"/>
        <v/>
      </c>
      <c r="C107" s="99" t="str">
        <f>IF(E107="","",VLOOKUP(LEFT(E107,6),Aktivity!$C:$D,2,FALSE))</f>
        <v/>
      </c>
      <c r="D107" s="99" t="str">
        <f t="shared" si="15"/>
        <v/>
      </c>
      <c r="E107" s="145"/>
      <c r="F107" s="143"/>
      <c r="G107" s="143"/>
      <c r="H107" s="147"/>
      <c r="I107" s="181" t="str">
        <f t="shared" si="21"/>
        <v/>
      </c>
      <c r="J107" s="102" t="str">
        <f t="shared" si="22"/>
        <v/>
      </c>
      <c r="K107" s="148"/>
      <c r="M107" s="14" t="str">
        <f>IF(F107="","",VLOOKUP(F107,Ciselnik!H:I,2,FALSE))</f>
        <v/>
      </c>
      <c r="N107" s="14" t="str">
        <f>IF(OR(E107="",F107=""),"",IF(M107="N","",IF(M107="P",MAX($N$16:N106)+1,"")))</f>
        <v/>
      </c>
      <c r="O107" s="14" t="str">
        <f t="shared" si="16"/>
        <v/>
      </c>
      <c r="P107" s="14" t="str">
        <f t="shared" si="17"/>
        <v/>
      </c>
      <c r="Q107" s="14" t="str">
        <f t="shared" si="18"/>
        <v/>
      </c>
      <c r="R107" s="14"/>
      <c r="S107" s="14" t="str">
        <f t="shared" si="19"/>
        <v/>
      </c>
      <c r="T107" s="14" t="str">
        <f>IF(S107="","",IF(COUNTIFS($S$16:S107,S107)=1,MAX($T$16:T106)+1,_xlfn.MAXIFS($T$16:T106,$S$16:S106,S107)))</f>
        <v/>
      </c>
      <c r="U107" s="14" t="str">
        <f t="shared" si="23"/>
        <v/>
      </c>
      <c r="V107" s="14" t="str">
        <f t="shared" si="24"/>
        <v/>
      </c>
      <c r="W107" s="14" t="str">
        <f t="shared" si="25"/>
        <v/>
      </c>
    </row>
    <row r="108" spans="2:23" x14ac:dyDescent="0.25">
      <c r="B108" s="99" t="str">
        <f t="shared" si="20"/>
        <v/>
      </c>
      <c r="C108" s="99" t="str">
        <f>IF(E108="","",VLOOKUP(LEFT(E108,6),Aktivity!$C:$D,2,FALSE))</f>
        <v/>
      </c>
      <c r="D108" s="99" t="str">
        <f t="shared" si="15"/>
        <v/>
      </c>
      <c r="E108" s="145"/>
      <c r="F108" s="143"/>
      <c r="G108" s="143"/>
      <c r="H108" s="147"/>
      <c r="I108" s="181" t="str">
        <f t="shared" si="21"/>
        <v/>
      </c>
      <c r="J108" s="102" t="str">
        <f t="shared" si="22"/>
        <v/>
      </c>
      <c r="K108" s="148"/>
      <c r="M108" s="14" t="str">
        <f>IF(F108="","",VLOOKUP(F108,Ciselnik!H:I,2,FALSE))</f>
        <v/>
      </c>
      <c r="N108" s="14" t="str">
        <f>IF(OR(E108="",F108=""),"",IF(M108="N","",IF(M108="P",MAX($N$16:N107)+1,"")))</f>
        <v/>
      </c>
      <c r="O108" s="14" t="str">
        <f t="shared" si="16"/>
        <v/>
      </c>
      <c r="P108" s="14" t="str">
        <f t="shared" si="17"/>
        <v/>
      </c>
      <c r="Q108" s="14" t="str">
        <f t="shared" si="18"/>
        <v/>
      </c>
      <c r="R108" s="14"/>
      <c r="S108" s="14" t="str">
        <f t="shared" si="19"/>
        <v/>
      </c>
      <c r="T108" s="14" t="str">
        <f>IF(S108="","",IF(COUNTIFS($S$16:S108,S108)=1,MAX($T$16:T107)+1,_xlfn.MAXIFS($T$16:T107,$S$16:S107,S108)))</f>
        <v/>
      </c>
      <c r="U108" s="14" t="str">
        <f t="shared" si="23"/>
        <v/>
      </c>
      <c r="V108" s="14" t="str">
        <f t="shared" si="24"/>
        <v/>
      </c>
      <c r="W108" s="14" t="str">
        <f t="shared" si="25"/>
        <v/>
      </c>
    </row>
    <row r="109" spans="2:23" x14ac:dyDescent="0.25">
      <c r="B109" s="99" t="str">
        <f t="shared" si="20"/>
        <v/>
      </c>
      <c r="C109" s="99" t="str">
        <f>IF(E109="","",VLOOKUP(LEFT(E109,6),Aktivity!$C:$D,2,FALSE))</f>
        <v/>
      </c>
      <c r="D109" s="99" t="str">
        <f t="shared" si="15"/>
        <v/>
      </c>
      <c r="E109" s="145"/>
      <c r="F109" s="143"/>
      <c r="G109" s="143"/>
      <c r="H109" s="147"/>
      <c r="I109" s="181" t="str">
        <f t="shared" si="21"/>
        <v/>
      </c>
      <c r="J109" s="102" t="str">
        <f t="shared" si="22"/>
        <v/>
      </c>
      <c r="K109" s="148"/>
      <c r="M109" s="14" t="str">
        <f>IF(F109="","",VLOOKUP(F109,Ciselnik!H:I,2,FALSE))</f>
        <v/>
      </c>
      <c r="N109" s="14" t="str">
        <f>IF(OR(E109="",F109=""),"",IF(M109="N","",IF(M109="P",MAX($N$16:N108)+1,"")))</f>
        <v/>
      </c>
      <c r="O109" s="14" t="str">
        <f t="shared" si="16"/>
        <v/>
      </c>
      <c r="P109" s="14" t="str">
        <f t="shared" si="17"/>
        <v/>
      </c>
      <c r="Q109" s="14" t="str">
        <f t="shared" si="18"/>
        <v/>
      </c>
      <c r="R109" s="14"/>
      <c r="S109" s="14" t="str">
        <f t="shared" si="19"/>
        <v/>
      </c>
      <c r="T109" s="14" t="str">
        <f>IF(S109="","",IF(COUNTIFS($S$16:S109,S109)=1,MAX($T$16:T108)+1,_xlfn.MAXIFS($T$16:T108,$S$16:S108,S109)))</f>
        <v/>
      </c>
      <c r="U109" s="14" t="str">
        <f t="shared" si="23"/>
        <v/>
      </c>
      <c r="V109" s="14" t="str">
        <f t="shared" si="24"/>
        <v/>
      </c>
      <c r="W109" s="14" t="str">
        <f t="shared" si="25"/>
        <v/>
      </c>
    </row>
    <row r="110" spans="2:23" x14ac:dyDescent="0.25">
      <c r="B110" s="99" t="str">
        <f t="shared" si="20"/>
        <v/>
      </c>
      <c r="C110" s="99" t="str">
        <f>IF(E110="","",VLOOKUP(LEFT(E110,6),Aktivity!$C:$D,2,FALSE))</f>
        <v/>
      </c>
      <c r="D110" s="99" t="str">
        <f t="shared" si="15"/>
        <v/>
      </c>
      <c r="E110" s="145"/>
      <c r="F110" s="143"/>
      <c r="G110" s="143"/>
      <c r="H110" s="147"/>
      <c r="I110" s="181" t="str">
        <f t="shared" si="21"/>
        <v/>
      </c>
      <c r="J110" s="102" t="str">
        <f t="shared" si="22"/>
        <v/>
      </c>
      <c r="K110" s="148"/>
      <c r="M110" s="14" t="str">
        <f>IF(F110="","",VLOOKUP(F110,Ciselnik!H:I,2,FALSE))</f>
        <v/>
      </c>
      <c r="N110" s="14" t="str">
        <f>IF(OR(E110="",F110=""),"",IF(M110="N","",IF(M110="P",MAX($N$16:N109)+1,"")))</f>
        <v/>
      </c>
      <c r="O110" s="14" t="str">
        <f t="shared" si="16"/>
        <v/>
      </c>
      <c r="P110" s="14" t="str">
        <f t="shared" si="17"/>
        <v/>
      </c>
      <c r="Q110" s="14" t="str">
        <f t="shared" si="18"/>
        <v/>
      </c>
      <c r="R110" s="14"/>
      <c r="S110" s="14" t="str">
        <f t="shared" si="19"/>
        <v/>
      </c>
      <c r="T110" s="14" t="str">
        <f>IF(S110="","",IF(COUNTIFS($S$16:S110,S110)=1,MAX($T$16:T109)+1,_xlfn.MAXIFS($T$16:T109,$S$16:S109,S110)))</f>
        <v/>
      </c>
      <c r="U110" s="14" t="str">
        <f t="shared" si="23"/>
        <v/>
      </c>
      <c r="V110" s="14" t="str">
        <f t="shared" si="24"/>
        <v/>
      </c>
      <c r="W110" s="14" t="str">
        <f t="shared" si="25"/>
        <v/>
      </c>
    </row>
    <row r="111" spans="2:23" x14ac:dyDescent="0.25">
      <c r="B111" s="99" t="str">
        <f t="shared" si="20"/>
        <v/>
      </c>
      <c r="C111" s="99" t="str">
        <f>IF(E111="","",VLOOKUP(LEFT(E111,6),Aktivity!$C:$D,2,FALSE))</f>
        <v/>
      </c>
      <c r="D111" s="99" t="str">
        <f t="shared" si="15"/>
        <v/>
      </c>
      <c r="E111" s="145"/>
      <c r="F111" s="143"/>
      <c r="G111" s="143"/>
      <c r="H111" s="147"/>
      <c r="I111" s="181" t="str">
        <f t="shared" si="21"/>
        <v/>
      </c>
      <c r="J111" s="102" t="str">
        <f t="shared" si="22"/>
        <v/>
      </c>
      <c r="K111" s="148"/>
      <c r="M111" s="14" t="str">
        <f>IF(F111="","",VLOOKUP(F111,Ciselnik!H:I,2,FALSE))</f>
        <v/>
      </c>
      <c r="N111" s="14" t="str">
        <f>IF(OR(E111="",F111=""),"",IF(M111="N","",IF(M111="P",MAX($N$16:N110)+1,"")))</f>
        <v/>
      </c>
      <c r="O111" s="14" t="str">
        <f t="shared" si="16"/>
        <v/>
      </c>
      <c r="P111" s="14" t="str">
        <f t="shared" si="17"/>
        <v/>
      </c>
      <c r="Q111" s="14" t="str">
        <f t="shared" si="18"/>
        <v/>
      </c>
      <c r="R111" s="14"/>
      <c r="S111" s="14" t="str">
        <f t="shared" si="19"/>
        <v/>
      </c>
      <c r="T111" s="14" t="str">
        <f>IF(S111="","",IF(COUNTIFS($S$16:S111,S111)=1,MAX($T$16:T110)+1,_xlfn.MAXIFS($T$16:T110,$S$16:S110,S111)))</f>
        <v/>
      </c>
      <c r="U111" s="14" t="str">
        <f t="shared" si="23"/>
        <v/>
      </c>
      <c r="V111" s="14" t="str">
        <f t="shared" si="24"/>
        <v/>
      </c>
      <c r="W111" s="14" t="str">
        <f t="shared" si="25"/>
        <v/>
      </c>
    </row>
    <row r="112" spans="2:23" x14ac:dyDescent="0.25">
      <c r="B112" s="99" t="str">
        <f t="shared" si="20"/>
        <v/>
      </c>
      <c r="C112" s="99" t="str">
        <f>IF(E112="","",VLOOKUP(LEFT(E112,6),Aktivity!$C:$D,2,FALSE))</f>
        <v/>
      </c>
      <c r="D112" s="99" t="str">
        <f t="shared" si="15"/>
        <v/>
      </c>
      <c r="E112" s="145"/>
      <c r="F112" s="143"/>
      <c r="G112" s="143"/>
      <c r="H112" s="147"/>
      <c r="I112" s="181" t="str">
        <f t="shared" si="21"/>
        <v/>
      </c>
      <c r="J112" s="102" t="str">
        <f t="shared" si="22"/>
        <v/>
      </c>
      <c r="K112" s="148"/>
      <c r="M112" s="14" t="str">
        <f>IF(F112="","",VLOOKUP(F112,Ciselnik!H:I,2,FALSE))</f>
        <v/>
      </c>
      <c r="N112" s="14" t="str">
        <f>IF(OR(E112="",F112=""),"",IF(M112="N","",IF(M112="P",MAX($N$16:N111)+1,"")))</f>
        <v/>
      </c>
      <c r="O112" s="14" t="str">
        <f t="shared" si="16"/>
        <v/>
      </c>
      <c r="P112" s="14" t="str">
        <f t="shared" si="17"/>
        <v/>
      </c>
      <c r="Q112" s="14" t="str">
        <f t="shared" si="18"/>
        <v/>
      </c>
      <c r="R112" s="14"/>
      <c r="S112" s="14" t="str">
        <f t="shared" si="19"/>
        <v/>
      </c>
      <c r="T112" s="14" t="str">
        <f>IF(S112="","",IF(COUNTIFS($S$16:S112,S112)=1,MAX($T$16:T111)+1,_xlfn.MAXIFS($T$16:T111,$S$16:S111,S112)))</f>
        <v/>
      </c>
      <c r="U112" s="14" t="str">
        <f t="shared" si="23"/>
        <v/>
      </c>
      <c r="V112" s="14" t="str">
        <f t="shared" si="24"/>
        <v/>
      </c>
      <c r="W112" s="14" t="str">
        <f t="shared" si="25"/>
        <v/>
      </c>
    </row>
    <row r="113" spans="2:23" x14ac:dyDescent="0.25">
      <c r="B113" s="99" t="str">
        <f t="shared" si="20"/>
        <v/>
      </c>
      <c r="C113" s="99" t="str">
        <f>IF(E113="","",VLOOKUP(LEFT(E113,6),Aktivity!$C:$D,2,FALSE))</f>
        <v/>
      </c>
      <c r="D113" s="99" t="str">
        <f t="shared" si="15"/>
        <v/>
      </c>
      <c r="E113" s="145"/>
      <c r="F113" s="143"/>
      <c r="G113" s="143"/>
      <c r="H113" s="147"/>
      <c r="I113" s="181" t="str">
        <f t="shared" si="21"/>
        <v/>
      </c>
      <c r="J113" s="102" t="str">
        <f t="shared" si="22"/>
        <v/>
      </c>
      <c r="K113" s="148"/>
      <c r="M113" s="14" t="str">
        <f>IF(F113="","",VLOOKUP(F113,Ciselnik!H:I,2,FALSE))</f>
        <v/>
      </c>
      <c r="N113" s="14" t="str">
        <f>IF(OR(E113="",F113=""),"",IF(M113="N","",IF(M113="P",MAX($N$16:N112)+1,"")))</f>
        <v/>
      </c>
      <c r="O113" s="14" t="str">
        <f t="shared" si="16"/>
        <v/>
      </c>
      <c r="P113" s="14" t="str">
        <f t="shared" si="17"/>
        <v/>
      </c>
      <c r="Q113" s="14" t="str">
        <f t="shared" si="18"/>
        <v/>
      </c>
      <c r="R113" s="14"/>
      <c r="S113" s="14" t="str">
        <f t="shared" si="19"/>
        <v/>
      </c>
      <c r="T113" s="14" t="str">
        <f>IF(S113="","",IF(COUNTIFS($S$16:S113,S113)=1,MAX($T$16:T112)+1,_xlfn.MAXIFS($T$16:T112,$S$16:S112,S113)))</f>
        <v/>
      </c>
      <c r="U113" s="14" t="str">
        <f t="shared" si="23"/>
        <v/>
      </c>
      <c r="V113" s="14" t="str">
        <f t="shared" si="24"/>
        <v/>
      </c>
      <c r="W113" s="14" t="str">
        <f t="shared" si="25"/>
        <v/>
      </c>
    </row>
    <row r="114" spans="2:23" x14ac:dyDescent="0.25">
      <c r="B114" s="99" t="str">
        <f t="shared" si="20"/>
        <v/>
      </c>
      <c r="C114" s="99" t="str">
        <f>IF(E114="","",VLOOKUP(LEFT(E114,6),Aktivity!$C:$D,2,FALSE))</f>
        <v/>
      </c>
      <c r="D114" s="99" t="str">
        <f t="shared" si="15"/>
        <v/>
      </c>
      <c r="E114" s="145"/>
      <c r="F114" s="143"/>
      <c r="G114" s="143"/>
      <c r="H114" s="147"/>
      <c r="I114" s="181" t="str">
        <f t="shared" si="21"/>
        <v/>
      </c>
      <c r="J114" s="102" t="str">
        <f t="shared" si="22"/>
        <v/>
      </c>
      <c r="K114" s="148"/>
      <c r="M114" s="14" t="str">
        <f>IF(F114="","",VLOOKUP(F114,Ciselnik!H:I,2,FALSE))</f>
        <v/>
      </c>
      <c r="N114" s="14" t="str">
        <f>IF(OR(E114="",F114=""),"",IF(M114="N","",IF(M114="P",MAX($N$16:N113)+1,"")))</f>
        <v/>
      </c>
      <c r="O114" s="14" t="str">
        <f t="shared" si="16"/>
        <v/>
      </c>
      <c r="P114" s="14" t="str">
        <f t="shared" si="17"/>
        <v/>
      </c>
      <c r="Q114" s="14" t="str">
        <f t="shared" si="18"/>
        <v/>
      </c>
      <c r="R114" s="14"/>
      <c r="S114" s="14" t="str">
        <f t="shared" si="19"/>
        <v/>
      </c>
      <c r="T114" s="14" t="str">
        <f>IF(S114="","",IF(COUNTIFS($S$16:S114,S114)=1,MAX($T$16:T113)+1,_xlfn.MAXIFS($T$16:T113,$S$16:S113,S114)))</f>
        <v/>
      </c>
      <c r="U114" s="14" t="str">
        <f t="shared" si="23"/>
        <v/>
      </c>
      <c r="V114" s="14" t="str">
        <f t="shared" si="24"/>
        <v/>
      </c>
      <c r="W114" s="14" t="str">
        <f t="shared" si="25"/>
        <v/>
      </c>
    </row>
    <row r="115" spans="2:23" x14ac:dyDescent="0.25">
      <c r="B115" s="99" t="str">
        <f t="shared" si="20"/>
        <v/>
      </c>
      <c r="C115" s="99" t="str">
        <f>IF(E115="","",VLOOKUP(LEFT(E115,6),Aktivity!$C:$D,2,FALSE))</f>
        <v/>
      </c>
      <c r="D115" s="99" t="str">
        <f t="shared" si="15"/>
        <v/>
      </c>
      <c r="E115" s="145"/>
      <c r="F115" s="143"/>
      <c r="G115" s="143"/>
      <c r="H115" s="147"/>
      <c r="I115" s="181" t="str">
        <f t="shared" si="21"/>
        <v/>
      </c>
      <c r="J115" s="102" t="str">
        <f t="shared" si="22"/>
        <v/>
      </c>
      <c r="K115" s="148"/>
      <c r="M115" s="14" t="str">
        <f>IF(F115="","",VLOOKUP(F115,Ciselnik!H:I,2,FALSE))</f>
        <v/>
      </c>
      <c r="N115" s="14" t="str">
        <f>IF(OR(E115="",F115=""),"",IF(M115="N","",IF(M115="P",MAX($N$16:N114)+1,"")))</f>
        <v/>
      </c>
      <c r="O115" s="14" t="str">
        <f t="shared" si="16"/>
        <v/>
      </c>
      <c r="P115" s="14" t="str">
        <f t="shared" si="17"/>
        <v/>
      </c>
      <c r="Q115" s="14" t="str">
        <f t="shared" si="18"/>
        <v/>
      </c>
      <c r="R115" s="14"/>
      <c r="S115" s="14" t="str">
        <f t="shared" si="19"/>
        <v/>
      </c>
      <c r="T115" s="14" t="str">
        <f>IF(S115="","",IF(COUNTIFS($S$16:S115,S115)=1,MAX($T$16:T114)+1,_xlfn.MAXIFS($T$16:T114,$S$16:S114,S115)))</f>
        <v/>
      </c>
      <c r="U115" s="14" t="str">
        <f t="shared" si="23"/>
        <v/>
      </c>
      <c r="V115" s="14" t="str">
        <f t="shared" si="24"/>
        <v/>
      </c>
      <c r="W115" s="14" t="str">
        <f t="shared" si="25"/>
        <v/>
      </c>
    </row>
    <row r="116" spans="2:23" x14ac:dyDescent="0.25">
      <c r="B116" s="99" t="str">
        <f t="shared" si="20"/>
        <v/>
      </c>
      <c r="C116" s="99" t="str">
        <f>IF(E116="","",VLOOKUP(LEFT(E116,6),Aktivity!$C:$D,2,FALSE))</f>
        <v/>
      </c>
      <c r="D116" s="99" t="str">
        <f t="shared" si="15"/>
        <v/>
      </c>
      <c r="E116" s="145"/>
      <c r="F116" s="143"/>
      <c r="G116" s="143"/>
      <c r="H116" s="147"/>
      <c r="I116" s="181" t="str">
        <f t="shared" si="21"/>
        <v/>
      </c>
      <c r="J116" s="102" t="str">
        <f t="shared" si="22"/>
        <v/>
      </c>
      <c r="K116" s="148"/>
      <c r="M116" s="14" t="str">
        <f>IF(F116="","",VLOOKUP(F116,Ciselnik!H:I,2,FALSE))</f>
        <v/>
      </c>
      <c r="N116" s="14" t="str">
        <f>IF(OR(E116="",F116=""),"",IF(M116="N","",IF(M116="P",MAX($N$16:N115)+1,"")))</f>
        <v/>
      </c>
      <c r="O116" s="14" t="str">
        <f t="shared" si="16"/>
        <v/>
      </c>
      <c r="P116" s="14" t="str">
        <f t="shared" si="17"/>
        <v/>
      </c>
      <c r="Q116" s="14" t="str">
        <f t="shared" si="18"/>
        <v/>
      </c>
      <c r="R116" s="14"/>
      <c r="S116" s="14" t="str">
        <f t="shared" si="19"/>
        <v/>
      </c>
      <c r="T116" s="14" t="str">
        <f>IF(S116="","",IF(COUNTIFS($S$16:S116,S116)=1,MAX($T$16:T115)+1,_xlfn.MAXIFS($T$16:T115,$S$16:S115,S116)))</f>
        <v/>
      </c>
      <c r="U116" s="14" t="str">
        <f t="shared" si="23"/>
        <v/>
      </c>
      <c r="V116" s="14" t="str">
        <f t="shared" si="24"/>
        <v/>
      </c>
      <c r="W116" s="14" t="str">
        <f t="shared" si="25"/>
        <v/>
      </c>
    </row>
    <row r="117" spans="2:23" x14ac:dyDescent="0.25">
      <c r="B117" s="99" t="str">
        <f t="shared" si="20"/>
        <v/>
      </c>
      <c r="C117" s="99" t="str">
        <f>IF(E117="","",VLOOKUP(LEFT(E117,6),Aktivity!$C:$D,2,FALSE))</f>
        <v/>
      </c>
      <c r="D117" s="99" t="str">
        <f t="shared" si="15"/>
        <v/>
      </c>
      <c r="E117" s="145"/>
      <c r="F117" s="143"/>
      <c r="G117" s="143"/>
      <c r="H117" s="147"/>
      <c r="I117" s="181" t="str">
        <f t="shared" si="21"/>
        <v/>
      </c>
      <c r="J117" s="102" t="str">
        <f t="shared" si="22"/>
        <v/>
      </c>
      <c r="K117" s="148"/>
      <c r="M117" s="14" t="str">
        <f>IF(F117="","",VLOOKUP(F117,Ciselnik!H:I,2,FALSE))</f>
        <v/>
      </c>
      <c r="N117" s="14" t="str">
        <f>IF(OR(E117="",F117=""),"",IF(M117="N","",IF(M117="P",MAX($N$16:N116)+1,"")))</f>
        <v/>
      </c>
      <c r="O117" s="14" t="str">
        <f t="shared" si="16"/>
        <v/>
      </c>
      <c r="P117" s="14" t="str">
        <f t="shared" si="17"/>
        <v/>
      </c>
      <c r="Q117" s="14" t="str">
        <f t="shared" si="18"/>
        <v/>
      </c>
      <c r="R117" s="14"/>
      <c r="S117" s="14" t="str">
        <f t="shared" si="19"/>
        <v/>
      </c>
      <c r="T117" s="14" t="str">
        <f>IF(S117="","",IF(COUNTIFS($S$16:S117,S117)=1,MAX($T$16:T116)+1,_xlfn.MAXIFS($T$16:T116,$S$16:S116,S117)))</f>
        <v/>
      </c>
      <c r="U117" s="14" t="str">
        <f t="shared" si="23"/>
        <v/>
      </c>
      <c r="V117" s="14" t="str">
        <f t="shared" si="24"/>
        <v/>
      </c>
      <c r="W117" s="14" t="str">
        <f t="shared" si="25"/>
        <v/>
      </c>
    </row>
    <row r="118" spans="2:23" x14ac:dyDescent="0.25">
      <c r="B118" s="99" t="str">
        <f t="shared" si="20"/>
        <v/>
      </c>
      <c r="C118" s="99" t="str">
        <f>IF(E118="","",VLOOKUP(LEFT(E118,6),Aktivity!$C:$D,2,FALSE))</f>
        <v/>
      </c>
      <c r="D118" s="99" t="str">
        <f t="shared" si="15"/>
        <v/>
      </c>
      <c r="E118" s="145"/>
      <c r="F118" s="143"/>
      <c r="G118" s="143"/>
      <c r="H118" s="147"/>
      <c r="I118" s="181" t="str">
        <f t="shared" si="21"/>
        <v/>
      </c>
      <c r="J118" s="102" t="str">
        <f t="shared" si="22"/>
        <v/>
      </c>
      <c r="K118" s="148"/>
      <c r="M118" s="14" t="str">
        <f>IF(F118="","",VLOOKUP(F118,Ciselnik!H:I,2,FALSE))</f>
        <v/>
      </c>
      <c r="N118" s="14" t="str">
        <f>IF(OR(E118="",F118=""),"",IF(M118="N","",IF(M118="P",MAX($N$16:N117)+1,"")))</f>
        <v/>
      </c>
      <c r="O118" s="14" t="str">
        <f t="shared" si="16"/>
        <v/>
      </c>
      <c r="P118" s="14" t="str">
        <f t="shared" si="17"/>
        <v/>
      </c>
      <c r="Q118" s="14" t="str">
        <f t="shared" si="18"/>
        <v/>
      </c>
      <c r="R118" s="14"/>
      <c r="S118" s="14" t="str">
        <f t="shared" si="19"/>
        <v/>
      </c>
      <c r="T118" s="14" t="str">
        <f>IF(S118="","",IF(COUNTIFS($S$16:S118,S118)=1,MAX($T$16:T117)+1,_xlfn.MAXIFS($T$16:T117,$S$16:S117,S118)))</f>
        <v/>
      </c>
      <c r="U118" s="14" t="str">
        <f t="shared" si="23"/>
        <v/>
      </c>
      <c r="V118" s="14" t="str">
        <f t="shared" si="24"/>
        <v/>
      </c>
      <c r="W118" s="14" t="str">
        <f t="shared" si="25"/>
        <v/>
      </c>
    </row>
    <row r="119" spans="2:23" x14ac:dyDescent="0.25">
      <c r="B119" s="99" t="str">
        <f t="shared" si="20"/>
        <v/>
      </c>
      <c r="C119" s="99" t="str">
        <f>IF(E119="","",VLOOKUP(LEFT(E119,6),Aktivity!$C:$D,2,FALSE))</f>
        <v/>
      </c>
      <c r="D119" s="99" t="str">
        <f t="shared" si="15"/>
        <v/>
      </c>
      <c r="E119" s="145"/>
      <c r="F119" s="143"/>
      <c r="G119" s="143"/>
      <c r="H119" s="147"/>
      <c r="I119" s="181" t="str">
        <f t="shared" si="21"/>
        <v/>
      </c>
      <c r="J119" s="102" t="str">
        <f t="shared" si="22"/>
        <v/>
      </c>
      <c r="K119" s="148"/>
      <c r="M119" s="14" t="str">
        <f>IF(F119="","",VLOOKUP(F119,Ciselnik!H:I,2,FALSE))</f>
        <v/>
      </c>
      <c r="N119" s="14" t="str">
        <f>IF(OR(E119="",F119=""),"",IF(M119="N","",IF(M119="P",MAX($N$16:N118)+1,"")))</f>
        <v/>
      </c>
      <c r="O119" s="14" t="str">
        <f t="shared" si="16"/>
        <v/>
      </c>
      <c r="P119" s="14" t="str">
        <f t="shared" si="17"/>
        <v/>
      </c>
      <c r="Q119" s="14" t="str">
        <f t="shared" si="18"/>
        <v/>
      </c>
      <c r="R119" s="14"/>
      <c r="S119" s="14" t="str">
        <f t="shared" si="19"/>
        <v/>
      </c>
      <c r="T119" s="14" t="str">
        <f>IF(S119="","",IF(COUNTIFS($S$16:S119,S119)=1,MAX($T$16:T118)+1,_xlfn.MAXIFS($T$16:T118,$S$16:S118,S119)))</f>
        <v/>
      </c>
      <c r="U119" s="14" t="str">
        <f t="shared" si="23"/>
        <v/>
      </c>
      <c r="V119" s="14" t="str">
        <f t="shared" si="24"/>
        <v/>
      </c>
      <c r="W119" s="14" t="str">
        <f t="shared" si="25"/>
        <v/>
      </c>
    </row>
    <row r="120" spans="2:23" x14ac:dyDescent="0.25">
      <c r="B120" s="99" t="str">
        <f t="shared" si="20"/>
        <v/>
      </c>
      <c r="C120" s="99" t="str">
        <f>IF(E120="","",VLOOKUP(LEFT(E120,6),Aktivity!$C:$D,2,FALSE))</f>
        <v/>
      </c>
      <c r="D120" s="99" t="str">
        <f t="shared" si="15"/>
        <v/>
      </c>
      <c r="E120" s="145"/>
      <c r="F120" s="143"/>
      <c r="G120" s="143"/>
      <c r="H120" s="147"/>
      <c r="I120" s="181" t="str">
        <f t="shared" si="21"/>
        <v/>
      </c>
      <c r="J120" s="102" t="str">
        <f t="shared" si="22"/>
        <v/>
      </c>
      <c r="K120" s="148"/>
      <c r="M120" s="14" t="str">
        <f>IF(F120="","",VLOOKUP(F120,Ciselnik!H:I,2,FALSE))</f>
        <v/>
      </c>
      <c r="N120" s="14" t="str">
        <f>IF(OR(E120="",F120=""),"",IF(M120="N","",IF(M120="P",MAX($N$16:N119)+1,"")))</f>
        <v/>
      </c>
      <c r="O120" s="14" t="str">
        <f t="shared" si="16"/>
        <v/>
      </c>
      <c r="P120" s="14" t="str">
        <f t="shared" si="17"/>
        <v/>
      </c>
      <c r="Q120" s="14" t="str">
        <f t="shared" si="18"/>
        <v/>
      </c>
      <c r="R120" s="14"/>
      <c r="S120" s="14" t="str">
        <f t="shared" si="19"/>
        <v/>
      </c>
      <c r="T120" s="14" t="str">
        <f>IF(S120="","",IF(COUNTIFS($S$16:S120,S120)=1,MAX($T$16:T119)+1,_xlfn.MAXIFS($T$16:T119,$S$16:S119,S120)))</f>
        <v/>
      </c>
      <c r="U120" s="14" t="str">
        <f t="shared" si="23"/>
        <v/>
      </c>
      <c r="V120" s="14" t="str">
        <f t="shared" si="24"/>
        <v/>
      </c>
      <c r="W120" s="14" t="str">
        <f t="shared" si="25"/>
        <v/>
      </c>
    </row>
    <row r="121" spans="2:23" x14ac:dyDescent="0.25">
      <c r="B121" s="99" t="str">
        <f t="shared" si="20"/>
        <v/>
      </c>
      <c r="C121" s="99" t="str">
        <f>IF(E121="","",VLOOKUP(LEFT(E121,6),Aktivity!$C:$D,2,FALSE))</f>
        <v/>
      </c>
      <c r="D121" s="99" t="str">
        <f t="shared" si="15"/>
        <v/>
      </c>
      <c r="E121" s="145"/>
      <c r="F121" s="143"/>
      <c r="G121" s="143"/>
      <c r="H121" s="147"/>
      <c r="I121" s="181" t="str">
        <f t="shared" si="21"/>
        <v/>
      </c>
      <c r="J121" s="102" t="str">
        <f t="shared" si="22"/>
        <v/>
      </c>
      <c r="K121" s="148"/>
      <c r="M121" s="14" t="str">
        <f>IF(F121="","",VLOOKUP(F121,Ciselnik!H:I,2,FALSE))</f>
        <v/>
      </c>
      <c r="N121" s="14" t="str">
        <f>IF(OR(E121="",F121=""),"",IF(M121="N","",IF(M121="P",MAX($N$16:N120)+1,"")))</f>
        <v/>
      </c>
      <c r="O121" s="14" t="str">
        <f t="shared" si="16"/>
        <v/>
      </c>
      <c r="P121" s="14" t="str">
        <f t="shared" si="17"/>
        <v/>
      </c>
      <c r="Q121" s="14" t="str">
        <f t="shared" si="18"/>
        <v/>
      </c>
      <c r="R121" s="14"/>
      <c r="S121" s="14" t="str">
        <f t="shared" si="19"/>
        <v/>
      </c>
      <c r="T121" s="14" t="str">
        <f>IF(S121="","",IF(COUNTIFS($S$16:S121,S121)=1,MAX($T$16:T120)+1,_xlfn.MAXIFS($T$16:T120,$S$16:S120,S121)))</f>
        <v/>
      </c>
      <c r="U121" s="14" t="str">
        <f t="shared" si="23"/>
        <v/>
      </c>
      <c r="V121" s="14" t="str">
        <f t="shared" si="24"/>
        <v/>
      </c>
      <c r="W121" s="14" t="str">
        <f t="shared" si="25"/>
        <v/>
      </c>
    </row>
    <row r="122" spans="2:23" x14ac:dyDescent="0.25">
      <c r="B122" s="99" t="str">
        <f t="shared" si="20"/>
        <v/>
      </c>
      <c r="C122" s="99" t="str">
        <f>IF(E122="","",VLOOKUP(LEFT(E122,6),Aktivity!$C:$D,2,FALSE))</f>
        <v/>
      </c>
      <c r="D122" s="99" t="str">
        <f t="shared" si="15"/>
        <v/>
      </c>
      <c r="E122" s="145"/>
      <c r="F122" s="143"/>
      <c r="G122" s="143"/>
      <c r="H122" s="147"/>
      <c r="I122" s="181" t="str">
        <f t="shared" si="21"/>
        <v/>
      </c>
      <c r="J122" s="102" t="str">
        <f t="shared" si="22"/>
        <v/>
      </c>
      <c r="K122" s="148"/>
      <c r="M122" s="14" t="str">
        <f>IF(F122="","",VLOOKUP(F122,Ciselnik!H:I,2,FALSE))</f>
        <v/>
      </c>
      <c r="N122" s="14" t="str">
        <f>IF(OR(E122="",F122=""),"",IF(M122="N","",IF(M122="P",MAX($N$16:N121)+1,"")))</f>
        <v/>
      </c>
      <c r="O122" s="14" t="str">
        <f t="shared" si="16"/>
        <v/>
      </c>
      <c r="P122" s="14" t="str">
        <f t="shared" si="17"/>
        <v/>
      </c>
      <c r="Q122" s="14" t="str">
        <f t="shared" si="18"/>
        <v/>
      </c>
      <c r="R122" s="14"/>
      <c r="S122" s="14" t="str">
        <f t="shared" si="19"/>
        <v/>
      </c>
      <c r="T122" s="14" t="str">
        <f>IF(S122="","",IF(COUNTIFS($S$16:S122,S122)=1,MAX($T$16:T121)+1,_xlfn.MAXIFS($T$16:T121,$S$16:S121,S122)))</f>
        <v/>
      </c>
      <c r="U122" s="14" t="str">
        <f t="shared" si="23"/>
        <v/>
      </c>
      <c r="V122" s="14" t="str">
        <f t="shared" si="24"/>
        <v/>
      </c>
      <c r="W122" s="14" t="str">
        <f t="shared" si="25"/>
        <v/>
      </c>
    </row>
    <row r="123" spans="2:23" x14ac:dyDescent="0.25">
      <c r="B123" s="99" t="str">
        <f t="shared" si="20"/>
        <v/>
      </c>
      <c r="C123" s="99" t="str">
        <f>IF(E123="","",VLOOKUP(LEFT(E123,6),Aktivity!$C:$D,2,FALSE))</f>
        <v/>
      </c>
      <c r="D123" s="99" t="str">
        <f t="shared" si="15"/>
        <v/>
      </c>
      <c r="E123" s="145"/>
      <c r="F123" s="143"/>
      <c r="G123" s="143"/>
      <c r="H123" s="147"/>
      <c r="I123" s="181" t="str">
        <f t="shared" si="21"/>
        <v/>
      </c>
      <c r="J123" s="102" t="str">
        <f t="shared" si="22"/>
        <v/>
      </c>
      <c r="K123" s="148"/>
      <c r="M123" s="14" t="str">
        <f>IF(F123="","",VLOOKUP(F123,Ciselnik!H:I,2,FALSE))</f>
        <v/>
      </c>
      <c r="N123" s="14" t="str">
        <f>IF(OR(E123="",F123=""),"",IF(M123="N","",IF(M123="P",MAX($N$16:N122)+1,"")))</f>
        <v/>
      </c>
      <c r="O123" s="14" t="str">
        <f t="shared" si="16"/>
        <v/>
      </c>
      <c r="P123" s="14" t="str">
        <f t="shared" si="17"/>
        <v/>
      </c>
      <c r="Q123" s="14" t="str">
        <f t="shared" si="18"/>
        <v/>
      </c>
      <c r="R123" s="14"/>
      <c r="S123" s="14" t="str">
        <f t="shared" si="19"/>
        <v/>
      </c>
      <c r="T123" s="14" t="str">
        <f>IF(S123="","",IF(COUNTIFS($S$16:S123,S123)=1,MAX($T$16:T122)+1,_xlfn.MAXIFS($T$16:T122,$S$16:S122,S123)))</f>
        <v/>
      </c>
      <c r="U123" s="14" t="str">
        <f t="shared" si="23"/>
        <v/>
      </c>
      <c r="V123" s="14" t="str">
        <f t="shared" si="24"/>
        <v/>
      </c>
      <c r="W123" s="14" t="str">
        <f t="shared" si="25"/>
        <v/>
      </c>
    </row>
    <row r="124" spans="2:23" x14ac:dyDescent="0.25">
      <c r="B124" s="99" t="str">
        <f t="shared" si="20"/>
        <v/>
      </c>
      <c r="C124" s="99" t="str">
        <f>IF(E124="","",VLOOKUP(LEFT(E124,6),Aktivity!$C:$D,2,FALSE))</f>
        <v/>
      </c>
      <c r="D124" s="99" t="str">
        <f t="shared" si="15"/>
        <v/>
      </c>
      <c r="E124" s="145"/>
      <c r="F124" s="143"/>
      <c r="G124" s="143"/>
      <c r="H124" s="147"/>
      <c r="I124" s="181" t="str">
        <f t="shared" si="21"/>
        <v/>
      </c>
      <c r="J124" s="102" t="str">
        <f t="shared" si="22"/>
        <v/>
      </c>
      <c r="K124" s="148"/>
      <c r="M124" s="14" t="str">
        <f>IF(F124="","",VLOOKUP(F124,Ciselnik!H:I,2,FALSE))</f>
        <v/>
      </c>
      <c r="N124" s="14" t="str">
        <f>IF(OR(E124="",F124=""),"",IF(M124="N","",IF(M124="P",MAX($N$16:N123)+1,"")))</f>
        <v/>
      </c>
      <c r="O124" s="14" t="str">
        <f t="shared" si="16"/>
        <v/>
      </c>
      <c r="P124" s="14" t="str">
        <f t="shared" si="17"/>
        <v/>
      </c>
      <c r="Q124" s="14" t="str">
        <f t="shared" si="18"/>
        <v/>
      </c>
      <c r="R124" s="14"/>
      <c r="S124" s="14" t="str">
        <f t="shared" si="19"/>
        <v/>
      </c>
      <c r="T124" s="14" t="str">
        <f>IF(S124="","",IF(COUNTIFS($S$16:S124,S124)=1,MAX($T$16:T123)+1,_xlfn.MAXIFS($T$16:T123,$S$16:S123,S124)))</f>
        <v/>
      </c>
      <c r="U124" s="14" t="str">
        <f t="shared" si="23"/>
        <v/>
      </c>
      <c r="V124" s="14" t="str">
        <f t="shared" si="24"/>
        <v/>
      </c>
      <c r="W124" s="14" t="str">
        <f t="shared" si="25"/>
        <v/>
      </c>
    </row>
    <row r="125" spans="2:23" x14ac:dyDescent="0.25">
      <c r="B125" s="99" t="str">
        <f t="shared" si="20"/>
        <v/>
      </c>
      <c r="C125" s="99" t="str">
        <f>IF(E125="","",VLOOKUP(LEFT(E125,6),Aktivity!$C:$D,2,FALSE))</f>
        <v/>
      </c>
      <c r="D125" s="99" t="str">
        <f t="shared" si="15"/>
        <v/>
      </c>
      <c r="E125" s="145"/>
      <c r="F125" s="143"/>
      <c r="G125" s="143"/>
      <c r="H125" s="147"/>
      <c r="I125" s="181" t="str">
        <f t="shared" si="21"/>
        <v/>
      </c>
      <c r="J125" s="102" t="str">
        <f t="shared" si="22"/>
        <v/>
      </c>
      <c r="K125" s="148"/>
      <c r="M125" s="14" t="str">
        <f>IF(F125="","",VLOOKUP(F125,Ciselnik!H:I,2,FALSE))</f>
        <v/>
      </c>
      <c r="N125" s="14" t="str">
        <f>IF(OR(E125="",F125=""),"",IF(M125="N","",IF(M125="P",MAX($N$16:N124)+1,"")))</f>
        <v/>
      </c>
      <c r="O125" s="14" t="str">
        <f t="shared" si="16"/>
        <v/>
      </c>
      <c r="P125" s="14" t="str">
        <f t="shared" si="17"/>
        <v/>
      </c>
      <c r="Q125" s="14" t="str">
        <f t="shared" si="18"/>
        <v/>
      </c>
      <c r="R125" s="14"/>
      <c r="S125" s="14" t="str">
        <f t="shared" si="19"/>
        <v/>
      </c>
      <c r="T125" s="14" t="str">
        <f>IF(S125="","",IF(COUNTIFS($S$16:S125,S125)=1,MAX($T$16:T124)+1,_xlfn.MAXIFS($T$16:T124,$S$16:S124,S125)))</f>
        <v/>
      </c>
      <c r="U125" s="14" t="str">
        <f t="shared" si="23"/>
        <v/>
      </c>
      <c r="V125" s="14" t="str">
        <f t="shared" si="24"/>
        <v/>
      </c>
      <c r="W125" s="14" t="str">
        <f t="shared" si="25"/>
        <v/>
      </c>
    </row>
    <row r="126" spans="2:23" x14ac:dyDescent="0.25">
      <c r="B126" s="99" t="str">
        <f t="shared" si="20"/>
        <v/>
      </c>
      <c r="C126" s="99" t="str">
        <f>IF(E126="","",VLOOKUP(LEFT(E126,6),Aktivity!$C:$D,2,FALSE))</f>
        <v/>
      </c>
      <c r="D126" s="99" t="str">
        <f t="shared" si="15"/>
        <v/>
      </c>
      <c r="E126" s="145"/>
      <c r="F126" s="143"/>
      <c r="G126" s="143"/>
      <c r="H126" s="147"/>
      <c r="I126" s="181" t="str">
        <f t="shared" si="21"/>
        <v/>
      </c>
      <c r="J126" s="102" t="str">
        <f t="shared" si="22"/>
        <v/>
      </c>
      <c r="K126" s="148"/>
      <c r="M126" s="14" t="str">
        <f>IF(F126="","",VLOOKUP(F126,Ciselnik!H:I,2,FALSE))</f>
        <v/>
      </c>
      <c r="N126" s="14" t="str">
        <f>IF(OR(E126="",F126=""),"",IF(M126="N","",IF(M126="P",MAX($N$16:N125)+1,"")))</f>
        <v/>
      </c>
      <c r="O126" s="14" t="str">
        <f t="shared" si="16"/>
        <v/>
      </c>
      <c r="P126" s="14" t="str">
        <f t="shared" si="17"/>
        <v/>
      </c>
      <c r="Q126" s="14" t="str">
        <f t="shared" si="18"/>
        <v/>
      </c>
      <c r="R126" s="14"/>
      <c r="S126" s="14" t="str">
        <f t="shared" si="19"/>
        <v/>
      </c>
      <c r="T126" s="14" t="str">
        <f>IF(S126="","",IF(COUNTIFS($S$16:S126,S126)=1,MAX($T$16:T125)+1,_xlfn.MAXIFS($T$16:T125,$S$16:S125,S126)))</f>
        <v/>
      </c>
      <c r="U126" s="14" t="str">
        <f t="shared" si="23"/>
        <v/>
      </c>
      <c r="V126" s="14" t="str">
        <f t="shared" si="24"/>
        <v/>
      </c>
      <c r="W126" s="14" t="str">
        <f t="shared" si="25"/>
        <v/>
      </c>
    </row>
    <row r="127" spans="2:23" x14ac:dyDescent="0.25">
      <c r="B127" s="99" t="str">
        <f t="shared" si="20"/>
        <v/>
      </c>
      <c r="C127" s="99" t="str">
        <f>IF(E127="","",VLOOKUP(LEFT(E127,6),Aktivity!$C:$D,2,FALSE))</f>
        <v/>
      </c>
      <c r="D127" s="99" t="str">
        <f t="shared" si="15"/>
        <v/>
      </c>
      <c r="E127" s="145"/>
      <c r="F127" s="143"/>
      <c r="G127" s="143"/>
      <c r="H127" s="147"/>
      <c r="I127" s="181" t="str">
        <f t="shared" si="21"/>
        <v/>
      </c>
      <c r="J127" s="102" t="str">
        <f t="shared" si="22"/>
        <v/>
      </c>
      <c r="K127" s="148"/>
      <c r="M127" s="14" t="str">
        <f>IF(F127="","",VLOOKUP(F127,Ciselnik!H:I,2,FALSE))</f>
        <v/>
      </c>
      <c r="N127" s="14" t="str">
        <f>IF(OR(E127="",F127=""),"",IF(M127="N","",IF(M127="P",MAX($N$16:N126)+1,"")))</f>
        <v/>
      </c>
      <c r="O127" s="14" t="str">
        <f t="shared" si="16"/>
        <v/>
      </c>
      <c r="P127" s="14" t="str">
        <f t="shared" si="17"/>
        <v/>
      </c>
      <c r="Q127" s="14" t="str">
        <f t="shared" si="18"/>
        <v/>
      </c>
      <c r="R127" s="14"/>
      <c r="S127" s="14" t="str">
        <f t="shared" si="19"/>
        <v/>
      </c>
      <c r="T127" s="14" t="str">
        <f>IF(S127="","",IF(COUNTIFS($S$16:S127,S127)=1,MAX($T$16:T126)+1,_xlfn.MAXIFS($T$16:T126,$S$16:S126,S127)))</f>
        <v/>
      </c>
      <c r="U127" s="14" t="str">
        <f t="shared" si="23"/>
        <v/>
      </c>
      <c r="V127" s="14" t="str">
        <f t="shared" si="24"/>
        <v/>
      </c>
      <c r="W127" s="14" t="str">
        <f t="shared" si="25"/>
        <v/>
      </c>
    </row>
    <row r="128" spans="2:23" x14ac:dyDescent="0.25">
      <c r="B128" s="99" t="str">
        <f t="shared" si="20"/>
        <v/>
      </c>
      <c r="C128" s="99" t="str">
        <f>IF(E128="","",VLOOKUP(LEFT(E128,6),Aktivity!$C:$D,2,FALSE))</f>
        <v/>
      </c>
      <c r="D128" s="99" t="str">
        <f t="shared" si="15"/>
        <v/>
      </c>
      <c r="E128" s="145"/>
      <c r="F128" s="143"/>
      <c r="G128" s="143"/>
      <c r="H128" s="147"/>
      <c r="I128" s="181" t="str">
        <f t="shared" si="21"/>
        <v/>
      </c>
      <c r="J128" s="102" t="str">
        <f t="shared" si="22"/>
        <v/>
      </c>
      <c r="K128" s="148"/>
      <c r="M128" s="14" t="str">
        <f>IF(F128="","",VLOOKUP(F128,Ciselnik!H:I,2,FALSE))</f>
        <v/>
      </c>
      <c r="N128" s="14" t="str">
        <f>IF(OR(E128="",F128=""),"",IF(M128="N","",IF(M128="P",MAX($N$16:N127)+1,"")))</f>
        <v/>
      </c>
      <c r="O128" s="14" t="str">
        <f t="shared" si="16"/>
        <v/>
      </c>
      <c r="P128" s="14" t="str">
        <f t="shared" si="17"/>
        <v/>
      </c>
      <c r="Q128" s="14" t="str">
        <f t="shared" si="18"/>
        <v/>
      </c>
      <c r="R128" s="14"/>
      <c r="S128" s="14" t="str">
        <f t="shared" si="19"/>
        <v/>
      </c>
      <c r="T128" s="14" t="str">
        <f>IF(S128="","",IF(COUNTIFS($S$16:S128,S128)=1,MAX($T$16:T127)+1,_xlfn.MAXIFS($T$16:T127,$S$16:S127,S128)))</f>
        <v/>
      </c>
      <c r="U128" s="14" t="str">
        <f t="shared" si="23"/>
        <v/>
      </c>
      <c r="V128" s="14" t="str">
        <f t="shared" si="24"/>
        <v/>
      </c>
      <c r="W128" s="14" t="str">
        <f t="shared" si="25"/>
        <v/>
      </c>
    </row>
    <row r="129" spans="2:23" x14ac:dyDescent="0.25">
      <c r="B129" s="99" t="str">
        <f t="shared" si="20"/>
        <v/>
      </c>
      <c r="C129" s="99" t="str">
        <f>IF(E129="","",VLOOKUP(LEFT(E129,6),Aktivity!$C:$D,2,FALSE))</f>
        <v/>
      </c>
      <c r="D129" s="99" t="str">
        <f t="shared" si="15"/>
        <v/>
      </c>
      <c r="E129" s="145"/>
      <c r="F129" s="143"/>
      <c r="G129" s="143"/>
      <c r="H129" s="147"/>
      <c r="I129" s="181" t="str">
        <f t="shared" si="21"/>
        <v/>
      </c>
      <c r="J129" s="102" t="str">
        <f t="shared" si="22"/>
        <v/>
      </c>
      <c r="K129" s="148"/>
      <c r="M129" s="14" t="str">
        <f>IF(F129="","",VLOOKUP(F129,Ciselnik!H:I,2,FALSE))</f>
        <v/>
      </c>
      <c r="N129" s="14" t="str">
        <f>IF(OR(E129="",F129=""),"",IF(M129="N","",IF(M129="P",MAX($N$16:N128)+1,"")))</f>
        <v/>
      </c>
      <c r="O129" s="14" t="str">
        <f t="shared" si="16"/>
        <v/>
      </c>
      <c r="P129" s="14" t="str">
        <f t="shared" si="17"/>
        <v/>
      </c>
      <c r="Q129" s="14" t="str">
        <f t="shared" si="18"/>
        <v/>
      </c>
      <c r="R129" s="14"/>
      <c r="S129" s="14" t="str">
        <f t="shared" si="19"/>
        <v/>
      </c>
      <c r="T129" s="14" t="str">
        <f>IF(S129="","",IF(COUNTIFS($S$16:S129,S129)=1,MAX($T$16:T128)+1,_xlfn.MAXIFS($T$16:T128,$S$16:S128,S129)))</f>
        <v/>
      </c>
      <c r="U129" s="14" t="str">
        <f t="shared" si="23"/>
        <v/>
      </c>
      <c r="V129" s="14" t="str">
        <f t="shared" si="24"/>
        <v/>
      </c>
      <c r="W129" s="14" t="str">
        <f t="shared" si="25"/>
        <v/>
      </c>
    </row>
    <row r="130" spans="2:23" x14ac:dyDescent="0.25">
      <c r="B130" s="99" t="str">
        <f t="shared" si="20"/>
        <v/>
      </c>
      <c r="C130" s="99" t="str">
        <f>IF(E130="","",VLOOKUP(LEFT(E130,6),Aktivity!$C:$D,2,FALSE))</f>
        <v/>
      </c>
      <c r="D130" s="99" t="str">
        <f t="shared" si="15"/>
        <v/>
      </c>
      <c r="E130" s="145"/>
      <c r="F130" s="143"/>
      <c r="G130" s="143"/>
      <c r="H130" s="147"/>
      <c r="I130" s="181" t="str">
        <f t="shared" si="21"/>
        <v/>
      </c>
      <c r="J130" s="102" t="str">
        <f t="shared" si="22"/>
        <v/>
      </c>
      <c r="K130" s="148"/>
      <c r="M130" s="14" t="str">
        <f>IF(F130="","",VLOOKUP(F130,Ciselnik!H:I,2,FALSE))</f>
        <v/>
      </c>
      <c r="N130" s="14" t="str">
        <f>IF(OR(E130="",F130=""),"",IF(M130="N","",IF(M130="P",MAX($N$16:N129)+1,"")))</f>
        <v/>
      </c>
      <c r="O130" s="14" t="str">
        <f t="shared" si="16"/>
        <v/>
      </c>
      <c r="P130" s="14" t="str">
        <f t="shared" si="17"/>
        <v/>
      </c>
      <c r="Q130" s="14" t="str">
        <f t="shared" si="18"/>
        <v/>
      </c>
      <c r="R130" s="14"/>
      <c r="S130" s="14" t="str">
        <f t="shared" si="19"/>
        <v/>
      </c>
      <c r="T130" s="14" t="str">
        <f>IF(S130="","",IF(COUNTIFS($S$16:S130,S130)=1,MAX($T$16:T129)+1,_xlfn.MAXIFS($T$16:T129,$S$16:S129,S130)))</f>
        <v/>
      </c>
      <c r="U130" s="14" t="str">
        <f t="shared" si="23"/>
        <v/>
      </c>
      <c r="V130" s="14" t="str">
        <f t="shared" si="24"/>
        <v/>
      </c>
      <c r="W130" s="14" t="str">
        <f t="shared" si="25"/>
        <v/>
      </c>
    </row>
    <row r="131" spans="2:23" x14ac:dyDescent="0.25">
      <c r="B131" s="99" t="str">
        <f t="shared" si="20"/>
        <v/>
      </c>
      <c r="C131" s="99" t="str">
        <f>IF(E131="","",VLOOKUP(LEFT(E131,6),Aktivity!$C:$D,2,FALSE))</f>
        <v/>
      </c>
      <c r="D131" s="99" t="str">
        <f t="shared" si="15"/>
        <v/>
      </c>
      <c r="E131" s="145"/>
      <c r="F131" s="143"/>
      <c r="G131" s="143"/>
      <c r="H131" s="147"/>
      <c r="I131" s="181" t="str">
        <f t="shared" si="21"/>
        <v/>
      </c>
      <c r="J131" s="102" t="str">
        <f t="shared" si="22"/>
        <v/>
      </c>
      <c r="K131" s="148"/>
      <c r="M131" s="14" t="str">
        <f>IF(F131="","",VLOOKUP(F131,Ciselnik!H:I,2,FALSE))</f>
        <v/>
      </c>
      <c r="N131" s="14" t="str">
        <f>IF(OR(E131="",F131=""),"",IF(M131="N","",IF(M131="P",MAX($N$16:N130)+1,"")))</f>
        <v/>
      </c>
      <c r="O131" s="14" t="str">
        <f t="shared" si="16"/>
        <v/>
      </c>
      <c r="P131" s="14" t="str">
        <f t="shared" si="17"/>
        <v/>
      </c>
      <c r="Q131" s="14" t="str">
        <f t="shared" si="18"/>
        <v/>
      </c>
      <c r="R131" s="14"/>
      <c r="S131" s="14" t="str">
        <f t="shared" si="19"/>
        <v/>
      </c>
      <c r="T131" s="14" t="str">
        <f>IF(S131="","",IF(COUNTIFS($S$16:S131,S131)=1,MAX($T$16:T130)+1,_xlfn.MAXIFS($T$16:T130,$S$16:S130,S131)))</f>
        <v/>
      </c>
      <c r="U131" s="14" t="str">
        <f t="shared" si="23"/>
        <v/>
      </c>
      <c r="V131" s="14" t="str">
        <f t="shared" si="24"/>
        <v/>
      </c>
      <c r="W131" s="14" t="str">
        <f t="shared" si="25"/>
        <v/>
      </c>
    </row>
    <row r="132" spans="2:23" x14ac:dyDescent="0.25">
      <c r="B132" s="99" t="str">
        <f t="shared" si="20"/>
        <v/>
      </c>
      <c r="C132" s="99" t="str">
        <f>IF(E132="","",VLOOKUP(LEFT(E132,6),Aktivity!$C:$D,2,FALSE))</f>
        <v/>
      </c>
      <c r="D132" s="99" t="str">
        <f t="shared" si="15"/>
        <v/>
      </c>
      <c r="E132" s="145"/>
      <c r="F132" s="143"/>
      <c r="G132" s="143"/>
      <c r="H132" s="147"/>
      <c r="I132" s="181" t="str">
        <f t="shared" si="21"/>
        <v/>
      </c>
      <c r="J132" s="102" t="str">
        <f t="shared" si="22"/>
        <v/>
      </c>
      <c r="K132" s="148"/>
      <c r="M132" s="14" t="str">
        <f>IF(F132="","",VLOOKUP(F132,Ciselnik!H:I,2,FALSE))</f>
        <v/>
      </c>
      <c r="N132" s="14" t="str">
        <f>IF(OR(E132="",F132=""),"",IF(M132="N","",IF(M132="P",MAX($N$16:N131)+1,"")))</f>
        <v/>
      </c>
      <c r="O132" s="14" t="str">
        <f t="shared" si="16"/>
        <v/>
      </c>
      <c r="P132" s="14" t="str">
        <f t="shared" si="17"/>
        <v/>
      </c>
      <c r="Q132" s="14" t="str">
        <f t="shared" si="18"/>
        <v/>
      </c>
      <c r="R132" s="14"/>
      <c r="S132" s="14" t="str">
        <f t="shared" si="19"/>
        <v/>
      </c>
      <c r="T132" s="14" t="str">
        <f>IF(S132="","",IF(COUNTIFS($S$16:S132,S132)=1,MAX($T$16:T131)+1,_xlfn.MAXIFS($T$16:T131,$S$16:S131,S132)))</f>
        <v/>
      </c>
      <c r="U132" s="14" t="str">
        <f t="shared" si="23"/>
        <v/>
      </c>
      <c r="V132" s="14" t="str">
        <f t="shared" si="24"/>
        <v/>
      </c>
      <c r="W132" s="14" t="str">
        <f t="shared" si="25"/>
        <v/>
      </c>
    </row>
    <row r="133" spans="2:23" x14ac:dyDescent="0.25">
      <c r="B133" s="99" t="str">
        <f t="shared" si="20"/>
        <v/>
      </c>
      <c r="C133" s="99" t="str">
        <f>IF(E133="","",VLOOKUP(LEFT(E133,6),Aktivity!$C:$D,2,FALSE))</f>
        <v/>
      </c>
      <c r="D133" s="99" t="str">
        <f t="shared" si="15"/>
        <v/>
      </c>
      <c r="E133" s="145"/>
      <c r="F133" s="143"/>
      <c r="G133" s="143"/>
      <c r="H133" s="147"/>
      <c r="I133" s="181" t="str">
        <f t="shared" si="21"/>
        <v/>
      </c>
      <c r="J133" s="102" t="str">
        <f t="shared" si="22"/>
        <v/>
      </c>
      <c r="K133" s="148"/>
      <c r="M133" s="14" t="str">
        <f>IF(F133="","",VLOOKUP(F133,Ciselnik!H:I,2,FALSE))</f>
        <v/>
      </c>
      <c r="N133" s="14" t="str">
        <f>IF(OR(E133="",F133=""),"",IF(M133="N","",IF(M133="P",MAX($N$16:N132)+1,"")))</f>
        <v/>
      </c>
      <c r="O133" s="14" t="str">
        <f t="shared" si="16"/>
        <v/>
      </c>
      <c r="P133" s="14" t="str">
        <f t="shared" si="17"/>
        <v/>
      </c>
      <c r="Q133" s="14" t="str">
        <f t="shared" si="18"/>
        <v/>
      </c>
      <c r="R133" s="14"/>
      <c r="S133" s="14" t="str">
        <f t="shared" si="19"/>
        <v/>
      </c>
      <c r="T133" s="14" t="str">
        <f>IF(S133="","",IF(COUNTIFS($S$16:S133,S133)=1,MAX($T$16:T132)+1,_xlfn.MAXIFS($T$16:T132,$S$16:S132,S133)))</f>
        <v/>
      </c>
      <c r="U133" s="14" t="str">
        <f t="shared" si="23"/>
        <v/>
      </c>
      <c r="V133" s="14" t="str">
        <f t="shared" si="24"/>
        <v/>
      </c>
      <c r="W133" s="14" t="str">
        <f t="shared" si="25"/>
        <v/>
      </c>
    </row>
    <row r="134" spans="2:23" x14ac:dyDescent="0.25">
      <c r="B134" s="99" t="str">
        <f t="shared" si="20"/>
        <v/>
      </c>
      <c r="C134" s="99" t="str">
        <f>IF(E134="","",VLOOKUP(LEFT(E134,6),Aktivity!$C:$D,2,FALSE))</f>
        <v/>
      </c>
      <c r="D134" s="99" t="str">
        <f t="shared" si="15"/>
        <v/>
      </c>
      <c r="E134" s="145"/>
      <c r="F134" s="143"/>
      <c r="G134" s="143"/>
      <c r="H134" s="147"/>
      <c r="I134" s="181" t="str">
        <f t="shared" si="21"/>
        <v/>
      </c>
      <c r="J134" s="102" t="str">
        <f t="shared" si="22"/>
        <v/>
      </c>
      <c r="K134" s="148"/>
      <c r="M134" s="14" t="str">
        <f>IF(F134="","",VLOOKUP(F134,Ciselnik!H:I,2,FALSE))</f>
        <v/>
      </c>
      <c r="N134" s="14" t="str">
        <f>IF(OR(E134="",F134=""),"",IF(M134="N","",IF(M134="P",MAX($N$16:N133)+1,"")))</f>
        <v/>
      </c>
      <c r="O134" s="14" t="str">
        <f t="shared" si="16"/>
        <v/>
      </c>
      <c r="P134" s="14" t="str">
        <f t="shared" si="17"/>
        <v/>
      </c>
      <c r="Q134" s="14" t="str">
        <f t="shared" si="18"/>
        <v/>
      </c>
      <c r="R134" s="14"/>
      <c r="S134" s="14" t="str">
        <f t="shared" si="19"/>
        <v/>
      </c>
      <c r="T134" s="14" t="str">
        <f>IF(S134="","",IF(COUNTIFS($S$16:S134,S134)=1,MAX($T$16:T133)+1,_xlfn.MAXIFS($T$16:T133,$S$16:S133,S134)))</f>
        <v/>
      </c>
      <c r="U134" s="14" t="str">
        <f t="shared" si="23"/>
        <v/>
      </c>
      <c r="V134" s="14" t="str">
        <f t="shared" si="24"/>
        <v/>
      </c>
      <c r="W134" s="14" t="str">
        <f t="shared" si="25"/>
        <v/>
      </c>
    </row>
    <row r="135" spans="2:23" x14ac:dyDescent="0.25">
      <c r="B135" s="99" t="str">
        <f t="shared" si="20"/>
        <v/>
      </c>
      <c r="C135" s="99" t="str">
        <f>IF(E135="","",VLOOKUP(LEFT(E135,6),Aktivity!$C:$D,2,FALSE))</f>
        <v/>
      </c>
      <c r="D135" s="99" t="str">
        <f t="shared" si="15"/>
        <v/>
      </c>
      <c r="E135" s="145"/>
      <c r="F135" s="143"/>
      <c r="G135" s="143"/>
      <c r="H135" s="147"/>
      <c r="I135" s="181" t="str">
        <f t="shared" si="21"/>
        <v/>
      </c>
      <c r="J135" s="102" t="str">
        <f t="shared" si="22"/>
        <v/>
      </c>
      <c r="K135" s="148"/>
      <c r="M135" s="14" t="str">
        <f>IF(F135="","",VLOOKUP(F135,Ciselnik!H:I,2,FALSE))</f>
        <v/>
      </c>
      <c r="N135" s="14" t="str">
        <f>IF(OR(E135="",F135=""),"",IF(M135="N","",IF(M135="P",MAX($N$16:N134)+1,"")))</f>
        <v/>
      </c>
      <c r="O135" s="14" t="str">
        <f t="shared" si="16"/>
        <v/>
      </c>
      <c r="P135" s="14" t="str">
        <f t="shared" si="17"/>
        <v/>
      </c>
      <c r="Q135" s="14" t="str">
        <f t="shared" si="18"/>
        <v/>
      </c>
      <c r="R135" s="14"/>
      <c r="S135" s="14" t="str">
        <f t="shared" si="19"/>
        <v/>
      </c>
      <c r="T135" s="14" t="str">
        <f>IF(S135="","",IF(COUNTIFS($S$16:S135,S135)=1,MAX($T$16:T134)+1,_xlfn.MAXIFS($T$16:T134,$S$16:S134,S135)))</f>
        <v/>
      </c>
      <c r="U135" s="14" t="str">
        <f t="shared" si="23"/>
        <v/>
      </c>
      <c r="V135" s="14" t="str">
        <f t="shared" si="24"/>
        <v/>
      </c>
      <c r="W135" s="14" t="str">
        <f t="shared" si="25"/>
        <v/>
      </c>
    </row>
    <row r="136" spans="2:23" x14ac:dyDescent="0.25">
      <c r="B136" s="99" t="str">
        <f t="shared" si="20"/>
        <v/>
      </c>
      <c r="C136" s="99" t="str">
        <f>IF(E136="","",VLOOKUP(LEFT(E136,6),Aktivity!$C:$D,2,FALSE))</f>
        <v/>
      </c>
      <c r="D136" s="99" t="str">
        <f t="shared" si="15"/>
        <v/>
      </c>
      <c r="E136" s="145"/>
      <c r="F136" s="143"/>
      <c r="G136" s="143"/>
      <c r="H136" s="147"/>
      <c r="I136" s="181" t="str">
        <f t="shared" si="21"/>
        <v/>
      </c>
      <c r="J136" s="102" t="str">
        <f t="shared" si="22"/>
        <v/>
      </c>
      <c r="K136" s="148"/>
      <c r="M136" s="14" t="str">
        <f>IF(F136="","",VLOOKUP(F136,Ciselnik!H:I,2,FALSE))</f>
        <v/>
      </c>
      <c r="N136" s="14" t="str">
        <f>IF(OR(E136="",F136=""),"",IF(M136="N","",IF(M136="P",MAX($N$16:N135)+1,"")))</f>
        <v/>
      </c>
      <c r="O136" s="14" t="str">
        <f t="shared" si="16"/>
        <v/>
      </c>
      <c r="P136" s="14" t="str">
        <f t="shared" si="17"/>
        <v/>
      </c>
      <c r="Q136" s="14" t="str">
        <f t="shared" si="18"/>
        <v/>
      </c>
      <c r="R136" s="14"/>
      <c r="S136" s="14" t="str">
        <f t="shared" si="19"/>
        <v/>
      </c>
      <c r="T136" s="14" t="str">
        <f>IF(S136="","",IF(COUNTIFS($S$16:S136,S136)=1,MAX($T$16:T135)+1,_xlfn.MAXIFS($T$16:T135,$S$16:S135,S136)))</f>
        <v/>
      </c>
      <c r="U136" s="14" t="str">
        <f t="shared" si="23"/>
        <v/>
      </c>
      <c r="V136" s="14" t="str">
        <f t="shared" si="24"/>
        <v/>
      </c>
      <c r="W136" s="14" t="str">
        <f t="shared" si="25"/>
        <v/>
      </c>
    </row>
    <row r="137" spans="2:23" x14ac:dyDescent="0.25">
      <c r="B137" s="99" t="str">
        <f t="shared" si="20"/>
        <v/>
      </c>
      <c r="C137" s="99" t="str">
        <f>IF(E137="","",VLOOKUP(LEFT(E137,6),Aktivity!$C:$D,2,FALSE))</f>
        <v/>
      </c>
      <c r="D137" s="99" t="str">
        <f t="shared" si="15"/>
        <v/>
      </c>
      <c r="E137" s="145"/>
      <c r="F137" s="143"/>
      <c r="G137" s="143"/>
      <c r="H137" s="147"/>
      <c r="I137" s="181" t="str">
        <f t="shared" si="21"/>
        <v/>
      </c>
      <c r="J137" s="102" t="str">
        <f t="shared" si="22"/>
        <v/>
      </c>
      <c r="K137" s="148"/>
      <c r="M137" s="14" t="str">
        <f>IF(F137="","",VLOOKUP(F137,Ciselnik!H:I,2,FALSE))</f>
        <v/>
      </c>
      <c r="N137" s="14" t="str">
        <f>IF(OR(E137="",F137=""),"",IF(M137="N","",IF(M137="P",MAX($N$16:N136)+1,"")))</f>
        <v/>
      </c>
      <c r="O137" s="14" t="str">
        <f t="shared" si="16"/>
        <v/>
      </c>
      <c r="P137" s="14" t="str">
        <f t="shared" si="17"/>
        <v/>
      </c>
      <c r="Q137" s="14" t="str">
        <f t="shared" si="18"/>
        <v/>
      </c>
      <c r="R137" s="14"/>
      <c r="S137" s="14" t="str">
        <f t="shared" si="19"/>
        <v/>
      </c>
      <c r="T137" s="14" t="str">
        <f>IF(S137="","",IF(COUNTIFS($S$16:S137,S137)=1,MAX($T$16:T136)+1,_xlfn.MAXIFS($T$16:T136,$S$16:S136,S137)))</f>
        <v/>
      </c>
      <c r="U137" s="14" t="str">
        <f t="shared" si="23"/>
        <v/>
      </c>
      <c r="V137" s="14" t="str">
        <f t="shared" si="24"/>
        <v/>
      </c>
      <c r="W137" s="14" t="str">
        <f t="shared" si="25"/>
        <v/>
      </c>
    </row>
    <row r="138" spans="2:23" x14ac:dyDescent="0.25">
      <c r="B138" s="99" t="str">
        <f t="shared" si="20"/>
        <v/>
      </c>
      <c r="C138" s="99" t="str">
        <f>IF(E138="","",VLOOKUP(LEFT(E138,6),Aktivity!$C:$D,2,FALSE))</f>
        <v/>
      </c>
      <c r="D138" s="99" t="str">
        <f t="shared" si="15"/>
        <v/>
      </c>
      <c r="E138" s="145"/>
      <c r="F138" s="143"/>
      <c r="G138" s="143"/>
      <c r="H138" s="147"/>
      <c r="I138" s="181" t="str">
        <f t="shared" si="21"/>
        <v/>
      </c>
      <c r="J138" s="102" t="str">
        <f t="shared" si="22"/>
        <v/>
      </c>
      <c r="K138" s="148"/>
      <c r="M138" s="14" t="str">
        <f>IF(F138="","",VLOOKUP(F138,Ciselnik!H:I,2,FALSE))</f>
        <v/>
      </c>
      <c r="N138" s="14" t="str">
        <f>IF(OR(E138="",F138=""),"",IF(M138="N","",IF(M138="P",MAX($N$16:N137)+1,"")))</f>
        <v/>
      </c>
      <c r="O138" s="14" t="str">
        <f t="shared" si="16"/>
        <v/>
      </c>
      <c r="P138" s="14" t="str">
        <f t="shared" si="17"/>
        <v/>
      </c>
      <c r="Q138" s="14" t="str">
        <f t="shared" si="18"/>
        <v/>
      </c>
      <c r="R138" s="14"/>
      <c r="S138" s="14" t="str">
        <f t="shared" si="19"/>
        <v/>
      </c>
      <c r="T138" s="14" t="str">
        <f>IF(S138="","",IF(COUNTIFS($S$16:S138,S138)=1,MAX($T$16:T137)+1,_xlfn.MAXIFS($T$16:T137,$S$16:S137,S138)))</f>
        <v/>
      </c>
      <c r="U138" s="14" t="str">
        <f t="shared" si="23"/>
        <v/>
      </c>
      <c r="V138" s="14" t="str">
        <f t="shared" si="24"/>
        <v/>
      </c>
      <c r="W138" s="14" t="str">
        <f t="shared" si="25"/>
        <v/>
      </c>
    </row>
    <row r="139" spans="2:23" x14ac:dyDescent="0.25">
      <c r="B139" s="99" t="str">
        <f t="shared" si="20"/>
        <v/>
      </c>
      <c r="C139" s="99" t="str">
        <f>IF(E139="","",VLOOKUP(LEFT(E139,6),Aktivity!$C:$D,2,FALSE))</f>
        <v/>
      </c>
      <c r="D139" s="99" t="str">
        <f t="shared" si="15"/>
        <v/>
      </c>
      <c r="E139" s="145"/>
      <c r="F139" s="143"/>
      <c r="G139" s="143"/>
      <c r="H139" s="147"/>
      <c r="I139" s="181" t="str">
        <f t="shared" si="21"/>
        <v/>
      </c>
      <c r="J139" s="102" t="str">
        <f t="shared" si="22"/>
        <v/>
      </c>
      <c r="K139" s="148"/>
      <c r="M139" s="14" t="str">
        <f>IF(F139="","",VLOOKUP(F139,Ciselnik!H:I,2,FALSE))</f>
        <v/>
      </c>
      <c r="N139" s="14" t="str">
        <f>IF(OR(E139="",F139=""),"",IF(M139="N","",IF(M139="P",MAX($N$16:N138)+1,"")))</f>
        <v/>
      </c>
      <c r="O139" s="14" t="str">
        <f t="shared" si="16"/>
        <v/>
      </c>
      <c r="P139" s="14" t="str">
        <f t="shared" si="17"/>
        <v/>
      </c>
      <c r="Q139" s="14" t="str">
        <f t="shared" si="18"/>
        <v/>
      </c>
      <c r="R139" s="14"/>
      <c r="S139" s="14" t="str">
        <f t="shared" si="19"/>
        <v/>
      </c>
      <c r="T139" s="14" t="str">
        <f>IF(S139="","",IF(COUNTIFS($S$16:S139,S139)=1,MAX($T$16:T138)+1,_xlfn.MAXIFS($T$16:T138,$S$16:S138,S139)))</f>
        <v/>
      </c>
      <c r="U139" s="14" t="str">
        <f t="shared" si="23"/>
        <v/>
      </c>
      <c r="V139" s="14" t="str">
        <f t="shared" si="24"/>
        <v/>
      </c>
      <c r="W139" s="14" t="str">
        <f t="shared" si="25"/>
        <v/>
      </c>
    </row>
    <row r="140" spans="2:23" x14ac:dyDescent="0.25">
      <c r="B140" s="99" t="str">
        <f t="shared" si="20"/>
        <v/>
      </c>
      <c r="C140" s="99" t="str">
        <f>IF(E140="","",VLOOKUP(LEFT(E140,6),Aktivity!$C:$D,2,FALSE))</f>
        <v/>
      </c>
      <c r="D140" s="99" t="str">
        <f t="shared" si="15"/>
        <v/>
      </c>
      <c r="E140" s="145"/>
      <c r="F140" s="143"/>
      <c r="G140" s="143"/>
      <c r="H140" s="147"/>
      <c r="I140" s="181" t="str">
        <f t="shared" si="21"/>
        <v/>
      </c>
      <c r="J140" s="102" t="str">
        <f t="shared" si="22"/>
        <v/>
      </c>
      <c r="K140" s="148"/>
      <c r="M140" s="14" t="str">
        <f>IF(F140="","",VLOOKUP(F140,Ciselnik!H:I,2,FALSE))</f>
        <v/>
      </c>
      <c r="N140" s="14" t="str">
        <f>IF(OR(E140="",F140=""),"",IF(M140="N","",IF(M140="P",MAX($N$16:N139)+1,"")))</f>
        <v/>
      </c>
      <c r="O140" s="14" t="str">
        <f t="shared" si="16"/>
        <v/>
      </c>
      <c r="P140" s="14" t="str">
        <f t="shared" si="17"/>
        <v/>
      </c>
      <c r="Q140" s="14" t="str">
        <f t="shared" si="18"/>
        <v/>
      </c>
      <c r="R140" s="14"/>
      <c r="S140" s="14" t="str">
        <f t="shared" si="19"/>
        <v/>
      </c>
      <c r="T140" s="14" t="str">
        <f>IF(S140="","",IF(COUNTIFS($S$16:S140,S140)=1,MAX($T$16:T139)+1,_xlfn.MAXIFS($T$16:T139,$S$16:S139,S140)))</f>
        <v/>
      </c>
      <c r="U140" s="14" t="str">
        <f t="shared" si="23"/>
        <v/>
      </c>
      <c r="V140" s="14" t="str">
        <f t="shared" si="24"/>
        <v/>
      </c>
      <c r="W140" s="14" t="str">
        <f t="shared" si="25"/>
        <v/>
      </c>
    </row>
    <row r="141" spans="2:23" x14ac:dyDescent="0.25">
      <c r="B141" s="99" t="str">
        <f t="shared" si="20"/>
        <v/>
      </c>
      <c r="C141" s="99" t="str">
        <f>IF(E141="","",VLOOKUP(LEFT(E141,6),Aktivity!$C:$D,2,FALSE))</f>
        <v/>
      </c>
      <c r="D141" s="99" t="str">
        <f t="shared" si="15"/>
        <v/>
      </c>
      <c r="E141" s="145"/>
      <c r="F141" s="143"/>
      <c r="G141" s="143"/>
      <c r="H141" s="147"/>
      <c r="I141" s="181" t="str">
        <f t="shared" si="21"/>
        <v/>
      </c>
      <c r="J141" s="102" t="str">
        <f t="shared" si="22"/>
        <v/>
      </c>
      <c r="K141" s="148"/>
      <c r="M141" s="14" t="str">
        <f>IF(F141="","",VLOOKUP(F141,Ciselnik!H:I,2,FALSE))</f>
        <v/>
      </c>
      <c r="N141" s="14" t="str">
        <f>IF(OR(E141="",F141=""),"",IF(M141="N","",IF(M141="P",MAX($N$16:N140)+1,"")))</f>
        <v/>
      </c>
      <c r="O141" s="14" t="str">
        <f t="shared" si="16"/>
        <v/>
      </c>
      <c r="P141" s="14" t="str">
        <f t="shared" si="17"/>
        <v/>
      </c>
      <c r="Q141" s="14" t="str">
        <f t="shared" si="18"/>
        <v/>
      </c>
      <c r="R141" s="14"/>
      <c r="S141" s="14" t="str">
        <f t="shared" si="19"/>
        <v/>
      </c>
      <c r="T141" s="14" t="str">
        <f>IF(S141="","",IF(COUNTIFS($S$16:S141,S141)=1,MAX($T$16:T140)+1,_xlfn.MAXIFS($T$16:T140,$S$16:S140,S141)))</f>
        <v/>
      </c>
      <c r="U141" s="14" t="str">
        <f t="shared" si="23"/>
        <v/>
      </c>
      <c r="V141" s="14" t="str">
        <f t="shared" si="24"/>
        <v/>
      </c>
      <c r="W141" s="14" t="str">
        <f t="shared" si="25"/>
        <v/>
      </c>
    </row>
    <row r="142" spans="2:23" x14ac:dyDescent="0.25">
      <c r="B142" s="99" t="str">
        <f t="shared" si="20"/>
        <v/>
      </c>
      <c r="C142" s="99" t="str">
        <f>IF(E142="","",VLOOKUP(LEFT(E142,6),Aktivity!$C:$D,2,FALSE))</f>
        <v/>
      </c>
      <c r="D142" s="99" t="str">
        <f t="shared" si="15"/>
        <v/>
      </c>
      <c r="E142" s="145"/>
      <c r="F142" s="143"/>
      <c r="G142" s="143"/>
      <c r="H142" s="147"/>
      <c r="I142" s="181" t="str">
        <f t="shared" si="21"/>
        <v/>
      </c>
      <c r="J142" s="102" t="str">
        <f t="shared" si="22"/>
        <v/>
      </c>
      <c r="K142" s="148"/>
      <c r="M142" s="14" t="str">
        <f>IF(F142="","",VLOOKUP(F142,Ciselnik!H:I,2,FALSE))</f>
        <v/>
      </c>
      <c r="N142" s="14" t="str">
        <f>IF(OR(E142="",F142=""),"",IF(M142="N","",IF(M142="P",MAX($N$16:N141)+1,"")))</f>
        <v/>
      </c>
      <c r="O142" s="14" t="str">
        <f t="shared" si="16"/>
        <v/>
      </c>
      <c r="P142" s="14" t="str">
        <f t="shared" si="17"/>
        <v/>
      </c>
      <c r="Q142" s="14" t="str">
        <f t="shared" si="18"/>
        <v/>
      </c>
      <c r="R142" s="14"/>
      <c r="S142" s="14" t="str">
        <f t="shared" si="19"/>
        <v/>
      </c>
      <c r="T142" s="14" t="str">
        <f>IF(S142="","",IF(COUNTIFS($S$16:S142,S142)=1,MAX($T$16:T141)+1,_xlfn.MAXIFS($T$16:T141,$S$16:S141,S142)))</f>
        <v/>
      </c>
      <c r="U142" s="14" t="str">
        <f t="shared" si="23"/>
        <v/>
      </c>
      <c r="V142" s="14" t="str">
        <f t="shared" si="24"/>
        <v/>
      </c>
      <c r="W142" s="14" t="str">
        <f t="shared" si="25"/>
        <v/>
      </c>
    </row>
    <row r="143" spans="2:23" x14ac:dyDescent="0.25">
      <c r="B143" s="99" t="str">
        <f t="shared" si="20"/>
        <v/>
      </c>
      <c r="C143" s="99" t="str">
        <f>IF(E143="","",VLOOKUP(LEFT(E143,6),Aktivity!$C:$D,2,FALSE))</f>
        <v/>
      </c>
      <c r="D143" s="99" t="str">
        <f t="shared" si="15"/>
        <v/>
      </c>
      <c r="E143" s="145"/>
      <c r="F143" s="143"/>
      <c r="G143" s="143"/>
      <c r="H143" s="147"/>
      <c r="I143" s="181" t="str">
        <f t="shared" si="21"/>
        <v/>
      </c>
      <c r="J143" s="102" t="str">
        <f t="shared" si="22"/>
        <v/>
      </c>
      <c r="K143" s="148"/>
      <c r="M143" s="14" t="str">
        <f>IF(F143="","",VLOOKUP(F143,Ciselnik!H:I,2,FALSE))</f>
        <v/>
      </c>
      <c r="N143" s="14" t="str">
        <f>IF(OR(E143="",F143=""),"",IF(M143="N","",IF(M143="P",MAX($N$16:N142)+1,"")))</f>
        <v/>
      </c>
      <c r="O143" s="14" t="str">
        <f t="shared" si="16"/>
        <v/>
      </c>
      <c r="P143" s="14" t="str">
        <f t="shared" si="17"/>
        <v/>
      </c>
      <c r="Q143" s="14" t="str">
        <f t="shared" si="18"/>
        <v/>
      </c>
      <c r="R143" s="14"/>
      <c r="S143" s="14" t="str">
        <f t="shared" si="19"/>
        <v/>
      </c>
      <c r="T143" s="14" t="str">
        <f>IF(S143="","",IF(COUNTIFS($S$16:S143,S143)=1,MAX($T$16:T142)+1,_xlfn.MAXIFS($T$16:T142,$S$16:S142,S143)))</f>
        <v/>
      </c>
      <c r="U143" s="14" t="str">
        <f t="shared" si="23"/>
        <v/>
      </c>
      <c r="V143" s="14" t="str">
        <f t="shared" si="24"/>
        <v/>
      </c>
      <c r="W143" s="14" t="str">
        <f t="shared" si="25"/>
        <v/>
      </c>
    </row>
    <row r="144" spans="2:23" x14ac:dyDescent="0.25">
      <c r="B144" s="99" t="str">
        <f t="shared" si="20"/>
        <v/>
      </c>
      <c r="C144" s="99" t="str">
        <f>IF(E144="","",VLOOKUP(LEFT(E144,6),Aktivity!$C:$D,2,FALSE))</f>
        <v/>
      </c>
      <c r="D144" s="99" t="str">
        <f t="shared" si="15"/>
        <v/>
      </c>
      <c r="E144" s="145"/>
      <c r="F144" s="143"/>
      <c r="G144" s="143"/>
      <c r="H144" s="147"/>
      <c r="I144" s="181" t="str">
        <f t="shared" si="21"/>
        <v/>
      </c>
      <c r="J144" s="102" t="str">
        <f t="shared" si="22"/>
        <v/>
      </c>
      <c r="K144" s="148"/>
      <c r="M144" s="14" t="str">
        <f>IF(F144="","",VLOOKUP(F144,Ciselnik!H:I,2,FALSE))</f>
        <v/>
      </c>
      <c r="N144" s="14" t="str">
        <f>IF(OR(E144="",F144=""),"",IF(M144="N","",IF(M144="P",MAX($N$16:N143)+1,"")))</f>
        <v/>
      </c>
      <c r="O144" s="14" t="str">
        <f t="shared" si="16"/>
        <v/>
      </c>
      <c r="P144" s="14" t="str">
        <f t="shared" si="17"/>
        <v/>
      </c>
      <c r="Q144" s="14" t="str">
        <f t="shared" si="18"/>
        <v/>
      </c>
      <c r="R144" s="14"/>
      <c r="S144" s="14" t="str">
        <f t="shared" si="19"/>
        <v/>
      </c>
      <c r="T144" s="14" t="str">
        <f>IF(S144="","",IF(COUNTIFS($S$16:S144,S144)=1,MAX($T$16:T143)+1,_xlfn.MAXIFS($T$16:T143,$S$16:S143,S144)))</f>
        <v/>
      </c>
      <c r="U144" s="14" t="str">
        <f t="shared" si="23"/>
        <v/>
      </c>
      <c r="V144" s="14" t="str">
        <f t="shared" si="24"/>
        <v/>
      </c>
      <c r="W144" s="14" t="str">
        <f t="shared" si="25"/>
        <v/>
      </c>
    </row>
    <row r="145" spans="2:23" x14ac:dyDescent="0.25">
      <c r="B145" s="99" t="str">
        <f t="shared" si="20"/>
        <v/>
      </c>
      <c r="C145" s="99" t="str">
        <f>IF(E145="","",VLOOKUP(LEFT(E145,6),Aktivity!$C:$D,2,FALSE))</f>
        <v/>
      </c>
      <c r="D145" s="99" t="str">
        <f t="shared" ref="D145:D208" si="26">IF(OR(E145="",F145=""),"",IF(N145="","Paušál",RIGHT(E145,2)&amp;"PV"&amp;N145))</f>
        <v/>
      </c>
      <c r="E145" s="145"/>
      <c r="F145" s="143"/>
      <c r="G145" s="143"/>
      <c r="H145" s="147"/>
      <c r="I145" s="181" t="str">
        <f t="shared" si="21"/>
        <v/>
      </c>
      <c r="J145" s="102" t="str">
        <f t="shared" si="22"/>
        <v/>
      </c>
      <c r="K145" s="148"/>
      <c r="M145" s="14" t="str">
        <f>IF(F145="","",VLOOKUP(F145,Ciselnik!H:I,2,FALSE))</f>
        <v/>
      </c>
      <c r="N145" s="14" t="str">
        <f>IF(OR(E145="",F145=""),"",IF(M145="N","",IF(M145="P",MAX($N$16:N144)+1,"")))</f>
        <v/>
      </c>
      <c r="O145" s="14" t="str">
        <f t="shared" ref="O145:O208" si="27">IF(OR(E145="",N145=""),"",VALUE(RIGHT(E145,2)&amp;"1"&amp;TEXT(N145,"0000")))</f>
        <v/>
      </c>
      <c r="P145" s="14" t="str">
        <f t="shared" ref="P145:P208" si="28">IF(D145="","",IF(M145="N","",D145))</f>
        <v/>
      </c>
      <c r="Q145" s="14" t="str">
        <f t="shared" ref="Q145:Q208" si="29">IF(P145="","",E145)</f>
        <v/>
      </c>
      <c r="R145" s="14"/>
      <c r="S145" s="14" t="str">
        <f t="shared" ref="S145:S208" si="30">IFERROR(SMALL(O:O,B145),"")</f>
        <v/>
      </c>
      <c r="T145" s="14" t="str">
        <f>IF(S145="","",IF(COUNTIFS($S$16:S145,S145)=1,MAX($T$16:T144)+1,_xlfn.MAXIFS($T$16:T144,$S$16:S144,S145)))</f>
        <v/>
      </c>
      <c r="U145" s="14" t="str">
        <f t="shared" si="23"/>
        <v/>
      </c>
      <c r="V145" s="14" t="str">
        <f t="shared" si="24"/>
        <v/>
      </c>
      <c r="W145" s="14" t="str">
        <f t="shared" si="25"/>
        <v/>
      </c>
    </row>
    <row r="146" spans="2:23" x14ac:dyDescent="0.25">
      <c r="B146" s="99" t="str">
        <f t="shared" ref="B146:B209" si="31">IF(OR(E145&lt;&gt;"",F145&lt;&gt;"",G145&lt;&gt;"",H145&lt;&gt;"",I145&lt;&gt;"",K145&lt;&gt;""),ROW()-ROW($B$16),"")</f>
        <v/>
      </c>
      <c r="C146" s="99" t="str">
        <f>IF(E146="","",VLOOKUP(LEFT(E146,6),Aktivity!$C:$D,2,FALSE))</f>
        <v/>
      </c>
      <c r="D146" s="99" t="str">
        <f t="shared" si="26"/>
        <v/>
      </c>
      <c r="E146" s="145"/>
      <c r="F146" s="143"/>
      <c r="G146" s="143"/>
      <c r="H146" s="147"/>
      <c r="I146" s="181" t="str">
        <f t="shared" ref="I146:I209" si="32">IF(D146="","","projekt")</f>
        <v/>
      </c>
      <c r="J146" s="102" t="str">
        <f t="shared" ref="J146:J209" si="33">IF(D146="","",H146)</f>
        <v/>
      </c>
      <c r="K146" s="148"/>
      <c r="M146" s="14" t="str">
        <f>IF(F146="","",VLOOKUP(F146,Ciselnik!H:I,2,FALSE))</f>
        <v/>
      </c>
      <c r="N146" s="14" t="str">
        <f>IF(OR(E146="",F146=""),"",IF(M146="N","",IF(M146="P",MAX($N$16:N145)+1,"")))</f>
        <v/>
      </c>
      <c r="O146" s="14" t="str">
        <f t="shared" si="27"/>
        <v/>
      </c>
      <c r="P146" s="14" t="str">
        <f t="shared" si="28"/>
        <v/>
      </c>
      <c r="Q146" s="14" t="str">
        <f t="shared" si="29"/>
        <v/>
      </c>
      <c r="R146" s="14"/>
      <c r="S146" s="14" t="str">
        <f t="shared" si="30"/>
        <v/>
      </c>
      <c r="T146" s="14" t="str">
        <f>IF(S146="","",IF(COUNTIFS($S$16:S146,S146)=1,MAX($T$16:T145)+1,_xlfn.MAXIFS($T$16:T145,$S$16:S145,S146)))</f>
        <v/>
      </c>
      <c r="U146" s="14" t="str">
        <f t="shared" ref="U146:U209" si="34">IFERROR(VLOOKUP(S146,O:P,2,FALSE),"")</f>
        <v/>
      </c>
      <c r="V146" s="14" t="str">
        <f t="shared" ref="V146:V209" si="35">IFERROR(VLOOKUP(S146,O:Q,3,FALSE),"")</f>
        <v/>
      </c>
      <c r="W146" s="14" t="str">
        <f t="shared" ref="W146:W209" si="36">IF(S146="","",S146)</f>
        <v/>
      </c>
    </row>
    <row r="147" spans="2:23" x14ac:dyDescent="0.25">
      <c r="B147" s="99" t="str">
        <f t="shared" si="31"/>
        <v/>
      </c>
      <c r="C147" s="99" t="str">
        <f>IF(E147="","",VLOOKUP(LEFT(E147,6),Aktivity!$C:$D,2,FALSE))</f>
        <v/>
      </c>
      <c r="D147" s="99" t="str">
        <f t="shared" si="26"/>
        <v/>
      </c>
      <c r="E147" s="145"/>
      <c r="F147" s="143"/>
      <c r="G147" s="143"/>
      <c r="H147" s="147"/>
      <c r="I147" s="181" t="str">
        <f t="shared" si="32"/>
        <v/>
      </c>
      <c r="J147" s="102" t="str">
        <f t="shared" si="33"/>
        <v/>
      </c>
      <c r="K147" s="148"/>
      <c r="M147" s="14" t="str">
        <f>IF(F147="","",VLOOKUP(F147,Ciselnik!H:I,2,FALSE))</f>
        <v/>
      </c>
      <c r="N147" s="14" t="str">
        <f>IF(OR(E147="",F147=""),"",IF(M147="N","",IF(M147="P",MAX($N$16:N146)+1,"")))</f>
        <v/>
      </c>
      <c r="O147" s="14" t="str">
        <f t="shared" si="27"/>
        <v/>
      </c>
      <c r="P147" s="14" t="str">
        <f t="shared" si="28"/>
        <v/>
      </c>
      <c r="Q147" s="14" t="str">
        <f t="shared" si="29"/>
        <v/>
      </c>
      <c r="R147" s="14"/>
      <c r="S147" s="14" t="str">
        <f t="shared" si="30"/>
        <v/>
      </c>
      <c r="T147" s="14" t="str">
        <f>IF(S147="","",IF(COUNTIFS($S$16:S147,S147)=1,MAX($T$16:T146)+1,_xlfn.MAXIFS($T$16:T146,$S$16:S146,S147)))</f>
        <v/>
      </c>
      <c r="U147" s="14" t="str">
        <f t="shared" si="34"/>
        <v/>
      </c>
      <c r="V147" s="14" t="str">
        <f t="shared" si="35"/>
        <v/>
      </c>
      <c r="W147" s="14" t="str">
        <f t="shared" si="36"/>
        <v/>
      </c>
    </row>
    <row r="148" spans="2:23" x14ac:dyDescent="0.25">
      <c r="B148" s="99" t="str">
        <f t="shared" si="31"/>
        <v/>
      </c>
      <c r="C148" s="99" t="str">
        <f>IF(E148="","",VLOOKUP(LEFT(E148,6),Aktivity!$C:$D,2,FALSE))</f>
        <v/>
      </c>
      <c r="D148" s="99" t="str">
        <f t="shared" si="26"/>
        <v/>
      </c>
      <c r="E148" s="145"/>
      <c r="F148" s="143"/>
      <c r="G148" s="143"/>
      <c r="H148" s="147"/>
      <c r="I148" s="181" t="str">
        <f t="shared" si="32"/>
        <v/>
      </c>
      <c r="J148" s="102" t="str">
        <f t="shared" si="33"/>
        <v/>
      </c>
      <c r="K148" s="148"/>
      <c r="M148" s="14" t="str">
        <f>IF(F148="","",VLOOKUP(F148,Ciselnik!H:I,2,FALSE))</f>
        <v/>
      </c>
      <c r="N148" s="14" t="str">
        <f>IF(OR(E148="",F148=""),"",IF(M148="N","",IF(M148="P",MAX($N$16:N147)+1,"")))</f>
        <v/>
      </c>
      <c r="O148" s="14" t="str">
        <f t="shared" si="27"/>
        <v/>
      </c>
      <c r="P148" s="14" t="str">
        <f t="shared" si="28"/>
        <v/>
      </c>
      <c r="Q148" s="14" t="str">
        <f t="shared" si="29"/>
        <v/>
      </c>
      <c r="R148" s="14"/>
      <c r="S148" s="14" t="str">
        <f t="shared" si="30"/>
        <v/>
      </c>
      <c r="T148" s="14" t="str">
        <f>IF(S148="","",IF(COUNTIFS($S$16:S148,S148)=1,MAX($T$16:T147)+1,_xlfn.MAXIFS($T$16:T147,$S$16:S147,S148)))</f>
        <v/>
      </c>
      <c r="U148" s="14" t="str">
        <f t="shared" si="34"/>
        <v/>
      </c>
      <c r="V148" s="14" t="str">
        <f t="shared" si="35"/>
        <v/>
      </c>
      <c r="W148" s="14" t="str">
        <f t="shared" si="36"/>
        <v/>
      </c>
    </row>
    <row r="149" spans="2:23" x14ac:dyDescent="0.25">
      <c r="B149" s="99" t="str">
        <f t="shared" si="31"/>
        <v/>
      </c>
      <c r="C149" s="99" t="str">
        <f>IF(E149="","",VLOOKUP(LEFT(E149,6),Aktivity!$C:$D,2,FALSE))</f>
        <v/>
      </c>
      <c r="D149" s="99" t="str">
        <f t="shared" si="26"/>
        <v/>
      </c>
      <c r="E149" s="145"/>
      <c r="F149" s="143"/>
      <c r="G149" s="143"/>
      <c r="H149" s="147"/>
      <c r="I149" s="181" t="str">
        <f t="shared" si="32"/>
        <v/>
      </c>
      <c r="J149" s="102" t="str">
        <f t="shared" si="33"/>
        <v/>
      </c>
      <c r="K149" s="148"/>
      <c r="M149" s="14" t="str">
        <f>IF(F149="","",VLOOKUP(F149,Ciselnik!H:I,2,FALSE))</f>
        <v/>
      </c>
      <c r="N149" s="14" t="str">
        <f>IF(OR(E149="",F149=""),"",IF(M149="N","",IF(M149="P",MAX($N$16:N148)+1,"")))</f>
        <v/>
      </c>
      <c r="O149" s="14" t="str">
        <f t="shared" si="27"/>
        <v/>
      </c>
      <c r="P149" s="14" t="str">
        <f t="shared" si="28"/>
        <v/>
      </c>
      <c r="Q149" s="14" t="str">
        <f t="shared" si="29"/>
        <v/>
      </c>
      <c r="R149" s="14"/>
      <c r="S149" s="14" t="str">
        <f t="shared" si="30"/>
        <v/>
      </c>
      <c r="T149" s="14" t="str">
        <f>IF(S149="","",IF(COUNTIFS($S$16:S149,S149)=1,MAX($T$16:T148)+1,_xlfn.MAXIFS($T$16:T148,$S$16:S148,S149)))</f>
        <v/>
      </c>
      <c r="U149" s="14" t="str">
        <f t="shared" si="34"/>
        <v/>
      </c>
      <c r="V149" s="14" t="str">
        <f t="shared" si="35"/>
        <v/>
      </c>
      <c r="W149" s="14" t="str">
        <f t="shared" si="36"/>
        <v/>
      </c>
    </row>
    <row r="150" spans="2:23" x14ac:dyDescent="0.25">
      <c r="B150" s="99" t="str">
        <f t="shared" si="31"/>
        <v/>
      </c>
      <c r="C150" s="99" t="str">
        <f>IF(E150="","",VLOOKUP(LEFT(E150,6),Aktivity!$C:$D,2,FALSE))</f>
        <v/>
      </c>
      <c r="D150" s="99" t="str">
        <f t="shared" si="26"/>
        <v/>
      </c>
      <c r="E150" s="145"/>
      <c r="F150" s="143"/>
      <c r="G150" s="143"/>
      <c r="H150" s="147"/>
      <c r="I150" s="181" t="str">
        <f t="shared" si="32"/>
        <v/>
      </c>
      <c r="J150" s="102" t="str">
        <f t="shared" si="33"/>
        <v/>
      </c>
      <c r="K150" s="148"/>
      <c r="M150" s="14" t="str">
        <f>IF(F150="","",VLOOKUP(F150,Ciselnik!H:I,2,FALSE))</f>
        <v/>
      </c>
      <c r="N150" s="14" t="str">
        <f>IF(OR(E150="",F150=""),"",IF(M150="N","",IF(M150="P",MAX($N$16:N149)+1,"")))</f>
        <v/>
      </c>
      <c r="O150" s="14" t="str">
        <f t="shared" si="27"/>
        <v/>
      </c>
      <c r="P150" s="14" t="str">
        <f t="shared" si="28"/>
        <v/>
      </c>
      <c r="Q150" s="14" t="str">
        <f t="shared" si="29"/>
        <v/>
      </c>
      <c r="R150" s="14"/>
      <c r="S150" s="14" t="str">
        <f t="shared" si="30"/>
        <v/>
      </c>
      <c r="T150" s="14" t="str">
        <f>IF(S150="","",IF(COUNTIFS($S$16:S150,S150)=1,MAX($T$16:T149)+1,_xlfn.MAXIFS($T$16:T149,$S$16:S149,S150)))</f>
        <v/>
      </c>
      <c r="U150" s="14" t="str">
        <f t="shared" si="34"/>
        <v/>
      </c>
      <c r="V150" s="14" t="str">
        <f t="shared" si="35"/>
        <v/>
      </c>
      <c r="W150" s="14" t="str">
        <f t="shared" si="36"/>
        <v/>
      </c>
    </row>
    <row r="151" spans="2:23" x14ac:dyDescent="0.25">
      <c r="B151" s="99" t="str">
        <f t="shared" si="31"/>
        <v/>
      </c>
      <c r="C151" s="99" t="str">
        <f>IF(E151="","",VLOOKUP(LEFT(E151,6),Aktivity!$C:$D,2,FALSE))</f>
        <v/>
      </c>
      <c r="D151" s="99" t="str">
        <f t="shared" si="26"/>
        <v/>
      </c>
      <c r="E151" s="145"/>
      <c r="F151" s="143"/>
      <c r="G151" s="143"/>
      <c r="H151" s="147"/>
      <c r="I151" s="181" t="str">
        <f t="shared" si="32"/>
        <v/>
      </c>
      <c r="J151" s="102" t="str">
        <f t="shared" si="33"/>
        <v/>
      </c>
      <c r="K151" s="148"/>
      <c r="M151" s="14" t="str">
        <f>IF(F151="","",VLOOKUP(F151,Ciselnik!H:I,2,FALSE))</f>
        <v/>
      </c>
      <c r="N151" s="14" t="str">
        <f>IF(OR(E151="",F151=""),"",IF(M151="N","",IF(M151="P",MAX($N$16:N150)+1,"")))</f>
        <v/>
      </c>
      <c r="O151" s="14" t="str">
        <f t="shared" si="27"/>
        <v/>
      </c>
      <c r="P151" s="14" t="str">
        <f t="shared" si="28"/>
        <v/>
      </c>
      <c r="Q151" s="14" t="str">
        <f t="shared" si="29"/>
        <v/>
      </c>
      <c r="R151" s="14"/>
      <c r="S151" s="14" t="str">
        <f t="shared" si="30"/>
        <v/>
      </c>
      <c r="T151" s="14" t="str">
        <f>IF(S151="","",IF(COUNTIFS($S$16:S151,S151)=1,MAX($T$16:T150)+1,_xlfn.MAXIFS($T$16:T150,$S$16:S150,S151)))</f>
        <v/>
      </c>
      <c r="U151" s="14" t="str">
        <f t="shared" si="34"/>
        <v/>
      </c>
      <c r="V151" s="14" t="str">
        <f t="shared" si="35"/>
        <v/>
      </c>
      <c r="W151" s="14" t="str">
        <f t="shared" si="36"/>
        <v/>
      </c>
    </row>
    <row r="152" spans="2:23" x14ac:dyDescent="0.25">
      <c r="B152" s="99" t="str">
        <f t="shared" si="31"/>
        <v/>
      </c>
      <c r="C152" s="99" t="str">
        <f>IF(E152="","",VLOOKUP(LEFT(E152,6),Aktivity!$C:$D,2,FALSE))</f>
        <v/>
      </c>
      <c r="D152" s="99" t="str">
        <f t="shared" si="26"/>
        <v/>
      </c>
      <c r="E152" s="145"/>
      <c r="F152" s="143"/>
      <c r="G152" s="143"/>
      <c r="H152" s="147"/>
      <c r="I152" s="181" t="str">
        <f t="shared" si="32"/>
        <v/>
      </c>
      <c r="J152" s="102" t="str">
        <f t="shared" si="33"/>
        <v/>
      </c>
      <c r="K152" s="148"/>
      <c r="M152" s="14" t="str">
        <f>IF(F152="","",VLOOKUP(F152,Ciselnik!H:I,2,FALSE))</f>
        <v/>
      </c>
      <c r="N152" s="14" t="str">
        <f>IF(OR(E152="",F152=""),"",IF(M152="N","",IF(M152="P",MAX($N$16:N151)+1,"")))</f>
        <v/>
      </c>
      <c r="O152" s="14" t="str">
        <f t="shared" si="27"/>
        <v/>
      </c>
      <c r="P152" s="14" t="str">
        <f t="shared" si="28"/>
        <v/>
      </c>
      <c r="Q152" s="14" t="str">
        <f t="shared" si="29"/>
        <v/>
      </c>
      <c r="R152" s="14"/>
      <c r="S152" s="14" t="str">
        <f t="shared" si="30"/>
        <v/>
      </c>
      <c r="T152" s="14" t="str">
        <f>IF(S152="","",IF(COUNTIFS($S$16:S152,S152)=1,MAX($T$16:T151)+1,_xlfn.MAXIFS($T$16:T151,$S$16:S151,S152)))</f>
        <v/>
      </c>
      <c r="U152" s="14" t="str">
        <f t="shared" si="34"/>
        <v/>
      </c>
      <c r="V152" s="14" t="str">
        <f t="shared" si="35"/>
        <v/>
      </c>
      <c r="W152" s="14" t="str">
        <f t="shared" si="36"/>
        <v/>
      </c>
    </row>
    <row r="153" spans="2:23" x14ac:dyDescent="0.25">
      <c r="B153" s="99" t="str">
        <f t="shared" si="31"/>
        <v/>
      </c>
      <c r="C153" s="99" t="str">
        <f>IF(E153="","",VLOOKUP(LEFT(E153,6),Aktivity!$C:$D,2,FALSE))</f>
        <v/>
      </c>
      <c r="D153" s="99" t="str">
        <f t="shared" si="26"/>
        <v/>
      </c>
      <c r="E153" s="145"/>
      <c r="F153" s="143"/>
      <c r="G153" s="143"/>
      <c r="H153" s="147"/>
      <c r="I153" s="181" t="str">
        <f t="shared" si="32"/>
        <v/>
      </c>
      <c r="J153" s="102" t="str">
        <f t="shared" si="33"/>
        <v/>
      </c>
      <c r="K153" s="148"/>
      <c r="M153" s="14" t="str">
        <f>IF(F153="","",VLOOKUP(F153,Ciselnik!H:I,2,FALSE))</f>
        <v/>
      </c>
      <c r="N153" s="14" t="str">
        <f>IF(OR(E153="",F153=""),"",IF(M153="N","",IF(M153="P",MAX($N$16:N152)+1,"")))</f>
        <v/>
      </c>
      <c r="O153" s="14" t="str">
        <f t="shared" si="27"/>
        <v/>
      </c>
      <c r="P153" s="14" t="str">
        <f t="shared" si="28"/>
        <v/>
      </c>
      <c r="Q153" s="14" t="str">
        <f t="shared" si="29"/>
        <v/>
      </c>
      <c r="R153" s="14"/>
      <c r="S153" s="14" t="str">
        <f t="shared" si="30"/>
        <v/>
      </c>
      <c r="T153" s="14" t="str">
        <f>IF(S153="","",IF(COUNTIFS($S$16:S153,S153)=1,MAX($T$16:T152)+1,_xlfn.MAXIFS($T$16:T152,$S$16:S152,S153)))</f>
        <v/>
      </c>
      <c r="U153" s="14" t="str">
        <f t="shared" si="34"/>
        <v/>
      </c>
      <c r="V153" s="14" t="str">
        <f t="shared" si="35"/>
        <v/>
      </c>
      <c r="W153" s="14" t="str">
        <f t="shared" si="36"/>
        <v/>
      </c>
    </row>
    <row r="154" spans="2:23" x14ac:dyDescent="0.25">
      <c r="B154" s="99" t="str">
        <f t="shared" si="31"/>
        <v/>
      </c>
      <c r="C154" s="99" t="str">
        <f>IF(E154="","",VLOOKUP(LEFT(E154,6),Aktivity!$C:$D,2,FALSE))</f>
        <v/>
      </c>
      <c r="D154" s="99" t="str">
        <f t="shared" si="26"/>
        <v/>
      </c>
      <c r="E154" s="145"/>
      <c r="F154" s="143"/>
      <c r="G154" s="143"/>
      <c r="H154" s="147"/>
      <c r="I154" s="181" t="str">
        <f t="shared" si="32"/>
        <v/>
      </c>
      <c r="J154" s="102" t="str">
        <f t="shared" si="33"/>
        <v/>
      </c>
      <c r="K154" s="148"/>
      <c r="M154" s="14" t="str">
        <f>IF(F154="","",VLOOKUP(F154,Ciselnik!H:I,2,FALSE))</f>
        <v/>
      </c>
      <c r="N154" s="14" t="str">
        <f>IF(OR(E154="",F154=""),"",IF(M154="N","",IF(M154="P",MAX($N$16:N153)+1,"")))</f>
        <v/>
      </c>
      <c r="O154" s="14" t="str">
        <f t="shared" si="27"/>
        <v/>
      </c>
      <c r="P154" s="14" t="str">
        <f t="shared" si="28"/>
        <v/>
      </c>
      <c r="Q154" s="14" t="str">
        <f t="shared" si="29"/>
        <v/>
      </c>
      <c r="R154" s="14"/>
      <c r="S154" s="14" t="str">
        <f t="shared" si="30"/>
        <v/>
      </c>
      <c r="T154" s="14" t="str">
        <f>IF(S154="","",IF(COUNTIFS($S$16:S154,S154)=1,MAX($T$16:T153)+1,_xlfn.MAXIFS($T$16:T153,$S$16:S153,S154)))</f>
        <v/>
      </c>
      <c r="U154" s="14" t="str">
        <f t="shared" si="34"/>
        <v/>
      </c>
      <c r="V154" s="14" t="str">
        <f t="shared" si="35"/>
        <v/>
      </c>
      <c r="W154" s="14" t="str">
        <f t="shared" si="36"/>
        <v/>
      </c>
    </row>
    <row r="155" spans="2:23" x14ac:dyDescent="0.25">
      <c r="B155" s="99" t="str">
        <f t="shared" si="31"/>
        <v/>
      </c>
      <c r="C155" s="99" t="str">
        <f>IF(E155="","",VLOOKUP(LEFT(E155,6),Aktivity!$C:$D,2,FALSE))</f>
        <v/>
      </c>
      <c r="D155" s="99" t="str">
        <f t="shared" si="26"/>
        <v/>
      </c>
      <c r="E155" s="145"/>
      <c r="F155" s="143"/>
      <c r="G155" s="143"/>
      <c r="H155" s="147"/>
      <c r="I155" s="181" t="str">
        <f t="shared" si="32"/>
        <v/>
      </c>
      <c r="J155" s="102" t="str">
        <f t="shared" si="33"/>
        <v/>
      </c>
      <c r="K155" s="148"/>
      <c r="M155" s="14" t="str">
        <f>IF(F155="","",VLOOKUP(F155,Ciselnik!H:I,2,FALSE))</f>
        <v/>
      </c>
      <c r="N155" s="14" t="str">
        <f>IF(OR(E155="",F155=""),"",IF(M155="N","",IF(M155="P",MAX($N$16:N154)+1,"")))</f>
        <v/>
      </c>
      <c r="O155" s="14" t="str">
        <f t="shared" si="27"/>
        <v/>
      </c>
      <c r="P155" s="14" t="str">
        <f t="shared" si="28"/>
        <v/>
      </c>
      <c r="Q155" s="14" t="str">
        <f t="shared" si="29"/>
        <v/>
      </c>
      <c r="R155" s="14"/>
      <c r="S155" s="14" t="str">
        <f t="shared" si="30"/>
        <v/>
      </c>
      <c r="T155" s="14" t="str">
        <f>IF(S155="","",IF(COUNTIFS($S$16:S155,S155)=1,MAX($T$16:T154)+1,_xlfn.MAXIFS($T$16:T154,$S$16:S154,S155)))</f>
        <v/>
      </c>
      <c r="U155" s="14" t="str">
        <f t="shared" si="34"/>
        <v/>
      </c>
      <c r="V155" s="14" t="str">
        <f t="shared" si="35"/>
        <v/>
      </c>
      <c r="W155" s="14" t="str">
        <f t="shared" si="36"/>
        <v/>
      </c>
    </row>
    <row r="156" spans="2:23" x14ac:dyDescent="0.25">
      <c r="B156" s="99" t="str">
        <f t="shared" si="31"/>
        <v/>
      </c>
      <c r="C156" s="99" t="str">
        <f>IF(E156="","",VLOOKUP(LEFT(E156,6),Aktivity!$C:$D,2,FALSE))</f>
        <v/>
      </c>
      <c r="D156" s="99" t="str">
        <f t="shared" si="26"/>
        <v/>
      </c>
      <c r="E156" s="145"/>
      <c r="F156" s="143"/>
      <c r="G156" s="143"/>
      <c r="H156" s="147"/>
      <c r="I156" s="181" t="str">
        <f t="shared" si="32"/>
        <v/>
      </c>
      <c r="J156" s="102" t="str">
        <f t="shared" si="33"/>
        <v/>
      </c>
      <c r="K156" s="148"/>
      <c r="M156" s="14" t="str">
        <f>IF(F156="","",VLOOKUP(F156,Ciselnik!H:I,2,FALSE))</f>
        <v/>
      </c>
      <c r="N156" s="14" t="str">
        <f>IF(OR(E156="",F156=""),"",IF(M156="N","",IF(M156="P",MAX($N$16:N155)+1,"")))</f>
        <v/>
      </c>
      <c r="O156" s="14" t="str">
        <f t="shared" si="27"/>
        <v/>
      </c>
      <c r="P156" s="14" t="str">
        <f t="shared" si="28"/>
        <v/>
      </c>
      <c r="Q156" s="14" t="str">
        <f t="shared" si="29"/>
        <v/>
      </c>
      <c r="R156" s="14"/>
      <c r="S156" s="14" t="str">
        <f t="shared" si="30"/>
        <v/>
      </c>
      <c r="T156" s="14" t="str">
        <f>IF(S156="","",IF(COUNTIFS($S$16:S156,S156)=1,MAX($T$16:T155)+1,_xlfn.MAXIFS($T$16:T155,$S$16:S155,S156)))</f>
        <v/>
      </c>
      <c r="U156" s="14" t="str">
        <f t="shared" si="34"/>
        <v/>
      </c>
      <c r="V156" s="14" t="str">
        <f t="shared" si="35"/>
        <v/>
      </c>
      <c r="W156" s="14" t="str">
        <f t="shared" si="36"/>
        <v/>
      </c>
    </row>
    <row r="157" spans="2:23" x14ac:dyDescent="0.25">
      <c r="B157" s="99" t="str">
        <f t="shared" si="31"/>
        <v/>
      </c>
      <c r="C157" s="99" t="str">
        <f>IF(E157="","",VLOOKUP(LEFT(E157,6),Aktivity!$C:$D,2,FALSE))</f>
        <v/>
      </c>
      <c r="D157" s="99" t="str">
        <f t="shared" si="26"/>
        <v/>
      </c>
      <c r="E157" s="145"/>
      <c r="F157" s="143"/>
      <c r="G157" s="143"/>
      <c r="H157" s="147"/>
      <c r="I157" s="181" t="str">
        <f t="shared" si="32"/>
        <v/>
      </c>
      <c r="J157" s="102" t="str">
        <f t="shared" si="33"/>
        <v/>
      </c>
      <c r="K157" s="148"/>
      <c r="M157" s="14" t="str">
        <f>IF(F157="","",VLOOKUP(F157,Ciselnik!H:I,2,FALSE))</f>
        <v/>
      </c>
      <c r="N157" s="14" t="str">
        <f>IF(OR(E157="",F157=""),"",IF(M157="N","",IF(M157="P",MAX($N$16:N156)+1,"")))</f>
        <v/>
      </c>
      <c r="O157" s="14" t="str">
        <f t="shared" si="27"/>
        <v/>
      </c>
      <c r="P157" s="14" t="str">
        <f t="shared" si="28"/>
        <v/>
      </c>
      <c r="Q157" s="14" t="str">
        <f t="shared" si="29"/>
        <v/>
      </c>
      <c r="R157" s="14"/>
      <c r="S157" s="14" t="str">
        <f t="shared" si="30"/>
        <v/>
      </c>
      <c r="T157" s="14" t="str">
        <f>IF(S157="","",IF(COUNTIFS($S$16:S157,S157)=1,MAX($T$16:T156)+1,_xlfn.MAXIFS($T$16:T156,$S$16:S156,S157)))</f>
        <v/>
      </c>
      <c r="U157" s="14" t="str">
        <f t="shared" si="34"/>
        <v/>
      </c>
      <c r="V157" s="14" t="str">
        <f t="shared" si="35"/>
        <v/>
      </c>
      <c r="W157" s="14" t="str">
        <f t="shared" si="36"/>
        <v/>
      </c>
    </row>
    <row r="158" spans="2:23" x14ac:dyDescent="0.25">
      <c r="B158" s="99" t="str">
        <f t="shared" si="31"/>
        <v/>
      </c>
      <c r="C158" s="99" t="str">
        <f>IF(E158="","",VLOOKUP(LEFT(E158,6),Aktivity!$C:$D,2,FALSE))</f>
        <v/>
      </c>
      <c r="D158" s="99" t="str">
        <f t="shared" si="26"/>
        <v/>
      </c>
      <c r="E158" s="145"/>
      <c r="F158" s="143"/>
      <c r="G158" s="143"/>
      <c r="H158" s="147"/>
      <c r="I158" s="181" t="str">
        <f t="shared" si="32"/>
        <v/>
      </c>
      <c r="J158" s="102" t="str">
        <f t="shared" si="33"/>
        <v/>
      </c>
      <c r="K158" s="148"/>
      <c r="M158" s="14" t="str">
        <f>IF(F158="","",VLOOKUP(F158,Ciselnik!H:I,2,FALSE))</f>
        <v/>
      </c>
      <c r="N158" s="14" t="str">
        <f>IF(OR(E158="",F158=""),"",IF(M158="N","",IF(M158="P",MAX($N$16:N157)+1,"")))</f>
        <v/>
      </c>
      <c r="O158" s="14" t="str">
        <f t="shared" si="27"/>
        <v/>
      </c>
      <c r="P158" s="14" t="str">
        <f t="shared" si="28"/>
        <v/>
      </c>
      <c r="Q158" s="14" t="str">
        <f t="shared" si="29"/>
        <v/>
      </c>
      <c r="R158" s="14"/>
      <c r="S158" s="14" t="str">
        <f t="shared" si="30"/>
        <v/>
      </c>
      <c r="T158" s="14" t="str">
        <f>IF(S158="","",IF(COUNTIFS($S$16:S158,S158)=1,MAX($T$16:T157)+1,_xlfn.MAXIFS($T$16:T157,$S$16:S157,S158)))</f>
        <v/>
      </c>
      <c r="U158" s="14" t="str">
        <f t="shared" si="34"/>
        <v/>
      </c>
      <c r="V158" s="14" t="str">
        <f t="shared" si="35"/>
        <v/>
      </c>
      <c r="W158" s="14" t="str">
        <f t="shared" si="36"/>
        <v/>
      </c>
    </row>
    <row r="159" spans="2:23" x14ac:dyDescent="0.25">
      <c r="B159" s="99" t="str">
        <f t="shared" si="31"/>
        <v/>
      </c>
      <c r="C159" s="99" t="str">
        <f>IF(E159="","",VLOOKUP(LEFT(E159,6),Aktivity!$C:$D,2,FALSE))</f>
        <v/>
      </c>
      <c r="D159" s="99" t="str">
        <f t="shared" si="26"/>
        <v/>
      </c>
      <c r="E159" s="145"/>
      <c r="F159" s="143"/>
      <c r="G159" s="143"/>
      <c r="H159" s="147"/>
      <c r="I159" s="181" t="str">
        <f t="shared" si="32"/>
        <v/>
      </c>
      <c r="J159" s="102" t="str">
        <f t="shared" si="33"/>
        <v/>
      </c>
      <c r="K159" s="148"/>
      <c r="M159" s="14" t="str">
        <f>IF(F159="","",VLOOKUP(F159,Ciselnik!H:I,2,FALSE))</f>
        <v/>
      </c>
      <c r="N159" s="14" t="str">
        <f>IF(OR(E159="",F159=""),"",IF(M159="N","",IF(M159="P",MAX($N$16:N158)+1,"")))</f>
        <v/>
      </c>
      <c r="O159" s="14" t="str">
        <f t="shared" si="27"/>
        <v/>
      </c>
      <c r="P159" s="14" t="str">
        <f t="shared" si="28"/>
        <v/>
      </c>
      <c r="Q159" s="14" t="str">
        <f t="shared" si="29"/>
        <v/>
      </c>
      <c r="R159" s="14"/>
      <c r="S159" s="14" t="str">
        <f t="shared" si="30"/>
        <v/>
      </c>
      <c r="T159" s="14" t="str">
        <f>IF(S159="","",IF(COUNTIFS($S$16:S159,S159)=1,MAX($T$16:T158)+1,_xlfn.MAXIFS($T$16:T158,$S$16:S158,S159)))</f>
        <v/>
      </c>
      <c r="U159" s="14" t="str">
        <f t="shared" si="34"/>
        <v/>
      </c>
      <c r="V159" s="14" t="str">
        <f t="shared" si="35"/>
        <v/>
      </c>
      <c r="W159" s="14" t="str">
        <f t="shared" si="36"/>
        <v/>
      </c>
    </row>
    <row r="160" spans="2:23" x14ac:dyDescent="0.25">
      <c r="B160" s="99" t="str">
        <f t="shared" si="31"/>
        <v/>
      </c>
      <c r="C160" s="99" t="str">
        <f>IF(E160="","",VLOOKUP(LEFT(E160,6),Aktivity!$C:$D,2,FALSE))</f>
        <v/>
      </c>
      <c r="D160" s="99" t="str">
        <f t="shared" si="26"/>
        <v/>
      </c>
      <c r="E160" s="145"/>
      <c r="F160" s="143"/>
      <c r="G160" s="143"/>
      <c r="H160" s="147"/>
      <c r="I160" s="181" t="str">
        <f t="shared" si="32"/>
        <v/>
      </c>
      <c r="J160" s="102" t="str">
        <f t="shared" si="33"/>
        <v/>
      </c>
      <c r="K160" s="148"/>
      <c r="M160" s="14" t="str">
        <f>IF(F160="","",VLOOKUP(F160,Ciselnik!H:I,2,FALSE))</f>
        <v/>
      </c>
      <c r="N160" s="14" t="str">
        <f>IF(OR(E160="",F160=""),"",IF(M160="N","",IF(M160="P",MAX($N$16:N159)+1,"")))</f>
        <v/>
      </c>
      <c r="O160" s="14" t="str">
        <f t="shared" si="27"/>
        <v/>
      </c>
      <c r="P160" s="14" t="str">
        <f t="shared" si="28"/>
        <v/>
      </c>
      <c r="Q160" s="14" t="str">
        <f t="shared" si="29"/>
        <v/>
      </c>
      <c r="R160" s="14"/>
      <c r="S160" s="14" t="str">
        <f t="shared" si="30"/>
        <v/>
      </c>
      <c r="T160" s="14" t="str">
        <f>IF(S160="","",IF(COUNTIFS($S$16:S160,S160)=1,MAX($T$16:T159)+1,_xlfn.MAXIFS($T$16:T159,$S$16:S159,S160)))</f>
        <v/>
      </c>
      <c r="U160" s="14" t="str">
        <f t="shared" si="34"/>
        <v/>
      </c>
      <c r="V160" s="14" t="str">
        <f t="shared" si="35"/>
        <v/>
      </c>
      <c r="W160" s="14" t="str">
        <f t="shared" si="36"/>
        <v/>
      </c>
    </row>
    <row r="161" spans="2:23" x14ac:dyDescent="0.25">
      <c r="B161" s="99" t="str">
        <f t="shared" si="31"/>
        <v/>
      </c>
      <c r="C161" s="99" t="str">
        <f>IF(E161="","",VLOOKUP(LEFT(E161,6),Aktivity!$C:$D,2,FALSE))</f>
        <v/>
      </c>
      <c r="D161" s="99" t="str">
        <f t="shared" si="26"/>
        <v/>
      </c>
      <c r="E161" s="145"/>
      <c r="F161" s="143"/>
      <c r="G161" s="143"/>
      <c r="H161" s="147"/>
      <c r="I161" s="181" t="str">
        <f t="shared" si="32"/>
        <v/>
      </c>
      <c r="J161" s="102" t="str">
        <f t="shared" si="33"/>
        <v/>
      </c>
      <c r="K161" s="148"/>
      <c r="M161" s="14" t="str">
        <f>IF(F161="","",VLOOKUP(F161,Ciselnik!H:I,2,FALSE))</f>
        <v/>
      </c>
      <c r="N161" s="14" t="str">
        <f>IF(OR(E161="",F161=""),"",IF(M161="N","",IF(M161="P",MAX($N$16:N160)+1,"")))</f>
        <v/>
      </c>
      <c r="O161" s="14" t="str">
        <f t="shared" si="27"/>
        <v/>
      </c>
      <c r="P161" s="14" t="str">
        <f t="shared" si="28"/>
        <v/>
      </c>
      <c r="Q161" s="14" t="str">
        <f t="shared" si="29"/>
        <v/>
      </c>
      <c r="R161" s="14"/>
      <c r="S161" s="14" t="str">
        <f t="shared" si="30"/>
        <v/>
      </c>
      <c r="T161" s="14" t="str">
        <f>IF(S161="","",IF(COUNTIFS($S$16:S161,S161)=1,MAX($T$16:T160)+1,_xlfn.MAXIFS($T$16:T160,$S$16:S160,S161)))</f>
        <v/>
      </c>
      <c r="U161" s="14" t="str">
        <f t="shared" si="34"/>
        <v/>
      </c>
      <c r="V161" s="14" t="str">
        <f t="shared" si="35"/>
        <v/>
      </c>
      <c r="W161" s="14" t="str">
        <f t="shared" si="36"/>
        <v/>
      </c>
    </row>
    <row r="162" spans="2:23" x14ac:dyDescent="0.25">
      <c r="B162" s="99" t="str">
        <f t="shared" si="31"/>
        <v/>
      </c>
      <c r="C162" s="99" t="str">
        <f>IF(E162="","",VLOOKUP(LEFT(E162,6),Aktivity!$C:$D,2,FALSE))</f>
        <v/>
      </c>
      <c r="D162" s="99" t="str">
        <f t="shared" si="26"/>
        <v/>
      </c>
      <c r="E162" s="145"/>
      <c r="F162" s="143"/>
      <c r="G162" s="143"/>
      <c r="H162" s="147"/>
      <c r="I162" s="181" t="str">
        <f t="shared" si="32"/>
        <v/>
      </c>
      <c r="J162" s="102" t="str">
        <f t="shared" si="33"/>
        <v/>
      </c>
      <c r="K162" s="148"/>
      <c r="M162" s="14" t="str">
        <f>IF(F162="","",VLOOKUP(F162,Ciselnik!H:I,2,FALSE))</f>
        <v/>
      </c>
      <c r="N162" s="14" t="str">
        <f>IF(OR(E162="",F162=""),"",IF(M162="N","",IF(M162="P",MAX($N$16:N161)+1,"")))</f>
        <v/>
      </c>
      <c r="O162" s="14" t="str">
        <f t="shared" si="27"/>
        <v/>
      </c>
      <c r="P162" s="14" t="str">
        <f t="shared" si="28"/>
        <v/>
      </c>
      <c r="Q162" s="14" t="str">
        <f t="shared" si="29"/>
        <v/>
      </c>
      <c r="R162" s="14"/>
      <c r="S162" s="14" t="str">
        <f t="shared" si="30"/>
        <v/>
      </c>
      <c r="T162" s="14" t="str">
        <f>IF(S162="","",IF(COUNTIFS($S$16:S162,S162)=1,MAX($T$16:T161)+1,_xlfn.MAXIFS($T$16:T161,$S$16:S161,S162)))</f>
        <v/>
      </c>
      <c r="U162" s="14" t="str">
        <f t="shared" si="34"/>
        <v/>
      </c>
      <c r="V162" s="14" t="str">
        <f t="shared" si="35"/>
        <v/>
      </c>
      <c r="W162" s="14" t="str">
        <f t="shared" si="36"/>
        <v/>
      </c>
    </row>
    <row r="163" spans="2:23" x14ac:dyDescent="0.25">
      <c r="B163" s="99" t="str">
        <f t="shared" si="31"/>
        <v/>
      </c>
      <c r="C163" s="99" t="str">
        <f>IF(E163="","",VLOOKUP(LEFT(E163,6),Aktivity!$C:$D,2,FALSE))</f>
        <v/>
      </c>
      <c r="D163" s="99" t="str">
        <f t="shared" si="26"/>
        <v/>
      </c>
      <c r="E163" s="145"/>
      <c r="F163" s="143"/>
      <c r="G163" s="143"/>
      <c r="H163" s="147"/>
      <c r="I163" s="181" t="str">
        <f t="shared" si="32"/>
        <v/>
      </c>
      <c r="J163" s="102" t="str">
        <f t="shared" si="33"/>
        <v/>
      </c>
      <c r="K163" s="148"/>
      <c r="M163" s="14" t="str">
        <f>IF(F163="","",VLOOKUP(F163,Ciselnik!H:I,2,FALSE))</f>
        <v/>
      </c>
      <c r="N163" s="14" t="str">
        <f>IF(OR(E163="",F163=""),"",IF(M163="N","",IF(M163="P",MAX($N$16:N162)+1,"")))</f>
        <v/>
      </c>
      <c r="O163" s="14" t="str">
        <f t="shared" si="27"/>
        <v/>
      </c>
      <c r="P163" s="14" t="str">
        <f t="shared" si="28"/>
        <v/>
      </c>
      <c r="Q163" s="14" t="str">
        <f t="shared" si="29"/>
        <v/>
      </c>
      <c r="R163" s="14"/>
      <c r="S163" s="14" t="str">
        <f t="shared" si="30"/>
        <v/>
      </c>
      <c r="T163" s="14" t="str">
        <f>IF(S163="","",IF(COUNTIFS($S$16:S163,S163)=1,MAX($T$16:T162)+1,_xlfn.MAXIFS($T$16:T162,$S$16:S162,S163)))</f>
        <v/>
      </c>
      <c r="U163" s="14" t="str">
        <f t="shared" si="34"/>
        <v/>
      </c>
      <c r="V163" s="14" t="str">
        <f t="shared" si="35"/>
        <v/>
      </c>
      <c r="W163" s="14" t="str">
        <f t="shared" si="36"/>
        <v/>
      </c>
    </row>
    <row r="164" spans="2:23" x14ac:dyDescent="0.25">
      <c r="B164" s="99" t="str">
        <f t="shared" si="31"/>
        <v/>
      </c>
      <c r="C164" s="99" t="str">
        <f>IF(E164="","",VLOOKUP(LEFT(E164,6),Aktivity!$C:$D,2,FALSE))</f>
        <v/>
      </c>
      <c r="D164" s="99" t="str">
        <f t="shared" si="26"/>
        <v/>
      </c>
      <c r="E164" s="145"/>
      <c r="F164" s="143"/>
      <c r="G164" s="143"/>
      <c r="H164" s="147"/>
      <c r="I164" s="181" t="str">
        <f t="shared" si="32"/>
        <v/>
      </c>
      <c r="J164" s="102" t="str">
        <f t="shared" si="33"/>
        <v/>
      </c>
      <c r="K164" s="148"/>
      <c r="M164" s="14" t="str">
        <f>IF(F164="","",VLOOKUP(F164,Ciselnik!H:I,2,FALSE))</f>
        <v/>
      </c>
      <c r="N164" s="14" t="str">
        <f>IF(OR(E164="",F164=""),"",IF(M164="N","",IF(M164="P",MAX($N$16:N163)+1,"")))</f>
        <v/>
      </c>
      <c r="O164" s="14" t="str">
        <f t="shared" si="27"/>
        <v/>
      </c>
      <c r="P164" s="14" t="str">
        <f t="shared" si="28"/>
        <v/>
      </c>
      <c r="Q164" s="14" t="str">
        <f t="shared" si="29"/>
        <v/>
      </c>
      <c r="R164" s="14"/>
      <c r="S164" s="14" t="str">
        <f t="shared" si="30"/>
        <v/>
      </c>
      <c r="T164" s="14" t="str">
        <f>IF(S164="","",IF(COUNTIFS($S$16:S164,S164)=1,MAX($T$16:T163)+1,_xlfn.MAXIFS($T$16:T163,$S$16:S163,S164)))</f>
        <v/>
      </c>
      <c r="U164" s="14" t="str">
        <f t="shared" si="34"/>
        <v/>
      </c>
      <c r="V164" s="14" t="str">
        <f t="shared" si="35"/>
        <v/>
      </c>
      <c r="W164" s="14" t="str">
        <f t="shared" si="36"/>
        <v/>
      </c>
    </row>
    <row r="165" spans="2:23" x14ac:dyDescent="0.25">
      <c r="B165" s="99" t="str">
        <f t="shared" si="31"/>
        <v/>
      </c>
      <c r="C165" s="99" t="str">
        <f>IF(E165="","",VLOOKUP(LEFT(E165,6),Aktivity!$C:$D,2,FALSE))</f>
        <v/>
      </c>
      <c r="D165" s="99" t="str">
        <f t="shared" si="26"/>
        <v/>
      </c>
      <c r="E165" s="145"/>
      <c r="F165" s="143"/>
      <c r="G165" s="143"/>
      <c r="H165" s="147"/>
      <c r="I165" s="181" t="str">
        <f t="shared" si="32"/>
        <v/>
      </c>
      <c r="J165" s="102" t="str">
        <f t="shared" si="33"/>
        <v/>
      </c>
      <c r="K165" s="148"/>
      <c r="M165" s="14" t="str">
        <f>IF(F165="","",VLOOKUP(F165,Ciselnik!H:I,2,FALSE))</f>
        <v/>
      </c>
      <c r="N165" s="14" t="str">
        <f>IF(OR(E165="",F165=""),"",IF(M165="N","",IF(M165="P",MAX($N$16:N164)+1,"")))</f>
        <v/>
      </c>
      <c r="O165" s="14" t="str">
        <f t="shared" si="27"/>
        <v/>
      </c>
      <c r="P165" s="14" t="str">
        <f t="shared" si="28"/>
        <v/>
      </c>
      <c r="Q165" s="14" t="str">
        <f t="shared" si="29"/>
        <v/>
      </c>
      <c r="R165" s="14"/>
      <c r="S165" s="14" t="str">
        <f t="shared" si="30"/>
        <v/>
      </c>
      <c r="T165" s="14" t="str">
        <f>IF(S165="","",IF(COUNTIFS($S$16:S165,S165)=1,MAX($T$16:T164)+1,_xlfn.MAXIFS($T$16:T164,$S$16:S164,S165)))</f>
        <v/>
      </c>
      <c r="U165" s="14" t="str">
        <f t="shared" si="34"/>
        <v/>
      </c>
      <c r="V165" s="14" t="str">
        <f t="shared" si="35"/>
        <v/>
      </c>
      <c r="W165" s="14" t="str">
        <f t="shared" si="36"/>
        <v/>
      </c>
    </row>
    <row r="166" spans="2:23" x14ac:dyDescent="0.25">
      <c r="B166" s="99" t="str">
        <f t="shared" si="31"/>
        <v/>
      </c>
      <c r="C166" s="99" t="str">
        <f>IF(E166="","",VLOOKUP(LEFT(E166,6),Aktivity!$C:$D,2,FALSE))</f>
        <v/>
      </c>
      <c r="D166" s="99" t="str">
        <f t="shared" si="26"/>
        <v/>
      </c>
      <c r="E166" s="145"/>
      <c r="F166" s="143"/>
      <c r="G166" s="143"/>
      <c r="H166" s="147"/>
      <c r="I166" s="181" t="str">
        <f t="shared" si="32"/>
        <v/>
      </c>
      <c r="J166" s="102" t="str">
        <f t="shared" si="33"/>
        <v/>
      </c>
      <c r="K166" s="148"/>
      <c r="M166" s="14" t="str">
        <f>IF(F166="","",VLOOKUP(F166,Ciselnik!H:I,2,FALSE))</f>
        <v/>
      </c>
      <c r="N166" s="14" t="str">
        <f>IF(OR(E166="",F166=""),"",IF(M166="N","",IF(M166="P",MAX($N$16:N165)+1,"")))</f>
        <v/>
      </c>
      <c r="O166" s="14" t="str">
        <f t="shared" si="27"/>
        <v/>
      </c>
      <c r="P166" s="14" t="str">
        <f t="shared" si="28"/>
        <v/>
      </c>
      <c r="Q166" s="14" t="str">
        <f t="shared" si="29"/>
        <v/>
      </c>
      <c r="R166" s="14"/>
      <c r="S166" s="14" t="str">
        <f t="shared" si="30"/>
        <v/>
      </c>
      <c r="T166" s="14" t="str">
        <f>IF(S166="","",IF(COUNTIFS($S$16:S166,S166)=1,MAX($T$16:T165)+1,_xlfn.MAXIFS($T$16:T165,$S$16:S165,S166)))</f>
        <v/>
      </c>
      <c r="U166" s="14" t="str">
        <f t="shared" si="34"/>
        <v/>
      </c>
      <c r="V166" s="14" t="str">
        <f t="shared" si="35"/>
        <v/>
      </c>
      <c r="W166" s="14" t="str">
        <f t="shared" si="36"/>
        <v/>
      </c>
    </row>
    <row r="167" spans="2:23" x14ac:dyDescent="0.25">
      <c r="B167" s="99" t="str">
        <f t="shared" si="31"/>
        <v/>
      </c>
      <c r="C167" s="99" t="str">
        <f>IF(E167="","",VLOOKUP(LEFT(E167,6),Aktivity!$C:$D,2,FALSE))</f>
        <v/>
      </c>
      <c r="D167" s="99" t="str">
        <f t="shared" si="26"/>
        <v/>
      </c>
      <c r="E167" s="145"/>
      <c r="F167" s="143"/>
      <c r="G167" s="143"/>
      <c r="H167" s="147"/>
      <c r="I167" s="181" t="str">
        <f t="shared" si="32"/>
        <v/>
      </c>
      <c r="J167" s="102" t="str">
        <f t="shared" si="33"/>
        <v/>
      </c>
      <c r="K167" s="148"/>
      <c r="M167" s="14" t="str">
        <f>IF(F167="","",VLOOKUP(F167,Ciselnik!H:I,2,FALSE))</f>
        <v/>
      </c>
      <c r="N167" s="14" t="str">
        <f>IF(OR(E167="",F167=""),"",IF(M167="N","",IF(M167="P",MAX($N$16:N166)+1,"")))</f>
        <v/>
      </c>
      <c r="O167" s="14" t="str">
        <f t="shared" si="27"/>
        <v/>
      </c>
      <c r="P167" s="14" t="str">
        <f t="shared" si="28"/>
        <v/>
      </c>
      <c r="Q167" s="14" t="str">
        <f t="shared" si="29"/>
        <v/>
      </c>
      <c r="R167" s="14"/>
      <c r="S167" s="14" t="str">
        <f t="shared" si="30"/>
        <v/>
      </c>
      <c r="T167" s="14" t="str">
        <f>IF(S167="","",IF(COUNTIFS($S$16:S167,S167)=1,MAX($T$16:T166)+1,_xlfn.MAXIFS($T$16:T166,$S$16:S166,S167)))</f>
        <v/>
      </c>
      <c r="U167" s="14" t="str">
        <f t="shared" si="34"/>
        <v/>
      </c>
      <c r="V167" s="14" t="str">
        <f t="shared" si="35"/>
        <v/>
      </c>
      <c r="W167" s="14" t="str">
        <f t="shared" si="36"/>
        <v/>
      </c>
    </row>
    <row r="168" spans="2:23" x14ac:dyDescent="0.25">
      <c r="B168" s="99" t="str">
        <f t="shared" si="31"/>
        <v/>
      </c>
      <c r="C168" s="99" t="str">
        <f>IF(E168="","",VLOOKUP(LEFT(E168,6),Aktivity!$C:$D,2,FALSE))</f>
        <v/>
      </c>
      <c r="D168" s="99" t="str">
        <f t="shared" si="26"/>
        <v/>
      </c>
      <c r="E168" s="145"/>
      <c r="F168" s="143"/>
      <c r="G168" s="143"/>
      <c r="H168" s="147"/>
      <c r="I168" s="181" t="str">
        <f t="shared" si="32"/>
        <v/>
      </c>
      <c r="J168" s="102" t="str">
        <f t="shared" si="33"/>
        <v/>
      </c>
      <c r="K168" s="148"/>
      <c r="M168" s="14" t="str">
        <f>IF(F168="","",VLOOKUP(F168,Ciselnik!H:I,2,FALSE))</f>
        <v/>
      </c>
      <c r="N168" s="14" t="str">
        <f>IF(OR(E168="",F168=""),"",IF(M168="N","",IF(M168="P",MAX($N$16:N167)+1,"")))</f>
        <v/>
      </c>
      <c r="O168" s="14" t="str">
        <f t="shared" si="27"/>
        <v/>
      </c>
      <c r="P168" s="14" t="str">
        <f t="shared" si="28"/>
        <v/>
      </c>
      <c r="Q168" s="14" t="str">
        <f t="shared" si="29"/>
        <v/>
      </c>
      <c r="R168" s="14"/>
      <c r="S168" s="14" t="str">
        <f t="shared" si="30"/>
        <v/>
      </c>
      <c r="T168" s="14" t="str">
        <f>IF(S168="","",IF(COUNTIFS($S$16:S168,S168)=1,MAX($T$16:T167)+1,_xlfn.MAXIFS($T$16:T167,$S$16:S167,S168)))</f>
        <v/>
      </c>
      <c r="U168" s="14" t="str">
        <f t="shared" si="34"/>
        <v/>
      </c>
      <c r="V168" s="14" t="str">
        <f t="shared" si="35"/>
        <v/>
      </c>
      <c r="W168" s="14" t="str">
        <f t="shared" si="36"/>
        <v/>
      </c>
    </row>
    <row r="169" spans="2:23" x14ac:dyDescent="0.25">
      <c r="B169" s="99" t="str">
        <f t="shared" si="31"/>
        <v/>
      </c>
      <c r="C169" s="99" t="str">
        <f>IF(E169="","",VLOOKUP(LEFT(E169,6),Aktivity!$C:$D,2,FALSE))</f>
        <v/>
      </c>
      <c r="D169" s="99" t="str">
        <f t="shared" si="26"/>
        <v/>
      </c>
      <c r="E169" s="145"/>
      <c r="F169" s="143"/>
      <c r="G169" s="143"/>
      <c r="H169" s="147"/>
      <c r="I169" s="181" t="str">
        <f t="shared" si="32"/>
        <v/>
      </c>
      <c r="J169" s="102" t="str">
        <f t="shared" si="33"/>
        <v/>
      </c>
      <c r="K169" s="148"/>
      <c r="M169" s="14" t="str">
        <f>IF(F169="","",VLOOKUP(F169,Ciselnik!H:I,2,FALSE))</f>
        <v/>
      </c>
      <c r="N169" s="14" t="str">
        <f>IF(OR(E169="",F169=""),"",IF(M169="N","",IF(M169="P",MAX($N$16:N168)+1,"")))</f>
        <v/>
      </c>
      <c r="O169" s="14" t="str">
        <f t="shared" si="27"/>
        <v/>
      </c>
      <c r="P169" s="14" t="str">
        <f t="shared" si="28"/>
        <v/>
      </c>
      <c r="Q169" s="14" t="str">
        <f t="shared" si="29"/>
        <v/>
      </c>
      <c r="R169" s="14"/>
      <c r="S169" s="14" t="str">
        <f t="shared" si="30"/>
        <v/>
      </c>
      <c r="T169" s="14" t="str">
        <f>IF(S169="","",IF(COUNTIFS($S$16:S169,S169)=1,MAX($T$16:T168)+1,_xlfn.MAXIFS($T$16:T168,$S$16:S168,S169)))</f>
        <v/>
      </c>
      <c r="U169" s="14" t="str">
        <f t="shared" si="34"/>
        <v/>
      </c>
      <c r="V169" s="14" t="str">
        <f t="shared" si="35"/>
        <v/>
      </c>
      <c r="W169" s="14" t="str">
        <f t="shared" si="36"/>
        <v/>
      </c>
    </row>
    <row r="170" spans="2:23" x14ac:dyDescent="0.25">
      <c r="B170" s="99" t="str">
        <f t="shared" si="31"/>
        <v/>
      </c>
      <c r="C170" s="99" t="str">
        <f>IF(E170="","",VLOOKUP(LEFT(E170,6),Aktivity!$C:$D,2,FALSE))</f>
        <v/>
      </c>
      <c r="D170" s="99" t="str">
        <f t="shared" si="26"/>
        <v/>
      </c>
      <c r="E170" s="145"/>
      <c r="F170" s="143"/>
      <c r="G170" s="143"/>
      <c r="H170" s="147"/>
      <c r="I170" s="181" t="str">
        <f t="shared" si="32"/>
        <v/>
      </c>
      <c r="J170" s="102" t="str">
        <f t="shared" si="33"/>
        <v/>
      </c>
      <c r="K170" s="148"/>
      <c r="M170" s="14" t="str">
        <f>IF(F170="","",VLOOKUP(F170,Ciselnik!H:I,2,FALSE))</f>
        <v/>
      </c>
      <c r="N170" s="14" t="str">
        <f>IF(OR(E170="",F170=""),"",IF(M170="N","",IF(M170="P",MAX($N$16:N169)+1,"")))</f>
        <v/>
      </c>
      <c r="O170" s="14" t="str">
        <f t="shared" si="27"/>
        <v/>
      </c>
      <c r="P170" s="14" t="str">
        <f t="shared" si="28"/>
        <v/>
      </c>
      <c r="Q170" s="14" t="str">
        <f t="shared" si="29"/>
        <v/>
      </c>
      <c r="R170" s="14"/>
      <c r="S170" s="14" t="str">
        <f t="shared" si="30"/>
        <v/>
      </c>
      <c r="T170" s="14" t="str">
        <f>IF(S170="","",IF(COUNTIFS($S$16:S170,S170)=1,MAX($T$16:T169)+1,_xlfn.MAXIFS($T$16:T169,$S$16:S169,S170)))</f>
        <v/>
      </c>
      <c r="U170" s="14" t="str">
        <f t="shared" si="34"/>
        <v/>
      </c>
      <c r="V170" s="14" t="str">
        <f t="shared" si="35"/>
        <v/>
      </c>
      <c r="W170" s="14" t="str">
        <f t="shared" si="36"/>
        <v/>
      </c>
    </row>
    <row r="171" spans="2:23" x14ac:dyDescent="0.25">
      <c r="B171" s="99" t="str">
        <f t="shared" si="31"/>
        <v/>
      </c>
      <c r="C171" s="99" t="str">
        <f>IF(E171="","",VLOOKUP(LEFT(E171,6),Aktivity!$C:$D,2,FALSE))</f>
        <v/>
      </c>
      <c r="D171" s="99" t="str">
        <f t="shared" si="26"/>
        <v/>
      </c>
      <c r="E171" s="145"/>
      <c r="F171" s="143"/>
      <c r="G171" s="143"/>
      <c r="H171" s="147"/>
      <c r="I171" s="181" t="str">
        <f t="shared" si="32"/>
        <v/>
      </c>
      <c r="J171" s="102" t="str">
        <f t="shared" si="33"/>
        <v/>
      </c>
      <c r="K171" s="148"/>
      <c r="M171" s="14" t="str">
        <f>IF(F171="","",VLOOKUP(F171,Ciselnik!H:I,2,FALSE))</f>
        <v/>
      </c>
      <c r="N171" s="14" t="str">
        <f>IF(OR(E171="",F171=""),"",IF(M171="N","",IF(M171="P",MAX($N$16:N170)+1,"")))</f>
        <v/>
      </c>
      <c r="O171" s="14" t="str">
        <f t="shared" si="27"/>
        <v/>
      </c>
      <c r="P171" s="14" t="str">
        <f t="shared" si="28"/>
        <v/>
      </c>
      <c r="Q171" s="14" t="str">
        <f t="shared" si="29"/>
        <v/>
      </c>
      <c r="R171" s="14"/>
      <c r="S171" s="14" t="str">
        <f t="shared" si="30"/>
        <v/>
      </c>
      <c r="T171" s="14" t="str">
        <f>IF(S171="","",IF(COUNTIFS($S$16:S171,S171)=1,MAX($T$16:T170)+1,_xlfn.MAXIFS($T$16:T170,$S$16:S170,S171)))</f>
        <v/>
      </c>
      <c r="U171" s="14" t="str">
        <f t="shared" si="34"/>
        <v/>
      </c>
      <c r="V171" s="14" t="str">
        <f t="shared" si="35"/>
        <v/>
      </c>
      <c r="W171" s="14" t="str">
        <f t="shared" si="36"/>
        <v/>
      </c>
    </row>
    <row r="172" spans="2:23" x14ac:dyDescent="0.25">
      <c r="B172" s="99" t="str">
        <f t="shared" si="31"/>
        <v/>
      </c>
      <c r="C172" s="99" t="str">
        <f>IF(E172="","",VLOOKUP(LEFT(E172,6),Aktivity!$C:$D,2,FALSE))</f>
        <v/>
      </c>
      <c r="D172" s="99" t="str">
        <f t="shared" si="26"/>
        <v/>
      </c>
      <c r="E172" s="145"/>
      <c r="F172" s="143"/>
      <c r="G172" s="143"/>
      <c r="H172" s="147"/>
      <c r="I172" s="181" t="str">
        <f t="shared" si="32"/>
        <v/>
      </c>
      <c r="J172" s="102" t="str">
        <f t="shared" si="33"/>
        <v/>
      </c>
      <c r="K172" s="148"/>
      <c r="M172" s="14" t="str">
        <f>IF(F172="","",VLOOKUP(F172,Ciselnik!H:I,2,FALSE))</f>
        <v/>
      </c>
      <c r="N172" s="14" t="str">
        <f>IF(OR(E172="",F172=""),"",IF(M172="N","",IF(M172="P",MAX($N$16:N171)+1,"")))</f>
        <v/>
      </c>
      <c r="O172" s="14" t="str">
        <f t="shared" si="27"/>
        <v/>
      </c>
      <c r="P172" s="14" t="str">
        <f t="shared" si="28"/>
        <v/>
      </c>
      <c r="Q172" s="14" t="str">
        <f t="shared" si="29"/>
        <v/>
      </c>
      <c r="R172" s="14"/>
      <c r="S172" s="14" t="str">
        <f t="shared" si="30"/>
        <v/>
      </c>
      <c r="T172" s="14" t="str">
        <f>IF(S172="","",IF(COUNTIFS($S$16:S172,S172)=1,MAX($T$16:T171)+1,_xlfn.MAXIFS($T$16:T171,$S$16:S171,S172)))</f>
        <v/>
      </c>
      <c r="U172" s="14" t="str">
        <f t="shared" si="34"/>
        <v/>
      </c>
      <c r="V172" s="14" t="str">
        <f t="shared" si="35"/>
        <v/>
      </c>
      <c r="W172" s="14" t="str">
        <f t="shared" si="36"/>
        <v/>
      </c>
    </row>
    <row r="173" spans="2:23" x14ac:dyDescent="0.25">
      <c r="B173" s="99" t="str">
        <f t="shared" si="31"/>
        <v/>
      </c>
      <c r="C173" s="99" t="str">
        <f>IF(E173="","",VLOOKUP(LEFT(E173,6),Aktivity!$C:$D,2,FALSE))</f>
        <v/>
      </c>
      <c r="D173" s="99" t="str">
        <f t="shared" si="26"/>
        <v/>
      </c>
      <c r="E173" s="145"/>
      <c r="F173" s="143"/>
      <c r="G173" s="143"/>
      <c r="H173" s="147"/>
      <c r="I173" s="181" t="str">
        <f t="shared" si="32"/>
        <v/>
      </c>
      <c r="J173" s="102" t="str">
        <f t="shared" si="33"/>
        <v/>
      </c>
      <c r="K173" s="148"/>
      <c r="M173" s="14" t="str">
        <f>IF(F173="","",VLOOKUP(F173,Ciselnik!H:I,2,FALSE))</f>
        <v/>
      </c>
      <c r="N173" s="14" t="str">
        <f>IF(OR(E173="",F173=""),"",IF(M173="N","",IF(M173="P",MAX($N$16:N172)+1,"")))</f>
        <v/>
      </c>
      <c r="O173" s="14" t="str">
        <f t="shared" si="27"/>
        <v/>
      </c>
      <c r="P173" s="14" t="str">
        <f t="shared" si="28"/>
        <v/>
      </c>
      <c r="Q173" s="14" t="str">
        <f t="shared" si="29"/>
        <v/>
      </c>
      <c r="R173" s="14"/>
      <c r="S173" s="14" t="str">
        <f t="shared" si="30"/>
        <v/>
      </c>
      <c r="T173" s="14" t="str">
        <f>IF(S173="","",IF(COUNTIFS($S$16:S173,S173)=1,MAX($T$16:T172)+1,_xlfn.MAXIFS($T$16:T172,$S$16:S172,S173)))</f>
        <v/>
      </c>
      <c r="U173" s="14" t="str">
        <f t="shared" si="34"/>
        <v/>
      </c>
      <c r="V173" s="14" t="str">
        <f t="shared" si="35"/>
        <v/>
      </c>
      <c r="W173" s="14" t="str">
        <f t="shared" si="36"/>
        <v/>
      </c>
    </row>
    <row r="174" spans="2:23" x14ac:dyDescent="0.25">
      <c r="B174" s="99" t="str">
        <f t="shared" si="31"/>
        <v/>
      </c>
      <c r="C174" s="99" t="str">
        <f>IF(E174="","",VLOOKUP(LEFT(E174,6),Aktivity!$C:$D,2,FALSE))</f>
        <v/>
      </c>
      <c r="D174" s="99" t="str">
        <f t="shared" si="26"/>
        <v/>
      </c>
      <c r="E174" s="145"/>
      <c r="F174" s="143"/>
      <c r="G174" s="143"/>
      <c r="H174" s="147"/>
      <c r="I174" s="181" t="str">
        <f t="shared" si="32"/>
        <v/>
      </c>
      <c r="J174" s="102" t="str">
        <f t="shared" si="33"/>
        <v/>
      </c>
      <c r="K174" s="148"/>
      <c r="M174" s="14" t="str">
        <f>IF(F174="","",VLOOKUP(F174,Ciselnik!H:I,2,FALSE))</f>
        <v/>
      </c>
      <c r="N174" s="14" t="str">
        <f>IF(OR(E174="",F174=""),"",IF(M174="N","",IF(M174="P",MAX($N$16:N173)+1,"")))</f>
        <v/>
      </c>
      <c r="O174" s="14" t="str">
        <f t="shared" si="27"/>
        <v/>
      </c>
      <c r="P174" s="14" t="str">
        <f t="shared" si="28"/>
        <v/>
      </c>
      <c r="Q174" s="14" t="str">
        <f t="shared" si="29"/>
        <v/>
      </c>
      <c r="R174" s="14"/>
      <c r="S174" s="14" t="str">
        <f t="shared" si="30"/>
        <v/>
      </c>
      <c r="T174" s="14" t="str">
        <f>IF(S174="","",IF(COUNTIFS($S$16:S174,S174)=1,MAX($T$16:T173)+1,_xlfn.MAXIFS($T$16:T173,$S$16:S173,S174)))</f>
        <v/>
      </c>
      <c r="U174" s="14" t="str">
        <f t="shared" si="34"/>
        <v/>
      </c>
      <c r="V174" s="14" t="str">
        <f t="shared" si="35"/>
        <v/>
      </c>
      <c r="W174" s="14" t="str">
        <f t="shared" si="36"/>
        <v/>
      </c>
    </row>
    <row r="175" spans="2:23" x14ac:dyDescent="0.25">
      <c r="B175" s="99" t="str">
        <f t="shared" si="31"/>
        <v/>
      </c>
      <c r="C175" s="99" t="str">
        <f>IF(E175="","",VLOOKUP(LEFT(E175,6),Aktivity!$C:$D,2,FALSE))</f>
        <v/>
      </c>
      <c r="D175" s="99" t="str">
        <f t="shared" si="26"/>
        <v/>
      </c>
      <c r="E175" s="145"/>
      <c r="F175" s="143"/>
      <c r="G175" s="143"/>
      <c r="H175" s="147"/>
      <c r="I175" s="181" t="str">
        <f t="shared" si="32"/>
        <v/>
      </c>
      <c r="J175" s="102" t="str">
        <f t="shared" si="33"/>
        <v/>
      </c>
      <c r="K175" s="148"/>
      <c r="M175" s="14" t="str">
        <f>IF(F175="","",VLOOKUP(F175,Ciselnik!H:I,2,FALSE))</f>
        <v/>
      </c>
      <c r="N175" s="14" t="str">
        <f>IF(OR(E175="",F175=""),"",IF(M175="N","",IF(M175="P",MAX($N$16:N174)+1,"")))</f>
        <v/>
      </c>
      <c r="O175" s="14" t="str">
        <f t="shared" si="27"/>
        <v/>
      </c>
      <c r="P175" s="14" t="str">
        <f t="shared" si="28"/>
        <v/>
      </c>
      <c r="Q175" s="14" t="str">
        <f t="shared" si="29"/>
        <v/>
      </c>
      <c r="R175" s="14"/>
      <c r="S175" s="14" t="str">
        <f t="shared" si="30"/>
        <v/>
      </c>
      <c r="T175" s="14" t="str">
        <f>IF(S175="","",IF(COUNTIFS($S$16:S175,S175)=1,MAX($T$16:T174)+1,_xlfn.MAXIFS($T$16:T174,$S$16:S174,S175)))</f>
        <v/>
      </c>
      <c r="U175" s="14" t="str">
        <f t="shared" si="34"/>
        <v/>
      </c>
      <c r="V175" s="14" t="str">
        <f t="shared" si="35"/>
        <v/>
      </c>
      <c r="W175" s="14" t="str">
        <f t="shared" si="36"/>
        <v/>
      </c>
    </row>
    <row r="176" spans="2:23" x14ac:dyDescent="0.25">
      <c r="B176" s="99" t="str">
        <f t="shared" si="31"/>
        <v/>
      </c>
      <c r="C176" s="99" t="str">
        <f>IF(E176="","",VLOOKUP(LEFT(E176,6),Aktivity!$C:$D,2,FALSE))</f>
        <v/>
      </c>
      <c r="D176" s="99" t="str">
        <f t="shared" si="26"/>
        <v/>
      </c>
      <c r="E176" s="145"/>
      <c r="F176" s="143"/>
      <c r="G176" s="143"/>
      <c r="H176" s="147"/>
      <c r="I176" s="181" t="str">
        <f t="shared" si="32"/>
        <v/>
      </c>
      <c r="J176" s="102" t="str">
        <f t="shared" si="33"/>
        <v/>
      </c>
      <c r="K176" s="148"/>
      <c r="M176" s="14" t="str">
        <f>IF(F176="","",VLOOKUP(F176,Ciselnik!H:I,2,FALSE))</f>
        <v/>
      </c>
      <c r="N176" s="14" t="str">
        <f>IF(OR(E176="",F176=""),"",IF(M176="N","",IF(M176="P",MAX($N$16:N175)+1,"")))</f>
        <v/>
      </c>
      <c r="O176" s="14" t="str">
        <f t="shared" si="27"/>
        <v/>
      </c>
      <c r="P176" s="14" t="str">
        <f t="shared" si="28"/>
        <v/>
      </c>
      <c r="Q176" s="14" t="str">
        <f t="shared" si="29"/>
        <v/>
      </c>
      <c r="R176" s="14"/>
      <c r="S176" s="14" t="str">
        <f t="shared" si="30"/>
        <v/>
      </c>
      <c r="T176" s="14" t="str">
        <f>IF(S176="","",IF(COUNTIFS($S$16:S176,S176)=1,MAX($T$16:T175)+1,_xlfn.MAXIFS($T$16:T175,$S$16:S175,S176)))</f>
        <v/>
      </c>
      <c r="U176" s="14" t="str">
        <f t="shared" si="34"/>
        <v/>
      </c>
      <c r="V176" s="14" t="str">
        <f t="shared" si="35"/>
        <v/>
      </c>
      <c r="W176" s="14" t="str">
        <f t="shared" si="36"/>
        <v/>
      </c>
    </row>
    <row r="177" spans="2:23" x14ac:dyDescent="0.25">
      <c r="B177" s="99" t="str">
        <f t="shared" si="31"/>
        <v/>
      </c>
      <c r="C177" s="99" t="str">
        <f>IF(E177="","",VLOOKUP(LEFT(E177,6),Aktivity!$C:$D,2,FALSE))</f>
        <v/>
      </c>
      <c r="D177" s="99" t="str">
        <f t="shared" si="26"/>
        <v/>
      </c>
      <c r="E177" s="145"/>
      <c r="F177" s="143"/>
      <c r="G177" s="143"/>
      <c r="H177" s="147"/>
      <c r="I177" s="181" t="str">
        <f t="shared" si="32"/>
        <v/>
      </c>
      <c r="J177" s="102" t="str">
        <f t="shared" si="33"/>
        <v/>
      </c>
      <c r="K177" s="148"/>
      <c r="M177" s="14" t="str">
        <f>IF(F177="","",VLOOKUP(F177,Ciselnik!H:I,2,FALSE))</f>
        <v/>
      </c>
      <c r="N177" s="14" t="str">
        <f>IF(OR(E177="",F177=""),"",IF(M177="N","",IF(M177="P",MAX($N$16:N176)+1,"")))</f>
        <v/>
      </c>
      <c r="O177" s="14" t="str">
        <f t="shared" si="27"/>
        <v/>
      </c>
      <c r="P177" s="14" t="str">
        <f t="shared" si="28"/>
        <v/>
      </c>
      <c r="Q177" s="14" t="str">
        <f t="shared" si="29"/>
        <v/>
      </c>
      <c r="R177" s="14"/>
      <c r="S177" s="14" t="str">
        <f t="shared" si="30"/>
        <v/>
      </c>
      <c r="T177" s="14" t="str">
        <f>IF(S177="","",IF(COUNTIFS($S$16:S177,S177)=1,MAX($T$16:T176)+1,_xlfn.MAXIFS($T$16:T176,$S$16:S176,S177)))</f>
        <v/>
      </c>
      <c r="U177" s="14" t="str">
        <f t="shared" si="34"/>
        <v/>
      </c>
      <c r="V177" s="14" t="str">
        <f t="shared" si="35"/>
        <v/>
      </c>
      <c r="W177" s="14" t="str">
        <f t="shared" si="36"/>
        <v/>
      </c>
    </row>
    <row r="178" spans="2:23" x14ac:dyDescent="0.25">
      <c r="B178" s="99" t="str">
        <f t="shared" si="31"/>
        <v/>
      </c>
      <c r="C178" s="99" t="str">
        <f>IF(E178="","",VLOOKUP(LEFT(E178,6),Aktivity!$C:$D,2,FALSE))</f>
        <v/>
      </c>
      <c r="D178" s="99" t="str">
        <f t="shared" si="26"/>
        <v/>
      </c>
      <c r="E178" s="145"/>
      <c r="F178" s="143"/>
      <c r="G178" s="143"/>
      <c r="H178" s="147"/>
      <c r="I178" s="181" t="str">
        <f t="shared" si="32"/>
        <v/>
      </c>
      <c r="J178" s="102" t="str">
        <f t="shared" si="33"/>
        <v/>
      </c>
      <c r="K178" s="148"/>
      <c r="M178" s="14" t="str">
        <f>IF(F178="","",VLOOKUP(F178,Ciselnik!H:I,2,FALSE))</f>
        <v/>
      </c>
      <c r="N178" s="14" t="str">
        <f>IF(OR(E178="",F178=""),"",IF(M178="N","",IF(M178="P",MAX($N$16:N177)+1,"")))</f>
        <v/>
      </c>
      <c r="O178" s="14" t="str">
        <f t="shared" si="27"/>
        <v/>
      </c>
      <c r="P178" s="14" t="str">
        <f t="shared" si="28"/>
        <v/>
      </c>
      <c r="Q178" s="14" t="str">
        <f t="shared" si="29"/>
        <v/>
      </c>
      <c r="R178" s="14"/>
      <c r="S178" s="14" t="str">
        <f t="shared" si="30"/>
        <v/>
      </c>
      <c r="T178" s="14" t="str">
        <f>IF(S178="","",IF(COUNTIFS($S$16:S178,S178)=1,MAX($T$16:T177)+1,_xlfn.MAXIFS($T$16:T177,$S$16:S177,S178)))</f>
        <v/>
      </c>
      <c r="U178" s="14" t="str">
        <f t="shared" si="34"/>
        <v/>
      </c>
      <c r="V178" s="14" t="str">
        <f t="shared" si="35"/>
        <v/>
      </c>
      <c r="W178" s="14" t="str">
        <f t="shared" si="36"/>
        <v/>
      </c>
    </row>
    <row r="179" spans="2:23" x14ac:dyDescent="0.25">
      <c r="B179" s="99" t="str">
        <f t="shared" si="31"/>
        <v/>
      </c>
      <c r="C179" s="99" t="str">
        <f>IF(E179="","",VLOOKUP(LEFT(E179,6),Aktivity!$C:$D,2,FALSE))</f>
        <v/>
      </c>
      <c r="D179" s="99" t="str">
        <f t="shared" si="26"/>
        <v/>
      </c>
      <c r="E179" s="145"/>
      <c r="F179" s="143"/>
      <c r="G179" s="143"/>
      <c r="H179" s="147"/>
      <c r="I179" s="181" t="str">
        <f t="shared" si="32"/>
        <v/>
      </c>
      <c r="J179" s="102" t="str">
        <f t="shared" si="33"/>
        <v/>
      </c>
      <c r="K179" s="148"/>
      <c r="M179" s="14" t="str">
        <f>IF(F179="","",VLOOKUP(F179,Ciselnik!H:I,2,FALSE))</f>
        <v/>
      </c>
      <c r="N179" s="14" t="str">
        <f>IF(OR(E179="",F179=""),"",IF(M179="N","",IF(M179="P",MAX($N$16:N178)+1,"")))</f>
        <v/>
      </c>
      <c r="O179" s="14" t="str">
        <f t="shared" si="27"/>
        <v/>
      </c>
      <c r="P179" s="14" t="str">
        <f t="shared" si="28"/>
        <v/>
      </c>
      <c r="Q179" s="14" t="str">
        <f t="shared" si="29"/>
        <v/>
      </c>
      <c r="R179" s="14"/>
      <c r="S179" s="14" t="str">
        <f t="shared" si="30"/>
        <v/>
      </c>
      <c r="T179" s="14" t="str">
        <f>IF(S179="","",IF(COUNTIFS($S$16:S179,S179)=1,MAX($T$16:T178)+1,_xlfn.MAXIFS($T$16:T178,$S$16:S178,S179)))</f>
        <v/>
      </c>
      <c r="U179" s="14" t="str">
        <f t="shared" si="34"/>
        <v/>
      </c>
      <c r="V179" s="14" t="str">
        <f t="shared" si="35"/>
        <v/>
      </c>
      <c r="W179" s="14" t="str">
        <f t="shared" si="36"/>
        <v/>
      </c>
    </row>
    <row r="180" spans="2:23" x14ac:dyDescent="0.25">
      <c r="B180" s="99" t="str">
        <f t="shared" si="31"/>
        <v/>
      </c>
      <c r="C180" s="99" t="str">
        <f>IF(E180="","",VLOOKUP(LEFT(E180,6),Aktivity!$C:$D,2,FALSE))</f>
        <v/>
      </c>
      <c r="D180" s="99" t="str">
        <f t="shared" si="26"/>
        <v/>
      </c>
      <c r="E180" s="145"/>
      <c r="F180" s="143"/>
      <c r="G180" s="143"/>
      <c r="H180" s="147"/>
      <c r="I180" s="181" t="str">
        <f t="shared" si="32"/>
        <v/>
      </c>
      <c r="J180" s="102" t="str">
        <f t="shared" si="33"/>
        <v/>
      </c>
      <c r="K180" s="148"/>
      <c r="M180" s="14" t="str">
        <f>IF(F180="","",VLOOKUP(F180,Ciselnik!H:I,2,FALSE))</f>
        <v/>
      </c>
      <c r="N180" s="14" t="str">
        <f>IF(OR(E180="",F180=""),"",IF(M180="N","",IF(M180="P",MAX($N$16:N179)+1,"")))</f>
        <v/>
      </c>
      <c r="O180" s="14" t="str">
        <f t="shared" si="27"/>
        <v/>
      </c>
      <c r="P180" s="14" t="str">
        <f t="shared" si="28"/>
        <v/>
      </c>
      <c r="Q180" s="14" t="str">
        <f t="shared" si="29"/>
        <v/>
      </c>
      <c r="R180" s="14"/>
      <c r="S180" s="14" t="str">
        <f t="shared" si="30"/>
        <v/>
      </c>
      <c r="T180" s="14" t="str">
        <f>IF(S180="","",IF(COUNTIFS($S$16:S180,S180)=1,MAX($T$16:T179)+1,_xlfn.MAXIFS($T$16:T179,$S$16:S179,S180)))</f>
        <v/>
      </c>
      <c r="U180" s="14" t="str">
        <f t="shared" si="34"/>
        <v/>
      </c>
      <c r="V180" s="14" t="str">
        <f t="shared" si="35"/>
        <v/>
      </c>
      <c r="W180" s="14" t="str">
        <f t="shared" si="36"/>
        <v/>
      </c>
    </row>
    <row r="181" spans="2:23" x14ac:dyDescent="0.25">
      <c r="B181" s="99" t="str">
        <f t="shared" si="31"/>
        <v/>
      </c>
      <c r="C181" s="99" t="str">
        <f>IF(E181="","",VLOOKUP(LEFT(E181,6),Aktivity!$C:$D,2,FALSE))</f>
        <v/>
      </c>
      <c r="D181" s="99" t="str">
        <f t="shared" si="26"/>
        <v/>
      </c>
      <c r="E181" s="145"/>
      <c r="F181" s="143"/>
      <c r="G181" s="143"/>
      <c r="H181" s="147"/>
      <c r="I181" s="181" t="str">
        <f t="shared" si="32"/>
        <v/>
      </c>
      <c r="J181" s="102" t="str">
        <f t="shared" si="33"/>
        <v/>
      </c>
      <c r="K181" s="148"/>
      <c r="M181" s="14" t="str">
        <f>IF(F181="","",VLOOKUP(F181,Ciselnik!H:I,2,FALSE))</f>
        <v/>
      </c>
      <c r="N181" s="14" t="str">
        <f>IF(OR(E181="",F181=""),"",IF(M181="N","",IF(M181="P",MAX($N$16:N180)+1,"")))</f>
        <v/>
      </c>
      <c r="O181" s="14" t="str">
        <f t="shared" si="27"/>
        <v/>
      </c>
      <c r="P181" s="14" t="str">
        <f t="shared" si="28"/>
        <v/>
      </c>
      <c r="Q181" s="14" t="str">
        <f t="shared" si="29"/>
        <v/>
      </c>
      <c r="R181" s="14"/>
      <c r="S181" s="14" t="str">
        <f t="shared" si="30"/>
        <v/>
      </c>
      <c r="T181" s="14" t="str">
        <f>IF(S181="","",IF(COUNTIFS($S$16:S181,S181)=1,MAX($T$16:T180)+1,_xlfn.MAXIFS($T$16:T180,$S$16:S180,S181)))</f>
        <v/>
      </c>
      <c r="U181" s="14" t="str">
        <f t="shared" si="34"/>
        <v/>
      </c>
      <c r="V181" s="14" t="str">
        <f t="shared" si="35"/>
        <v/>
      </c>
      <c r="W181" s="14" t="str">
        <f t="shared" si="36"/>
        <v/>
      </c>
    </row>
    <row r="182" spans="2:23" x14ac:dyDescent="0.25">
      <c r="B182" s="99" t="str">
        <f t="shared" si="31"/>
        <v/>
      </c>
      <c r="C182" s="99" t="str">
        <f>IF(E182="","",VLOOKUP(LEFT(E182,6),Aktivity!$C:$D,2,FALSE))</f>
        <v/>
      </c>
      <c r="D182" s="99" t="str">
        <f t="shared" si="26"/>
        <v/>
      </c>
      <c r="E182" s="145"/>
      <c r="F182" s="143"/>
      <c r="G182" s="143"/>
      <c r="H182" s="147"/>
      <c r="I182" s="181" t="str">
        <f t="shared" si="32"/>
        <v/>
      </c>
      <c r="J182" s="102" t="str">
        <f t="shared" si="33"/>
        <v/>
      </c>
      <c r="K182" s="148"/>
      <c r="M182" s="14" t="str">
        <f>IF(F182="","",VLOOKUP(F182,Ciselnik!H:I,2,FALSE))</f>
        <v/>
      </c>
      <c r="N182" s="14" t="str">
        <f>IF(OR(E182="",F182=""),"",IF(M182="N","",IF(M182="P",MAX($N$16:N181)+1,"")))</f>
        <v/>
      </c>
      <c r="O182" s="14" t="str">
        <f t="shared" si="27"/>
        <v/>
      </c>
      <c r="P182" s="14" t="str">
        <f t="shared" si="28"/>
        <v/>
      </c>
      <c r="Q182" s="14" t="str">
        <f t="shared" si="29"/>
        <v/>
      </c>
      <c r="R182" s="14"/>
      <c r="S182" s="14" t="str">
        <f t="shared" si="30"/>
        <v/>
      </c>
      <c r="T182" s="14" t="str">
        <f>IF(S182="","",IF(COUNTIFS($S$16:S182,S182)=1,MAX($T$16:T181)+1,_xlfn.MAXIFS($T$16:T181,$S$16:S181,S182)))</f>
        <v/>
      </c>
      <c r="U182" s="14" t="str">
        <f t="shared" si="34"/>
        <v/>
      </c>
      <c r="V182" s="14" t="str">
        <f t="shared" si="35"/>
        <v/>
      </c>
      <c r="W182" s="14" t="str">
        <f t="shared" si="36"/>
        <v/>
      </c>
    </row>
    <row r="183" spans="2:23" x14ac:dyDescent="0.25">
      <c r="B183" s="99" t="str">
        <f t="shared" si="31"/>
        <v/>
      </c>
      <c r="C183" s="99" t="str">
        <f>IF(E183="","",VLOOKUP(LEFT(E183,6),Aktivity!$C:$D,2,FALSE))</f>
        <v/>
      </c>
      <c r="D183" s="99" t="str">
        <f t="shared" si="26"/>
        <v/>
      </c>
      <c r="E183" s="145"/>
      <c r="F183" s="143"/>
      <c r="G183" s="143"/>
      <c r="H183" s="147"/>
      <c r="I183" s="181" t="str">
        <f t="shared" si="32"/>
        <v/>
      </c>
      <c r="J183" s="102" t="str">
        <f t="shared" si="33"/>
        <v/>
      </c>
      <c r="K183" s="148"/>
      <c r="M183" s="14" t="str">
        <f>IF(F183="","",VLOOKUP(F183,Ciselnik!H:I,2,FALSE))</f>
        <v/>
      </c>
      <c r="N183" s="14" t="str">
        <f>IF(OR(E183="",F183=""),"",IF(M183="N","",IF(M183="P",MAX($N$16:N182)+1,"")))</f>
        <v/>
      </c>
      <c r="O183" s="14" t="str">
        <f t="shared" si="27"/>
        <v/>
      </c>
      <c r="P183" s="14" t="str">
        <f t="shared" si="28"/>
        <v/>
      </c>
      <c r="Q183" s="14" t="str">
        <f t="shared" si="29"/>
        <v/>
      </c>
      <c r="R183" s="14"/>
      <c r="S183" s="14" t="str">
        <f t="shared" si="30"/>
        <v/>
      </c>
      <c r="T183" s="14" t="str">
        <f>IF(S183="","",IF(COUNTIFS($S$16:S183,S183)=1,MAX($T$16:T182)+1,_xlfn.MAXIFS($T$16:T182,$S$16:S182,S183)))</f>
        <v/>
      </c>
      <c r="U183" s="14" t="str">
        <f t="shared" si="34"/>
        <v/>
      </c>
      <c r="V183" s="14" t="str">
        <f t="shared" si="35"/>
        <v/>
      </c>
      <c r="W183" s="14" t="str">
        <f t="shared" si="36"/>
        <v/>
      </c>
    </row>
    <row r="184" spans="2:23" x14ac:dyDescent="0.25">
      <c r="B184" s="99" t="str">
        <f t="shared" si="31"/>
        <v/>
      </c>
      <c r="C184" s="99" t="str">
        <f>IF(E184="","",VLOOKUP(LEFT(E184,6),Aktivity!$C:$D,2,FALSE))</f>
        <v/>
      </c>
      <c r="D184" s="99" t="str">
        <f t="shared" si="26"/>
        <v/>
      </c>
      <c r="E184" s="145"/>
      <c r="F184" s="143"/>
      <c r="G184" s="143"/>
      <c r="H184" s="147"/>
      <c r="I184" s="181" t="str">
        <f t="shared" si="32"/>
        <v/>
      </c>
      <c r="J184" s="102" t="str">
        <f t="shared" si="33"/>
        <v/>
      </c>
      <c r="K184" s="148"/>
      <c r="M184" s="14" t="str">
        <f>IF(F184="","",VLOOKUP(F184,Ciselnik!H:I,2,FALSE))</f>
        <v/>
      </c>
      <c r="N184" s="14" t="str">
        <f>IF(OR(E184="",F184=""),"",IF(M184="N","",IF(M184="P",MAX($N$16:N183)+1,"")))</f>
        <v/>
      </c>
      <c r="O184" s="14" t="str">
        <f t="shared" si="27"/>
        <v/>
      </c>
      <c r="P184" s="14" t="str">
        <f t="shared" si="28"/>
        <v/>
      </c>
      <c r="Q184" s="14" t="str">
        <f t="shared" si="29"/>
        <v/>
      </c>
      <c r="R184" s="14"/>
      <c r="S184" s="14" t="str">
        <f t="shared" si="30"/>
        <v/>
      </c>
      <c r="T184" s="14" t="str">
        <f>IF(S184="","",IF(COUNTIFS($S$16:S184,S184)=1,MAX($T$16:T183)+1,_xlfn.MAXIFS($T$16:T183,$S$16:S183,S184)))</f>
        <v/>
      </c>
      <c r="U184" s="14" t="str">
        <f t="shared" si="34"/>
        <v/>
      </c>
      <c r="V184" s="14" t="str">
        <f t="shared" si="35"/>
        <v/>
      </c>
      <c r="W184" s="14" t="str">
        <f t="shared" si="36"/>
        <v/>
      </c>
    </row>
    <row r="185" spans="2:23" x14ac:dyDescent="0.25">
      <c r="B185" s="99" t="str">
        <f t="shared" si="31"/>
        <v/>
      </c>
      <c r="C185" s="99" t="str">
        <f>IF(E185="","",VLOOKUP(LEFT(E185,6),Aktivity!$C:$D,2,FALSE))</f>
        <v/>
      </c>
      <c r="D185" s="99" t="str">
        <f t="shared" si="26"/>
        <v/>
      </c>
      <c r="E185" s="145"/>
      <c r="F185" s="143"/>
      <c r="G185" s="143"/>
      <c r="H185" s="147"/>
      <c r="I185" s="181" t="str">
        <f t="shared" si="32"/>
        <v/>
      </c>
      <c r="J185" s="102" t="str">
        <f t="shared" si="33"/>
        <v/>
      </c>
      <c r="K185" s="148"/>
      <c r="M185" s="14" t="str">
        <f>IF(F185="","",VLOOKUP(F185,Ciselnik!H:I,2,FALSE))</f>
        <v/>
      </c>
      <c r="N185" s="14" t="str">
        <f>IF(OR(E185="",F185=""),"",IF(M185="N","",IF(M185="P",MAX($N$16:N184)+1,"")))</f>
        <v/>
      </c>
      <c r="O185" s="14" t="str">
        <f t="shared" si="27"/>
        <v/>
      </c>
      <c r="P185" s="14" t="str">
        <f t="shared" si="28"/>
        <v/>
      </c>
      <c r="Q185" s="14" t="str">
        <f t="shared" si="29"/>
        <v/>
      </c>
      <c r="R185" s="14"/>
      <c r="S185" s="14" t="str">
        <f t="shared" si="30"/>
        <v/>
      </c>
      <c r="T185" s="14" t="str">
        <f>IF(S185="","",IF(COUNTIFS($S$16:S185,S185)=1,MAX($T$16:T184)+1,_xlfn.MAXIFS($T$16:T184,$S$16:S184,S185)))</f>
        <v/>
      </c>
      <c r="U185" s="14" t="str">
        <f t="shared" si="34"/>
        <v/>
      </c>
      <c r="V185" s="14" t="str">
        <f t="shared" si="35"/>
        <v/>
      </c>
      <c r="W185" s="14" t="str">
        <f t="shared" si="36"/>
        <v/>
      </c>
    </row>
    <row r="186" spans="2:23" x14ac:dyDescent="0.25">
      <c r="B186" s="99" t="str">
        <f t="shared" si="31"/>
        <v/>
      </c>
      <c r="C186" s="99" t="str">
        <f>IF(E186="","",VLOOKUP(LEFT(E186,6),Aktivity!$C:$D,2,FALSE))</f>
        <v/>
      </c>
      <c r="D186" s="99" t="str">
        <f t="shared" si="26"/>
        <v/>
      </c>
      <c r="E186" s="145"/>
      <c r="F186" s="143"/>
      <c r="G186" s="143"/>
      <c r="H186" s="147"/>
      <c r="I186" s="181" t="str">
        <f t="shared" si="32"/>
        <v/>
      </c>
      <c r="J186" s="102" t="str">
        <f t="shared" si="33"/>
        <v/>
      </c>
      <c r="K186" s="148"/>
      <c r="M186" s="14" t="str">
        <f>IF(F186="","",VLOOKUP(F186,Ciselnik!H:I,2,FALSE))</f>
        <v/>
      </c>
      <c r="N186" s="14" t="str">
        <f>IF(OR(E186="",F186=""),"",IF(M186="N","",IF(M186="P",MAX($N$16:N185)+1,"")))</f>
        <v/>
      </c>
      <c r="O186" s="14" t="str">
        <f t="shared" si="27"/>
        <v/>
      </c>
      <c r="P186" s="14" t="str">
        <f t="shared" si="28"/>
        <v/>
      </c>
      <c r="Q186" s="14" t="str">
        <f t="shared" si="29"/>
        <v/>
      </c>
      <c r="R186" s="14"/>
      <c r="S186" s="14" t="str">
        <f t="shared" si="30"/>
        <v/>
      </c>
      <c r="T186" s="14" t="str">
        <f>IF(S186="","",IF(COUNTIFS($S$16:S186,S186)=1,MAX($T$16:T185)+1,_xlfn.MAXIFS($T$16:T185,$S$16:S185,S186)))</f>
        <v/>
      </c>
      <c r="U186" s="14" t="str">
        <f t="shared" si="34"/>
        <v/>
      </c>
      <c r="V186" s="14" t="str">
        <f t="shared" si="35"/>
        <v/>
      </c>
      <c r="W186" s="14" t="str">
        <f t="shared" si="36"/>
        <v/>
      </c>
    </row>
    <row r="187" spans="2:23" x14ac:dyDescent="0.25">
      <c r="B187" s="99" t="str">
        <f t="shared" si="31"/>
        <v/>
      </c>
      <c r="C187" s="99" t="str">
        <f>IF(E187="","",VLOOKUP(LEFT(E187,6),Aktivity!$C:$D,2,FALSE))</f>
        <v/>
      </c>
      <c r="D187" s="99" t="str">
        <f t="shared" si="26"/>
        <v/>
      </c>
      <c r="E187" s="145"/>
      <c r="F187" s="143"/>
      <c r="G187" s="143"/>
      <c r="H187" s="147"/>
      <c r="I187" s="181" t="str">
        <f t="shared" si="32"/>
        <v/>
      </c>
      <c r="J187" s="102" t="str">
        <f t="shared" si="33"/>
        <v/>
      </c>
      <c r="K187" s="148"/>
      <c r="M187" s="14" t="str">
        <f>IF(F187="","",VLOOKUP(F187,Ciselnik!H:I,2,FALSE))</f>
        <v/>
      </c>
      <c r="N187" s="14" t="str">
        <f>IF(OR(E187="",F187=""),"",IF(M187="N","",IF(M187="P",MAX($N$16:N186)+1,"")))</f>
        <v/>
      </c>
      <c r="O187" s="14" t="str">
        <f t="shared" si="27"/>
        <v/>
      </c>
      <c r="P187" s="14" t="str">
        <f t="shared" si="28"/>
        <v/>
      </c>
      <c r="Q187" s="14" t="str">
        <f t="shared" si="29"/>
        <v/>
      </c>
      <c r="R187" s="14"/>
      <c r="S187" s="14" t="str">
        <f t="shared" si="30"/>
        <v/>
      </c>
      <c r="T187" s="14" t="str">
        <f>IF(S187="","",IF(COUNTIFS($S$16:S187,S187)=1,MAX($T$16:T186)+1,_xlfn.MAXIFS($T$16:T186,$S$16:S186,S187)))</f>
        <v/>
      </c>
      <c r="U187" s="14" t="str">
        <f t="shared" si="34"/>
        <v/>
      </c>
      <c r="V187" s="14" t="str">
        <f t="shared" si="35"/>
        <v/>
      </c>
      <c r="W187" s="14" t="str">
        <f t="shared" si="36"/>
        <v/>
      </c>
    </row>
    <row r="188" spans="2:23" x14ac:dyDescent="0.25">
      <c r="B188" s="99" t="str">
        <f t="shared" si="31"/>
        <v/>
      </c>
      <c r="C188" s="99" t="str">
        <f>IF(E188="","",VLOOKUP(LEFT(E188,6),Aktivity!$C:$D,2,FALSE))</f>
        <v/>
      </c>
      <c r="D188" s="99" t="str">
        <f t="shared" si="26"/>
        <v/>
      </c>
      <c r="E188" s="145"/>
      <c r="F188" s="143"/>
      <c r="G188" s="143"/>
      <c r="H188" s="147"/>
      <c r="I188" s="181" t="str">
        <f t="shared" si="32"/>
        <v/>
      </c>
      <c r="J188" s="102" t="str">
        <f t="shared" si="33"/>
        <v/>
      </c>
      <c r="K188" s="148"/>
      <c r="M188" s="14" t="str">
        <f>IF(F188="","",VLOOKUP(F188,Ciselnik!H:I,2,FALSE))</f>
        <v/>
      </c>
      <c r="N188" s="14" t="str">
        <f>IF(OR(E188="",F188=""),"",IF(M188="N","",IF(M188="P",MAX($N$16:N187)+1,"")))</f>
        <v/>
      </c>
      <c r="O188" s="14" t="str">
        <f t="shared" si="27"/>
        <v/>
      </c>
      <c r="P188" s="14" t="str">
        <f t="shared" si="28"/>
        <v/>
      </c>
      <c r="Q188" s="14" t="str">
        <f t="shared" si="29"/>
        <v/>
      </c>
      <c r="R188" s="14"/>
      <c r="S188" s="14" t="str">
        <f t="shared" si="30"/>
        <v/>
      </c>
      <c r="T188" s="14" t="str">
        <f>IF(S188="","",IF(COUNTIFS($S$16:S188,S188)=1,MAX($T$16:T187)+1,_xlfn.MAXIFS($T$16:T187,$S$16:S187,S188)))</f>
        <v/>
      </c>
      <c r="U188" s="14" t="str">
        <f t="shared" si="34"/>
        <v/>
      </c>
      <c r="V188" s="14" t="str">
        <f t="shared" si="35"/>
        <v/>
      </c>
      <c r="W188" s="14" t="str">
        <f t="shared" si="36"/>
        <v/>
      </c>
    </row>
    <row r="189" spans="2:23" x14ac:dyDescent="0.25">
      <c r="B189" s="99" t="str">
        <f t="shared" si="31"/>
        <v/>
      </c>
      <c r="C189" s="99" t="str">
        <f>IF(E189="","",VLOOKUP(LEFT(E189,6),Aktivity!$C:$D,2,FALSE))</f>
        <v/>
      </c>
      <c r="D189" s="99" t="str">
        <f t="shared" si="26"/>
        <v/>
      </c>
      <c r="E189" s="145"/>
      <c r="F189" s="143"/>
      <c r="G189" s="143"/>
      <c r="H189" s="147"/>
      <c r="I189" s="181" t="str">
        <f t="shared" si="32"/>
        <v/>
      </c>
      <c r="J189" s="102" t="str">
        <f t="shared" si="33"/>
        <v/>
      </c>
      <c r="K189" s="148"/>
      <c r="M189" s="14" t="str">
        <f>IF(F189="","",VLOOKUP(F189,Ciselnik!H:I,2,FALSE))</f>
        <v/>
      </c>
      <c r="N189" s="14" t="str">
        <f>IF(OR(E189="",F189=""),"",IF(M189="N","",IF(M189="P",MAX($N$16:N188)+1,"")))</f>
        <v/>
      </c>
      <c r="O189" s="14" t="str">
        <f t="shared" si="27"/>
        <v/>
      </c>
      <c r="P189" s="14" t="str">
        <f t="shared" si="28"/>
        <v/>
      </c>
      <c r="Q189" s="14" t="str">
        <f t="shared" si="29"/>
        <v/>
      </c>
      <c r="R189" s="14"/>
      <c r="S189" s="14" t="str">
        <f t="shared" si="30"/>
        <v/>
      </c>
      <c r="T189" s="14" t="str">
        <f>IF(S189="","",IF(COUNTIFS($S$16:S189,S189)=1,MAX($T$16:T188)+1,_xlfn.MAXIFS($T$16:T188,$S$16:S188,S189)))</f>
        <v/>
      </c>
      <c r="U189" s="14" t="str">
        <f t="shared" si="34"/>
        <v/>
      </c>
      <c r="V189" s="14" t="str">
        <f t="shared" si="35"/>
        <v/>
      </c>
      <c r="W189" s="14" t="str">
        <f t="shared" si="36"/>
        <v/>
      </c>
    </row>
    <row r="190" spans="2:23" x14ac:dyDescent="0.25">
      <c r="B190" s="99" t="str">
        <f t="shared" si="31"/>
        <v/>
      </c>
      <c r="C190" s="99" t="str">
        <f>IF(E190="","",VLOOKUP(LEFT(E190,6),Aktivity!$C:$D,2,FALSE))</f>
        <v/>
      </c>
      <c r="D190" s="99" t="str">
        <f t="shared" si="26"/>
        <v/>
      </c>
      <c r="E190" s="145"/>
      <c r="F190" s="143"/>
      <c r="G190" s="143"/>
      <c r="H190" s="147"/>
      <c r="I190" s="181" t="str">
        <f t="shared" si="32"/>
        <v/>
      </c>
      <c r="J190" s="102" t="str">
        <f t="shared" si="33"/>
        <v/>
      </c>
      <c r="K190" s="148"/>
      <c r="M190" s="14" t="str">
        <f>IF(F190="","",VLOOKUP(F190,Ciselnik!H:I,2,FALSE))</f>
        <v/>
      </c>
      <c r="N190" s="14" t="str">
        <f>IF(OR(E190="",F190=""),"",IF(M190="N","",IF(M190="P",MAX($N$16:N189)+1,"")))</f>
        <v/>
      </c>
      <c r="O190" s="14" t="str">
        <f t="shared" si="27"/>
        <v/>
      </c>
      <c r="P190" s="14" t="str">
        <f t="shared" si="28"/>
        <v/>
      </c>
      <c r="Q190" s="14" t="str">
        <f t="shared" si="29"/>
        <v/>
      </c>
      <c r="R190" s="14"/>
      <c r="S190" s="14" t="str">
        <f t="shared" si="30"/>
        <v/>
      </c>
      <c r="T190" s="14" t="str">
        <f>IF(S190="","",IF(COUNTIFS($S$16:S190,S190)=1,MAX($T$16:T189)+1,_xlfn.MAXIFS($T$16:T189,$S$16:S189,S190)))</f>
        <v/>
      </c>
      <c r="U190" s="14" t="str">
        <f t="shared" si="34"/>
        <v/>
      </c>
      <c r="V190" s="14" t="str">
        <f t="shared" si="35"/>
        <v/>
      </c>
      <c r="W190" s="14" t="str">
        <f t="shared" si="36"/>
        <v/>
      </c>
    </row>
    <row r="191" spans="2:23" x14ac:dyDescent="0.25">
      <c r="B191" s="99" t="str">
        <f t="shared" si="31"/>
        <v/>
      </c>
      <c r="C191" s="99" t="str">
        <f>IF(E191="","",VLOOKUP(LEFT(E191,6),Aktivity!$C:$D,2,FALSE))</f>
        <v/>
      </c>
      <c r="D191" s="99" t="str">
        <f t="shared" si="26"/>
        <v/>
      </c>
      <c r="E191" s="145"/>
      <c r="F191" s="143"/>
      <c r="G191" s="143"/>
      <c r="H191" s="147"/>
      <c r="I191" s="181" t="str">
        <f t="shared" si="32"/>
        <v/>
      </c>
      <c r="J191" s="102" t="str">
        <f t="shared" si="33"/>
        <v/>
      </c>
      <c r="K191" s="148"/>
      <c r="M191" s="14" t="str">
        <f>IF(F191="","",VLOOKUP(F191,Ciselnik!H:I,2,FALSE))</f>
        <v/>
      </c>
      <c r="N191" s="14" t="str">
        <f>IF(OR(E191="",F191=""),"",IF(M191="N","",IF(M191="P",MAX($N$16:N190)+1,"")))</f>
        <v/>
      </c>
      <c r="O191" s="14" t="str">
        <f t="shared" si="27"/>
        <v/>
      </c>
      <c r="P191" s="14" t="str">
        <f t="shared" si="28"/>
        <v/>
      </c>
      <c r="Q191" s="14" t="str">
        <f t="shared" si="29"/>
        <v/>
      </c>
      <c r="R191" s="14"/>
      <c r="S191" s="14" t="str">
        <f t="shared" si="30"/>
        <v/>
      </c>
      <c r="T191" s="14" t="str">
        <f>IF(S191="","",IF(COUNTIFS($S$16:S191,S191)=1,MAX($T$16:T190)+1,_xlfn.MAXIFS($T$16:T190,$S$16:S190,S191)))</f>
        <v/>
      </c>
      <c r="U191" s="14" t="str">
        <f t="shared" si="34"/>
        <v/>
      </c>
      <c r="V191" s="14" t="str">
        <f t="shared" si="35"/>
        <v/>
      </c>
      <c r="W191" s="14" t="str">
        <f t="shared" si="36"/>
        <v/>
      </c>
    </row>
    <row r="192" spans="2:23" x14ac:dyDescent="0.25">
      <c r="B192" s="99" t="str">
        <f t="shared" si="31"/>
        <v/>
      </c>
      <c r="C192" s="99" t="str">
        <f>IF(E192="","",VLOOKUP(LEFT(E192,6),Aktivity!$C:$D,2,FALSE))</f>
        <v/>
      </c>
      <c r="D192" s="99" t="str">
        <f t="shared" si="26"/>
        <v/>
      </c>
      <c r="E192" s="145"/>
      <c r="F192" s="143"/>
      <c r="G192" s="143"/>
      <c r="H192" s="147"/>
      <c r="I192" s="181" t="str">
        <f t="shared" si="32"/>
        <v/>
      </c>
      <c r="J192" s="102" t="str">
        <f t="shared" si="33"/>
        <v/>
      </c>
      <c r="K192" s="148"/>
      <c r="M192" s="14" t="str">
        <f>IF(F192="","",VLOOKUP(F192,Ciselnik!H:I,2,FALSE))</f>
        <v/>
      </c>
      <c r="N192" s="14" t="str">
        <f>IF(OR(E192="",F192=""),"",IF(M192="N","",IF(M192="P",MAX($N$16:N191)+1,"")))</f>
        <v/>
      </c>
      <c r="O192" s="14" t="str">
        <f t="shared" si="27"/>
        <v/>
      </c>
      <c r="P192" s="14" t="str">
        <f t="shared" si="28"/>
        <v/>
      </c>
      <c r="Q192" s="14" t="str">
        <f t="shared" si="29"/>
        <v/>
      </c>
      <c r="R192" s="14"/>
      <c r="S192" s="14" t="str">
        <f t="shared" si="30"/>
        <v/>
      </c>
      <c r="T192" s="14" t="str">
        <f>IF(S192="","",IF(COUNTIFS($S$16:S192,S192)=1,MAX($T$16:T191)+1,_xlfn.MAXIFS($T$16:T191,$S$16:S191,S192)))</f>
        <v/>
      </c>
      <c r="U192" s="14" t="str">
        <f t="shared" si="34"/>
        <v/>
      </c>
      <c r="V192" s="14" t="str">
        <f t="shared" si="35"/>
        <v/>
      </c>
      <c r="W192" s="14" t="str">
        <f t="shared" si="36"/>
        <v/>
      </c>
    </row>
    <row r="193" spans="2:23" x14ac:dyDescent="0.25">
      <c r="B193" s="99" t="str">
        <f t="shared" si="31"/>
        <v/>
      </c>
      <c r="C193" s="99" t="str">
        <f>IF(E193="","",VLOOKUP(LEFT(E193,6),Aktivity!$C:$D,2,FALSE))</f>
        <v/>
      </c>
      <c r="D193" s="99" t="str">
        <f t="shared" si="26"/>
        <v/>
      </c>
      <c r="E193" s="145"/>
      <c r="F193" s="143"/>
      <c r="G193" s="143"/>
      <c r="H193" s="147"/>
      <c r="I193" s="181" t="str">
        <f t="shared" si="32"/>
        <v/>
      </c>
      <c r="J193" s="102" t="str">
        <f t="shared" si="33"/>
        <v/>
      </c>
      <c r="K193" s="148"/>
      <c r="M193" s="14" t="str">
        <f>IF(F193="","",VLOOKUP(F193,Ciselnik!H:I,2,FALSE))</f>
        <v/>
      </c>
      <c r="N193" s="14" t="str">
        <f>IF(OR(E193="",F193=""),"",IF(M193="N","",IF(M193="P",MAX($N$16:N192)+1,"")))</f>
        <v/>
      </c>
      <c r="O193" s="14" t="str">
        <f t="shared" si="27"/>
        <v/>
      </c>
      <c r="P193" s="14" t="str">
        <f t="shared" si="28"/>
        <v/>
      </c>
      <c r="Q193" s="14" t="str">
        <f t="shared" si="29"/>
        <v/>
      </c>
      <c r="R193" s="14"/>
      <c r="S193" s="14" t="str">
        <f t="shared" si="30"/>
        <v/>
      </c>
      <c r="T193" s="14" t="str">
        <f>IF(S193="","",IF(COUNTIFS($S$16:S193,S193)=1,MAX($T$16:T192)+1,_xlfn.MAXIFS($T$16:T192,$S$16:S192,S193)))</f>
        <v/>
      </c>
      <c r="U193" s="14" t="str">
        <f t="shared" si="34"/>
        <v/>
      </c>
      <c r="V193" s="14" t="str">
        <f t="shared" si="35"/>
        <v/>
      </c>
      <c r="W193" s="14" t="str">
        <f t="shared" si="36"/>
        <v/>
      </c>
    </row>
    <row r="194" spans="2:23" x14ac:dyDescent="0.25">
      <c r="B194" s="99" t="str">
        <f t="shared" si="31"/>
        <v/>
      </c>
      <c r="C194" s="99" t="str">
        <f>IF(E194="","",VLOOKUP(LEFT(E194,6),Aktivity!$C:$D,2,FALSE))</f>
        <v/>
      </c>
      <c r="D194" s="99" t="str">
        <f t="shared" si="26"/>
        <v/>
      </c>
      <c r="E194" s="145"/>
      <c r="F194" s="143"/>
      <c r="G194" s="143"/>
      <c r="H194" s="147"/>
      <c r="I194" s="181" t="str">
        <f t="shared" si="32"/>
        <v/>
      </c>
      <c r="J194" s="102" t="str">
        <f t="shared" si="33"/>
        <v/>
      </c>
      <c r="K194" s="148"/>
      <c r="M194" s="14" t="str">
        <f>IF(F194="","",VLOOKUP(F194,Ciselnik!H:I,2,FALSE))</f>
        <v/>
      </c>
      <c r="N194" s="14" t="str">
        <f>IF(OR(E194="",F194=""),"",IF(M194="N","",IF(M194="P",MAX($N$16:N193)+1,"")))</f>
        <v/>
      </c>
      <c r="O194" s="14" t="str">
        <f t="shared" si="27"/>
        <v/>
      </c>
      <c r="P194" s="14" t="str">
        <f t="shared" si="28"/>
        <v/>
      </c>
      <c r="Q194" s="14" t="str">
        <f t="shared" si="29"/>
        <v/>
      </c>
      <c r="R194" s="14"/>
      <c r="S194" s="14" t="str">
        <f t="shared" si="30"/>
        <v/>
      </c>
      <c r="T194" s="14" t="str">
        <f>IF(S194="","",IF(COUNTIFS($S$16:S194,S194)=1,MAX($T$16:T193)+1,_xlfn.MAXIFS($T$16:T193,$S$16:S193,S194)))</f>
        <v/>
      </c>
      <c r="U194" s="14" t="str">
        <f t="shared" si="34"/>
        <v/>
      </c>
      <c r="V194" s="14" t="str">
        <f t="shared" si="35"/>
        <v/>
      </c>
      <c r="W194" s="14" t="str">
        <f t="shared" si="36"/>
        <v/>
      </c>
    </row>
    <row r="195" spans="2:23" x14ac:dyDescent="0.25">
      <c r="B195" s="99" t="str">
        <f t="shared" si="31"/>
        <v/>
      </c>
      <c r="C195" s="99" t="str">
        <f>IF(E195="","",VLOOKUP(LEFT(E195,6),Aktivity!$C:$D,2,FALSE))</f>
        <v/>
      </c>
      <c r="D195" s="99" t="str">
        <f t="shared" si="26"/>
        <v/>
      </c>
      <c r="E195" s="145"/>
      <c r="F195" s="143"/>
      <c r="G195" s="143"/>
      <c r="H195" s="147"/>
      <c r="I195" s="181" t="str">
        <f t="shared" si="32"/>
        <v/>
      </c>
      <c r="J195" s="102" t="str">
        <f t="shared" si="33"/>
        <v/>
      </c>
      <c r="K195" s="148"/>
      <c r="M195" s="14" t="str">
        <f>IF(F195="","",VLOOKUP(F195,Ciselnik!H:I,2,FALSE))</f>
        <v/>
      </c>
      <c r="N195" s="14" t="str">
        <f>IF(OR(E195="",F195=""),"",IF(M195="N","",IF(M195="P",MAX($N$16:N194)+1,"")))</f>
        <v/>
      </c>
      <c r="O195" s="14" t="str">
        <f t="shared" si="27"/>
        <v/>
      </c>
      <c r="P195" s="14" t="str">
        <f t="shared" si="28"/>
        <v/>
      </c>
      <c r="Q195" s="14" t="str">
        <f t="shared" si="29"/>
        <v/>
      </c>
      <c r="R195" s="14"/>
      <c r="S195" s="14" t="str">
        <f t="shared" si="30"/>
        <v/>
      </c>
      <c r="T195" s="14" t="str">
        <f>IF(S195="","",IF(COUNTIFS($S$16:S195,S195)=1,MAX($T$16:T194)+1,_xlfn.MAXIFS($T$16:T194,$S$16:S194,S195)))</f>
        <v/>
      </c>
      <c r="U195" s="14" t="str">
        <f t="shared" si="34"/>
        <v/>
      </c>
      <c r="V195" s="14" t="str">
        <f t="shared" si="35"/>
        <v/>
      </c>
      <c r="W195" s="14" t="str">
        <f t="shared" si="36"/>
        <v/>
      </c>
    </row>
    <row r="196" spans="2:23" x14ac:dyDescent="0.25">
      <c r="B196" s="99" t="str">
        <f t="shared" si="31"/>
        <v/>
      </c>
      <c r="C196" s="99" t="str">
        <f>IF(E196="","",VLOOKUP(LEFT(E196,6),Aktivity!$C:$D,2,FALSE))</f>
        <v/>
      </c>
      <c r="D196" s="99" t="str">
        <f t="shared" si="26"/>
        <v/>
      </c>
      <c r="E196" s="145"/>
      <c r="F196" s="143"/>
      <c r="G196" s="143"/>
      <c r="H196" s="147"/>
      <c r="I196" s="181" t="str">
        <f t="shared" si="32"/>
        <v/>
      </c>
      <c r="J196" s="102" t="str">
        <f t="shared" si="33"/>
        <v/>
      </c>
      <c r="K196" s="148"/>
      <c r="M196" s="14" t="str">
        <f>IF(F196="","",VLOOKUP(F196,Ciselnik!H:I,2,FALSE))</f>
        <v/>
      </c>
      <c r="N196" s="14" t="str">
        <f>IF(OR(E196="",F196=""),"",IF(M196="N","",IF(M196="P",MAX($N$16:N195)+1,"")))</f>
        <v/>
      </c>
      <c r="O196" s="14" t="str">
        <f t="shared" si="27"/>
        <v/>
      </c>
      <c r="P196" s="14" t="str">
        <f t="shared" si="28"/>
        <v/>
      </c>
      <c r="Q196" s="14" t="str">
        <f t="shared" si="29"/>
        <v/>
      </c>
      <c r="R196" s="14"/>
      <c r="S196" s="14" t="str">
        <f t="shared" si="30"/>
        <v/>
      </c>
      <c r="T196" s="14" t="str">
        <f>IF(S196="","",IF(COUNTIFS($S$16:S196,S196)=1,MAX($T$16:T195)+1,_xlfn.MAXIFS($T$16:T195,$S$16:S195,S196)))</f>
        <v/>
      </c>
      <c r="U196" s="14" t="str">
        <f t="shared" si="34"/>
        <v/>
      </c>
      <c r="V196" s="14" t="str">
        <f t="shared" si="35"/>
        <v/>
      </c>
      <c r="W196" s="14" t="str">
        <f t="shared" si="36"/>
        <v/>
      </c>
    </row>
    <row r="197" spans="2:23" x14ac:dyDescent="0.25">
      <c r="B197" s="99" t="str">
        <f t="shared" si="31"/>
        <v/>
      </c>
      <c r="C197" s="99" t="str">
        <f>IF(E197="","",VLOOKUP(LEFT(E197,6),Aktivity!$C:$D,2,FALSE))</f>
        <v/>
      </c>
      <c r="D197" s="99" t="str">
        <f t="shared" si="26"/>
        <v/>
      </c>
      <c r="E197" s="145"/>
      <c r="F197" s="143"/>
      <c r="G197" s="143"/>
      <c r="H197" s="147"/>
      <c r="I197" s="181" t="str">
        <f t="shared" si="32"/>
        <v/>
      </c>
      <c r="J197" s="102" t="str">
        <f t="shared" si="33"/>
        <v/>
      </c>
      <c r="K197" s="148"/>
      <c r="M197" s="14" t="str">
        <f>IF(F197="","",VLOOKUP(F197,Ciselnik!H:I,2,FALSE))</f>
        <v/>
      </c>
      <c r="N197" s="14" t="str">
        <f>IF(OR(E197="",F197=""),"",IF(M197="N","",IF(M197="P",MAX($N$16:N196)+1,"")))</f>
        <v/>
      </c>
      <c r="O197" s="14" t="str">
        <f t="shared" si="27"/>
        <v/>
      </c>
      <c r="P197" s="14" t="str">
        <f t="shared" si="28"/>
        <v/>
      </c>
      <c r="Q197" s="14" t="str">
        <f t="shared" si="29"/>
        <v/>
      </c>
      <c r="R197" s="14"/>
      <c r="S197" s="14" t="str">
        <f t="shared" si="30"/>
        <v/>
      </c>
      <c r="T197" s="14" t="str">
        <f>IF(S197="","",IF(COUNTIFS($S$16:S197,S197)=1,MAX($T$16:T196)+1,_xlfn.MAXIFS($T$16:T196,$S$16:S196,S197)))</f>
        <v/>
      </c>
      <c r="U197" s="14" t="str">
        <f t="shared" si="34"/>
        <v/>
      </c>
      <c r="V197" s="14" t="str">
        <f t="shared" si="35"/>
        <v/>
      </c>
      <c r="W197" s="14" t="str">
        <f t="shared" si="36"/>
        <v/>
      </c>
    </row>
    <row r="198" spans="2:23" x14ac:dyDescent="0.25">
      <c r="B198" s="99" t="str">
        <f t="shared" si="31"/>
        <v/>
      </c>
      <c r="C198" s="99" t="str">
        <f>IF(E198="","",VLOOKUP(LEFT(E198,6),Aktivity!$C:$D,2,FALSE))</f>
        <v/>
      </c>
      <c r="D198" s="99" t="str">
        <f t="shared" si="26"/>
        <v/>
      </c>
      <c r="E198" s="145"/>
      <c r="F198" s="143"/>
      <c r="G198" s="143"/>
      <c r="H198" s="147"/>
      <c r="I198" s="181" t="str">
        <f t="shared" si="32"/>
        <v/>
      </c>
      <c r="J198" s="102" t="str">
        <f t="shared" si="33"/>
        <v/>
      </c>
      <c r="K198" s="148"/>
      <c r="M198" s="14" t="str">
        <f>IF(F198="","",VLOOKUP(F198,Ciselnik!H:I,2,FALSE))</f>
        <v/>
      </c>
      <c r="N198" s="14" t="str">
        <f>IF(OR(E198="",F198=""),"",IF(M198="N","",IF(M198="P",MAX($N$16:N197)+1,"")))</f>
        <v/>
      </c>
      <c r="O198" s="14" t="str">
        <f t="shared" si="27"/>
        <v/>
      </c>
      <c r="P198" s="14" t="str">
        <f t="shared" si="28"/>
        <v/>
      </c>
      <c r="Q198" s="14" t="str">
        <f t="shared" si="29"/>
        <v/>
      </c>
      <c r="R198" s="14"/>
      <c r="S198" s="14" t="str">
        <f t="shared" si="30"/>
        <v/>
      </c>
      <c r="T198" s="14" t="str">
        <f>IF(S198="","",IF(COUNTIFS($S$16:S198,S198)=1,MAX($T$16:T197)+1,_xlfn.MAXIFS($T$16:T197,$S$16:S197,S198)))</f>
        <v/>
      </c>
      <c r="U198" s="14" t="str">
        <f t="shared" si="34"/>
        <v/>
      </c>
      <c r="V198" s="14" t="str">
        <f t="shared" si="35"/>
        <v/>
      </c>
      <c r="W198" s="14" t="str">
        <f t="shared" si="36"/>
        <v/>
      </c>
    </row>
    <row r="199" spans="2:23" x14ac:dyDescent="0.25">
      <c r="B199" s="99" t="str">
        <f t="shared" si="31"/>
        <v/>
      </c>
      <c r="C199" s="99" t="str">
        <f>IF(E199="","",VLOOKUP(LEFT(E199,6),Aktivity!$C:$D,2,FALSE))</f>
        <v/>
      </c>
      <c r="D199" s="99" t="str">
        <f t="shared" si="26"/>
        <v/>
      </c>
      <c r="E199" s="145"/>
      <c r="F199" s="143"/>
      <c r="G199" s="143"/>
      <c r="H199" s="147"/>
      <c r="I199" s="181" t="str">
        <f t="shared" si="32"/>
        <v/>
      </c>
      <c r="J199" s="102" t="str">
        <f t="shared" si="33"/>
        <v/>
      </c>
      <c r="K199" s="148"/>
      <c r="M199" s="14" t="str">
        <f>IF(F199="","",VLOOKUP(F199,Ciselnik!H:I,2,FALSE))</f>
        <v/>
      </c>
      <c r="N199" s="14" t="str">
        <f>IF(OR(E199="",F199=""),"",IF(M199="N","",IF(M199="P",MAX($N$16:N198)+1,"")))</f>
        <v/>
      </c>
      <c r="O199" s="14" t="str">
        <f t="shared" si="27"/>
        <v/>
      </c>
      <c r="P199" s="14" t="str">
        <f t="shared" si="28"/>
        <v/>
      </c>
      <c r="Q199" s="14" t="str">
        <f t="shared" si="29"/>
        <v/>
      </c>
      <c r="R199" s="14"/>
      <c r="S199" s="14" t="str">
        <f t="shared" si="30"/>
        <v/>
      </c>
      <c r="T199" s="14" t="str">
        <f>IF(S199="","",IF(COUNTIFS($S$16:S199,S199)=1,MAX($T$16:T198)+1,_xlfn.MAXIFS($T$16:T198,$S$16:S198,S199)))</f>
        <v/>
      </c>
      <c r="U199" s="14" t="str">
        <f t="shared" si="34"/>
        <v/>
      </c>
      <c r="V199" s="14" t="str">
        <f t="shared" si="35"/>
        <v/>
      </c>
      <c r="W199" s="14" t="str">
        <f t="shared" si="36"/>
        <v/>
      </c>
    </row>
    <row r="200" spans="2:23" x14ac:dyDescent="0.25">
      <c r="B200" s="99" t="str">
        <f t="shared" si="31"/>
        <v/>
      </c>
      <c r="C200" s="99" t="str">
        <f>IF(E200="","",VLOOKUP(LEFT(E200,6),Aktivity!$C:$D,2,FALSE))</f>
        <v/>
      </c>
      <c r="D200" s="99" t="str">
        <f t="shared" si="26"/>
        <v/>
      </c>
      <c r="E200" s="145"/>
      <c r="F200" s="143"/>
      <c r="G200" s="143"/>
      <c r="H200" s="147"/>
      <c r="I200" s="181" t="str">
        <f t="shared" si="32"/>
        <v/>
      </c>
      <c r="J200" s="102" t="str">
        <f t="shared" si="33"/>
        <v/>
      </c>
      <c r="K200" s="148"/>
      <c r="M200" s="14" t="str">
        <f>IF(F200="","",VLOOKUP(F200,Ciselnik!H:I,2,FALSE))</f>
        <v/>
      </c>
      <c r="N200" s="14" t="str">
        <f>IF(OR(E200="",F200=""),"",IF(M200="N","",IF(M200="P",MAX($N$16:N199)+1,"")))</f>
        <v/>
      </c>
      <c r="O200" s="14" t="str">
        <f t="shared" si="27"/>
        <v/>
      </c>
      <c r="P200" s="14" t="str">
        <f t="shared" si="28"/>
        <v/>
      </c>
      <c r="Q200" s="14" t="str">
        <f t="shared" si="29"/>
        <v/>
      </c>
      <c r="R200" s="14"/>
      <c r="S200" s="14" t="str">
        <f t="shared" si="30"/>
        <v/>
      </c>
      <c r="T200" s="14" t="str">
        <f>IF(S200="","",IF(COUNTIFS($S$16:S200,S200)=1,MAX($T$16:T199)+1,_xlfn.MAXIFS($T$16:T199,$S$16:S199,S200)))</f>
        <v/>
      </c>
      <c r="U200" s="14" t="str">
        <f t="shared" si="34"/>
        <v/>
      </c>
      <c r="V200" s="14" t="str">
        <f t="shared" si="35"/>
        <v/>
      </c>
      <c r="W200" s="14" t="str">
        <f t="shared" si="36"/>
        <v/>
      </c>
    </row>
    <row r="201" spans="2:23" x14ac:dyDescent="0.25">
      <c r="B201" s="99" t="str">
        <f t="shared" si="31"/>
        <v/>
      </c>
      <c r="C201" s="99" t="str">
        <f>IF(E201="","",VLOOKUP(LEFT(E201,6),Aktivity!$C:$D,2,FALSE))</f>
        <v/>
      </c>
      <c r="D201" s="99" t="str">
        <f t="shared" si="26"/>
        <v/>
      </c>
      <c r="E201" s="145"/>
      <c r="F201" s="143"/>
      <c r="G201" s="143"/>
      <c r="H201" s="147"/>
      <c r="I201" s="181" t="str">
        <f t="shared" si="32"/>
        <v/>
      </c>
      <c r="J201" s="102" t="str">
        <f t="shared" si="33"/>
        <v/>
      </c>
      <c r="K201" s="148"/>
      <c r="M201" s="14" t="str">
        <f>IF(F201="","",VLOOKUP(F201,Ciselnik!H:I,2,FALSE))</f>
        <v/>
      </c>
      <c r="N201" s="14" t="str">
        <f>IF(OR(E201="",F201=""),"",IF(M201="N","",IF(M201="P",MAX($N$16:N200)+1,"")))</f>
        <v/>
      </c>
      <c r="O201" s="14" t="str">
        <f t="shared" si="27"/>
        <v/>
      </c>
      <c r="P201" s="14" t="str">
        <f t="shared" si="28"/>
        <v/>
      </c>
      <c r="Q201" s="14" t="str">
        <f t="shared" si="29"/>
        <v/>
      </c>
      <c r="R201" s="14"/>
      <c r="S201" s="14" t="str">
        <f t="shared" si="30"/>
        <v/>
      </c>
      <c r="T201" s="14" t="str">
        <f>IF(S201="","",IF(COUNTIFS($S$16:S201,S201)=1,MAX($T$16:T200)+1,_xlfn.MAXIFS($T$16:T200,$S$16:S200,S201)))</f>
        <v/>
      </c>
      <c r="U201" s="14" t="str">
        <f t="shared" si="34"/>
        <v/>
      </c>
      <c r="V201" s="14" t="str">
        <f t="shared" si="35"/>
        <v/>
      </c>
      <c r="W201" s="14" t="str">
        <f t="shared" si="36"/>
        <v/>
      </c>
    </row>
    <row r="202" spans="2:23" x14ac:dyDescent="0.25">
      <c r="B202" s="99" t="str">
        <f t="shared" si="31"/>
        <v/>
      </c>
      <c r="C202" s="99" t="str">
        <f>IF(E202="","",VLOOKUP(LEFT(E202,6),Aktivity!$C:$D,2,FALSE))</f>
        <v/>
      </c>
      <c r="D202" s="99" t="str">
        <f t="shared" si="26"/>
        <v/>
      </c>
      <c r="E202" s="145"/>
      <c r="F202" s="143"/>
      <c r="G202" s="143"/>
      <c r="H202" s="147"/>
      <c r="I202" s="181" t="str">
        <f t="shared" si="32"/>
        <v/>
      </c>
      <c r="J202" s="102" t="str">
        <f t="shared" si="33"/>
        <v/>
      </c>
      <c r="K202" s="148"/>
      <c r="M202" s="14" t="str">
        <f>IF(F202="","",VLOOKUP(F202,Ciselnik!H:I,2,FALSE))</f>
        <v/>
      </c>
      <c r="N202" s="14" t="str">
        <f>IF(OR(E202="",F202=""),"",IF(M202="N","",IF(M202="P",MAX($N$16:N201)+1,"")))</f>
        <v/>
      </c>
      <c r="O202" s="14" t="str">
        <f t="shared" si="27"/>
        <v/>
      </c>
      <c r="P202" s="14" t="str">
        <f t="shared" si="28"/>
        <v/>
      </c>
      <c r="Q202" s="14" t="str">
        <f t="shared" si="29"/>
        <v/>
      </c>
      <c r="R202" s="14"/>
      <c r="S202" s="14" t="str">
        <f t="shared" si="30"/>
        <v/>
      </c>
      <c r="T202" s="14" t="str">
        <f>IF(S202="","",IF(COUNTIFS($S$16:S202,S202)=1,MAX($T$16:T201)+1,_xlfn.MAXIFS($T$16:T201,$S$16:S201,S202)))</f>
        <v/>
      </c>
      <c r="U202" s="14" t="str">
        <f t="shared" si="34"/>
        <v/>
      </c>
      <c r="V202" s="14" t="str">
        <f t="shared" si="35"/>
        <v/>
      </c>
      <c r="W202" s="14" t="str">
        <f t="shared" si="36"/>
        <v/>
      </c>
    </row>
    <row r="203" spans="2:23" x14ac:dyDescent="0.25">
      <c r="B203" s="99" t="str">
        <f t="shared" si="31"/>
        <v/>
      </c>
      <c r="C203" s="99" t="str">
        <f>IF(E203="","",VLOOKUP(LEFT(E203,6),Aktivity!$C:$D,2,FALSE))</f>
        <v/>
      </c>
      <c r="D203" s="99" t="str">
        <f t="shared" si="26"/>
        <v/>
      </c>
      <c r="E203" s="145"/>
      <c r="F203" s="143"/>
      <c r="G203" s="143"/>
      <c r="H203" s="147"/>
      <c r="I203" s="181" t="str">
        <f t="shared" si="32"/>
        <v/>
      </c>
      <c r="J203" s="102" t="str">
        <f t="shared" si="33"/>
        <v/>
      </c>
      <c r="K203" s="148"/>
      <c r="M203" s="14" t="str">
        <f>IF(F203="","",VLOOKUP(F203,Ciselnik!H:I,2,FALSE))</f>
        <v/>
      </c>
      <c r="N203" s="14" t="str">
        <f>IF(OR(E203="",F203=""),"",IF(M203="N","",IF(M203="P",MAX($N$16:N202)+1,"")))</f>
        <v/>
      </c>
      <c r="O203" s="14" t="str">
        <f t="shared" si="27"/>
        <v/>
      </c>
      <c r="P203" s="14" t="str">
        <f t="shared" si="28"/>
        <v/>
      </c>
      <c r="Q203" s="14" t="str">
        <f t="shared" si="29"/>
        <v/>
      </c>
      <c r="R203" s="14"/>
      <c r="S203" s="14" t="str">
        <f t="shared" si="30"/>
        <v/>
      </c>
      <c r="T203" s="14" t="str">
        <f>IF(S203="","",IF(COUNTIFS($S$16:S203,S203)=1,MAX($T$16:T202)+1,_xlfn.MAXIFS($T$16:T202,$S$16:S202,S203)))</f>
        <v/>
      </c>
      <c r="U203" s="14" t="str">
        <f t="shared" si="34"/>
        <v/>
      </c>
      <c r="V203" s="14" t="str">
        <f t="shared" si="35"/>
        <v/>
      </c>
      <c r="W203" s="14" t="str">
        <f t="shared" si="36"/>
        <v/>
      </c>
    </row>
    <row r="204" spans="2:23" x14ac:dyDescent="0.25">
      <c r="B204" s="99" t="str">
        <f t="shared" si="31"/>
        <v/>
      </c>
      <c r="C204" s="99" t="str">
        <f>IF(E204="","",VLOOKUP(LEFT(E204,6),Aktivity!$C:$D,2,FALSE))</f>
        <v/>
      </c>
      <c r="D204" s="99" t="str">
        <f t="shared" si="26"/>
        <v/>
      </c>
      <c r="E204" s="145"/>
      <c r="F204" s="143"/>
      <c r="G204" s="143"/>
      <c r="H204" s="147"/>
      <c r="I204" s="181" t="str">
        <f t="shared" si="32"/>
        <v/>
      </c>
      <c r="J204" s="102" t="str">
        <f t="shared" si="33"/>
        <v/>
      </c>
      <c r="K204" s="148"/>
      <c r="M204" s="14" t="str">
        <f>IF(F204="","",VLOOKUP(F204,Ciselnik!H:I,2,FALSE))</f>
        <v/>
      </c>
      <c r="N204" s="14" t="str">
        <f>IF(OR(E204="",F204=""),"",IF(M204="N","",IF(M204="P",MAX($N$16:N203)+1,"")))</f>
        <v/>
      </c>
      <c r="O204" s="14" t="str">
        <f t="shared" si="27"/>
        <v/>
      </c>
      <c r="P204" s="14" t="str">
        <f t="shared" si="28"/>
        <v/>
      </c>
      <c r="Q204" s="14" t="str">
        <f t="shared" si="29"/>
        <v/>
      </c>
      <c r="R204" s="14"/>
      <c r="S204" s="14" t="str">
        <f t="shared" si="30"/>
        <v/>
      </c>
      <c r="T204" s="14" t="str">
        <f>IF(S204="","",IF(COUNTIFS($S$16:S204,S204)=1,MAX($T$16:T203)+1,_xlfn.MAXIFS($T$16:T203,$S$16:S203,S204)))</f>
        <v/>
      </c>
      <c r="U204" s="14" t="str">
        <f t="shared" si="34"/>
        <v/>
      </c>
      <c r="V204" s="14" t="str">
        <f t="shared" si="35"/>
        <v/>
      </c>
      <c r="W204" s="14" t="str">
        <f t="shared" si="36"/>
        <v/>
      </c>
    </row>
    <row r="205" spans="2:23" x14ac:dyDescent="0.25">
      <c r="B205" s="99" t="str">
        <f t="shared" si="31"/>
        <v/>
      </c>
      <c r="C205" s="99" t="str">
        <f>IF(E205="","",VLOOKUP(LEFT(E205,6),Aktivity!$C:$D,2,FALSE))</f>
        <v/>
      </c>
      <c r="D205" s="99" t="str">
        <f t="shared" si="26"/>
        <v/>
      </c>
      <c r="E205" s="145"/>
      <c r="F205" s="143"/>
      <c r="G205" s="143"/>
      <c r="H205" s="147"/>
      <c r="I205" s="181" t="str">
        <f t="shared" si="32"/>
        <v/>
      </c>
      <c r="J205" s="102" t="str">
        <f t="shared" si="33"/>
        <v/>
      </c>
      <c r="K205" s="148"/>
      <c r="M205" s="14" t="str">
        <f>IF(F205="","",VLOOKUP(F205,Ciselnik!H:I,2,FALSE))</f>
        <v/>
      </c>
      <c r="N205" s="14" t="str">
        <f>IF(OR(E205="",F205=""),"",IF(M205="N","",IF(M205="P",MAX($N$16:N204)+1,"")))</f>
        <v/>
      </c>
      <c r="O205" s="14" t="str">
        <f t="shared" si="27"/>
        <v/>
      </c>
      <c r="P205" s="14" t="str">
        <f t="shared" si="28"/>
        <v/>
      </c>
      <c r="Q205" s="14" t="str">
        <f t="shared" si="29"/>
        <v/>
      </c>
      <c r="R205" s="14"/>
      <c r="S205" s="14" t="str">
        <f t="shared" si="30"/>
        <v/>
      </c>
      <c r="T205" s="14" t="str">
        <f>IF(S205="","",IF(COUNTIFS($S$16:S205,S205)=1,MAX($T$16:T204)+1,_xlfn.MAXIFS($T$16:T204,$S$16:S204,S205)))</f>
        <v/>
      </c>
      <c r="U205" s="14" t="str">
        <f t="shared" si="34"/>
        <v/>
      </c>
      <c r="V205" s="14" t="str">
        <f t="shared" si="35"/>
        <v/>
      </c>
      <c r="W205" s="14" t="str">
        <f t="shared" si="36"/>
        <v/>
      </c>
    </row>
    <row r="206" spans="2:23" x14ac:dyDescent="0.25">
      <c r="B206" s="99" t="str">
        <f t="shared" si="31"/>
        <v/>
      </c>
      <c r="C206" s="99" t="str">
        <f>IF(E206="","",VLOOKUP(LEFT(E206,6),Aktivity!$C:$D,2,FALSE))</f>
        <v/>
      </c>
      <c r="D206" s="99" t="str">
        <f t="shared" si="26"/>
        <v/>
      </c>
      <c r="E206" s="145"/>
      <c r="F206" s="143"/>
      <c r="G206" s="143"/>
      <c r="H206" s="147"/>
      <c r="I206" s="181" t="str">
        <f t="shared" si="32"/>
        <v/>
      </c>
      <c r="J206" s="102" t="str">
        <f t="shared" si="33"/>
        <v/>
      </c>
      <c r="K206" s="148"/>
      <c r="M206" s="14" t="str">
        <f>IF(F206="","",VLOOKUP(F206,Ciselnik!H:I,2,FALSE))</f>
        <v/>
      </c>
      <c r="N206" s="14" t="str">
        <f>IF(OR(E206="",F206=""),"",IF(M206="N","",IF(M206="P",MAX($N$16:N205)+1,"")))</f>
        <v/>
      </c>
      <c r="O206" s="14" t="str">
        <f t="shared" si="27"/>
        <v/>
      </c>
      <c r="P206" s="14" t="str">
        <f t="shared" si="28"/>
        <v/>
      </c>
      <c r="Q206" s="14" t="str">
        <f t="shared" si="29"/>
        <v/>
      </c>
      <c r="R206" s="14"/>
      <c r="S206" s="14" t="str">
        <f t="shared" si="30"/>
        <v/>
      </c>
      <c r="T206" s="14" t="str">
        <f>IF(S206="","",IF(COUNTIFS($S$16:S206,S206)=1,MAX($T$16:T205)+1,_xlfn.MAXIFS($T$16:T205,$S$16:S205,S206)))</f>
        <v/>
      </c>
      <c r="U206" s="14" t="str">
        <f t="shared" si="34"/>
        <v/>
      </c>
      <c r="V206" s="14" t="str">
        <f t="shared" si="35"/>
        <v/>
      </c>
      <c r="W206" s="14" t="str">
        <f t="shared" si="36"/>
        <v/>
      </c>
    </row>
    <row r="207" spans="2:23" x14ac:dyDescent="0.25">
      <c r="B207" s="99" t="str">
        <f t="shared" si="31"/>
        <v/>
      </c>
      <c r="C207" s="99" t="str">
        <f>IF(E207="","",VLOOKUP(LEFT(E207,6),Aktivity!$C:$D,2,FALSE))</f>
        <v/>
      </c>
      <c r="D207" s="99" t="str">
        <f t="shared" si="26"/>
        <v/>
      </c>
      <c r="E207" s="145"/>
      <c r="F207" s="143"/>
      <c r="G207" s="143"/>
      <c r="H207" s="147"/>
      <c r="I207" s="181" t="str">
        <f t="shared" si="32"/>
        <v/>
      </c>
      <c r="J207" s="102" t="str">
        <f t="shared" si="33"/>
        <v/>
      </c>
      <c r="K207" s="148"/>
      <c r="M207" s="14" t="str">
        <f>IF(F207="","",VLOOKUP(F207,Ciselnik!H:I,2,FALSE))</f>
        <v/>
      </c>
      <c r="N207" s="14" t="str">
        <f>IF(OR(E207="",F207=""),"",IF(M207="N","",IF(M207="P",MAX($N$16:N206)+1,"")))</f>
        <v/>
      </c>
      <c r="O207" s="14" t="str">
        <f t="shared" si="27"/>
        <v/>
      </c>
      <c r="P207" s="14" t="str">
        <f t="shared" si="28"/>
        <v/>
      </c>
      <c r="Q207" s="14" t="str">
        <f t="shared" si="29"/>
        <v/>
      </c>
      <c r="R207" s="14"/>
      <c r="S207" s="14" t="str">
        <f t="shared" si="30"/>
        <v/>
      </c>
      <c r="T207" s="14" t="str">
        <f>IF(S207="","",IF(COUNTIFS($S$16:S207,S207)=1,MAX($T$16:T206)+1,_xlfn.MAXIFS($T$16:T206,$S$16:S206,S207)))</f>
        <v/>
      </c>
      <c r="U207" s="14" t="str">
        <f t="shared" si="34"/>
        <v/>
      </c>
      <c r="V207" s="14" t="str">
        <f t="shared" si="35"/>
        <v/>
      </c>
      <c r="W207" s="14" t="str">
        <f t="shared" si="36"/>
        <v/>
      </c>
    </row>
    <row r="208" spans="2:23" x14ac:dyDescent="0.25">
      <c r="B208" s="99" t="str">
        <f t="shared" si="31"/>
        <v/>
      </c>
      <c r="C208" s="99" t="str">
        <f>IF(E208="","",VLOOKUP(LEFT(E208,6),Aktivity!$C:$D,2,FALSE))</f>
        <v/>
      </c>
      <c r="D208" s="99" t="str">
        <f t="shared" si="26"/>
        <v/>
      </c>
      <c r="E208" s="145"/>
      <c r="F208" s="143"/>
      <c r="G208" s="143"/>
      <c r="H208" s="147"/>
      <c r="I208" s="181" t="str">
        <f t="shared" si="32"/>
        <v/>
      </c>
      <c r="J208" s="102" t="str">
        <f t="shared" si="33"/>
        <v/>
      </c>
      <c r="K208" s="148"/>
      <c r="M208" s="14" t="str">
        <f>IF(F208="","",VLOOKUP(F208,Ciselnik!H:I,2,FALSE))</f>
        <v/>
      </c>
      <c r="N208" s="14" t="str">
        <f>IF(OR(E208="",F208=""),"",IF(M208="N","",IF(M208="P",MAX($N$16:N207)+1,"")))</f>
        <v/>
      </c>
      <c r="O208" s="14" t="str">
        <f t="shared" si="27"/>
        <v/>
      </c>
      <c r="P208" s="14" t="str">
        <f t="shared" si="28"/>
        <v/>
      </c>
      <c r="Q208" s="14" t="str">
        <f t="shared" si="29"/>
        <v/>
      </c>
      <c r="R208" s="14"/>
      <c r="S208" s="14" t="str">
        <f t="shared" si="30"/>
        <v/>
      </c>
      <c r="T208" s="14" t="str">
        <f>IF(S208="","",IF(COUNTIFS($S$16:S208,S208)=1,MAX($T$16:T207)+1,_xlfn.MAXIFS($T$16:T207,$S$16:S207,S208)))</f>
        <v/>
      </c>
      <c r="U208" s="14" t="str">
        <f t="shared" si="34"/>
        <v/>
      </c>
      <c r="V208" s="14" t="str">
        <f t="shared" si="35"/>
        <v/>
      </c>
      <c r="W208" s="14" t="str">
        <f t="shared" si="36"/>
        <v/>
      </c>
    </row>
    <row r="209" spans="2:23" x14ac:dyDescent="0.25">
      <c r="B209" s="99" t="str">
        <f t="shared" si="31"/>
        <v/>
      </c>
      <c r="C209" s="99" t="str">
        <f>IF(E209="","",VLOOKUP(LEFT(E209,6),Aktivity!$C:$D,2,FALSE))</f>
        <v/>
      </c>
      <c r="D209" s="99" t="str">
        <f t="shared" ref="D209:D272" si="37">IF(OR(E209="",F209=""),"",IF(N209="","Paušál",RIGHT(E209,2)&amp;"PV"&amp;N209))</f>
        <v/>
      </c>
      <c r="E209" s="145"/>
      <c r="F209" s="143"/>
      <c r="G209" s="143"/>
      <c r="H209" s="147"/>
      <c r="I209" s="181" t="str">
        <f t="shared" si="32"/>
        <v/>
      </c>
      <c r="J209" s="102" t="str">
        <f t="shared" si="33"/>
        <v/>
      </c>
      <c r="K209" s="148"/>
      <c r="M209" s="14" t="str">
        <f>IF(F209="","",VLOOKUP(F209,Ciselnik!H:I,2,FALSE))</f>
        <v/>
      </c>
      <c r="N209" s="14" t="str">
        <f>IF(OR(E209="",F209=""),"",IF(M209="N","",IF(M209="P",MAX($N$16:N208)+1,"")))</f>
        <v/>
      </c>
      <c r="O209" s="14" t="str">
        <f t="shared" ref="O209:O272" si="38">IF(OR(E209="",N209=""),"",VALUE(RIGHT(E209,2)&amp;"1"&amp;TEXT(N209,"0000")))</f>
        <v/>
      </c>
      <c r="P209" s="14" t="str">
        <f t="shared" ref="P209:P272" si="39">IF(D209="","",IF(M209="N","",D209))</f>
        <v/>
      </c>
      <c r="Q209" s="14" t="str">
        <f t="shared" ref="Q209:Q272" si="40">IF(P209="","",E209)</f>
        <v/>
      </c>
      <c r="R209" s="14"/>
      <c r="S209" s="14" t="str">
        <f t="shared" ref="S209:S272" si="41">IFERROR(SMALL(O:O,B209),"")</f>
        <v/>
      </c>
      <c r="T209" s="14" t="str">
        <f>IF(S209="","",IF(COUNTIFS($S$16:S209,S209)=1,MAX($T$16:T208)+1,_xlfn.MAXIFS($T$16:T208,$S$16:S208,S209)))</f>
        <v/>
      </c>
      <c r="U209" s="14" t="str">
        <f t="shared" si="34"/>
        <v/>
      </c>
      <c r="V209" s="14" t="str">
        <f t="shared" si="35"/>
        <v/>
      </c>
      <c r="W209" s="14" t="str">
        <f t="shared" si="36"/>
        <v/>
      </c>
    </row>
    <row r="210" spans="2:23" x14ac:dyDescent="0.25">
      <c r="B210" s="99" t="str">
        <f t="shared" ref="B210:B273" si="42">IF(OR(E209&lt;&gt;"",F209&lt;&gt;"",G209&lt;&gt;"",H209&lt;&gt;"",I209&lt;&gt;"",K209&lt;&gt;""),ROW()-ROW($B$16),"")</f>
        <v/>
      </c>
      <c r="C210" s="99" t="str">
        <f>IF(E210="","",VLOOKUP(LEFT(E210,6),Aktivity!$C:$D,2,FALSE))</f>
        <v/>
      </c>
      <c r="D210" s="99" t="str">
        <f t="shared" si="37"/>
        <v/>
      </c>
      <c r="E210" s="145"/>
      <c r="F210" s="143"/>
      <c r="G210" s="143"/>
      <c r="H210" s="147"/>
      <c r="I210" s="181" t="str">
        <f t="shared" ref="I210:I273" si="43">IF(D210="","","projekt")</f>
        <v/>
      </c>
      <c r="J210" s="102" t="str">
        <f t="shared" ref="J210:J273" si="44">IF(D210="","",H210)</f>
        <v/>
      </c>
      <c r="K210" s="148"/>
      <c r="M210" s="14" t="str">
        <f>IF(F210="","",VLOOKUP(F210,Ciselnik!H:I,2,FALSE))</f>
        <v/>
      </c>
      <c r="N210" s="14" t="str">
        <f>IF(OR(E210="",F210=""),"",IF(M210="N","",IF(M210="P",MAX($N$16:N209)+1,"")))</f>
        <v/>
      </c>
      <c r="O210" s="14" t="str">
        <f t="shared" si="38"/>
        <v/>
      </c>
      <c r="P210" s="14" t="str">
        <f t="shared" si="39"/>
        <v/>
      </c>
      <c r="Q210" s="14" t="str">
        <f t="shared" si="40"/>
        <v/>
      </c>
      <c r="R210" s="14"/>
      <c r="S210" s="14" t="str">
        <f t="shared" si="41"/>
        <v/>
      </c>
      <c r="T210" s="14" t="str">
        <f>IF(S210="","",IF(COUNTIFS($S$16:S210,S210)=1,MAX($T$16:T209)+1,_xlfn.MAXIFS($T$16:T209,$S$16:S209,S210)))</f>
        <v/>
      </c>
      <c r="U210" s="14" t="str">
        <f t="shared" ref="U210:U273" si="45">IFERROR(VLOOKUP(S210,O:P,2,FALSE),"")</f>
        <v/>
      </c>
      <c r="V210" s="14" t="str">
        <f t="shared" ref="V210:V273" si="46">IFERROR(VLOOKUP(S210,O:Q,3,FALSE),"")</f>
        <v/>
      </c>
      <c r="W210" s="14" t="str">
        <f t="shared" ref="W210:W273" si="47">IF(S210="","",S210)</f>
        <v/>
      </c>
    </row>
    <row r="211" spans="2:23" x14ac:dyDescent="0.25">
      <c r="B211" s="99" t="str">
        <f t="shared" si="42"/>
        <v/>
      </c>
      <c r="C211" s="99" t="str">
        <f>IF(E211="","",VLOOKUP(LEFT(E211,6),Aktivity!$C:$D,2,FALSE))</f>
        <v/>
      </c>
      <c r="D211" s="99" t="str">
        <f t="shared" si="37"/>
        <v/>
      </c>
      <c r="E211" s="145"/>
      <c r="F211" s="143"/>
      <c r="G211" s="143"/>
      <c r="H211" s="147"/>
      <c r="I211" s="181" t="str">
        <f t="shared" si="43"/>
        <v/>
      </c>
      <c r="J211" s="102" t="str">
        <f t="shared" si="44"/>
        <v/>
      </c>
      <c r="K211" s="148"/>
      <c r="M211" s="14" t="str">
        <f>IF(F211="","",VLOOKUP(F211,Ciselnik!H:I,2,FALSE))</f>
        <v/>
      </c>
      <c r="N211" s="14" t="str">
        <f>IF(OR(E211="",F211=""),"",IF(M211="N","",IF(M211="P",MAX($N$16:N210)+1,"")))</f>
        <v/>
      </c>
      <c r="O211" s="14" t="str">
        <f t="shared" si="38"/>
        <v/>
      </c>
      <c r="P211" s="14" t="str">
        <f t="shared" si="39"/>
        <v/>
      </c>
      <c r="Q211" s="14" t="str">
        <f t="shared" si="40"/>
        <v/>
      </c>
      <c r="R211" s="14"/>
      <c r="S211" s="14" t="str">
        <f t="shared" si="41"/>
        <v/>
      </c>
      <c r="T211" s="14" t="str">
        <f>IF(S211="","",IF(COUNTIFS($S$16:S211,S211)=1,MAX($T$16:T210)+1,_xlfn.MAXIFS($T$16:T210,$S$16:S210,S211)))</f>
        <v/>
      </c>
      <c r="U211" s="14" t="str">
        <f t="shared" si="45"/>
        <v/>
      </c>
      <c r="V211" s="14" t="str">
        <f t="shared" si="46"/>
        <v/>
      </c>
      <c r="W211" s="14" t="str">
        <f t="shared" si="47"/>
        <v/>
      </c>
    </row>
    <row r="212" spans="2:23" x14ac:dyDescent="0.25">
      <c r="B212" s="99" t="str">
        <f t="shared" si="42"/>
        <v/>
      </c>
      <c r="C212" s="99" t="str">
        <f>IF(E212="","",VLOOKUP(LEFT(E212,6),Aktivity!$C:$D,2,FALSE))</f>
        <v/>
      </c>
      <c r="D212" s="99" t="str">
        <f t="shared" si="37"/>
        <v/>
      </c>
      <c r="E212" s="145"/>
      <c r="F212" s="143"/>
      <c r="G212" s="143"/>
      <c r="H212" s="147"/>
      <c r="I212" s="181" t="str">
        <f t="shared" si="43"/>
        <v/>
      </c>
      <c r="J212" s="102" t="str">
        <f t="shared" si="44"/>
        <v/>
      </c>
      <c r="K212" s="148"/>
      <c r="M212" s="14" t="str">
        <f>IF(F212="","",VLOOKUP(F212,Ciselnik!H:I,2,FALSE))</f>
        <v/>
      </c>
      <c r="N212" s="14" t="str">
        <f>IF(OR(E212="",F212=""),"",IF(M212="N","",IF(M212="P",MAX($N$16:N211)+1,"")))</f>
        <v/>
      </c>
      <c r="O212" s="14" t="str">
        <f t="shared" si="38"/>
        <v/>
      </c>
      <c r="P212" s="14" t="str">
        <f t="shared" si="39"/>
        <v/>
      </c>
      <c r="Q212" s="14" t="str">
        <f t="shared" si="40"/>
        <v/>
      </c>
      <c r="R212" s="14"/>
      <c r="S212" s="14" t="str">
        <f t="shared" si="41"/>
        <v/>
      </c>
      <c r="T212" s="14" t="str">
        <f>IF(S212="","",IF(COUNTIFS($S$16:S212,S212)=1,MAX($T$16:T211)+1,_xlfn.MAXIFS($T$16:T211,$S$16:S211,S212)))</f>
        <v/>
      </c>
      <c r="U212" s="14" t="str">
        <f t="shared" si="45"/>
        <v/>
      </c>
      <c r="V212" s="14" t="str">
        <f t="shared" si="46"/>
        <v/>
      </c>
      <c r="W212" s="14" t="str">
        <f t="shared" si="47"/>
        <v/>
      </c>
    </row>
    <row r="213" spans="2:23" x14ac:dyDescent="0.25">
      <c r="B213" s="99" t="str">
        <f t="shared" si="42"/>
        <v/>
      </c>
      <c r="C213" s="99" t="str">
        <f>IF(E213="","",VLOOKUP(LEFT(E213,6),Aktivity!$C:$D,2,FALSE))</f>
        <v/>
      </c>
      <c r="D213" s="99" t="str">
        <f t="shared" si="37"/>
        <v/>
      </c>
      <c r="E213" s="145"/>
      <c r="F213" s="143"/>
      <c r="G213" s="143"/>
      <c r="H213" s="147"/>
      <c r="I213" s="181" t="str">
        <f t="shared" si="43"/>
        <v/>
      </c>
      <c r="J213" s="102" t="str">
        <f t="shared" si="44"/>
        <v/>
      </c>
      <c r="K213" s="148"/>
      <c r="M213" s="14" t="str">
        <f>IF(F213="","",VLOOKUP(F213,Ciselnik!H:I,2,FALSE))</f>
        <v/>
      </c>
      <c r="N213" s="14" t="str">
        <f>IF(OR(E213="",F213=""),"",IF(M213="N","",IF(M213="P",MAX($N$16:N212)+1,"")))</f>
        <v/>
      </c>
      <c r="O213" s="14" t="str">
        <f t="shared" si="38"/>
        <v/>
      </c>
      <c r="P213" s="14" t="str">
        <f t="shared" si="39"/>
        <v/>
      </c>
      <c r="Q213" s="14" t="str">
        <f t="shared" si="40"/>
        <v/>
      </c>
      <c r="R213" s="14"/>
      <c r="S213" s="14" t="str">
        <f t="shared" si="41"/>
        <v/>
      </c>
      <c r="T213" s="14" t="str">
        <f>IF(S213="","",IF(COUNTIFS($S$16:S213,S213)=1,MAX($T$16:T212)+1,_xlfn.MAXIFS($T$16:T212,$S$16:S212,S213)))</f>
        <v/>
      </c>
      <c r="U213" s="14" t="str">
        <f t="shared" si="45"/>
        <v/>
      </c>
      <c r="V213" s="14" t="str">
        <f t="shared" si="46"/>
        <v/>
      </c>
      <c r="W213" s="14" t="str">
        <f t="shared" si="47"/>
        <v/>
      </c>
    </row>
    <row r="214" spans="2:23" x14ac:dyDescent="0.25">
      <c r="B214" s="99" t="str">
        <f t="shared" si="42"/>
        <v/>
      </c>
      <c r="C214" s="99" t="str">
        <f>IF(E214="","",VLOOKUP(LEFT(E214,6),Aktivity!$C:$D,2,FALSE))</f>
        <v/>
      </c>
      <c r="D214" s="99" t="str">
        <f t="shared" si="37"/>
        <v/>
      </c>
      <c r="E214" s="145"/>
      <c r="F214" s="143"/>
      <c r="G214" s="143"/>
      <c r="H214" s="147"/>
      <c r="I214" s="181" t="str">
        <f t="shared" si="43"/>
        <v/>
      </c>
      <c r="J214" s="102" t="str">
        <f t="shared" si="44"/>
        <v/>
      </c>
      <c r="K214" s="148"/>
      <c r="M214" s="14" t="str">
        <f>IF(F214="","",VLOOKUP(F214,Ciselnik!H:I,2,FALSE))</f>
        <v/>
      </c>
      <c r="N214" s="14" t="str">
        <f>IF(OR(E214="",F214=""),"",IF(M214="N","",IF(M214="P",MAX($N$16:N213)+1,"")))</f>
        <v/>
      </c>
      <c r="O214" s="14" t="str">
        <f t="shared" si="38"/>
        <v/>
      </c>
      <c r="P214" s="14" t="str">
        <f t="shared" si="39"/>
        <v/>
      </c>
      <c r="Q214" s="14" t="str">
        <f t="shared" si="40"/>
        <v/>
      </c>
      <c r="R214" s="14"/>
      <c r="S214" s="14" t="str">
        <f t="shared" si="41"/>
        <v/>
      </c>
      <c r="T214" s="14" t="str">
        <f>IF(S214="","",IF(COUNTIFS($S$16:S214,S214)=1,MAX($T$16:T213)+1,_xlfn.MAXIFS($T$16:T213,$S$16:S213,S214)))</f>
        <v/>
      </c>
      <c r="U214" s="14" t="str">
        <f t="shared" si="45"/>
        <v/>
      </c>
      <c r="V214" s="14" t="str">
        <f t="shared" si="46"/>
        <v/>
      </c>
      <c r="W214" s="14" t="str">
        <f t="shared" si="47"/>
        <v/>
      </c>
    </row>
    <row r="215" spans="2:23" x14ac:dyDescent="0.25">
      <c r="B215" s="99" t="str">
        <f t="shared" si="42"/>
        <v/>
      </c>
      <c r="C215" s="99" t="str">
        <f>IF(E215="","",VLOOKUP(LEFT(E215,6),Aktivity!$C:$D,2,FALSE))</f>
        <v/>
      </c>
      <c r="D215" s="99" t="str">
        <f t="shared" si="37"/>
        <v/>
      </c>
      <c r="E215" s="145"/>
      <c r="F215" s="143"/>
      <c r="G215" s="143"/>
      <c r="H215" s="147"/>
      <c r="I215" s="181" t="str">
        <f t="shared" si="43"/>
        <v/>
      </c>
      <c r="J215" s="102" t="str">
        <f t="shared" si="44"/>
        <v/>
      </c>
      <c r="K215" s="148"/>
      <c r="M215" s="14" t="str">
        <f>IF(F215="","",VLOOKUP(F215,Ciselnik!H:I,2,FALSE))</f>
        <v/>
      </c>
      <c r="N215" s="14" t="str">
        <f>IF(OR(E215="",F215=""),"",IF(M215="N","",IF(M215="P",MAX($N$16:N214)+1,"")))</f>
        <v/>
      </c>
      <c r="O215" s="14" t="str">
        <f t="shared" si="38"/>
        <v/>
      </c>
      <c r="P215" s="14" t="str">
        <f t="shared" si="39"/>
        <v/>
      </c>
      <c r="Q215" s="14" t="str">
        <f t="shared" si="40"/>
        <v/>
      </c>
      <c r="R215" s="14"/>
      <c r="S215" s="14" t="str">
        <f t="shared" si="41"/>
        <v/>
      </c>
      <c r="T215" s="14" t="str">
        <f>IF(S215="","",IF(COUNTIFS($S$16:S215,S215)=1,MAX($T$16:T214)+1,_xlfn.MAXIFS($T$16:T214,$S$16:S214,S215)))</f>
        <v/>
      </c>
      <c r="U215" s="14" t="str">
        <f t="shared" si="45"/>
        <v/>
      </c>
      <c r="V215" s="14" t="str">
        <f t="shared" si="46"/>
        <v/>
      </c>
      <c r="W215" s="14" t="str">
        <f t="shared" si="47"/>
        <v/>
      </c>
    </row>
    <row r="216" spans="2:23" x14ac:dyDescent="0.25">
      <c r="B216" s="99" t="str">
        <f t="shared" si="42"/>
        <v/>
      </c>
      <c r="C216" s="99" t="str">
        <f>IF(E216="","",VLOOKUP(LEFT(E216,6),Aktivity!$C:$D,2,FALSE))</f>
        <v/>
      </c>
      <c r="D216" s="99" t="str">
        <f t="shared" si="37"/>
        <v/>
      </c>
      <c r="E216" s="145"/>
      <c r="F216" s="143"/>
      <c r="G216" s="143"/>
      <c r="H216" s="147"/>
      <c r="I216" s="181" t="str">
        <f t="shared" si="43"/>
        <v/>
      </c>
      <c r="J216" s="102" t="str">
        <f t="shared" si="44"/>
        <v/>
      </c>
      <c r="K216" s="148"/>
      <c r="M216" s="14" t="str">
        <f>IF(F216="","",VLOOKUP(F216,Ciselnik!H:I,2,FALSE))</f>
        <v/>
      </c>
      <c r="N216" s="14" t="str">
        <f>IF(OR(E216="",F216=""),"",IF(M216="N","",IF(M216="P",MAX($N$16:N215)+1,"")))</f>
        <v/>
      </c>
      <c r="O216" s="14" t="str">
        <f t="shared" si="38"/>
        <v/>
      </c>
      <c r="P216" s="14" t="str">
        <f t="shared" si="39"/>
        <v/>
      </c>
      <c r="Q216" s="14" t="str">
        <f t="shared" si="40"/>
        <v/>
      </c>
      <c r="R216" s="14"/>
      <c r="S216" s="14" t="str">
        <f t="shared" si="41"/>
        <v/>
      </c>
      <c r="T216" s="14" t="str">
        <f>IF(S216="","",IF(COUNTIFS($S$16:S216,S216)=1,MAX($T$16:T215)+1,_xlfn.MAXIFS($T$16:T215,$S$16:S215,S216)))</f>
        <v/>
      </c>
      <c r="U216" s="14" t="str">
        <f t="shared" si="45"/>
        <v/>
      </c>
      <c r="V216" s="14" t="str">
        <f t="shared" si="46"/>
        <v/>
      </c>
      <c r="W216" s="14" t="str">
        <f t="shared" si="47"/>
        <v/>
      </c>
    </row>
    <row r="217" spans="2:23" x14ac:dyDescent="0.25">
      <c r="B217" s="99" t="str">
        <f t="shared" si="42"/>
        <v/>
      </c>
      <c r="C217" s="99" t="str">
        <f>IF(E217="","",VLOOKUP(LEFT(E217,6),Aktivity!$C:$D,2,FALSE))</f>
        <v/>
      </c>
      <c r="D217" s="99" t="str">
        <f t="shared" si="37"/>
        <v/>
      </c>
      <c r="E217" s="145"/>
      <c r="F217" s="143"/>
      <c r="G217" s="143"/>
      <c r="H217" s="147"/>
      <c r="I217" s="181" t="str">
        <f t="shared" si="43"/>
        <v/>
      </c>
      <c r="J217" s="102" t="str">
        <f t="shared" si="44"/>
        <v/>
      </c>
      <c r="K217" s="148"/>
      <c r="M217" s="14" t="str">
        <f>IF(F217="","",VLOOKUP(F217,Ciselnik!H:I,2,FALSE))</f>
        <v/>
      </c>
      <c r="N217" s="14" t="str">
        <f>IF(OR(E217="",F217=""),"",IF(M217="N","",IF(M217="P",MAX($N$16:N216)+1,"")))</f>
        <v/>
      </c>
      <c r="O217" s="14" t="str">
        <f t="shared" si="38"/>
        <v/>
      </c>
      <c r="P217" s="14" t="str">
        <f t="shared" si="39"/>
        <v/>
      </c>
      <c r="Q217" s="14" t="str">
        <f t="shared" si="40"/>
        <v/>
      </c>
      <c r="R217" s="14"/>
      <c r="S217" s="14" t="str">
        <f t="shared" si="41"/>
        <v/>
      </c>
      <c r="T217" s="14" t="str">
        <f>IF(S217="","",IF(COUNTIFS($S$16:S217,S217)=1,MAX($T$16:T216)+1,_xlfn.MAXIFS($T$16:T216,$S$16:S216,S217)))</f>
        <v/>
      </c>
      <c r="U217" s="14" t="str">
        <f t="shared" si="45"/>
        <v/>
      </c>
      <c r="V217" s="14" t="str">
        <f t="shared" si="46"/>
        <v/>
      </c>
      <c r="W217" s="14" t="str">
        <f t="shared" si="47"/>
        <v/>
      </c>
    </row>
    <row r="218" spans="2:23" x14ac:dyDescent="0.25">
      <c r="B218" s="99" t="str">
        <f t="shared" si="42"/>
        <v/>
      </c>
      <c r="C218" s="99" t="str">
        <f>IF(E218="","",VLOOKUP(LEFT(E218,6),Aktivity!$C:$D,2,FALSE))</f>
        <v/>
      </c>
      <c r="D218" s="99" t="str">
        <f t="shared" si="37"/>
        <v/>
      </c>
      <c r="E218" s="145"/>
      <c r="F218" s="143"/>
      <c r="G218" s="143"/>
      <c r="H218" s="147"/>
      <c r="I218" s="181" t="str">
        <f t="shared" si="43"/>
        <v/>
      </c>
      <c r="J218" s="102" t="str">
        <f t="shared" si="44"/>
        <v/>
      </c>
      <c r="K218" s="148"/>
      <c r="M218" s="14" t="str">
        <f>IF(F218="","",VLOOKUP(F218,Ciselnik!H:I,2,FALSE))</f>
        <v/>
      </c>
      <c r="N218" s="14" t="str">
        <f>IF(OR(E218="",F218=""),"",IF(M218="N","",IF(M218="P",MAX($N$16:N217)+1,"")))</f>
        <v/>
      </c>
      <c r="O218" s="14" t="str">
        <f t="shared" si="38"/>
        <v/>
      </c>
      <c r="P218" s="14" t="str">
        <f t="shared" si="39"/>
        <v/>
      </c>
      <c r="Q218" s="14" t="str">
        <f t="shared" si="40"/>
        <v/>
      </c>
      <c r="R218" s="14"/>
      <c r="S218" s="14" t="str">
        <f t="shared" si="41"/>
        <v/>
      </c>
      <c r="T218" s="14" t="str">
        <f>IF(S218="","",IF(COUNTIFS($S$16:S218,S218)=1,MAX($T$16:T217)+1,_xlfn.MAXIFS($T$16:T217,$S$16:S217,S218)))</f>
        <v/>
      </c>
      <c r="U218" s="14" t="str">
        <f t="shared" si="45"/>
        <v/>
      </c>
      <c r="V218" s="14" t="str">
        <f t="shared" si="46"/>
        <v/>
      </c>
      <c r="W218" s="14" t="str">
        <f t="shared" si="47"/>
        <v/>
      </c>
    </row>
    <row r="219" spans="2:23" x14ac:dyDescent="0.25">
      <c r="B219" s="99" t="str">
        <f t="shared" si="42"/>
        <v/>
      </c>
      <c r="C219" s="99" t="str">
        <f>IF(E219="","",VLOOKUP(LEFT(E219,6),Aktivity!$C:$D,2,FALSE))</f>
        <v/>
      </c>
      <c r="D219" s="99" t="str">
        <f t="shared" si="37"/>
        <v/>
      </c>
      <c r="E219" s="145"/>
      <c r="F219" s="143"/>
      <c r="G219" s="143"/>
      <c r="H219" s="147"/>
      <c r="I219" s="181" t="str">
        <f t="shared" si="43"/>
        <v/>
      </c>
      <c r="J219" s="102" t="str">
        <f t="shared" si="44"/>
        <v/>
      </c>
      <c r="K219" s="148"/>
      <c r="M219" s="14" t="str">
        <f>IF(F219="","",VLOOKUP(F219,Ciselnik!H:I,2,FALSE))</f>
        <v/>
      </c>
      <c r="N219" s="14" t="str">
        <f>IF(OR(E219="",F219=""),"",IF(M219="N","",IF(M219="P",MAX($N$16:N218)+1,"")))</f>
        <v/>
      </c>
      <c r="O219" s="14" t="str">
        <f t="shared" si="38"/>
        <v/>
      </c>
      <c r="P219" s="14" t="str">
        <f t="shared" si="39"/>
        <v/>
      </c>
      <c r="Q219" s="14" t="str">
        <f t="shared" si="40"/>
        <v/>
      </c>
      <c r="R219" s="14"/>
      <c r="S219" s="14" t="str">
        <f t="shared" si="41"/>
        <v/>
      </c>
      <c r="T219" s="14" t="str">
        <f>IF(S219="","",IF(COUNTIFS($S$16:S219,S219)=1,MAX($T$16:T218)+1,_xlfn.MAXIFS($T$16:T218,$S$16:S218,S219)))</f>
        <v/>
      </c>
      <c r="U219" s="14" t="str">
        <f t="shared" si="45"/>
        <v/>
      </c>
      <c r="V219" s="14" t="str">
        <f t="shared" si="46"/>
        <v/>
      </c>
      <c r="W219" s="14" t="str">
        <f t="shared" si="47"/>
        <v/>
      </c>
    </row>
    <row r="220" spans="2:23" x14ac:dyDescent="0.25">
      <c r="B220" s="99" t="str">
        <f t="shared" si="42"/>
        <v/>
      </c>
      <c r="C220" s="99" t="str">
        <f>IF(E220="","",VLOOKUP(LEFT(E220,6),Aktivity!$C:$D,2,FALSE))</f>
        <v/>
      </c>
      <c r="D220" s="99" t="str">
        <f t="shared" si="37"/>
        <v/>
      </c>
      <c r="E220" s="145"/>
      <c r="F220" s="143"/>
      <c r="G220" s="143"/>
      <c r="H220" s="147"/>
      <c r="I220" s="181" t="str">
        <f t="shared" si="43"/>
        <v/>
      </c>
      <c r="J220" s="102" t="str">
        <f t="shared" si="44"/>
        <v/>
      </c>
      <c r="K220" s="148"/>
      <c r="M220" s="14" t="str">
        <f>IF(F220="","",VLOOKUP(F220,Ciselnik!H:I,2,FALSE))</f>
        <v/>
      </c>
      <c r="N220" s="14" t="str">
        <f>IF(OR(E220="",F220=""),"",IF(M220="N","",IF(M220="P",MAX($N$16:N219)+1,"")))</f>
        <v/>
      </c>
      <c r="O220" s="14" t="str">
        <f t="shared" si="38"/>
        <v/>
      </c>
      <c r="P220" s="14" t="str">
        <f t="shared" si="39"/>
        <v/>
      </c>
      <c r="Q220" s="14" t="str">
        <f t="shared" si="40"/>
        <v/>
      </c>
      <c r="R220" s="14"/>
      <c r="S220" s="14" t="str">
        <f t="shared" si="41"/>
        <v/>
      </c>
      <c r="T220" s="14" t="str">
        <f>IF(S220="","",IF(COUNTIFS($S$16:S220,S220)=1,MAX($T$16:T219)+1,_xlfn.MAXIFS($T$16:T219,$S$16:S219,S220)))</f>
        <v/>
      </c>
      <c r="U220" s="14" t="str">
        <f t="shared" si="45"/>
        <v/>
      </c>
      <c r="V220" s="14" t="str">
        <f t="shared" si="46"/>
        <v/>
      </c>
      <c r="W220" s="14" t="str">
        <f t="shared" si="47"/>
        <v/>
      </c>
    </row>
    <row r="221" spans="2:23" x14ac:dyDescent="0.25">
      <c r="B221" s="99" t="str">
        <f t="shared" si="42"/>
        <v/>
      </c>
      <c r="C221" s="99" t="str">
        <f>IF(E221="","",VLOOKUP(LEFT(E221,6),Aktivity!$C:$D,2,FALSE))</f>
        <v/>
      </c>
      <c r="D221" s="99" t="str">
        <f t="shared" si="37"/>
        <v/>
      </c>
      <c r="E221" s="145"/>
      <c r="F221" s="143"/>
      <c r="G221" s="143"/>
      <c r="H221" s="147"/>
      <c r="I221" s="181" t="str">
        <f t="shared" si="43"/>
        <v/>
      </c>
      <c r="J221" s="102" t="str">
        <f t="shared" si="44"/>
        <v/>
      </c>
      <c r="K221" s="148"/>
      <c r="M221" s="14" t="str">
        <f>IF(F221="","",VLOOKUP(F221,Ciselnik!H:I,2,FALSE))</f>
        <v/>
      </c>
      <c r="N221" s="14" t="str">
        <f>IF(OR(E221="",F221=""),"",IF(M221="N","",IF(M221="P",MAX($N$16:N220)+1,"")))</f>
        <v/>
      </c>
      <c r="O221" s="14" t="str">
        <f t="shared" si="38"/>
        <v/>
      </c>
      <c r="P221" s="14" t="str">
        <f t="shared" si="39"/>
        <v/>
      </c>
      <c r="Q221" s="14" t="str">
        <f t="shared" si="40"/>
        <v/>
      </c>
      <c r="R221" s="14"/>
      <c r="S221" s="14" t="str">
        <f t="shared" si="41"/>
        <v/>
      </c>
      <c r="T221" s="14" t="str">
        <f>IF(S221="","",IF(COUNTIFS($S$16:S221,S221)=1,MAX($T$16:T220)+1,_xlfn.MAXIFS($T$16:T220,$S$16:S220,S221)))</f>
        <v/>
      </c>
      <c r="U221" s="14" t="str">
        <f t="shared" si="45"/>
        <v/>
      </c>
      <c r="V221" s="14" t="str">
        <f t="shared" si="46"/>
        <v/>
      </c>
      <c r="W221" s="14" t="str">
        <f t="shared" si="47"/>
        <v/>
      </c>
    </row>
    <row r="222" spans="2:23" x14ac:dyDescent="0.25">
      <c r="B222" s="99" t="str">
        <f t="shared" si="42"/>
        <v/>
      </c>
      <c r="C222" s="99" t="str">
        <f>IF(E222="","",VLOOKUP(LEFT(E222,6),Aktivity!$C:$D,2,FALSE))</f>
        <v/>
      </c>
      <c r="D222" s="99" t="str">
        <f t="shared" si="37"/>
        <v/>
      </c>
      <c r="E222" s="145"/>
      <c r="F222" s="143"/>
      <c r="G222" s="143"/>
      <c r="H222" s="147"/>
      <c r="I222" s="181" t="str">
        <f t="shared" si="43"/>
        <v/>
      </c>
      <c r="J222" s="102" t="str">
        <f t="shared" si="44"/>
        <v/>
      </c>
      <c r="K222" s="148"/>
      <c r="M222" s="14" t="str">
        <f>IF(F222="","",VLOOKUP(F222,Ciselnik!H:I,2,FALSE))</f>
        <v/>
      </c>
      <c r="N222" s="14" t="str">
        <f>IF(OR(E222="",F222=""),"",IF(M222="N","",IF(M222="P",MAX($N$16:N221)+1,"")))</f>
        <v/>
      </c>
      <c r="O222" s="14" t="str">
        <f t="shared" si="38"/>
        <v/>
      </c>
      <c r="P222" s="14" t="str">
        <f t="shared" si="39"/>
        <v/>
      </c>
      <c r="Q222" s="14" t="str">
        <f t="shared" si="40"/>
        <v/>
      </c>
      <c r="R222" s="14"/>
      <c r="S222" s="14" t="str">
        <f t="shared" si="41"/>
        <v/>
      </c>
      <c r="T222" s="14" t="str">
        <f>IF(S222="","",IF(COUNTIFS($S$16:S222,S222)=1,MAX($T$16:T221)+1,_xlfn.MAXIFS($T$16:T221,$S$16:S221,S222)))</f>
        <v/>
      </c>
      <c r="U222" s="14" t="str">
        <f t="shared" si="45"/>
        <v/>
      </c>
      <c r="V222" s="14" t="str">
        <f t="shared" si="46"/>
        <v/>
      </c>
      <c r="W222" s="14" t="str">
        <f t="shared" si="47"/>
        <v/>
      </c>
    </row>
    <row r="223" spans="2:23" x14ac:dyDescent="0.25">
      <c r="B223" s="99" t="str">
        <f t="shared" si="42"/>
        <v/>
      </c>
      <c r="C223" s="99" t="str">
        <f>IF(E223="","",VLOOKUP(LEFT(E223,6),Aktivity!$C:$D,2,FALSE))</f>
        <v/>
      </c>
      <c r="D223" s="99" t="str">
        <f t="shared" si="37"/>
        <v/>
      </c>
      <c r="E223" s="145"/>
      <c r="F223" s="143"/>
      <c r="G223" s="143"/>
      <c r="H223" s="147"/>
      <c r="I223" s="181" t="str">
        <f t="shared" si="43"/>
        <v/>
      </c>
      <c r="J223" s="102" t="str">
        <f t="shared" si="44"/>
        <v/>
      </c>
      <c r="K223" s="148"/>
      <c r="M223" s="14" t="str">
        <f>IF(F223="","",VLOOKUP(F223,Ciselnik!H:I,2,FALSE))</f>
        <v/>
      </c>
      <c r="N223" s="14" t="str">
        <f>IF(OR(E223="",F223=""),"",IF(M223="N","",IF(M223="P",MAX($N$16:N222)+1,"")))</f>
        <v/>
      </c>
      <c r="O223" s="14" t="str">
        <f t="shared" si="38"/>
        <v/>
      </c>
      <c r="P223" s="14" t="str">
        <f t="shared" si="39"/>
        <v/>
      </c>
      <c r="Q223" s="14" t="str">
        <f t="shared" si="40"/>
        <v/>
      </c>
      <c r="R223" s="14"/>
      <c r="S223" s="14" t="str">
        <f t="shared" si="41"/>
        <v/>
      </c>
      <c r="T223" s="14" t="str">
        <f>IF(S223="","",IF(COUNTIFS($S$16:S223,S223)=1,MAX($T$16:T222)+1,_xlfn.MAXIFS($T$16:T222,$S$16:S222,S223)))</f>
        <v/>
      </c>
      <c r="U223" s="14" t="str">
        <f t="shared" si="45"/>
        <v/>
      </c>
      <c r="V223" s="14" t="str">
        <f t="shared" si="46"/>
        <v/>
      </c>
      <c r="W223" s="14" t="str">
        <f t="shared" si="47"/>
        <v/>
      </c>
    </row>
    <row r="224" spans="2:23" x14ac:dyDescent="0.25">
      <c r="B224" s="99" t="str">
        <f t="shared" si="42"/>
        <v/>
      </c>
      <c r="C224" s="99" t="str">
        <f>IF(E224="","",VLOOKUP(LEFT(E224,6),Aktivity!$C:$D,2,FALSE))</f>
        <v/>
      </c>
      <c r="D224" s="99" t="str">
        <f t="shared" si="37"/>
        <v/>
      </c>
      <c r="E224" s="145"/>
      <c r="F224" s="143"/>
      <c r="G224" s="143"/>
      <c r="H224" s="147"/>
      <c r="I224" s="181" t="str">
        <f t="shared" si="43"/>
        <v/>
      </c>
      <c r="J224" s="102" t="str">
        <f t="shared" si="44"/>
        <v/>
      </c>
      <c r="K224" s="148"/>
      <c r="M224" s="14" t="str">
        <f>IF(F224="","",VLOOKUP(F224,Ciselnik!H:I,2,FALSE))</f>
        <v/>
      </c>
      <c r="N224" s="14" t="str">
        <f>IF(OR(E224="",F224=""),"",IF(M224="N","",IF(M224="P",MAX($N$16:N223)+1,"")))</f>
        <v/>
      </c>
      <c r="O224" s="14" t="str">
        <f t="shared" si="38"/>
        <v/>
      </c>
      <c r="P224" s="14" t="str">
        <f t="shared" si="39"/>
        <v/>
      </c>
      <c r="Q224" s="14" t="str">
        <f t="shared" si="40"/>
        <v/>
      </c>
      <c r="R224" s="14"/>
      <c r="S224" s="14" t="str">
        <f t="shared" si="41"/>
        <v/>
      </c>
      <c r="T224" s="14" t="str">
        <f>IF(S224="","",IF(COUNTIFS($S$16:S224,S224)=1,MAX($T$16:T223)+1,_xlfn.MAXIFS($T$16:T223,$S$16:S223,S224)))</f>
        <v/>
      </c>
      <c r="U224" s="14" t="str">
        <f t="shared" si="45"/>
        <v/>
      </c>
      <c r="V224" s="14" t="str">
        <f t="shared" si="46"/>
        <v/>
      </c>
      <c r="W224" s="14" t="str">
        <f t="shared" si="47"/>
        <v/>
      </c>
    </row>
    <row r="225" spans="2:23" x14ac:dyDescent="0.25">
      <c r="B225" s="99" t="str">
        <f t="shared" si="42"/>
        <v/>
      </c>
      <c r="C225" s="99" t="str">
        <f>IF(E225="","",VLOOKUP(LEFT(E225,6),Aktivity!$C:$D,2,FALSE))</f>
        <v/>
      </c>
      <c r="D225" s="99" t="str">
        <f t="shared" si="37"/>
        <v/>
      </c>
      <c r="E225" s="145"/>
      <c r="F225" s="143"/>
      <c r="G225" s="143"/>
      <c r="H225" s="147"/>
      <c r="I225" s="181" t="str">
        <f t="shared" si="43"/>
        <v/>
      </c>
      <c r="J225" s="102" t="str">
        <f t="shared" si="44"/>
        <v/>
      </c>
      <c r="K225" s="148"/>
      <c r="M225" s="14" t="str">
        <f>IF(F225="","",VLOOKUP(F225,Ciselnik!H:I,2,FALSE))</f>
        <v/>
      </c>
      <c r="N225" s="14" t="str">
        <f>IF(OR(E225="",F225=""),"",IF(M225="N","",IF(M225="P",MAX($N$16:N224)+1,"")))</f>
        <v/>
      </c>
      <c r="O225" s="14" t="str">
        <f t="shared" si="38"/>
        <v/>
      </c>
      <c r="P225" s="14" t="str">
        <f t="shared" si="39"/>
        <v/>
      </c>
      <c r="Q225" s="14" t="str">
        <f t="shared" si="40"/>
        <v/>
      </c>
      <c r="R225" s="14"/>
      <c r="S225" s="14" t="str">
        <f t="shared" si="41"/>
        <v/>
      </c>
      <c r="T225" s="14" t="str">
        <f>IF(S225="","",IF(COUNTIFS($S$16:S225,S225)=1,MAX($T$16:T224)+1,_xlfn.MAXIFS($T$16:T224,$S$16:S224,S225)))</f>
        <v/>
      </c>
      <c r="U225" s="14" t="str">
        <f t="shared" si="45"/>
        <v/>
      </c>
      <c r="V225" s="14" t="str">
        <f t="shared" si="46"/>
        <v/>
      </c>
      <c r="W225" s="14" t="str">
        <f t="shared" si="47"/>
        <v/>
      </c>
    </row>
    <row r="226" spans="2:23" x14ac:dyDescent="0.25">
      <c r="B226" s="99" t="str">
        <f t="shared" si="42"/>
        <v/>
      </c>
      <c r="C226" s="99" t="str">
        <f>IF(E226="","",VLOOKUP(LEFT(E226,6),Aktivity!$C:$D,2,FALSE))</f>
        <v/>
      </c>
      <c r="D226" s="99" t="str">
        <f t="shared" si="37"/>
        <v/>
      </c>
      <c r="E226" s="145"/>
      <c r="F226" s="143"/>
      <c r="G226" s="143"/>
      <c r="H226" s="147"/>
      <c r="I226" s="181" t="str">
        <f t="shared" si="43"/>
        <v/>
      </c>
      <c r="J226" s="102" t="str">
        <f t="shared" si="44"/>
        <v/>
      </c>
      <c r="K226" s="148"/>
      <c r="M226" s="14" t="str">
        <f>IF(F226="","",VLOOKUP(F226,Ciselnik!H:I,2,FALSE))</f>
        <v/>
      </c>
      <c r="N226" s="14" t="str">
        <f>IF(OR(E226="",F226=""),"",IF(M226="N","",IF(M226="P",MAX($N$16:N225)+1,"")))</f>
        <v/>
      </c>
      <c r="O226" s="14" t="str">
        <f t="shared" si="38"/>
        <v/>
      </c>
      <c r="P226" s="14" t="str">
        <f t="shared" si="39"/>
        <v/>
      </c>
      <c r="Q226" s="14" t="str">
        <f t="shared" si="40"/>
        <v/>
      </c>
      <c r="R226" s="14"/>
      <c r="S226" s="14" t="str">
        <f t="shared" si="41"/>
        <v/>
      </c>
      <c r="T226" s="14" t="str">
        <f>IF(S226="","",IF(COUNTIFS($S$16:S226,S226)=1,MAX($T$16:T225)+1,_xlfn.MAXIFS($T$16:T225,$S$16:S225,S226)))</f>
        <v/>
      </c>
      <c r="U226" s="14" t="str">
        <f t="shared" si="45"/>
        <v/>
      </c>
      <c r="V226" s="14" t="str">
        <f t="shared" si="46"/>
        <v/>
      </c>
      <c r="W226" s="14" t="str">
        <f t="shared" si="47"/>
        <v/>
      </c>
    </row>
    <row r="227" spans="2:23" x14ac:dyDescent="0.25">
      <c r="B227" s="99" t="str">
        <f t="shared" si="42"/>
        <v/>
      </c>
      <c r="C227" s="99" t="str">
        <f>IF(E227="","",VLOOKUP(LEFT(E227,6),Aktivity!$C:$D,2,FALSE))</f>
        <v/>
      </c>
      <c r="D227" s="99" t="str">
        <f t="shared" si="37"/>
        <v/>
      </c>
      <c r="E227" s="145"/>
      <c r="F227" s="143"/>
      <c r="G227" s="143"/>
      <c r="H227" s="147"/>
      <c r="I227" s="181" t="str">
        <f t="shared" si="43"/>
        <v/>
      </c>
      <c r="J227" s="102" t="str">
        <f t="shared" si="44"/>
        <v/>
      </c>
      <c r="K227" s="148"/>
      <c r="M227" s="14" t="str">
        <f>IF(F227="","",VLOOKUP(F227,Ciselnik!H:I,2,FALSE))</f>
        <v/>
      </c>
      <c r="N227" s="14" t="str">
        <f>IF(OR(E227="",F227=""),"",IF(M227="N","",IF(M227="P",MAX($N$16:N226)+1,"")))</f>
        <v/>
      </c>
      <c r="O227" s="14" t="str">
        <f t="shared" si="38"/>
        <v/>
      </c>
      <c r="P227" s="14" t="str">
        <f t="shared" si="39"/>
        <v/>
      </c>
      <c r="Q227" s="14" t="str">
        <f t="shared" si="40"/>
        <v/>
      </c>
      <c r="R227" s="14"/>
      <c r="S227" s="14" t="str">
        <f t="shared" si="41"/>
        <v/>
      </c>
      <c r="T227" s="14" t="str">
        <f>IF(S227="","",IF(COUNTIFS($S$16:S227,S227)=1,MAX($T$16:T226)+1,_xlfn.MAXIFS($T$16:T226,$S$16:S226,S227)))</f>
        <v/>
      </c>
      <c r="U227" s="14" t="str">
        <f t="shared" si="45"/>
        <v/>
      </c>
      <c r="V227" s="14" t="str">
        <f t="shared" si="46"/>
        <v/>
      </c>
      <c r="W227" s="14" t="str">
        <f t="shared" si="47"/>
        <v/>
      </c>
    </row>
    <row r="228" spans="2:23" x14ac:dyDescent="0.25">
      <c r="B228" s="99" t="str">
        <f t="shared" si="42"/>
        <v/>
      </c>
      <c r="C228" s="99" t="str">
        <f>IF(E228="","",VLOOKUP(LEFT(E228,6),Aktivity!$C:$D,2,FALSE))</f>
        <v/>
      </c>
      <c r="D228" s="99" t="str">
        <f t="shared" si="37"/>
        <v/>
      </c>
      <c r="E228" s="145"/>
      <c r="F228" s="143"/>
      <c r="G228" s="143"/>
      <c r="H228" s="147"/>
      <c r="I228" s="181" t="str">
        <f t="shared" si="43"/>
        <v/>
      </c>
      <c r="J228" s="102" t="str">
        <f t="shared" si="44"/>
        <v/>
      </c>
      <c r="K228" s="148"/>
      <c r="M228" s="14" t="str">
        <f>IF(F228="","",VLOOKUP(F228,Ciselnik!H:I,2,FALSE))</f>
        <v/>
      </c>
      <c r="N228" s="14" t="str">
        <f>IF(OR(E228="",F228=""),"",IF(M228="N","",IF(M228="P",MAX($N$16:N227)+1,"")))</f>
        <v/>
      </c>
      <c r="O228" s="14" t="str">
        <f t="shared" si="38"/>
        <v/>
      </c>
      <c r="P228" s="14" t="str">
        <f t="shared" si="39"/>
        <v/>
      </c>
      <c r="Q228" s="14" t="str">
        <f t="shared" si="40"/>
        <v/>
      </c>
      <c r="R228" s="14"/>
      <c r="S228" s="14" t="str">
        <f t="shared" si="41"/>
        <v/>
      </c>
      <c r="T228" s="14" t="str">
        <f>IF(S228="","",IF(COUNTIFS($S$16:S228,S228)=1,MAX($T$16:T227)+1,_xlfn.MAXIFS($T$16:T227,$S$16:S227,S228)))</f>
        <v/>
      </c>
      <c r="U228" s="14" t="str">
        <f t="shared" si="45"/>
        <v/>
      </c>
      <c r="V228" s="14" t="str">
        <f t="shared" si="46"/>
        <v/>
      </c>
      <c r="W228" s="14" t="str">
        <f t="shared" si="47"/>
        <v/>
      </c>
    </row>
    <row r="229" spans="2:23" x14ac:dyDescent="0.25">
      <c r="B229" s="99" t="str">
        <f t="shared" si="42"/>
        <v/>
      </c>
      <c r="C229" s="99" t="str">
        <f>IF(E229="","",VLOOKUP(LEFT(E229,6),Aktivity!$C:$D,2,FALSE))</f>
        <v/>
      </c>
      <c r="D229" s="99" t="str">
        <f t="shared" si="37"/>
        <v/>
      </c>
      <c r="E229" s="145"/>
      <c r="F229" s="143"/>
      <c r="G229" s="143"/>
      <c r="H229" s="147"/>
      <c r="I229" s="181" t="str">
        <f t="shared" si="43"/>
        <v/>
      </c>
      <c r="J229" s="102" t="str">
        <f t="shared" si="44"/>
        <v/>
      </c>
      <c r="K229" s="148"/>
      <c r="M229" s="14" t="str">
        <f>IF(F229="","",VLOOKUP(F229,Ciselnik!H:I,2,FALSE))</f>
        <v/>
      </c>
      <c r="N229" s="14" t="str">
        <f>IF(OR(E229="",F229=""),"",IF(M229="N","",IF(M229="P",MAX($N$16:N228)+1,"")))</f>
        <v/>
      </c>
      <c r="O229" s="14" t="str">
        <f t="shared" si="38"/>
        <v/>
      </c>
      <c r="P229" s="14" t="str">
        <f t="shared" si="39"/>
        <v/>
      </c>
      <c r="Q229" s="14" t="str">
        <f t="shared" si="40"/>
        <v/>
      </c>
      <c r="R229" s="14"/>
      <c r="S229" s="14" t="str">
        <f t="shared" si="41"/>
        <v/>
      </c>
      <c r="T229" s="14" t="str">
        <f>IF(S229="","",IF(COUNTIFS($S$16:S229,S229)=1,MAX($T$16:T228)+1,_xlfn.MAXIFS($T$16:T228,$S$16:S228,S229)))</f>
        <v/>
      </c>
      <c r="U229" s="14" t="str">
        <f t="shared" si="45"/>
        <v/>
      </c>
      <c r="V229" s="14" t="str">
        <f t="shared" si="46"/>
        <v/>
      </c>
      <c r="W229" s="14" t="str">
        <f t="shared" si="47"/>
        <v/>
      </c>
    </row>
    <row r="230" spans="2:23" x14ac:dyDescent="0.25">
      <c r="B230" s="99" t="str">
        <f t="shared" si="42"/>
        <v/>
      </c>
      <c r="C230" s="99" t="str">
        <f>IF(E230="","",VLOOKUP(LEFT(E230,6),Aktivity!$C:$D,2,FALSE))</f>
        <v/>
      </c>
      <c r="D230" s="99" t="str">
        <f t="shared" si="37"/>
        <v/>
      </c>
      <c r="E230" s="145"/>
      <c r="F230" s="143"/>
      <c r="G230" s="143"/>
      <c r="H230" s="147"/>
      <c r="I230" s="181" t="str">
        <f t="shared" si="43"/>
        <v/>
      </c>
      <c r="J230" s="102" t="str">
        <f t="shared" si="44"/>
        <v/>
      </c>
      <c r="K230" s="148"/>
      <c r="M230" s="14" t="str">
        <f>IF(F230="","",VLOOKUP(F230,Ciselnik!H:I,2,FALSE))</f>
        <v/>
      </c>
      <c r="N230" s="14" t="str">
        <f>IF(OR(E230="",F230=""),"",IF(M230="N","",IF(M230="P",MAX($N$16:N229)+1,"")))</f>
        <v/>
      </c>
      <c r="O230" s="14" t="str">
        <f t="shared" si="38"/>
        <v/>
      </c>
      <c r="P230" s="14" t="str">
        <f t="shared" si="39"/>
        <v/>
      </c>
      <c r="Q230" s="14" t="str">
        <f t="shared" si="40"/>
        <v/>
      </c>
      <c r="R230" s="14"/>
      <c r="S230" s="14" t="str">
        <f t="shared" si="41"/>
        <v/>
      </c>
      <c r="T230" s="14" t="str">
        <f>IF(S230="","",IF(COUNTIFS($S$16:S230,S230)=1,MAX($T$16:T229)+1,_xlfn.MAXIFS($T$16:T229,$S$16:S229,S230)))</f>
        <v/>
      </c>
      <c r="U230" s="14" t="str">
        <f t="shared" si="45"/>
        <v/>
      </c>
      <c r="V230" s="14" t="str">
        <f t="shared" si="46"/>
        <v/>
      </c>
      <c r="W230" s="14" t="str">
        <f t="shared" si="47"/>
        <v/>
      </c>
    </row>
    <row r="231" spans="2:23" x14ac:dyDescent="0.25">
      <c r="B231" s="99" t="str">
        <f t="shared" si="42"/>
        <v/>
      </c>
      <c r="C231" s="99" t="str">
        <f>IF(E231="","",VLOOKUP(LEFT(E231,6),Aktivity!$C:$D,2,FALSE))</f>
        <v/>
      </c>
      <c r="D231" s="99" t="str">
        <f t="shared" si="37"/>
        <v/>
      </c>
      <c r="E231" s="145"/>
      <c r="F231" s="143"/>
      <c r="G231" s="143"/>
      <c r="H231" s="147"/>
      <c r="I231" s="181" t="str">
        <f t="shared" si="43"/>
        <v/>
      </c>
      <c r="J231" s="102" t="str">
        <f t="shared" si="44"/>
        <v/>
      </c>
      <c r="K231" s="148"/>
      <c r="M231" s="14" t="str">
        <f>IF(F231="","",VLOOKUP(F231,Ciselnik!H:I,2,FALSE))</f>
        <v/>
      </c>
      <c r="N231" s="14" t="str">
        <f>IF(OR(E231="",F231=""),"",IF(M231="N","",IF(M231="P",MAX($N$16:N230)+1,"")))</f>
        <v/>
      </c>
      <c r="O231" s="14" t="str">
        <f t="shared" si="38"/>
        <v/>
      </c>
      <c r="P231" s="14" t="str">
        <f t="shared" si="39"/>
        <v/>
      </c>
      <c r="Q231" s="14" t="str">
        <f t="shared" si="40"/>
        <v/>
      </c>
      <c r="R231" s="14"/>
      <c r="S231" s="14" t="str">
        <f t="shared" si="41"/>
        <v/>
      </c>
      <c r="T231" s="14" t="str">
        <f>IF(S231="","",IF(COUNTIFS($S$16:S231,S231)=1,MAX($T$16:T230)+1,_xlfn.MAXIFS($T$16:T230,$S$16:S230,S231)))</f>
        <v/>
      </c>
      <c r="U231" s="14" t="str">
        <f t="shared" si="45"/>
        <v/>
      </c>
      <c r="V231" s="14" t="str">
        <f t="shared" si="46"/>
        <v/>
      </c>
      <c r="W231" s="14" t="str">
        <f t="shared" si="47"/>
        <v/>
      </c>
    </row>
    <row r="232" spans="2:23" x14ac:dyDescent="0.25">
      <c r="B232" s="99" t="str">
        <f t="shared" si="42"/>
        <v/>
      </c>
      <c r="C232" s="99" t="str">
        <f>IF(E232="","",VLOOKUP(LEFT(E232,6),Aktivity!$C:$D,2,FALSE))</f>
        <v/>
      </c>
      <c r="D232" s="99" t="str">
        <f t="shared" si="37"/>
        <v/>
      </c>
      <c r="E232" s="145"/>
      <c r="F232" s="143"/>
      <c r="G232" s="143"/>
      <c r="H232" s="147"/>
      <c r="I232" s="181" t="str">
        <f t="shared" si="43"/>
        <v/>
      </c>
      <c r="J232" s="102" t="str">
        <f t="shared" si="44"/>
        <v/>
      </c>
      <c r="K232" s="148"/>
      <c r="M232" s="14" t="str">
        <f>IF(F232="","",VLOOKUP(F232,Ciselnik!H:I,2,FALSE))</f>
        <v/>
      </c>
      <c r="N232" s="14" t="str">
        <f>IF(OR(E232="",F232=""),"",IF(M232="N","",IF(M232="P",MAX($N$16:N231)+1,"")))</f>
        <v/>
      </c>
      <c r="O232" s="14" t="str">
        <f t="shared" si="38"/>
        <v/>
      </c>
      <c r="P232" s="14" t="str">
        <f t="shared" si="39"/>
        <v/>
      </c>
      <c r="Q232" s="14" t="str">
        <f t="shared" si="40"/>
        <v/>
      </c>
      <c r="R232" s="14"/>
      <c r="S232" s="14" t="str">
        <f t="shared" si="41"/>
        <v/>
      </c>
      <c r="T232" s="14" t="str">
        <f>IF(S232="","",IF(COUNTIFS($S$16:S232,S232)=1,MAX($T$16:T231)+1,_xlfn.MAXIFS($T$16:T231,$S$16:S231,S232)))</f>
        <v/>
      </c>
      <c r="U232" s="14" t="str">
        <f t="shared" si="45"/>
        <v/>
      </c>
      <c r="V232" s="14" t="str">
        <f t="shared" si="46"/>
        <v/>
      </c>
      <c r="W232" s="14" t="str">
        <f t="shared" si="47"/>
        <v/>
      </c>
    </row>
    <row r="233" spans="2:23" x14ac:dyDescent="0.25">
      <c r="B233" s="99" t="str">
        <f t="shared" si="42"/>
        <v/>
      </c>
      <c r="C233" s="99" t="str">
        <f>IF(E233="","",VLOOKUP(LEFT(E233,6),Aktivity!$C:$D,2,FALSE))</f>
        <v/>
      </c>
      <c r="D233" s="99" t="str">
        <f t="shared" si="37"/>
        <v/>
      </c>
      <c r="E233" s="145"/>
      <c r="F233" s="143"/>
      <c r="G233" s="143"/>
      <c r="H233" s="147"/>
      <c r="I233" s="181" t="str">
        <f t="shared" si="43"/>
        <v/>
      </c>
      <c r="J233" s="102" t="str">
        <f t="shared" si="44"/>
        <v/>
      </c>
      <c r="K233" s="148"/>
      <c r="M233" s="14" t="str">
        <f>IF(F233="","",VLOOKUP(F233,Ciselnik!H:I,2,FALSE))</f>
        <v/>
      </c>
      <c r="N233" s="14" t="str">
        <f>IF(OR(E233="",F233=""),"",IF(M233="N","",IF(M233="P",MAX($N$16:N232)+1,"")))</f>
        <v/>
      </c>
      <c r="O233" s="14" t="str">
        <f t="shared" si="38"/>
        <v/>
      </c>
      <c r="P233" s="14" t="str">
        <f t="shared" si="39"/>
        <v/>
      </c>
      <c r="Q233" s="14" t="str">
        <f t="shared" si="40"/>
        <v/>
      </c>
      <c r="R233" s="14"/>
      <c r="S233" s="14" t="str">
        <f t="shared" si="41"/>
        <v/>
      </c>
      <c r="T233" s="14" t="str">
        <f>IF(S233="","",IF(COUNTIFS($S$16:S233,S233)=1,MAX($T$16:T232)+1,_xlfn.MAXIFS($T$16:T232,$S$16:S232,S233)))</f>
        <v/>
      </c>
      <c r="U233" s="14" t="str">
        <f t="shared" si="45"/>
        <v/>
      </c>
      <c r="V233" s="14" t="str">
        <f t="shared" si="46"/>
        <v/>
      </c>
      <c r="W233" s="14" t="str">
        <f t="shared" si="47"/>
        <v/>
      </c>
    </row>
    <row r="234" spans="2:23" x14ac:dyDescent="0.25">
      <c r="B234" s="99" t="str">
        <f t="shared" si="42"/>
        <v/>
      </c>
      <c r="C234" s="99" t="str">
        <f>IF(E234="","",VLOOKUP(LEFT(E234,6),Aktivity!$C:$D,2,FALSE))</f>
        <v/>
      </c>
      <c r="D234" s="99" t="str">
        <f t="shared" si="37"/>
        <v/>
      </c>
      <c r="E234" s="145"/>
      <c r="F234" s="143"/>
      <c r="G234" s="143"/>
      <c r="H234" s="147"/>
      <c r="I234" s="181" t="str">
        <f t="shared" si="43"/>
        <v/>
      </c>
      <c r="J234" s="102" t="str">
        <f t="shared" si="44"/>
        <v/>
      </c>
      <c r="K234" s="148"/>
      <c r="M234" s="14" t="str">
        <f>IF(F234="","",VLOOKUP(F234,Ciselnik!H:I,2,FALSE))</f>
        <v/>
      </c>
      <c r="N234" s="14" t="str">
        <f>IF(OR(E234="",F234=""),"",IF(M234="N","",IF(M234="P",MAX($N$16:N233)+1,"")))</f>
        <v/>
      </c>
      <c r="O234" s="14" t="str">
        <f t="shared" si="38"/>
        <v/>
      </c>
      <c r="P234" s="14" t="str">
        <f t="shared" si="39"/>
        <v/>
      </c>
      <c r="Q234" s="14" t="str">
        <f t="shared" si="40"/>
        <v/>
      </c>
      <c r="R234" s="14"/>
      <c r="S234" s="14" t="str">
        <f t="shared" si="41"/>
        <v/>
      </c>
      <c r="T234" s="14" t="str">
        <f>IF(S234="","",IF(COUNTIFS($S$16:S234,S234)=1,MAX($T$16:T233)+1,_xlfn.MAXIFS($T$16:T233,$S$16:S233,S234)))</f>
        <v/>
      </c>
      <c r="U234" s="14" t="str">
        <f t="shared" si="45"/>
        <v/>
      </c>
      <c r="V234" s="14" t="str">
        <f t="shared" si="46"/>
        <v/>
      </c>
      <c r="W234" s="14" t="str">
        <f t="shared" si="47"/>
        <v/>
      </c>
    </row>
    <row r="235" spans="2:23" x14ac:dyDescent="0.25">
      <c r="B235" s="99" t="str">
        <f t="shared" si="42"/>
        <v/>
      </c>
      <c r="C235" s="99" t="str">
        <f>IF(E235="","",VLOOKUP(LEFT(E235,6),Aktivity!$C:$D,2,FALSE))</f>
        <v/>
      </c>
      <c r="D235" s="99" t="str">
        <f t="shared" si="37"/>
        <v/>
      </c>
      <c r="E235" s="145"/>
      <c r="F235" s="143"/>
      <c r="G235" s="143"/>
      <c r="H235" s="147"/>
      <c r="I235" s="181" t="str">
        <f t="shared" si="43"/>
        <v/>
      </c>
      <c r="J235" s="102" t="str">
        <f t="shared" si="44"/>
        <v/>
      </c>
      <c r="K235" s="148"/>
      <c r="M235" s="14" t="str">
        <f>IF(F235="","",VLOOKUP(F235,Ciselnik!H:I,2,FALSE))</f>
        <v/>
      </c>
      <c r="N235" s="14" t="str">
        <f>IF(OR(E235="",F235=""),"",IF(M235="N","",IF(M235="P",MAX($N$16:N234)+1,"")))</f>
        <v/>
      </c>
      <c r="O235" s="14" t="str">
        <f t="shared" si="38"/>
        <v/>
      </c>
      <c r="P235" s="14" t="str">
        <f t="shared" si="39"/>
        <v/>
      </c>
      <c r="Q235" s="14" t="str">
        <f t="shared" si="40"/>
        <v/>
      </c>
      <c r="R235" s="14"/>
      <c r="S235" s="14" t="str">
        <f t="shared" si="41"/>
        <v/>
      </c>
      <c r="T235" s="14" t="str">
        <f>IF(S235="","",IF(COUNTIFS($S$16:S235,S235)=1,MAX($T$16:T234)+1,_xlfn.MAXIFS($T$16:T234,$S$16:S234,S235)))</f>
        <v/>
      </c>
      <c r="U235" s="14" t="str">
        <f t="shared" si="45"/>
        <v/>
      </c>
      <c r="V235" s="14" t="str">
        <f t="shared" si="46"/>
        <v/>
      </c>
      <c r="W235" s="14" t="str">
        <f t="shared" si="47"/>
        <v/>
      </c>
    </row>
    <row r="236" spans="2:23" x14ac:dyDescent="0.25">
      <c r="B236" s="99" t="str">
        <f t="shared" si="42"/>
        <v/>
      </c>
      <c r="C236" s="99" t="str">
        <f>IF(E236="","",VLOOKUP(LEFT(E236,6),Aktivity!$C:$D,2,FALSE))</f>
        <v/>
      </c>
      <c r="D236" s="99" t="str">
        <f t="shared" si="37"/>
        <v/>
      </c>
      <c r="E236" s="145"/>
      <c r="F236" s="143"/>
      <c r="G236" s="143"/>
      <c r="H236" s="147"/>
      <c r="I236" s="181" t="str">
        <f t="shared" si="43"/>
        <v/>
      </c>
      <c r="J236" s="102" t="str">
        <f t="shared" si="44"/>
        <v/>
      </c>
      <c r="K236" s="148"/>
      <c r="M236" s="14" t="str">
        <f>IF(F236="","",VLOOKUP(F236,Ciselnik!H:I,2,FALSE))</f>
        <v/>
      </c>
      <c r="N236" s="14" t="str">
        <f>IF(OR(E236="",F236=""),"",IF(M236="N","",IF(M236="P",MAX($N$16:N235)+1,"")))</f>
        <v/>
      </c>
      <c r="O236" s="14" t="str">
        <f t="shared" si="38"/>
        <v/>
      </c>
      <c r="P236" s="14" t="str">
        <f t="shared" si="39"/>
        <v/>
      </c>
      <c r="Q236" s="14" t="str">
        <f t="shared" si="40"/>
        <v/>
      </c>
      <c r="R236" s="14"/>
      <c r="S236" s="14" t="str">
        <f t="shared" si="41"/>
        <v/>
      </c>
      <c r="T236" s="14" t="str">
        <f>IF(S236="","",IF(COUNTIFS($S$16:S236,S236)=1,MAX($T$16:T235)+1,_xlfn.MAXIFS($T$16:T235,$S$16:S235,S236)))</f>
        <v/>
      </c>
      <c r="U236" s="14" t="str">
        <f t="shared" si="45"/>
        <v/>
      </c>
      <c r="V236" s="14" t="str">
        <f t="shared" si="46"/>
        <v/>
      </c>
      <c r="W236" s="14" t="str">
        <f t="shared" si="47"/>
        <v/>
      </c>
    </row>
    <row r="237" spans="2:23" x14ac:dyDescent="0.25">
      <c r="B237" s="99" t="str">
        <f t="shared" si="42"/>
        <v/>
      </c>
      <c r="C237" s="99" t="str">
        <f>IF(E237="","",VLOOKUP(LEFT(E237,6),Aktivity!$C:$D,2,FALSE))</f>
        <v/>
      </c>
      <c r="D237" s="99" t="str">
        <f t="shared" si="37"/>
        <v/>
      </c>
      <c r="E237" s="145"/>
      <c r="F237" s="143"/>
      <c r="G237" s="143"/>
      <c r="H237" s="147"/>
      <c r="I237" s="181" t="str">
        <f t="shared" si="43"/>
        <v/>
      </c>
      <c r="J237" s="102" t="str">
        <f t="shared" si="44"/>
        <v/>
      </c>
      <c r="K237" s="148"/>
      <c r="M237" s="14" t="str">
        <f>IF(F237="","",VLOOKUP(F237,Ciselnik!H:I,2,FALSE))</f>
        <v/>
      </c>
      <c r="N237" s="14" t="str">
        <f>IF(OR(E237="",F237=""),"",IF(M237="N","",IF(M237="P",MAX($N$16:N236)+1,"")))</f>
        <v/>
      </c>
      <c r="O237" s="14" t="str">
        <f t="shared" si="38"/>
        <v/>
      </c>
      <c r="P237" s="14" t="str">
        <f t="shared" si="39"/>
        <v/>
      </c>
      <c r="Q237" s="14" t="str">
        <f t="shared" si="40"/>
        <v/>
      </c>
      <c r="R237" s="14"/>
      <c r="S237" s="14" t="str">
        <f t="shared" si="41"/>
        <v/>
      </c>
      <c r="T237" s="14" t="str">
        <f>IF(S237="","",IF(COUNTIFS($S$16:S237,S237)=1,MAX($T$16:T236)+1,_xlfn.MAXIFS($T$16:T236,$S$16:S236,S237)))</f>
        <v/>
      </c>
      <c r="U237" s="14" t="str">
        <f t="shared" si="45"/>
        <v/>
      </c>
      <c r="V237" s="14" t="str">
        <f t="shared" si="46"/>
        <v/>
      </c>
      <c r="W237" s="14" t="str">
        <f t="shared" si="47"/>
        <v/>
      </c>
    </row>
    <row r="238" spans="2:23" x14ac:dyDescent="0.25">
      <c r="B238" s="99" t="str">
        <f t="shared" si="42"/>
        <v/>
      </c>
      <c r="C238" s="99" t="str">
        <f>IF(E238="","",VLOOKUP(LEFT(E238,6),Aktivity!$C:$D,2,FALSE))</f>
        <v/>
      </c>
      <c r="D238" s="99" t="str">
        <f t="shared" si="37"/>
        <v/>
      </c>
      <c r="E238" s="145"/>
      <c r="F238" s="143"/>
      <c r="G238" s="143"/>
      <c r="H238" s="147"/>
      <c r="I238" s="181" t="str">
        <f t="shared" si="43"/>
        <v/>
      </c>
      <c r="J238" s="102" t="str">
        <f t="shared" si="44"/>
        <v/>
      </c>
      <c r="K238" s="148"/>
      <c r="M238" s="14" t="str">
        <f>IF(F238="","",VLOOKUP(F238,Ciselnik!H:I,2,FALSE))</f>
        <v/>
      </c>
      <c r="N238" s="14" t="str">
        <f>IF(OR(E238="",F238=""),"",IF(M238="N","",IF(M238="P",MAX($N$16:N237)+1,"")))</f>
        <v/>
      </c>
      <c r="O238" s="14" t="str">
        <f t="shared" si="38"/>
        <v/>
      </c>
      <c r="P238" s="14" t="str">
        <f t="shared" si="39"/>
        <v/>
      </c>
      <c r="Q238" s="14" t="str">
        <f t="shared" si="40"/>
        <v/>
      </c>
      <c r="R238" s="14"/>
      <c r="S238" s="14" t="str">
        <f t="shared" si="41"/>
        <v/>
      </c>
      <c r="T238" s="14" t="str">
        <f>IF(S238="","",IF(COUNTIFS($S$16:S238,S238)=1,MAX($T$16:T237)+1,_xlfn.MAXIFS($T$16:T237,$S$16:S237,S238)))</f>
        <v/>
      </c>
      <c r="U238" s="14" t="str">
        <f t="shared" si="45"/>
        <v/>
      </c>
      <c r="V238" s="14" t="str">
        <f t="shared" si="46"/>
        <v/>
      </c>
      <c r="W238" s="14" t="str">
        <f t="shared" si="47"/>
        <v/>
      </c>
    </row>
    <row r="239" spans="2:23" x14ac:dyDescent="0.25">
      <c r="B239" s="99" t="str">
        <f t="shared" si="42"/>
        <v/>
      </c>
      <c r="C239" s="99" t="str">
        <f>IF(E239="","",VLOOKUP(LEFT(E239,6),Aktivity!$C:$D,2,FALSE))</f>
        <v/>
      </c>
      <c r="D239" s="99" t="str">
        <f t="shared" si="37"/>
        <v/>
      </c>
      <c r="E239" s="145"/>
      <c r="F239" s="143"/>
      <c r="G239" s="143"/>
      <c r="H239" s="147"/>
      <c r="I239" s="181" t="str">
        <f t="shared" si="43"/>
        <v/>
      </c>
      <c r="J239" s="102" t="str">
        <f t="shared" si="44"/>
        <v/>
      </c>
      <c r="K239" s="148"/>
      <c r="M239" s="14" t="str">
        <f>IF(F239="","",VLOOKUP(F239,Ciselnik!H:I,2,FALSE))</f>
        <v/>
      </c>
      <c r="N239" s="14" t="str">
        <f>IF(OR(E239="",F239=""),"",IF(M239="N","",IF(M239="P",MAX($N$16:N238)+1,"")))</f>
        <v/>
      </c>
      <c r="O239" s="14" t="str">
        <f t="shared" si="38"/>
        <v/>
      </c>
      <c r="P239" s="14" t="str">
        <f t="shared" si="39"/>
        <v/>
      </c>
      <c r="Q239" s="14" t="str">
        <f t="shared" si="40"/>
        <v/>
      </c>
      <c r="R239" s="14"/>
      <c r="S239" s="14" t="str">
        <f t="shared" si="41"/>
        <v/>
      </c>
      <c r="T239" s="14" t="str">
        <f>IF(S239="","",IF(COUNTIFS($S$16:S239,S239)=1,MAX($T$16:T238)+1,_xlfn.MAXIFS($T$16:T238,$S$16:S238,S239)))</f>
        <v/>
      </c>
      <c r="U239" s="14" t="str">
        <f t="shared" si="45"/>
        <v/>
      </c>
      <c r="V239" s="14" t="str">
        <f t="shared" si="46"/>
        <v/>
      </c>
      <c r="W239" s="14" t="str">
        <f t="shared" si="47"/>
        <v/>
      </c>
    </row>
    <row r="240" spans="2:23" x14ac:dyDescent="0.25">
      <c r="B240" s="99" t="str">
        <f t="shared" si="42"/>
        <v/>
      </c>
      <c r="C240" s="99" t="str">
        <f>IF(E240="","",VLOOKUP(LEFT(E240,6),Aktivity!$C:$D,2,FALSE))</f>
        <v/>
      </c>
      <c r="D240" s="99" t="str">
        <f t="shared" si="37"/>
        <v/>
      </c>
      <c r="E240" s="145"/>
      <c r="F240" s="143"/>
      <c r="G240" s="143"/>
      <c r="H240" s="147"/>
      <c r="I240" s="181" t="str">
        <f t="shared" si="43"/>
        <v/>
      </c>
      <c r="J240" s="102" t="str">
        <f t="shared" si="44"/>
        <v/>
      </c>
      <c r="K240" s="148"/>
      <c r="M240" s="14" t="str">
        <f>IF(F240="","",VLOOKUP(F240,Ciselnik!H:I,2,FALSE))</f>
        <v/>
      </c>
      <c r="N240" s="14" t="str">
        <f>IF(OR(E240="",F240=""),"",IF(M240="N","",IF(M240="P",MAX($N$16:N239)+1,"")))</f>
        <v/>
      </c>
      <c r="O240" s="14" t="str">
        <f t="shared" si="38"/>
        <v/>
      </c>
      <c r="P240" s="14" t="str">
        <f t="shared" si="39"/>
        <v/>
      </c>
      <c r="Q240" s="14" t="str">
        <f t="shared" si="40"/>
        <v/>
      </c>
      <c r="R240" s="14"/>
      <c r="S240" s="14" t="str">
        <f t="shared" si="41"/>
        <v/>
      </c>
      <c r="T240" s="14" t="str">
        <f>IF(S240="","",IF(COUNTIFS($S$16:S240,S240)=1,MAX($T$16:T239)+1,_xlfn.MAXIFS($T$16:T239,$S$16:S239,S240)))</f>
        <v/>
      </c>
      <c r="U240" s="14" t="str">
        <f t="shared" si="45"/>
        <v/>
      </c>
      <c r="V240" s="14" t="str">
        <f t="shared" si="46"/>
        <v/>
      </c>
      <c r="W240" s="14" t="str">
        <f t="shared" si="47"/>
        <v/>
      </c>
    </row>
    <row r="241" spans="2:23" x14ac:dyDescent="0.25">
      <c r="B241" s="99" t="str">
        <f t="shared" si="42"/>
        <v/>
      </c>
      <c r="C241" s="99" t="str">
        <f>IF(E241="","",VLOOKUP(LEFT(E241,6),Aktivity!$C:$D,2,FALSE))</f>
        <v/>
      </c>
      <c r="D241" s="99" t="str">
        <f t="shared" si="37"/>
        <v/>
      </c>
      <c r="E241" s="145"/>
      <c r="F241" s="143"/>
      <c r="G241" s="143"/>
      <c r="H241" s="147"/>
      <c r="I241" s="181" t="str">
        <f t="shared" si="43"/>
        <v/>
      </c>
      <c r="J241" s="102" t="str">
        <f t="shared" si="44"/>
        <v/>
      </c>
      <c r="K241" s="148"/>
      <c r="M241" s="14" t="str">
        <f>IF(F241="","",VLOOKUP(F241,Ciselnik!H:I,2,FALSE))</f>
        <v/>
      </c>
      <c r="N241" s="14" t="str">
        <f>IF(OR(E241="",F241=""),"",IF(M241="N","",IF(M241="P",MAX($N$16:N240)+1,"")))</f>
        <v/>
      </c>
      <c r="O241" s="14" t="str">
        <f t="shared" si="38"/>
        <v/>
      </c>
      <c r="P241" s="14" t="str">
        <f t="shared" si="39"/>
        <v/>
      </c>
      <c r="Q241" s="14" t="str">
        <f t="shared" si="40"/>
        <v/>
      </c>
      <c r="R241" s="14"/>
      <c r="S241" s="14" t="str">
        <f t="shared" si="41"/>
        <v/>
      </c>
      <c r="T241" s="14" t="str">
        <f>IF(S241="","",IF(COUNTIFS($S$16:S241,S241)=1,MAX($T$16:T240)+1,_xlfn.MAXIFS($T$16:T240,$S$16:S240,S241)))</f>
        <v/>
      </c>
      <c r="U241" s="14" t="str">
        <f t="shared" si="45"/>
        <v/>
      </c>
      <c r="V241" s="14" t="str">
        <f t="shared" si="46"/>
        <v/>
      </c>
      <c r="W241" s="14" t="str">
        <f t="shared" si="47"/>
        <v/>
      </c>
    </row>
    <row r="242" spans="2:23" x14ac:dyDescent="0.25">
      <c r="B242" s="99" t="str">
        <f t="shared" si="42"/>
        <v/>
      </c>
      <c r="C242" s="99" t="str">
        <f>IF(E242="","",VLOOKUP(LEFT(E242,6),Aktivity!$C:$D,2,FALSE))</f>
        <v/>
      </c>
      <c r="D242" s="99" t="str">
        <f t="shared" si="37"/>
        <v/>
      </c>
      <c r="E242" s="145"/>
      <c r="F242" s="143"/>
      <c r="G242" s="143"/>
      <c r="H242" s="147"/>
      <c r="I242" s="181" t="str">
        <f t="shared" si="43"/>
        <v/>
      </c>
      <c r="J242" s="102" t="str">
        <f t="shared" si="44"/>
        <v/>
      </c>
      <c r="K242" s="148"/>
      <c r="M242" s="14" t="str">
        <f>IF(F242="","",VLOOKUP(F242,Ciselnik!H:I,2,FALSE))</f>
        <v/>
      </c>
      <c r="N242" s="14" t="str">
        <f>IF(OR(E242="",F242=""),"",IF(M242="N","",IF(M242="P",MAX($N$16:N241)+1,"")))</f>
        <v/>
      </c>
      <c r="O242" s="14" t="str">
        <f t="shared" si="38"/>
        <v/>
      </c>
      <c r="P242" s="14" t="str">
        <f t="shared" si="39"/>
        <v/>
      </c>
      <c r="Q242" s="14" t="str">
        <f t="shared" si="40"/>
        <v/>
      </c>
      <c r="R242" s="14"/>
      <c r="S242" s="14" t="str">
        <f t="shared" si="41"/>
        <v/>
      </c>
      <c r="T242" s="14" t="str">
        <f>IF(S242="","",IF(COUNTIFS($S$16:S242,S242)=1,MAX($T$16:T241)+1,_xlfn.MAXIFS($T$16:T241,$S$16:S241,S242)))</f>
        <v/>
      </c>
      <c r="U242" s="14" t="str">
        <f t="shared" si="45"/>
        <v/>
      </c>
      <c r="V242" s="14" t="str">
        <f t="shared" si="46"/>
        <v/>
      </c>
      <c r="W242" s="14" t="str">
        <f t="shared" si="47"/>
        <v/>
      </c>
    </row>
    <row r="243" spans="2:23" x14ac:dyDescent="0.25">
      <c r="B243" s="99" t="str">
        <f t="shared" si="42"/>
        <v/>
      </c>
      <c r="C243" s="99" t="str">
        <f>IF(E243="","",VLOOKUP(LEFT(E243,6),Aktivity!$C:$D,2,FALSE))</f>
        <v/>
      </c>
      <c r="D243" s="99" t="str">
        <f t="shared" si="37"/>
        <v/>
      </c>
      <c r="E243" s="145"/>
      <c r="F243" s="143"/>
      <c r="G243" s="143"/>
      <c r="H243" s="147"/>
      <c r="I243" s="181" t="str">
        <f t="shared" si="43"/>
        <v/>
      </c>
      <c r="J243" s="102" t="str">
        <f t="shared" si="44"/>
        <v/>
      </c>
      <c r="K243" s="148"/>
      <c r="M243" s="14" t="str">
        <f>IF(F243="","",VLOOKUP(F243,Ciselnik!H:I,2,FALSE))</f>
        <v/>
      </c>
      <c r="N243" s="14" t="str">
        <f>IF(OR(E243="",F243=""),"",IF(M243="N","",IF(M243="P",MAX($N$16:N242)+1,"")))</f>
        <v/>
      </c>
      <c r="O243" s="14" t="str">
        <f t="shared" si="38"/>
        <v/>
      </c>
      <c r="P243" s="14" t="str">
        <f t="shared" si="39"/>
        <v/>
      </c>
      <c r="Q243" s="14" t="str">
        <f t="shared" si="40"/>
        <v/>
      </c>
      <c r="R243" s="14"/>
      <c r="S243" s="14" t="str">
        <f t="shared" si="41"/>
        <v/>
      </c>
      <c r="T243" s="14" t="str">
        <f>IF(S243="","",IF(COUNTIFS($S$16:S243,S243)=1,MAX($T$16:T242)+1,_xlfn.MAXIFS($T$16:T242,$S$16:S242,S243)))</f>
        <v/>
      </c>
      <c r="U243" s="14" t="str">
        <f t="shared" si="45"/>
        <v/>
      </c>
      <c r="V243" s="14" t="str">
        <f t="shared" si="46"/>
        <v/>
      </c>
      <c r="W243" s="14" t="str">
        <f t="shared" si="47"/>
        <v/>
      </c>
    </row>
    <row r="244" spans="2:23" x14ac:dyDescent="0.25">
      <c r="B244" s="99" t="str">
        <f t="shared" si="42"/>
        <v/>
      </c>
      <c r="C244" s="99" t="str">
        <f>IF(E244="","",VLOOKUP(LEFT(E244,6),Aktivity!$C:$D,2,FALSE))</f>
        <v/>
      </c>
      <c r="D244" s="99" t="str">
        <f t="shared" si="37"/>
        <v/>
      </c>
      <c r="E244" s="145"/>
      <c r="F244" s="143"/>
      <c r="G244" s="143"/>
      <c r="H244" s="147"/>
      <c r="I244" s="181" t="str">
        <f t="shared" si="43"/>
        <v/>
      </c>
      <c r="J244" s="102" t="str">
        <f t="shared" si="44"/>
        <v/>
      </c>
      <c r="K244" s="148"/>
      <c r="M244" s="14" t="str">
        <f>IF(F244="","",VLOOKUP(F244,Ciselnik!H:I,2,FALSE))</f>
        <v/>
      </c>
      <c r="N244" s="14" t="str">
        <f>IF(OR(E244="",F244=""),"",IF(M244="N","",IF(M244="P",MAX($N$16:N243)+1,"")))</f>
        <v/>
      </c>
      <c r="O244" s="14" t="str">
        <f t="shared" si="38"/>
        <v/>
      </c>
      <c r="P244" s="14" t="str">
        <f t="shared" si="39"/>
        <v/>
      </c>
      <c r="Q244" s="14" t="str">
        <f t="shared" si="40"/>
        <v/>
      </c>
      <c r="R244" s="14"/>
      <c r="S244" s="14" t="str">
        <f t="shared" si="41"/>
        <v/>
      </c>
      <c r="T244" s="14" t="str">
        <f>IF(S244="","",IF(COUNTIFS($S$16:S244,S244)=1,MAX($T$16:T243)+1,_xlfn.MAXIFS($T$16:T243,$S$16:S243,S244)))</f>
        <v/>
      </c>
      <c r="U244" s="14" t="str">
        <f t="shared" si="45"/>
        <v/>
      </c>
      <c r="V244" s="14" t="str">
        <f t="shared" si="46"/>
        <v/>
      </c>
      <c r="W244" s="14" t="str">
        <f t="shared" si="47"/>
        <v/>
      </c>
    </row>
    <row r="245" spans="2:23" x14ac:dyDescent="0.25">
      <c r="B245" s="99" t="str">
        <f t="shared" si="42"/>
        <v/>
      </c>
      <c r="C245" s="99" t="str">
        <f>IF(E245="","",VLOOKUP(LEFT(E245,6),Aktivity!$C:$D,2,FALSE))</f>
        <v/>
      </c>
      <c r="D245" s="99" t="str">
        <f t="shared" si="37"/>
        <v/>
      </c>
      <c r="E245" s="145"/>
      <c r="F245" s="143"/>
      <c r="G245" s="143"/>
      <c r="H245" s="147"/>
      <c r="I245" s="181" t="str">
        <f t="shared" si="43"/>
        <v/>
      </c>
      <c r="J245" s="102" t="str">
        <f t="shared" si="44"/>
        <v/>
      </c>
      <c r="K245" s="148"/>
      <c r="M245" s="14" t="str">
        <f>IF(F245="","",VLOOKUP(F245,Ciselnik!H:I,2,FALSE))</f>
        <v/>
      </c>
      <c r="N245" s="14" t="str">
        <f>IF(OR(E245="",F245=""),"",IF(M245="N","",IF(M245="P",MAX($N$16:N244)+1,"")))</f>
        <v/>
      </c>
      <c r="O245" s="14" t="str">
        <f t="shared" si="38"/>
        <v/>
      </c>
      <c r="P245" s="14" t="str">
        <f t="shared" si="39"/>
        <v/>
      </c>
      <c r="Q245" s="14" t="str">
        <f t="shared" si="40"/>
        <v/>
      </c>
      <c r="R245" s="14"/>
      <c r="S245" s="14" t="str">
        <f t="shared" si="41"/>
        <v/>
      </c>
      <c r="T245" s="14" t="str">
        <f>IF(S245="","",IF(COUNTIFS($S$16:S245,S245)=1,MAX($T$16:T244)+1,_xlfn.MAXIFS($T$16:T244,$S$16:S244,S245)))</f>
        <v/>
      </c>
      <c r="U245" s="14" t="str">
        <f t="shared" si="45"/>
        <v/>
      </c>
      <c r="V245" s="14" t="str">
        <f t="shared" si="46"/>
        <v/>
      </c>
      <c r="W245" s="14" t="str">
        <f t="shared" si="47"/>
        <v/>
      </c>
    </row>
    <row r="246" spans="2:23" x14ac:dyDescent="0.25">
      <c r="B246" s="99" t="str">
        <f t="shared" si="42"/>
        <v/>
      </c>
      <c r="C246" s="99" t="str">
        <f>IF(E246="","",VLOOKUP(LEFT(E246,6),Aktivity!$C:$D,2,FALSE))</f>
        <v/>
      </c>
      <c r="D246" s="99" t="str">
        <f t="shared" si="37"/>
        <v/>
      </c>
      <c r="E246" s="145"/>
      <c r="F246" s="143"/>
      <c r="G246" s="143"/>
      <c r="H246" s="147"/>
      <c r="I246" s="181" t="str">
        <f t="shared" si="43"/>
        <v/>
      </c>
      <c r="J246" s="102" t="str">
        <f t="shared" si="44"/>
        <v/>
      </c>
      <c r="K246" s="148"/>
      <c r="M246" s="14" t="str">
        <f>IF(F246="","",VLOOKUP(F246,Ciselnik!H:I,2,FALSE))</f>
        <v/>
      </c>
      <c r="N246" s="14" t="str">
        <f>IF(OR(E246="",F246=""),"",IF(M246="N","",IF(M246="P",MAX($N$16:N245)+1,"")))</f>
        <v/>
      </c>
      <c r="O246" s="14" t="str">
        <f t="shared" si="38"/>
        <v/>
      </c>
      <c r="P246" s="14" t="str">
        <f t="shared" si="39"/>
        <v/>
      </c>
      <c r="Q246" s="14" t="str">
        <f t="shared" si="40"/>
        <v/>
      </c>
      <c r="R246" s="14"/>
      <c r="S246" s="14" t="str">
        <f t="shared" si="41"/>
        <v/>
      </c>
      <c r="T246" s="14" t="str">
        <f>IF(S246="","",IF(COUNTIFS($S$16:S246,S246)=1,MAX($T$16:T245)+1,_xlfn.MAXIFS($T$16:T245,$S$16:S245,S246)))</f>
        <v/>
      </c>
      <c r="U246" s="14" t="str">
        <f t="shared" si="45"/>
        <v/>
      </c>
      <c r="V246" s="14" t="str">
        <f t="shared" si="46"/>
        <v/>
      </c>
      <c r="W246" s="14" t="str">
        <f t="shared" si="47"/>
        <v/>
      </c>
    </row>
    <row r="247" spans="2:23" x14ac:dyDescent="0.25">
      <c r="B247" s="99" t="str">
        <f t="shared" si="42"/>
        <v/>
      </c>
      <c r="C247" s="99" t="str">
        <f>IF(E247="","",VLOOKUP(LEFT(E247,6),Aktivity!$C:$D,2,FALSE))</f>
        <v/>
      </c>
      <c r="D247" s="99" t="str">
        <f t="shared" si="37"/>
        <v/>
      </c>
      <c r="E247" s="145"/>
      <c r="F247" s="143"/>
      <c r="G247" s="143"/>
      <c r="H247" s="147"/>
      <c r="I247" s="181" t="str">
        <f t="shared" si="43"/>
        <v/>
      </c>
      <c r="J247" s="102" t="str">
        <f t="shared" si="44"/>
        <v/>
      </c>
      <c r="K247" s="148"/>
      <c r="M247" s="14" t="str">
        <f>IF(F247="","",VLOOKUP(F247,Ciselnik!H:I,2,FALSE))</f>
        <v/>
      </c>
      <c r="N247" s="14" t="str">
        <f>IF(OR(E247="",F247=""),"",IF(M247="N","",IF(M247="P",MAX($N$16:N246)+1,"")))</f>
        <v/>
      </c>
      <c r="O247" s="14" t="str">
        <f t="shared" si="38"/>
        <v/>
      </c>
      <c r="P247" s="14" t="str">
        <f t="shared" si="39"/>
        <v/>
      </c>
      <c r="Q247" s="14" t="str">
        <f t="shared" si="40"/>
        <v/>
      </c>
      <c r="R247" s="14"/>
      <c r="S247" s="14" t="str">
        <f t="shared" si="41"/>
        <v/>
      </c>
      <c r="T247" s="14" t="str">
        <f>IF(S247="","",IF(COUNTIFS($S$16:S247,S247)=1,MAX($T$16:T246)+1,_xlfn.MAXIFS($T$16:T246,$S$16:S246,S247)))</f>
        <v/>
      </c>
      <c r="U247" s="14" t="str">
        <f t="shared" si="45"/>
        <v/>
      </c>
      <c r="V247" s="14" t="str">
        <f t="shared" si="46"/>
        <v/>
      </c>
      <c r="W247" s="14" t="str">
        <f t="shared" si="47"/>
        <v/>
      </c>
    </row>
    <row r="248" spans="2:23" x14ac:dyDescent="0.25">
      <c r="B248" s="99" t="str">
        <f t="shared" si="42"/>
        <v/>
      </c>
      <c r="C248" s="99" t="str">
        <f>IF(E248="","",VLOOKUP(LEFT(E248,6),Aktivity!$C:$D,2,FALSE))</f>
        <v/>
      </c>
      <c r="D248" s="99" t="str">
        <f t="shared" si="37"/>
        <v/>
      </c>
      <c r="E248" s="145"/>
      <c r="F248" s="143"/>
      <c r="G248" s="143"/>
      <c r="H248" s="147"/>
      <c r="I248" s="181" t="str">
        <f t="shared" si="43"/>
        <v/>
      </c>
      <c r="J248" s="102" t="str">
        <f t="shared" si="44"/>
        <v/>
      </c>
      <c r="K248" s="148"/>
      <c r="M248" s="14" t="str">
        <f>IF(F248="","",VLOOKUP(F248,Ciselnik!H:I,2,FALSE))</f>
        <v/>
      </c>
      <c r="N248" s="14" t="str">
        <f>IF(OR(E248="",F248=""),"",IF(M248="N","",IF(M248="P",MAX($N$16:N247)+1,"")))</f>
        <v/>
      </c>
      <c r="O248" s="14" t="str">
        <f t="shared" si="38"/>
        <v/>
      </c>
      <c r="P248" s="14" t="str">
        <f t="shared" si="39"/>
        <v/>
      </c>
      <c r="Q248" s="14" t="str">
        <f t="shared" si="40"/>
        <v/>
      </c>
      <c r="R248" s="14"/>
      <c r="S248" s="14" t="str">
        <f t="shared" si="41"/>
        <v/>
      </c>
      <c r="T248" s="14" t="str">
        <f>IF(S248="","",IF(COUNTIFS($S$16:S248,S248)=1,MAX($T$16:T247)+1,_xlfn.MAXIFS($T$16:T247,$S$16:S247,S248)))</f>
        <v/>
      </c>
      <c r="U248" s="14" t="str">
        <f t="shared" si="45"/>
        <v/>
      </c>
      <c r="V248" s="14" t="str">
        <f t="shared" si="46"/>
        <v/>
      </c>
      <c r="W248" s="14" t="str">
        <f t="shared" si="47"/>
        <v/>
      </c>
    </row>
    <row r="249" spans="2:23" x14ac:dyDescent="0.25">
      <c r="B249" s="99" t="str">
        <f t="shared" si="42"/>
        <v/>
      </c>
      <c r="C249" s="99" t="str">
        <f>IF(E249="","",VLOOKUP(LEFT(E249,6),Aktivity!$C:$D,2,FALSE))</f>
        <v/>
      </c>
      <c r="D249" s="99" t="str">
        <f t="shared" si="37"/>
        <v/>
      </c>
      <c r="E249" s="145"/>
      <c r="F249" s="143"/>
      <c r="G249" s="143"/>
      <c r="H249" s="147"/>
      <c r="I249" s="181" t="str">
        <f t="shared" si="43"/>
        <v/>
      </c>
      <c r="J249" s="102" t="str">
        <f t="shared" si="44"/>
        <v/>
      </c>
      <c r="K249" s="148"/>
      <c r="M249" s="14" t="str">
        <f>IF(F249="","",VLOOKUP(F249,Ciselnik!H:I,2,FALSE))</f>
        <v/>
      </c>
      <c r="N249" s="14" t="str">
        <f>IF(OR(E249="",F249=""),"",IF(M249="N","",IF(M249="P",MAX($N$16:N248)+1,"")))</f>
        <v/>
      </c>
      <c r="O249" s="14" t="str">
        <f t="shared" si="38"/>
        <v/>
      </c>
      <c r="P249" s="14" t="str">
        <f t="shared" si="39"/>
        <v/>
      </c>
      <c r="Q249" s="14" t="str">
        <f t="shared" si="40"/>
        <v/>
      </c>
      <c r="R249" s="14"/>
      <c r="S249" s="14" t="str">
        <f t="shared" si="41"/>
        <v/>
      </c>
      <c r="T249" s="14" t="str">
        <f>IF(S249="","",IF(COUNTIFS($S$16:S249,S249)=1,MAX($T$16:T248)+1,_xlfn.MAXIFS($T$16:T248,$S$16:S248,S249)))</f>
        <v/>
      </c>
      <c r="U249" s="14" t="str">
        <f t="shared" si="45"/>
        <v/>
      </c>
      <c r="V249" s="14" t="str">
        <f t="shared" si="46"/>
        <v/>
      </c>
      <c r="W249" s="14" t="str">
        <f t="shared" si="47"/>
        <v/>
      </c>
    </row>
    <row r="250" spans="2:23" x14ac:dyDescent="0.25">
      <c r="B250" s="99" t="str">
        <f t="shared" si="42"/>
        <v/>
      </c>
      <c r="C250" s="99" t="str">
        <f>IF(E250="","",VLOOKUP(LEFT(E250,6),Aktivity!$C:$D,2,FALSE))</f>
        <v/>
      </c>
      <c r="D250" s="99" t="str">
        <f t="shared" si="37"/>
        <v/>
      </c>
      <c r="E250" s="145"/>
      <c r="F250" s="143"/>
      <c r="G250" s="143"/>
      <c r="H250" s="147"/>
      <c r="I250" s="181" t="str">
        <f t="shared" si="43"/>
        <v/>
      </c>
      <c r="J250" s="102" t="str">
        <f t="shared" si="44"/>
        <v/>
      </c>
      <c r="K250" s="148"/>
      <c r="M250" s="14" t="str">
        <f>IF(F250="","",VLOOKUP(F250,Ciselnik!H:I,2,FALSE))</f>
        <v/>
      </c>
      <c r="N250" s="14" t="str">
        <f>IF(OR(E250="",F250=""),"",IF(M250="N","",IF(M250="P",MAX($N$16:N249)+1,"")))</f>
        <v/>
      </c>
      <c r="O250" s="14" t="str">
        <f t="shared" si="38"/>
        <v/>
      </c>
      <c r="P250" s="14" t="str">
        <f t="shared" si="39"/>
        <v/>
      </c>
      <c r="Q250" s="14" t="str">
        <f t="shared" si="40"/>
        <v/>
      </c>
      <c r="R250" s="14"/>
      <c r="S250" s="14" t="str">
        <f t="shared" si="41"/>
        <v/>
      </c>
      <c r="T250" s="14" t="str">
        <f>IF(S250="","",IF(COUNTIFS($S$16:S250,S250)=1,MAX($T$16:T249)+1,_xlfn.MAXIFS($T$16:T249,$S$16:S249,S250)))</f>
        <v/>
      </c>
      <c r="U250" s="14" t="str">
        <f t="shared" si="45"/>
        <v/>
      </c>
      <c r="V250" s="14" t="str">
        <f t="shared" si="46"/>
        <v/>
      </c>
      <c r="W250" s="14" t="str">
        <f t="shared" si="47"/>
        <v/>
      </c>
    </row>
    <row r="251" spans="2:23" x14ac:dyDescent="0.25">
      <c r="B251" s="99" t="str">
        <f t="shared" si="42"/>
        <v/>
      </c>
      <c r="C251" s="99" t="str">
        <f>IF(E251="","",VLOOKUP(LEFT(E251,6),Aktivity!$C:$D,2,FALSE))</f>
        <v/>
      </c>
      <c r="D251" s="99" t="str">
        <f t="shared" si="37"/>
        <v/>
      </c>
      <c r="E251" s="145"/>
      <c r="F251" s="143"/>
      <c r="G251" s="143"/>
      <c r="H251" s="147"/>
      <c r="I251" s="181" t="str">
        <f t="shared" si="43"/>
        <v/>
      </c>
      <c r="J251" s="102" t="str">
        <f t="shared" si="44"/>
        <v/>
      </c>
      <c r="K251" s="148"/>
      <c r="M251" s="14" t="str">
        <f>IF(F251="","",VLOOKUP(F251,Ciselnik!H:I,2,FALSE))</f>
        <v/>
      </c>
      <c r="N251" s="14" t="str">
        <f>IF(OR(E251="",F251=""),"",IF(M251="N","",IF(M251="P",MAX($N$16:N250)+1,"")))</f>
        <v/>
      </c>
      <c r="O251" s="14" t="str">
        <f t="shared" si="38"/>
        <v/>
      </c>
      <c r="P251" s="14" t="str">
        <f t="shared" si="39"/>
        <v/>
      </c>
      <c r="Q251" s="14" t="str">
        <f t="shared" si="40"/>
        <v/>
      </c>
      <c r="R251" s="14"/>
      <c r="S251" s="14" t="str">
        <f t="shared" si="41"/>
        <v/>
      </c>
      <c r="T251" s="14" t="str">
        <f>IF(S251="","",IF(COUNTIFS($S$16:S251,S251)=1,MAX($T$16:T250)+1,_xlfn.MAXIFS($T$16:T250,$S$16:S250,S251)))</f>
        <v/>
      </c>
      <c r="U251" s="14" t="str">
        <f t="shared" si="45"/>
        <v/>
      </c>
      <c r="V251" s="14" t="str">
        <f t="shared" si="46"/>
        <v/>
      </c>
      <c r="W251" s="14" t="str">
        <f t="shared" si="47"/>
        <v/>
      </c>
    </row>
    <row r="252" spans="2:23" x14ac:dyDescent="0.25">
      <c r="B252" s="99" t="str">
        <f t="shared" si="42"/>
        <v/>
      </c>
      <c r="C252" s="99" t="str">
        <f>IF(E252="","",VLOOKUP(LEFT(E252,6),Aktivity!$C:$D,2,FALSE))</f>
        <v/>
      </c>
      <c r="D252" s="99" t="str">
        <f t="shared" si="37"/>
        <v/>
      </c>
      <c r="E252" s="145"/>
      <c r="F252" s="143"/>
      <c r="G252" s="143"/>
      <c r="H252" s="147"/>
      <c r="I252" s="181" t="str">
        <f t="shared" si="43"/>
        <v/>
      </c>
      <c r="J252" s="102" t="str">
        <f t="shared" si="44"/>
        <v/>
      </c>
      <c r="K252" s="148"/>
      <c r="M252" s="14" t="str">
        <f>IF(F252="","",VLOOKUP(F252,Ciselnik!H:I,2,FALSE))</f>
        <v/>
      </c>
      <c r="N252" s="14" t="str">
        <f>IF(OR(E252="",F252=""),"",IF(M252="N","",IF(M252="P",MAX($N$16:N251)+1,"")))</f>
        <v/>
      </c>
      <c r="O252" s="14" t="str">
        <f t="shared" si="38"/>
        <v/>
      </c>
      <c r="P252" s="14" t="str">
        <f t="shared" si="39"/>
        <v/>
      </c>
      <c r="Q252" s="14" t="str">
        <f t="shared" si="40"/>
        <v/>
      </c>
      <c r="R252" s="14"/>
      <c r="S252" s="14" t="str">
        <f t="shared" si="41"/>
        <v/>
      </c>
      <c r="T252" s="14" t="str">
        <f>IF(S252="","",IF(COUNTIFS($S$16:S252,S252)=1,MAX($T$16:T251)+1,_xlfn.MAXIFS($T$16:T251,$S$16:S251,S252)))</f>
        <v/>
      </c>
      <c r="U252" s="14" t="str">
        <f t="shared" si="45"/>
        <v/>
      </c>
      <c r="V252" s="14" t="str">
        <f t="shared" si="46"/>
        <v/>
      </c>
      <c r="W252" s="14" t="str">
        <f t="shared" si="47"/>
        <v/>
      </c>
    </row>
    <row r="253" spans="2:23" x14ac:dyDescent="0.25">
      <c r="B253" s="99" t="str">
        <f t="shared" si="42"/>
        <v/>
      </c>
      <c r="C253" s="99" t="str">
        <f>IF(E253="","",VLOOKUP(LEFT(E253,6),Aktivity!$C:$D,2,FALSE))</f>
        <v/>
      </c>
      <c r="D253" s="99" t="str">
        <f t="shared" si="37"/>
        <v/>
      </c>
      <c r="E253" s="145"/>
      <c r="F253" s="143"/>
      <c r="G253" s="143"/>
      <c r="H253" s="147"/>
      <c r="I253" s="181" t="str">
        <f t="shared" si="43"/>
        <v/>
      </c>
      <c r="J253" s="102" t="str">
        <f t="shared" si="44"/>
        <v/>
      </c>
      <c r="K253" s="148"/>
      <c r="M253" s="14" t="str">
        <f>IF(F253="","",VLOOKUP(F253,Ciselnik!H:I,2,FALSE))</f>
        <v/>
      </c>
      <c r="N253" s="14" t="str">
        <f>IF(OR(E253="",F253=""),"",IF(M253="N","",IF(M253="P",MAX($N$16:N252)+1,"")))</f>
        <v/>
      </c>
      <c r="O253" s="14" t="str">
        <f t="shared" si="38"/>
        <v/>
      </c>
      <c r="P253" s="14" t="str">
        <f t="shared" si="39"/>
        <v/>
      </c>
      <c r="Q253" s="14" t="str">
        <f t="shared" si="40"/>
        <v/>
      </c>
      <c r="R253" s="14"/>
      <c r="S253" s="14" t="str">
        <f t="shared" si="41"/>
        <v/>
      </c>
      <c r="T253" s="14" t="str">
        <f>IF(S253="","",IF(COUNTIFS($S$16:S253,S253)=1,MAX($T$16:T252)+1,_xlfn.MAXIFS($T$16:T252,$S$16:S252,S253)))</f>
        <v/>
      </c>
      <c r="U253" s="14" t="str">
        <f t="shared" si="45"/>
        <v/>
      </c>
      <c r="V253" s="14" t="str">
        <f t="shared" si="46"/>
        <v/>
      </c>
      <c r="W253" s="14" t="str">
        <f t="shared" si="47"/>
        <v/>
      </c>
    </row>
    <row r="254" spans="2:23" x14ac:dyDescent="0.25">
      <c r="B254" s="99" t="str">
        <f t="shared" si="42"/>
        <v/>
      </c>
      <c r="C254" s="99" t="str">
        <f>IF(E254="","",VLOOKUP(LEFT(E254,6),Aktivity!$C:$D,2,FALSE))</f>
        <v/>
      </c>
      <c r="D254" s="99" t="str">
        <f t="shared" si="37"/>
        <v/>
      </c>
      <c r="E254" s="145"/>
      <c r="F254" s="143"/>
      <c r="G254" s="143"/>
      <c r="H254" s="147"/>
      <c r="I254" s="181" t="str">
        <f t="shared" si="43"/>
        <v/>
      </c>
      <c r="J254" s="102" t="str">
        <f t="shared" si="44"/>
        <v/>
      </c>
      <c r="K254" s="148"/>
      <c r="M254" s="14" t="str">
        <f>IF(F254="","",VLOOKUP(F254,Ciselnik!H:I,2,FALSE))</f>
        <v/>
      </c>
      <c r="N254" s="14" t="str">
        <f>IF(OR(E254="",F254=""),"",IF(M254="N","",IF(M254="P",MAX($N$16:N253)+1,"")))</f>
        <v/>
      </c>
      <c r="O254" s="14" t="str">
        <f t="shared" si="38"/>
        <v/>
      </c>
      <c r="P254" s="14" t="str">
        <f t="shared" si="39"/>
        <v/>
      </c>
      <c r="Q254" s="14" t="str">
        <f t="shared" si="40"/>
        <v/>
      </c>
      <c r="R254" s="14"/>
      <c r="S254" s="14" t="str">
        <f t="shared" si="41"/>
        <v/>
      </c>
      <c r="T254" s="14" t="str">
        <f>IF(S254="","",IF(COUNTIFS($S$16:S254,S254)=1,MAX($T$16:T253)+1,_xlfn.MAXIFS($T$16:T253,$S$16:S253,S254)))</f>
        <v/>
      </c>
      <c r="U254" s="14" t="str">
        <f t="shared" si="45"/>
        <v/>
      </c>
      <c r="V254" s="14" t="str">
        <f t="shared" si="46"/>
        <v/>
      </c>
      <c r="W254" s="14" t="str">
        <f t="shared" si="47"/>
        <v/>
      </c>
    </row>
    <row r="255" spans="2:23" x14ac:dyDescent="0.25">
      <c r="B255" s="99" t="str">
        <f t="shared" si="42"/>
        <v/>
      </c>
      <c r="C255" s="99" t="str">
        <f>IF(E255="","",VLOOKUP(LEFT(E255,6),Aktivity!$C:$D,2,FALSE))</f>
        <v/>
      </c>
      <c r="D255" s="99" t="str">
        <f t="shared" si="37"/>
        <v/>
      </c>
      <c r="E255" s="145"/>
      <c r="F255" s="143"/>
      <c r="G255" s="143"/>
      <c r="H255" s="147"/>
      <c r="I255" s="181" t="str">
        <f t="shared" si="43"/>
        <v/>
      </c>
      <c r="J255" s="102" t="str">
        <f t="shared" si="44"/>
        <v/>
      </c>
      <c r="K255" s="148"/>
      <c r="M255" s="14" t="str">
        <f>IF(F255="","",VLOOKUP(F255,Ciselnik!H:I,2,FALSE))</f>
        <v/>
      </c>
      <c r="N255" s="14" t="str">
        <f>IF(OR(E255="",F255=""),"",IF(M255="N","",IF(M255="P",MAX($N$16:N254)+1,"")))</f>
        <v/>
      </c>
      <c r="O255" s="14" t="str">
        <f t="shared" si="38"/>
        <v/>
      </c>
      <c r="P255" s="14" t="str">
        <f t="shared" si="39"/>
        <v/>
      </c>
      <c r="Q255" s="14" t="str">
        <f t="shared" si="40"/>
        <v/>
      </c>
      <c r="R255" s="14"/>
      <c r="S255" s="14" t="str">
        <f t="shared" si="41"/>
        <v/>
      </c>
      <c r="T255" s="14" t="str">
        <f>IF(S255="","",IF(COUNTIFS($S$16:S255,S255)=1,MAX($T$16:T254)+1,_xlfn.MAXIFS($T$16:T254,$S$16:S254,S255)))</f>
        <v/>
      </c>
      <c r="U255" s="14" t="str">
        <f t="shared" si="45"/>
        <v/>
      </c>
      <c r="V255" s="14" t="str">
        <f t="shared" si="46"/>
        <v/>
      </c>
      <c r="W255" s="14" t="str">
        <f t="shared" si="47"/>
        <v/>
      </c>
    </row>
    <row r="256" spans="2:23" x14ac:dyDescent="0.25">
      <c r="B256" s="99" t="str">
        <f t="shared" si="42"/>
        <v/>
      </c>
      <c r="C256" s="99" t="str">
        <f>IF(E256="","",VLOOKUP(LEFT(E256,6),Aktivity!$C:$D,2,FALSE))</f>
        <v/>
      </c>
      <c r="D256" s="99" t="str">
        <f t="shared" si="37"/>
        <v/>
      </c>
      <c r="E256" s="145"/>
      <c r="F256" s="143"/>
      <c r="G256" s="143"/>
      <c r="H256" s="147"/>
      <c r="I256" s="181" t="str">
        <f t="shared" si="43"/>
        <v/>
      </c>
      <c r="J256" s="102" t="str">
        <f t="shared" si="44"/>
        <v/>
      </c>
      <c r="K256" s="148"/>
      <c r="M256" s="14" t="str">
        <f>IF(F256="","",VLOOKUP(F256,Ciselnik!H:I,2,FALSE))</f>
        <v/>
      </c>
      <c r="N256" s="14" t="str">
        <f>IF(OR(E256="",F256=""),"",IF(M256="N","",IF(M256="P",MAX($N$16:N255)+1,"")))</f>
        <v/>
      </c>
      <c r="O256" s="14" t="str">
        <f t="shared" si="38"/>
        <v/>
      </c>
      <c r="P256" s="14" t="str">
        <f t="shared" si="39"/>
        <v/>
      </c>
      <c r="Q256" s="14" t="str">
        <f t="shared" si="40"/>
        <v/>
      </c>
      <c r="R256" s="14"/>
      <c r="S256" s="14" t="str">
        <f t="shared" si="41"/>
        <v/>
      </c>
      <c r="T256" s="14" t="str">
        <f>IF(S256="","",IF(COUNTIFS($S$16:S256,S256)=1,MAX($T$16:T255)+1,_xlfn.MAXIFS($T$16:T255,$S$16:S255,S256)))</f>
        <v/>
      </c>
      <c r="U256" s="14" t="str">
        <f t="shared" si="45"/>
        <v/>
      </c>
      <c r="V256" s="14" t="str">
        <f t="shared" si="46"/>
        <v/>
      </c>
      <c r="W256" s="14" t="str">
        <f t="shared" si="47"/>
        <v/>
      </c>
    </row>
    <row r="257" spans="2:23" x14ac:dyDescent="0.25">
      <c r="B257" s="99" t="str">
        <f t="shared" si="42"/>
        <v/>
      </c>
      <c r="C257" s="99" t="str">
        <f>IF(E257="","",VLOOKUP(LEFT(E257,6),Aktivity!$C:$D,2,FALSE))</f>
        <v/>
      </c>
      <c r="D257" s="99" t="str">
        <f t="shared" si="37"/>
        <v/>
      </c>
      <c r="E257" s="145"/>
      <c r="F257" s="143"/>
      <c r="G257" s="143"/>
      <c r="H257" s="147"/>
      <c r="I257" s="181" t="str">
        <f t="shared" si="43"/>
        <v/>
      </c>
      <c r="J257" s="102" t="str">
        <f t="shared" si="44"/>
        <v/>
      </c>
      <c r="K257" s="148"/>
      <c r="M257" s="14" t="str">
        <f>IF(F257="","",VLOOKUP(F257,Ciselnik!H:I,2,FALSE))</f>
        <v/>
      </c>
      <c r="N257" s="14" t="str">
        <f>IF(OR(E257="",F257=""),"",IF(M257="N","",IF(M257="P",MAX($N$16:N256)+1,"")))</f>
        <v/>
      </c>
      <c r="O257" s="14" t="str">
        <f t="shared" si="38"/>
        <v/>
      </c>
      <c r="P257" s="14" t="str">
        <f t="shared" si="39"/>
        <v/>
      </c>
      <c r="Q257" s="14" t="str">
        <f t="shared" si="40"/>
        <v/>
      </c>
      <c r="R257" s="14"/>
      <c r="S257" s="14" t="str">
        <f t="shared" si="41"/>
        <v/>
      </c>
      <c r="T257" s="14" t="str">
        <f>IF(S257="","",IF(COUNTIFS($S$16:S257,S257)=1,MAX($T$16:T256)+1,_xlfn.MAXIFS($T$16:T256,$S$16:S256,S257)))</f>
        <v/>
      </c>
      <c r="U257" s="14" t="str">
        <f t="shared" si="45"/>
        <v/>
      </c>
      <c r="V257" s="14" t="str">
        <f t="shared" si="46"/>
        <v/>
      </c>
      <c r="W257" s="14" t="str">
        <f t="shared" si="47"/>
        <v/>
      </c>
    </row>
    <row r="258" spans="2:23" x14ac:dyDescent="0.25">
      <c r="B258" s="99" t="str">
        <f t="shared" si="42"/>
        <v/>
      </c>
      <c r="C258" s="99" t="str">
        <f>IF(E258="","",VLOOKUP(LEFT(E258,6),Aktivity!$C:$D,2,FALSE))</f>
        <v/>
      </c>
      <c r="D258" s="99" t="str">
        <f t="shared" si="37"/>
        <v/>
      </c>
      <c r="E258" s="145"/>
      <c r="F258" s="143"/>
      <c r="G258" s="143"/>
      <c r="H258" s="147"/>
      <c r="I258" s="181" t="str">
        <f t="shared" si="43"/>
        <v/>
      </c>
      <c r="J258" s="102" t="str">
        <f t="shared" si="44"/>
        <v/>
      </c>
      <c r="K258" s="148"/>
      <c r="M258" s="14" t="str">
        <f>IF(F258="","",VLOOKUP(F258,Ciselnik!H:I,2,FALSE))</f>
        <v/>
      </c>
      <c r="N258" s="14" t="str">
        <f>IF(OR(E258="",F258=""),"",IF(M258="N","",IF(M258="P",MAX($N$16:N257)+1,"")))</f>
        <v/>
      </c>
      <c r="O258" s="14" t="str">
        <f t="shared" si="38"/>
        <v/>
      </c>
      <c r="P258" s="14" t="str">
        <f t="shared" si="39"/>
        <v/>
      </c>
      <c r="Q258" s="14" t="str">
        <f t="shared" si="40"/>
        <v/>
      </c>
      <c r="R258" s="14"/>
      <c r="S258" s="14" t="str">
        <f t="shared" si="41"/>
        <v/>
      </c>
      <c r="T258" s="14" t="str">
        <f>IF(S258="","",IF(COUNTIFS($S$16:S258,S258)=1,MAX($T$16:T257)+1,_xlfn.MAXIFS($T$16:T257,$S$16:S257,S258)))</f>
        <v/>
      </c>
      <c r="U258" s="14" t="str">
        <f t="shared" si="45"/>
        <v/>
      </c>
      <c r="V258" s="14" t="str">
        <f t="shared" si="46"/>
        <v/>
      </c>
      <c r="W258" s="14" t="str">
        <f t="shared" si="47"/>
        <v/>
      </c>
    </row>
    <row r="259" spans="2:23" x14ac:dyDescent="0.25">
      <c r="B259" s="99" t="str">
        <f t="shared" si="42"/>
        <v/>
      </c>
      <c r="C259" s="99" t="str">
        <f>IF(E259="","",VLOOKUP(LEFT(E259,6),Aktivity!$C:$D,2,FALSE))</f>
        <v/>
      </c>
      <c r="D259" s="99" t="str">
        <f t="shared" si="37"/>
        <v/>
      </c>
      <c r="E259" s="145"/>
      <c r="F259" s="143"/>
      <c r="G259" s="143"/>
      <c r="H259" s="147"/>
      <c r="I259" s="181" t="str">
        <f t="shared" si="43"/>
        <v/>
      </c>
      <c r="J259" s="102" t="str">
        <f t="shared" si="44"/>
        <v/>
      </c>
      <c r="K259" s="148"/>
      <c r="M259" s="14" t="str">
        <f>IF(F259="","",VLOOKUP(F259,Ciselnik!H:I,2,FALSE))</f>
        <v/>
      </c>
      <c r="N259" s="14" t="str">
        <f>IF(OR(E259="",F259=""),"",IF(M259="N","",IF(M259="P",MAX($N$16:N258)+1,"")))</f>
        <v/>
      </c>
      <c r="O259" s="14" t="str">
        <f t="shared" si="38"/>
        <v/>
      </c>
      <c r="P259" s="14" t="str">
        <f t="shared" si="39"/>
        <v/>
      </c>
      <c r="Q259" s="14" t="str">
        <f t="shared" si="40"/>
        <v/>
      </c>
      <c r="R259" s="14"/>
      <c r="S259" s="14" t="str">
        <f t="shared" si="41"/>
        <v/>
      </c>
      <c r="T259" s="14" t="str">
        <f>IF(S259="","",IF(COUNTIFS($S$16:S259,S259)=1,MAX($T$16:T258)+1,_xlfn.MAXIFS($T$16:T258,$S$16:S258,S259)))</f>
        <v/>
      </c>
      <c r="U259" s="14" t="str">
        <f t="shared" si="45"/>
        <v/>
      </c>
      <c r="V259" s="14" t="str">
        <f t="shared" si="46"/>
        <v/>
      </c>
      <c r="W259" s="14" t="str">
        <f t="shared" si="47"/>
        <v/>
      </c>
    </row>
    <row r="260" spans="2:23" x14ac:dyDescent="0.25">
      <c r="B260" s="99" t="str">
        <f t="shared" si="42"/>
        <v/>
      </c>
      <c r="C260" s="99" t="str">
        <f>IF(E260="","",VLOOKUP(LEFT(E260,6),Aktivity!$C:$D,2,FALSE))</f>
        <v/>
      </c>
      <c r="D260" s="99" t="str">
        <f t="shared" si="37"/>
        <v/>
      </c>
      <c r="E260" s="145"/>
      <c r="F260" s="143"/>
      <c r="G260" s="143"/>
      <c r="H260" s="147"/>
      <c r="I260" s="181" t="str">
        <f t="shared" si="43"/>
        <v/>
      </c>
      <c r="J260" s="102" t="str">
        <f t="shared" si="44"/>
        <v/>
      </c>
      <c r="K260" s="148"/>
      <c r="M260" s="14" t="str">
        <f>IF(F260="","",VLOOKUP(F260,Ciselnik!H:I,2,FALSE))</f>
        <v/>
      </c>
      <c r="N260" s="14" t="str">
        <f>IF(OR(E260="",F260=""),"",IF(M260="N","",IF(M260="P",MAX($N$16:N259)+1,"")))</f>
        <v/>
      </c>
      <c r="O260" s="14" t="str">
        <f t="shared" si="38"/>
        <v/>
      </c>
      <c r="P260" s="14" t="str">
        <f t="shared" si="39"/>
        <v/>
      </c>
      <c r="Q260" s="14" t="str">
        <f t="shared" si="40"/>
        <v/>
      </c>
      <c r="R260" s="14"/>
      <c r="S260" s="14" t="str">
        <f t="shared" si="41"/>
        <v/>
      </c>
      <c r="T260" s="14" t="str">
        <f>IF(S260="","",IF(COUNTIFS($S$16:S260,S260)=1,MAX($T$16:T259)+1,_xlfn.MAXIFS($T$16:T259,$S$16:S259,S260)))</f>
        <v/>
      </c>
      <c r="U260" s="14" t="str">
        <f t="shared" si="45"/>
        <v/>
      </c>
      <c r="V260" s="14" t="str">
        <f t="shared" si="46"/>
        <v/>
      </c>
      <c r="W260" s="14" t="str">
        <f t="shared" si="47"/>
        <v/>
      </c>
    </row>
    <row r="261" spans="2:23" x14ac:dyDescent="0.25">
      <c r="B261" s="99" t="str">
        <f t="shared" si="42"/>
        <v/>
      </c>
      <c r="C261" s="99" t="str">
        <f>IF(E261="","",VLOOKUP(LEFT(E261,6),Aktivity!$C:$D,2,FALSE))</f>
        <v/>
      </c>
      <c r="D261" s="99" t="str">
        <f t="shared" si="37"/>
        <v/>
      </c>
      <c r="E261" s="145"/>
      <c r="F261" s="143"/>
      <c r="G261" s="143"/>
      <c r="H261" s="147"/>
      <c r="I261" s="181" t="str">
        <f t="shared" si="43"/>
        <v/>
      </c>
      <c r="J261" s="102" t="str">
        <f t="shared" si="44"/>
        <v/>
      </c>
      <c r="K261" s="148"/>
      <c r="M261" s="14" t="str">
        <f>IF(F261="","",VLOOKUP(F261,Ciselnik!H:I,2,FALSE))</f>
        <v/>
      </c>
      <c r="N261" s="14" t="str">
        <f>IF(OR(E261="",F261=""),"",IF(M261="N","",IF(M261="P",MAX($N$16:N260)+1,"")))</f>
        <v/>
      </c>
      <c r="O261" s="14" t="str">
        <f t="shared" si="38"/>
        <v/>
      </c>
      <c r="P261" s="14" t="str">
        <f t="shared" si="39"/>
        <v/>
      </c>
      <c r="Q261" s="14" t="str">
        <f t="shared" si="40"/>
        <v/>
      </c>
      <c r="R261" s="14"/>
      <c r="S261" s="14" t="str">
        <f t="shared" si="41"/>
        <v/>
      </c>
      <c r="T261" s="14" t="str">
        <f>IF(S261="","",IF(COUNTIFS($S$16:S261,S261)=1,MAX($T$16:T260)+1,_xlfn.MAXIFS($T$16:T260,$S$16:S260,S261)))</f>
        <v/>
      </c>
      <c r="U261" s="14" t="str">
        <f t="shared" si="45"/>
        <v/>
      </c>
      <c r="V261" s="14" t="str">
        <f t="shared" si="46"/>
        <v/>
      </c>
      <c r="W261" s="14" t="str">
        <f t="shared" si="47"/>
        <v/>
      </c>
    </row>
    <row r="262" spans="2:23" x14ac:dyDescent="0.25">
      <c r="B262" s="99" t="str">
        <f t="shared" si="42"/>
        <v/>
      </c>
      <c r="C262" s="99" t="str">
        <f>IF(E262="","",VLOOKUP(LEFT(E262,6),Aktivity!$C:$D,2,FALSE))</f>
        <v/>
      </c>
      <c r="D262" s="99" t="str">
        <f t="shared" si="37"/>
        <v/>
      </c>
      <c r="E262" s="145"/>
      <c r="F262" s="143"/>
      <c r="G262" s="143"/>
      <c r="H262" s="147"/>
      <c r="I262" s="181" t="str">
        <f t="shared" si="43"/>
        <v/>
      </c>
      <c r="J262" s="102" t="str">
        <f t="shared" si="44"/>
        <v/>
      </c>
      <c r="K262" s="148"/>
      <c r="M262" s="14" t="str">
        <f>IF(F262="","",VLOOKUP(F262,Ciselnik!H:I,2,FALSE))</f>
        <v/>
      </c>
      <c r="N262" s="14" t="str">
        <f>IF(OR(E262="",F262=""),"",IF(M262="N","",IF(M262="P",MAX($N$16:N261)+1,"")))</f>
        <v/>
      </c>
      <c r="O262" s="14" t="str">
        <f t="shared" si="38"/>
        <v/>
      </c>
      <c r="P262" s="14" t="str">
        <f t="shared" si="39"/>
        <v/>
      </c>
      <c r="Q262" s="14" t="str">
        <f t="shared" si="40"/>
        <v/>
      </c>
      <c r="R262" s="14"/>
      <c r="S262" s="14" t="str">
        <f t="shared" si="41"/>
        <v/>
      </c>
      <c r="T262" s="14" t="str">
        <f>IF(S262="","",IF(COUNTIFS($S$16:S262,S262)=1,MAX($T$16:T261)+1,_xlfn.MAXIFS($T$16:T261,$S$16:S261,S262)))</f>
        <v/>
      </c>
      <c r="U262" s="14" t="str">
        <f t="shared" si="45"/>
        <v/>
      </c>
      <c r="V262" s="14" t="str">
        <f t="shared" si="46"/>
        <v/>
      </c>
      <c r="W262" s="14" t="str">
        <f t="shared" si="47"/>
        <v/>
      </c>
    </row>
    <row r="263" spans="2:23" x14ac:dyDescent="0.25">
      <c r="B263" s="99" t="str">
        <f t="shared" si="42"/>
        <v/>
      </c>
      <c r="C263" s="99" t="str">
        <f>IF(E263="","",VLOOKUP(LEFT(E263,6),Aktivity!$C:$D,2,FALSE))</f>
        <v/>
      </c>
      <c r="D263" s="99" t="str">
        <f t="shared" si="37"/>
        <v/>
      </c>
      <c r="E263" s="145"/>
      <c r="F263" s="143"/>
      <c r="G263" s="143"/>
      <c r="H263" s="147"/>
      <c r="I263" s="181" t="str">
        <f t="shared" si="43"/>
        <v/>
      </c>
      <c r="J263" s="102" t="str">
        <f t="shared" si="44"/>
        <v/>
      </c>
      <c r="K263" s="148"/>
      <c r="M263" s="14" t="str">
        <f>IF(F263="","",VLOOKUP(F263,Ciselnik!H:I,2,FALSE))</f>
        <v/>
      </c>
      <c r="N263" s="14" t="str">
        <f>IF(OR(E263="",F263=""),"",IF(M263="N","",IF(M263="P",MAX($N$16:N262)+1,"")))</f>
        <v/>
      </c>
      <c r="O263" s="14" t="str">
        <f t="shared" si="38"/>
        <v/>
      </c>
      <c r="P263" s="14" t="str">
        <f t="shared" si="39"/>
        <v/>
      </c>
      <c r="Q263" s="14" t="str">
        <f t="shared" si="40"/>
        <v/>
      </c>
      <c r="R263" s="14"/>
      <c r="S263" s="14" t="str">
        <f t="shared" si="41"/>
        <v/>
      </c>
      <c r="T263" s="14" t="str">
        <f>IF(S263="","",IF(COUNTIFS($S$16:S263,S263)=1,MAX($T$16:T262)+1,_xlfn.MAXIFS($T$16:T262,$S$16:S262,S263)))</f>
        <v/>
      </c>
      <c r="U263" s="14" t="str">
        <f t="shared" si="45"/>
        <v/>
      </c>
      <c r="V263" s="14" t="str">
        <f t="shared" si="46"/>
        <v/>
      </c>
      <c r="W263" s="14" t="str">
        <f t="shared" si="47"/>
        <v/>
      </c>
    </row>
    <row r="264" spans="2:23" x14ac:dyDescent="0.25">
      <c r="B264" s="99" t="str">
        <f t="shared" si="42"/>
        <v/>
      </c>
      <c r="C264" s="99" t="str">
        <f>IF(E264="","",VLOOKUP(LEFT(E264,6),Aktivity!$C:$D,2,FALSE))</f>
        <v/>
      </c>
      <c r="D264" s="99" t="str">
        <f t="shared" si="37"/>
        <v/>
      </c>
      <c r="E264" s="145"/>
      <c r="F264" s="143"/>
      <c r="G264" s="143"/>
      <c r="H264" s="147"/>
      <c r="I264" s="181" t="str">
        <f t="shared" si="43"/>
        <v/>
      </c>
      <c r="J264" s="102" t="str">
        <f t="shared" si="44"/>
        <v/>
      </c>
      <c r="K264" s="148"/>
      <c r="M264" s="14" t="str">
        <f>IF(F264="","",VLOOKUP(F264,Ciselnik!H:I,2,FALSE))</f>
        <v/>
      </c>
      <c r="N264" s="14" t="str">
        <f>IF(OR(E264="",F264=""),"",IF(M264="N","",IF(M264="P",MAX($N$16:N263)+1,"")))</f>
        <v/>
      </c>
      <c r="O264" s="14" t="str">
        <f t="shared" si="38"/>
        <v/>
      </c>
      <c r="P264" s="14" t="str">
        <f t="shared" si="39"/>
        <v/>
      </c>
      <c r="Q264" s="14" t="str">
        <f t="shared" si="40"/>
        <v/>
      </c>
      <c r="R264" s="14"/>
      <c r="S264" s="14" t="str">
        <f t="shared" si="41"/>
        <v/>
      </c>
      <c r="T264" s="14" t="str">
        <f>IF(S264="","",IF(COUNTIFS($S$16:S264,S264)=1,MAX($T$16:T263)+1,_xlfn.MAXIFS($T$16:T263,$S$16:S263,S264)))</f>
        <v/>
      </c>
      <c r="U264" s="14" t="str">
        <f t="shared" si="45"/>
        <v/>
      </c>
      <c r="V264" s="14" t="str">
        <f t="shared" si="46"/>
        <v/>
      </c>
      <c r="W264" s="14" t="str">
        <f t="shared" si="47"/>
        <v/>
      </c>
    </row>
    <row r="265" spans="2:23" x14ac:dyDescent="0.25">
      <c r="B265" s="99" t="str">
        <f t="shared" si="42"/>
        <v/>
      </c>
      <c r="C265" s="99" t="str">
        <f>IF(E265="","",VLOOKUP(LEFT(E265,6),Aktivity!$C:$D,2,FALSE))</f>
        <v/>
      </c>
      <c r="D265" s="99" t="str">
        <f t="shared" si="37"/>
        <v/>
      </c>
      <c r="E265" s="145"/>
      <c r="F265" s="143"/>
      <c r="G265" s="143"/>
      <c r="H265" s="147"/>
      <c r="I265" s="181" t="str">
        <f t="shared" si="43"/>
        <v/>
      </c>
      <c r="J265" s="102" t="str">
        <f t="shared" si="44"/>
        <v/>
      </c>
      <c r="K265" s="148"/>
      <c r="M265" s="14" t="str">
        <f>IF(F265="","",VLOOKUP(F265,Ciselnik!H:I,2,FALSE))</f>
        <v/>
      </c>
      <c r="N265" s="14" t="str">
        <f>IF(OR(E265="",F265=""),"",IF(M265="N","",IF(M265="P",MAX($N$16:N264)+1,"")))</f>
        <v/>
      </c>
      <c r="O265" s="14" t="str">
        <f t="shared" si="38"/>
        <v/>
      </c>
      <c r="P265" s="14" t="str">
        <f t="shared" si="39"/>
        <v/>
      </c>
      <c r="Q265" s="14" t="str">
        <f t="shared" si="40"/>
        <v/>
      </c>
      <c r="R265" s="14"/>
      <c r="S265" s="14" t="str">
        <f t="shared" si="41"/>
        <v/>
      </c>
      <c r="T265" s="14" t="str">
        <f>IF(S265="","",IF(COUNTIFS($S$16:S265,S265)=1,MAX($T$16:T264)+1,_xlfn.MAXIFS($T$16:T264,$S$16:S264,S265)))</f>
        <v/>
      </c>
      <c r="U265" s="14" t="str">
        <f t="shared" si="45"/>
        <v/>
      </c>
      <c r="V265" s="14" t="str">
        <f t="shared" si="46"/>
        <v/>
      </c>
      <c r="W265" s="14" t="str">
        <f t="shared" si="47"/>
        <v/>
      </c>
    </row>
    <row r="266" spans="2:23" x14ac:dyDescent="0.25">
      <c r="B266" s="99" t="str">
        <f t="shared" si="42"/>
        <v/>
      </c>
      <c r="C266" s="99" t="str">
        <f>IF(E266="","",VLOOKUP(LEFT(E266,6),Aktivity!$C:$D,2,FALSE))</f>
        <v/>
      </c>
      <c r="D266" s="99" t="str">
        <f t="shared" si="37"/>
        <v/>
      </c>
      <c r="E266" s="145"/>
      <c r="F266" s="143"/>
      <c r="G266" s="143"/>
      <c r="H266" s="147"/>
      <c r="I266" s="181" t="str">
        <f t="shared" si="43"/>
        <v/>
      </c>
      <c r="J266" s="102" t="str">
        <f t="shared" si="44"/>
        <v/>
      </c>
      <c r="K266" s="148"/>
      <c r="M266" s="14" t="str">
        <f>IF(F266="","",VLOOKUP(F266,Ciselnik!H:I,2,FALSE))</f>
        <v/>
      </c>
      <c r="N266" s="14" t="str">
        <f>IF(OR(E266="",F266=""),"",IF(M266="N","",IF(M266="P",MAX($N$16:N265)+1,"")))</f>
        <v/>
      </c>
      <c r="O266" s="14" t="str">
        <f t="shared" si="38"/>
        <v/>
      </c>
      <c r="P266" s="14" t="str">
        <f t="shared" si="39"/>
        <v/>
      </c>
      <c r="Q266" s="14" t="str">
        <f t="shared" si="40"/>
        <v/>
      </c>
      <c r="R266" s="14"/>
      <c r="S266" s="14" t="str">
        <f t="shared" si="41"/>
        <v/>
      </c>
      <c r="T266" s="14" t="str">
        <f>IF(S266="","",IF(COUNTIFS($S$16:S266,S266)=1,MAX($T$16:T265)+1,_xlfn.MAXIFS($T$16:T265,$S$16:S265,S266)))</f>
        <v/>
      </c>
      <c r="U266" s="14" t="str">
        <f t="shared" si="45"/>
        <v/>
      </c>
      <c r="V266" s="14" t="str">
        <f t="shared" si="46"/>
        <v/>
      </c>
      <c r="W266" s="14" t="str">
        <f t="shared" si="47"/>
        <v/>
      </c>
    </row>
    <row r="267" spans="2:23" x14ac:dyDescent="0.25">
      <c r="B267" s="99" t="str">
        <f t="shared" si="42"/>
        <v/>
      </c>
      <c r="C267" s="99" t="str">
        <f>IF(E267="","",VLOOKUP(LEFT(E267,6),Aktivity!$C:$D,2,FALSE))</f>
        <v/>
      </c>
      <c r="D267" s="99" t="str">
        <f t="shared" si="37"/>
        <v/>
      </c>
      <c r="E267" s="145"/>
      <c r="F267" s="143"/>
      <c r="G267" s="143"/>
      <c r="H267" s="147"/>
      <c r="I267" s="181" t="str">
        <f t="shared" si="43"/>
        <v/>
      </c>
      <c r="J267" s="102" t="str">
        <f t="shared" si="44"/>
        <v/>
      </c>
      <c r="K267" s="148"/>
      <c r="M267" s="14" t="str">
        <f>IF(F267="","",VLOOKUP(F267,Ciselnik!H:I,2,FALSE))</f>
        <v/>
      </c>
      <c r="N267" s="14" t="str">
        <f>IF(OR(E267="",F267=""),"",IF(M267="N","",IF(M267="P",MAX($N$16:N266)+1,"")))</f>
        <v/>
      </c>
      <c r="O267" s="14" t="str">
        <f t="shared" si="38"/>
        <v/>
      </c>
      <c r="P267" s="14" t="str">
        <f t="shared" si="39"/>
        <v/>
      </c>
      <c r="Q267" s="14" t="str">
        <f t="shared" si="40"/>
        <v/>
      </c>
      <c r="R267" s="14"/>
      <c r="S267" s="14" t="str">
        <f t="shared" si="41"/>
        <v/>
      </c>
      <c r="T267" s="14" t="str">
        <f>IF(S267="","",IF(COUNTIFS($S$16:S267,S267)=1,MAX($T$16:T266)+1,_xlfn.MAXIFS($T$16:T266,$S$16:S266,S267)))</f>
        <v/>
      </c>
      <c r="U267" s="14" t="str">
        <f t="shared" si="45"/>
        <v/>
      </c>
      <c r="V267" s="14" t="str">
        <f t="shared" si="46"/>
        <v/>
      </c>
      <c r="W267" s="14" t="str">
        <f t="shared" si="47"/>
        <v/>
      </c>
    </row>
    <row r="268" spans="2:23" x14ac:dyDescent="0.25">
      <c r="B268" s="99" t="str">
        <f t="shared" si="42"/>
        <v/>
      </c>
      <c r="C268" s="99" t="str">
        <f>IF(E268="","",VLOOKUP(LEFT(E268,6),Aktivity!$C:$D,2,FALSE))</f>
        <v/>
      </c>
      <c r="D268" s="99" t="str">
        <f t="shared" si="37"/>
        <v/>
      </c>
      <c r="E268" s="145"/>
      <c r="F268" s="143"/>
      <c r="G268" s="143"/>
      <c r="H268" s="147"/>
      <c r="I268" s="181" t="str">
        <f t="shared" si="43"/>
        <v/>
      </c>
      <c r="J268" s="102" t="str">
        <f t="shared" si="44"/>
        <v/>
      </c>
      <c r="K268" s="148"/>
      <c r="M268" s="14" t="str">
        <f>IF(F268="","",VLOOKUP(F268,Ciselnik!H:I,2,FALSE))</f>
        <v/>
      </c>
      <c r="N268" s="14" t="str">
        <f>IF(OR(E268="",F268=""),"",IF(M268="N","",IF(M268="P",MAX($N$16:N267)+1,"")))</f>
        <v/>
      </c>
      <c r="O268" s="14" t="str">
        <f t="shared" si="38"/>
        <v/>
      </c>
      <c r="P268" s="14" t="str">
        <f t="shared" si="39"/>
        <v/>
      </c>
      <c r="Q268" s="14" t="str">
        <f t="shared" si="40"/>
        <v/>
      </c>
      <c r="R268" s="14"/>
      <c r="S268" s="14" t="str">
        <f t="shared" si="41"/>
        <v/>
      </c>
      <c r="T268" s="14" t="str">
        <f>IF(S268="","",IF(COUNTIFS($S$16:S268,S268)=1,MAX($T$16:T267)+1,_xlfn.MAXIFS($T$16:T267,$S$16:S267,S268)))</f>
        <v/>
      </c>
      <c r="U268" s="14" t="str">
        <f t="shared" si="45"/>
        <v/>
      </c>
      <c r="V268" s="14" t="str">
        <f t="shared" si="46"/>
        <v/>
      </c>
      <c r="W268" s="14" t="str">
        <f t="shared" si="47"/>
        <v/>
      </c>
    </row>
    <row r="269" spans="2:23" x14ac:dyDescent="0.25">
      <c r="B269" s="99" t="str">
        <f t="shared" si="42"/>
        <v/>
      </c>
      <c r="C269" s="99" t="str">
        <f>IF(E269="","",VLOOKUP(LEFT(E269,6),Aktivity!$C:$D,2,FALSE))</f>
        <v/>
      </c>
      <c r="D269" s="99" t="str">
        <f t="shared" si="37"/>
        <v/>
      </c>
      <c r="E269" s="145"/>
      <c r="F269" s="143"/>
      <c r="G269" s="143"/>
      <c r="H269" s="147"/>
      <c r="I269" s="181" t="str">
        <f t="shared" si="43"/>
        <v/>
      </c>
      <c r="J269" s="102" t="str">
        <f t="shared" si="44"/>
        <v/>
      </c>
      <c r="K269" s="148"/>
      <c r="M269" s="14" t="str">
        <f>IF(F269="","",VLOOKUP(F269,Ciselnik!H:I,2,FALSE))</f>
        <v/>
      </c>
      <c r="N269" s="14" t="str">
        <f>IF(OR(E269="",F269=""),"",IF(M269="N","",IF(M269="P",MAX($N$16:N268)+1,"")))</f>
        <v/>
      </c>
      <c r="O269" s="14" t="str">
        <f t="shared" si="38"/>
        <v/>
      </c>
      <c r="P269" s="14" t="str">
        <f t="shared" si="39"/>
        <v/>
      </c>
      <c r="Q269" s="14" t="str">
        <f t="shared" si="40"/>
        <v/>
      </c>
      <c r="R269" s="14"/>
      <c r="S269" s="14" t="str">
        <f t="shared" si="41"/>
        <v/>
      </c>
      <c r="T269" s="14" t="str">
        <f>IF(S269="","",IF(COUNTIFS($S$16:S269,S269)=1,MAX($T$16:T268)+1,_xlfn.MAXIFS($T$16:T268,$S$16:S268,S269)))</f>
        <v/>
      </c>
      <c r="U269" s="14" t="str">
        <f t="shared" si="45"/>
        <v/>
      </c>
      <c r="V269" s="14" t="str">
        <f t="shared" si="46"/>
        <v/>
      </c>
      <c r="W269" s="14" t="str">
        <f t="shared" si="47"/>
        <v/>
      </c>
    </row>
    <row r="270" spans="2:23" x14ac:dyDescent="0.25">
      <c r="B270" s="99" t="str">
        <f t="shared" si="42"/>
        <v/>
      </c>
      <c r="C270" s="99" t="str">
        <f>IF(E270="","",VLOOKUP(LEFT(E270,6),Aktivity!$C:$D,2,FALSE))</f>
        <v/>
      </c>
      <c r="D270" s="99" t="str">
        <f t="shared" si="37"/>
        <v/>
      </c>
      <c r="E270" s="145"/>
      <c r="F270" s="143"/>
      <c r="G270" s="143"/>
      <c r="H270" s="147"/>
      <c r="I270" s="181" t="str">
        <f t="shared" si="43"/>
        <v/>
      </c>
      <c r="J270" s="102" t="str">
        <f t="shared" si="44"/>
        <v/>
      </c>
      <c r="K270" s="148"/>
      <c r="M270" s="14" t="str">
        <f>IF(F270="","",VLOOKUP(F270,Ciselnik!H:I,2,FALSE))</f>
        <v/>
      </c>
      <c r="N270" s="14" t="str">
        <f>IF(OR(E270="",F270=""),"",IF(M270="N","",IF(M270="P",MAX($N$16:N269)+1,"")))</f>
        <v/>
      </c>
      <c r="O270" s="14" t="str">
        <f t="shared" si="38"/>
        <v/>
      </c>
      <c r="P270" s="14" t="str">
        <f t="shared" si="39"/>
        <v/>
      </c>
      <c r="Q270" s="14" t="str">
        <f t="shared" si="40"/>
        <v/>
      </c>
      <c r="R270" s="14"/>
      <c r="S270" s="14" t="str">
        <f t="shared" si="41"/>
        <v/>
      </c>
      <c r="T270" s="14" t="str">
        <f>IF(S270="","",IF(COUNTIFS($S$16:S270,S270)=1,MAX($T$16:T269)+1,_xlfn.MAXIFS($T$16:T269,$S$16:S269,S270)))</f>
        <v/>
      </c>
      <c r="U270" s="14" t="str">
        <f t="shared" si="45"/>
        <v/>
      </c>
      <c r="V270" s="14" t="str">
        <f t="shared" si="46"/>
        <v/>
      </c>
      <c r="W270" s="14" t="str">
        <f t="shared" si="47"/>
        <v/>
      </c>
    </row>
    <row r="271" spans="2:23" x14ac:dyDescent="0.25">
      <c r="B271" s="99" t="str">
        <f t="shared" si="42"/>
        <v/>
      </c>
      <c r="C271" s="99" t="str">
        <f>IF(E271="","",VLOOKUP(LEFT(E271,6),Aktivity!$C:$D,2,FALSE))</f>
        <v/>
      </c>
      <c r="D271" s="99" t="str">
        <f t="shared" si="37"/>
        <v/>
      </c>
      <c r="E271" s="145"/>
      <c r="F271" s="143"/>
      <c r="G271" s="143"/>
      <c r="H271" s="147"/>
      <c r="I271" s="181" t="str">
        <f t="shared" si="43"/>
        <v/>
      </c>
      <c r="J271" s="102" t="str">
        <f t="shared" si="44"/>
        <v/>
      </c>
      <c r="K271" s="148"/>
      <c r="M271" s="14" t="str">
        <f>IF(F271="","",VLOOKUP(F271,Ciselnik!H:I,2,FALSE))</f>
        <v/>
      </c>
      <c r="N271" s="14" t="str">
        <f>IF(OR(E271="",F271=""),"",IF(M271="N","",IF(M271="P",MAX($N$16:N270)+1,"")))</f>
        <v/>
      </c>
      <c r="O271" s="14" t="str">
        <f t="shared" si="38"/>
        <v/>
      </c>
      <c r="P271" s="14" t="str">
        <f t="shared" si="39"/>
        <v/>
      </c>
      <c r="Q271" s="14" t="str">
        <f t="shared" si="40"/>
        <v/>
      </c>
      <c r="R271" s="14"/>
      <c r="S271" s="14" t="str">
        <f t="shared" si="41"/>
        <v/>
      </c>
      <c r="T271" s="14" t="str">
        <f>IF(S271="","",IF(COUNTIFS($S$16:S271,S271)=1,MAX($T$16:T270)+1,_xlfn.MAXIFS($T$16:T270,$S$16:S270,S271)))</f>
        <v/>
      </c>
      <c r="U271" s="14" t="str">
        <f t="shared" si="45"/>
        <v/>
      </c>
      <c r="V271" s="14" t="str">
        <f t="shared" si="46"/>
        <v/>
      </c>
      <c r="W271" s="14" t="str">
        <f t="shared" si="47"/>
        <v/>
      </c>
    </row>
    <row r="272" spans="2:23" x14ac:dyDescent="0.25">
      <c r="B272" s="99" t="str">
        <f t="shared" si="42"/>
        <v/>
      </c>
      <c r="C272" s="99" t="str">
        <f>IF(E272="","",VLOOKUP(LEFT(E272,6),Aktivity!$C:$D,2,FALSE))</f>
        <v/>
      </c>
      <c r="D272" s="99" t="str">
        <f t="shared" si="37"/>
        <v/>
      </c>
      <c r="E272" s="145"/>
      <c r="F272" s="143"/>
      <c r="G272" s="143"/>
      <c r="H272" s="147"/>
      <c r="I272" s="181" t="str">
        <f t="shared" si="43"/>
        <v/>
      </c>
      <c r="J272" s="102" t="str">
        <f t="shared" si="44"/>
        <v/>
      </c>
      <c r="K272" s="148"/>
      <c r="M272" s="14" t="str">
        <f>IF(F272="","",VLOOKUP(F272,Ciselnik!H:I,2,FALSE))</f>
        <v/>
      </c>
      <c r="N272" s="14" t="str">
        <f>IF(OR(E272="",F272=""),"",IF(M272="N","",IF(M272="P",MAX($N$16:N271)+1,"")))</f>
        <v/>
      </c>
      <c r="O272" s="14" t="str">
        <f t="shared" si="38"/>
        <v/>
      </c>
      <c r="P272" s="14" t="str">
        <f t="shared" si="39"/>
        <v/>
      </c>
      <c r="Q272" s="14" t="str">
        <f t="shared" si="40"/>
        <v/>
      </c>
      <c r="R272" s="14"/>
      <c r="S272" s="14" t="str">
        <f t="shared" si="41"/>
        <v/>
      </c>
      <c r="T272" s="14" t="str">
        <f>IF(S272="","",IF(COUNTIFS($S$16:S272,S272)=1,MAX($T$16:T271)+1,_xlfn.MAXIFS($T$16:T271,$S$16:S271,S272)))</f>
        <v/>
      </c>
      <c r="U272" s="14" t="str">
        <f t="shared" si="45"/>
        <v/>
      </c>
      <c r="V272" s="14" t="str">
        <f t="shared" si="46"/>
        <v/>
      </c>
      <c r="W272" s="14" t="str">
        <f t="shared" si="47"/>
        <v/>
      </c>
    </row>
    <row r="273" spans="2:23" x14ac:dyDescent="0.25">
      <c r="B273" s="99" t="str">
        <f t="shared" si="42"/>
        <v/>
      </c>
      <c r="C273" s="99" t="str">
        <f>IF(E273="","",VLOOKUP(LEFT(E273,6),Aktivity!$C:$D,2,FALSE))</f>
        <v/>
      </c>
      <c r="D273" s="99" t="str">
        <f t="shared" ref="D273:D336" si="48">IF(OR(E273="",F273=""),"",IF(N273="","Paušál",RIGHT(E273,2)&amp;"PV"&amp;N273))</f>
        <v/>
      </c>
      <c r="E273" s="145"/>
      <c r="F273" s="143"/>
      <c r="G273" s="143"/>
      <c r="H273" s="147"/>
      <c r="I273" s="181" t="str">
        <f t="shared" si="43"/>
        <v/>
      </c>
      <c r="J273" s="102" t="str">
        <f t="shared" si="44"/>
        <v/>
      </c>
      <c r="K273" s="148"/>
      <c r="M273" s="14" t="str">
        <f>IF(F273="","",VLOOKUP(F273,Ciselnik!H:I,2,FALSE))</f>
        <v/>
      </c>
      <c r="N273" s="14" t="str">
        <f>IF(OR(E273="",F273=""),"",IF(M273="N","",IF(M273="P",MAX($N$16:N272)+1,"")))</f>
        <v/>
      </c>
      <c r="O273" s="14" t="str">
        <f t="shared" ref="O273:O336" si="49">IF(OR(E273="",N273=""),"",VALUE(RIGHT(E273,2)&amp;"1"&amp;TEXT(N273,"0000")))</f>
        <v/>
      </c>
      <c r="P273" s="14" t="str">
        <f t="shared" ref="P273:P336" si="50">IF(D273="","",IF(M273="N","",D273))</f>
        <v/>
      </c>
      <c r="Q273" s="14" t="str">
        <f t="shared" ref="Q273:Q336" si="51">IF(P273="","",E273)</f>
        <v/>
      </c>
      <c r="R273" s="14"/>
      <c r="S273" s="14" t="str">
        <f t="shared" ref="S273:S336" si="52">IFERROR(SMALL(O:O,B273),"")</f>
        <v/>
      </c>
      <c r="T273" s="14" t="str">
        <f>IF(S273="","",IF(COUNTIFS($S$16:S273,S273)=1,MAX($T$16:T272)+1,_xlfn.MAXIFS($T$16:T272,$S$16:S272,S273)))</f>
        <v/>
      </c>
      <c r="U273" s="14" t="str">
        <f t="shared" si="45"/>
        <v/>
      </c>
      <c r="V273" s="14" t="str">
        <f t="shared" si="46"/>
        <v/>
      </c>
      <c r="W273" s="14" t="str">
        <f t="shared" si="47"/>
        <v/>
      </c>
    </row>
    <row r="274" spans="2:23" x14ac:dyDescent="0.25">
      <c r="B274" s="99" t="str">
        <f t="shared" ref="B274:B337" si="53">IF(OR(E273&lt;&gt;"",F273&lt;&gt;"",G273&lt;&gt;"",H273&lt;&gt;"",I273&lt;&gt;"",K273&lt;&gt;""),ROW()-ROW($B$16),"")</f>
        <v/>
      </c>
      <c r="C274" s="99" t="str">
        <f>IF(E274="","",VLOOKUP(LEFT(E274,6),Aktivity!$C:$D,2,FALSE))</f>
        <v/>
      </c>
      <c r="D274" s="99" t="str">
        <f t="shared" si="48"/>
        <v/>
      </c>
      <c r="E274" s="145"/>
      <c r="F274" s="143"/>
      <c r="G274" s="143"/>
      <c r="H274" s="147"/>
      <c r="I274" s="181" t="str">
        <f t="shared" ref="I274:I337" si="54">IF(D274="","","projekt")</f>
        <v/>
      </c>
      <c r="J274" s="102" t="str">
        <f t="shared" ref="J274:J337" si="55">IF(D274="","",H274)</f>
        <v/>
      </c>
      <c r="K274" s="148"/>
      <c r="M274" s="14" t="str">
        <f>IF(F274="","",VLOOKUP(F274,Ciselnik!H:I,2,FALSE))</f>
        <v/>
      </c>
      <c r="N274" s="14" t="str">
        <f>IF(OR(E274="",F274=""),"",IF(M274="N","",IF(M274="P",MAX($N$16:N273)+1,"")))</f>
        <v/>
      </c>
      <c r="O274" s="14" t="str">
        <f t="shared" si="49"/>
        <v/>
      </c>
      <c r="P274" s="14" t="str">
        <f t="shared" si="50"/>
        <v/>
      </c>
      <c r="Q274" s="14" t="str">
        <f t="shared" si="51"/>
        <v/>
      </c>
      <c r="R274" s="14"/>
      <c r="S274" s="14" t="str">
        <f t="shared" si="52"/>
        <v/>
      </c>
      <c r="T274" s="14" t="str">
        <f>IF(S274="","",IF(COUNTIFS($S$16:S274,S274)=1,MAX($T$16:T273)+1,_xlfn.MAXIFS($T$16:T273,$S$16:S273,S274)))</f>
        <v/>
      </c>
      <c r="U274" s="14" t="str">
        <f t="shared" ref="U274:U337" si="56">IFERROR(VLOOKUP(S274,O:P,2,FALSE),"")</f>
        <v/>
      </c>
      <c r="V274" s="14" t="str">
        <f t="shared" ref="V274:V337" si="57">IFERROR(VLOOKUP(S274,O:Q,3,FALSE),"")</f>
        <v/>
      </c>
      <c r="W274" s="14" t="str">
        <f t="shared" ref="W274:W337" si="58">IF(S274="","",S274)</f>
        <v/>
      </c>
    </row>
    <row r="275" spans="2:23" x14ac:dyDescent="0.25">
      <c r="B275" s="99" t="str">
        <f t="shared" si="53"/>
        <v/>
      </c>
      <c r="C275" s="99" t="str">
        <f>IF(E275="","",VLOOKUP(LEFT(E275,6),Aktivity!$C:$D,2,FALSE))</f>
        <v/>
      </c>
      <c r="D275" s="99" t="str">
        <f t="shared" si="48"/>
        <v/>
      </c>
      <c r="E275" s="145"/>
      <c r="F275" s="143"/>
      <c r="G275" s="143"/>
      <c r="H275" s="147"/>
      <c r="I275" s="181" t="str">
        <f t="shared" si="54"/>
        <v/>
      </c>
      <c r="J275" s="102" t="str">
        <f t="shared" si="55"/>
        <v/>
      </c>
      <c r="K275" s="148"/>
      <c r="M275" s="14" t="str">
        <f>IF(F275="","",VLOOKUP(F275,Ciselnik!H:I,2,FALSE))</f>
        <v/>
      </c>
      <c r="N275" s="14" t="str">
        <f>IF(OR(E275="",F275=""),"",IF(M275="N","",IF(M275="P",MAX($N$16:N274)+1,"")))</f>
        <v/>
      </c>
      <c r="O275" s="14" t="str">
        <f t="shared" si="49"/>
        <v/>
      </c>
      <c r="P275" s="14" t="str">
        <f t="shared" si="50"/>
        <v/>
      </c>
      <c r="Q275" s="14" t="str">
        <f t="shared" si="51"/>
        <v/>
      </c>
      <c r="R275" s="14"/>
      <c r="S275" s="14" t="str">
        <f t="shared" si="52"/>
        <v/>
      </c>
      <c r="T275" s="14" t="str">
        <f>IF(S275="","",IF(COUNTIFS($S$16:S275,S275)=1,MAX($T$16:T274)+1,_xlfn.MAXIFS($T$16:T274,$S$16:S274,S275)))</f>
        <v/>
      </c>
      <c r="U275" s="14" t="str">
        <f t="shared" si="56"/>
        <v/>
      </c>
      <c r="V275" s="14" t="str">
        <f t="shared" si="57"/>
        <v/>
      </c>
      <c r="W275" s="14" t="str">
        <f t="shared" si="58"/>
        <v/>
      </c>
    </row>
    <row r="276" spans="2:23" x14ac:dyDescent="0.25">
      <c r="B276" s="99" t="str">
        <f t="shared" si="53"/>
        <v/>
      </c>
      <c r="C276" s="99" t="str">
        <f>IF(E276="","",VLOOKUP(LEFT(E276,6),Aktivity!$C:$D,2,FALSE))</f>
        <v/>
      </c>
      <c r="D276" s="99" t="str">
        <f t="shared" si="48"/>
        <v/>
      </c>
      <c r="E276" s="145"/>
      <c r="F276" s="143"/>
      <c r="G276" s="143"/>
      <c r="H276" s="147"/>
      <c r="I276" s="181" t="str">
        <f t="shared" si="54"/>
        <v/>
      </c>
      <c r="J276" s="102" t="str">
        <f t="shared" si="55"/>
        <v/>
      </c>
      <c r="K276" s="148"/>
      <c r="M276" s="14" t="str">
        <f>IF(F276="","",VLOOKUP(F276,Ciselnik!H:I,2,FALSE))</f>
        <v/>
      </c>
      <c r="N276" s="14" t="str">
        <f>IF(OR(E276="",F276=""),"",IF(M276="N","",IF(M276="P",MAX($N$16:N275)+1,"")))</f>
        <v/>
      </c>
      <c r="O276" s="14" t="str">
        <f t="shared" si="49"/>
        <v/>
      </c>
      <c r="P276" s="14" t="str">
        <f t="shared" si="50"/>
        <v/>
      </c>
      <c r="Q276" s="14" t="str">
        <f t="shared" si="51"/>
        <v/>
      </c>
      <c r="R276" s="14"/>
      <c r="S276" s="14" t="str">
        <f t="shared" si="52"/>
        <v/>
      </c>
      <c r="T276" s="14" t="str">
        <f>IF(S276="","",IF(COUNTIFS($S$16:S276,S276)=1,MAX($T$16:T275)+1,_xlfn.MAXIFS($T$16:T275,$S$16:S275,S276)))</f>
        <v/>
      </c>
      <c r="U276" s="14" t="str">
        <f t="shared" si="56"/>
        <v/>
      </c>
      <c r="V276" s="14" t="str">
        <f t="shared" si="57"/>
        <v/>
      </c>
      <c r="W276" s="14" t="str">
        <f t="shared" si="58"/>
        <v/>
      </c>
    </row>
    <row r="277" spans="2:23" x14ac:dyDescent="0.25">
      <c r="B277" s="99" t="str">
        <f t="shared" si="53"/>
        <v/>
      </c>
      <c r="C277" s="99" t="str">
        <f>IF(E277="","",VLOOKUP(LEFT(E277,6),Aktivity!$C:$D,2,FALSE))</f>
        <v/>
      </c>
      <c r="D277" s="99" t="str">
        <f t="shared" si="48"/>
        <v/>
      </c>
      <c r="E277" s="145"/>
      <c r="F277" s="143"/>
      <c r="G277" s="143"/>
      <c r="H277" s="147"/>
      <c r="I277" s="181" t="str">
        <f t="shared" si="54"/>
        <v/>
      </c>
      <c r="J277" s="102" t="str">
        <f t="shared" si="55"/>
        <v/>
      </c>
      <c r="K277" s="148"/>
      <c r="M277" s="14" t="str">
        <f>IF(F277="","",VLOOKUP(F277,Ciselnik!H:I,2,FALSE))</f>
        <v/>
      </c>
      <c r="N277" s="14" t="str">
        <f>IF(OR(E277="",F277=""),"",IF(M277="N","",IF(M277="P",MAX($N$16:N276)+1,"")))</f>
        <v/>
      </c>
      <c r="O277" s="14" t="str">
        <f t="shared" si="49"/>
        <v/>
      </c>
      <c r="P277" s="14" t="str">
        <f t="shared" si="50"/>
        <v/>
      </c>
      <c r="Q277" s="14" t="str">
        <f t="shared" si="51"/>
        <v/>
      </c>
      <c r="R277" s="14"/>
      <c r="S277" s="14" t="str">
        <f t="shared" si="52"/>
        <v/>
      </c>
      <c r="T277" s="14" t="str">
        <f>IF(S277="","",IF(COUNTIFS($S$16:S277,S277)=1,MAX($T$16:T276)+1,_xlfn.MAXIFS($T$16:T276,$S$16:S276,S277)))</f>
        <v/>
      </c>
      <c r="U277" s="14" t="str">
        <f t="shared" si="56"/>
        <v/>
      </c>
      <c r="V277" s="14" t="str">
        <f t="shared" si="57"/>
        <v/>
      </c>
      <c r="W277" s="14" t="str">
        <f t="shared" si="58"/>
        <v/>
      </c>
    </row>
    <row r="278" spans="2:23" x14ac:dyDescent="0.25">
      <c r="B278" s="99" t="str">
        <f t="shared" si="53"/>
        <v/>
      </c>
      <c r="C278" s="99" t="str">
        <f>IF(E278="","",VLOOKUP(LEFT(E278,6),Aktivity!$C:$D,2,FALSE))</f>
        <v/>
      </c>
      <c r="D278" s="99" t="str">
        <f t="shared" si="48"/>
        <v/>
      </c>
      <c r="E278" s="145"/>
      <c r="F278" s="143"/>
      <c r="G278" s="143"/>
      <c r="H278" s="147"/>
      <c r="I278" s="181" t="str">
        <f t="shared" si="54"/>
        <v/>
      </c>
      <c r="J278" s="102" t="str">
        <f t="shared" si="55"/>
        <v/>
      </c>
      <c r="K278" s="148"/>
      <c r="M278" s="14" t="str">
        <f>IF(F278="","",VLOOKUP(F278,Ciselnik!H:I,2,FALSE))</f>
        <v/>
      </c>
      <c r="N278" s="14" t="str">
        <f>IF(OR(E278="",F278=""),"",IF(M278="N","",IF(M278="P",MAX($N$16:N277)+1,"")))</f>
        <v/>
      </c>
      <c r="O278" s="14" t="str">
        <f t="shared" si="49"/>
        <v/>
      </c>
      <c r="P278" s="14" t="str">
        <f t="shared" si="50"/>
        <v/>
      </c>
      <c r="Q278" s="14" t="str">
        <f t="shared" si="51"/>
        <v/>
      </c>
      <c r="R278" s="14"/>
      <c r="S278" s="14" t="str">
        <f t="shared" si="52"/>
        <v/>
      </c>
      <c r="T278" s="14" t="str">
        <f>IF(S278="","",IF(COUNTIFS($S$16:S278,S278)=1,MAX($T$16:T277)+1,_xlfn.MAXIFS($T$16:T277,$S$16:S277,S278)))</f>
        <v/>
      </c>
      <c r="U278" s="14" t="str">
        <f t="shared" si="56"/>
        <v/>
      </c>
      <c r="V278" s="14" t="str">
        <f t="shared" si="57"/>
        <v/>
      </c>
      <c r="W278" s="14" t="str">
        <f t="shared" si="58"/>
        <v/>
      </c>
    </row>
    <row r="279" spans="2:23" x14ac:dyDescent="0.25">
      <c r="B279" s="99" t="str">
        <f t="shared" si="53"/>
        <v/>
      </c>
      <c r="C279" s="99" t="str">
        <f>IF(E279="","",VLOOKUP(LEFT(E279,6),Aktivity!$C:$D,2,FALSE))</f>
        <v/>
      </c>
      <c r="D279" s="99" t="str">
        <f t="shared" si="48"/>
        <v/>
      </c>
      <c r="E279" s="145"/>
      <c r="F279" s="143"/>
      <c r="G279" s="143"/>
      <c r="H279" s="147"/>
      <c r="I279" s="181" t="str">
        <f t="shared" si="54"/>
        <v/>
      </c>
      <c r="J279" s="102" t="str">
        <f t="shared" si="55"/>
        <v/>
      </c>
      <c r="K279" s="148"/>
      <c r="M279" s="14" t="str">
        <f>IF(F279="","",VLOOKUP(F279,Ciselnik!H:I,2,FALSE))</f>
        <v/>
      </c>
      <c r="N279" s="14" t="str">
        <f>IF(OR(E279="",F279=""),"",IF(M279="N","",IF(M279="P",MAX($N$16:N278)+1,"")))</f>
        <v/>
      </c>
      <c r="O279" s="14" t="str">
        <f t="shared" si="49"/>
        <v/>
      </c>
      <c r="P279" s="14" t="str">
        <f t="shared" si="50"/>
        <v/>
      </c>
      <c r="Q279" s="14" t="str">
        <f t="shared" si="51"/>
        <v/>
      </c>
      <c r="R279" s="14"/>
      <c r="S279" s="14" t="str">
        <f t="shared" si="52"/>
        <v/>
      </c>
      <c r="T279" s="14" t="str">
        <f>IF(S279="","",IF(COUNTIFS($S$16:S279,S279)=1,MAX($T$16:T278)+1,_xlfn.MAXIFS($T$16:T278,$S$16:S278,S279)))</f>
        <v/>
      </c>
      <c r="U279" s="14" t="str">
        <f t="shared" si="56"/>
        <v/>
      </c>
      <c r="V279" s="14" t="str">
        <f t="shared" si="57"/>
        <v/>
      </c>
      <c r="W279" s="14" t="str">
        <f t="shared" si="58"/>
        <v/>
      </c>
    </row>
    <row r="280" spans="2:23" x14ac:dyDescent="0.25">
      <c r="B280" s="99" t="str">
        <f t="shared" si="53"/>
        <v/>
      </c>
      <c r="C280" s="99" t="str">
        <f>IF(E280="","",VLOOKUP(LEFT(E280,6),Aktivity!$C:$D,2,FALSE))</f>
        <v/>
      </c>
      <c r="D280" s="99" t="str">
        <f t="shared" si="48"/>
        <v/>
      </c>
      <c r="E280" s="145"/>
      <c r="F280" s="143"/>
      <c r="G280" s="143"/>
      <c r="H280" s="147"/>
      <c r="I280" s="181" t="str">
        <f t="shared" si="54"/>
        <v/>
      </c>
      <c r="J280" s="102" t="str">
        <f t="shared" si="55"/>
        <v/>
      </c>
      <c r="K280" s="148"/>
      <c r="M280" s="14" t="str">
        <f>IF(F280="","",VLOOKUP(F280,Ciselnik!H:I,2,FALSE))</f>
        <v/>
      </c>
      <c r="N280" s="14" t="str">
        <f>IF(OR(E280="",F280=""),"",IF(M280="N","",IF(M280="P",MAX($N$16:N279)+1,"")))</f>
        <v/>
      </c>
      <c r="O280" s="14" t="str">
        <f t="shared" si="49"/>
        <v/>
      </c>
      <c r="P280" s="14" t="str">
        <f t="shared" si="50"/>
        <v/>
      </c>
      <c r="Q280" s="14" t="str">
        <f t="shared" si="51"/>
        <v/>
      </c>
      <c r="R280" s="14"/>
      <c r="S280" s="14" t="str">
        <f t="shared" si="52"/>
        <v/>
      </c>
      <c r="T280" s="14" t="str">
        <f>IF(S280="","",IF(COUNTIFS($S$16:S280,S280)=1,MAX($T$16:T279)+1,_xlfn.MAXIFS($T$16:T279,$S$16:S279,S280)))</f>
        <v/>
      </c>
      <c r="U280" s="14" t="str">
        <f t="shared" si="56"/>
        <v/>
      </c>
      <c r="V280" s="14" t="str">
        <f t="shared" si="57"/>
        <v/>
      </c>
      <c r="W280" s="14" t="str">
        <f t="shared" si="58"/>
        <v/>
      </c>
    </row>
    <row r="281" spans="2:23" x14ac:dyDescent="0.25">
      <c r="B281" s="99" t="str">
        <f t="shared" si="53"/>
        <v/>
      </c>
      <c r="C281" s="99" t="str">
        <f>IF(E281="","",VLOOKUP(LEFT(E281,6),Aktivity!$C:$D,2,FALSE))</f>
        <v/>
      </c>
      <c r="D281" s="99" t="str">
        <f t="shared" si="48"/>
        <v/>
      </c>
      <c r="E281" s="145"/>
      <c r="F281" s="143"/>
      <c r="G281" s="143"/>
      <c r="H281" s="147"/>
      <c r="I281" s="181" t="str">
        <f t="shared" si="54"/>
        <v/>
      </c>
      <c r="J281" s="102" t="str">
        <f t="shared" si="55"/>
        <v/>
      </c>
      <c r="K281" s="148"/>
      <c r="M281" s="14" t="str">
        <f>IF(F281="","",VLOOKUP(F281,Ciselnik!H:I,2,FALSE))</f>
        <v/>
      </c>
      <c r="N281" s="14" t="str">
        <f>IF(OR(E281="",F281=""),"",IF(M281="N","",IF(M281="P",MAX($N$16:N280)+1,"")))</f>
        <v/>
      </c>
      <c r="O281" s="14" t="str">
        <f t="shared" si="49"/>
        <v/>
      </c>
      <c r="P281" s="14" t="str">
        <f t="shared" si="50"/>
        <v/>
      </c>
      <c r="Q281" s="14" t="str">
        <f t="shared" si="51"/>
        <v/>
      </c>
      <c r="R281" s="14"/>
      <c r="S281" s="14" t="str">
        <f t="shared" si="52"/>
        <v/>
      </c>
      <c r="T281" s="14" t="str">
        <f>IF(S281="","",IF(COUNTIFS($S$16:S281,S281)=1,MAX($T$16:T280)+1,_xlfn.MAXIFS($T$16:T280,$S$16:S280,S281)))</f>
        <v/>
      </c>
      <c r="U281" s="14" t="str">
        <f t="shared" si="56"/>
        <v/>
      </c>
      <c r="V281" s="14" t="str">
        <f t="shared" si="57"/>
        <v/>
      </c>
      <c r="W281" s="14" t="str">
        <f t="shared" si="58"/>
        <v/>
      </c>
    </row>
    <row r="282" spans="2:23" x14ac:dyDescent="0.25">
      <c r="B282" s="99" t="str">
        <f t="shared" si="53"/>
        <v/>
      </c>
      <c r="C282" s="99" t="str">
        <f>IF(E282="","",VLOOKUP(LEFT(E282,6),Aktivity!$C:$D,2,FALSE))</f>
        <v/>
      </c>
      <c r="D282" s="99" t="str">
        <f t="shared" si="48"/>
        <v/>
      </c>
      <c r="E282" s="145"/>
      <c r="F282" s="143"/>
      <c r="G282" s="143"/>
      <c r="H282" s="147"/>
      <c r="I282" s="181" t="str">
        <f t="shared" si="54"/>
        <v/>
      </c>
      <c r="J282" s="102" t="str">
        <f t="shared" si="55"/>
        <v/>
      </c>
      <c r="K282" s="148"/>
      <c r="M282" s="14" t="str">
        <f>IF(F282="","",VLOOKUP(F282,Ciselnik!H:I,2,FALSE))</f>
        <v/>
      </c>
      <c r="N282" s="14" t="str">
        <f>IF(OR(E282="",F282=""),"",IF(M282="N","",IF(M282="P",MAX($N$16:N281)+1,"")))</f>
        <v/>
      </c>
      <c r="O282" s="14" t="str">
        <f t="shared" si="49"/>
        <v/>
      </c>
      <c r="P282" s="14" t="str">
        <f t="shared" si="50"/>
        <v/>
      </c>
      <c r="Q282" s="14" t="str">
        <f t="shared" si="51"/>
        <v/>
      </c>
      <c r="R282" s="14"/>
      <c r="S282" s="14" t="str">
        <f t="shared" si="52"/>
        <v/>
      </c>
      <c r="T282" s="14" t="str">
        <f>IF(S282="","",IF(COUNTIFS($S$16:S282,S282)=1,MAX($T$16:T281)+1,_xlfn.MAXIFS($T$16:T281,$S$16:S281,S282)))</f>
        <v/>
      </c>
      <c r="U282" s="14" t="str">
        <f t="shared" si="56"/>
        <v/>
      </c>
      <c r="V282" s="14" t="str">
        <f t="shared" si="57"/>
        <v/>
      </c>
      <c r="W282" s="14" t="str">
        <f t="shared" si="58"/>
        <v/>
      </c>
    </row>
    <row r="283" spans="2:23" x14ac:dyDescent="0.25">
      <c r="B283" s="99" t="str">
        <f t="shared" si="53"/>
        <v/>
      </c>
      <c r="C283" s="99" t="str">
        <f>IF(E283="","",VLOOKUP(LEFT(E283,6),Aktivity!$C:$D,2,FALSE))</f>
        <v/>
      </c>
      <c r="D283" s="99" t="str">
        <f t="shared" si="48"/>
        <v/>
      </c>
      <c r="E283" s="145"/>
      <c r="F283" s="143"/>
      <c r="G283" s="143"/>
      <c r="H283" s="147"/>
      <c r="I283" s="181" t="str">
        <f t="shared" si="54"/>
        <v/>
      </c>
      <c r="J283" s="102" t="str">
        <f t="shared" si="55"/>
        <v/>
      </c>
      <c r="K283" s="148"/>
      <c r="M283" s="14" t="str">
        <f>IF(F283="","",VLOOKUP(F283,Ciselnik!H:I,2,FALSE))</f>
        <v/>
      </c>
      <c r="N283" s="14" t="str">
        <f>IF(OR(E283="",F283=""),"",IF(M283="N","",IF(M283="P",MAX($N$16:N282)+1,"")))</f>
        <v/>
      </c>
      <c r="O283" s="14" t="str">
        <f t="shared" si="49"/>
        <v/>
      </c>
      <c r="P283" s="14" t="str">
        <f t="shared" si="50"/>
        <v/>
      </c>
      <c r="Q283" s="14" t="str">
        <f t="shared" si="51"/>
        <v/>
      </c>
      <c r="R283" s="14"/>
      <c r="S283" s="14" t="str">
        <f t="shared" si="52"/>
        <v/>
      </c>
      <c r="T283" s="14" t="str">
        <f>IF(S283="","",IF(COUNTIFS($S$16:S283,S283)=1,MAX($T$16:T282)+1,_xlfn.MAXIFS($T$16:T282,$S$16:S282,S283)))</f>
        <v/>
      </c>
      <c r="U283" s="14" t="str">
        <f t="shared" si="56"/>
        <v/>
      </c>
      <c r="V283" s="14" t="str">
        <f t="shared" si="57"/>
        <v/>
      </c>
      <c r="W283" s="14" t="str">
        <f t="shared" si="58"/>
        <v/>
      </c>
    </row>
    <row r="284" spans="2:23" x14ac:dyDescent="0.25">
      <c r="B284" s="99" t="str">
        <f t="shared" si="53"/>
        <v/>
      </c>
      <c r="C284" s="99" t="str">
        <f>IF(E284="","",VLOOKUP(LEFT(E284,6),Aktivity!$C:$D,2,FALSE))</f>
        <v/>
      </c>
      <c r="D284" s="99" t="str">
        <f t="shared" si="48"/>
        <v/>
      </c>
      <c r="E284" s="145"/>
      <c r="F284" s="143"/>
      <c r="G284" s="143"/>
      <c r="H284" s="147"/>
      <c r="I284" s="181" t="str">
        <f t="shared" si="54"/>
        <v/>
      </c>
      <c r="J284" s="102" t="str">
        <f t="shared" si="55"/>
        <v/>
      </c>
      <c r="K284" s="148"/>
      <c r="M284" s="14" t="str">
        <f>IF(F284="","",VLOOKUP(F284,Ciselnik!H:I,2,FALSE))</f>
        <v/>
      </c>
      <c r="N284" s="14" t="str">
        <f>IF(OR(E284="",F284=""),"",IF(M284="N","",IF(M284="P",MAX($N$16:N283)+1,"")))</f>
        <v/>
      </c>
      <c r="O284" s="14" t="str">
        <f t="shared" si="49"/>
        <v/>
      </c>
      <c r="P284" s="14" t="str">
        <f t="shared" si="50"/>
        <v/>
      </c>
      <c r="Q284" s="14" t="str">
        <f t="shared" si="51"/>
        <v/>
      </c>
      <c r="R284" s="14"/>
      <c r="S284" s="14" t="str">
        <f t="shared" si="52"/>
        <v/>
      </c>
      <c r="T284" s="14" t="str">
        <f>IF(S284="","",IF(COUNTIFS($S$16:S284,S284)=1,MAX($T$16:T283)+1,_xlfn.MAXIFS($T$16:T283,$S$16:S283,S284)))</f>
        <v/>
      </c>
      <c r="U284" s="14" t="str">
        <f t="shared" si="56"/>
        <v/>
      </c>
      <c r="V284" s="14" t="str">
        <f t="shared" si="57"/>
        <v/>
      </c>
      <c r="W284" s="14" t="str">
        <f t="shared" si="58"/>
        <v/>
      </c>
    </row>
    <row r="285" spans="2:23" x14ac:dyDescent="0.25">
      <c r="B285" s="99" t="str">
        <f t="shared" si="53"/>
        <v/>
      </c>
      <c r="C285" s="99" t="str">
        <f>IF(E285="","",VLOOKUP(LEFT(E285,6),Aktivity!$C:$D,2,FALSE))</f>
        <v/>
      </c>
      <c r="D285" s="99" t="str">
        <f t="shared" si="48"/>
        <v/>
      </c>
      <c r="E285" s="145"/>
      <c r="F285" s="143"/>
      <c r="G285" s="143"/>
      <c r="H285" s="147"/>
      <c r="I285" s="181" t="str">
        <f t="shared" si="54"/>
        <v/>
      </c>
      <c r="J285" s="102" t="str">
        <f t="shared" si="55"/>
        <v/>
      </c>
      <c r="K285" s="148"/>
      <c r="M285" s="14" t="str">
        <f>IF(F285="","",VLOOKUP(F285,Ciselnik!H:I,2,FALSE))</f>
        <v/>
      </c>
      <c r="N285" s="14" t="str">
        <f>IF(OR(E285="",F285=""),"",IF(M285="N","",IF(M285="P",MAX($N$16:N284)+1,"")))</f>
        <v/>
      </c>
      <c r="O285" s="14" t="str">
        <f t="shared" si="49"/>
        <v/>
      </c>
      <c r="P285" s="14" t="str">
        <f t="shared" si="50"/>
        <v/>
      </c>
      <c r="Q285" s="14" t="str">
        <f t="shared" si="51"/>
        <v/>
      </c>
      <c r="R285" s="14"/>
      <c r="S285" s="14" t="str">
        <f t="shared" si="52"/>
        <v/>
      </c>
      <c r="T285" s="14" t="str">
        <f>IF(S285="","",IF(COUNTIFS($S$16:S285,S285)=1,MAX($T$16:T284)+1,_xlfn.MAXIFS($T$16:T284,$S$16:S284,S285)))</f>
        <v/>
      </c>
      <c r="U285" s="14" t="str">
        <f t="shared" si="56"/>
        <v/>
      </c>
      <c r="V285" s="14" t="str">
        <f t="shared" si="57"/>
        <v/>
      </c>
      <c r="W285" s="14" t="str">
        <f t="shared" si="58"/>
        <v/>
      </c>
    </row>
    <row r="286" spans="2:23" x14ac:dyDescent="0.25">
      <c r="B286" s="99" t="str">
        <f t="shared" si="53"/>
        <v/>
      </c>
      <c r="C286" s="99" t="str">
        <f>IF(E286="","",VLOOKUP(LEFT(E286,6),Aktivity!$C:$D,2,FALSE))</f>
        <v/>
      </c>
      <c r="D286" s="99" t="str">
        <f t="shared" si="48"/>
        <v/>
      </c>
      <c r="E286" s="145"/>
      <c r="F286" s="143"/>
      <c r="G286" s="143"/>
      <c r="H286" s="147"/>
      <c r="I286" s="181" t="str">
        <f t="shared" si="54"/>
        <v/>
      </c>
      <c r="J286" s="102" t="str">
        <f t="shared" si="55"/>
        <v/>
      </c>
      <c r="K286" s="148"/>
      <c r="M286" s="14" t="str">
        <f>IF(F286="","",VLOOKUP(F286,Ciselnik!H:I,2,FALSE))</f>
        <v/>
      </c>
      <c r="N286" s="14" t="str">
        <f>IF(OR(E286="",F286=""),"",IF(M286="N","",IF(M286="P",MAX($N$16:N285)+1,"")))</f>
        <v/>
      </c>
      <c r="O286" s="14" t="str">
        <f t="shared" si="49"/>
        <v/>
      </c>
      <c r="P286" s="14" t="str">
        <f t="shared" si="50"/>
        <v/>
      </c>
      <c r="Q286" s="14" t="str">
        <f t="shared" si="51"/>
        <v/>
      </c>
      <c r="R286" s="14"/>
      <c r="S286" s="14" t="str">
        <f t="shared" si="52"/>
        <v/>
      </c>
      <c r="T286" s="14" t="str">
        <f>IF(S286="","",IF(COUNTIFS($S$16:S286,S286)=1,MAX($T$16:T285)+1,_xlfn.MAXIFS($T$16:T285,$S$16:S285,S286)))</f>
        <v/>
      </c>
      <c r="U286" s="14" t="str">
        <f t="shared" si="56"/>
        <v/>
      </c>
      <c r="V286" s="14" t="str">
        <f t="shared" si="57"/>
        <v/>
      </c>
      <c r="W286" s="14" t="str">
        <f t="shared" si="58"/>
        <v/>
      </c>
    </row>
    <row r="287" spans="2:23" x14ac:dyDescent="0.25">
      <c r="B287" s="99" t="str">
        <f t="shared" si="53"/>
        <v/>
      </c>
      <c r="C287" s="99" t="str">
        <f>IF(E287="","",VLOOKUP(LEFT(E287,6),Aktivity!$C:$D,2,FALSE))</f>
        <v/>
      </c>
      <c r="D287" s="99" t="str">
        <f t="shared" si="48"/>
        <v/>
      </c>
      <c r="E287" s="145"/>
      <c r="F287" s="143"/>
      <c r="G287" s="143"/>
      <c r="H287" s="147"/>
      <c r="I287" s="181" t="str">
        <f t="shared" si="54"/>
        <v/>
      </c>
      <c r="J287" s="102" t="str">
        <f t="shared" si="55"/>
        <v/>
      </c>
      <c r="K287" s="148"/>
      <c r="M287" s="14" t="str">
        <f>IF(F287="","",VLOOKUP(F287,Ciselnik!H:I,2,FALSE))</f>
        <v/>
      </c>
      <c r="N287" s="14" t="str">
        <f>IF(OR(E287="",F287=""),"",IF(M287="N","",IF(M287="P",MAX($N$16:N286)+1,"")))</f>
        <v/>
      </c>
      <c r="O287" s="14" t="str">
        <f t="shared" si="49"/>
        <v/>
      </c>
      <c r="P287" s="14" t="str">
        <f t="shared" si="50"/>
        <v/>
      </c>
      <c r="Q287" s="14" t="str">
        <f t="shared" si="51"/>
        <v/>
      </c>
      <c r="R287" s="14"/>
      <c r="S287" s="14" t="str">
        <f t="shared" si="52"/>
        <v/>
      </c>
      <c r="T287" s="14" t="str">
        <f>IF(S287="","",IF(COUNTIFS($S$16:S287,S287)=1,MAX($T$16:T286)+1,_xlfn.MAXIFS($T$16:T286,$S$16:S286,S287)))</f>
        <v/>
      </c>
      <c r="U287" s="14" t="str">
        <f t="shared" si="56"/>
        <v/>
      </c>
      <c r="V287" s="14" t="str">
        <f t="shared" si="57"/>
        <v/>
      </c>
      <c r="W287" s="14" t="str">
        <f t="shared" si="58"/>
        <v/>
      </c>
    </row>
    <row r="288" spans="2:23" x14ac:dyDescent="0.25">
      <c r="B288" s="99" t="str">
        <f t="shared" si="53"/>
        <v/>
      </c>
      <c r="C288" s="99" t="str">
        <f>IF(E288="","",VLOOKUP(LEFT(E288,6),Aktivity!$C:$D,2,FALSE))</f>
        <v/>
      </c>
      <c r="D288" s="99" t="str">
        <f t="shared" si="48"/>
        <v/>
      </c>
      <c r="E288" s="145"/>
      <c r="F288" s="143"/>
      <c r="G288" s="143"/>
      <c r="H288" s="147"/>
      <c r="I288" s="181" t="str">
        <f t="shared" si="54"/>
        <v/>
      </c>
      <c r="J288" s="102" t="str">
        <f t="shared" si="55"/>
        <v/>
      </c>
      <c r="K288" s="148"/>
      <c r="M288" s="14" t="str">
        <f>IF(F288="","",VLOOKUP(F288,Ciselnik!H:I,2,FALSE))</f>
        <v/>
      </c>
      <c r="N288" s="14" t="str">
        <f>IF(OR(E288="",F288=""),"",IF(M288="N","",IF(M288="P",MAX($N$16:N287)+1,"")))</f>
        <v/>
      </c>
      <c r="O288" s="14" t="str">
        <f t="shared" si="49"/>
        <v/>
      </c>
      <c r="P288" s="14" t="str">
        <f t="shared" si="50"/>
        <v/>
      </c>
      <c r="Q288" s="14" t="str">
        <f t="shared" si="51"/>
        <v/>
      </c>
      <c r="R288" s="14"/>
      <c r="S288" s="14" t="str">
        <f t="shared" si="52"/>
        <v/>
      </c>
      <c r="T288" s="14" t="str">
        <f>IF(S288="","",IF(COUNTIFS($S$16:S288,S288)=1,MAX($T$16:T287)+1,_xlfn.MAXIFS($T$16:T287,$S$16:S287,S288)))</f>
        <v/>
      </c>
      <c r="U288" s="14" t="str">
        <f t="shared" si="56"/>
        <v/>
      </c>
      <c r="V288" s="14" t="str">
        <f t="shared" si="57"/>
        <v/>
      </c>
      <c r="W288" s="14" t="str">
        <f t="shared" si="58"/>
        <v/>
      </c>
    </row>
    <row r="289" spans="2:23" x14ac:dyDescent="0.25">
      <c r="B289" s="99" t="str">
        <f t="shared" si="53"/>
        <v/>
      </c>
      <c r="C289" s="99" t="str">
        <f>IF(E289="","",VLOOKUP(LEFT(E289,6),Aktivity!$C:$D,2,FALSE))</f>
        <v/>
      </c>
      <c r="D289" s="99" t="str">
        <f t="shared" si="48"/>
        <v/>
      </c>
      <c r="E289" s="145"/>
      <c r="F289" s="143"/>
      <c r="G289" s="143"/>
      <c r="H289" s="147"/>
      <c r="I289" s="181" t="str">
        <f t="shared" si="54"/>
        <v/>
      </c>
      <c r="J289" s="102" t="str">
        <f t="shared" si="55"/>
        <v/>
      </c>
      <c r="K289" s="148"/>
      <c r="M289" s="14" t="str">
        <f>IF(F289="","",VLOOKUP(F289,Ciselnik!H:I,2,FALSE))</f>
        <v/>
      </c>
      <c r="N289" s="14" t="str">
        <f>IF(OR(E289="",F289=""),"",IF(M289="N","",IF(M289="P",MAX($N$16:N288)+1,"")))</f>
        <v/>
      </c>
      <c r="O289" s="14" t="str">
        <f t="shared" si="49"/>
        <v/>
      </c>
      <c r="P289" s="14" t="str">
        <f t="shared" si="50"/>
        <v/>
      </c>
      <c r="Q289" s="14" t="str">
        <f t="shared" si="51"/>
        <v/>
      </c>
      <c r="R289" s="14"/>
      <c r="S289" s="14" t="str">
        <f t="shared" si="52"/>
        <v/>
      </c>
      <c r="T289" s="14" t="str">
        <f>IF(S289="","",IF(COUNTIFS($S$16:S289,S289)=1,MAX($T$16:T288)+1,_xlfn.MAXIFS($T$16:T288,$S$16:S288,S289)))</f>
        <v/>
      </c>
      <c r="U289" s="14" t="str">
        <f t="shared" si="56"/>
        <v/>
      </c>
      <c r="V289" s="14" t="str">
        <f t="shared" si="57"/>
        <v/>
      </c>
      <c r="W289" s="14" t="str">
        <f t="shared" si="58"/>
        <v/>
      </c>
    </row>
    <row r="290" spans="2:23" x14ac:dyDescent="0.25">
      <c r="B290" s="99" t="str">
        <f t="shared" si="53"/>
        <v/>
      </c>
      <c r="C290" s="99" t="str">
        <f>IF(E290="","",VLOOKUP(LEFT(E290,6),Aktivity!$C:$D,2,FALSE))</f>
        <v/>
      </c>
      <c r="D290" s="99" t="str">
        <f t="shared" si="48"/>
        <v/>
      </c>
      <c r="E290" s="145"/>
      <c r="F290" s="143"/>
      <c r="G290" s="143"/>
      <c r="H290" s="147"/>
      <c r="I290" s="181" t="str">
        <f t="shared" si="54"/>
        <v/>
      </c>
      <c r="J290" s="102" t="str">
        <f t="shared" si="55"/>
        <v/>
      </c>
      <c r="K290" s="148"/>
      <c r="M290" s="14" t="str">
        <f>IF(F290="","",VLOOKUP(F290,Ciselnik!H:I,2,FALSE))</f>
        <v/>
      </c>
      <c r="N290" s="14" t="str">
        <f>IF(OR(E290="",F290=""),"",IF(M290="N","",IF(M290="P",MAX($N$16:N289)+1,"")))</f>
        <v/>
      </c>
      <c r="O290" s="14" t="str">
        <f t="shared" si="49"/>
        <v/>
      </c>
      <c r="P290" s="14" t="str">
        <f t="shared" si="50"/>
        <v/>
      </c>
      <c r="Q290" s="14" t="str">
        <f t="shared" si="51"/>
        <v/>
      </c>
      <c r="R290" s="14"/>
      <c r="S290" s="14" t="str">
        <f t="shared" si="52"/>
        <v/>
      </c>
      <c r="T290" s="14" t="str">
        <f>IF(S290="","",IF(COUNTIFS($S$16:S290,S290)=1,MAX($T$16:T289)+1,_xlfn.MAXIFS($T$16:T289,$S$16:S289,S290)))</f>
        <v/>
      </c>
      <c r="U290" s="14" t="str">
        <f t="shared" si="56"/>
        <v/>
      </c>
      <c r="V290" s="14" t="str">
        <f t="shared" si="57"/>
        <v/>
      </c>
      <c r="W290" s="14" t="str">
        <f t="shared" si="58"/>
        <v/>
      </c>
    </row>
    <row r="291" spans="2:23" x14ac:dyDescent="0.25">
      <c r="B291" s="99" t="str">
        <f t="shared" si="53"/>
        <v/>
      </c>
      <c r="C291" s="99" t="str">
        <f>IF(E291="","",VLOOKUP(LEFT(E291,6),Aktivity!$C:$D,2,FALSE))</f>
        <v/>
      </c>
      <c r="D291" s="99" t="str">
        <f t="shared" si="48"/>
        <v/>
      </c>
      <c r="E291" s="145"/>
      <c r="F291" s="143"/>
      <c r="G291" s="143"/>
      <c r="H291" s="147"/>
      <c r="I291" s="181" t="str">
        <f t="shared" si="54"/>
        <v/>
      </c>
      <c r="J291" s="102" t="str">
        <f t="shared" si="55"/>
        <v/>
      </c>
      <c r="K291" s="148"/>
      <c r="M291" s="14" t="str">
        <f>IF(F291="","",VLOOKUP(F291,Ciselnik!H:I,2,FALSE))</f>
        <v/>
      </c>
      <c r="N291" s="14" t="str">
        <f>IF(OR(E291="",F291=""),"",IF(M291="N","",IF(M291="P",MAX($N$16:N290)+1,"")))</f>
        <v/>
      </c>
      <c r="O291" s="14" t="str">
        <f t="shared" si="49"/>
        <v/>
      </c>
      <c r="P291" s="14" t="str">
        <f t="shared" si="50"/>
        <v/>
      </c>
      <c r="Q291" s="14" t="str">
        <f t="shared" si="51"/>
        <v/>
      </c>
      <c r="R291" s="14"/>
      <c r="S291" s="14" t="str">
        <f t="shared" si="52"/>
        <v/>
      </c>
      <c r="T291" s="14" t="str">
        <f>IF(S291="","",IF(COUNTIFS($S$16:S291,S291)=1,MAX($T$16:T290)+1,_xlfn.MAXIFS($T$16:T290,$S$16:S290,S291)))</f>
        <v/>
      </c>
      <c r="U291" s="14" t="str">
        <f t="shared" si="56"/>
        <v/>
      </c>
      <c r="V291" s="14" t="str">
        <f t="shared" si="57"/>
        <v/>
      </c>
      <c r="W291" s="14" t="str">
        <f t="shared" si="58"/>
        <v/>
      </c>
    </row>
    <row r="292" spans="2:23" x14ac:dyDescent="0.25">
      <c r="B292" s="99" t="str">
        <f t="shared" si="53"/>
        <v/>
      </c>
      <c r="C292" s="99" t="str">
        <f>IF(E292="","",VLOOKUP(LEFT(E292,6),Aktivity!$C:$D,2,FALSE))</f>
        <v/>
      </c>
      <c r="D292" s="99" t="str">
        <f t="shared" si="48"/>
        <v/>
      </c>
      <c r="E292" s="145"/>
      <c r="F292" s="143"/>
      <c r="G292" s="143"/>
      <c r="H292" s="147"/>
      <c r="I292" s="181" t="str">
        <f t="shared" si="54"/>
        <v/>
      </c>
      <c r="J292" s="102" t="str">
        <f t="shared" si="55"/>
        <v/>
      </c>
      <c r="K292" s="148"/>
      <c r="M292" s="14" t="str">
        <f>IF(F292="","",VLOOKUP(F292,Ciselnik!H:I,2,FALSE))</f>
        <v/>
      </c>
      <c r="N292" s="14" t="str">
        <f>IF(OR(E292="",F292=""),"",IF(M292="N","",IF(M292="P",MAX($N$16:N291)+1,"")))</f>
        <v/>
      </c>
      <c r="O292" s="14" t="str">
        <f t="shared" si="49"/>
        <v/>
      </c>
      <c r="P292" s="14" t="str">
        <f t="shared" si="50"/>
        <v/>
      </c>
      <c r="Q292" s="14" t="str">
        <f t="shared" si="51"/>
        <v/>
      </c>
      <c r="R292" s="14"/>
      <c r="S292" s="14" t="str">
        <f t="shared" si="52"/>
        <v/>
      </c>
      <c r="T292" s="14" t="str">
        <f>IF(S292="","",IF(COUNTIFS($S$16:S292,S292)=1,MAX($T$16:T291)+1,_xlfn.MAXIFS($T$16:T291,$S$16:S291,S292)))</f>
        <v/>
      </c>
      <c r="U292" s="14" t="str">
        <f t="shared" si="56"/>
        <v/>
      </c>
      <c r="V292" s="14" t="str">
        <f t="shared" si="57"/>
        <v/>
      </c>
      <c r="W292" s="14" t="str">
        <f t="shared" si="58"/>
        <v/>
      </c>
    </row>
    <row r="293" spans="2:23" x14ac:dyDescent="0.25">
      <c r="B293" s="99" t="str">
        <f t="shared" si="53"/>
        <v/>
      </c>
      <c r="C293" s="99" t="str">
        <f>IF(E293="","",VLOOKUP(LEFT(E293,6),Aktivity!$C:$D,2,FALSE))</f>
        <v/>
      </c>
      <c r="D293" s="99" t="str">
        <f t="shared" si="48"/>
        <v/>
      </c>
      <c r="E293" s="145"/>
      <c r="F293" s="143"/>
      <c r="G293" s="143"/>
      <c r="H293" s="147"/>
      <c r="I293" s="181" t="str">
        <f t="shared" si="54"/>
        <v/>
      </c>
      <c r="J293" s="102" t="str">
        <f t="shared" si="55"/>
        <v/>
      </c>
      <c r="K293" s="148"/>
      <c r="M293" s="14" t="str">
        <f>IF(F293="","",VLOOKUP(F293,Ciselnik!H:I,2,FALSE))</f>
        <v/>
      </c>
      <c r="N293" s="14" t="str">
        <f>IF(OR(E293="",F293=""),"",IF(M293="N","",IF(M293="P",MAX($N$16:N292)+1,"")))</f>
        <v/>
      </c>
      <c r="O293" s="14" t="str">
        <f t="shared" si="49"/>
        <v/>
      </c>
      <c r="P293" s="14" t="str">
        <f t="shared" si="50"/>
        <v/>
      </c>
      <c r="Q293" s="14" t="str">
        <f t="shared" si="51"/>
        <v/>
      </c>
      <c r="R293" s="14"/>
      <c r="S293" s="14" t="str">
        <f t="shared" si="52"/>
        <v/>
      </c>
      <c r="T293" s="14" t="str">
        <f>IF(S293="","",IF(COUNTIFS($S$16:S293,S293)=1,MAX($T$16:T292)+1,_xlfn.MAXIFS($T$16:T292,$S$16:S292,S293)))</f>
        <v/>
      </c>
      <c r="U293" s="14" t="str">
        <f t="shared" si="56"/>
        <v/>
      </c>
      <c r="V293" s="14" t="str">
        <f t="shared" si="57"/>
        <v/>
      </c>
      <c r="W293" s="14" t="str">
        <f t="shared" si="58"/>
        <v/>
      </c>
    </row>
    <row r="294" spans="2:23" x14ac:dyDescent="0.25">
      <c r="B294" s="99" t="str">
        <f t="shared" si="53"/>
        <v/>
      </c>
      <c r="C294" s="99" t="str">
        <f>IF(E294="","",VLOOKUP(LEFT(E294,6),Aktivity!$C:$D,2,FALSE))</f>
        <v/>
      </c>
      <c r="D294" s="99" t="str">
        <f t="shared" si="48"/>
        <v/>
      </c>
      <c r="E294" s="145"/>
      <c r="F294" s="143"/>
      <c r="G294" s="143"/>
      <c r="H294" s="147"/>
      <c r="I294" s="181" t="str">
        <f t="shared" si="54"/>
        <v/>
      </c>
      <c r="J294" s="102" t="str">
        <f t="shared" si="55"/>
        <v/>
      </c>
      <c r="K294" s="148"/>
      <c r="M294" s="14" t="str">
        <f>IF(F294="","",VLOOKUP(F294,Ciselnik!H:I,2,FALSE))</f>
        <v/>
      </c>
      <c r="N294" s="14" t="str">
        <f>IF(OR(E294="",F294=""),"",IF(M294="N","",IF(M294="P",MAX($N$16:N293)+1,"")))</f>
        <v/>
      </c>
      <c r="O294" s="14" t="str">
        <f t="shared" si="49"/>
        <v/>
      </c>
      <c r="P294" s="14" t="str">
        <f t="shared" si="50"/>
        <v/>
      </c>
      <c r="Q294" s="14" t="str">
        <f t="shared" si="51"/>
        <v/>
      </c>
      <c r="R294" s="14"/>
      <c r="S294" s="14" t="str">
        <f t="shared" si="52"/>
        <v/>
      </c>
      <c r="T294" s="14" t="str">
        <f>IF(S294="","",IF(COUNTIFS($S$16:S294,S294)=1,MAX($T$16:T293)+1,_xlfn.MAXIFS($T$16:T293,$S$16:S293,S294)))</f>
        <v/>
      </c>
      <c r="U294" s="14" t="str">
        <f t="shared" si="56"/>
        <v/>
      </c>
      <c r="V294" s="14" t="str">
        <f t="shared" si="57"/>
        <v/>
      </c>
      <c r="W294" s="14" t="str">
        <f t="shared" si="58"/>
        <v/>
      </c>
    </row>
    <row r="295" spans="2:23" x14ac:dyDescent="0.25">
      <c r="B295" s="99" t="str">
        <f t="shared" si="53"/>
        <v/>
      </c>
      <c r="C295" s="99" t="str">
        <f>IF(E295="","",VLOOKUP(LEFT(E295,6),Aktivity!$C:$D,2,FALSE))</f>
        <v/>
      </c>
      <c r="D295" s="99" t="str">
        <f t="shared" si="48"/>
        <v/>
      </c>
      <c r="E295" s="145"/>
      <c r="F295" s="143"/>
      <c r="G295" s="143"/>
      <c r="H295" s="147"/>
      <c r="I295" s="181" t="str">
        <f t="shared" si="54"/>
        <v/>
      </c>
      <c r="J295" s="102" t="str">
        <f t="shared" si="55"/>
        <v/>
      </c>
      <c r="K295" s="148"/>
      <c r="M295" s="14" t="str">
        <f>IF(F295="","",VLOOKUP(F295,Ciselnik!H:I,2,FALSE))</f>
        <v/>
      </c>
      <c r="N295" s="14" t="str">
        <f>IF(OR(E295="",F295=""),"",IF(M295="N","",IF(M295="P",MAX($N$16:N294)+1,"")))</f>
        <v/>
      </c>
      <c r="O295" s="14" t="str">
        <f t="shared" si="49"/>
        <v/>
      </c>
      <c r="P295" s="14" t="str">
        <f t="shared" si="50"/>
        <v/>
      </c>
      <c r="Q295" s="14" t="str">
        <f t="shared" si="51"/>
        <v/>
      </c>
      <c r="R295" s="14"/>
      <c r="S295" s="14" t="str">
        <f t="shared" si="52"/>
        <v/>
      </c>
      <c r="T295" s="14" t="str">
        <f>IF(S295="","",IF(COUNTIFS($S$16:S295,S295)=1,MAX($T$16:T294)+1,_xlfn.MAXIFS($T$16:T294,$S$16:S294,S295)))</f>
        <v/>
      </c>
      <c r="U295" s="14" t="str">
        <f t="shared" si="56"/>
        <v/>
      </c>
      <c r="V295" s="14" t="str">
        <f t="shared" si="57"/>
        <v/>
      </c>
      <c r="W295" s="14" t="str">
        <f t="shared" si="58"/>
        <v/>
      </c>
    </row>
    <row r="296" spans="2:23" x14ac:dyDescent="0.25">
      <c r="B296" s="99" t="str">
        <f t="shared" si="53"/>
        <v/>
      </c>
      <c r="C296" s="99" t="str">
        <f>IF(E296="","",VLOOKUP(LEFT(E296,6),Aktivity!$C:$D,2,FALSE))</f>
        <v/>
      </c>
      <c r="D296" s="99" t="str">
        <f t="shared" si="48"/>
        <v/>
      </c>
      <c r="E296" s="145"/>
      <c r="F296" s="143"/>
      <c r="G296" s="143"/>
      <c r="H296" s="147"/>
      <c r="I296" s="181" t="str">
        <f t="shared" si="54"/>
        <v/>
      </c>
      <c r="J296" s="102" t="str">
        <f t="shared" si="55"/>
        <v/>
      </c>
      <c r="K296" s="148"/>
      <c r="M296" s="14" t="str">
        <f>IF(F296="","",VLOOKUP(F296,Ciselnik!H:I,2,FALSE))</f>
        <v/>
      </c>
      <c r="N296" s="14" t="str">
        <f>IF(OR(E296="",F296=""),"",IF(M296="N","",IF(M296="P",MAX($N$16:N295)+1,"")))</f>
        <v/>
      </c>
      <c r="O296" s="14" t="str">
        <f t="shared" si="49"/>
        <v/>
      </c>
      <c r="P296" s="14" t="str">
        <f t="shared" si="50"/>
        <v/>
      </c>
      <c r="Q296" s="14" t="str">
        <f t="shared" si="51"/>
        <v/>
      </c>
      <c r="R296" s="14"/>
      <c r="S296" s="14" t="str">
        <f t="shared" si="52"/>
        <v/>
      </c>
      <c r="T296" s="14" t="str">
        <f>IF(S296="","",IF(COUNTIFS($S$16:S296,S296)=1,MAX($T$16:T295)+1,_xlfn.MAXIFS($T$16:T295,$S$16:S295,S296)))</f>
        <v/>
      </c>
      <c r="U296" s="14" t="str">
        <f t="shared" si="56"/>
        <v/>
      </c>
      <c r="V296" s="14" t="str">
        <f t="shared" si="57"/>
        <v/>
      </c>
      <c r="W296" s="14" t="str">
        <f t="shared" si="58"/>
        <v/>
      </c>
    </row>
    <row r="297" spans="2:23" x14ac:dyDescent="0.25">
      <c r="B297" s="99" t="str">
        <f t="shared" si="53"/>
        <v/>
      </c>
      <c r="C297" s="99" t="str">
        <f>IF(E297="","",VLOOKUP(LEFT(E297,6),Aktivity!$C:$D,2,FALSE))</f>
        <v/>
      </c>
      <c r="D297" s="99" t="str">
        <f t="shared" si="48"/>
        <v/>
      </c>
      <c r="E297" s="145"/>
      <c r="F297" s="143"/>
      <c r="G297" s="143"/>
      <c r="H297" s="147"/>
      <c r="I297" s="181" t="str">
        <f t="shared" si="54"/>
        <v/>
      </c>
      <c r="J297" s="102" t="str">
        <f t="shared" si="55"/>
        <v/>
      </c>
      <c r="K297" s="148"/>
      <c r="M297" s="14" t="str">
        <f>IF(F297="","",VLOOKUP(F297,Ciselnik!H:I,2,FALSE))</f>
        <v/>
      </c>
      <c r="N297" s="14" t="str">
        <f>IF(OR(E297="",F297=""),"",IF(M297="N","",IF(M297="P",MAX($N$16:N296)+1,"")))</f>
        <v/>
      </c>
      <c r="O297" s="14" t="str">
        <f t="shared" si="49"/>
        <v/>
      </c>
      <c r="P297" s="14" t="str">
        <f t="shared" si="50"/>
        <v/>
      </c>
      <c r="Q297" s="14" t="str">
        <f t="shared" si="51"/>
        <v/>
      </c>
      <c r="R297" s="14"/>
      <c r="S297" s="14" t="str">
        <f t="shared" si="52"/>
        <v/>
      </c>
      <c r="T297" s="14" t="str">
        <f>IF(S297="","",IF(COUNTIFS($S$16:S297,S297)=1,MAX($T$16:T296)+1,_xlfn.MAXIFS($T$16:T296,$S$16:S296,S297)))</f>
        <v/>
      </c>
      <c r="U297" s="14" t="str">
        <f t="shared" si="56"/>
        <v/>
      </c>
      <c r="V297" s="14" t="str">
        <f t="shared" si="57"/>
        <v/>
      </c>
      <c r="W297" s="14" t="str">
        <f t="shared" si="58"/>
        <v/>
      </c>
    </row>
    <row r="298" spans="2:23" x14ac:dyDescent="0.25">
      <c r="B298" s="99" t="str">
        <f t="shared" si="53"/>
        <v/>
      </c>
      <c r="C298" s="99" t="str">
        <f>IF(E298="","",VLOOKUP(LEFT(E298,6),Aktivity!$C:$D,2,FALSE))</f>
        <v/>
      </c>
      <c r="D298" s="99" t="str">
        <f t="shared" si="48"/>
        <v/>
      </c>
      <c r="E298" s="145"/>
      <c r="F298" s="143"/>
      <c r="G298" s="143"/>
      <c r="H298" s="147"/>
      <c r="I298" s="181" t="str">
        <f t="shared" si="54"/>
        <v/>
      </c>
      <c r="J298" s="102" t="str">
        <f t="shared" si="55"/>
        <v/>
      </c>
      <c r="K298" s="148"/>
      <c r="M298" s="14" t="str">
        <f>IF(F298="","",VLOOKUP(F298,Ciselnik!H:I,2,FALSE))</f>
        <v/>
      </c>
      <c r="N298" s="14" t="str">
        <f>IF(OR(E298="",F298=""),"",IF(M298="N","",IF(M298="P",MAX($N$16:N297)+1,"")))</f>
        <v/>
      </c>
      <c r="O298" s="14" t="str">
        <f t="shared" si="49"/>
        <v/>
      </c>
      <c r="P298" s="14" t="str">
        <f t="shared" si="50"/>
        <v/>
      </c>
      <c r="Q298" s="14" t="str">
        <f t="shared" si="51"/>
        <v/>
      </c>
      <c r="R298" s="14"/>
      <c r="S298" s="14" t="str">
        <f t="shared" si="52"/>
        <v/>
      </c>
      <c r="T298" s="14" t="str">
        <f>IF(S298="","",IF(COUNTIFS($S$16:S298,S298)=1,MAX($T$16:T297)+1,_xlfn.MAXIFS($T$16:T297,$S$16:S297,S298)))</f>
        <v/>
      </c>
      <c r="U298" s="14" t="str">
        <f t="shared" si="56"/>
        <v/>
      </c>
      <c r="V298" s="14" t="str">
        <f t="shared" si="57"/>
        <v/>
      </c>
      <c r="W298" s="14" t="str">
        <f t="shared" si="58"/>
        <v/>
      </c>
    </row>
    <row r="299" spans="2:23" x14ac:dyDescent="0.25">
      <c r="B299" s="99" t="str">
        <f t="shared" si="53"/>
        <v/>
      </c>
      <c r="C299" s="99" t="str">
        <f>IF(E299="","",VLOOKUP(LEFT(E299,6),Aktivity!$C:$D,2,FALSE))</f>
        <v/>
      </c>
      <c r="D299" s="99" t="str">
        <f t="shared" si="48"/>
        <v/>
      </c>
      <c r="E299" s="145"/>
      <c r="F299" s="143"/>
      <c r="G299" s="143"/>
      <c r="H299" s="147"/>
      <c r="I299" s="181" t="str">
        <f t="shared" si="54"/>
        <v/>
      </c>
      <c r="J299" s="102" t="str">
        <f t="shared" si="55"/>
        <v/>
      </c>
      <c r="K299" s="148"/>
      <c r="M299" s="14" t="str">
        <f>IF(F299="","",VLOOKUP(F299,Ciselnik!H:I,2,FALSE))</f>
        <v/>
      </c>
      <c r="N299" s="14" t="str">
        <f>IF(OR(E299="",F299=""),"",IF(M299="N","",IF(M299="P",MAX($N$16:N298)+1,"")))</f>
        <v/>
      </c>
      <c r="O299" s="14" t="str">
        <f t="shared" si="49"/>
        <v/>
      </c>
      <c r="P299" s="14" t="str">
        <f t="shared" si="50"/>
        <v/>
      </c>
      <c r="Q299" s="14" t="str">
        <f t="shared" si="51"/>
        <v/>
      </c>
      <c r="R299" s="14"/>
      <c r="S299" s="14" t="str">
        <f t="shared" si="52"/>
        <v/>
      </c>
      <c r="T299" s="14" t="str">
        <f>IF(S299="","",IF(COUNTIFS($S$16:S299,S299)=1,MAX($T$16:T298)+1,_xlfn.MAXIFS($T$16:T298,$S$16:S298,S299)))</f>
        <v/>
      </c>
      <c r="U299" s="14" t="str">
        <f t="shared" si="56"/>
        <v/>
      </c>
      <c r="V299" s="14" t="str">
        <f t="shared" si="57"/>
        <v/>
      </c>
      <c r="W299" s="14" t="str">
        <f t="shared" si="58"/>
        <v/>
      </c>
    </row>
    <row r="300" spans="2:23" x14ac:dyDescent="0.25">
      <c r="B300" s="99" t="str">
        <f t="shared" si="53"/>
        <v/>
      </c>
      <c r="C300" s="99" t="str">
        <f>IF(E300="","",VLOOKUP(LEFT(E300,6),Aktivity!$C:$D,2,FALSE))</f>
        <v/>
      </c>
      <c r="D300" s="99" t="str">
        <f t="shared" si="48"/>
        <v/>
      </c>
      <c r="E300" s="145"/>
      <c r="F300" s="143"/>
      <c r="G300" s="143"/>
      <c r="H300" s="147"/>
      <c r="I300" s="181" t="str">
        <f t="shared" si="54"/>
        <v/>
      </c>
      <c r="J300" s="102" t="str">
        <f t="shared" si="55"/>
        <v/>
      </c>
      <c r="K300" s="148"/>
      <c r="M300" s="14" t="str">
        <f>IF(F300="","",VLOOKUP(F300,Ciselnik!H:I,2,FALSE))</f>
        <v/>
      </c>
      <c r="N300" s="14" t="str">
        <f>IF(OR(E300="",F300=""),"",IF(M300="N","",IF(M300="P",MAX($N$16:N299)+1,"")))</f>
        <v/>
      </c>
      <c r="O300" s="14" t="str">
        <f t="shared" si="49"/>
        <v/>
      </c>
      <c r="P300" s="14" t="str">
        <f t="shared" si="50"/>
        <v/>
      </c>
      <c r="Q300" s="14" t="str">
        <f t="shared" si="51"/>
        <v/>
      </c>
      <c r="R300" s="14"/>
      <c r="S300" s="14" t="str">
        <f t="shared" si="52"/>
        <v/>
      </c>
      <c r="T300" s="14" t="str">
        <f>IF(S300="","",IF(COUNTIFS($S$16:S300,S300)=1,MAX($T$16:T299)+1,_xlfn.MAXIFS($T$16:T299,$S$16:S299,S300)))</f>
        <v/>
      </c>
      <c r="U300" s="14" t="str">
        <f t="shared" si="56"/>
        <v/>
      </c>
      <c r="V300" s="14" t="str">
        <f t="shared" si="57"/>
        <v/>
      </c>
      <c r="W300" s="14" t="str">
        <f t="shared" si="58"/>
        <v/>
      </c>
    </row>
    <row r="301" spans="2:23" x14ac:dyDescent="0.25">
      <c r="B301" s="99" t="str">
        <f t="shared" si="53"/>
        <v/>
      </c>
      <c r="C301" s="99" t="str">
        <f>IF(E301="","",VLOOKUP(LEFT(E301,6),Aktivity!$C:$D,2,FALSE))</f>
        <v/>
      </c>
      <c r="D301" s="99" t="str">
        <f t="shared" si="48"/>
        <v/>
      </c>
      <c r="E301" s="145"/>
      <c r="F301" s="143"/>
      <c r="G301" s="143"/>
      <c r="H301" s="147"/>
      <c r="I301" s="181" t="str">
        <f t="shared" si="54"/>
        <v/>
      </c>
      <c r="J301" s="102" t="str">
        <f t="shared" si="55"/>
        <v/>
      </c>
      <c r="K301" s="148"/>
      <c r="M301" s="14" t="str">
        <f>IF(F301="","",VLOOKUP(F301,Ciselnik!H:I,2,FALSE))</f>
        <v/>
      </c>
      <c r="N301" s="14" t="str">
        <f>IF(OR(E301="",F301=""),"",IF(M301="N","",IF(M301="P",MAX($N$16:N300)+1,"")))</f>
        <v/>
      </c>
      <c r="O301" s="14" t="str">
        <f t="shared" si="49"/>
        <v/>
      </c>
      <c r="P301" s="14" t="str">
        <f t="shared" si="50"/>
        <v/>
      </c>
      <c r="Q301" s="14" t="str">
        <f t="shared" si="51"/>
        <v/>
      </c>
      <c r="R301" s="14"/>
      <c r="S301" s="14" t="str">
        <f t="shared" si="52"/>
        <v/>
      </c>
      <c r="T301" s="14" t="str">
        <f>IF(S301="","",IF(COUNTIFS($S$16:S301,S301)=1,MAX($T$16:T300)+1,_xlfn.MAXIFS($T$16:T300,$S$16:S300,S301)))</f>
        <v/>
      </c>
      <c r="U301" s="14" t="str">
        <f t="shared" si="56"/>
        <v/>
      </c>
      <c r="V301" s="14" t="str">
        <f t="shared" si="57"/>
        <v/>
      </c>
      <c r="W301" s="14" t="str">
        <f t="shared" si="58"/>
        <v/>
      </c>
    </row>
    <row r="302" spans="2:23" x14ac:dyDescent="0.25">
      <c r="B302" s="99" t="str">
        <f t="shared" si="53"/>
        <v/>
      </c>
      <c r="C302" s="99" t="str">
        <f>IF(E302="","",VLOOKUP(LEFT(E302,6),Aktivity!$C:$D,2,FALSE))</f>
        <v/>
      </c>
      <c r="D302" s="99" t="str">
        <f t="shared" si="48"/>
        <v/>
      </c>
      <c r="E302" s="145"/>
      <c r="F302" s="143"/>
      <c r="G302" s="143"/>
      <c r="H302" s="147"/>
      <c r="I302" s="181" t="str">
        <f t="shared" si="54"/>
        <v/>
      </c>
      <c r="J302" s="102" t="str">
        <f t="shared" si="55"/>
        <v/>
      </c>
      <c r="K302" s="148"/>
      <c r="M302" s="14" t="str">
        <f>IF(F302="","",VLOOKUP(F302,Ciselnik!H:I,2,FALSE))</f>
        <v/>
      </c>
      <c r="N302" s="14" t="str">
        <f>IF(OR(E302="",F302=""),"",IF(M302="N","",IF(M302="P",MAX($N$16:N301)+1,"")))</f>
        <v/>
      </c>
      <c r="O302" s="14" t="str">
        <f t="shared" si="49"/>
        <v/>
      </c>
      <c r="P302" s="14" t="str">
        <f t="shared" si="50"/>
        <v/>
      </c>
      <c r="Q302" s="14" t="str">
        <f t="shared" si="51"/>
        <v/>
      </c>
      <c r="R302" s="14"/>
      <c r="S302" s="14" t="str">
        <f t="shared" si="52"/>
        <v/>
      </c>
      <c r="T302" s="14" t="str">
        <f>IF(S302="","",IF(COUNTIFS($S$16:S302,S302)=1,MAX($T$16:T301)+1,_xlfn.MAXIFS($T$16:T301,$S$16:S301,S302)))</f>
        <v/>
      </c>
      <c r="U302" s="14" t="str">
        <f t="shared" si="56"/>
        <v/>
      </c>
      <c r="V302" s="14" t="str">
        <f t="shared" si="57"/>
        <v/>
      </c>
      <c r="W302" s="14" t="str">
        <f t="shared" si="58"/>
        <v/>
      </c>
    </row>
    <row r="303" spans="2:23" x14ac:dyDescent="0.25">
      <c r="B303" s="99" t="str">
        <f t="shared" si="53"/>
        <v/>
      </c>
      <c r="C303" s="99" t="str">
        <f>IF(E303="","",VLOOKUP(LEFT(E303,6),Aktivity!$C:$D,2,FALSE))</f>
        <v/>
      </c>
      <c r="D303" s="99" t="str">
        <f t="shared" si="48"/>
        <v/>
      </c>
      <c r="E303" s="145"/>
      <c r="F303" s="143"/>
      <c r="G303" s="143"/>
      <c r="H303" s="147"/>
      <c r="I303" s="181" t="str">
        <f t="shared" si="54"/>
        <v/>
      </c>
      <c r="J303" s="102" t="str">
        <f t="shared" si="55"/>
        <v/>
      </c>
      <c r="K303" s="148"/>
      <c r="M303" s="14" t="str">
        <f>IF(F303="","",VLOOKUP(F303,Ciselnik!H:I,2,FALSE))</f>
        <v/>
      </c>
      <c r="N303" s="14" t="str">
        <f>IF(OR(E303="",F303=""),"",IF(M303="N","",IF(M303="P",MAX($N$16:N302)+1,"")))</f>
        <v/>
      </c>
      <c r="O303" s="14" t="str">
        <f t="shared" si="49"/>
        <v/>
      </c>
      <c r="P303" s="14" t="str">
        <f t="shared" si="50"/>
        <v/>
      </c>
      <c r="Q303" s="14" t="str">
        <f t="shared" si="51"/>
        <v/>
      </c>
      <c r="R303" s="14"/>
      <c r="S303" s="14" t="str">
        <f t="shared" si="52"/>
        <v/>
      </c>
      <c r="T303" s="14" t="str">
        <f>IF(S303="","",IF(COUNTIFS($S$16:S303,S303)=1,MAX($T$16:T302)+1,_xlfn.MAXIFS($T$16:T302,$S$16:S302,S303)))</f>
        <v/>
      </c>
      <c r="U303" s="14" t="str">
        <f t="shared" si="56"/>
        <v/>
      </c>
      <c r="V303" s="14" t="str">
        <f t="shared" si="57"/>
        <v/>
      </c>
      <c r="W303" s="14" t="str">
        <f t="shared" si="58"/>
        <v/>
      </c>
    </row>
    <row r="304" spans="2:23" x14ac:dyDescent="0.25">
      <c r="B304" s="99" t="str">
        <f t="shared" si="53"/>
        <v/>
      </c>
      <c r="C304" s="99" t="str">
        <f>IF(E304="","",VLOOKUP(LEFT(E304,6),Aktivity!$C:$D,2,FALSE))</f>
        <v/>
      </c>
      <c r="D304" s="99" t="str">
        <f t="shared" si="48"/>
        <v/>
      </c>
      <c r="E304" s="145"/>
      <c r="F304" s="143"/>
      <c r="G304" s="143"/>
      <c r="H304" s="147"/>
      <c r="I304" s="181" t="str">
        <f t="shared" si="54"/>
        <v/>
      </c>
      <c r="J304" s="102" t="str">
        <f t="shared" si="55"/>
        <v/>
      </c>
      <c r="K304" s="148"/>
      <c r="M304" s="14" t="str">
        <f>IF(F304="","",VLOOKUP(F304,Ciselnik!H:I,2,FALSE))</f>
        <v/>
      </c>
      <c r="N304" s="14" t="str">
        <f>IF(OR(E304="",F304=""),"",IF(M304="N","",IF(M304="P",MAX($N$16:N303)+1,"")))</f>
        <v/>
      </c>
      <c r="O304" s="14" t="str">
        <f t="shared" si="49"/>
        <v/>
      </c>
      <c r="P304" s="14" t="str">
        <f t="shared" si="50"/>
        <v/>
      </c>
      <c r="Q304" s="14" t="str">
        <f t="shared" si="51"/>
        <v/>
      </c>
      <c r="R304" s="14"/>
      <c r="S304" s="14" t="str">
        <f t="shared" si="52"/>
        <v/>
      </c>
      <c r="T304" s="14" t="str">
        <f>IF(S304="","",IF(COUNTIFS($S$16:S304,S304)=1,MAX($T$16:T303)+1,_xlfn.MAXIFS($T$16:T303,$S$16:S303,S304)))</f>
        <v/>
      </c>
      <c r="U304" s="14" t="str">
        <f t="shared" si="56"/>
        <v/>
      </c>
      <c r="V304" s="14" t="str">
        <f t="shared" si="57"/>
        <v/>
      </c>
      <c r="W304" s="14" t="str">
        <f t="shared" si="58"/>
        <v/>
      </c>
    </row>
    <row r="305" spans="2:23" x14ac:dyDescent="0.25">
      <c r="B305" s="99" t="str">
        <f t="shared" si="53"/>
        <v/>
      </c>
      <c r="C305" s="99" t="str">
        <f>IF(E305="","",VLOOKUP(LEFT(E305,6),Aktivity!$C:$D,2,FALSE))</f>
        <v/>
      </c>
      <c r="D305" s="99" t="str">
        <f t="shared" si="48"/>
        <v/>
      </c>
      <c r="E305" s="145"/>
      <c r="F305" s="143"/>
      <c r="G305" s="143"/>
      <c r="H305" s="147"/>
      <c r="I305" s="181" t="str">
        <f t="shared" si="54"/>
        <v/>
      </c>
      <c r="J305" s="102" t="str">
        <f t="shared" si="55"/>
        <v/>
      </c>
      <c r="K305" s="148"/>
      <c r="M305" s="14" t="str">
        <f>IF(F305="","",VLOOKUP(F305,Ciselnik!H:I,2,FALSE))</f>
        <v/>
      </c>
      <c r="N305" s="14" t="str">
        <f>IF(OR(E305="",F305=""),"",IF(M305="N","",IF(M305="P",MAX($N$16:N304)+1,"")))</f>
        <v/>
      </c>
      <c r="O305" s="14" t="str">
        <f t="shared" si="49"/>
        <v/>
      </c>
      <c r="P305" s="14" t="str">
        <f t="shared" si="50"/>
        <v/>
      </c>
      <c r="Q305" s="14" t="str">
        <f t="shared" si="51"/>
        <v/>
      </c>
      <c r="R305" s="14"/>
      <c r="S305" s="14" t="str">
        <f t="shared" si="52"/>
        <v/>
      </c>
      <c r="T305" s="14" t="str">
        <f>IF(S305="","",IF(COUNTIFS($S$16:S305,S305)=1,MAX($T$16:T304)+1,_xlfn.MAXIFS($T$16:T304,$S$16:S304,S305)))</f>
        <v/>
      </c>
      <c r="U305" s="14" t="str">
        <f t="shared" si="56"/>
        <v/>
      </c>
      <c r="V305" s="14" t="str">
        <f t="shared" si="57"/>
        <v/>
      </c>
      <c r="W305" s="14" t="str">
        <f t="shared" si="58"/>
        <v/>
      </c>
    </row>
    <row r="306" spans="2:23" x14ac:dyDescent="0.25">
      <c r="B306" s="99" t="str">
        <f t="shared" si="53"/>
        <v/>
      </c>
      <c r="C306" s="99" t="str">
        <f>IF(E306="","",VLOOKUP(LEFT(E306,6),Aktivity!$C:$D,2,FALSE))</f>
        <v/>
      </c>
      <c r="D306" s="99" t="str">
        <f t="shared" si="48"/>
        <v/>
      </c>
      <c r="E306" s="145"/>
      <c r="F306" s="143"/>
      <c r="G306" s="143"/>
      <c r="H306" s="147"/>
      <c r="I306" s="181" t="str">
        <f t="shared" si="54"/>
        <v/>
      </c>
      <c r="J306" s="102" t="str">
        <f t="shared" si="55"/>
        <v/>
      </c>
      <c r="K306" s="148"/>
      <c r="M306" s="14" t="str">
        <f>IF(F306="","",VLOOKUP(F306,Ciselnik!H:I,2,FALSE))</f>
        <v/>
      </c>
      <c r="N306" s="14" t="str">
        <f>IF(OR(E306="",F306=""),"",IF(M306="N","",IF(M306="P",MAX($N$16:N305)+1,"")))</f>
        <v/>
      </c>
      <c r="O306" s="14" t="str">
        <f t="shared" si="49"/>
        <v/>
      </c>
      <c r="P306" s="14" t="str">
        <f t="shared" si="50"/>
        <v/>
      </c>
      <c r="Q306" s="14" t="str">
        <f t="shared" si="51"/>
        <v/>
      </c>
      <c r="R306" s="14"/>
      <c r="S306" s="14" t="str">
        <f t="shared" si="52"/>
        <v/>
      </c>
      <c r="T306" s="14" t="str">
        <f>IF(S306="","",IF(COUNTIFS($S$16:S306,S306)=1,MAX($T$16:T305)+1,_xlfn.MAXIFS($T$16:T305,$S$16:S305,S306)))</f>
        <v/>
      </c>
      <c r="U306" s="14" t="str">
        <f t="shared" si="56"/>
        <v/>
      </c>
      <c r="V306" s="14" t="str">
        <f t="shared" si="57"/>
        <v/>
      </c>
      <c r="W306" s="14" t="str">
        <f t="shared" si="58"/>
        <v/>
      </c>
    </row>
    <row r="307" spans="2:23" x14ac:dyDescent="0.25">
      <c r="B307" s="99" t="str">
        <f t="shared" si="53"/>
        <v/>
      </c>
      <c r="C307" s="99" t="str">
        <f>IF(E307="","",VLOOKUP(LEFT(E307,6),Aktivity!$C:$D,2,FALSE))</f>
        <v/>
      </c>
      <c r="D307" s="99" t="str">
        <f t="shared" si="48"/>
        <v/>
      </c>
      <c r="E307" s="145"/>
      <c r="F307" s="143"/>
      <c r="G307" s="143"/>
      <c r="H307" s="147"/>
      <c r="I307" s="181" t="str">
        <f t="shared" si="54"/>
        <v/>
      </c>
      <c r="J307" s="102" t="str">
        <f t="shared" si="55"/>
        <v/>
      </c>
      <c r="K307" s="148"/>
      <c r="M307" s="14" t="str">
        <f>IF(F307="","",VLOOKUP(F307,Ciselnik!H:I,2,FALSE))</f>
        <v/>
      </c>
      <c r="N307" s="14" t="str">
        <f>IF(OR(E307="",F307=""),"",IF(M307="N","",IF(M307="P",MAX($N$16:N306)+1,"")))</f>
        <v/>
      </c>
      <c r="O307" s="14" t="str">
        <f t="shared" si="49"/>
        <v/>
      </c>
      <c r="P307" s="14" t="str">
        <f t="shared" si="50"/>
        <v/>
      </c>
      <c r="Q307" s="14" t="str">
        <f t="shared" si="51"/>
        <v/>
      </c>
      <c r="R307" s="14"/>
      <c r="S307" s="14" t="str">
        <f t="shared" si="52"/>
        <v/>
      </c>
      <c r="T307" s="14" t="str">
        <f>IF(S307="","",IF(COUNTIFS($S$16:S307,S307)=1,MAX($T$16:T306)+1,_xlfn.MAXIFS($T$16:T306,$S$16:S306,S307)))</f>
        <v/>
      </c>
      <c r="U307" s="14" t="str">
        <f t="shared" si="56"/>
        <v/>
      </c>
      <c r="V307" s="14" t="str">
        <f t="shared" si="57"/>
        <v/>
      </c>
      <c r="W307" s="14" t="str">
        <f t="shared" si="58"/>
        <v/>
      </c>
    </row>
    <row r="308" spans="2:23" x14ac:dyDescent="0.25">
      <c r="B308" s="99" t="str">
        <f t="shared" si="53"/>
        <v/>
      </c>
      <c r="C308" s="99" t="str">
        <f>IF(E308="","",VLOOKUP(LEFT(E308,6),Aktivity!$C:$D,2,FALSE))</f>
        <v/>
      </c>
      <c r="D308" s="99" t="str">
        <f t="shared" si="48"/>
        <v/>
      </c>
      <c r="E308" s="145"/>
      <c r="F308" s="143"/>
      <c r="G308" s="143"/>
      <c r="H308" s="147"/>
      <c r="I308" s="181" t="str">
        <f t="shared" si="54"/>
        <v/>
      </c>
      <c r="J308" s="102" t="str">
        <f t="shared" si="55"/>
        <v/>
      </c>
      <c r="K308" s="148"/>
      <c r="M308" s="14" t="str">
        <f>IF(F308="","",VLOOKUP(F308,Ciselnik!H:I,2,FALSE))</f>
        <v/>
      </c>
      <c r="N308" s="14" t="str">
        <f>IF(OR(E308="",F308=""),"",IF(M308="N","",IF(M308="P",MAX($N$16:N307)+1,"")))</f>
        <v/>
      </c>
      <c r="O308" s="14" t="str">
        <f t="shared" si="49"/>
        <v/>
      </c>
      <c r="P308" s="14" t="str">
        <f t="shared" si="50"/>
        <v/>
      </c>
      <c r="Q308" s="14" t="str">
        <f t="shared" si="51"/>
        <v/>
      </c>
      <c r="R308" s="14"/>
      <c r="S308" s="14" t="str">
        <f t="shared" si="52"/>
        <v/>
      </c>
      <c r="T308" s="14" t="str">
        <f>IF(S308="","",IF(COUNTIFS($S$16:S308,S308)=1,MAX($T$16:T307)+1,_xlfn.MAXIFS($T$16:T307,$S$16:S307,S308)))</f>
        <v/>
      </c>
      <c r="U308" s="14" t="str">
        <f t="shared" si="56"/>
        <v/>
      </c>
      <c r="V308" s="14" t="str">
        <f t="shared" si="57"/>
        <v/>
      </c>
      <c r="W308" s="14" t="str">
        <f t="shared" si="58"/>
        <v/>
      </c>
    </row>
    <row r="309" spans="2:23" x14ac:dyDescent="0.25">
      <c r="B309" s="99" t="str">
        <f t="shared" si="53"/>
        <v/>
      </c>
      <c r="C309" s="99" t="str">
        <f>IF(E309="","",VLOOKUP(LEFT(E309,6),Aktivity!$C:$D,2,FALSE))</f>
        <v/>
      </c>
      <c r="D309" s="99" t="str">
        <f t="shared" si="48"/>
        <v/>
      </c>
      <c r="E309" s="145"/>
      <c r="F309" s="143"/>
      <c r="G309" s="143"/>
      <c r="H309" s="147"/>
      <c r="I309" s="181" t="str">
        <f t="shared" si="54"/>
        <v/>
      </c>
      <c r="J309" s="102" t="str">
        <f t="shared" si="55"/>
        <v/>
      </c>
      <c r="K309" s="148"/>
      <c r="M309" s="14" t="str">
        <f>IF(F309="","",VLOOKUP(F309,Ciselnik!H:I,2,FALSE))</f>
        <v/>
      </c>
      <c r="N309" s="14" t="str">
        <f>IF(OR(E309="",F309=""),"",IF(M309="N","",IF(M309="P",MAX($N$16:N308)+1,"")))</f>
        <v/>
      </c>
      <c r="O309" s="14" t="str">
        <f t="shared" si="49"/>
        <v/>
      </c>
      <c r="P309" s="14" t="str">
        <f t="shared" si="50"/>
        <v/>
      </c>
      <c r="Q309" s="14" t="str">
        <f t="shared" si="51"/>
        <v/>
      </c>
      <c r="R309" s="14"/>
      <c r="S309" s="14" t="str">
        <f t="shared" si="52"/>
        <v/>
      </c>
      <c r="T309" s="14" t="str">
        <f>IF(S309="","",IF(COUNTIFS($S$16:S309,S309)=1,MAX($T$16:T308)+1,_xlfn.MAXIFS($T$16:T308,$S$16:S308,S309)))</f>
        <v/>
      </c>
      <c r="U309" s="14" t="str">
        <f t="shared" si="56"/>
        <v/>
      </c>
      <c r="V309" s="14" t="str">
        <f t="shared" si="57"/>
        <v/>
      </c>
      <c r="W309" s="14" t="str">
        <f t="shared" si="58"/>
        <v/>
      </c>
    </row>
    <row r="310" spans="2:23" x14ac:dyDescent="0.25">
      <c r="B310" s="99" t="str">
        <f t="shared" si="53"/>
        <v/>
      </c>
      <c r="C310" s="99" t="str">
        <f>IF(E310="","",VLOOKUP(LEFT(E310,6),Aktivity!$C:$D,2,FALSE))</f>
        <v/>
      </c>
      <c r="D310" s="99" t="str">
        <f t="shared" si="48"/>
        <v/>
      </c>
      <c r="E310" s="145"/>
      <c r="F310" s="143"/>
      <c r="G310" s="143"/>
      <c r="H310" s="147"/>
      <c r="I310" s="181" t="str">
        <f t="shared" si="54"/>
        <v/>
      </c>
      <c r="J310" s="102" t="str">
        <f t="shared" si="55"/>
        <v/>
      </c>
      <c r="K310" s="148"/>
      <c r="M310" s="14" t="str">
        <f>IF(F310="","",VLOOKUP(F310,Ciselnik!H:I,2,FALSE))</f>
        <v/>
      </c>
      <c r="N310" s="14" t="str">
        <f>IF(OR(E310="",F310=""),"",IF(M310="N","",IF(M310="P",MAX($N$16:N309)+1,"")))</f>
        <v/>
      </c>
      <c r="O310" s="14" t="str">
        <f t="shared" si="49"/>
        <v/>
      </c>
      <c r="P310" s="14" t="str">
        <f t="shared" si="50"/>
        <v/>
      </c>
      <c r="Q310" s="14" t="str">
        <f t="shared" si="51"/>
        <v/>
      </c>
      <c r="R310" s="14"/>
      <c r="S310" s="14" t="str">
        <f t="shared" si="52"/>
        <v/>
      </c>
      <c r="T310" s="14" t="str">
        <f>IF(S310="","",IF(COUNTIFS($S$16:S310,S310)=1,MAX($T$16:T309)+1,_xlfn.MAXIFS($T$16:T309,$S$16:S309,S310)))</f>
        <v/>
      </c>
      <c r="U310" s="14" t="str">
        <f t="shared" si="56"/>
        <v/>
      </c>
      <c r="V310" s="14" t="str">
        <f t="shared" si="57"/>
        <v/>
      </c>
      <c r="W310" s="14" t="str">
        <f t="shared" si="58"/>
        <v/>
      </c>
    </row>
    <row r="311" spans="2:23" x14ac:dyDescent="0.25">
      <c r="B311" s="99" t="str">
        <f t="shared" si="53"/>
        <v/>
      </c>
      <c r="C311" s="99" t="str">
        <f>IF(E311="","",VLOOKUP(LEFT(E311,6),Aktivity!$C:$D,2,FALSE))</f>
        <v/>
      </c>
      <c r="D311" s="99" t="str">
        <f t="shared" si="48"/>
        <v/>
      </c>
      <c r="E311" s="145"/>
      <c r="F311" s="143"/>
      <c r="G311" s="143"/>
      <c r="H311" s="147"/>
      <c r="I311" s="181" t="str">
        <f t="shared" si="54"/>
        <v/>
      </c>
      <c r="J311" s="102" t="str">
        <f t="shared" si="55"/>
        <v/>
      </c>
      <c r="K311" s="148"/>
      <c r="M311" s="14" t="str">
        <f>IF(F311="","",VLOOKUP(F311,Ciselnik!H:I,2,FALSE))</f>
        <v/>
      </c>
      <c r="N311" s="14" t="str">
        <f>IF(OR(E311="",F311=""),"",IF(M311="N","",IF(M311="P",MAX($N$16:N310)+1,"")))</f>
        <v/>
      </c>
      <c r="O311" s="14" t="str">
        <f t="shared" si="49"/>
        <v/>
      </c>
      <c r="P311" s="14" t="str">
        <f t="shared" si="50"/>
        <v/>
      </c>
      <c r="Q311" s="14" t="str">
        <f t="shared" si="51"/>
        <v/>
      </c>
      <c r="R311" s="14"/>
      <c r="S311" s="14" t="str">
        <f t="shared" si="52"/>
        <v/>
      </c>
      <c r="T311" s="14" t="str">
        <f>IF(S311="","",IF(COUNTIFS($S$16:S311,S311)=1,MAX($T$16:T310)+1,_xlfn.MAXIFS($T$16:T310,$S$16:S310,S311)))</f>
        <v/>
      </c>
      <c r="U311" s="14" t="str">
        <f t="shared" si="56"/>
        <v/>
      </c>
      <c r="V311" s="14" t="str">
        <f t="shared" si="57"/>
        <v/>
      </c>
      <c r="W311" s="14" t="str">
        <f t="shared" si="58"/>
        <v/>
      </c>
    </row>
    <row r="312" spans="2:23" x14ac:dyDescent="0.25">
      <c r="B312" s="99" t="str">
        <f t="shared" si="53"/>
        <v/>
      </c>
      <c r="C312" s="99" t="str">
        <f>IF(E312="","",VLOOKUP(LEFT(E312,6),Aktivity!$C:$D,2,FALSE))</f>
        <v/>
      </c>
      <c r="D312" s="99" t="str">
        <f t="shared" si="48"/>
        <v/>
      </c>
      <c r="E312" s="145"/>
      <c r="F312" s="143"/>
      <c r="G312" s="143"/>
      <c r="H312" s="147"/>
      <c r="I312" s="181" t="str">
        <f t="shared" si="54"/>
        <v/>
      </c>
      <c r="J312" s="102" t="str">
        <f t="shared" si="55"/>
        <v/>
      </c>
      <c r="K312" s="148"/>
      <c r="M312" s="14" t="str">
        <f>IF(F312="","",VLOOKUP(F312,Ciselnik!H:I,2,FALSE))</f>
        <v/>
      </c>
      <c r="N312" s="14" t="str">
        <f>IF(OR(E312="",F312=""),"",IF(M312="N","",IF(M312="P",MAX($N$16:N311)+1,"")))</f>
        <v/>
      </c>
      <c r="O312" s="14" t="str">
        <f t="shared" si="49"/>
        <v/>
      </c>
      <c r="P312" s="14" t="str">
        <f t="shared" si="50"/>
        <v/>
      </c>
      <c r="Q312" s="14" t="str">
        <f t="shared" si="51"/>
        <v/>
      </c>
      <c r="R312" s="14"/>
      <c r="S312" s="14" t="str">
        <f t="shared" si="52"/>
        <v/>
      </c>
      <c r="T312" s="14" t="str">
        <f>IF(S312="","",IF(COUNTIFS($S$16:S312,S312)=1,MAX($T$16:T311)+1,_xlfn.MAXIFS($T$16:T311,$S$16:S311,S312)))</f>
        <v/>
      </c>
      <c r="U312" s="14" t="str">
        <f t="shared" si="56"/>
        <v/>
      </c>
      <c r="V312" s="14" t="str">
        <f t="shared" si="57"/>
        <v/>
      </c>
      <c r="W312" s="14" t="str">
        <f t="shared" si="58"/>
        <v/>
      </c>
    </row>
    <row r="313" spans="2:23" x14ac:dyDescent="0.25">
      <c r="B313" s="99" t="str">
        <f t="shared" si="53"/>
        <v/>
      </c>
      <c r="C313" s="99" t="str">
        <f>IF(E313="","",VLOOKUP(LEFT(E313,6),Aktivity!$C:$D,2,FALSE))</f>
        <v/>
      </c>
      <c r="D313" s="99" t="str">
        <f t="shared" si="48"/>
        <v/>
      </c>
      <c r="E313" s="145"/>
      <c r="F313" s="143"/>
      <c r="G313" s="143"/>
      <c r="H313" s="147"/>
      <c r="I313" s="181" t="str">
        <f t="shared" si="54"/>
        <v/>
      </c>
      <c r="J313" s="102" t="str">
        <f t="shared" si="55"/>
        <v/>
      </c>
      <c r="K313" s="148"/>
      <c r="M313" s="14" t="str">
        <f>IF(F313="","",VLOOKUP(F313,Ciselnik!H:I,2,FALSE))</f>
        <v/>
      </c>
      <c r="N313" s="14" t="str">
        <f>IF(OR(E313="",F313=""),"",IF(M313="N","",IF(M313="P",MAX($N$16:N312)+1,"")))</f>
        <v/>
      </c>
      <c r="O313" s="14" t="str">
        <f t="shared" si="49"/>
        <v/>
      </c>
      <c r="P313" s="14" t="str">
        <f t="shared" si="50"/>
        <v/>
      </c>
      <c r="Q313" s="14" t="str">
        <f t="shared" si="51"/>
        <v/>
      </c>
      <c r="R313" s="14"/>
      <c r="S313" s="14" t="str">
        <f t="shared" si="52"/>
        <v/>
      </c>
      <c r="T313" s="14" t="str">
        <f>IF(S313="","",IF(COUNTIFS($S$16:S313,S313)=1,MAX($T$16:T312)+1,_xlfn.MAXIFS($T$16:T312,$S$16:S312,S313)))</f>
        <v/>
      </c>
      <c r="U313" s="14" t="str">
        <f t="shared" si="56"/>
        <v/>
      </c>
      <c r="V313" s="14" t="str">
        <f t="shared" si="57"/>
        <v/>
      </c>
      <c r="W313" s="14" t="str">
        <f t="shared" si="58"/>
        <v/>
      </c>
    </row>
    <row r="314" spans="2:23" x14ac:dyDescent="0.25">
      <c r="B314" s="99" t="str">
        <f t="shared" si="53"/>
        <v/>
      </c>
      <c r="C314" s="99" t="str">
        <f>IF(E314="","",VLOOKUP(LEFT(E314,6),Aktivity!$C:$D,2,FALSE))</f>
        <v/>
      </c>
      <c r="D314" s="99" t="str">
        <f t="shared" si="48"/>
        <v/>
      </c>
      <c r="E314" s="145"/>
      <c r="F314" s="143"/>
      <c r="G314" s="143"/>
      <c r="H314" s="147"/>
      <c r="I314" s="181" t="str">
        <f t="shared" si="54"/>
        <v/>
      </c>
      <c r="J314" s="102" t="str">
        <f t="shared" si="55"/>
        <v/>
      </c>
      <c r="K314" s="148"/>
      <c r="M314" s="14" t="str">
        <f>IF(F314="","",VLOOKUP(F314,Ciselnik!H:I,2,FALSE))</f>
        <v/>
      </c>
      <c r="N314" s="14" t="str">
        <f>IF(OR(E314="",F314=""),"",IF(M314="N","",IF(M314="P",MAX($N$16:N313)+1,"")))</f>
        <v/>
      </c>
      <c r="O314" s="14" t="str">
        <f t="shared" si="49"/>
        <v/>
      </c>
      <c r="P314" s="14" t="str">
        <f t="shared" si="50"/>
        <v/>
      </c>
      <c r="Q314" s="14" t="str">
        <f t="shared" si="51"/>
        <v/>
      </c>
      <c r="R314" s="14"/>
      <c r="S314" s="14" t="str">
        <f t="shared" si="52"/>
        <v/>
      </c>
      <c r="T314" s="14" t="str">
        <f>IF(S314="","",IF(COUNTIFS($S$16:S314,S314)=1,MAX($T$16:T313)+1,_xlfn.MAXIFS($T$16:T313,$S$16:S313,S314)))</f>
        <v/>
      </c>
      <c r="U314" s="14" t="str">
        <f t="shared" si="56"/>
        <v/>
      </c>
      <c r="V314" s="14" t="str">
        <f t="shared" si="57"/>
        <v/>
      </c>
      <c r="W314" s="14" t="str">
        <f t="shared" si="58"/>
        <v/>
      </c>
    </row>
    <row r="315" spans="2:23" x14ac:dyDescent="0.25">
      <c r="B315" s="99" t="str">
        <f t="shared" si="53"/>
        <v/>
      </c>
      <c r="C315" s="99" t="str">
        <f>IF(E315="","",VLOOKUP(LEFT(E315,6),Aktivity!$C:$D,2,FALSE))</f>
        <v/>
      </c>
      <c r="D315" s="99" t="str">
        <f t="shared" si="48"/>
        <v/>
      </c>
      <c r="E315" s="145"/>
      <c r="F315" s="143"/>
      <c r="G315" s="143"/>
      <c r="H315" s="147"/>
      <c r="I315" s="181" t="str">
        <f t="shared" si="54"/>
        <v/>
      </c>
      <c r="J315" s="102" t="str">
        <f t="shared" si="55"/>
        <v/>
      </c>
      <c r="K315" s="148"/>
      <c r="M315" s="14" t="str">
        <f>IF(F315="","",VLOOKUP(F315,Ciselnik!H:I,2,FALSE))</f>
        <v/>
      </c>
      <c r="N315" s="14" t="str">
        <f>IF(OR(E315="",F315=""),"",IF(M315="N","",IF(M315="P",MAX($N$16:N314)+1,"")))</f>
        <v/>
      </c>
      <c r="O315" s="14" t="str">
        <f t="shared" si="49"/>
        <v/>
      </c>
      <c r="P315" s="14" t="str">
        <f t="shared" si="50"/>
        <v/>
      </c>
      <c r="Q315" s="14" t="str">
        <f t="shared" si="51"/>
        <v/>
      </c>
      <c r="R315" s="14"/>
      <c r="S315" s="14" t="str">
        <f t="shared" si="52"/>
        <v/>
      </c>
      <c r="T315" s="14" t="str">
        <f>IF(S315="","",IF(COUNTIFS($S$16:S315,S315)=1,MAX($T$16:T314)+1,_xlfn.MAXIFS($T$16:T314,$S$16:S314,S315)))</f>
        <v/>
      </c>
      <c r="U315" s="14" t="str">
        <f t="shared" si="56"/>
        <v/>
      </c>
      <c r="V315" s="14" t="str">
        <f t="shared" si="57"/>
        <v/>
      </c>
      <c r="W315" s="14" t="str">
        <f t="shared" si="58"/>
        <v/>
      </c>
    </row>
    <row r="316" spans="2:23" x14ac:dyDescent="0.25">
      <c r="B316" s="99" t="str">
        <f t="shared" si="53"/>
        <v/>
      </c>
      <c r="C316" s="99" t="str">
        <f>IF(E316="","",VLOOKUP(LEFT(E316,6),Aktivity!$C:$D,2,FALSE))</f>
        <v/>
      </c>
      <c r="D316" s="99" t="str">
        <f t="shared" si="48"/>
        <v/>
      </c>
      <c r="E316" s="145"/>
      <c r="F316" s="143"/>
      <c r="G316" s="143"/>
      <c r="H316" s="147"/>
      <c r="I316" s="181" t="str">
        <f t="shared" si="54"/>
        <v/>
      </c>
      <c r="J316" s="102" t="str">
        <f t="shared" si="55"/>
        <v/>
      </c>
      <c r="K316" s="148"/>
      <c r="M316" s="14" t="str">
        <f>IF(F316="","",VLOOKUP(F316,Ciselnik!H:I,2,FALSE))</f>
        <v/>
      </c>
      <c r="N316" s="14" t="str">
        <f>IF(OR(E316="",F316=""),"",IF(M316="N","",IF(M316="P",MAX($N$16:N315)+1,"")))</f>
        <v/>
      </c>
      <c r="O316" s="14" t="str">
        <f t="shared" si="49"/>
        <v/>
      </c>
      <c r="P316" s="14" t="str">
        <f t="shared" si="50"/>
        <v/>
      </c>
      <c r="Q316" s="14" t="str">
        <f t="shared" si="51"/>
        <v/>
      </c>
      <c r="R316" s="14"/>
      <c r="S316" s="14" t="str">
        <f t="shared" si="52"/>
        <v/>
      </c>
      <c r="T316" s="14" t="str">
        <f>IF(S316="","",IF(COUNTIFS($S$16:S316,S316)=1,MAX($T$16:T315)+1,_xlfn.MAXIFS($T$16:T315,$S$16:S315,S316)))</f>
        <v/>
      </c>
      <c r="U316" s="14" t="str">
        <f t="shared" si="56"/>
        <v/>
      </c>
      <c r="V316" s="14" t="str">
        <f t="shared" si="57"/>
        <v/>
      </c>
      <c r="W316" s="14" t="str">
        <f t="shared" si="58"/>
        <v/>
      </c>
    </row>
    <row r="317" spans="2:23" x14ac:dyDescent="0.25">
      <c r="B317" s="99" t="str">
        <f t="shared" si="53"/>
        <v/>
      </c>
      <c r="C317" s="99" t="str">
        <f>IF(E317="","",VLOOKUP(LEFT(E317,6),Aktivity!$C:$D,2,FALSE))</f>
        <v/>
      </c>
      <c r="D317" s="99" t="str">
        <f t="shared" si="48"/>
        <v/>
      </c>
      <c r="E317" s="145"/>
      <c r="F317" s="143"/>
      <c r="G317" s="143"/>
      <c r="H317" s="147"/>
      <c r="I317" s="181" t="str">
        <f t="shared" si="54"/>
        <v/>
      </c>
      <c r="J317" s="102" t="str">
        <f t="shared" si="55"/>
        <v/>
      </c>
      <c r="K317" s="148"/>
      <c r="M317" s="14" t="str">
        <f>IF(F317="","",VLOOKUP(F317,Ciselnik!H:I,2,FALSE))</f>
        <v/>
      </c>
      <c r="N317" s="14" t="str">
        <f>IF(OR(E317="",F317=""),"",IF(M317="N","",IF(M317="P",MAX($N$16:N316)+1,"")))</f>
        <v/>
      </c>
      <c r="O317" s="14" t="str">
        <f t="shared" si="49"/>
        <v/>
      </c>
      <c r="P317" s="14" t="str">
        <f t="shared" si="50"/>
        <v/>
      </c>
      <c r="Q317" s="14" t="str">
        <f t="shared" si="51"/>
        <v/>
      </c>
      <c r="R317" s="14"/>
      <c r="S317" s="14" t="str">
        <f t="shared" si="52"/>
        <v/>
      </c>
      <c r="T317" s="14" t="str">
        <f>IF(S317="","",IF(COUNTIFS($S$16:S317,S317)=1,MAX($T$16:T316)+1,_xlfn.MAXIFS($T$16:T316,$S$16:S316,S317)))</f>
        <v/>
      </c>
      <c r="U317" s="14" t="str">
        <f t="shared" si="56"/>
        <v/>
      </c>
      <c r="V317" s="14" t="str">
        <f t="shared" si="57"/>
        <v/>
      </c>
      <c r="W317" s="14" t="str">
        <f t="shared" si="58"/>
        <v/>
      </c>
    </row>
    <row r="318" spans="2:23" x14ac:dyDescent="0.25">
      <c r="B318" s="99" t="str">
        <f t="shared" si="53"/>
        <v/>
      </c>
      <c r="C318" s="99" t="str">
        <f>IF(E318="","",VLOOKUP(LEFT(E318,6),Aktivity!$C:$D,2,FALSE))</f>
        <v/>
      </c>
      <c r="D318" s="99" t="str">
        <f t="shared" si="48"/>
        <v/>
      </c>
      <c r="E318" s="145"/>
      <c r="F318" s="143"/>
      <c r="G318" s="143"/>
      <c r="H318" s="147"/>
      <c r="I318" s="181" t="str">
        <f t="shared" si="54"/>
        <v/>
      </c>
      <c r="J318" s="102" t="str">
        <f t="shared" si="55"/>
        <v/>
      </c>
      <c r="K318" s="148"/>
      <c r="M318" s="14" t="str">
        <f>IF(F318="","",VLOOKUP(F318,Ciselnik!H:I,2,FALSE))</f>
        <v/>
      </c>
      <c r="N318" s="14" t="str">
        <f>IF(OR(E318="",F318=""),"",IF(M318="N","",IF(M318="P",MAX($N$16:N317)+1,"")))</f>
        <v/>
      </c>
      <c r="O318" s="14" t="str">
        <f t="shared" si="49"/>
        <v/>
      </c>
      <c r="P318" s="14" t="str">
        <f t="shared" si="50"/>
        <v/>
      </c>
      <c r="Q318" s="14" t="str">
        <f t="shared" si="51"/>
        <v/>
      </c>
      <c r="R318" s="14"/>
      <c r="S318" s="14" t="str">
        <f t="shared" si="52"/>
        <v/>
      </c>
      <c r="T318" s="14" t="str">
        <f>IF(S318="","",IF(COUNTIFS($S$16:S318,S318)=1,MAX($T$16:T317)+1,_xlfn.MAXIFS($T$16:T317,$S$16:S317,S318)))</f>
        <v/>
      </c>
      <c r="U318" s="14" t="str">
        <f t="shared" si="56"/>
        <v/>
      </c>
      <c r="V318" s="14" t="str">
        <f t="shared" si="57"/>
        <v/>
      </c>
      <c r="W318" s="14" t="str">
        <f t="shared" si="58"/>
        <v/>
      </c>
    </row>
    <row r="319" spans="2:23" x14ac:dyDescent="0.25">
      <c r="B319" s="99" t="str">
        <f t="shared" si="53"/>
        <v/>
      </c>
      <c r="C319" s="99" t="str">
        <f>IF(E319="","",VLOOKUP(LEFT(E319,6),Aktivity!$C:$D,2,FALSE))</f>
        <v/>
      </c>
      <c r="D319" s="99" t="str">
        <f t="shared" si="48"/>
        <v/>
      </c>
      <c r="E319" s="145"/>
      <c r="F319" s="143"/>
      <c r="G319" s="143"/>
      <c r="H319" s="147"/>
      <c r="I319" s="181" t="str">
        <f t="shared" si="54"/>
        <v/>
      </c>
      <c r="J319" s="102" t="str">
        <f t="shared" si="55"/>
        <v/>
      </c>
      <c r="K319" s="148"/>
      <c r="M319" s="14" t="str">
        <f>IF(F319="","",VLOOKUP(F319,Ciselnik!H:I,2,FALSE))</f>
        <v/>
      </c>
      <c r="N319" s="14" t="str">
        <f>IF(OR(E319="",F319=""),"",IF(M319="N","",IF(M319="P",MAX($N$16:N318)+1,"")))</f>
        <v/>
      </c>
      <c r="O319" s="14" t="str">
        <f t="shared" si="49"/>
        <v/>
      </c>
      <c r="P319" s="14" t="str">
        <f t="shared" si="50"/>
        <v/>
      </c>
      <c r="Q319" s="14" t="str">
        <f t="shared" si="51"/>
        <v/>
      </c>
      <c r="R319" s="14"/>
      <c r="S319" s="14" t="str">
        <f t="shared" si="52"/>
        <v/>
      </c>
      <c r="T319" s="14" t="str">
        <f>IF(S319="","",IF(COUNTIFS($S$16:S319,S319)=1,MAX($T$16:T318)+1,_xlfn.MAXIFS($T$16:T318,$S$16:S318,S319)))</f>
        <v/>
      </c>
      <c r="U319" s="14" t="str">
        <f t="shared" si="56"/>
        <v/>
      </c>
      <c r="V319" s="14" t="str">
        <f t="shared" si="57"/>
        <v/>
      </c>
      <c r="W319" s="14" t="str">
        <f t="shared" si="58"/>
        <v/>
      </c>
    </row>
    <row r="320" spans="2:23" x14ac:dyDescent="0.25">
      <c r="B320" s="99" t="str">
        <f t="shared" si="53"/>
        <v/>
      </c>
      <c r="C320" s="99" t="str">
        <f>IF(E320="","",VLOOKUP(LEFT(E320,6),Aktivity!$C:$D,2,FALSE))</f>
        <v/>
      </c>
      <c r="D320" s="99" t="str">
        <f t="shared" si="48"/>
        <v/>
      </c>
      <c r="E320" s="145"/>
      <c r="F320" s="143"/>
      <c r="G320" s="143"/>
      <c r="H320" s="147"/>
      <c r="I320" s="181" t="str">
        <f t="shared" si="54"/>
        <v/>
      </c>
      <c r="J320" s="102" t="str">
        <f t="shared" si="55"/>
        <v/>
      </c>
      <c r="K320" s="148"/>
      <c r="M320" s="14" t="str">
        <f>IF(F320="","",VLOOKUP(F320,Ciselnik!H:I,2,FALSE))</f>
        <v/>
      </c>
      <c r="N320" s="14" t="str">
        <f>IF(OR(E320="",F320=""),"",IF(M320="N","",IF(M320="P",MAX($N$16:N319)+1,"")))</f>
        <v/>
      </c>
      <c r="O320" s="14" t="str">
        <f t="shared" si="49"/>
        <v/>
      </c>
      <c r="P320" s="14" t="str">
        <f t="shared" si="50"/>
        <v/>
      </c>
      <c r="Q320" s="14" t="str">
        <f t="shared" si="51"/>
        <v/>
      </c>
      <c r="R320" s="14"/>
      <c r="S320" s="14" t="str">
        <f t="shared" si="52"/>
        <v/>
      </c>
      <c r="T320" s="14" t="str">
        <f>IF(S320="","",IF(COUNTIFS($S$16:S320,S320)=1,MAX($T$16:T319)+1,_xlfn.MAXIFS($T$16:T319,$S$16:S319,S320)))</f>
        <v/>
      </c>
      <c r="U320" s="14" t="str">
        <f t="shared" si="56"/>
        <v/>
      </c>
      <c r="V320" s="14" t="str">
        <f t="shared" si="57"/>
        <v/>
      </c>
      <c r="W320" s="14" t="str">
        <f t="shared" si="58"/>
        <v/>
      </c>
    </row>
    <row r="321" spans="2:23" x14ac:dyDescent="0.25">
      <c r="B321" s="99" t="str">
        <f t="shared" si="53"/>
        <v/>
      </c>
      <c r="C321" s="99" t="str">
        <f>IF(E321="","",VLOOKUP(LEFT(E321,6),Aktivity!$C:$D,2,FALSE))</f>
        <v/>
      </c>
      <c r="D321" s="99" t="str">
        <f t="shared" si="48"/>
        <v/>
      </c>
      <c r="E321" s="145"/>
      <c r="F321" s="143"/>
      <c r="G321" s="143"/>
      <c r="H321" s="147"/>
      <c r="I321" s="181" t="str">
        <f t="shared" si="54"/>
        <v/>
      </c>
      <c r="J321" s="102" t="str">
        <f t="shared" si="55"/>
        <v/>
      </c>
      <c r="K321" s="148"/>
      <c r="M321" s="14" t="str">
        <f>IF(F321="","",VLOOKUP(F321,Ciselnik!H:I,2,FALSE))</f>
        <v/>
      </c>
      <c r="N321" s="14" t="str">
        <f>IF(OR(E321="",F321=""),"",IF(M321="N","",IF(M321="P",MAX($N$16:N320)+1,"")))</f>
        <v/>
      </c>
      <c r="O321" s="14" t="str">
        <f t="shared" si="49"/>
        <v/>
      </c>
      <c r="P321" s="14" t="str">
        <f t="shared" si="50"/>
        <v/>
      </c>
      <c r="Q321" s="14" t="str">
        <f t="shared" si="51"/>
        <v/>
      </c>
      <c r="R321" s="14"/>
      <c r="S321" s="14" t="str">
        <f t="shared" si="52"/>
        <v/>
      </c>
      <c r="T321" s="14" t="str">
        <f>IF(S321="","",IF(COUNTIFS($S$16:S321,S321)=1,MAX($T$16:T320)+1,_xlfn.MAXIFS($T$16:T320,$S$16:S320,S321)))</f>
        <v/>
      </c>
      <c r="U321" s="14" t="str">
        <f t="shared" si="56"/>
        <v/>
      </c>
      <c r="V321" s="14" t="str">
        <f t="shared" si="57"/>
        <v/>
      </c>
      <c r="W321" s="14" t="str">
        <f t="shared" si="58"/>
        <v/>
      </c>
    </row>
    <row r="322" spans="2:23" x14ac:dyDescent="0.25">
      <c r="B322" s="99" t="str">
        <f t="shared" si="53"/>
        <v/>
      </c>
      <c r="C322" s="99" t="str">
        <f>IF(E322="","",VLOOKUP(LEFT(E322,6),Aktivity!$C:$D,2,FALSE))</f>
        <v/>
      </c>
      <c r="D322" s="99" t="str">
        <f t="shared" si="48"/>
        <v/>
      </c>
      <c r="E322" s="145"/>
      <c r="F322" s="143"/>
      <c r="G322" s="143"/>
      <c r="H322" s="147"/>
      <c r="I322" s="181" t="str">
        <f t="shared" si="54"/>
        <v/>
      </c>
      <c r="J322" s="102" t="str">
        <f t="shared" si="55"/>
        <v/>
      </c>
      <c r="K322" s="148"/>
      <c r="M322" s="14" t="str">
        <f>IF(F322="","",VLOOKUP(F322,Ciselnik!H:I,2,FALSE))</f>
        <v/>
      </c>
      <c r="N322" s="14" t="str">
        <f>IF(OR(E322="",F322=""),"",IF(M322="N","",IF(M322="P",MAX($N$16:N321)+1,"")))</f>
        <v/>
      </c>
      <c r="O322" s="14" t="str">
        <f t="shared" si="49"/>
        <v/>
      </c>
      <c r="P322" s="14" t="str">
        <f t="shared" si="50"/>
        <v/>
      </c>
      <c r="Q322" s="14" t="str">
        <f t="shared" si="51"/>
        <v/>
      </c>
      <c r="R322" s="14"/>
      <c r="S322" s="14" t="str">
        <f t="shared" si="52"/>
        <v/>
      </c>
      <c r="T322" s="14" t="str">
        <f>IF(S322="","",IF(COUNTIFS($S$16:S322,S322)=1,MAX($T$16:T321)+1,_xlfn.MAXIFS($T$16:T321,$S$16:S321,S322)))</f>
        <v/>
      </c>
      <c r="U322" s="14" t="str">
        <f t="shared" si="56"/>
        <v/>
      </c>
      <c r="V322" s="14" t="str">
        <f t="shared" si="57"/>
        <v/>
      </c>
      <c r="W322" s="14" t="str">
        <f t="shared" si="58"/>
        <v/>
      </c>
    </row>
    <row r="323" spans="2:23" x14ac:dyDescent="0.25">
      <c r="B323" s="99" t="str">
        <f t="shared" si="53"/>
        <v/>
      </c>
      <c r="C323" s="99" t="str">
        <f>IF(E323="","",VLOOKUP(LEFT(E323,6),Aktivity!$C:$D,2,FALSE))</f>
        <v/>
      </c>
      <c r="D323" s="99" t="str">
        <f t="shared" si="48"/>
        <v/>
      </c>
      <c r="E323" s="145"/>
      <c r="F323" s="143"/>
      <c r="G323" s="143"/>
      <c r="H323" s="147"/>
      <c r="I323" s="181" t="str">
        <f t="shared" si="54"/>
        <v/>
      </c>
      <c r="J323" s="102" t="str">
        <f t="shared" si="55"/>
        <v/>
      </c>
      <c r="K323" s="148"/>
      <c r="M323" s="14" t="str">
        <f>IF(F323="","",VLOOKUP(F323,Ciselnik!H:I,2,FALSE))</f>
        <v/>
      </c>
      <c r="N323" s="14" t="str">
        <f>IF(OR(E323="",F323=""),"",IF(M323="N","",IF(M323="P",MAX($N$16:N322)+1,"")))</f>
        <v/>
      </c>
      <c r="O323" s="14" t="str">
        <f t="shared" si="49"/>
        <v/>
      </c>
      <c r="P323" s="14" t="str">
        <f t="shared" si="50"/>
        <v/>
      </c>
      <c r="Q323" s="14" t="str">
        <f t="shared" si="51"/>
        <v/>
      </c>
      <c r="R323" s="14"/>
      <c r="S323" s="14" t="str">
        <f t="shared" si="52"/>
        <v/>
      </c>
      <c r="T323" s="14" t="str">
        <f>IF(S323="","",IF(COUNTIFS($S$16:S323,S323)=1,MAX($T$16:T322)+1,_xlfn.MAXIFS($T$16:T322,$S$16:S322,S323)))</f>
        <v/>
      </c>
      <c r="U323" s="14" t="str">
        <f t="shared" si="56"/>
        <v/>
      </c>
      <c r="V323" s="14" t="str">
        <f t="shared" si="57"/>
        <v/>
      </c>
      <c r="W323" s="14" t="str">
        <f t="shared" si="58"/>
        <v/>
      </c>
    </row>
    <row r="324" spans="2:23" x14ac:dyDescent="0.25">
      <c r="B324" s="99" t="str">
        <f t="shared" si="53"/>
        <v/>
      </c>
      <c r="C324" s="99" t="str">
        <f>IF(E324="","",VLOOKUP(LEFT(E324,6),Aktivity!$C:$D,2,FALSE))</f>
        <v/>
      </c>
      <c r="D324" s="99" t="str">
        <f t="shared" si="48"/>
        <v/>
      </c>
      <c r="E324" s="145"/>
      <c r="F324" s="143"/>
      <c r="G324" s="143"/>
      <c r="H324" s="147"/>
      <c r="I324" s="181" t="str">
        <f t="shared" si="54"/>
        <v/>
      </c>
      <c r="J324" s="102" t="str">
        <f t="shared" si="55"/>
        <v/>
      </c>
      <c r="K324" s="148"/>
      <c r="M324" s="14" t="str">
        <f>IF(F324="","",VLOOKUP(F324,Ciselnik!H:I,2,FALSE))</f>
        <v/>
      </c>
      <c r="N324" s="14" t="str">
        <f>IF(OR(E324="",F324=""),"",IF(M324="N","",IF(M324="P",MAX($N$16:N323)+1,"")))</f>
        <v/>
      </c>
      <c r="O324" s="14" t="str">
        <f t="shared" si="49"/>
        <v/>
      </c>
      <c r="P324" s="14" t="str">
        <f t="shared" si="50"/>
        <v/>
      </c>
      <c r="Q324" s="14" t="str">
        <f t="shared" si="51"/>
        <v/>
      </c>
      <c r="R324" s="14"/>
      <c r="S324" s="14" t="str">
        <f t="shared" si="52"/>
        <v/>
      </c>
      <c r="T324" s="14" t="str">
        <f>IF(S324="","",IF(COUNTIFS($S$16:S324,S324)=1,MAX($T$16:T323)+1,_xlfn.MAXIFS($T$16:T323,$S$16:S323,S324)))</f>
        <v/>
      </c>
      <c r="U324" s="14" t="str">
        <f t="shared" si="56"/>
        <v/>
      </c>
      <c r="V324" s="14" t="str">
        <f t="shared" si="57"/>
        <v/>
      </c>
      <c r="W324" s="14" t="str">
        <f t="shared" si="58"/>
        <v/>
      </c>
    </row>
    <row r="325" spans="2:23" x14ac:dyDescent="0.25">
      <c r="B325" s="99" t="str">
        <f t="shared" si="53"/>
        <v/>
      </c>
      <c r="C325" s="99" t="str">
        <f>IF(E325="","",VLOOKUP(LEFT(E325,6),Aktivity!$C:$D,2,FALSE))</f>
        <v/>
      </c>
      <c r="D325" s="99" t="str">
        <f t="shared" si="48"/>
        <v/>
      </c>
      <c r="E325" s="145"/>
      <c r="F325" s="143"/>
      <c r="G325" s="143"/>
      <c r="H325" s="147"/>
      <c r="I325" s="181" t="str">
        <f t="shared" si="54"/>
        <v/>
      </c>
      <c r="J325" s="102" t="str">
        <f t="shared" si="55"/>
        <v/>
      </c>
      <c r="K325" s="148"/>
      <c r="M325" s="14" t="str">
        <f>IF(F325="","",VLOOKUP(F325,Ciselnik!H:I,2,FALSE))</f>
        <v/>
      </c>
      <c r="N325" s="14" t="str">
        <f>IF(OR(E325="",F325=""),"",IF(M325="N","",IF(M325="P",MAX($N$16:N324)+1,"")))</f>
        <v/>
      </c>
      <c r="O325" s="14" t="str">
        <f t="shared" si="49"/>
        <v/>
      </c>
      <c r="P325" s="14" t="str">
        <f t="shared" si="50"/>
        <v/>
      </c>
      <c r="Q325" s="14" t="str">
        <f t="shared" si="51"/>
        <v/>
      </c>
      <c r="R325" s="14"/>
      <c r="S325" s="14" t="str">
        <f t="shared" si="52"/>
        <v/>
      </c>
      <c r="T325" s="14" t="str">
        <f>IF(S325="","",IF(COUNTIFS($S$16:S325,S325)=1,MAX($T$16:T324)+1,_xlfn.MAXIFS($T$16:T324,$S$16:S324,S325)))</f>
        <v/>
      </c>
      <c r="U325" s="14" t="str">
        <f t="shared" si="56"/>
        <v/>
      </c>
      <c r="V325" s="14" t="str">
        <f t="shared" si="57"/>
        <v/>
      </c>
      <c r="W325" s="14" t="str">
        <f t="shared" si="58"/>
        <v/>
      </c>
    </row>
    <row r="326" spans="2:23" x14ac:dyDescent="0.25">
      <c r="B326" s="99" t="str">
        <f t="shared" si="53"/>
        <v/>
      </c>
      <c r="C326" s="99" t="str">
        <f>IF(E326="","",VLOOKUP(LEFT(E326,6),Aktivity!$C:$D,2,FALSE))</f>
        <v/>
      </c>
      <c r="D326" s="99" t="str">
        <f t="shared" si="48"/>
        <v/>
      </c>
      <c r="E326" s="145"/>
      <c r="F326" s="143"/>
      <c r="G326" s="143"/>
      <c r="H326" s="147"/>
      <c r="I326" s="181" t="str">
        <f t="shared" si="54"/>
        <v/>
      </c>
      <c r="J326" s="102" t="str">
        <f t="shared" si="55"/>
        <v/>
      </c>
      <c r="K326" s="148"/>
      <c r="M326" s="14" t="str">
        <f>IF(F326="","",VLOOKUP(F326,Ciselnik!H:I,2,FALSE))</f>
        <v/>
      </c>
      <c r="N326" s="14" t="str">
        <f>IF(OR(E326="",F326=""),"",IF(M326="N","",IF(M326="P",MAX($N$16:N325)+1,"")))</f>
        <v/>
      </c>
      <c r="O326" s="14" t="str">
        <f t="shared" si="49"/>
        <v/>
      </c>
      <c r="P326" s="14" t="str">
        <f t="shared" si="50"/>
        <v/>
      </c>
      <c r="Q326" s="14" t="str">
        <f t="shared" si="51"/>
        <v/>
      </c>
      <c r="R326" s="14"/>
      <c r="S326" s="14" t="str">
        <f t="shared" si="52"/>
        <v/>
      </c>
      <c r="T326" s="14" t="str">
        <f>IF(S326="","",IF(COUNTIFS($S$16:S326,S326)=1,MAX($T$16:T325)+1,_xlfn.MAXIFS($T$16:T325,$S$16:S325,S326)))</f>
        <v/>
      </c>
      <c r="U326" s="14" t="str">
        <f t="shared" si="56"/>
        <v/>
      </c>
      <c r="V326" s="14" t="str">
        <f t="shared" si="57"/>
        <v/>
      </c>
      <c r="W326" s="14" t="str">
        <f t="shared" si="58"/>
        <v/>
      </c>
    </row>
    <row r="327" spans="2:23" x14ac:dyDescent="0.25">
      <c r="B327" s="99" t="str">
        <f t="shared" si="53"/>
        <v/>
      </c>
      <c r="C327" s="99" t="str">
        <f>IF(E327="","",VLOOKUP(LEFT(E327,6),Aktivity!$C:$D,2,FALSE))</f>
        <v/>
      </c>
      <c r="D327" s="99" t="str">
        <f t="shared" si="48"/>
        <v/>
      </c>
      <c r="E327" s="145"/>
      <c r="F327" s="143"/>
      <c r="G327" s="143"/>
      <c r="H327" s="147"/>
      <c r="I327" s="181" t="str">
        <f t="shared" si="54"/>
        <v/>
      </c>
      <c r="J327" s="102" t="str">
        <f t="shared" si="55"/>
        <v/>
      </c>
      <c r="K327" s="148"/>
      <c r="M327" s="14" t="str">
        <f>IF(F327="","",VLOOKUP(F327,Ciselnik!H:I,2,FALSE))</f>
        <v/>
      </c>
      <c r="N327" s="14" t="str">
        <f>IF(OR(E327="",F327=""),"",IF(M327="N","",IF(M327="P",MAX($N$16:N326)+1,"")))</f>
        <v/>
      </c>
      <c r="O327" s="14" t="str">
        <f t="shared" si="49"/>
        <v/>
      </c>
      <c r="P327" s="14" t="str">
        <f t="shared" si="50"/>
        <v/>
      </c>
      <c r="Q327" s="14" t="str">
        <f t="shared" si="51"/>
        <v/>
      </c>
      <c r="R327" s="14"/>
      <c r="S327" s="14" t="str">
        <f t="shared" si="52"/>
        <v/>
      </c>
      <c r="T327" s="14" t="str">
        <f>IF(S327="","",IF(COUNTIFS($S$16:S327,S327)=1,MAX($T$16:T326)+1,_xlfn.MAXIFS($T$16:T326,$S$16:S326,S327)))</f>
        <v/>
      </c>
      <c r="U327" s="14" t="str">
        <f t="shared" si="56"/>
        <v/>
      </c>
      <c r="V327" s="14" t="str">
        <f t="shared" si="57"/>
        <v/>
      </c>
      <c r="W327" s="14" t="str">
        <f t="shared" si="58"/>
        <v/>
      </c>
    </row>
    <row r="328" spans="2:23" x14ac:dyDescent="0.25">
      <c r="B328" s="99" t="str">
        <f t="shared" si="53"/>
        <v/>
      </c>
      <c r="C328" s="99" t="str">
        <f>IF(E328="","",VLOOKUP(LEFT(E328,6),Aktivity!$C:$D,2,FALSE))</f>
        <v/>
      </c>
      <c r="D328" s="99" t="str">
        <f t="shared" si="48"/>
        <v/>
      </c>
      <c r="E328" s="145"/>
      <c r="F328" s="143"/>
      <c r="G328" s="143"/>
      <c r="H328" s="147"/>
      <c r="I328" s="181" t="str">
        <f t="shared" si="54"/>
        <v/>
      </c>
      <c r="J328" s="102" t="str">
        <f t="shared" si="55"/>
        <v/>
      </c>
      <c r="K328" s="148"/>
      <c r="M328" s="14" t="str">
        <f>IF(F328="","",VLOOKUP(F328,Ciselnik!H:I,2,FALSE))</f>
        <v/>
      </c>
      <c r="N328" s="14" t="str">
        <f>IF(OR(E328="",F328=""),"",IF(M328="N","",IF(M328="P",MAX($N$16:N327)+1,"")))</f>
        <v/>
      </c>
      <c r="O328" s="14" t="str">
        <f t="shared" si="49"/>
        <v/>
      </c>
      <c r="P328" s="14" t="str">
        <f t="shared" si="50"/>
        <v/>
      </c>
      <c r="Q328" s="14" t="str">
        <f t="shared" si="51"/>
        <v/>
      </c>
      <c r="R328" s="14"/>
      <c r="S328" s="14" t="str">
        <f t="shared" si="52"/>
        <v/>
      </c>
      <c r="T328" s="14" t="str">
        <f>IF(S328="","",IF(COUNTIFS($S$16:S328,S328)=1,MAX($T$16:T327)+1,_xlfn.MAXIFS($T$16:T327,$S$16:S327,S328)))</f>
        <v/>
      </c>
      <c r="U328" s="14" t="str">
        <f t="shared" si="56"/>
        <v/>
      </c>
      <c r="V328" s="14" t="str">
        <f t="shared" si="57"/>
        <v/>
      </c>
      <c r="W328" s="14" t="str">
        <f t="shared" si="58"/>
        <v/>
      </c>
    </row>
    <row r="329" spans="2:23" x14ac:dyDescent="0.25">
      <c r="B329" s="99" t="str">
        <f t="shared" si="53"/>
        <v/>
      </c>
      <c r="C329" s="99" t="str">
        <f>IF(E329="","",VLOOKUP(LEFT(E329,6),Aktivity!$C:$D,2,FALSE))</f>
        <v/>
      </c>
      <c r="D329" s="99" t="str">
        <f t="shared" si="48"/>
        <v/>
      </c>
      <c r="E329" s="145"/>
      <c r="F329" s="143"/>
      <c r="G329" s="143"/>
      <c r="H329" s="147"/>
      <c r="I329" s="181" t="str">
        <f t="shared" si="54"/>
        <v/>
      </c>
      <c r="J329" s="102" t="str">
        <f t="shared" si="55"/>
        <v/>
      </c>
      <c r="K329" s="148"/>
      <c r="M329" s="14" t="str">
        <f>IF(F329="","",VLOOKUP(F329,Ciselnik!H:I,2,FALSE))</f>
        <v/>
      </c>
      <c r="N329" s="14" t="str">
        <f>IF(OR(E329="",F329=""),"",IF(M329="N","",IF(M329="P",MAX($N$16:N328)+1,"")))</f>
        <v/>
      </c>
      <c r="O329" s="14" t="str">
        <f t="shared" si="49"/>
        <v/>
      </c>
      <c r="P329" s="14" t="str">
        <f t="shared" si="50"/>
        <v/>
      </c>
      <c r="Q329" s="14" t="str">
        <f t="shared" si="51"/>
        <v/>
      </c>
      <c r="R329" s="14"/>
      <c r="S329" s="14" t="str">
        <f t="shared" si="52"/>
        <v/>
      </c>
      <c r="T329" s="14" t="str">
        <f>IF(S329="","",IF(COUNTIFS($S$16:S329,S329)=1,MAX($T$16:T328)+1,_xlfn.MAXIFS($T$16:T328,$S$16:S328,S329)))</f>
        <v/>
      </c>
      <c r="U329" s="14" t="str">
        <f t="shared" si="56"/>
        <v/>
      </c>
      <c r="V329" s="14" t="str">
        <f t="shared" si="57"/>
        <v/>
      </c>
      <c r="W329" s="14" t="str">
        <f t="shared" si="58"/>
        <v/>
      </c>
    </row>
    <row r="330" spans="2:23" x14ac:dyDescent="0.25">
      <c r="B330" s="99" t="str">
        <f t="shared" si="53"/>
        <v/>
      </c>
      <c r="C330" s="99" t="str">
        <f>IF(E330="","",VLOOKUP(LEFT(E330,6),Aktivity!$C:$D,2,FALSE))</f>
        <v/>
      </c>
      <c r="D330" s="99" t="str">
        <f t="shared" si="48"/>
        <v/>
      </c>
      <c r="E330" s="145"/>
      <c r="F330" s="143"/>
      <c r="G330" s="143"/>
      <c r="H330" s="147"/>
      <c r="I330" s="181" t="str">
        <f t="shared" si="54"/>
        <v/>
      </c>
      <c r="J330" s="102" t="str">
        <f t="shared" si="55"/>
        <v/>
      </c>
      <c r="K330" s="148"/>
      <c r="M330" s="14" t="str">
        <f>IF(F330="","",VLOOKUP(F330,Ciselnik!H:I,2,FALSE))</f>
        <v/>
      </c>
      <c r="N330" s="14" t="str">
        <f>IF(OR(E330="",F330=""),"",IF(M330="N","",IF(M330="P",MAX($N$16:N329)+1,"")))</f>
        <v/>
      </c>
      <c r="O330" s="14" t="str">
        <f t="shared" si="49"/>
        <v/>
      </c>
      <c r="P330" s="14" t="str">
        <f t="shared" si="50"/>
        <v/>
      </c>
      <c r="Q330" s="14" t="str">
        <f t="shared" si="51"/>
        <v/>
      </c>
      <c r="R330" s="14"/>
      <c r="S330" s="14" t="str">
        <f t="shared" si="52"/>
        <v/>
      </c>
      <c r="T330" s="14" t="str">
        <f>IF(S330="","",IF(COUNTIFS($S$16:S330,S330)=1,MAX($T$16:T329)+1,_xlfn.MAXIFS($T$16:T329,$S$16:S329,S330)))</f>
        <v/>
      </c>
      <c r="U330" s="14" t="str">
        <f t="shared" si="56"/>
        <v/>
      </c>
      <c r="V330" s="14" t="str">
        <f t="shared" si="57"/>
        <v/>
      </c>
      <c r="W330" s="14" t="str">
        <f t="shared" si="58"/>
        <v/>
      </c>
    </row>
    <row r="331" spans="2:23" x14ac:dyDescent="0.25">
      <c r="B331" s="99" t="str">
        <f t="shared" si="53"/>
        <v/>
      </c>
      <c r="C331" s="99" t="str">
        <f>IF(E331="","",VLOOKUP(LEFT(E331,6),Aktivity!$C:$D,2,FALSE))</f>
        <v/>
      </c>
      <c r="D331" s="99" t="str">
        <f t="shared" si="48"/>
        <v/>
      </c>
      <c r="E331" s="145"/>
      <c r="F331" s="143"/>
      <c r="G331" s="143"/>
      <c r="H331" s="147"/>
      <c r="I331" s="181" t="str">
        <f t="shared" si="54"/>
        <v/>
      </c>
      <c r="J331" s="102" t="str">
        <f t="shared" si="55"/>
        <v/>
      </c>
      <c r="K331" s="148"/>
      <c r="M331" s="14" t="str">
        <f>IF(F331="","",VLOOKUP(F331,Ciselnik!H:I,2,FALSE))</f>
        <v/>
      </c>
      <c r="N331" s="14" t="str">
        <f>IF(OR(E331="",F331=""),"",IF(M331="N","",IF(M331="P",MAX($N$16:N330)+1,"")))</f>
        <v/>
      </c>
      <c r="O331" s="14" t="str">
        <f t="shared" si="49"/>
        <v/>
      </c>
      <c r="P331" s="14" t="str">
        <f t="shared" si="50"/>
        <v/>
      </c>
      <c r="Q331" s="14" t="str">
        <f t="shared" si="51"/>
        <v/>
      </c>
      <c r="R331" s="14"/>
      <c r="S331" s="14" t="str">
        <f t="shared" si="52"/>
        <v/>
      </c>
      <c r="T331" s="14" t="str">
        <f>IF(S331="","",IF(COUNTIFS($S$16:S331,S331)=1,MAX($T$16:T330)+1,_xlfn.MAXIFS($T$16:T330,$S$16:S330,S331)))</f>
        <v/>
      </c>
      <c r="U331" s="14" t="str">
        <f t="shared" si="56"/>
        <v/>
      </c>
      <c r="V331" s="14" t="str">
        <f t="shared" si="57"/>
        <v/>
      </c>
      <c r="W331" s="14" t="str">
        <f t="shared" si="58"/>
        <v/>
      </c>
    </row>
    <row r="332" spans="2:23" x14ac:dyDescent="0.25">
      <c r="B332" s="99" t="str">
        <f t="shared" si="53"/>
        <v/>
      </c>
      <c r="C332" s="99" t="str">
        <f>IF(E332="","",VLOOKUP(LEFT(E332,6),Aktivity!$C:$D,2,FALSE))</f>
        <v/>
      </c>
      <c r="D332" s="99" t="str">
        <f t="shared" si="48"/>
        <v/>
      </c>
      <c r="E332" s="145"/>
      <c r="F332" s="143"/>
      <c r="G332" s="143"/>
      <c r="H332" s="147"/>
      <c r="I332" s="181" t="str">
        <f t="shared" si="54"/>
        <v/>
      </c>
      <c r="J332" s="102" t="str">
        <f t="shared" si="55"/>
        <v/>
      </c>
      <c r="K332" s="148"/>
      <c r="M332" s="14" t="str">
        <f>IF(F332="","",VLOOKUP(F332,Ciselnik!H:I,2,FALSE))</f>
        <v/>
      </c>
      <c r="N332" s="14" t="str">
        <f>IF(OR(E332="",F332=""),"",IF(M332="N","",IF(M332="P",MAX($N$16:N331)+1,"")))</f>
        <v/>
      </c>
      <c r="O332" s="14" t="str">
        <f t="shared" si="49"/>
        <v/>
      </c>
      <c r="P332" s="14" t="str">
        <f t="shared" si="50"/>
        <v/>
      </c>
      <c r="Q332" s="14" t="str">
        <f t="shared" si="51"/>
        <v/>
      </c>
      <c r="R332" s="14"/>
      <c r="S332" s="14" t="str">
        <f t="shared" si="52"/>
        <v/>
      </c>
      <c r="T332" s="14" t="str">
        <f>IF(S332="","",IF(COUNTIFS($S$16:S332,S332)=1,MAX($T$16:T331)+1,_xlfn.MAXIFS($T$16:T331,$S$16:S331,S332)))</f>
        <v/>
      </c>
      <c r="U332" s="14" t="str">
        <f t="shared" si="56"/>
        <v/>
      </c>
      <c r="V332" s="14" t="str">
        <f t="shared" si="57"/>
        <v/>
      </c>
      <c r="W332" s="14" t="str">
        <f t="shared" si="58"/>
        <v/>
      </c>
    </row>
    <row r="333" spans="2:23" x14ac:dyDescent="0.25">
      <c r="B333" s="99" t="str">
        <f t="shared" si="53"/>
        <v/>
      </c>
      <c r="C333" s="99" t="str">
        <f>IF(E333="","",VLOOKUP(LEFT(E333,6),Aktivity!$C:$D,2,FALSE))</f>
        <v/>
      </c>
      <c r="D333" s="99" t="str">
        <f t="shared" si="48"/>
        <v/>
      </c>
      <c r="E333" s="145"/>
      <c r="F333" s="143"/>
      <c r="G333" s="143"/>
      <c r="H333" s="147"/>
      <c r="I333" s="181" t="str">
        <f t="shared" si="54"/>
        <v/>
      </c>
      <c r="J333" s="102" t="str">
        <f t="shared" si="55"/>
        <v/>
      </c>
      <c r="K333" s="148"/>
      <c r="M333" s="14" t="str">
        <f>IF(F333="","",VLOOKUP(F333,Ciselnik!H:I,2,FALSE))</f>
        <v/>
      </c>
      <c r="N333" s="14" t="str">
        <f>IF(OR(E333="",F333=""),"",IF(M333="N","",IF(M333="P",MAX($N$16:N332)+1,"")))</f>
        <v/>
      </c>
      <c r="O333" s="14" t="str">
        <f t="shared" si="49"/>
        <v/>
      </c>
      <c r="P333" s="14" t="str">
        <f t="shared" si="50"/>
        <v/>
      </c>
      <c r="Q333" s="14" t="str">
        <f t="shared" si="51"/>
        <v/>
      </c>
      <c r="R333" s="14"/>
      <c r="S333" s="14" t="str">
        <f t="shared" si="52"/>
        <v/>
      </c>
      <c r="T333" s="14" t="str">
        <f>IF(S333="","",IF(COUNTIFS($S$16:S333,S333)=1,MAX($T$16:T332)+1,_xlfn.MAXIFS($T$16:T332,$S$16:S332,S333)))</f>
        <v/>
      </c>
      <c r="U333" s="14" t="str">
        <f t="shared" si="56"/>
        <v/>
      </c>
      <c r="V333" s="14" t="str">
        <f t="shared" si="57"/>
        <v/>
      </c>
      <c r="W333" s="14" t="str">
        <f t="shared" si="58"/>
        <v/>
      </c>
    </row>
    <row r="334" spans="2:23" x14ac:dyDescent="0.25">
      <c r="B334" s="99" t="str">
        <f t="shared" si="53"/>
        <v/>
      </c>
      <c r="C334" s="99" t="str">
        <f>IF(E334="","",VLOOKUP(LEFT(E334,6),Aktivity!$C:$D,2,FALSE))</f>
        <v/>
      </c>
      <c r="D334" s="99" t="str">
        <f t="shared" si="48"/>
        <v/>
      </c>
      <c r="E334" s="145"/>
      <c r="F334" s="143"/>
      <c r="G334" s="143"/>
      <c r="H334" s="147"/>
      <c r="I334" s="181" t="str">
        <f t="shared" si="54"/>
        <v/>
      </c>
      <c r="J334" s="102" t="str">
        <f t="shared" si="55"/>
        <v/>
      </c>
      <c r="K334" s="148"/>
      <c r="M334" s="14" t="str">
        <f>IF(F334="","",VLOOKUP(F334,Ciselnik!H:I,2,FALSE))</f>
        <v/>
      </c>
      <c r="N334" s="14" t="str">
        <f>IF(OR(E334="",F334=""),"",IF(M334="N","",IF(M334="P",MAX($N$16:N333)+1,"")))</f>
        <v/>
      </c>
      <c r="O334" s="14" t="str">
        <f t="shared" si="49"/>
        <v/>
      </c>
      <c r="P334" s="14" t="str">
        <f t="shared" si="50"/>
        <v/>
      </c>
      <c r="Q334" s="14" t="str">
        <f t="shared" si="51"/>
        <v/>
      </c>
      <c r="R334" s="14"/>
      <c r="S334" s="14" t="str">
        <f t="shared" si="52"/>
        <v/>
      </c>
      <c r="T334" s="14" t="str">
        <f>IF(S334="","",IF(COUNTIFS($S$16:S334,S334)=1,MAX($T$16:T333)+1,_xlfn.MAXIFS($T$16:T333,$S$16:S333,S334)))</f>
        <v/>
      </c>
      <c r="U334" s="14" t="str">
        <f t="shared" si="56"/>
        <v/>
      </c>
      <c r="V334" s="14" t="str">
        <f t="shared" si="57"/>
        <v/>
      </c>
      <c r="W334" s="14" t="str">
        <f t="shared" si="58"/>
        <v/>
      </c>
    </row>
    <row r="335" spans="2:23" x14ac:dyDescent="0.25">
      <c r="B335" s="99" t="str">
        <f t="shared" si="53"/>
        <v/>
      </c>
      <c r="C335" s="99" t="str">
        <f>IF(E335="","",VLOOKUP(LEFT(E335,6),Aktivity!$C:$D,2,FALSE))</f>
        <v/>
      </c>
      <c r="D335" s="99" t="str">
        <f t="shared" si="48"/>
        <v/>
      </c>
      <c r="E335" s="145"/>
      <c r="F335" s="143"/>
      <c r="G335" s="143"/>
      <c r="H335" s="147"/>
      <c r="I335" s="181" t="str">
        <f t="shared" si="54"/>
        <v/>
      </c>
      <c r="J335" s="102" t="str">
        <f t="shared" si="55"/>
        <v/>
      </c>
      <c r="K335" s="148"/>
      <c r="M335" s="14" t="str">
        <f>IF(F335="","",VLOOKUP(F335,Ciselnik!H:I,2,FALSE))</f>
        <v/>
      </c>
      <c r="N335" s="14" t="str">
        <f>IF(OR(E335="",F335=""),"",IF(M335="N","",IF(M335="P",MAX($N$16:N334)+1,"")))</f>
        <v/>
      </c>
      <c r="O335" s="14" t="str">
        <f t="shared" si="49"/>
        <v/>
      </c>
      <c r="P335" s="14" t="str">
        <f t="shared" si="50"/>
        <v/>
      </c>
      <c r="Q335" s="14" t="str">
        <f t="shared" si="51"/>
        <v/>
      </c>
      <c r="R335" s="14"/>
      <c r="S335" s="14" t="str">
        <f t="shared" si="52"/>
        <v/>
      </c>
      <c r="T335" s="14" t="str">
        <f>IF(S335="","",IF(COUNTIFS($S$16:S335,S335)=1,MAX($T$16:T334)+1,_xlfn.MAXIFS($T$16:T334,$S$16:S334,S335)))</f>
        <v/>
      </c>
      <c r="U335" s="14" t="str">
        <f t="shared" si="56"/>
        <v/>
      </c>
      <c r="V335" s="14" t="str">
        <f t="shared" si="57"/>
        <v/>
      </c>
      <c r="W335" s="14" t="str">
        <f t="shared" si="58"/>
        <v/>
      </c>
    </row>
    <row r="336" spans="2:23" x14ac:dyDescent="0.25">
      <c r="B336" s="99" t="str">
        <f t="shared" si="53"/>
        <v/>
      </c>
      <c r="C336" s="99" t="str">
        <f>IF(E336="","",VLOOKUP(LEFT(E336,6),Aktivity!$C:$D,2,FALSE))</f>
        <v/>
      </c>
      <c r="D336" s="99" t="str">
        <f t="shared" si="48"/>
        <v/>
      </c>
      <c r="E336" s="145"/>
      <c r="F336" s="143"/>
      <c r="G336" s="143"/>
      <c r="H336" s="147"/>
      <c r="I336" s="181" t="str">
        <f t="shared" si="54"/>
        <v/>
      </c>
      <c r="J336" s="102" t="str">
        <f t="shared" si="55"/>
        <v/>
      </c>
      <c r="K336" s="148"/>
      <c r="M336" s="14" t="str">
        <f>IF(F336="","",VLOOKUP(F336,Ciselnik!H:I,2,FALSE))</f>
        <v/>
      </c>
      <c r="N336" s="14" t="str">
        <f>IF(OR(E336="",F336=""),"",IF(M336="N","",IF(M336="P",MAX($N$16:N335)+1,"")))</f>
        <v/>
      </c>
      <c r="O336" s="14" t="str">
        <f t="shared" si="49"/>
        <v/>
      </c>
      <c r="P336" s="14" t="str">
        <f t="shared" si="50"/>
        <v/>
      </c>
      <c r="Q336" s="14" t="str">
        <f t="shared" si="51"/>
        <v/>
      </c>
      <c r="R336" s="14"/>
      <c r="S336" s="14" t="str">
        <f t="shared" si="52"/>
        <v/>
      </c>
      <c r="T336" s="14" t="str">
        <f>IF(S336="","",IF(COUNTIFS($S$16:S336,S336)=1,MAX($T$16:T335)+1,_xlfn.MAXIFS($T$16:T335,$S$16:S335,S336)))</f>
        <v/>
      </c>
      <c r="U336" s="14" t="str">
        <f t="shared" si="56"/>
        <v/>
      </c>
      <c r="V336" s="14" t="str">
        <f t="shared" si="57"/>
        <v/>
      </c>
      <c r="W336" s="14" t="str">
        <f t="shared" si="58"/>
        <v/>
      </c>
    </row>
    <row r="337" spans="2:23" x14ac:dyDescent="0.25">
      <c r="B337" s="99" t="str">
        <f t="shared" si="53"/>
        <v/>
      </c>
      <c r="C337" s="99" t="str">
        <f>IF(E337="","",VLOOKUP(LEFT(E337,6),Aktivity!$C:$D,2,FALSE))</f>
        <v/>
      </c>
      <c r="D337" s="99" t="str">
        <f t="shared" ref="D337:D400" si="59">IF(OR(E337="",F337=""),"",IF(N337="","Paušál",RIGHT(E337,2)&amp;"PV"&amp;N337))</f>
        <v/>
      </c>
      <c r="E337" s="145"/>
      <c r="F337" s="143"/>
      <c r="G337" s="143"/>
      <c r="H337" s="147"/>
      <c r="I337" s="181" t="str">
        <f t="shared" si="54"/>
        <v/>
      </c>
      <c r="J337" s="102" t="str">
        <f t="shared" si="55"/>
        <v/>
      </c>
      <c r="K337" s="148"/>
      <c r="M337" s="14" t="str">
        <f>IF(F337="","",VLOOKUP(F337,Ciselnik!H:I,2,FALSE))</f>
        <v/>
      </c>
      <c r="N337" s="14" t="str">
        <f>IF(OR(E337="",F337=""),"",IF(M337="N","",IF(M337="P",MAX($N$16:N336)+1,"")))</f>
        <v/>
      </c>
      <c r="O337" s="14" t="str">
        <f t="shared" ref="O337:O400" si="60">IF(OR(E337="",N337=""),"",VALUE(RIGHT(E337,2)&amp;"1"&amp;TEXT(N337,"0000")))</f>
        <v/>
      </c>
      <c r="P337" s="14" t="str">
        <f t="shared" ref="P337:P400" si="61">IF(D337="","",IF(M337="N","",D337))</f>
        <v/>
      </c>
      <c r="Q337" s="14" t="str">
        <f t="shared" ref="Q337:Q400" si="62">IF(P337="","",E337)</f>
        <v/>
      </c>
      <c r="R337" s="14"/>
      <c r="S337" s="14" t="str">
        <f t="shared" ref="S337:S400" si="63">IFERROR(SMALL(O:O,B337),"")</f>
        <v/>
      </c>
      <c r="T337" s="14" t="str">
        <f>IF(S337="","",IF(COUNTIFS($S$16:S337,S337)=1,MAX($T$16:T336)+1,_xlfn.MAXIFS($T$16:T336,$S$16:S336,S337)))</f>
        <v/>
      </c>
      <c r="U337" s="14" t="str">
        <f t="shared" si="56"/>
        <v/>
      </c>
      <c r="V337" s="14" t="str">
        <f t="shared" si="57"/>
        <v/>
      </c>
      <c r="W337" s="14" t="str">
        <f t="shared" si="58"/>
        <v/>
      </c>
    </row>
    <row r="338" spans="2:23" x14ac:dyDescent="0.25">
      <c r="B338" s="99" t="str">
        <f t="shared" ref="B338:B401" si="64">IF(OR(E337&lt;&gt;"",F337&lt;&gt;"",G337&lt;&gt;"",H337&lt;&gt;"",I337&lt;&gt;"",K337&lt;&gt;""),ROW()-ROW($B$16),"")</f>
        <v/>
      </c>
      <c r="C338" s="99" t="str">
        <f>IF(E338="","",VLOOKUP(LEFT(E338,6),Aktivity!$C:$D,2,FALSE))</f>
        <v/>
      </c>
      <c r="D338" s="99" t="str">
        <f t="shared" si="59"/>
        <v/>
      </c>
      <c r="E338" s="145"/>
      <c r="F338" s="143"/>
      <c r="G338" s="143"/>
      <c r="H338" s="147"/>
      <c r="I338" s="181" t="str">
        <f t="shared" ref="I338:I401" si="65">IF(D338="","","projekt")</f>
        <v/>
      </c>
      <c r="J338" s="102" t="str">
        <f t="shared" ref="J338:J401" si="66">IF(D338="","",H338)</f>
        <v/>
      </c>
      <c r="K338" s="148"/>
      <c r="M338" s="14" t="str">
        <f>IF(F338="","",VLOOKUP(F338,Ciselnik!H:I,2,FALSE))</f>
        <v/>
      </c>
      <c r="N338" s="14" t="str">
        <f>IF(OR(E338="",F338=""),"",IF(M338="N","",IF(M338="P",MAX($N$16:N337)+1,"")))</f>
        <v/>
      </c>
      <c r="O338" s="14" t="str">
        <f t="shared" si="60"/>
        <v/>
      </c>
      <c r="P338" s="14" t="str">
        <f t="shared" si="61"/>
        <v/>
      </c>
      <c r="Q338" s="14" t="str">
        <f t="shared" si="62"/>
        <v/>
      </c>
      <c r="R338" s="14"/>
      <c r="S338" s="14" t="str">
        <f t="shared" si="63"/>
        <v/>
      </c>
      <c r="T338" s="14" t="str">
        <f>IF(S338="","",IF(COUNTIFS($S$16:S338,S338)=1,MAX($T$16:T337)+1,_xlfn.MAXIFS($T$16:T337,$S$16:S337,S338)))</f>
        <v/>
      </c>
      <c r="U338" s="14" t="str">
        <f t="shared" ref="U338:U401" si="67">IFERROR(VLOOKUP(S338,O:P,2,FALSE),"")</f>
        <v/>
      </c>
      <c r="V338" s="14" t="str">
        <f t="shared" ref="V338:V401" si="68">IFERROR(VLOOKUP(S338,O:Q,3,FALSE),"")</f>
        <v/>
      </c>
      <c r="W338" s="14" t="str">
        <f t="shared" ref="W338:W401" si="69">IF(S338="","",S338)</f>
        <v/>
      </c>
    </row>
    <row r="339" spans="2:23" x14ac:dyDescent="0.25">
      <c r="B339" s="99" t="str">
        <f t="shared" si="64"/>
        <v/>
      </c>
      <c r="C339" s="99" t="str">
        <f>IF(E339="","",VLOOKUP(LEFT(E339,6),Aktivity!$C:$D,2,FALSE))</f>
        <v/>
      </c>
      <c r="D339" s="99" t="str">
        <f t="shared" si="59"/>
        <v/>
      </c>
      <c r="E339" s="145"/>
      <c r="F339" s="143"/>
      <c r="G339" s="143"/>
      <c r="H339" s="147"/>
      <c r="I339" s="181" t="str">
        <f t="shared" si="65"/>
        <v/>
      </c>
      <c r="J339" s="102" t="str">
        <f t="shared" si="66"/>
        <v/>
      </c>
      <c r="K339" s="148"/>
      <c r="M339" s="14" t="str">
        <f>IF(F339="","",VLOOKUP(F339,Ciselnik!H:I,2,FALSE))</f>
        <v/>
      </c>
      <c r="N339" s="14" t="str">
        <f>IF(OR(E339="",F339=""),"",IF(M339="N","",IF(M339="P",MAX($N$16:N338)+1,"")))</f>
        <v/>
      </c>
      <c r="O339" s="14" t="str">
        <f t="shared" si="60"/>
        <v/>
      </c>
      <c r="P339" s="14" t="str">
        <f t="shared" si="61"/>
        <v/>
      </c>
      <c r="Q339" s="14" t="str">
        <f t="shared" si="62"/>
        <v/>
      </c>
      <c r="R339" s="14"/>
      <c r="S339" s="14" t="str">
        <f t="shared" si="63"/>
        <v/>
      </c>
      <c r="T339" s="14" t="str">
        <f>IF(S339="","",IF(COUNTIFS($S$16:S339,S339)=1,MAX($T$16:T338)+1,_xlfn.MAXIFS($T$16:T338,$S$16:S338,S339)))</f>
        <v/>
      </c>
      <c r="U339" s="14" t="str">
        <f t="shared" si="67"/>
        <v/>
      </c>
      <c r="V339" s="14" t="str">
        <f t="shared" si="68"/>
        <v/>
      </c>
      <c r="W339" s="14" t="str">
        <f t="shared" si="69"/>
        <v/>
      </c>
    </row>
    <row r="340" spans="2:23" x14ac:dyDescent="0.25">
      <c r="B340" s="99" t="str">
        <f t="shared" si="64"/>
        <v/>
      </c>
      <c r="C340" s="99" t="str">
        <f>IF(E340="","",VLOOKUP(LEFT(E340,6),Aktivity!$C:$D,2,FALSE))</f>
        <v/>
      </c>
      <c r="D340" s="99" t="str">
        <f t="shared" si="59"/>
        <v/>
      </c>
      <c r="E340" s="145"/>
      <c r="F340" s="143"/>
      <c r="G340" s="143"/>
      <c r="H340" s="147"/>
      <c r="I340" s="181" t="str">
        <f t="shared" si="65"/>
        <v/>
      </c>
      <c r="J340" s="102" t="str">
        <f t="shared" si="66"/>
        <v/>
      </c>
      <c r="K340" s="148"/>
      <c r="M340" s="14" t="str">
        <f>IF(F340="","",VLOOKUP(F340,Ciselnik!H:I,2,FALSE))</f>
        <v/>
      </c>
      <c r="N340" s="14" t="str">
        <f>IF(OR(E340="",F340=""),"",IF(M340="N","",IF(M340="P",MAX($N$16:N339)+1,"")))</f>
        <v/>
      </c>
      <c r="O340" s="14" t="str">
        <f t="shared" si="60"/>
        <v/>
      </c>
      <c r="P340" s="14" t="str">
        <f t="shared" si="61"/>
        <v/>
      </c>
      <c r="Q340" s="14" t="str">
        <f t="shared" si="62"/>
        <v/>
      </c>
      <c r="R340" s="14"/>
      <c r="S340" s="14" t="str">
        <f t="shared" si="63"/>
        <v/>
      </c>
      <c r="T340" s="14" t="str">
        <f>IF(S340="","",IF(COUNTIFS($S$16:S340,S340)=1,MAX($T$16:T339)+1,_xlfn.MAXIFS($T$16:T339,$S$16:S339,S340)))</f>
        <v/>
      </c>
      <c r="U340" s="14" t="str">
        <f t="shared" si="67"/>
        <v/>
      </c>
      <c r="V340" s="14" t="str">
        <f t="shared" si="68"/>
        <v/>
      </c>
      <c r="W340" s="14" t="str">
        <f t="shared" si="69"/>
        <v/>
      </c>
    </row>
    <row r="341" spans="2:23" x14ac:dyDescent="0.25">
      <c r="B341" s="99" t="str">
        <f t="shared" si="64"/>
        <v/>
      </c>
      <c r="C341" s="99" t="str">
        <f>IF(E341="","",VLOOKUP(LEFT(E341,6),Aktivity!$C:$D,2,FALSE))</f>
        <v/>
      </c>
      <c r="D341" s="99" t="str">
        <f t="shared" si="59"/>
        <v/>
      </c>
      <c r="E341" s="145"/>
      <c r="F341" s="143"/>
      <c r="G341" s="143"/>
      <c r="H341" s="147"/>
      <c r="I341" s="181" t="str">
        <f t="shared" si="65"/>
        <v/>
      </c>
      <c r="J341" s="102" t="str">
        <f t="shared" si="66"/>
        <v/>
      </c>
      <c r="K341" s="148"/>
      <c r="M341" s="14" t="str">
        <f>IF(F341="","",VLOOKUP(F341,Ciselnik!H:I,2,FALSE))</f>
        <v/>
      </c>
      <c r="N341" s="14" t="str">
        <f>IF(OR(E341="",F341=""),"",IF(M341="N","",IF(M341="P",MAX($N$16:N340)+1,"")))</f>
        <v/>
      </c>
      <c r="O341" s="14" t="str">
        <f t="shared" si="60"/>
        <v/>
      </c>
      <c r="P341" s="14" t="str">
        <f t="shared" si="61"/>
        <v/>
      </c>
      <c r="Q341" s="14" t="str">
        <f t="shared" si="62"/>
        <v/>
      </c>
      <c r="R341" s="14"/>
      <c r="S341" s="14" t="str">
        <f t="shared" si="63"/>
        <v/>
      </c>
      <c r="T341" s="14" t="str">
        <f>IF(S341="","",IF(COUNTIFS($S$16:S341,S341)=1,MAX($T$16:T340)+1,_xlfn.MAXIFS($T$16:T340,$S$16:S340,S341)))</f>
        <v/>
      </c>
      <c r="U341" s="14" t="str">
        <f t="shared" si="67"/>
        <v/>
      </c>
      <c r="V341" s="14" t="str">
        <f t="shared" si="68"/>
        <v/>
      </c>
      <c r="W341" s="14" t="str">
        <f t="shared" si="69"/>
        <v/>
      </c>
    </row>
    <row r="342" spans="2:23" x14ac:dyDescent="0.25">
      <c r="B342" s="99" t="str">
        <f t="shared" si="64"/>
        <v/>
      </c>
      <c r="C342" s="99" t="str">
        <f>IF(E342="","",VLOOKUP(LEFT(E342,6),Aktivity!$C:$D,2,FALSE))</f>
        <v/>
      </c>
      <c r="D342" s="99" t="str">
        <f t="shared" si="59"/>
        <v/>
      </c>
      <c r="E342" s="145"/>
      <c r="F342" s="143"/>
      <c r="G342" s="143"/>
      <c r="H342" s="147"/>
      <c r="I342" s="181" t="str">
        <f t="shared" si="65"/>
        <v/>
      </c>
      <c r="J342" s="102" t="str">
        <f t="shared" si="66"/>
        <v/>
      </c>
      <c r="K342" s="148"/>
      <c r="M342" s="14" t="str">
        <f>IF(F342="","",VLOOKUP(F342,Ciselnik!H:I,2,FALSE))</f>
        <v/>
      </c>
      <c r="N342" s="14" t="str">
        <f>IF(OR(E342="",F342=""),"",IF(M342="N","",IF(M342="P",MAX($N$16:N341)+1,"")))</f>
        <v/>
      </c>
      <c r="O342" s="14" t="str">
        <f t="shared" si="60"/>
        <v/>
      </c>
      <c r="P342" s="14" t="str">
        <f t="shared" si="61"/>
        <v/>
      </c>
      <c r="Q342" s="14" t="str">
        <f t="shared" si="62"/>
        <v/>
      </c>
      <c r="R342" s="14"/>
      <c r="S342" s="14" t="str">
        <f t="shared" si="63"/>
        <v/>
      </c>
      <c r="T342" s="14" t="str">
        <f>IF(S342="","",IF(COUNTIFS($S$16:S342,S342)=1,MAX($T$16:T341)+1,_xlfn.MAXIFS($T$16:T341,$S$16:S341,S342)))</f>
        <v/>
      </c>
      <c r="U342" s="14" t="str">
        <f t="shared" si="67"/>
        <v/>
      </c>
      <c r="V342" s="14" t="str">
        <f t="shared" si="68"/>
        <v/>
      </c>
      <c r="W342" s="14" t="str">
        <f t="shared" si="69"/>
        <v/>
      </c>
    </row>
    <row r="343" spans="2:23" x14ac:dyDescent="0.25">
      <c r="B343" s="99" t="str">
        <f t="shared" si="64"/>
        <v/>
      </c>
      <c r="C343" s="99" t="str">
        <f>IF(E343="","",VLOOKUP(LEFT(E343,6),Aktivity!$C:$D,2,FALSE))</f>
        <v/>
      </c>
      <c r="D343" s="99" t="str">
        <f t="shared" si="59"/>
        <v/>
      </c>
      <c r="E343" s="145"/>
      <c r="F343" s="143"/>
      <c r="G343" s="143"/>
      <c r="H343" s="147"/>
      <c r="I343" s="181" t="str">
        <f t="shared" si="65"/>
        <v/>
      </c>
      <c r="J343" s="102" t="str">
        <f t="shared" si="66"/>
        <v/>
      </c>
      <c r="K343" s="148"/>
      <c r="M343" s="14" t="str">
        <f>IF(F343="","",VLOOKUP(F343,Ciselnik!H:I,2,FALSE))</f>
        <v/>
      </c>
      <c r="N343" s="14" t="str">
        <f>IF(OR(E343="",F343=""),"",IF(M343="N","",IF(M343="P",MAX($N$16:N342)+1,"")))</f>
        <v/>
      </c>
      <c r="O343" s="14" t="str">
        <f t="shared" si="60"/>
        <v/>
      </c>
      <c r="P343" s="14" t="str">
        <f t="shared" si="61"/>
        <v/>
      </c>
      <c r="Q343" s="14" t="str">
        <f t="shared" si="62"/>
        <v/>
      </c>
      <c r="R343" s="14"/>
      <c r="S343" s="14" t="str">
        <f t="shared" si="63"/>
        <v/>
      </c>
      <c r="T343" s="14" t="str">
        <f>IF(S343="","",IF(COUNTIFS($S$16:S343,S343)=1,MAX($T$16:T342)+1,_xlfn.MAXIFS($T$16:T342,$S$16:S342,S343)))</f>
        <v/>
      </c>
      <c r="U343" s="14" t="str">
        <f t="shared" si="67"/>
        <v/>
      </c>
      <c r="V343" s="14" t="str">
        <f t="shared" si="68"/>
        <v/>
      </c>
      <c r="W343" s="14" t="str">
        <f t="shared" si="69"/>
        <v/>
      </c>
    </row>
    <row r="344" spans="2:23" x14ac:dyDescent="0.25">
      <c r="B344" s="99" t="str">
        <f t="shared" si="64"/>
        <v/>
      </c>
      <c r="C344" s="99" t="str">
        <f>IF(E344="","",VLOOKUP(LEFT(E344,6),Aktivity!$C:$D,2,FALSE))</f>
        <v/>
      </c>
      <c r="D344" s="99" t="str">
        <f t="shared" si="59"/>
        <v/>
      </c>
      <c r="E344" s="145"/>
      <c r="F344" s="143"/>
      <c r="G344" s="143"/>
      <c r="H344" s="147"/>
      <c r="I344" s="181" t="str">
        <f t="shared" si="65"/>
        <v/>
      </c>
      <c r="J344" s="102" t="str">
        <f t="shared" si="66"/>
        <v/>
      </c>
      <c r="K344" s="148"/>
      <c r="M344" s="14" t="str">
        <f>IF(F344="","",VLOOKUP(F344,Ciselnik!H:I,2,FALSE))</f>
        <v/>
      </c>
      <c r="N344" s="14" t="str">
        <f>IF(OR(E344="",F344=""),"",IF(M344="N","",IF(M344="P",MAX($N$16:N343)+1,"")))</f>
        <v/>
      </c>
      <c r="O344" s="14" t="str">
        <f t="shared" si="60"/>
        <v/>
      </c>
      <c r="P344" s="14" t="str">
        <f t="shared" si="61"/>
        <v/>
      </c>
      <c r="Q344" s="14" t="str">
        <f t="shared" si="62"/>
        <v/>
      </c>
      <c r="R344" s="14"/>
      <c r="S344" s="14" t="str">
        <f t="shared" si="63"/>
        <v/>
      </c>
      <c r="T344" s="14" t="str">
        <f>IF(S344="","",IF(COUNTIFS($S$16:S344,S344)=1,MAX($T$16:T343)+1,_xlfn.MAXIFS($T$16:T343,$S$16:S343,S344)))</f>
        <v/>
      </c>
      <c r="U344" s="14" t="str">
        <f t="shared" si="67"/>
        <v/>
      </c>
      <c r="V344" s="14" t="str">
        <f t="shared" si="68"/>
        <v/>
      </c>
      <c r="W344" s="14" t="str">
        <f t="shared" si="69"/>
        <v/>
      </c>
    </row>
    <row r="345" spans="2:23" x14ac:dyDescent="0.25">
      <c r="B345" s="99" t="str">
        <f t="shared" si="64"/>
        <v/>
      </c>
      <c r="C345" s="99" t="str">
        <f>IF(E345="","",VLOOKUP(LEFT(E345,6),Aktivity!$C:$D,2,FALSE))</f>
        <v/>
      </c>
      <c r="D345" s="99" t="str">
        <f t="shared" si="59"/>
        <v/>
      </c>
      <c r="E345" s="145"/>
      <c r="F345" s="143"/>
      <c r="G345" s="143"/>
      <c r="H345" s="147"/>
      <c r="I345" s="181" t="str">
        <f t="shared" si="65"/>
        <v/>
      </c>
      <c r="J345" s="102" t="str">
        <f t="shared" si="66"/>
        <v/>
      </c>
      <c r="K345" s="148"/>
      <c r="M345" s="14" t="str">
        <f>IF(F345="","",VLOOKUP(F345,Ciselnik!H:I,2,FALSE))</f>
        <v/>
      </c>
      <c r="N345" s="14" t="str">
        <f>IF(OR(E345="",F345=""),"",IF(M345="N","",IF(M345="P",MAX($N$16:N344)+1,"")))</f>
        <v/>
      </c>
      <c r="O345" s="14" t="str">
        <f t="shared" si="60"/>
        <v/>
      </c>
      <c r="P345" s="14" t="str">
        <f t="shared" si="61"/>
        <v/>
      </c>
      <c r="Q345" s="14" t="str">
        <f t="shared" si="62"/>
        <v/>
      </c>
      <c r="R345" s="14"/>
      <c r="S345" s="14" t="str">
        <f t="shared" si="63"/>
        <v/>
      </c>
      <c r="T345" s="14" t="str">
        <f>IF(S345="","",IF(COUNTIFS($S$16:S345,S345)=1,MAX($T$16:T344)+1,_xlfn.MAXIFS($T$16:T344,$S$16:S344,S345)))</f>
        <v/>
      </c>
      <c r="U345" s="14" t="str">
        <f t="shared" si="67"/>
        <v/>
      </c>
      <c r="V345" s="14" t="str">
        <f t="shared" si="68"/>
        <v/>
      </c>
      <c r="W345" s="14" t="str">
        <f t="shared" si="69"/>
        <v/>
      </c>
    </row>
    <row r="346" spans="2:23" x14ac:dyDescent="0.25">
      <c r="B346" s="99" t="str">
        <f t="shared" si="64"/>
        <v/>
      </c>
      <c r="C346" s="99" t="str">
        <f>IF(E346="","",VLOOKUP(LEFT(E346,6),Aktivity!$C:$D,2,FALSE))</f>
        <v/>
      </c>
      <c r="D346" s="99" t="str">
        <f t="shared" si="59"/>
        <v/>
      </c>
      <c r="E346" s="145"/>
      <c r="F346" s="143"/>
      <c r="G346" s="143"/>
      <c r="H346" s="147"/>
      <c r="I346" s="181" t="str">
        <f t="shared" si="65"/>
        <v/>
      </c>
      <c r="J346" s="102" t="str">
        <f t="shared" si="66"/>
        <v/>
      </c>
      <c r="K346" s="148"/>
      <c r="M346" s="14" t="str">
        <f>IF(F346="","",VLOOKUP(F346,Ciselnik!H:I,2,FALSE))</f>
        <v/>
      </c>
      <c r="N346" s="14" t="str">
        <f>IF(OR(E346="",F346=""),"",IF(M346="N","",IF(M346="P",MAX($N$16:N345)+1,"")))</f>
        <v/>
      </c>
      <c r="O346" s="14" t="str">
        <f t="shared" si="60"/>
        <v/>
      </c>
      <c r="P346" s="14" t="str">
        <f t="shared" si="61"/>
        <v/>
      </c>
      <c r="Q346" s="14" t="str">
        <f t="shared" si="62"/>
        <v/>
      </c>
      <c r="R346" s="14"/>
      <c r="S346" s="14" t="str">
        <f t="shared" si="63"/>
        <v/>
      </c>
      <c r="T346" s="14" t="str">
        <f>IF(S346="","",IF(COUNTIFS($S$16:S346,S346)=1,MAX($T$16:T345)+1,_xlfn.MAXIFS($T$16:T345,$S$16:S345,S346)))</f>
        <v/>
      </c>
      <c r="U346" s="14" t="str">
        <f t="shared" si="67"/>
        <v/>
      </c>
      <c r="V346" s="14" t="str">
        <f t="shared" si="68"/>
        <v/>
      </c>
      <c r="W346" s="14" t="str">
        <f t="shared" si="69"/>
        <v/>
      </c>
    </row>
    <row r="347" spans="2:23" x14ac:dyDescent="0.25">
      <c r="B347" s="99" t="str">
        <f t="shared" si="64"/>
        <v/>
      </c>
      <c r="C347" s="99" t="str">
        <f>IF(E347="","",VLOOKUP(LEFT(E347,6),Aktivity!$C:$D,2,FALSE))</f>
        <v/>
      </c>
      <c r="D347" s="99" t="str">
        <f t="shared" si="59"/>
        <v/>
      </c>
      <c r="E347" s="145"/>
      <c r="F347" s="143"/>
      <c r="G347" s="143"/>
      <c r="H347" s="147"/>
      <c r="I347" s="181" t="str">
        <f t="shared" si="65"/>
        <v/>
      </c>
      <c r="J347" s="102" t="str">
        <f t="shared" si="66"/>
        <v/>
      </c>
      <c r="K347" s="148"/>
      <c r="M347" s="14" t="str">
        <f>IF(F347="","",VLOOKUP(F347,Ciselnik!H:I,2,FALSE))</f>
        <v/>
      </c>
      <c r="N347" s="14" t="str">
        <f>IF(OR(E347="",F347=""),"",IF(M347="N","",IF(M347="P",MAX($N$16:N346)+1,"")))</f>
        <v/>
      </c>
      <c r="O347" s="14" t="str">
        <f t="shared" si="60"/>
        <v/>
      </c>
      <c r="P347" s="14" t="str">
        <f t="shared" si="61"/>
        <v/>
      </c>
      <c r="Q347" s="14" t="str">
        <f t="shared" si="62"/>
        <v/>
      </c>
      <c r="R347" s="14"/>
      <c r="S347" s="14" t="str">
        <f t="shared" si="63"/>
        <v/>
      </c>
      <c r="T347" s="14" t="str">
        <f>IF(S347="","",IF(COUNTIFS($S$16:S347,S347)=1,MAX($T$16:T346)+1,_xlfn.MAXIFS($T$16:T346,$S$16:S346,S347)))</f>
        <v/>
      </c>
      <c r="U347" s="14" t="str">
        <f t="shared" si="67"/>
        <v/>
      </c>
      <c r="V347" s="14" t="str">
        <f t="shared" si="68"/>
        <v/>
      </c>
      <c r="W347" s="14" t="str">
        <f t="shared" si="69"/>
        <v/>
      </c>
    </row>
    <row r="348" spans="2:23" x14ac:dyDescent="0.25">
      <c r="B348" s="99" t="str">
        <f t="shared" si="64"/>
        <v/>
      </c>
      <c r="C348" s="99" t="str">
        <f>IF(E348="","",VLOOKUP(LEFT(E348,6),Aktivity!$C:$D,2,FALSE))</f>
        <v/>
      </c>
      <c r="D348" s="99" t="str">
        <f t="shared" si="59"/>
        <v/>
      </c>
      <c r="E348" s="145"/>
      <c r="F348" s="143"/>
      <c r="G348" s="143"/>
      <c r="H348" s="147"/>
      <c r="I348" s="181" t="str">
        <f t="shared" si="65"/>
        <v/>
      </c>
      <c r="J348" s="102" t="str">
        <f t="shared" si="66"/>
        <v/>
      </c>
      <c r="K348" s="148"/>
      <c r="M348" s="14" t="str">
        <f>IF(F348="","",VLOOKUP(F348,Ciselnik!H:I,2,FALSE))</f>
        <v/>
      </c>
      <c r="N348" s="14" t="str">
        <f>IF(OR(E348="",F348=""),"",IF(M348="N","",IF(M348="P",MAX($N$16:N347)+1,"")))</f>
        <v/>
      </c>
      <c r="O348" s="14" t="str">
        <f t="shared" si="60"/>
        <v/>
      </c>
      <c r="P348" s="14" t="str">
        <f t="shared" si="61"/>
        <v/>
      </c>
      <c r="Q348" s="14" t="str">
        <f t="shared" si="62"/>
        <v/>
      </c>
      <c r="R348" s="14"/>
      <c r="S348" s="14" t="str">
        <f t="shared" si="63"/>
        <v/>
      </c>
      <c r="T348" s="14" t="str">
        <f>IF(S348="","",IF(COUNTIFS($S$16:S348,S348)=1,MAX($T$16:T347)+1,_xlfn.MAXIFS($T$16:T347,$S$16:S347,S348)))</f>
        <v/>
      </c>
      <c r="U348" s="14" t="str">
        <f t="shared" si="67"/>
        <v/>
      </c>
      <c r="V348" s="14" t="str">
        <f t="shared" si="68"/>
        <v/>
      </c>
      <c r="W348" s="14" t="str">
        <f t="shared" si="69"/>
        <v/>
      </c>
    </row>
    <row r="349" spans="2:23" x14ac:dyDescent="0.25">
      <c r="B349" s="99" t="str">
        <f t="shared" si="64"/>
        <v/>
      </c>
      <c r="C349" s="99" t="str">
        <f>IF(E349="","",VLOOKUP(LEFT(E349,6),Aktivity!$C:$D,2,FALSE))</f>
        <v/>
      </c>
      <c r="D349" s="99" t="str">
        <f t="shared" si="59"/>
        <v/>
      </c>
      <c r="E349" s="145"/>
      <c r="F349" s="143"/>
      <c r="G349" s="143"/>
      <c r="H349" s="147"/>
      <c r="I349" s="181" t="str">
        <f t="shared" si="65"/>
        <v/>
      </c>
      <c r="J349" s="102" t="str">
        <f t="shared" si="66"/>
        <v/>
      </c>
      <c r="K349" s="148"/>
      <c r="M349" s="14" t="str">
        <f>IF(F349="","",VLOOKUP(F349,Ciselnik!H:I,2,FALSE))</f>
        <v/>
      </c>
      <c r="N349" s="14" t="str">
        <f>IF(OR(E349="",F349=""),"",IF(M349="N","",IF(M349="P",MAX($N$16:N348)+1,"")))</f>
        <v/>
      </c>
      <c r="O349" s="14" t="str">
        <f t="shared" si="60"/>
        <v/>
      </c>
      <c r="P349" s="14" t="str">
        <f t="shared" si="61"/>
        <v/>
      </c>
      <c r="Q349" s="14" t="str">
        <f t="shared" si="62"/>
        <v/>
      </c>
      <c r="R349" s="14"/>
      <c r="S349" s="14" t="str">
        <f t="shared" si="63"/>
        <v/>
      </c>
      <c r="T349" s="14" t="str">
        <f>IF(S349="","",IF(COUNTIFS($S$16:S349,S349)=1,MAX($T$16:T348)+1,_xlfn.MAXIFS($T$16:T348,$S$16:S348,S349)))</f>
        <v/>
      </c>
      <c r="U349" s="14" t="str">
        <f t="shared" si="67"/>
        <v/>
      </c>
      <c r="V349" s="14" t="str">
        <f t="shared" si="68"/>
        <v/>
      </c>
      <c r="W349" s="14" t="str">
        <f t="shared" si="69"/>
        <v/>
      </c>
    </row>
    <row r="350" spans="2:23" x14ac:dyDescent="0.25">
      <c r="B350" s="99" t="str">
        <f t="shared" si="64"/>
        <v/>
      </c>
      <c r="C350" s="99" t="str">
        <f>IF(E350="","",VLOOKUP(LEFT(E350,6),Aktivity!$C:$D,2,FALSE))</f>
        <v/>
      </c>
      <c r="D350" s="99" t="str">
        <f t="shared" si="59"/>
        <v/>
      </c>
      <c r="E350" s="145"/>
      <c r="F350" s="143"/>
      <c r="G350" s="143"/>
      <c r="H350" s="147"/>
      <c r="I350" s="181" t="str">
        <f t="shared" si="65"/>
        <v/>
      </c>
      <c r="J350" s="102" t="str">
        <f t="shared" si="66"/>
        <v/>
      </c>
      <c r="K350" s="148"/>
      <c r="M350" s="14" t="str">
        <f>IF(F350="","",VLOOKUP(F350,Ciselnik!H:I,2,FALSE))</f>
        <v/>
      </c>
      <c r="N350" s="14" t="str">
        <f>IF(OR(E350="",F350=""),"",IF(M350="N","",IF(M350="P",MAX($N$16:N349)+1,"")))</f>
        <v/>
      </c>
      <c r="O350" s="14" t="str">
        <f t="shared" si="60"/>
        <v/>
      </c>
      <c r="P350" s="14" t="str">
        <f t="shared" si="61"/>
        <v/>
      </c>
      <c r="Q350" s="14" t="str">
        <f t="shared" si="62"/>
        <v/>
      </c>
      <c r="R350" s="14"/>
      <c r="S350" s="14" t="str">
        <f t="shared" si="63"/>
        <v/>
      </c>
      <c r="T350" s="14" t="str">
        <f>IF(S350="","",IF(COUNTIFS($S$16:S350,S350)=1,MAX($T$16:T349)+1,_xlfn.MAXIFS($T$16:T349,$S$16:S349,S350)))</f>
        <v/>
      </c>
      <c r="U350" s="14" t="str">
        <f t="shared" si="67"/>
        <v/>
      </c>
      <c r="V350" s="14" t="str">
        <f t="shared" si="68"/>
        <v/>
      </c>
      <c r="W350" s="14" t="str">
        <f t="shared" si="69"/>
        <v/>
      </c>
    </row>
    <row r="351" spans="2:23" x14ac:dyDescent="0.25">
      <c r="B351" s="99" t="str">
        <f t="shared" si="64"/>
        <v/>
      </c>
      <c r="C351" s="99" t="str">
        <f>IF(E351="","",VLOOKUP(LEFT(E351,6),Aktivity!$C:$D,2,FALSE))</f>
        <v/>
      </c>
      <c r="D351" s="99" t="str">
        <f t="shared" si="59"/>
        <v/>
      </c>
      <c r="E351" s="145"/>
      <c r="F351" s="143"/>
      <c r="G351" s="143"/>
      <c r="H351" s="147"/>
      <c r="I351" s="181" t="str">
        <f t="shared" si="65"/>
        <v/>
      </c>
      <c r="J351" s="102" t="str">
        <f t="shared" si="66"/>
        <v/>
      </c>
      <c r="K351" s="148"/>
      <c r="M351" s="14" t="str">
        <f>IF(F351="","",VLOOKUP(F351,Ciselnik!H:I,2,FALSE))</f>
        <v/>
      </c>
      <c r="N351" s="14" t="str">
        <f>IF(OR(E351="",F351=""),"",IF(M351="N","",IF(M351="P",MAX($N$16:N350)+1,"")))</f>
        <v/>
      </c>
      <c r="O351" s="14" t="str">
        <f t="shared" si="60"/>
        <v/>
      </c>
      <c r="P351" s="14" t="str">
        <f t="shared" si="61"/>
        <v/>
      </c>
      <c r="Q351" s="14" t="str">
        <f t="shared" si="62"/>
        <v/>
      </c>
      <c r="R351" s="14"/>
      <c r="S351" s="14" t="str">
        <f t="shared" si="63"/>
        <v/>
      </c>
      <c r="T351" s="14" t="str">
        <f>IF(S351="","",IF(COUNTIFS($S$16:S351,S351)=1,MAX($T$16:T350)+1,_xlfn.MAXIFS($T$16:T350,$S$16:S350,S351)))</f>
        <v/>
      </c>
      <c r="U351" s="14" t="str">
        <f t="shared" si="67"/>
        <v/>
      </c>
      <c r="V351" s="14" t="str">
        <f t="shared" si="68"/>
        <v/>
      </c>
      <c r="W351" s="14" t="str">
        <f t="shared" si="69"/>
        <v/>
      </c>
    </row>
    <row r="352" spans="2:23" x14ac:dyDescent="0.25">
      <c r="B352" s="99" t="str">
        <f t="shared" si="64"/>
        <v/>
      </c>
      <c r="C352" s="99" t="str">
        <f>IF(E352="","",VLOOKUP(LEFT(E352,6),Aktivity!$C:$D,2,FALSE))</f>
        <v/>
      </c>
      <c r="D352" s="99" t="str">
        <f t="shared" si="59"/>
        <v/>
      </c>
      <c r="E352" s="145"/>
      <c r="F352" s="143"/>
      <c r="G352" s="143"/>
      <c r="H352" s="147"/>
      <c r="I352" s="181" t="str">
        <f t="shared" si="65"/>
        <v/>
      </c>
      <c r="J352" s="102" t="str">
        <f t="shared" si="66"/>
        <v/>
      </c>
      <c r="K352" s="148"/>
      <c r="M352" s="14" t="str">
        <f>IF(F352="","",VLOOKUP(F352,Ciselnik!H:I,2,FALSE))</f>
        <v/>
      </c>
      <c r="N352" s="14" t="str">
        <f>IF(OR(E352="",F352=""),"",IF(M352="N","",IF(M352="P",MAX($N$16:N351)+1,"")))</f>
        <v/>
      </c>
      <c r="O352" s="14" t="str">
        <f t="shared" si="60"/>
        <v/>
      </c>
      <c r="P352" s="14" t="str">
        <f t="shared" si="61"/>
        <v/>
      </c>
      <c r="Q352" s="14" t="str">
        <f t="shared" si="62"/>
        <v/>
      </c>
      <c r="R352" s="14"/>
      <c r="S352" s="14" t="str">
        <f t="shared" si="63"/>
        <v/>
      </c>
      <c r="T352" s="14" t="str">
        <f>IF(S352="","",IF(COUNTIFS($S$16:S352,S352)=1,MAX($T$16:T351)+1,_xlfn.MAXIFS($T$16:T351,$S$16:S351,S352)))</f>
        <v/>
      </c>
      <c r="U352" s="14" t="str">
        <f t="shared" si="67"/>
        <v/>
      </c>
      <c r="V352" s="14" t="str">
        <f t="shared" si="68"/>
        <v/>
      </c>
      <c r="W352" s="14" t="str">
        <f t="shared" si="69"/>
        <v/>
      </c>
    </row>
    <row r="353" spans="2:23" x14ac:dyDescent="0.25">
      <c r="B353" s="99" t="str">
        <f t="shared" si="64"/>
        <v/>
      </c>
      <c r="C353" s="99" t="str">
        <f>IF(E353="","",VLOOKUP(LEFT(E353,6),Aktivity!$C:$D,2,FALSE))</f>
        <v/>
      </c>
      <c r="D353" s="99" t="str">
        <f t="shared" si="59"/>
        <v/>
      </c>
      <c r="E353" s="145"/>
      <c r="F353" s="143"/>
      <c r="G353" s="143"/>
      <c r="H353" s="147"/>
      <c r="I353" s="181" t="str">
        <f t="shared" si="65"/>
        <v/>
      </c>
      <c r="J353" s="102" t="str">
        <f t="shared" si="66"/>
        <v/>
      </c>
      <c r="K353" s="148"/>
      <c r="M353" s="14" t="str">
        <f>IF(F353="","",VLOOKUP(F353,Ciselnik!H:I,2,FALSE))</f>
        <v/>
      </c>
      <c r="N353" s="14" t="str">
        <f>IF(OR(E353="",F353=""),"",IF(M353="N","",IF(M353="P",MAX($N$16:N352)+1,"")))</f>
        <v/>
      </c>
      <c r="O353" s="14" t="str">
        <f t="shared" si="60"/>
        <v/>
      </c>
      <c r="P353" s="14" t="str">
        <f t="shared" si="61"/>
        <v/>
      </c>
      <c r="Q353" s="14" t="str">
        <f t="shared" si="62"/>
        <v/>
      </c>
      <c r="R353" s="14"/>
      <c r="S353" s="14" t="str">
        <f t="shared" si="63"/>
        <v/>
      </c>
      <c r="T353" s="14" t="str">
        <f>IF(S353="","",IF(COUNTIFS($S$16:S353,S353)=1,MAX($T$16:T352)+1,_xlfn.MAXIFS($T$16:T352,$S$16:S352,S353)))</f>
        <v/>
      </c>
      <c r="U353" s="14" t="str">
        <f t="shared" si="67"/>
        <v/>
      </c>
      <c r="V353" s="14" t="str">
        <f t="shared" si="68"/>
        <v/>
      </c>
      <c r="W353" s="14" t="str">
        <f t="shared" si="69"/>
        <v/>
      </c>
    </row>
    <row r="354" spans="2:23" x14ac:dyDescent="0.25">
      <c r="B354" s="99" t="str">
        <f t="shared" si="64"/>
        <v/>
      </c>
      <c r="C354" s="99" t="str">
        <f>IF(E354="","",VLOOKUP(LEFT(E354,6),Aktivity!$C:$D,2,FALSE))</f>
        <v/>
      </c>
      <c r="D354" s="99" t="str">
        <f t="shared" si="59"/>
        <v/>
      </c>
      <c r="E354" s="145"/>
      <c r="F354" s="143"/>
      <c r="G354" s="143"/>
      <c r="H354" s="147"/>
      <c r="I354" s="181" t="str">
        <f t="shared" si="65"/>
        <v/>
      </c>
      <c r="J354" s="102" t="str">
        <f t="shared" si="66"/>
        <v/>
      </c>
      <c r="K354" s="148"/>
      <c r="M354" s="14" t="str">
        <f>IF(F354="","",VLOOKUP(F354,Ciselnik!H:I,2,FALSE))</f>
        <v/>
      </c>
      <c r="N354" s="14" t="str">
        <f>IF(OR(E354="",F354=""),"",IF(M354="N","",IF(M354="P",MAX($N$16:N353)+1,"")))</f>
        <v/>
      </c>
      <c r="O354" s="14" t="str">
        <f t="shared" si="60"/>
        <v/>
      </c>
      <c r="P354" s="14" t="str">
        <f t="shared" si="61"/>
        <v/>
      </c>
      <c r="Q354" s="14" t="str">
        <f t="shared" si="62"/>
        <v/>
      </c>
      <c r="R354" s="14"/>
      <c r="S354" s="14" t="str">
        <f t="shared" si="63"/>
        <v/>
      </c>
      <c r="T354" s="14" t="str">
        <f>IF(S354="","",IF(COUNTIFS($S$16:S354,S354)=1,MAX($T$16:T353)+1,_xlfn.MAXIFS($T$16:T353,$S$16:S353,S354)))</f>
        <v/>
      </c>
      <c r="U354" s="14" t="str">
        <f t="shared" si="67"/>
        <v/>
      </c>
      <c r="V354" s="14" t="str">
        <f t="shared" si="68"/>
        <v/>
      </c>
      <c r="W354" s="14" t="str">
        <f t="shared" si="69"/>
        <v/>
      </c>
    </row>
    <row r="355" spans="2:23" x14ac:dyDescent="0.25">
      <c r="B355" s="99" t="str">
        <f t="shared" si="64"/>
        <v/>
      </c>
      <c r="C355" s="99" t="str">
        <f>IF(E355="","",VLOOKUP(LEFT(E355,6),Aktivity!$C:$D,2,FALSE))</f>
        <v/>
      </c>
      <c r="D355" s="99" t="str">
        <f t="shared" si="59"/>
        <v/>
      </c>
      <c r="E355" s="145"/>
      <c r="F355" s="143"/>
      <c r="G355" s="143"/>
      <c r="H355" s="147"/>
      <c r="I355" s="181" t="str">
        <f t="shared" si="65"/>
        <v/>
      </c>
      <c r="J355" s="102" t="str">
        <f t="shared" si="66"/>
        <v/>
      </c>
      <c r="K355" s="148"/>
      <c r="M355" s="14" t="str">
        <f>IF(F355="","",VLOOKUP(F355,Ciselnik!H:I,2,FALSE))</f>
        <v/>
      </c>
      <c r="N355" s="14" t="str">
        <f>IF(OR(E355="",F355=""),"",IF(M355="N","",IF(M355="P",MAX($N$16:N354)+1,"")))</f>
        <v/>
      </c>
      <c r="O355" s="14" t="str">
        <f t="shared" si="60"/>
        <v/>
      </c>
      <c r="P355" s="14" t="str">
        <f t="shared" si="61"/>
        <v/>
      </c>
      <c r="Q355" s="14" t="str">
        <f t="shared" si="62"/>
        <v/>
      </c>
      <c r="R355" s="14"/>
      <c r="S355" s="14" t="str">
        <f t="shared" si="63"/>
        <v/>
      </c>
      <c r="T355" s="14" t="str">
        <f>IF(S355="","",IF(COUNTIFS($S$16:S355,S355)=1,MAX($T$16:T354)+1,_xlfn.MAXIFS($T$16:T354,$S$16:S354,S355)))</f>
        <v/>
      </c>
      <c r="U355" s="14" t="str">
        <f t="shared" si="67"/>
        <v/>
      </c>
      <c r="V355" s="14" t="str">
        <f t="shared" si="68"/>
        <v/>
      </c>
      <c r="W355" s="14" t="str">
        <f t="shared" si="69"/>
        <v/>
      </c>
    </row>
    <row r="356" spans="2:23" x14ac:dyDescent="0.25">
      <c r="B356" s="99" t="str">
        <f t="shared" si="64"/>
        <v/>
      </c>
      <c r="C356" s="99" t="str">
        <f>IF(E356="","",VLOOKUP(LEFT(E356,6),Aktivity!$C:$D,2,FALSE))</f>
        <v/>
      </c>
      <c r="D356" s="99" t="str">
        <f t="shared" si="59"/>
        <v/>
      </c>
      <c r="E356" s="145"/>
      <c r="F356" s="143"/>
      <c r="G356" s="143"/>
      <c r="H356" s="147"/>
      <c r="I356" s="181" t="str">
        <f t="shared" si="65"/>
        <v/>
      </c>
      <c r="J356" s="102" t="str">
        <f t="shared" si="66"/>
        <v/>
      </c>
      <c r="K356" s="148"/>
      <c r="M356" s="14" t="str">
        <f>IF(F356="","",VLOOKUP(F356,Ciselnik!H:I,2,FALSE))</f>
        <v/>
      </c>
      <c r="N356" s="14" t="str">
        <f>IF(OR(E356="",F356=""),"",IF(M356="N","",IF(M356="P",MAX($N$16:N355)+1,"")))</f>
        <v/>
      </c>
      <c r="O356" s="14" t="str">
        <f t="shared" si="60"/>
        <v/>
      </c>
      <c r="P356" s="14" t="str">
        <f t="shared" si="61"/>
        <v/>
      </c>
      <c r="Q356" s="14" t="str">
        <f t="shared" si="62"/>
        <v/>
      </c>
      <c r="R356" s="14"/>
      <c r="S356" s="14" t="str">
        <f t="shared" si="63"/>
        <v/>
      </c>
      <c r="T356" s="14" t="str">
        <f>IF(S356="","",IF(COUNTIFS($S$16:S356,S356)=1,MAX($T$16:T355)+1,_xlfn.MAXIFS($T$16:T355,$S$16:S355,S356)))</f>
        <v/>
      </c>
      <c r="U356" s="14" t="str">
        <f t="shared" si="67"/>
        <v/>
      </c>
      <c r="V356" s="14" t="str">
        <f t="shared" si="68"/>
        <v/>
      </c>
      <c r="W356" s="14" t="str">
        <f t="shared" si="69"/>
        <v/>
      </c>
    </row>
    <row r="357" spans="2:23" x14ac:dyDescent="0.25">
      <c r="B357" s="99" t="str">
        <f t="shared" si="64"/>
        <v/>
      </c>
      <c r="C357" s="99" t="str">
        <f>IF(E357="","",VLOOKUP(LEFT(E357,6),Aktivity!$C:$D,2,FALSE))</f>
        <v/>
      </c>
      <c r="D357" s="99" t="str">
        <f t="shared" si="59"/>
        <v/>
      </c>
      <c r="E357" s="145"/>
      <c r="F357" s="143"/>
      <c r="G357" s="143"/>
      <c r="H357" s="147"/>
      <c r="I357" s="181" t="str">
        <f t="shared" si="65"/>
        <v/>
      </c>
      <c r="J357" s="102" t="str">
        <f t="shared" si="66"/>
        <v/>
      </c>
      <c r="K357" s="148"/>
      <c r="M357" s="14" t="str">
        <f>IF(F357="","",VLOOKUP(F357,Ciselnik!H:I,2,FALSE))</f>
        <v/>
      </c>
      <c r="N357" s="14" t="str">
        <f>IF(OR(E357="",F357=""),"",IF(M357="N","",IF(M357="P",MAX($N$16:N356)+1,"")))</f>
        <v/>
      </c>
      <c r="O357" s="14" t="str">
        <f t="shared" si="60"/>
        <v/>
      </c>
      <c r="P357" s="14" t="str">
        <f t="shared" si="61"/>
        <v/>
      </c>
      <c r="Q357" s="14" t="str">
        <f t="shared" si="62"/>
        <v/>
      </c>
      <c r="R357" s="14"/>
      <c r="S357" s="14" t="str">
        <f t="shared" si="63"/>
        <v/>
      </c>
      <c r="T357" s="14" t="str">
        <f>IF(S357="","",IF(COUNTIFS($S$16:S357,S357)=1,MAX($T$16:T356)+1,_xlfn.MAXIFS($T$16:T356,$S$16:S356,S357)))</f>
        <v/>
      </c>
      <c r="U357" s="14" t="str">
        <f t="shared" si="67"/>
        <v/>
      </c>
      <c r="V357" s="14" t="str">
        <f t="shared" si="68"/>
        <v/>
      </c>
      <c r="W357" s="14" t="str">
        <f t="shared" si="69"/>
        <v/>
      </c>
    </row>
    <row r="358" spans="2:23" x14ac:dyDescent="0.25">
      <c r="B358" s="99" t="str">
        <f t="shared" si="64"/>
        <v/>
      </c>
      <c r="C358" s="99" t="str">
        <f>IF(E358="","",VLOOKUP(LEFT(E358,6),Aktivity!$C:$D,2,FALSE))</f>
        <v/>
      </c>
      <c r="D358" s="99" t="str">
        <f t="shared" si="59"/>
        <v/>
      </c>
      <c r="E358" s="145"/>
      <c r="F358" s="143"/>
      <c r="G358" s="143"/>
      <c r="H358" s="147"/>
      <c r="I358" s="181" t="str">
        <f t="shared" si="65"/>
        <v/>
      </c>
      <c r="J358" s="102" t="str">
        <f t="shared" si="66"/>
        <v/>
      </c>
      <c r="K358" s="148"/>
      <c r="M358" s="14" t="str">
        <f>IF(F358="","",VLOOKUP(F358,Ciselnik!H:I,2,FALSE))</f>
        <v/>
      </c>
      <c r="N358" s="14" t="str">
        <f>IF(OR(E358="",F358=""),"",IF(M358="N","",IF(M358="P",MAX($N$16:N357)+1,"")))</f>
        <v/>
      </c>
      <c r="O358" s="14" t="str">
        <f t="shared" si="60"/>
        <v/>
      </c>
      <c r="P358" s="14" t="str">
        <f t="shared" si="61"/>
        <v/>
      </c>
      <c r="Q358" s="14" t="str">
        <f t="shared" si="62"/>
        <v/>
      </c>
      <c r="R358" s="14"/>
      <c r="S358" s="14" t="str">
        <f t="shared" si="63"/>
        <v/>
      </c>
      <c r="T358" s="14" t="str">
        <f>IF(S358="","",IF(COUNTIFS($S$16:S358,S358)=1,MAX($T$16:T357)+1,_xlfn.MAXIFS($T$16:T357,$S$16:S357,S358)))</f>
        <v/>
      </c>
      <c r="U358" s="14" t="str">
        <f t="shared" si="67"/>
        <v/>
      </c>
      <c r="V358" s="14" t="str">
        <f t="shared" si="68"/>
        <v/>
      </c>
      <c r="W358" s="14" t="str">
        <f t="shared" si="69"/>
        <v/>
      </c>
    </row>
    <row r="359" spans="2:23" x14ac:dyDescent="0.25">
      <c r="B359" s="99" t="str">
        <f t="shared" si="64"/>
        <v/>
      </c>
      <c r="C359" s="99" t="str">
        <f>IF(E359="","",VLOOKUP(LEFT(E359,6),Aktivity!$C:$D,2,FALSE))</f>
        <v/>
      </c>
      <c r="D359" s="99" t="str">
        <f t="shared" si="59"/>
        <v/>
      </c>
      <c r="E359" s="145"/>
      <c r="F359" s="143"/>
      <c r="G359" s="143"/>
      <c r="H359" s="147"/>
      <c r="I359" s="181" t="str">
        <f t="shared" si="65"/>
        <v/>
      </c>
      <c r="J359" s="102" t="str">
        <f t="shared" si="66"/>
        <v/>
      </c>
      <c r="K359" s="148"/>
      <c r="M359" s="14" t="str">
        <f>IF(F359="","",VLOOKUP(F359,Ciselnik!H:I,2,FALSE))</f>
        <v/>
      </c>
      <c r="N359" s="14" t="str">
        <f>IF(OR(E359="",F359=""),"",IF(M359="N","",IF(M359="P",MAX($N$16:N358)+1,"")))</f>
        <v/>
      </c>
      <c r="O359" s="14" t="str">
        <f t="shared" si="60"/>
        <v/>
      </c>
      <c r="P359" s="14" t="str">
        <f t="shared" si="61"/>
        <v/>
      </c>
      <c r="Q359" s="14" t="str">
        <f t="shared" si="62"/>
        <v/>
      </c>
      <c r="R359" s="14"/>
      <c r="S359" s="14" t="str">
        <f t="shared" si="63"/>
        <v/>
      </c>
      <c r="T359" s="14" t="str">
        <f>IF(S359="","",IF(COUNTIFS($S$16:S359,S359)=1,MAX($T$16:T358)+1,_xlfn.MAXIFS($T$16:T358,$S$16:S358,S359)))</f>
        <v/>
      </c>
      <c r="U359" s="14" t="str">
        <f t="shared" si="67"/>
        <v/>
      </c>
      <c r="V359" s="14" t="str">
        <f t="shared" si="68"/>
        <v/>
      </c>
      <c r="W359" s="14" t="str">
        <f t="shared" si="69"/>
        <v/>
      </c>
    </row>
    <row r="360" spans="2:23" x14ac:dyDescent="0.25">
      <c r="B360" s="99" t="str">
        <f t="shared" si="64"/>
        <v/>
      </c>
      <c r="C360" s="99" t="str">
        <f>IF(E360="","",VLOOKUP(LEFT(E360,6),Aktivity!$C:$D,2,FALSE))</f>
        <v/>
      </c>
      <c r="D360" s="99" t="str">
        <f t="shared" si="59"/>
        <v/>
      </c>
      <c r="E360" s="145"/>
      <c r="F360" s="143"/>
      <c r="G360" s="143"/>
      <c r="H360" s="147"/>
      <c r="I360" s="181" t="str">
        <f t="shared" si="65"/>
        <v/>
      </c>
      <c r="J360" s="102" t="str">
        <f t="shared" si="66"/>
        <v/>
      </c>
      <c r="K360" s="148"/>
      <c r="M360" s="14" t="str">
        <f>IF(F360="","",VLOOKUP(F360,Ciselnik!H:I,2,FALSE))</f>
        <v/>
      </c>
      <c r="N360" s="14" t="str">
        <f>IF(OR(E360="",F360=""),"",IF(M360="N","",IF(M360="P",MAX($N$16:N359)+1,"")))</f>
        <v/>
      </c>
      <c r="O360" s="14" t="str">
        <f t="shared" si="60"/>
        <v/>
      </c>
      <c r="P360" s="14" t="str">
        <f t="shared" si="61"/>
        <v/>
      </c>
      <c r="Q360" s="14" t="str">
        <f t="shared" si="62"/>
        <v/>
      </c>
      <c r="R360" s="14"/>
      <c r="S360" s="14" t="str">
        <f t="shared" si="63"/>
        <v/>
      </c>
      <c r="T360" s="14" t="str">
        <f>IF(S360="","",IF(COUNTIFS($S$16:S360,S360)=1,MAX($T$16:T359)+1,_xlfn.MAXIFS($T$16:T359,$S$16:S359,S360)))</f>
        <v/>
      </c>
      <c r="U360" s="14" t="str">
        <f t="shared" si="67"/>
        <v/>
      </c>
      <c r="V360" s="14" t="str">
        <f t="shared" si="68"/>
        <v/>
      </c>
      <c r="W360" s="14" t="str">
        <f t="shared" si="69"/>
        <v/>
      </c>
    </row>
    <row r="361" spans="2:23" x14ac:dyDescent="0.25">
      <c r="B361" s="99" t="str">
        <f t="shared" si="64"/>
        <v/>
      </c>
      <c r="C361" s="99" t="str">
        <f>IF(E361="","",VLOOKUP(LEFT(E361,6),Aktivity!$C:$D,2,FALSE))</f>
        <v/>
      </c>
      <c r="D361" s="99" t="str">
        <f t="shared" si="59"/>
        <v/>
      </c>
      <c r="E361" s="145"/>
      <c r="F361" s="143"/>
      <c r="G361" s="143"/>
      <c r="H361" s="147"/>
      <c r="I361" s="181" t="str">
        <f t="shared" si="65"/>
        <v/>
      </c>
      <c r="J361" s="102" t="str">
        <f t="shared" si="66"/>
        <v/>
      </c>
      <c r="K361" s="148"/>
      <c r="M361" s="14" t="str">
        <f>IF(F361="","",VLOOKUP(F361,Ciselnik!H:I,2,FALSE))</f>
        <v/>
      </c>
      <c r="N361" s="14" t="str">
        <f>IF(OR(E361="",F361=""),"",IF(M361="N","",IF(M361="P",MAX($N$16:N360)+1,"")))</f>
        <v/>
      </c>
      <c r="O361" s="14" t="str">
        <f t="shared" si="60"/>
        <v/>
      </c>
      <c r="P361" s="14" t="str">
        <f t="shared" si="61"/>
        <v/>
      </c>
      <c r="Q361" s="14" t="str">
        <f t="shared" si="62"/>
        <v/>
      </c>
      <c r="R361" s="14"/>
      <c r="S361" s="14" t="str">
        <f t="shared" si="63"/>
        <v/>
      </c>
      <c r="T361" s="14" t="str">
        <f>IF(S361="","",IF(COUNTIFS($S$16:S361,S361)=1,MAX($T$16:T360)+1,_xlfn.MAXIFS($T$16:T360,$S$16:S360,S361)))</f>
        <v/>
      </c>
      <c r="U361" s="14" t="str">
        <f t="shared" si="67"/>
        <v/>
      </c>
      <c r="V361" s="14" t="str">
        <f t="shared" si="68"/>
        <v/>
      </c>
      <c r="W361" s="14" t="str">
        <f t="shared" si="69"/>
        <v/>
      </c>
    </row>
    <row r="362" spans="2:23" x14ac:dyDescent="0.25">
      <c r="B362" s="99" t="str">
        <f t="shared" si="64"/>
        <v/>
      </c>
      <c r="C362" s="99" t="str">
        <f>IF(E362="","",VLOOKUP(LEFT(E362,6),Aktivity!$C:$D,2,FALSE))</f>
        <v/>
      </c>
      <c r="D362" s="99" t="str">
        <f t="shared" si="59"/>
        <v/>
      </c>
      <c r="E362" s="145"/>
      <c r="F362" s="143"/>
      <c r="G362" s="143"/>
      <c r="H362" s="147"/>
      <c r="I362" s="181" t="str">
        <f t="shared" si="65"/>
        <v/>
      </c>
      <c r="J362" s="102" t="str">
        <f t="shared" si="66"/>
        <v/>
      </c>
      <c r="K362" s="148"/>
      <c r="M362" s="14" t="str">
        <f>IF(F362="","",VLOOKUP(F362,Ciselnik!H:I,2,FALSE))</f>
        <v/>
      </c>
      <c r="N362" s="14" t="str">
        <f>IF(OR(E362="",F362=""),"",IF(M362="N","",IF(M362="P",MAX($N$16:N361)+1,"")))</f>
        <v/>
      </c>
      <c r="O362" s="14" t="str">
        <f t="shared" si="60"/>
        <v/>
      </c>
      <c r="P362" s="14" t="str">
        <f t="shared" si="61"/>
        <v/>
      </c>
      <c r="Q362" s="14" t="str">
        <f t="shared" si="62"/>
        <v/>
      </c>
      <c r="R362" s="14"/>
      <c r="S362" s="14" t="str">
        <f t="shared" si="63"/>
        <v/>
      </c>
      <c r="T362" s="14" t="str">
        <f>IF(S362="","",IF(COUNTIFS($S$16:S362,S362)=1,MAX($T$16:T361)+1,_xlfn.MAXIFS($T$16:T361,$S$16:S361,S362)))</f>
        <v/>
      </c>
      <c r="U362" s="14" t="str">
        <f t="shared" si="67"/>
        <v/>
      </c>
      <c r="V362" s="14" t="str">
        <f t="shared" si="68"/>
        <v/>
      </c>
      <c r="W362" s="14" t="str">
        <f t="shared" si="69"/>
        <v/>
      </c>
    </row>
    <row r="363" spans="2:23" x14ac:dyDescent="0.25">
      <c r="B363" s="99" t="str">
        <f t="shared" si="64"/>
        <v/>
      </c>
      <c r="C363" s="99" t="str">
        <f>IF(E363="","",VLOOKUP(LEFT(E363,6),Aktivity!$C:$D,2,FALSE))</f>
        <v/>
      </c>
      <c r="D363" s="99" t="str">
        <f t="shared" si="59"/>
        <v/>
      </c>
      <c r="E363" s="145"/>
      <c r="F363" s="143"/>
      <c r="G363" s="143"/>
      <c r="H363" s="147"/>
      <c r="I363" s="181" t="str">
        <f t="shared" si="65"/>
        <v/>
      </c>
      <c r="J363" s="102" t="str">
        <f t="shared" si="66"/>
        <v/>
      </c>
      <c r="K363" s="148"/>
      <c r="M363" s="14" t="str">
        <f>IF(F363="","",VLOOKUP(F363,Ciselnik!H:I,2,FALSE))</f>
        <v/>
      </c>
      <c r="N363" s="14" t="str">
        <f>IF(OR(E363="",F363=""),"",IF(M363="N","",IF(M363="P",MAX($N$16:N362)+1,"")))</f>
        <v/>
      </c>
      <c r="O363" s="14" t="str">
        <f t="shared" si="60"/>
        <v/>
      </c>
      <c r="P363" s="14" t="str">
        <f t="shared" si="61"/>
        <v/>
      </c>
      <c r="Q363" s="14" t="str">
        <f t="shared" si="62"/>
        <v/>
      </c>
      <c r="R363" s="14"/>
      <c r="S363" s="14" t="str">
        <f t="shared" si="63"/>
        <v/>
      </c>
      <c r="T363" s="14" t="str">
        <f>IF(S363="","",IF(COUNTIFS($S$16:S363,S363)=1,MAX($T$16:T362)+1,_xlfn.MAXIFS($T$16:T362,$S$16:S362,S363)))</f>
        <v/>
      </c>
      <c r="U363" s="14" t="str">
        <f t="shared" si="67"/>
        <v/>
      </c>
      <c r="V363" s="14" t="str">
        <f t="shared" si="68"/>
        <v/>
      </c>
      <c r="W363" s="14" t="str">
        <f t="shared" si="69"/>
        <v/>
      </c>
    </row>
    <row r="364" spans="2:23" x14ac:dyDescent="0.25">
      <c r="B364" s="99" t="str">
        <f t="shared" si="64"/>
        <v/>
      </c>
      <c r="C364" s="99" t="str">
        <f>IF(E364="","",VLOOKUP(LEFT(E364,6),Aktivity!$C:$D,2,FALSE))</f>
        <v/>
      </c>
      <c r="D364" s="99" t="str">
        <f t="shared" si="59"/>
        <v/>
      </c>
      <c r="E364" s="145"/>
      <c r="F364" s="143"/>
      <c r="G364" s="143"/>
      <c r="H364" s="147"/>
      <c r="I364" s="181" t="str">
        <f t="shared" si="65"/>
        <v/>
      </c>
      <c r="J364" s="102" t="str">
        <f t="shared" si="66"/>
        <v/>
      </c>
      <c r="K364" s="148"/>
      <c r="M364" s="14" t="str">
        <f>IF(F364="","",VLOOKUP(F364,Ciselnik!H:I,2,FALSE))</f>
        <v/>
      </c>
      <c r="N364" s="14" t="str">
        <f>IF(OR(E364="",F364=""),"",IF(M364="N","",IF(M364="P",MAX($N$16:N363)+1,"")))</f>
        <v/>
      </c>
      <c r="O364" s="14" t="str">
        <f t="shared" si="60"/>
        <v/>
      </c>
      <c r="P364" s="14" t="str">
        <f t="shared" si="61"/>
        <v/>
      </c>
      <c r="Q364" s="14" t="str">
        <f t="shared" si="62"/>
        <v/>
      </c>
      <c r="R364" s="14"/>
      <c r="S364" s="14" t="str">
        <f t="shared" si="63"/>
        <v/>
      </c>
      <c r="T364" s="14" t="str">
        <f>IF(S364="","",IF(COUNTIFS($S$16:S364,S364)=1,MAX($T$16:T363)+1,_xlfn.MAXIFS($T$16:T363,$S$16:S363,S364)))</f>
        <v/>
      </c>
      <c r="U364" s="14" t="str">
        <f t="shared" si="67"/>
        <v/>
      </c>
      <c r="V364" s="14" t="str">
        <f t="shared" si="68"/>
        <v/>
      </c>
      <c r="W364" s="14" t="str">
        <f t="shared" si="69"/>
        <v/>
      </c>
    </row>
    <row r="365" spans="2:23" x14ac:dyDescent="0.25">
      <c r="B365" s="99" t="str">
        <f t="shared" si="64"/>
        <v/>
      </c>
      <c r="C365" s="99" t="str">
        <f>IF(E365="","",VLOOKUP(LEFT(E365,6),Aktivity!$C:$D,2,FALSE))</f>
        <v/>
      </c>
      <c r="D365" s="99" t="str">
        <f t="shared" si="59"/>
        <v/>
      </c>
      <c r="E365" s="145"/>
      <c r="F365" s="143"/>
      <c r="G365" s="143"/>
      <c r="H365" s="147"/>
      <c r="I365" s="181" t="str">
        <f t="shared" si="65"/>
        <v/>
      </c>
      <c r="J365" s="102" t="str">
        <f t="shared" si="66"/>
        <v/>
      </c>
      <c r="K365" s="148"/>
      <c r="M365" s="14" t="str">
        <f>IF(F365="","",VLOOKUP(F365,Ciselnik!H:I,2,FALSE))</f>
        <v/>
      </c>
      <c r="N365" s="14" t="str">
        <f>IF(OR(E365="",F365=""),"",IF(M365="N","",IF(M365="P",MAX($N$16:N364)+1,"")))</f>
        <v/>
      </c>
      <c r="O365" s="14" t="str">
        <f t="shared" si="60"/>
        <v/>
      </c>
      <c r="P365" s="14" t="str">
        <f t="shared" si="61"/>
        <v/>
      </c>
      <c r="Q365" s="14" t="str">
        <f t="shared" si="62"/>
        <v/>
      </c>
      <c r="R365" s="14"/>
      <c r="S365" s="14" t="str">
        <f t="shared" si="63"/>
        <v/>
      </c>
      <c r="T365" s="14" t="str">
        <f>IF(S365="","",IF(COUNTIFS($S$16:S365,S365)=1,MAX($T$16:T364)+1,_xlfn.MAXIFS($T$16:T364,$S$16:S364,S365)))</f>
        <v/>
      </c>
      <c r="U365" s="14" t="str">
        <f t="shared" si="67"/>
        <v/>
      </c>
      <c r="V365" s="14" t="str">
        <f t="shared" si="68"/>
        <v/>
      </c>
      <c r="W365" s="14" t="str">
        <f t="shared" si="69"/>
        <v/>
      </c>
    </row>
    <row r="366" spans="2:23" x14ac:dyDescent="0.25">
      <c r="B366" s="99" t="str">
        <f t="shared" si="64"/>
        <v/>
      </c>
      <c r="C366" s="99" t="str">
        <f>IF(E366="","",VLOOKUP(LEFT(E366,6),Aktivity!$C:$D,2,FALSE))</f>
        <v/>
      </c>
      <c r="D366" s="99" t="str">
        <f t="shared" si="59"/>
        <v/>
      </c>
      <c r="E366" s="145"/>
      <c r="F366" s="143"/>
      <c r="G366" s="143"/>
      <c r="H366" s="147"/>
      <c r="I366" s="181" t="str">
        <f t="shared" si="65"/>
        <v/>
      </c>
      <c r="J366" s="102" t="str">
        <f t="shared" si="66"/>
        <v/>
      </c>
      <c r="K366" s="148"/>
      <c r="M366" s="14" t="str">
        <f>IF(F366="","",VLOOKUP(F366,Ciselnik!H:I,2,FALSE))</f>
        <v/>
      </c>
      <c r="N366" s="14" t="str">
        <f>IF(OR(E366="",F366=""),"",IF(M366="N","",IF(M366="P",MAX($N$16:N365)+1,"")))</f>
        <v/>
      </c>
      <c r="O366" s="14" t="str">
        <f t="shared" si="60"/>
        <v/>
      </c>
      <c r="P366" s="14" t="str">
        <f t="shared" si="61"/>
        <v/>
      </c>
      <c r="Q366" s="14" t="str">
        <f t="shared" si="62"/>
        <v/>
      </c>
      <c r="R366" s="14"/>
      <c r="S366" s="14" t="str">
        <f t="shared" si="63"/>
        <v/>
      </c>
      <c r="T366" s="14" t="str">
        <f>IF(S366="","",IF(COUNTIFS($S$16:S366,S366)=1,MAX($T$16:T365)+1,_xlfn.MAXIFS($T$16:T365,$S$16:S365,S366)))</f>
        <v/>
      </c>
      <c r="U366" s="14" t="str">
        <f t="shared" si="67"/>
        <v/>
      </c>
      <c r="V366" s="14" t="str">
        <f t="shared" si="68"/>
        <v/>
      </c>
      <c r="W366" s="14" t="str">
        <f t="shared" si="69"/>
        <v/>
      </c>
    </row>
    <row r="367" spans="2:23" x14ac:dyDescent="0.25">
      <c r="B367" s="99" t="str">
        <f t="shared" si="64"/>
        <v/>
      </c>
      <c r="C367" s="99" t="str">
        <f>IF(E367="","",VLOOKUP(LEFT(E367,6),Aktivity!$C:$D,2,FALSE))</f>
        <v/>
      </c>
      <c r="D367" s="99" t="str">
        <f t="shared" si="59"/>
        <v/>
      </c>
      <c r="E367" s="145"/>
      <c r="F367" s="143"/>
      <c r="G367" s="143"/>
      <c r="H367" s="147"/>
      <c r="I367" s="181" t="str">
        <f t="shared" si="65"/>
        <v/>
      </c>
      <c r="J367" s="102" t="str">
        <f t="shared" si="66"/>
        <v/>
      </c>
      <c r="K367" s="148"/>
      <c r="M367" s="14" t="str">
        <f>IF(F367="","",VLOOKUP(F367,Ciselnik!H:I,2,FALSE))</f>
        <v/>
      </c>
      <c r="N367" s="14" t="str">
        <f>IF(OR(E367="",F367=""),"",IF(M367="N","",IF(M367="P",MAX($N$16:N366)+1,"")))</f>
        <v/>
      </c>
      <c r="O367" s="14" t="str">
        <f t="shared" si="60"/>
        <v/>
      </c>
      <c r="P367" s="14" t="str">
        <f t="shared" si="61"/>
        <v/>
      </c>
      <c r="Q367" s="14" t="str">
        <f t="shared" si="62"/>
        <v/>
      </c>
      <c r="R367" s="14"/>
      <c r="S367" s="14" t="str">
        <f t="shared" si="63"/>
        <v/>
      </c>
      <c r="T367" s="14" t="str">
        <f>IF(S367="","",IF(COUNTIFS($S$16:S367,S367)=1,MAX($T$16:T366)+1,_xlfn.MAXIFS($T$16:T366,$S$16:S366,S367)))</f>
        <v/>
      </c>
      <c r="U367" s="14" t="str">
        <f t="shared" si="67"/>
        <v/>
      </c>
      <c r="V367" s="14" t="str">
        <f t="shared" si="68"/>
        <v/>
      </c>
      <c r="W367" s="14" t="str">
        <f t="shared" si="69"/>
        <v/>
      </c>
    </row>
    <row r="368" spans="2:23" x14ac:dyDescent="0.25">
      <c r="B368" s="99" t="str">
        <f t="shared" si="64"/>
        <v/>
      </c>
      <c r="C368" s="99" t="str">
        <f>IF(E368="","",VLOOKUP(LEFT(E368,6),Aktivity!$C:$D,2,FALSE))</f>
        <v/>
      </c>
      <c r="D368" s="99" t="str">
        <f t="shared" si="59"/>
        <v/>
      </c>
      <c r="E368" s="145"/>
      <c r="F368" s="143"/>
      <c r="G368" s="143"/>
      <c r="H368" s="147"/>
      <c r="I368" s="181" t="str">
        <f t="shared" si="65"/>
        <v/>
      </c>
      <c r="J368" s="102" t="str">
        <f t="shared" si="66"/>
        <v/>
      </c>
      <c r="K368" s="148"/>
      <c r="M368" s="14" t="str">
        <f>IF(F368="","",VLOOKUP(F368,Ciselnik!H:I,2,FALSE))</f>
        <v/>
      </c>
      <c r="N368" s="14" t="str">
        <f>IF(OR(E368="",F368=""),"",IF(M368="N","",IF(M368="P",MAX($N$16:N367)+1,"")))</f>
        <v/>
      </c>
      <c r="O368" s="14" t="str">
        <f t="shared" si="60"/>
        <v/>
      </c>
      <c r="P368" s="14" t="str">
        <f t="shared" si="61"/>
        <v/>
      </c>
      <c r="Q368" s="14" t="str">
        <f t="shared" si="62"/>
        <v/>
      </c>
      <c r="R368" s="14"/>
      <c r="S368" s="14" t="str">
        <f t="shared" si="63"/>
        <v/>
      </c>
      <c r="T368" s="14" t="str">
        <f>IF(S368="","",IF(COUNTIFS($S$16:S368,S368)=1,MAX($T$16:T367)+1,_xlfn.MAXIFS($T$16:T367,$S$16:S367,S368)))</f>
        <v/>
      </c>
      <c r="U368" s="14" t="str">
        <f t="shared" si="67"/>
        <v/>
      </c>
      <c r="V368" s="14" t="str">
        <f t="shared" si="68"/>
        <v/>
      </c>
      <c r="W368" s="14" t="str">
        <f t="shared" si="69"/>
        <v/>
      </c>
    </row>
    <row r="369" spans="2:23" x14ac:dyDescent="0.25">
      <c r="B369" s="99" t="str">
        <f t="shared" si="64"/>
        <v/>
      </c>
      <c r="C369" s="99" t="str">
        <f>IF(E369="","",VLOOKUP(LEFT(E369,6),Aktivity!$C:$D,2,FALSE))</f>
        <v/>
      </c>
      <c r="D369" s="99" t="str">
        <f t="shared" si="59"/>
        <v/>
      </c>
      <c r="E369" s="145"/>
      <c r="F369" s="143"/>
      <c r="G369" s="143"/>
      <c r="H369" s="147"/>
      <c r="I369" s="181" t="str">
        <f t="shared" si="65"/>
        <v/>
      </c>
      <c r="J369" s="102" t="str">
        <f t="shared" si="66"/>
        <v/>
      </c>
      <c r="K369" s="148"/>
      <c r="M369" s="14" t="str">
        <f>IF(F369="","",VLOOKUP(F369,Ciselnik!H:I,2,FALSE))</f>
        <v/>
      </c>
      <c r="N369" s="14" t="str">
        <f>IF(OR(E369="",F369=""),"",IF(M369="N","",IF(M369="P",MAX($N$16:N368)+1,"")))</f>
        <v/>
      </c>
      <c r="O369" s="14" t="str">
        <f t="shared" si="60"/>
        <v/>
      </c>
      <c r="P369" s="14" t="str">
        <f t="shared" si="61"/>
        <v/>
      </c>
      <c r="Q369" s="14" t="str">
        <f t="shared" si="62"/>
        <v/>
      </c>
      <c r="R369" s="14"/>
      <c r="S369" s="14" t="str">
        <f t="shared" si="63"/>
        <v/>
      </c>
      <c r="T369" s="14" t="str">
        <f>IF(S369="","",IF(COUNTIFS($S$16:S369,S369)=1,MAX($T$16:T368)+1,_xlfn.MAXIFS($T$16:T368,$S$16:S368,S369)))</f>
        <v/>
      </c>
      <c r="U369" s="14" t="str">
        <f t="shared" si="67"/>
        <v/>
      </c>
      <c r="V369" s="14" t="str">
        <f t="shared" si="68"/>
        <v/>
      </c>
      <c r="W369" s="14" t="str">
        <f t="shared" si="69"/>
        <v/>
      </c>
    </row>
    <row r="370" spans="2:23" x14ac:dyDescent="0.25">
      <c r="B370" s="99" t="str">
        <f t="shared" si="64"/>
        <v/>
      </c>
      <c r="C370" s="99" t="str">
        <f>IF(E370="","",VLOOKUP(LEFT(E370,6),Aktivity!$C:$D,2,FALSE))</f>
        <v/>
      </c>
      <c r="D370" s="99" t="str">
        <f t="shared" si="59"/>
        <v/>
      </c>
      <c r="E370" s="145"/>
      <c r="F370" s="143"/>
      <c r="G370" s="143"/>
      <c r="H370" s="147"/>
      <c r="I370" s="181" t="str">
        <f t="shared" si="65"/>
        <v/>
      </c>
      <c r="J370" s="102" t="str">
        <f t="shared" si="66"/>
        <v/>
      </c>
      <c r="K370" s="148"/>
      <c r="M370" s="14" t="str">
        <f>IF(F370="","",VLOOKUP(F370,Ciselnik!H:I,2,FALSE))</f>
        <v/>
      </c>
      <c r="N370" s="14" t="str">
        <f>IF(OR(E370="",F370=""),"",IF(M370="N","",IF(M370="P",MAX($N$16:N369)+1,"")))</f>
        <v/>
      </c>
      <c r="O370" s="14" t="str">
        <f t="shared" si="60"/>
        <v/>
      </c>
      <c r="P370" s="14" t="str">
        <f t="shared" si="61"/>
        <v/>
      </c>
      <c r="Q370" s="14" t="str">
        <f t="shared" si="62"/>
        <v/>
      </c>
      <c r="R370" s="14"/>
      <c r="S370" s="14" t="str">
        <f t="shared" si="63"/>
        <v/>
      </c>
      <c r="T370" s="14" t="str">
        <f>IF(S370="","",IF(COUNTIFS($S$16:S370,S370)=1,MAX($T$16:T369)+1,_xlfn.MAXIFS($T$16:T369,$S$16:S369,S370)))</f>
        <v/>
      </c>
      <c r="U370" s="14" t="str">
        <f t="shared" si="67"/>
        <v/>
      </c>
      <c r="V370" s="14" t="str">
        <f t="shared" si="68"/>
        <v/>
      </c>
      <c r="W370" s="14" t="str">
        <f t="shared" si="69"/>
        <v/>
      </c>
    </row>
    <row r="371" spans="2:23" x14ac:dyDescent="0.25">
      <c r="B371" s="99" t="str">
        <f t="shared" si="64"/>
        <v/>
      </c>
      <c r="C371" s="99" t="str">
        <f>IF(E371="","",VLOOKUP(LEFT(E371,6),Aktivity!$C:$D,2,FALSE))</f>
        <v/>
      </c>
      <c r="D371" s="99" t="str">
        <f t="shared" si="59"/>
        <v/>
      </c>
      <c r="E371" s="145"/>
      <c r="F371" s="143"/>
      <c r="G371" s="143"/>
      <c r="H371" s="147"/>
      <c r="I371" s="181" t="str">
        <f t="shared" si="65"/>
        <v/>
      </c>
      <c r="J371" s="102" t="str">
        <f t="shared" si="66"/>
        <v/>
      </c>
      <c r="K371" s="148"/>
      <c r="M371" s="14" t="str">
        <f>IF(F371="","",VLOOKUP(F371,Ciselnik!H:I,2,FALSE))</f>
        <v/>
      </c>
      <c r="N371" s="14" t="str">
        <f>IF(OR(E371="",F371=""),"",IF(M371="N","",IF(M371="P",MAX($N$16:N370)+1,"")))</f>
        <v/>
      </c>
      <c r="O371" s="14" t="str">
        <f t="shared" si="60"/>
        <v/>
      </c>
      <c r="P371" s="14" t="str">
        <f t="shared" si="61"/>
        <v/>
      </c>
      <c r="Q371" s="14" t="str">
        <f t="shared" si="62"/>
        <v/>
      </c>
      <c r="R371" s="14"/>
      <c r="S371" s="14" t="str">
        <f t="shared" si="63"/>
        <v/>
      </c>
      <c r="T371" s="14" t="str">
        <f>IF(S371="","",IF(COUNTIFS($S$16:S371,S371)=1,MAX($T$16:T370)+1,_xlfn.MAXIFS($T$16:T370,$S$16:S370,S371)))</f>
        <v/>
      </c>
      <c r="U371" s="14" t="str">
        <f t="shared" si="67"/>
        <v/>
      </c>
      <c r="V371" s="14" t="str">
        <f t="shared" si="68"/>
        <v/>
      </c>
      <c r="W371" s="14" t="str">
        <f t="shared" si="69"/>
        <v/>
      </c>
    </row>
    <row r="372" spans="2:23" x14ac:dyDescent="0.25">
      <c r="B372" s="99" t="str">
        <f t="shared" si="64"/>
        <v/>
      </c>
      <c r="C372" s="99" t="str">
        <f>IF(E372="","",VLOOKUP(LEFT(E372,6),Aktivity!$C:$D,2,FALSE))</f>
        <v/>
      </c>
      <c r="D372" s="99" t="str">
        <f t="shared" si="59"/>
        <v/>
      </c>
      <c r="E372" s="145"/>
      <c r="F372" s="143"/>
      <c r="G372" s="143"/>
      <c r="H372" s="147"/>
      <c r="I372" s="181" t="str">
        <f t="shared" si="65"/>
        <v/>
      </c>
      <c r="J372" s="102" t="str">
        <f t="shared" si="66"/>
        <v/>
      </c>
      <c r="K372" s="148"/>
      <c r="M372" s="14" t="str">
        <f>IF(F372="","",VLOOKUP(F372,Ciselnik!H:I,2,FALSE))</f>
        <v/>
      </c>
      <c r="N372" s="14" t="str">
        <f>IF(OR(E372="",F372=""),"",IF(M372="N","",IF(M372="P",MAX($N$16:N371)+1,"")))</f>
        <v/>
      </c>
      <c r="O372" s="14" t="str">
        <f t="shared" si="60"/>
        <v/>
      </c>
      <c r="P372" s="14" t="str">
        <f t="shared" si="61"/>
        <v/>
      </c>
      <c r="Q372" s="14" t="str">
        <f t="shared" si="62"/>
        <v/>
      </c>
      <c r="R372" s="14"/>
      <c r="S372" s="14" t="str">
        <f t="shared" si="63"/>
        <v/>
      </c>
      <c r="T372" s="14" t="str">
        <f>IF(S372="","",IF(COUNTIFS($S$16:S372,S372)=1,MAX($T$16:T371)+1,_xlfn.MAXIFS($T$16:T371,$S$16:S371,S372)))</f>
        <v/>
      </c>
      <c r="U372" s="14" t="str">
        <f t="shared" si="67"/>
        <v/>
      </c>
      <c r="V372" s="14" t="str">
        <f t="shared" si="68"/>
        <v/>
      </c>
      <c r="W372" s="14" t="str">
        <f t="shared" si="69"/>
        <v/>
      </c>
    </row>
    <row r="373" spans="2:23" x14ac:dyDescent="0.25">
      <c r="B373" s="99" t="str">
        <f t="shared" si="64"/>
        <v/>
      </c>
      <c r="C373" s="99" t="str">
        <f>IF(E373="","",VLOOKUP(LEFT(E373,6),Aktivity!$C:$D,2,FALSE))</f>
        <v/>
      </c>
      <c r="D373" s="99" t="str">
        <f t="shared" si="59"/>
        <v/>
      </c>
      <c r="E373" s="145"/>
      <c r="F373" s="143"/>
      <c r="G373" s="143"/>
      <c r="H373" s="147"/>
      <c r="I373" s="181" t="str">
        <f t="shared" si="65"/>
        <v/>
      </c>
      <c r="J373" s="102" t="str">
        <f t="shared" si="66"/>
        <v/>
      </c>
      <c r="K373" s="148"/>
      <c r="M373" s="14" t="str">
        <f>IF(F373="","",VLOOKUP(F373,Ciselnik!H:I,2,FALSE))</f>
        <v/>
      </c>
      <c r="N373" s="14" t="str">
        <f>IF(OR(E373="",F373=""),"",IF(M373="N","",IF(M373="P",MAX($N$16:N372)+1,"")))</f>
        <v/>
      </c>
      <c r="O373" s="14" t="str">
        <f t="shared" si="60"/>
        <v/>
      </c>
      <c r="P373" s="14" t="str">
        <f t="shared" si="61"/>
        <v/>
      </c>
      <c r="Q373" s="14" t="str">
        <f t="shared" si="62"/>
        <v/>
      </c>
      <c r="R373" s="14"/>
      <c r="S373" s="14" t="str">
        <f t="shared" si="63"/>
        <v/>
      </c>
      <c r="T373" s="14" t="str">
        <f>IF(S373="","",IF(COUNTIFS($S$16:S373,S373)=1,MAX($T$16:T372)+1,_xlfn.MAXIFS($T$16:T372,$S$16:S372,S373)))</f>
        <v/>
      </c>
      <c r="U373" s="14" t="str">
        <f t="shared" si="67"/>
        <v/>
      </c>
      <c r="V373" s="14" t="str">
        <f t="shared" si="68"/>
        <v/>
      </c>
      <c r="W373" s="14" t="str">
        <f t="shared" si="69"/>
        <v/>
      </c>
    </row>
    <row r="374" spans="2:23" x14ac:dyDescent="0.25">
      <c r="B374" s="99" t="str">
        <f t="shared" si="64"/>
        <v/>
      </c>
      <c r="C374" s="99" t="str">
        <f>IF(E374="","",VLOOKUP(LEFT(E374,6),Aktivity!$C:$D,2,FALSE))</f>
        <v/>
      </c>
      <c r="D374" s="99" t="str">
        <f t="shared" si="59"/>
        <v/>
      </c>
      <c r="E374" s="145"/>
      <c r="F374" s="143"/>
      <c r="G374" s="143"/>
      <c r="H374" s="147"/>
      <c r="I374" s="181" t="str">
        <f t="shared" si="65"/>
        <v/>
      </c>
      <c r="J374" s="102" t="str">
        <f t="shared" si="66"/>
        <v/>
      </c>
      <c r="K374" s="148"/>
      <c r="M374" s="14" t="str">
        <f>IF(F374="","",VLOOKUP(F374,Ciselnik!H:I,2,FALSE))</f>
        <v/>
      </c>
      <c r="N374" s="14" t="str">
        <f>IF(OR(E374="",F374=""),"",IF(M374="N","",IF(M374="P",MAX($N$16:N373)+1,"")))</f>
        <v/>
      </c>
      <c r="O374" s="14" t="str">
        <f t="shared" si="60"/>
        <v/>
      </c>
      <c r="P374" s="14" t="str">
        <f t="shared" si="61"/>
        <v/>
      </c>
      <c r="Q374" s="14" t="str">
        <f t="shared" si="62"/>
        <v/>
      </c>
      <c r="R374" s="14"/>
      <c r="S374" s="14" t="str">
        <f t="shared" si="63"/>
        <v/>
      </c>
      <c r="T374" s="14" t="str">
        <f>IF(S374="","",IF(COUNTIFS($S$16:S374,S374)=1,MAX($T$16:T373)+1,_xlfn.MAXIFS($T$16:T373,$S$16:S373,S374)))</f>
        <v/>
      </c>
      <c r="U374" s="14" t="str">
        <f t="shared" si="67"/>
        <v/>
      </c>
      <c r="V374" s="14" t="str">
        <f t="shared" si="68"/>
        <v/>
      </c>
      <c r="W374" s="14" t="str">
        <f t="shared" si="69"/>
        <v/>
      </c>
    </row>
    <row r="375" spans="2:23" x14ac:dyDescent="0.25">
      <c r="B375" s="99" t="str">
        <f t="shared" si="64"/>
        <v/>
      </c>
      <c r="C375" s="99" t="str">
        <f>IF(E375="","",VLOOKUP(LEFT(E375,6),Aktivity!$C:$D,2,FALSE))</f>
        <v/>
      </c>
      <c r="D375" s="99" t="str">
        <f t="shared" si="59"/>
        <v/>
      </c>
      <c r="E375" s="145"/>
      <c r="F375" s="143"/>
      <c r="G375" s="143"/>
      <c r="H375" s="147"/>
      <c r="I375" s="181" t="str">
        <f t="shared" si="65"/>
        <v/>
      </c>
      <c r="J375" s="102" t="str">
        <f t="shared" si="66"/>
        <v/>
      </c>
      <c r="K375" s="148"/>
      <c r="M375" s="14" t="str">
        <f>IF(F375="","",VLOOKUP(F375,Ciselnik!H:I,2,FALSE))</f>
        <v/>
      </c>
      <c r="N375" s="14" t="str">
        <f>IF(OR(E375="",F375=""),"",IF(M375="N","",IF(M375="P",MAX($N$16:N374)+1,"")))</f>
        <v/>
      </c>
      <c r="O375" s="14" t="str">
        <f t="shared" si="60"/>
        <v/>
      </c>
      <c r="P375" s="14" t="str">
        <f t="shared" si="61"/>
        <v/>
      </c>
      <c r="Q375" s="14" t="str">
        <f t="shared" si="62"/>
        <v/>
      </c>
      <c r="R375" s="14"/>
      <c r="S375" s="14" t="str">
        <f t="shared" si="63"/>
        <v/>
      </c>
      <c r="T375" s="14" t="str">
        <f>IF(S375="","",IF(COUNTIFS($S$16:S375,S375)=1,MAX($T$16:T374)+1,_xlfn.MAXIFS($T$16:T374,$S$16:S374,S375)))</f>
        <v/>
      </c>
      <c r="U375" s="14" t="str">
        <f t="shared" si="67"/>
        <v/>
      </c>
      <c r="V375" s="14" t="str">
        <f t="shared" si="68"/>
        <v/>
      </c>
      <c r="W375" s="14" t="str">
        <f t="shared" si="69"/>
        <v/>
      </c>
    </row>
    <row r="376" spans="2:23" x14ac:dyDescent="0.25">
      <c r="B376" s="99" t="str">
        <f t="shared" si="64"/>
        <v/>
      </c>
      <c r="C376" s="99" t="str">
        <f>IF(E376="","",VLOOKUP(LEFT(E376,6),Aktivity!$C:$D,2,FALSE))</f>
        <v/>
      </c>
      <c r="D376" s="99" t="str">
        <f t="shared" si="59"/>
        <v/>
      </c>
      <c r="E376" s="145"/>
      <c r="F376" s="143"/>
      <c r="G376" s="143"/>
      <c r="H376" s="147"/>
      <c r="I376" s="181" t="str">
        <f t="shared" si="65"/>
        <v/>
      </c>
      <c r="J376" s="102" t="str">
        <f t="shared" si="66"/>
        <v/>
      </c>
      <c r="K376" s="148"/>
      <c r="M376" s="14" t="str">
        <f>IF(F376="","",VLOOKUP(F376,Ciselnik!H:I,2,FALSE))</f>
        <v/>
      </c>
      <c r="N376" s="14" t="str">
        <f>IF(OR(E376="",F376=""),"",IF(M376="N","",IF(M376="P",MAX($N$16:N375)+1,"")))</f>
        <v/>
      </c>
      <c r="O376" s="14" t="str">
        <f t="shared" si="60"/>
        <v/>
      </c>
      <c r="P376" s="14" t="str">
        <f t="shared" si="61"/>
        <v/>
      </c>
      <c r="Q376" s="14" t="str">
        <f t="shared" si="62"/>
        <v/>
      </c>
      <c r="R376" s="14"/>
      <c r="S376" s="14" t="str">
        <f t="shared" si="63"/>
        <v/>
      </c>
      <c r="T376" s="14" t="str">
        <f>IF(S376="","",IF(COUNTIFS($S$16:S376,S376)=1,MAX($T$16:T375)+1,_xlfn.MAXIFS($T$16:T375,$S$16:S375,S376)))</f>
        <v/>
      </c>
      <c r="U376" s="14" t="str">
        <f t="shared" si="67"/>
        <v/>
      </c>
      <c r="V376" s="14" t="str">
        <f t="shared" si="68"/>
        <v/>
      </c>
      <c r="W376" s="14" t="str">
        <f t="shared" si="69"/>
        <v/>
      </c>
    </row>
    <row r="377" spans="2:23" x14ac:dyDescent="0.25">
      <c r="B377" s="99" t="str">
        <f t="shared" si="64"/>
        <v/>
      </c>
      <c r="C377" s="99" t="str">
        <f>IF(E377="","",VLOOKUP(LEFT(E377,6),Aktivity!$C:$D,2,FALSE))</f>
        <v/>
      </c>
      <c r="D377" s="99" t="str">
        <f t="shared" si="59"/>
        <v/>
      </c>
      <c r="E377" s="145"/>
      <c r="F377" s="143"/>
      <c r="G377" s="143"/>
      <c r="H377" s="147"/>
      <c r="I377" s="181" t="str">
        <f t="shared" si="65"/>
        <v/>
      </c>
      <c r="J377" s="102" t="str">
        <f t="shared" si="66"/>
        <v/>
      </c>
      <c r="K377" s="148"/>
      <c r="M377" s="14" t="str">
        <f>IF(F377="","",VLOOKUP(F377,Ciselnik!H:I,2,FALSE))</f>
        <v/>
      </c>
      <c r="N377" s="14" t="str">
        <f>IF(OR(E377="",F377=""),"",IF(M377="N","",IF(M377="P",MAX($N$16:N376)+1,"")))</f>
        <v/>
      </c>
      <c r="O377" s="14" t="str">
        <f t="shared" si="60"/>
        <v/>
      </c>
      <c r="P377" s="14" t="str">
        <f t="shared" si="61"/>
        <v/>
      </c>
      <c r="Q377" s="14" t="str">
        <f t="shared" si="62"/>
        <v/>
      </c>
      <c r="R377" s="14"/>
      <c r="S377" s="14" t="str">
        <f t="shared" si="63"/>
        <v/>
      </c>
      <c r="T377" s="14" t="str">
        <f>IF(S377="","",IF(COUNTIFS($S$16:S377,S377)=1,MAX($T$16:T376)+1,_xlfn.MAXIFS($T$16:T376,$S$16:S376,S377)))</f>
        <v/>
      </c>
      <c r="U377" s="14" t="str">
        <f t="shared" si="67"/>
        <v/>
      </c>
      <c r="V377" s="14" t="str">
        <f t="shared" si="68"/>
        <v/>
      </c>
      <c r="W377" s="14" t="str">
        <f t="shared" si="69"/>
        <v/>
      </c>
    </row>
    <row r="378" spans="2:23" x14ac:dyDescent="0.25">
      <c r="B378" s="99" t="str">
        <f t="shared" si="64"/>
        <v/>
      </c>
      <c r="C378" s="99" t="str">
        <f>IF(E378="","",VLOOKUP(LEFT(E378,6),Aktivity!$C:$D,2,FALSE))</f>
        <v/>
      </c>
      <c r="D378" s="99" t="str">
        <f t="shared" si="59"/>
        <v/>
      </c>
      <c r="E378" s="145"/>
      <c r="F378" s="143"/>
      <c r="G378" s="143"/>
      <c r="H378" s="147"/>
      <c r="I378" s="181" t="str">
        <f t="shared" si="65"/>
        <v/>
      </c>
      <c r="J378" s="102" t="str">
        <f t="shared" si="66"/>
        <v/>
      </c>
      <c r="K378" s="148"/>
      <c r="M378" s="14" t="str">
        <f>IF(F378="","",VLOOKUP(F378,Ciselnik!H:I,2,FALSE))</f>
        <v/>
      </c>
      <c r="N378" s="14" t="str">
        <f>IF(OR(E378="",F378=""),"",IF(M378="N","",IF(M378="P",MAX($N$16:N377)+1,"")))</f>
        <v/>
      </c>
      <c r="O378" s="14" t="str">
        <f t="shared" si="60"/>
        <v/>
      </c>
      <c r="P378" s="14" t="str">
        <f t="shared" si="61"/>
        <v/>
      </c>
      <c r="Q378" s="14" t="str">
        <f t="shared" si="62"/>
        <v/>
      </c>
      <c r="R378" s="14"/>
      <c r="S378" s="14" t="str">
        <f t="shared" si="63"/>
        <v/>
      </c>
      <c r="T378" s="14" t="str">
        <f>IF(S378="","",IF(COUNTIFS($S$16:S378,S378)=1,MAX($T$16:T377)+1,_xlfn.MAXIFS($T$16:T377,$S$16:S377,S378)))</f>
        <v/>
      </c>
      <c r="U378" s="14" t="str">
        <f t="shared" si="67"/>
        <v/>
      </c>
      <c r="V378" s="14" t="str">
        <f t="shared" si="68"/>
        <v/>
      </c>
      <c r="W378" s="14" t="str">
        <f t="shared" si="69"/>
        <v/>
      </c>
    </row>
    <row r="379" spans="2:23" x14ac:dyDescent="0.25">
      <c r="B379" s="99" t="str">
        <f t="shared" si="64"/>
        <v/>
      </c>
      <c r="C379" s="99" t="str">
        <f>IF(E379="","",VLOOKUP(LEFT(E379,6),Aktivity!$C:$D,2,FALSE))</f>
        <v/>
      </c>
      <c r="D379" s="99" t="str">
        <f t="shared" si="59"/>
        <v/>
      </c>
      <c r="E379" s="145"/>
      <c r="F379" s="143"/>
      <c r="G379" s="143"/>
      <c r="H379" s="147"/>
      <c r="I379" s="181" t="str">
        <f t="shared" si="65"/>
        <v/>
      </c>
      <c r="J379" s="102" t="str">
        <f t="shared" si="66"/>
        <v/>
      </c>
      <c r="K379" s="148"/>
      <c r="M379" s="14" t="str">
        <f>IF(F379="","",VLOOKUP(F379,Ciselnik!H:I,2,FALSE))</f>
        <v/>
      </c>
      <c r="N379" s="14" t="str">
        <f>IF(OR(E379="",F379=""),"",IF(M379="N","",IF(M379="P",MAX($N$16:N378)+1,"")))</f>
        <v/>
      </c>
      <c r="O379" s="14" t="str">
        <f t="shared" si="60"/>
        <v/>
      </c>
      <c r="P379" s="14" t="str">
        <f t="shared" si="61"/>
        <v/>
      </c>
      <c r="Q379" s="14" t="str">
        <f t="shared" si="62"/>
        <v/>
      </c>
      <c r="R379" s="14"/>
      <c r="S379" s="14" t="str">
        <f t="shared" si="63"/>
        <v/>
      </c>
      <c r="T379" s="14" t="str">
        <f>IF(S379="","",IF(COUNTIFS($S$16:S379,S379)=1,MAX($T$16:T378)+1,_xlfn.MAXIFS($T$16:T378,$S$16:S378,S379)))</f>
        <v/>
      </c>
      <c r="U379" s="14" t="str">
        <f t="shared" si="67"/>
        <v/>
      </c>
      <c r="V379" s="14" t="str">
        <f t="shared" si="68"/>
        <v/>
      </c>
      <c r="W379" s="14" t="str">
        <f t="shared" si="69"/>
        <v/>
      </c>
    </row>
    <row r="380" spans="2:23" x14ac:dyDescent="0.25">
      <c r="B380" s="99" t="str">
        <f t="shared" si="64"/>
        <v/>
      </c>
      <c r="C380" s="99" t="str">
        <f>IF(E380="","",VLOOKUP(LEFT(E380,6),Aktivity!$C:$D,2,FALSE))</f>
        <v/>
      </c>
      <c r="D380" s="99" t="str">
        <f t="shared" si="59"/>
        <v/>
      </c>
      <c r="E380" s="145"/>
      <c r="F380" s="143"/>
      <c r="G380" s="143"/>
      <c r="H380" s="147"/>
      <c r="I380" s="181" t="str">
        <f t="shared" si="65"/>
        <v/>
      </c>
      <c r="J380" s="102" t="str">
        <f t="shared" si="66"/>
        <v/>
      </c>
      <c r="K380" s="148"/>
      <c r="M380" s="14" t="str">
        <f>IF(F380="","",VLOOKUP(F380,Ciselnik!H:I,2,FALSE))</f>
        <v/>
      </c>
      <c r="N380" s="14" t="str">
        <f>IF(OR(E380="",F380=""),"",IF(M380="N","",IF(M380="P",MAX($N$16:N379)+1,"")))</f>
        <v/>
      </c>
      <c r="O380" s="14" t="str">
        <f t="shared" si="60"/>
        <v/>
      </c>
      <c r="P380" s="14" t="str">
        <f t="shared" si="61"/>
        <v/>
      </c>
      <c r="Q380" s="14" t="str">
        <f t="shared" si="62"/>
        <v/>
      </c>
      <c r="R380" s="14"/>
      <c r="S380" s="14" t="str">
        <f t="shared" si="63"/>
        <v/>
      </c>
      <c r="T380" s="14" t="str">
        <f>IF(S380="","",IF(COUNTIFS($S$16:S380,S380)=1,MAX($T$16:T379)+1,_xlfn.MAXIFS($T$16:T379,$S$16:S379,S380)))</f>
        <v/>
      </c>
      <c r="U380" s="14" t="str">
        <f t="shared" si="67"/>
        <v/>
      </c>
      <c r="V380" s="14" t="str">
        <f t="shared" si="68"/>
        <v/>
      </c>
      <c r="W380" s="14" t="str">
        <f t="shared" si="69"/>
        <v/>
      </c>
    </row>
    <row r="381" spans="2:23" x14ac:dyDescent="0.25">
      <c r="B381" s="99" t="str">
        <f t="shared" si="64"/>
        <v/>
      </c>
      <c r="C381" s="99" t="str">
        <f>IF(E381="","",VLOOKUP(LEFT(E381,6),Aktivity!$C:$D,2,FALSE))</f>
        <v/>
      </c>
      <c r="D381" s="99" t="str">
        <f t="shared" si="59"/>
        <v/>
      </c>
      <c r="E381" s="145"/>
      <c r="F381" s="143"/>
      <c r="G381" s="143"/>
      <c r="H381" s="147"/>
      <c r="I381" s="181" t="str">
        <f t="shared" si="65"/>
        <v/>
      </c>
      <c r="J381" s="102" t="str">
        <f t="shared" si="66"/>
        <v/>
      </c>
      <c r="K381" s="148"/>
      <c r="M381" s="14" t="str">
        <f>IF(F381="","",VLOOKUP(F381,Ciselnik!H:I,2,FALSE))</f>
        <v/>
      </c>
      <c r="N381" s="14" t="str">
        <f>IF(OR(E381="",F381=""),"",IF(M381="N","",IF(M381="P",MAX($N$16:N380)+1,"")))</f>
        <v/>
      </c>
      <c r="O381" s="14" t="str">
        <f t="shared" si="60"/>
        <v/>
      </c>
      <c r="P381" s="14" t="str">
        <f t="shared" si="61"/>
        <v/>
      </c>
      <c r="Q381" s="14" t="str">
        <f t="shared" si="62"/>
        <v/>
      </c>
      <c r="R381" s="14"/>
      <c r="S381" s="14" t="str">
        <f t="shared" si="63"/>
        <v/>
      </c>
      <c r="T381" s="14" t="str">
        <f>IF(S381="","",IF(COUNTIFS($S$16:S381,S381)=1,MAX($T$16:T380)+1,_xlfn.MAXIFS($T$16:T380,$S$16:S380,S381)))</f>
        <v/>
      </c>
      <c r="U381" s="14" t="str">
        <f t="shared" si="67"/>
        <v/>
      </c>
      <c r="V381" s="14" t="str">
        <f t="shared" si="68"/>
        <v/>
      </c>
      <c r="W381" s="14" t="str">
        <f t="shared" si="69"/>
        <v/>
      </c>
    </row>
    <row r="382" spans="2:23" x14ac:dyDescent="0.25">
      <c r="B382" s="99" t="str">
        <f t="shared" si="64"/>
        <v/>
      </c>
      <c r="C382" s="99" t="str">
        <f>IF(E382="","",VLOOKUP(LEFT(E382,6),Aktivity!$C:$D,2,FALSE))</f>
        <v/>
      </c>
      <c r="D382" s="99" t="str">
        <f t="shared" si="59"/>
        <v/>
      </c>
      <c r="E382" s="145"/>
      <c r="F382" s="143"/>
      <c r="G382" s="143"/>
      <c r="H382" s="147"/>
      <c r="I382" s="181" t="str">
        <f t="shared" si="65"/>
        <v/>
      </c>
      <c r="J382" s="102" t="str">
        <f t="shared" si="66"/>
        <v/>
      </c>
      <c r="K382" s="148"/>
      <c r="M382" s="14" t="str">
        <f>IF(F382="","",VLOOKUP(F382,Ciselnik!H:I,2,FALSE))</f>
        <v/>
      </c>
      <c r="N382" s="14" t="str">
        <f>IF(OR(E382="",F382=""),"",IF(M382="N","",IF(M382="P",MAX($N$16:N381)+1,"")))</f>
        <v/>
      </c>
      <c r="O382" s="14" t="str">
        <f t="shared" si="60"/>
        <v/>
      </c>
      <c r="P382" s="14" t="str">
        <f t="shared" si="61"/>
        <v/>
      </c>
      <c r="Q382" s="14" t="str">
        <f t="shared" si="62"/>
        <v/>
      </c>
      <c r="R382" s="14"/>
      <c r="S382" s="14" t="str">
        <f t="shared" si="63"/>
        <v/>
      </c>
      <c r="T382" s="14" t="str">
        <f>IF(S382="","",IF(COUNTIFS($S$16:S382,S382)=1,MAX($T$16:T381)+1,_xlfn.MAXIFS($T$16:T381,$S$16:S381,S382)))</f>
        <v/>
      </c>
      <c r="U382" s="14" t="str">
        <f t="shared" si="67"/>
        <v/>
      </c>
      <c r="V382" s="14" t="str">
        <f t="shared" si="68"/>
        <v/>
      </c>
      <c r="W382" s="14" t="str">
        <f t="shared" si="69"/>
        <v/>
      </c>
    </row>
    <row r="383" spans="2:23" x14ac:dyDescent="0.25">
      <c r="B383" s="99" t="str">
        <f t="shared" si="64"/>
        <v/>
      </c>
      <c r="C383" s="99" t="str">
        <f>IF(E383="","",VLOOKUP(LEFT(E383,6),Aktivity!$C:$D,2,FALSE))</f>
        <v/>
      </c>
      <c r="D383" s="99" t="str">
        <f t="shared" si="59"/>
        <v/>
      </c>
      <c r="E383" s="145"/>
      <c r="F383" s="143"/>
      <c r="G383" s="143"/>
      <c r="H383" s="147"/>
      <c r="I383" s="181" t="str">
        <f t="shared" si="65"/>
        <v/>
      </c>
      <c r="J383" s="102" t="str">
        <f t="shared" si="66"/>
        <v/>
      </c>
      <c r="K383" s="148"/>
      <c r="M383" s="14" t="str">
        <f>IF(F383="","",VLOOKUP(F383,Ciselnik!H:I,2,FALSE))</f>
        <v/>
      </c>
      <c r="N383" s="14" t="str">
        <f>IF(OR(E383="",F383=""),"",IF(M383="N","",IF(M383="P",MAX($N$16:N382)+1,"")))</f>
        <v/>
      </c>
      <c r="O383" s="14" t="str">
        <f t="shared" si="60"/>
        <v/>
      </c>
      <c r="P383" s="14" t="str">
        <f t="shared" si="61"/>
        <v/>
      </c>
      <c r="Q383" s="14" t="str">
        <f t="shared" si="62"/>
        <v/>
      </c>
      <c r="R383" s="14"/>
      <c r="S383" s="14" t="str">
        <f t="shared" si="63"/>
        <v/>
      </c>
      <c r="T383" s="14" t="str">
        <f>IF(S383="","",IF(COUNTIFS($S$16:S383,S383)=1,MAX($T$16:T382)+1,_xlfn.MAXIFS($T$16:T382,$S$16:S382,S383)))</f>
        <v/>
      </c>
      <c r="U383" s="14" t="str">
        <f t="shared" si="67"/>
        <v/>
      </c>
      <c r="V383" s="14" t="str">
        <f t="shared" si="68"/>
        <v/>
      </c>
      <c r="W383" s="14" t="str">
        <f t="shared" si="69"/>
        <v/>
      </c>
    </row>
    <row r="384" spans="2:23" x14ac:dyDescent="0.25">
      <c r="B384" s="99" t="str">
        <f t="shared" si="64"/>
        <v/>
      </c>
      <c r="C384" s="99" t="str">
        <f>IF(E384="","",VLOOKUP(LEFT(E384,6),Aktivity!$C:$D,2,FALSE))</f>
        <v/>
      </c>
      <c r="D384" s="99" t="str">
        <f t="shared" si="59"/>
        <v/>
      </c>
      <c r="E384" s="145"/>
      <c r="F384" s="143"/>
      <c r="G384" s="143"/>
      <c r="H384" s="147"/>
      <c r="I384" s="181" t="str">
        <f t="shared" si="65"/>
        <v/>
      </c>
      <c r="J384" s="102" t="str">
        <f t="shared" si="66"/>
        <v/>
      </c>
      <c r="K384" s="148"/>
      <c r="M384" s="14" t="str">
        <f>IF(F384="","",VLOOKUP(F384,Ciselnik!H:I,2,FALSE))</f>
        <v/>
      </c>
      <c r="N384" s="14" t="str">
        <f>IF(OR(E384="",F384=""),"",IF(M384="N","",IF(M384="P",MAX($N$16:N383)+1,"")))</f>
        <v/>
      </c>
      <c r="O384" s="14" t="str">
        <f t="shared" si="60"/>
        <v/>
      </c>
      <c r="P384" s="14" t="str">
        <f t="shared" si="61"/>
        <v/>
      </c>
      <c r="Q384" s="14" t="str">
        <f t="shared" si="62"/>
        <v/>
      </c>
      <c r="R384" s="14"/>
      <c r="S384" s="14" t="str">
        <f t="shared" si="63"/>
        <v/>
      </c>
      <c r="T384" s="14" t="str">
        <f>IF(S384="","",IF(COUNTIFS($S$16:S384,S384)=1,MAX($T$16:T383)+1,_xlfn.MAXIFS($T$16:T383,$S$16:S383,S384)))</f>
        <v/>
      </c>
      <c r="U384" s="14" t="str">
        <f t="shared" si="67"/>
        <v/>
      </c>
      <c r="V384" s="14" t="str">
        <f t="shared" si="68"/>
        <v/>
      </c>
      <c r="W384" s="14" t="str">
        <f t="shared" si="69"/>
        <v/>
      </c>
    </row>
    <row r="385" spans="2:23" x14ac:dyDescent="0.25">
      <c r="B385" s="99" t="str">
        <f t="shared" si="64"/>
        <v/>
      </c>
      <c r="C385" s="99" t="str">
        <f>IF(E385="","",VLOOKUP(LEFT(E385,6),Aktivity!$C:$D,2,FALSE))</f>
        <v/>
      </c>
      <c r="D385" s="99" t="str">
        <f t="shared" si="59"/>
        <v/>
      </c>
      <c r="E385" s="145"/>
      <c r="F385" s="143"/>
      <c r="G385" s="143"/>
      <c r="H385" s="147"/>
      <c r="I385" s="181" t="str">
        <f t="shared" si="65"/>
        <v/>
      </c>
      <c r="J385" s="102" t="str">
        <f t="shared" si="66"/>
        <v/>
      </c>
      <c r="K385" s="148"/>
      <c r="M385" s="14" t="str">
        <f>IF(F385="","",VLOOKUP(F385,Ciselnik!H:I,2,FALSE))</f>
        <v/>
      </c>
      <c r="N385" s="14" t="str">
        <f>IF(OR(E385="",F385=""),"",IF(M385="N","",IF(M385="P",MAX($N$16:N384)+1,"")))</f>
        <v/>
      </c>
      <c r="O385" s="14" t="str">
        <f t="shared" si="60"/>
        <v/>
      </c>
      <c r="P385" s="14" t="str">
        <f t="shared" si="61"/>
        <v/>
      </c>
      <c r="Q385" s="14" t="str">
        <f t="shared" si="62"/>
        <v/>
      </c>
      <c r="R385" s="14"/>
      <c r="S385" s="14" t="str">
        <f t="shared" si="63"/>
        <v/>
      </c>
      <c r="T385" s="14" t="str">
        <f>IF(S385="","",IF(COUNTIFS($S$16:S385,S385)=1,MAX($T$16:T384)+1,_xlfn.MAXIFS($T$16:T384,$S$16:S384,S385)))</f>
        <v/>
      </c>
      <c r="U385" s="14" t="str">
        <f t="shared" si="67"/>
        <v/>
      </c>
      <c r="V385" s="14" t="str">
        <f t="shared" si="68"/>
        <v/>
      </c>
      <c r="W385" s="14" t="str">
        <f t="shared" si="69"/>
        <v/>
      </c>
    </row>
    <row r="386" spans="2:23" x14ac:dyDescent="0.25">
      <c r="B386" s="99" t="str">
        <f t="shared" si="64"/>
        <v/>
      </c>
      <c r="C386" s="99" t="str">
        <f>IF(E386="","",VLOOKUP(LEFT(E386,6),Aktivity!$C:$D,2,FALSE))</f>
        <v/>
      </c>
      <c r="D386" s="99" t="str">
        <f t="shared" si="59"/>
        <v/>
      </c>
      <c r="E386" s="145"/>
      <c r="F386" s="143"/>
      <c r="G386" s="143"/>
      <c r="H386" s="147"/>
      <c r="I386" s="181" t="str">
        <f t="shared" si="65"/>
        <v/>
      </c>
      <c r="J386" s="102" t="str">
        <f t="shared" si="66"/>
        <v/>
      </c>
      <c r="K386" s="148"/>
      <c r="M386" s="14" t="str">
        <f>IF(F386="","",VLOOKUP(F386,Ciselnik!H:I,2,FALSE))</f>
        <v/>
      </c>
      <c r="N386" s="14" t="str">
        <f>IF(OR(E386="",F386=""),"",IF(M386="N","",IF(M386="P",MAX($N$16:N385)+1,"")))</f>
        <v/>
      </c>
      <c r="O386" s="14" t="str">
        <f t="shared" si="60"/>
        <v/>
      </c>
      <c r="P386" s="14" t="str">
        <f t="shared" si="61"/>
        <v/>
      </c>
      <c r="Q386" s="14" t="str">
        <f t="shared" si="62"/>
        <v/>
      </c>
      <c r="R386" s="14"/>
      <c r="S386" s="14" t="str">
        <f t="shared" si="63"/>
        <v/>
      </c>
      <c r="T386" s="14" t="str">
        <f>IF(S386="","",IF(COUNTIFS($S$16:S386,S386)=1,MAX($T$16:T385)+1,_xlfn.MAXIFS($T$16:T385,$S$16:S385,S386)))</f>
        <v/>
      </c>
      <c r="U386" s="14" t="str">
        <f t="shared" si="67"/>
        <v/>
      </c>
      <c r="V386" s="14" t="str">
        <f t="shared" si="68"/>
        <v/>
      </c>
      <c r="W386" s="14" t="str">
        <f t="shared" si="69"/>
        <v/>
      </c>
    </row>
    <row r="387" spans="2:23" x14ac:dyDescent="0.25">
      <c r="B387" s="99" t="str">
        <f t="shared" si="64"/>
        <v/>
      </c>
      <c r="C387" s="99" t="str">
        <f>IF(E387="","",VLOOKUP(LEFT(E387,6),Aktivity!$C:$D,2,FALSE))</f>
        <v/>
      </c>
      <c r="D387" s="99" t="str">
        <f t="shared" si="59"/>
        <v/>
      </c>
      <c r="E387" s="145"/>
      <c r="F387" s="143"/>
      <c r="G387" s="143"/>
      <c r="H387" s="147"/>
      <c r="I387" s="181" t="str">
        <f t="shared" si="65"/>
        <v/>
      </c>
      <c r="J387" s="102" t="str">
        <f t="shared" si="66"/>
        <v/>
      </c>
      <c r="K387" s="148"/>
      <c r="M387" s="14" t="str">
        <f>IF(F387="","",VLOOKUP(F387,Ciselnik!H:I,2,FALSE))</f>
        <v/>
      </c>
      <c r="N387" s="14" t="str">
        <f>IF(OR(E387="",F387=""),"",IF(M387="N","",IF(M387="P",MAX($N$16:N386)+1,"")))</f>
        <v/>
      </c>
      <c r="O387" s="14" t="str">
        <f t="shared" si="60"/>
        <v/>
      </c>
      <c r="P387" s="14" t="str">
        <f t="shared" si="61"/>
        <v/>
      </c>
      <c r="Q387" s="14" t="str">
        <f t="shared" si="62"/>
        <v/>
      </c>
      <c r="R387" s="14"/>
      <c r="S387" s="14" t="str">
        <f t="shared" si="63"/>
        <v/>
      </c>
      <c r="T387" s="14" t="str">
        <f>IF(S387="","",IF(COUNTIFS($S$16:S387,S387)=1,MAX($T$16:T386)+1,_xlfn.MAXIFS($T$16:T386,$S$16:S386,S387)))</f>
        <v/>
      </c>
      <c r="U387" s="14" t="str">
        <f t="shared" si="67"/>
        <v/>
      </c>
      <c r="V387" s="14" t="str">
        <f t="shared" si="68"/>
        <v/>
      </c>
      <c r="W387" s="14" t="str">
        <f t="shared" si="69"/>
        <v/>
      </c>
    </row>
    <row r="388" spans="2:23" x14ac:dyDescent="0.25">
      <c r="B388" s="99" t="str">
        <f t="shared" si="64"/>
        <v/>
      </c>
      <c r="C388" s="99" t="str">
        <f>IF(E388="","",VLOOKUP(LEFT(E388,6),Aktivity!$C:$D,2,FALSE))</f>
        <v/>
      </c>
      <c r="D388" s="99" t="str">
        <f t="shared" si="59"/>
        <v/>
      </c>
      <c r="E388" s="145"/>
      <c r="F388" s="143"/>
      <c r="G388" s="143"/>
      <c r="H388" s="147"/>
      <c r="I388" s="181" t="str">
        <f t="shared" si="65"/>
        <v/>
      </c>
      <c r="J388" s="102" t="str">
        <f t="shared" si="66"/>
        <v/>
      </c>
      <c r="K388" s="148"/>
      <c r="M388" s="14" t="str">
        <f>IF(F388="","",VLOOKUP(F388,Ciselnik!H:I,2,FALSE))</f>
        <v/>
      </c>
      <c r="N388" s="14" t="str">
        <f>IF(OR(E388="",F388=""),"",IF(M388="N","",IF(M388="P",MAX($N$16:N387)+1,"")))</f>
        <v/>
      </c>
      <c r="O388" s="14" t="str">
        <f t="shared" si="60"/>
        <v/>
      </c>
      <c r="P388" s="14" t="str">
        <f t="shared" si="61"/>
        <v/>
      </c>
      <c r="Q388" s="14" t="str">
        <f t="shared" si="62"/>
        <v/>
      </c>
      <c r="R388" s="14"/>
      <c r="S388" s="14" t="str">
        <f t="shared" si="63"/>
        <v/>
      </c>
      <c r="T388" s="14" t="str">
        <f>IF(S388="","",IF(COUNTIFS($S$16:S388,S388)=1,MAX($T$16:T387)+1,_xlfn.MAXIFS($T$16:T387,$S$16:S387,S388)))</f>
        <v/>
      </c>
      <c r="U388" s="14" t="str">
        <f t="shared" si="67"/>
        <v/>
      </c>
      <c r="V388" s="14" t="str">
        <f t="shared" si="68"/>
        <v/>
      </c>
      <c r="W388" s="14" t="str">
        <f t="shared" si="69"/>
        <v/>
      </c>
    </row>
    <row r="389" spans="2:23" x14ac:dyDescent="0.25">
      <c r="B389" s="99" t="str">
        <f t="shared" si="64"/>
        <v/>
      </c>
      <c r="C389" s="99" t="str">
        <f>IF(E389="","",VLOOKUP(LEFT(E389,6),Aktivity!$C:$D,2,FALSE))</f>
        <v/>
      </c>
      <c r="D389" s="99" t="str">
        <f t="shared" si="59"/>
        <v/>
      </c>
      <c r="E389" s="145"/>
      <c r="F389" s="143"/>
      <c r="G389" s="143"/>
      <c r="H389" s="147"/>
      <c r="I389" s="181" t="str">
        <f t="shared" si="65"/>
        <v/>
      </c>
      <c r="J389" s="102" t="str">
        <f t="shared" si="66"/>
        <v/>
      </c>
      <c r="K389" s="148"/>
      <c r="M389" s="14" t="str">
        <f>IF(F389="","",VLOOKUP(F389,Ciselnik!H:I,2,FALSE))</f>
        <v/>
      </c>
      <c r="N389" s="14" t="str">
        <f>IF(OR(E389="",F389=""),"",IF(M389="N","",IF(M389="P",MAX($N$16:N388)+1,"")))</f>
        <v/>
      </c>
      <c r="O389" s="14" t="str">
        <f t="shared" si="60"/>
        <v/>
      </c>
      <c r="P389" s="14" t="str">
        <f t="shared" si="61"/>
        <v/>
      </c>
      <c r="Q389" s="14" t="str">
        <f t="shared" si="62"/>
        <v/>
      </c>
      <c r="R389" s="14"/>
      <c r="S389" s="14" t="str">
        <f t="shared" si="63"/>
        <v/>
      </c>
      <c r="T389" s="14" t="str">
        <f>IF(S389="","",IF(COUNTIFS($S$16:S389,S389)=1,MAX($T$16:T388)+1,_xlfn.MAXIFS($T$16:T388,$S$16:S388,S389)))</f>
        <v/>
      </c>
      <c r="U389" s="14" t="str">
        <f t="shared" si="67"/>
        <v/>
      </c>
      <c r="V389" s="14" t="str">
        <f t="shared" si="68"/>
        <v/>
      </c>
      <c r="W389" s="14" t="str">
        <f t="shared" si="69"/>
        <v/>
      </c>
    </row>
    <row r="390" spans="2:23" x14ac:dyDescent="0.25">
      <c r="B390" s="99" t="str">
        <f t="shared" si="64"/>
        <v/>
      </c>
      <c r="C390" s="99" t="str">
        <f>IF(E390="","",VLOOKUP(LEFT(E390,6),Aktivity!$C:$D,2,FALSE))</f>
        <v/>
      </c>
      <c r="D390" s="99" t="str">
        <f t="shared" si="59"/>
        <v/>
      </c>
      <c r="E390" s="145"/>
      <c r="F390" s="143"/>
      <c r="G390" s="143"/>
      <c r="H390" s="147"/>
      <c r="I390" s="181" t="str">
        <f t="shared" si="65"/>
        <v/>
      </c>
      <c r="J390" s="102" t="str">
        <f t="shared" si="66"/>
        <v/>
      </c>
      <c r="K390" s="148"/>
      <c r="M390" s="14" t="str">
        <f>IF(F390="","",VLOOKUP(F390,Ciselnik!H:I,2,FALSE))</f>
        <v/>
      </c>
      <c r="N390" s="14" t="str">
        <f>IF(OR(E390="",F390=""),"",IF(M390="N","",IF(M390="P",MAX($N$16:N389)+1,"")))</f>
        <v/>
      </c>
      <c r="O390" s="14" t="str">
        <f t="shared" si="60"/>
        <v/>
      </c>
      <c r="P390" s="14" t="str">
        <f t="shared" si="61"/>
        <v/>
      </c>
      <c r="Q390" s="14" t="str">
        <f t="shared" si="62"/>
        <v/>
      </c>
      <c r="R390" s="14"/>
      <c r="S390" s="14" t="str">
        <f t="shared" si="63"/>
        <v/>
      </c>
      <c r="T390" s="14" t="str">
        <f>IF(S390="","",IF(COUNTIFS($S$16:S390,S390)=1,MAX($T$16:T389)+1,_xlfn.MAXIFS($T$16:T389,$S$16:S389,S390)))</f>
        <v/>
      </c>
      <c r="U390" s="14" t="str">
        <f t="shared" si="67"/>
        <v/>
      </c>
      <c r="V390" s="14" t="str">
        <f t="shared" si="68"/>
        <v/>
      </c>
      <c r="W390" s="14" t="str">
        <f t="shared" si="69"/>
        <v/>
      </c>
    </row>
    <row r="391" spans="2:23" x14ac:dyDescent="0.25">
      <c r="B391" s="99" t="str">
        <f t="shared" si="64"/>
        <v/>
      </c>
      <c r="C391" s="99" t="str">
        <f>IF(E391="","",VLOOKUP(LEFT(E391,6),Aktivity!$C:$D,2,FALSE))</f>
        <v/>
      </c>
      <c r="D391" s="99" t="str">
        <f t="shared" si="59"/>
        <v/>
      </c>
      <c r="E391" s="145"/>
      <c r="F391" s="143"/>
      <c r="G391" s="143"/>
      <c r="H391" s="147"/>
      <c r="I391" s="181" t="str">
        <f t="shared" si="65"/>
        <v/>
      </c>
      <c r="J391" s="102" t="str">
        <f t="shared" si="66"/>
        <v/>
      </c>
      <c r="K391" s="148"/>
      <c r="M391" s="14" t="str">
        <f>IF(F391="","",VLOOKUP(F391,Ciselnik!H:I,2,FALSE))</f>
        <v/>
      </c>
      <c r="N391" s="14" t="str">
        <f>IF(OR(E391="",F391=""),"",IF(M391="N","",IF(M391="P",MAX($N$16:N390)+1,"")))</f>
        <v/>
      </c>
      <c r="O391" s="14" t="str">
        <f t="shared" si="60"/>
        <v/>
      </c>
      <c r="P391" s="14" t="str">
        <f t="shared" si="61"/>
        <v/>
      </c>
      <c r="Q391" s="14" t="str">
        <f t="shared" si="62"/>
        <v/>
      </c>
      <c r="R391" s="14"/>
      <c r="S391" s="14" t="str">
        <f t="shared" si="63"/>
        <v/>
      </c>
      <c r="T391" s="14" t="str">
        <f>IF(S391="","",IF(COUNTIFS($S$16:S391,S391)=1,MAX($T$16:T390)+1,_xlfn.MAXIFS($T$16:T390,$S$16:S390,S391)))</f>
        <v/>
      </c>
      <c r="U391" s="14" t="str">
        <f t="shared" si="67"/>
        <v/>
      </c>
      <c r="V391" s="14" t="str">
        <f t="shared" si="68"/>
        <v/>
      </c>
      <c r="W391" s="14" t="str">
        <f t="shared" si="69"/>
        <v/>
      </c>
    </row>
    <row r="392" spans="2:23" x14ac:dyDescent="0.25">
      <c r="B392" s="99" t="str">
        <f t="shared" si="64"/>
        <v/>
      </c>
      <c r="C392" s="99" t="str">
        <f>IF(E392="","",VLOOKUP(LEFT(E392,6),Aktivity!$C:$D,2,FALSE))</f>
        <v/>
      </c>
      <c r="D392" s="99" t="str">
        <f t="shared" si="59"/>
        <v/>
      </c>
      <c r="E392" s="145"/>
      <c r="F392" s="143"/>
      <c r="G392" s="143"/>
      <c r="H392" s="147"/>
      <c r="I392" s="181" t="str">
        <f t="shared" si="65"/>
        <v/>
      </c>
      <c r="J392" s="102" t="str">
        <f t="shared" si="66"/>
        <v/>
      </c>
      <c r="K392" s="148"/>
      <c r="M392" s="14" t="str">
        <f>IF(F392="","",VLOOKUP(F392,Ciselnik!H:I,2,FALSE))</f>
        <v/>
      </c>
      <c r="N392" s="14" t="str">
        <f>IF(OR(E392="",F392=""),"",IF(M392="N","",IF(M392="P",MAX($N$16:N391)+1,"")))</f>
        <v/>
      </c>
      <c r="O392" s="14" t="str">
        <f t="shared" si="60"/>
        <v/>
      </c>
      <c r="P392" s="14" t="str">
        <f t="shared" si="61"/>
        <v/>
      </c>
      <c r="Q392" s="14" t="str">
        <f t="shared" si="62"/>
        <v/>
      </c>
      <c r="R392" s="14"/>
      <c r="S392" s="14" t="str">
        <f t="shared" si="63"/>
        <v/>
      </c>
      <c r="T392" s="14" t="str">
        <f>IF(S392="","",IF(COUNTIFS($S$16:S392,S392)=1,MAX($T$16:T391)+1,_xlfn.MAXIFS($T$16:T391,$S$16:S391,S392)))</f>
        <v/>
      </c>
      <c r="U392" s="14" t="str">
        <f t="shared" si="67"/>
        <v/>
      </c>
      <c r="V392" s="14" t="str">
        <f t="shared" si="68"/>
        <v/>
      </c>
      <c r="W392" s="14" t="str">
        <f t="shared" si="69"/>
        <v/>
      </c>
    </row>
    <row r="393" spans="2:23" x14ac:dyDescent="0.25">
      <c r="B393" s="99" t="str">
        <f t="shared" si="64"/>
        <v/>
      </c>
      <c r="C393" s="99" t="str">
        <f>IF(E393="","",VLOOKUP(LEFT(E393,6),Aktivity!$C:$D,2,FALSE))</f>
        <v/>
      </c>
      <c r="D393" s="99" t="str">
        <f t="shared" si="59"/>
        <v/>
      </c>
      <c r="E393" s="145"/>
      <c r="F393" s="143"/>
      <c r="G393" s="143"/>
      <c r="H393" s="147"/>
      <c r="I393" s="181" t="str">
        <f t="shared" si="65"/>
        <v/>
      </c>
      <c r="J393" s="102" t="str">
        <f t="shared" si="66"/>
        <v/>
      </c>
      <c r="K393" s="148"/>
      <c r="M393" s="14" t="str">
        <f>IF(F393="","",VLOOKUP(F393,Ciselnik!H:I,2,FALSE))</f>
        <v/>
      </c>
      <c r="N393" s="14" t="str">
        <f>IF(OR(E393="",F393=""),"",IF(M393="N","",IF(M393="P",MAX($N$16:N392)+1,"")))</f>
        <v/>
      </c>
      <c r="O393" s="14" t="str">
        <f t="shared" si="60"/>
        <v/>
      </c>
      <c r="P393" s="14" t="str">
        <f t="shared" si="61"/>
        <v/>
      </c>
      <c r="Q393" s="14" t="str">
        <f t="shared" si="62"/>
        <v/>
      </c>
      <c r="R393" s="14"/>
      <c r="S393" s="14" t="str">
        <f t="shared" si="63"/>
        <v/>
      </c>
      <c r="T393" s="14" t="str">
        <f>IF(S393="","",IF(COUNTIFS($S$16:S393,S393)=1,MAX($T$16:T392)+1,_xlfn.MAXIFS($T$16:T392,$S$16:S392,S393)))</f>
        <v/>
      </c>
      <c r="U393" s="14" t="str">
        <f t="shared" si="67"/>
        <v/>
      </c>
      <c r="V393" s="14" t="str">
        <f t="shared" si="68"/>
        <v/>
      </c>
      <c r="W393" s="14" t="str">
        <f t="shared" si="69"/>
        <v/>
      </c>
    </row>
    <row r="394" spans="2:23" x14ac:dyDescent="0.25">
      <c r="B394" s="99" t="str">
        <f t="shared" si="64"/>
        <v/>
      </c>
      <c r="C394" s="99" t="str">
        <f>IF(E394="","",VLOOKUP(LEFT(E394,6),Aktivity!$C:$D,2,FALSE))</f>
        <v/>
      </c>
      <c r="D394" s="99" t="str">
        <f t="shared" si="59"/>
        <v/>
      </c>
      <c r="E394" s="145"/>
      <c r="F394" s="143"/>
      <c r="G394" s="143"/>
      <c r="H394" s="147"/>
      <c r="I394" s="181" t="str">
        <f t="shared" si="65"/>
        <v/>
      </c>
      <c r="J394" s="102" t="str">
        <f t="shared" si="66"/>
        <v/>
      </c>
      <c r="K394" s="148"/>
      <c r="M394" s="14" t="str">
        <f>IF(F394="","",VLOOKUP(F394,Ciselnik!H:I,2,FALSE))</f>
        <v/>
      </c>
      <c r="N394" s="14" t="str">
        <f>IF(OR(E394="",F394=""),"",IF(M394="N","",IF(M394="P",MAX($N$16:N393)+1,"")))</f>
        <v/>
      </c>
      <c r="O394" s="14" t="str">
        <f t="shared" si="60"/>
        <v/>
      </c>
      <c r="P394" s="14" t="str">
        <f t="shared" si="61"/>
        <v/>
      </c>
      <c r="Q394" s="14" t="str">
        <f t="shared" si="62"/>
        <v/>
      </c>
      <c r="R394" s="14"/>
      <c r="S394" s="14" t="str">
        <f t="shared" si="63"/>
        <v/>
      </c>
      <c r="T394" s="14" t="str">
        <f>IF(S394="","",IF(COUNTIFS($S$16:S394,S394)=1,MAX($T$16:T393)+1,_xlfn.MAXIFS($T$16:T393,$S$16:S393,S394)))</f>
        <v/>
      </c>
      <c r="U394" s="14" t="str">
        <f t="shared" si="67"/>
        <v/>
      </c>
      <c r="V394" s="14" t="str">
        <f t="shared" si="68"/>
        <v/>
      </c>
      <c r="W394" s="14" t="str">
        <f t="shared" si="69"/>
        <v/>
      </c>
    </row>
    <row r="395" spans="2:23" x14ac:dyDescent="0.25">
      <c r="B395" s="99" t="str">
        <f t="shared" si="64"/>
        <v/>
      </c>
      <c r="C395" s="99" t="str">
        <f>IF(E395="","",VLOOKUP(LEFT(E395,6),Aktivity!$C:$D,2,FALSE))</f>
        <v/>
      </c>
      <c r="D395" s="99" t="str">
        <f t="shared" si="59"/>
        <v/>
      </c>
      <c r="E395" s="145"/>
      <c r="F395" s="143"/>
      <c r="G395" s="143"/>
      <c r="H395" s="147"/>
      <c r="I395" s="181" t="str">
        <f t="shared" si="65"/>
        <v/>
      </c>
      <c r="J395" s="102" t="str">
        <f t="shared" si="66"/>
        <v/>
      </c>
      <c r="K395" s="148"/>
      <c r="M395" s="14" t="str">
        <f>IF(F395="","",VLOOKUP(F395,Ciselnik!H:I,2,FALSE))</f>
        <v/>
      </c>
      <c r="N395" s="14" t="str">
        <f>IF(OR(E395="",F395=""),"",IF(M395="N","",IF(M395="P",MAX($N$16:N394)+1,"")))</f>
        <v/>
      </c>
      <c r="O395" s="14" t="str">
        <f t="shared" si="60"/>
        <v/>
      </c>
      <c r="P395" s="14" t="str">
        <f t="shared" si="61"/>
        <v/>
      </c>
      <c r="Q395" s="14" t="str">
        <f t="shared" si="62"/>
        <v/>
      </c>
      <c r="R395" s="14"/>
      <c r="S395" s="14" t="str">
        <f t="shared" si="63"/>
        <v/>
      </c>
      <c r="T395" s="14" t="str">
        <f>IF(S395="","",IF(COUNTIFS($S$16:S395,S395)=1,MAX($T$16:T394)+1,_xlfn.MAXIFS($T$16:T394,$S$16:S394,S395)))</f>
        <v/>
      </c>
      <c r="U395" s="14" t="str">
        <f t="shared" si="67"/>
        <v/>
      </c>
      <c r="V395" s="14" t="str">
        <f t="shared" si="68"/>
        <v/>
      </c>
      <c r="W395" s="14" t="str">
        <f t="shared" si="69"/>
        <v/>
      </c>
    </row>
    <row r="396" spans="2:23" x14ac:dyDescent="0.25">
      <c r="B396" s="99" t="str">
        <f t="shared" si="64"/>
        <v/>
      </c>
      <c r="C396" s="99" t="str">
        <f>IF(E396="","",VLOOKUP(LEFT(E396,6),Aktivity!$C:$D,2,FALSE))</f>
        <v/>
      </c>
      <c r="D396" s="99" t="str">
        <f t="shared" si="59"/>
        <v/>
      </c>
      <c r="E396" s="145"/>
      <c r="F396" s="143"/>
      <c r="G396" s="143"/>
      <c r="H396" s="147"/>
      <c r="I396" s="181" t="str">
        <f t="shared" si="65"/>
        <v/>
      </c>
      <c r="J396" s="102" t="str">
        <f t="shared" si="66"/>
        <v/>
      </c>
      <c r="K396" s="148"/>
      <c r="M396" s="14" t="str">
        <f>IF(F396="","",VLOOKUP(F396,Ciselnik!H:I,2,FALSE))</f>
        <v/>
      </c>
      <c r="N396" s="14" t="str">
        <f>IF(OR(E396="",F396=""),"",IF(M396="N","",IF(M396="P",MAX($N$16:N395)+1,"")))</f>
        <v/>
      </c>
      <c r="O396" s="14" t="str">
        <f t="shared" si="60"/>
        <v/>
      </c>
      <c r="P396" s="14" t="str">
        <f t="shared" si="61"/>
        <v/>
      </c>
      <c r="Q396" s="14" t="str">
        <f t="shared" si="62"/>
        <v/>
      </c>
      <c r="R396" s="14"/>
      <c r="S396" s="14" t="str">
        <f t="shared" si="63"/>
        <v/>
      </c>
      <c r="T396" s="14" t="str">
        <f>IF(S396="","",IF(COUNTIFS($S$16:S396,S396)=1,MAX($T$16:T395)+1,_xlfn.MAXIFS($T$16:T395,$S$16:S395,S396)))</f>
        <v/>
      </c>
      <c r="U396" s="14" t="str">
        <f t="shared" si="67"/>
        <v/>
      </c>
      <c r="V396" s="14" t="str">
        <f t="shared" si="68"/>
        <v/>
      </c>
      <c r="W396" s="14" t="str">
        <f t="shared" si="69"/>
        <v/>
      </c>
    </row>
    <row r="397" spans="2:23" x14ac:dyDescent="0.25">
      <c r="B397" s="99" t="str">
        <f t="shared" si="64"/>
        <v/>
      </c>
      <c r="C397" s="99" t="str">
        <f>IF(E397="","",VLOOKUP(LEFT(E397,6),Aktivity!$C:$D,2,FALSE))</f>
        <v/>
      </c>
      <c r="D397" s="99" t="str">
        <f t="shared" si="59"/>
        <v/>
      </c>
      <c r="E397" s="145"/>
      <c r="F397" s="143"/>
      <c r="G397" s="143"/>
      <c r="H397" s="147"/>
      <c r="I397" s="181" t="str">
        <f t="shared" si="65"/>
        <v/>
      </c>
      <c r="J397" s="102" t="str">
        <f t="shared" si="66"/>
        <v/>
      </c>
      <c r="K397" s="148"/>
      <c r="M397" s="14" t="str">
        <f>IF(F397="","",VLOOKUP(F397,Ciselnik!H:I,2,FALSE))</f>
        <v/>
      </c>
      <c r="N397" s="14" t="str">
        <f>IF(OR(E397="",F397=""),"",IF(M397="N","",IF(M397="P",MAX($N$16:N396)+1,"")))</f>
        <v/>
      </c>
      <c r="O397" s="14" t="str">
        <f t="shared" si="60"/>
        <v/>
      </c>
      <c r="P397" s="14" t="str">
        <f t="shared" si="61"/>
        <v/>
      </c>
      <c r="Q397" s="14" t="str">
        <f t="shared" si="62"/>
        <v/>
      </c>
      <c r="R397" s="14"/>
      <c r="S397" s="14" t="str">
        <f t="shared" si="63"/>
        <v/>
      </c>
      <c r="T397" s="14" t="str">
        <f>IF(S397="","",IF(COUNTIFS($S$16:S397,S397)=1,MAX($T$16:T396)+1,_xlfn.MAXIFS($T$16:T396,$S$16:S396,S397)))</f>
        <v/>
      </c>
      <c r="U397" s="14" t="str">
        <f t="shared" si="67"/>
        <v/>
      </c>
      <c r="V397" s="14" t="str">
        <f t="shared" si="68"/>
        <v/>
      </c>
      <c r="W397" s="14" t="str">
        <f t="shared" si="69"/>
        <v/>
      </c>
    </row>
    <row r="398" spans="2:23" x14ac:dyDescent="0.25">
      <c r="B398" s="99" t="str">
        <f t="shared" si="64"/>
        <v/>
      </c>
      <c r="C398" s="99" t="str">
        <f>IF(E398="","",VLOOKUP(LEFT(E398,6),Aktivity!$C:$D,2,FALSE))</f>
        <v/>
      </c>
      <c r="D398" s="99" t="str">
        <f t="shared" si="59"/>
        <v/>
      </c>
      <c r="E398" s="145"/>
      <c r="F398" s="143"/>
      <c r="G398" s="143"/>
      <c r="H398" s="147"/>
      <c r="I398" s="181" t="str">
        <f t="shared" si="65"/>
        <v/>
      </c>
      <c r="J398" s="102" t="str">
        <f t="shared" si="66"/>
        <v/>
      </c>
      <c r="K398" s="148"/>
      <c r="M398" s="14" t="str">
        <f>IF(F398="","",VLOOKUP(F398,Ciselnik!H:I,2,FALSE))</f>
        <v/>
      </c>
      <c r="N398" s="14" t="str">
        <f>IF(OR(E398="",F398=""),"",IF(M398="N","",IF(M398="P",MAX($N$16:N397)+1,"")))</f>
        <v/>
      </c>
      <c r="O398" s="14" t="str">
        <f t="shared" si="60"/>
        <v/>
      </c>
      <c r="P398" s="14" t="str">
        <f t="shared" si="61"/>
        <v/>
      </c>
      <c r="Q398" s="14" t="str">
        <f t="shared" si="62"/>
        <v/>
      </c>
      <c r="R398" s="14"/>
      <c r="S398" s="14" t="str">
        <f t="shared" si="63"/>
        <v/>
      </c>
      <c r="T398" s="14" t="str">
        <f>IF(S398="","",IF(COUNTIFS($S$16:S398,S398)=1,MAX($T$16:T397)+1,_xlfn.MAXIFS($T$16:T397,$S$16:S397,S398)))</f>
        <v/>
      </c>
      <c r="U398" s="14" t="str">
        <f t="shared" si="67"/>
        <v/>
      </c>
      <c r="V398" s="14" t="str">
        <f t="shared" si="68"/>
        <v/>
      </c>
      <c r="W398" s="14" t="str">
        <f t="shared" si="69"/>
        <v/>
      </c>
    </row>
    <row r="399" spans="2:23" x14ac:dyDescent="0.25">
      <c r="B399" s="99" t="str">
        <f t="shared" si="64"/>
        <v/>
      </c>
      <c r="C399" s="99" t="str">
        <f>IF(E399="","",VLOOKUP(LEFT(E399,6),Aktivity!$C:$D,2,FALSE))</f>
        <v/>
      </c>
      <c r="D399" s="99" t="str">
        <f t="shared" si="59"/>
        <v/>
      </c>
      <c r="E399" s="145"/>
      <c r="F399" s="143"/>
      <c r="G399" s="143"/>
      <c r="H399" s="147"/>
      <c r="I399" s="181" t="str">
        <f t="shared" si="65"/>
        <v/>
      </c>
      <c r="J399" s="102" t="str">
        <f t="shared" si="66"/>
        <v/>
      </c>
      <c r="K399" s="148"/>
      <c r="M399" s="14" t="str">
        <f>IF(F399="","",VLOOKUP(F399,Ciselnik!H:I,2,FALSE))</f>
        <v/>
      </c>
      <c r="N399" s="14" t="str">
        <f>IF(OR(E399="",F399=""),"",IF(M399="N","",IF(M399="P",MAX($N$16:N398)+1,"")))</f>
        <v/>
      </c>
      <c r="O399" s="14" t="str">
        <f t="shared" si="60"/>
        <v/>
      </c>
      <c r="P399" s="14" t="str">
        <f t="shared" si="61"/>
        <v/>
      </c>
      <c r="Q399" s="14" t="str">
        <f t="shared" si="62"/>
        <v/>
      </c>
      <c r="R399" s="14"/>
      <c r="S399" s="14" t="str">
        <f t="shared" si="63"/>
        <v/>
      </c>
      <c r="T399" s="14" t="str">
        <f>IF(S399="","",IF(COUNTIFS($S$16:S399,S399)=1,MAX($T$16:T398)+1,_xlfn.MAXIFS($T$16:T398,$S$16:S398,S399)))</f>
        <v/>
      </c>
      <c r="U399" s="14" t="str">
        <f t="shared" si="67"/>
        <v/>
      </c>
      <c r="V399" s="14" t="str">
        <f t="shared" si="68"/>
        <v/>
      </c>
      <c r="W399" s="14" t="str">
        <f t="shared" si="69"/>
        <v/>
      </c>
    </row>
    <row r="400" spans="2:23" x14ac:dyDescent="0.25">
      <c r="B400" s="99" t="str">
        <f t="shared" si="64"/>
        <v/>
      </c>
      <c r="C400" s="99" t="str">
        <f>IF(E400="","",VLOOKUP(LEFT(E400,6),Aktivity!$C:$D,2,FALSE))</f>
        <v/>
      </c>
      <c r="D400" s="99" t="str">
        <f t="shared" si="59"/>
        <v/>
      </c>
      <c r="E400" s="145"/>
      <c r="F400" s="143"/>
      <c r="G400" s="143"/>
      <c r="H400" s="147"/>
      <c r="I400" s="181" t="str">
        <f t="shared" si="65"/>
        <v/>
      </c>
      <c r="J400" s="102" t="str">
        <f t="shared" si="66"/>
        <v/>
      </c>
      <c r="K400" s="148"/>
      <c r="M400" s="14" t="str">
        <f>IF(F400="","",VLOOKUP(F400,Ciselnik!H:I,2,FALSE))</f>
        <v/>
      </c>
      <c r="N400" s="14" t="str">
        <f>IF(OR(E400="",F400=""),"",IF(M400="N","",IF(M400="P",MAX($N$16:N399)+1,"")))</f>
        <v/>
      </c>
      <c r="O400" s="14" t="str">
        <f t="shared" si="60"/>
        <v/>
      </c>
      <c r="P400" s="14" t="str">
        <f t="shared" si="61"/>
        <v/>
      </c>
      <c r="Q400" s="14" t="str">
        <f t="shared" si="62"/>
        <v/>
      </c>
      <c r="R400" s="14"/>
      <c r="S400" s="14" t="str">
        <f t="shared" si="63"/>
        <v/>
      </c>
      <c r="T400" s="14" t="str">
        <f>IF(S400="","",IF(COUNTIFS($S$16:S400,S400)=1,MAX($T$16:T399)+1,_xlfn.MAXIFS($T$16:T399,$S$16:S399,S400)))</f>
        <v/>
      </c>
      <c r="U400" s="14" t="str">
        <f t="shared" si="67"/>
        <v/>
      </c>
      <c r="V400" s="14" t="str">
        <f t="shared" si="68"/>
        <v/>
      </c>
      <c r="W400" s="14" t="str">
        <f t="shared" si="69"/>
        <v/>
      </c>
    </row>
    <row r="401" spans="2:23" x14ac:dyDescent="0.25">
      <c r="B401" s="99" t="str">
        <f t="shared" si="64"/>
        <v/>
      </c>
      <c r="C401" s="99" t="str">
        <f>IF(E401="","",VLOOKUP(LEFT(E401,6),Aktivity!$C:$D,2,FALSE))</f>
        <v/>
      </c>
      <c r="D401" s="99" t="str">
        <f t="shared" ref="D401:D464" si="70">IF(OR(E401="",F401=""),"",IF(N401="","Paušál",RIGHT(E401,2)&amp;"PV"&amp;N401))</f>
        <v/>
      </c>
      <c r="E401" s="145"/>
      <c r="F401" s="143"/>
      <c r="G401" s="143"/>
      <c r="H401" s="147"/>
      <c r="I401" s="181" t="str">
        <f t="shared" si="65"/>
        <v/>
      </c>
      <c r="J401" s="102" t="str">
        <f t="shared" si="66"/>
        <v/>
      </c>
      <c r="K401" s="148"/>
      <c r="M401" s="14" t="str">
        <f>IF(F401="","",VLOOKUP(F401,Ciselnik!H:I,2,FALSE))</f>
        <v/>
      </c>
      <c r="N401" s="14" t="str">
        <f>IF(OR(E401="",F401=""),"",IF(M401="N","",IF(M401="P",MAX($N$16:N400)+1,"")))</f>
        <v/>
      </c>
      <c r="O401" s="14" t="str">
        <f t="shared" ref="O401:O464" si="71">IF(OR(E401="",N401=""),"",VALUE(RIGHT(E401,2)&amp;"1"&amp;TEXT(N401,"0000")))</f>
        <v/>
      </c>
      <c r="P401" s="14" t="str">
        <f t="shared" ref="P401:P464" si="72">IF(D401="","",IF(M401="N","",D401))</f>
        <v/>
      </c>
      <c r="Q401" s="14" t="str">
        <f t="shared" ref="Q401:Q464" si="73">IF(P401="","",E401)</f>
        <v/>
      </c>
      <c r="R401" s="14"/>
      <c r="S401" s="14" t="str">
        <f t="shared" ref="S401:S464" si="74">IFERROR(SMALL(O:O,B401),"")</f>
        <v/>
      </c>
      <c r="T401" s="14" t="str">
        <f>IF(S401="","",IF(COUNTIFS($S$16:S401,S401)=1,MAX($T$16:T400)+1,_xlfn.MAXIFS($T$16:T400,$S$16:S400,S401)))</f>
        <v/>
      </c>
      <c r="U401" s="14" t="str">
        <f t="shared" si="67"/>
        <v/>
      </c>
      <c r="V401" s="14" t="str">
        <f t="shared" si="68"/>
        <v/>
      </c>
      <c r="W401" s="14" t="str">
        <f t="shared" si="69"/>
        <v/>
      </c>
    </row>
    <row r="402" spans="2:23" x14ac:dyDescent="0.25">
      <c r="B402" s="99" t="str">
        <f t="shared" ref="B402:B465" si="75">IF(OR(E401&lt;&gt;"",F401&lt;&gt;"",G401&lt;&gt;"",H401&lt;&gt;"",I401&lt;&gt;"",K401&lt;&gt;""),ROW()-ROW($B$16),"")</f>
        <v/>
      </c>
      <c r="C402" s="99" t="str">
        <f>IF(E402="","",VLOOKUP(LEFT(E402,6),Aktivity!$C:$D,2,FALSE))</f>
        <v/>
      </c>
      <c r="D402" s="99" t="str">
        <f t="shared" si="70"/>
        <v/>
      </c>
      <c r="E402" s="145"/>
      <c r="F402" s="143"/>
      <c r="G402" s="143"/>
      <c r="H402" s="147"/>
      <c r="I402" s="181" t="str">
        <f t="shared" ref="I402:I465" si="76">IF(D402="","","projekt")</f>
        <v/>
      </c>
      <c r="J402" s="102" t="str">
        <f t="shared" ref="J402:J465" si="77">IF(D402="","",H402)</f>
        <v/>
      </c>
      <c r="K402" s="148"/>
      <c r="M402" s="14" t="str">
        <f>IF(F402="","",VLOOKUP(F402,Ciselnik!H:I,2,FALSE))</f>
        <v/>
      </c>
      <c r="N402" s="14" t="str">
        <f>IF(OR(E402="",F402=""),"",IF(M402="N","",IF(M402="P",MAX($N$16:N401)+1,"")))</f>
        <v/>
      </c>
      <c r="O402" s="14" t="str">
        <f t="shared" si="71"/>
        <v/>
      </c>
      <c r="P402" s="14" t="str">
        <f t="shared" si="72"/>
        <v/>
      </c>
      <c r="Q402" s="14" t="str">
        <f t="shared" si="73"/>
        <v/>
      </c>
      <c r="R402" s="14"/>
      <c r="S402" s="14" t="str">
        <f t="shared" si="74"/>
        <v/>
      </c>
      <c r="T402" s="14" t="str">
        <f>IF(S402="","",IF(COUNTIFS($S$16:S402,S402)=1,MAX($T$16:T401)+1,_xlfn.MAXIFS($T$16:T401,$S$16:S401,S402)))</f>
        <v/>
      </c>
      <c r="U402" s="14" t="str">
        <f t="shared" ref="U402:U465" si="78">IFERROR(VLOOKUP(S402,O:P,2,FALSE),"")</f>
        <v/>
      </c>
      <c r="V402" s="14" t="str">
        <f t="shared" ref="V402:V465" si="79">IFERROR(VLOOKUP(S402,O:Q,3,FALSE),"")</f>
        <v/>
      </c>
      <c r="W402" s="14" t="str">
        <f t="shared" ref="W402:W465" si="80">IF(S402="","",S402)</f>
        <v/>
      </c>
    </row>
    <row r="403" spans="2:23" x14ac:dyDescent="0.25">
      <c r="B403" s="99" t="str">
        <f t="shared" si="75"/>
        <v/>
      </c>
      <c r="C403" s="99" t="str">
        <f>IF(E403="","",VLOOKUP(LEFT(E403,6),Aktivity!$C:$D,2,FALSE))</f>
        <v/>
      </c>
      <c r="D403" s="99" t="str">
        <f t="shared" si="70"/>
        <v/>
      </c>
      <c r="E403" s="145"/>
      <c r="F403" s="143"/>
      <c r="G403" s="143"/>
      <c r="H403" s="147"/>
      <c r="I403" s="181" t="str">
        <f t="shared" si="76"/>
        <v/>
      </c>
      <c r="J403" s="102" t="str">
        <f t="shared" si="77"/>
        <v/>
      </c>
      <c r="K403" s="148"/>
      <c r="M403" s="14" t="str">
        <f>IF(F403="","",VLOOKUP(F403,Ciselnik!H:I,2,FALSE))</f>
        <v/>
      </c>
      <c r="N403" s="14" t="str">
        <f>IF(OR(E403="",F403=""),"",IF(M403="N","",IF(M403="P",MAX($N$16:N402)+1,"")))</f>
        <v/>
      </c>
      <c r="O403" s="14" t="str">
        <f t="shared" si="71"/>
        <v/>
      </c>
      <c r="P403" s="14" t="str">
        <f t="shared" si="72"/>
        <v/>
      </c>
      <c r="Q403" s="14" t="str">
        <f t="shared" si="73"/>
        <v/>
      </c>
      <c r="R403" s="14"/>
      <c r="S403" s="14" t="str">
        <f t="shared" si="74"/>
        <v/>
      </c>
      <c r="T403" s="14" t="str">
        <f>IF(S403="","",IF(COUNTIFS($S$16:S403,S403)=1,MAX($T$16:T402)+1,_xlfn.MAXIFS($T$16:T402,$S$16:S402,S403)))</f>
        <v/>
      </c>
      <c r="U403" s="14" t="str">
        <f t="shared" si="78"/>
        <v/>
      </c>
      <c r="V403" s="14" t="str">
        <f t="shared" si="79"/>
        <v/>
      </c>
      <c r="W403" s="14" t="str">
        <f t="shared" si="80"/>
        <v/>
      </c>
    </row>
    <row r="404" spans="2:23" x14ac:dyDescent="0.25">
      <c r="B404" s="99" t="str">
        <f t="shared" si="75"/>
        <v/>
      </c>
      <c r="C404" s="99" t="str">
        <f>IF(E404="","",VLOOKUP(LEFT(E404,6),Aktivity!$C:$D,2,FALSE))</f>
        <v/>
      </c>
      <c r="D404" s="99" t="str">
        <f t="shared" si="70"/>
        <v/>
      </c>
      <c r="E404" s="145"/>
      <c r="F404" s="143"/>
      <c r="G404" s="143"/>
      <c r="H404" s="147"/>
      <c r="I404" s="181" t="str">
        <f t="shared" si="76"/>
        <v/>
      </c>
      <c r="J404" s="102" t="str">
        <f t="shared" si="77"/>
        <v/>
      </c>
      <c r="K404" s="148"/>
      <c r="M404" s="14" t="str">
        <f>IF(F404="","",VLOOKUP(F404,Ciselnik!H:I,2,FALSE))</f>
        <v/>
      </c>
      <c r="N404" s="14" t="str">
        <f>IF(OR(E404="",F404=""),"",IF(M404="N","",IF(M404="P",MAX($N$16:N403)+1,"")))</f>
        <v/>
      </c>
      <c r="O404" s="14" t="str">
        <f t="shared" si="71"/>
        <v/>
      </c>
      <c r="P404" s="14" t="str">
        <f t="shared" si="72"/>
        <v/>
      </c>
      <c r="Q404" s="14" t="str">
        <f t="shared" si="73"/>
        <v/>
      </c>
      <c r="R404" s="14"/>
      <c r="S404" s="14" t="str">
        <f t="shared" si="74"/>
        <v/>
      </c>
      <c r="T404" s="14" t="str">
        <f>IF(S404="","",IF(COUNTIFS($S$16:S404,S404)=1,MAX($T$16:T403)+1,_xlfn.MAXIFS($T$16:T403,$S$16:S403,S404)))</f>
        <v/>
      </c>
      <c r="U404" s="14" t="str">
        <f t="shared" si="78"/>
        <v/>
      </c>
      <c r="V404" s="14" t="str">
        <f t="shared" si="79"/>
        <v/>
      </c>
      <c r="W404" s="14" t="str">
        <f t="shared" si="80"/>
        <v/>
      </c>
    </row>
    <row r="405" spans="2:23" x14ac:dyDescent="0.25">
      <c r="B405" s="99" t="str">
        <f t="shared" si="75"/>
        <v/>
      </c>
      <c r="C405" s="99" t="str">
        <f>IF(E405="","",VLOOKUP(LEFT(E405,6),Aktivity!$C:$D,2,FALSE))</f>
        <v/>
      </c>
      <c r="D405" s="99" t="str">
        <f t="shared" si="70"/>
        <v/>
      </c>
      <c r="E405" s="145"/>
      <c r="F405" s="143"/>
      <c r="G405" s="143"/>
      <c r="H405" s="147"/>
      <c r="I405" s="181" t="str">
        <f t="shared" si="76"/>
        <v/>
      </c>
      <c r="J405" s="102" t="str">
        <f t="shared" si="77"/>
        <v/>
      </c>
      <c r="K405" s="148"/>
      <c r="M405" s="14" t="str">
        <f>IF(F405="","",VLOOKUP(F405,Ciselnik!H:I,2,FALSE))</f>
        <v/>
      </c>
      <c r="N405" s="14" t="str">
        <f>IF(OR(E405="",F405=""),"",IF(M405="N","",IF(M405="P",MAX($N$16:N404)+1,"")))</f>
        <v/>
      </c>
      <c r="O405" s="14" t="str">
        <f t="shared" si="71"/>
        <v/>
      </c>
      <c r="P405" s="14" t="str">
        <f t="shared" si="72"/>
        <v/>
      </c>
      <c r="Q405" s="14" t="str">
        <f t="shared" si="73"/>
        <v/>
      </c>
      <c r="R405" s="14"/>
      <c r="S405" s="14" t="str">
        <f t="shared" si="74"/>
        <v/>
      </c>
      <c r="T405" s="14" t="str">
        <f>IF(S405="","",IF(COUNTIFS($S$16:S405,S405)=1,MAX($T$16:T404)+1,_xlfn.MAXIFS($T$16:T404,$S$16:S404,S405)))</f>
        <v/>
      </c>
      <c r="U405" s="14" t="str">
        <f t="shared" si="78"/>
        <v/>
      </c>
      <c r="V405" s="14" t="str">
        <f t="shared" si="79"/>
        <v/>
      </c>
      <c r="W405" s="14" t="str">
        <f t="shared" si="80"/>
        <v/>
      </c>
    </row>
    <row r="406" spans="2:23" x14ac:dyDescent="0.25">
      <c r="B406" s="99" t="str">
        <f t="shared" si="75"/>
        <v/>
      </c>
      <c r="C406" s="99" t="str">
        <f>IF(E406="","",VLOOKUP(LEFT(E406,6),Aktivity!$C:$D,2,FALSE))</f>
        <v/>
      </c>
      <c r="D406" s="99" t="str">
        <f t="shared" si="70"/>
        <v/>
      </c>
      <c r="E406" s="145"/>
      <c r="F406" s="143"/>
      <c r="G406" s="143"/>
      <c r="H406" s="147"/>
      <c r="I406" s="181" t="str">
        <f t="shared" si="76"/>
        <v/>
      </c>
      <c r="J406" s="102" t="str">
        <f t="shared" si="77"/>
        <v/>
      </c>
      <c r="K406" s="148"/>
      <c r="M406" s="14" t="str">
        <f>IF(F406="","",VLOOKUP(F406,Ciselnik!H:I,2,FALSE))</f>
        <v/>
      </c>
      <c r="N406" s="14" t="str">
        <f>IF(OR(E406="",F406=""),"",IF(M406="N","",IF(M406="P",MAX($N$16:N405)+1,"")))</f>
        <v/>
      </c>
      <c r="O406" s="14" t="str">
        <f t="shared" si="71"/>
        <v/>
      </c>
      <c r="P406" s="14" t="str">
        <f t="shared" si="72"/>
        <v/>
      </c>
      <c r="Q406" s="14" t="str">
        <f t="shared" si="73"/>
        <v/>
      </c>
      <c r="R406" s="14"/>
      <c r="S406" s="14" t="str">
        <f t="shared" si="74"/>
        <v/>
      </c>
      <c r="T406" s="14" t="str">
        <f>IF(S406="","",IF(COUNTIFS($S$16:S406,S406)=1,MAX($T$16:T405)+1,_xlfn.MAXIFS($T$16:T405,$S$16:S405,S406)))</f>
        <v/>
      </c>
      <c r="U406" s="14" t="str">
        <f t="shared" si="78"/>
        <v/>
      </c>
      <c r="V406" s="14" t="str">
        <f t="shared" si="79"/>
        <v/>
      </c>
      <c r="W406" s="14" t="str">
        <f t="shared" si="80"/>
        <v/>
      </c>
    </row>
    <row r="407" spans="2:23" x14ac:dyDescent="0.25">
      <c r="B407" s="99" t="str">
        <f t="shared" si="75"/>
        <v/>
      </c>
      <c r="C407" s="99" t="str">
        <f>IF(E407="","",VLOOKUP(LEFT(E407,6),Aktivity!$C:$D,2,FALSE))</f>
        <v/>
      </c>
      <c r="D407" s="99" t="str">
        <f t="shared" si="70"/>
        <v/>
      </c>
      <c r="E407" s="145"/>
      <c r="F407" s="143"/>
      <c r="G407" s="143"/>
      <c r="H407" s="147"/>
      <c r="I407" s="181" t="str">
        <f t="shared" si="76"/>
        <v/>
      </c>
      <c r="J407" s="102" t="str">
        <f t="shared" si="77"/>
        <v/>
      </c>
      <c r="K407" s="148"/>
      <c r="M407" s="14" t="str">
        <f>IF(F407="","",VLOOKUP(F407,Ciselnik!H:I,2,FALSE))</f>
        <v/>
      </c>
      <c r="N407" s="14" t="str">
        <f>IF(OR(E407="",F407=""),"",IF(M407="N","",IF(M407="P",MAX($N$16:N406)+1,"")))</f>
        <v/>
      </c>
      <c r="O407" s="14" t="str">
        <f t="shared" si="71"/>
        <v/>
      </c>
      <c r="P407" s="14" t="str">
        <f t="shared" si="72"/>
        <v/>
      </c>
      <c r="Q407" s="14" t="str">
        <f t="shared" si="73"/>
        <v/>
      </c>
      <c r="R407" s="14"/>
      <c r="S407" s="14" t="str">
        <f t="shared" si="74"/>
        <v/>
      </c>
      <c r="T407" s="14" t="str">
        <f>IF(S407="","",IF(COUNTIFS($S$16:S407,S407)=1,MAX($T$16:T406)+1,_xlfn.MAXIFS($T$16:T406,$S$16:S406,S407)))</f>
        <v/>
      </c>
      <c r="U407" s="14" t="str">
        <f t="shared" si="78"/>
        <v/>
      </c>
      <c r="V407" s="14" t="str">
        <f t="shared" si="79"/>
        <v/>
      </c>
      <c r="W407" s="14" t="str">
        <f t="shared" si="80"/>
        <v/>
      </c>
    </row>
    <row r="408" spans="2:23" x14ac:dyDescent="0.25">
      <c r="B408" s="99" t="str">
        <f t="shared" si="75"/>
        <v/>
      </c>
      <c r="C408" s="99" t="str">
        <f>IF(E408="","",VLOOKUP(LEFT(E408,6),Aktivity!$C:$D,2,FALSE))</f>
        <v/>
      </c>
      <c r="D408" s="99" t="str">
        <f t="shared" si="70"/>
        <v/>
      </c>
      <c r="E408" s="145"/>
      <c r="F408" s="143"/>
      <c r="G408" s="143"/>
      <c r="H408" s="147"/>
      <c r="I408" s="181" t="str">
        <f t="shared" si="76"/>
        <v/>
      </c>
      <c r="J408" s="102" t="str">
        <f t="shared" si="77"/>
        <v/>
      </c>
      <c r="K408" s="148"/>
      <c r="M408" s="14" t="str">
        <f>IF(F408="","",VLOOKUP(F408,Ciselnik!H:I,2,FALSE))</f>
        <v/>
      </c>
      <c r="N408" s="14" t="str">
        <f>IF(OR(E408="",F408=""),"",IF(M408="N","",IF(M408="P",MAX($N$16:N407)+1,"")))</f>
        <v/>
      </c>
      <c r="O408" s="14" t="str">
        <f t="shared" si="71"/>
        <v/>
      </c>
      <c r="P408" s="14" t="str">
        <f t="shared" si="72"/>
        <v/>
      </c>
      <c r="Q408" s="14" t="str">
        <f t="shared" si="73"/>
        <v/>
      </c>
      <c r="R408" s="14"/>
      <c r="S408" s="14" t="str">
        <f t="shared" si="74"/>
        <v/>
      </c>
      <c r="T408" s="14" t="str">
        <f>IF(S408="","",IF(COUNTIFS($S$16:S408,S408)=1,MAX($T$16:T407)+1,_xlfn.MAXIFS($T$16:T407,$S$16:S407,S408)))</f>
        <v/>
      </c>
      <c r="U408" s="14" t="str">
        <f t="shared" si="78"/>
        <v/>
      </c>
      <c r="V408" s="14" t="str">
        <f t="shared" si="79"/>
        <v/>
      </c>
      <c r="W408" s="14" t="str">
        <f t="shared" si="80"/>
        <v/>
      </c>
    </row>
    <row r="409" spans="2:23" x14ac:dyDescent="0.25">
      <c r="B409" s="99" t="str">
        <f t="shared" si="75"/>
        <v/>
      </c>
      <c r="C409" s="99" t="str">
        <f>IF(E409="","",VLOOKUP(LEFT(E409,6),Aktivity!$C:$D,2,FALSE))</f>
        <v/>
      </c>
      <c r="D409" s="99" t="str">
        <f t="shared" si="70"/>
        <v/>
      </c>
      <c r="E409" s="145"/>
      <c r="F409" s="143"/>
      <c r="G409" s="143"/>
      <c r="H409" s="147"/>
      <c r="I409" s="181" t="str">
        <f t="shared" si="76"/>
        <v/>
      </c>
      <c r="J409" s="102" t="str">
        <f t="shared" si="77"/>
        <v/>
      </c>
      <c r="K409" s="148"/>
      <c r="M409" s="14" t="str">
        <f>IF(F409="","",VLOOKUP(F409,Ciselnik!H:I,2,FALSE))</f>
        <v/>
      </c>
      <c r="N409" s="14" t="str">
        <f>IF(OR(E409="",F409=""),"",IF(M409="N","",IF(M409="P",MAX($N$16:N408)+1,"")))</f>
        <v/>
      </c>
      <c r="O409" s="14" t="str">
        <f t="shared" si="71"/>
        <v/>
      </c>
      <c r="P409" s="14" t="str">
        <f t="shared" si="72"/>
        <v/>
      </c>
      <c r="Q409" s="14" t="str">
        <f t="shared" si="73"/>
        <v/>
      </c>
      <c r="R409" s="14"/>
      <c r="S409" s="14" t="str">
        <f t="shared" si="74"/>
        <v/>
      </c>
      <c r="T409" s="14" t="str">
        <f>IF(S409="","",IF(COUNTIFS($S$16:S409,S409)=1,MAX($T$16:T408)+1,_xlfn.MAXIFS($T$16:T408,$S$16:S408,S409)))</f>
        <v/>
      </c>
      <c r="U409" s="14" t="str">
        <f t="shared" si="78"/>
        <v/>
      </c>
      <c r="V409" s="14" t="str">
        <f t="shared" si="79"/>
        <v/>
      </c>
      <c r="W409" s="14" t="str">
        <f t="shared" si="80"/>
        <v/>
      </c>
    </row>
    <row r="410" spans="2:23" x14ac:dyDescent="0.25">
      <c r="B410" s="99" t="str">
        <f t="shared" si="75"/>
        <v/>
      </c>
      <c r="C410" s="99" t="str">
        <f>IF(E410="","",VLOOKUP(LEFT(E410,6),Aktivity!$C:$D,2,FALSE))</f>
        <v/>
      </c>
      <c r="D410" s="99" t="str">
        <f t="shared" si="70"/>
        <v/>
      </c>
      <c r="E410" s="145"/>
      <c r="F410" s="143"/>
      <c r="G410" s="143"/>
      <c r="H410" s="147"/>
      <c r="I410" s="181" t="str">
        <f t="shared" si="76"/>
        <v/>
      </c>
      <c r="J410" s="102" t="str">
        <f t="shared" si="77"/>
        <v/>
      </c>
      <c r="K410" s="148"/>
      <c r="M410" s="14" t="str">
        <f>IF(F410="","",VLOOKUP(F410,Ciselnik!H:I,2,FALSE))</f>
        <v/>
      </c>
      <c r="N410" s="14" t="str">
        <f>IF(OR(E410="",F410=""),"",IF(M410="N","",IF(M410="P",MAX($N$16:N409)+1,"")))</f>
        <v/>
      </c>
      <c r="O410" s="14" t="str">
        <f t="shared" si="71"/>
        <v/>
      </c>
      <c r="P410" s="14" t="str">
        <f t="shared" si="72"/>
        <v/>
      </c>
      <c r="Q410" s="14" t="str">
        <f t="shared" si="73"/>
        <v/>
      </c>
      <c r="R410" s="14"/>
      <c r="S410" s="14" t="str">
        <f t="shared" si="74"/>
        <v/>
      </c>
      <c r="T410" s="14" t="str">
        <f>IF(S410="","",IF(COUNTIFS($S$16:S410,S410)=1,MAX($T$16:T409)+1,_xlfn.MAXIFS($T$16:T409,$S$16:S409,S410)))</f>
        <v/>
      </c>
      <c r="U410" s="14" t="str">
        <f t="shared" si="78"/>
        <v/>
      </c>
      <c r="V410" s="14" t="str">
        <f t="shared" si="79"/>
        <v/>
      </c>
      <c r="W410" s="14" t="str">
        <f t="shared" si="80"/>
        <v/>
      </c>
    </row>
    <row r="411" spans="2:23" x14ac:dyDescent="0.25">
      <c r="B411" s="99" t="str">
        <f t="shared" si="75"/>
        <v/>
      </c>
      <c r="C411" s="99" t="str">
        <f>IF(E411="","",VLOOKUP(LEFT(E411,6),Aktivity!$C:$D,2,FALSE))</f>
        <v/>
      </c>
      <c r="D411" s="99" t="str">
        <f t="shared" si="70"/>
        <v/>
      </c>
      <c r="E411" s="145"/>
      <c r="F411" s="143"/>
      <c r="G411" s="143"/>
      <c r="H411" s="147"/>
      <c r="I411" s="181" t="str">
        <f t="shared" si="76"/>
        <v/>
      </c>
      <c r="J411" s="102" t="str">
        <f t="shared" si="77"/>
        <v/>
      </c>
      <c r="K411" s="148"/>
      <c r="M411" s="14" t="str">
        <f>IF(F411="","",VLOOKUP(F411,Ciselnik!H:I,2,FALSE))</f>
        <v/>
      </c>
      <c r="N411" s="14" t="str">
        <f>IF(OR(E411="",F411=""),"",IF(M411="N","",IF(M411="P",MAX($N$16:N410)+1,"")))</f>
        <v/>
      </c>
      <c r="O411" s="14" t="str">
        <f t="shared" si="71"/>
        <v/>
      </c>
      <c r="P411" s="14" t="str">
        <f t="shared" si="72"/>
        <v/>
      </c>
      <c r="Q411" s="14" t="str">
        <f t="shared" si="73"/>
        <v/>
      </c>
      <c r="R411" s="14"/>
      <c r="S411" s="14" t="str">
        <f t="shared" si="74"/>
        <v/>
      </c>
      <c r="T411" s="14" t="str">
        <f>IF(S411="","",IF(COUNTIFS($S$16:S411,S411)=1,MAX($T$16:T410)+1,_xlfn.MAXIFS($T$16:T410,$S$16:S410,S411)))</f>
        <v/>
      </c>
      <c r="U411" s="14" t="str">
        <f t="shared" si="78"/>
        <v/>
      </c>
      <c r="V411" s="14" t="str">
        <f t="shared" si="79"/>
        <v/>
      </c>
      <c r="W411" s="14" t="str">
        <f t="shared" si="80"/>
        <v/>
      </c>
    </row>
    <row r="412" spans="2:23" x14ac:dyDescent="0.25">
      <c r="B412" s="99" t="str">
        <f t="shared" si="75"/>
        <v/>
      </c>
      <c r="C412" s="99" t="str">
        <f>IF(E412="","",VLOOKUP(LEFT(E412,6),Aktivity!$C:$D,2,FALSE))</f>
        <v/>
      </c>
      <c r="D412" s="99" t="str">
        <f t="shared" si="70"/>
        <v/>
      </c>
      <c r="E412" s="145"/>
      <c r="F412" s="143"/>
      <c r="G412" s="143"/>
      <c r="H412" s="147"/>
      <c r="I412" s="181" t="str">
        <f t="shared" si="76"/>
        <v/>
      </c>
      <c r="J412" s="102" t="str">
        <f t="shared" si="77"/>
        <v/>
      </c>
      <c r="K412" s="148"/>
      <c r="M412" s="14" t="str">
        <f>IF(F412="","",VLOOKUP(F412,Ciselnik!H:I,2,FALSE))</f>
        <v/>
      </c>
      <c r="N412" s="14" t="str">
        <f>IF(OR(E412="",F412=""),"",IF(M412="N","",IF(M412="P",MAX($N$16:N411)+1,"")))</f>
        <v/>
      </c>
      <c r="O412" s="14" t="str">
        <f t="shared" si="71"/>
        <v/>
      </c>
      <c r="P412" s="14" t="str">
        <f t="shared" si="72"/>
        <v/>
      </c>
      <c r="Q412" s="14" t="str">
        <f t="shared" si="73"/>
        <v/>
      </c>
      <c r="R412" s="14"/>
      <c r="S412" s="14" t="str">
        <f t="shared" si="74"/>
        <v/>
      </c>
      <c r="T412" s="14" t="str">
        <f>IF(S412="","",IF(COUNTIFS($S$16:S412,S412)=1,MAX($T$16:T411)+1,_xlfn.MAXIFS($T$16:T411,$S$16:S411,S412)))</f>
        <v/>
      </c>
      <c r="U412" s="14" t="str">
        <f t="shared" si="78"/>
        <v/>
      </c>
      <c r="V412" s="14" t="str">
        <f t="shared" si="79"/>
        <v/>
      </c>
      <c r="W412" s="14" t="str">
        <f t="shared" si="80"/>
        <v/>
      </c>
    </row>
    <row r="413" spans="2:23" x14ac:dyDescent="0.25">
      <c r="B413" s="99" t="str">
        <f t="shared" si="75"/>
        <v/>
      </c>
      <c r="C413" s="99" t="str">
        <f>IF(E413="","",VLOOKUP(LEFT(E413,6),Aktivity!$C:$D,2,FALSE))</f>
        <v/>
      </c>
      <c r="D413" s="99" t="str">
        <f t="shared" si="70"/>
        <v/>
      </c>
      <c r="E413" s="145"/>
      <c r="F413" s="143"/>
      <c r="G413" s="143"/>
      <c r="H413" s="147"/>
      <c r="I413" s="181" t="str">
        <f t="shared" si="76"/>
        <v/>
      </c>
      <c r="J413" s="102" t="str">
        <f t="shared" si="77"/>
        <v/>
      </c>
      <c r="K413" s="148"/>
      <c r="M413" s="14" t="str">
        <f>IF(F413="","",VLOOKUP(F413,Ciselnik!H:I,2,FALSE))</f>
        <v/>
      </c>
      <c r="N413" s="14" t="str">
        <f>IF(OR(E413="",F413=""),"",IF(M413="N","",IF(M413="P",MAX($N$16:N412)+1,"")))</f>
        <v/>
      </c>
      <c r="O413" s="14" t="str">
        <f t="shared" si="71"/>
        <v/>
      </c>
      <c r="P413" s="14" t="str">
        <f t="shared" si="72"/>
        <v/>
      </c>
      <c r="Q413" s="14" t="str">
        <f t="shared" si="73"/>
        <v/>
      </c>
      <c r="R413" s="14"/>
      <c r="S413" s="14" t="str">
        <f t="shared" si="74"/>
        <v/>
      </c>
      <c r="T413" s="14" t="str">
        <f>IF(S413="","",IF(COUNTIFS($S$16:S413,S413)=1,MAX($T$16:T412)+1,_xlfn.MAXIFS($T$16:T412,$S$16:S412,S413)))</f>
        <v/>
      </c>
      <c r="U413" s="14" t="str">
        <f t="shared" si="78"/>
        <v/>
      </c>
      <c r="V413" s="14" t="str">
        <f t="shared" si="79"/>
        <v/>
      </c>
      <c r="W413" s="14" t="str">
        <f t="shared" si="80"/>
        <v/>
      </c>
    </row>
    <row r="414" spans="2:23" x14ac:dyDescent="0.25">
      <c r="B414" s="99" t="str">
        <f t="shared" si="75"/>
        <v/>
      </c>
      <c r="C414" s="99" t="str">
        <f>IF(E414="","",VLOOKUP(LEFT(E414,6),Aktivity!$C:$D,2,FALSE))</f>
        <v/>
      </c>
      <c r="D414" s="99" t="str">
        <f t="shared" si="70"/>
        <v/>
      </c>
      <c r="E414" s="145"/>
      <c r="F414" s="143"/>
      <c r="G414" s="143"/>
      <c r="H414" s="147"/>
      <c r="I414" s="181" t="str">
        <f t="shared" si="76"/>
        <v/>
      </c>
      <c r="J414" s="102" t="str">
        <f t="shared" si="77"/>
        <v/>
      </c>
      <c r="K414" s="148"/>
      <c r="M414" s="14" t="str">
        <f>IF(F414="","",VLOOKUP(F414,Ciselnik!H:I,2,FALSE))</f>
        <v/>
      </c>
      <c r="N414" s="14" t="str">
        <f>IF(OR(E414="",F414=""),"",IF(M414="N","",IF(M414="P",MAX($N$16:N413)+1,"")))</f>
        <v/>
      </c>
      <c r="O414" s="14" t="str">
        <f t="shared" si="71"/>
        <v/>
      </c>
      <c r="P414" s="14" t="str">
        <f t="shared" si="72"/>
        <v/>
      </c>
      <c r="Q414" s="14" t="str">
        <f t="shared" si="73"/>
        <v/>
      </c>
      <c r="R414" s="14"/>
      <c r="S414" s="14" t="str">
        <f t="shared" si="74"/>
        <v/>
      </c>
      <c r="T414" s="14" t="str">
        <f>IF(S414="","",IF(COUNTIFS($S$16:S414,S414)=1,MAX($T$16:T413)+1,_xlfn.MAXIFS($T$16:T413,$S$16:S413,S414)))</f>
        <v/>
      </c>
      <c r="U414" s="14" t="str">
        <f t="shared" si="78"/>
        <v/>
      </c>
      <c r="V414" s="14" t="str">
        <f t="shared" si="79"/>
        <v/>
      </c>
      <c r="W414" s="14" t="str">
        <f t="shared" si="80"/>
        <v/>
      </c>
    </row>
    <row r="415" spans="2:23" x14ac:dyDescent="0.25">
      <c r="B415" s="99" t="str">
        <f t="shared" si="75"/>
        <v/>
      </c>
      <c r="C415" s="99" t="str">
        <f>IF(E415="","",VLOOKUP(LEFT(E415,6),Aktivity!$C:$D,2,FALSE))</f>
        <v/>
      </c>
      <c r="D415" s="99" t="str">
        <f t="shared" si="70"/>
        <v/>
      </c>
      <c r="E415" s="145"/>
      <c r="F415" s="143"/>
      <c r="G415" s="143"/>
      <c r="H415" s="147"/>
      <c r="I415" s="181" t="str">
        <f t="shared" si="76"/>
        <v/>
      </c>
      <c r="J415" s="102" t="str">
        <f t="shared" si="77"/>
        <v/>
      </c>
      <c r="K415" s="148"/>
      <c r="M415" s="14" t="str">
        <f>IF(F415="","",VLOOKUP(F415,Ciselnik!H:I,2,FALSE))</f>
        <v/>
      </c>
      <c r="N415" s="14" t="str">
        <f>IF(OR(E415="",F415=""),"",IF(M415="N","",IF(M415="P",MAX($N$16:N414)+1,"")))</f>
        <v/>
      </c>
      <c r="O415" s="14" t="str">
        <f t="shared" si="71"/>
        <v/>
      </c>
      <c r="P415" s="14" t="str">
        <f t="shared" si="72"/>
        <v/>
      </c>
      <c r="Q415" s="14" t="str">
        <f t="shared" si="73"/>
        <v/>
      </c>
      <c r="R415" s="14"/>
      <c r="S415" s="14" t="str">
        <f t="shared" si="74"/>
        <v/>
      </c>
      <c r="T415" s="14" t="str">
        <f>IF(S415="","",IF(COUNTIFS($S$16:S415,S415)=1,MAX($T$16:T414)+1,_xlfn.MAXIFS($T$16:T414,$S$16:S414,S415)))</f>
        <v/>
      </c>
      <c r="U415" s="14" t="str">
        <f t="shared" si="78"/>
        <v/>
      </c>
      <c r="V415" s="14" t="str">
        <f t="shared" si="79"/>
        <v/>
      </c>
      <c r="W415" s="14" t="str">
        <f t="shared" si="80"/>
        <v/>
      </c>
    </row>
    <row r="416" spans="2:23" x14ac:dyDescent="0.25">
      <c r="B416" s="99" t="str">
        <f t="shared" si="75"/>
        <v/>
      </c>
      <c r="C416" s="99" t="str">
        <f>IF(E416="","",VLOOKUP(LEFT(E416,6),Aktivity!$C:$D,2,FALSE))</f>
        <v/>
      </c>
      <c r="D416" s="99" t="str">
        <f t="shared" si="70"/>
        <v/>
      </c>
      <c r="E416" s="145"/>
      <c r="F416" s="143"/>
      <c r="G416" s="143"/>
      <c r="H416" s="147"/>
      <c r="I416" s="181" t="str">
        <f t="shared" si="76"/>
        <v/>
      </c>
      <c r="J416" s="102" t="str">
        <f t="shared" si="77"/>
        <v/>
      </c>
      <c r="K416" s="148"/>
      <c r="M416" s="14" t="str">
        <f>IF(F416="","",VLOOKUP(F416,Ciselnik!H:I,2,FALSE))</f>
        <v/>
      </c>
      <c r="N416" s="14" t="str">
        <f>IF(OR(E416="",F416=""),"",IF(M416="N","",IF(M416="P",MAX($N$16:N415)+1,"")))</f>
        <v/>
      </c>
      <c r="O416" s="14" t="str">
        <f t="shared" si="71"/>
        <v/>
      </c>
      <c r="P416" s="14" t="str">
        <f t="shared" si="72"/>
        <v/>
      </c>
      <c r="Q416" s="14" t="str">
        <f t="shared" si="73"/>
        <v/>
      </c>
      <c r="R416" s="14"/>
      <c r="S416" s="14" t="str">
        <f t="shared" si="74"/>
        <v/>
      </c>
      <c r="T416" s="14" t="str">
        <f>IF(S416="","",IF(COUNTIFS($S$16:S416,S416)=1,MAX($T$16:T415)+1,_xlfn.MAXIFS($T$16:T415,$S$16:S415,S416)))</f>
        <v/>
      </c>
      <c r="U416" s="14" t="str">
        <f t="shared" si="78"/>
        <v/>
      </c>
      <c r="V416" s="14" t="str">
        <f t="shared" si="79"/>
        <v/>
      </c>
      <c r="W416" s="14" t="str">
        <f t="shared" si="80"/>
        <v/>
      </c>
    </row>
    <row r="417" spans="2:23" x14ac:dyDescent="0.25">
      <c r="B417" s="99" t="str">
        <f t="shared" si="75"/>
        <v/>
      </c>
      <c r="C417" s="99" t="str">
        <f>IF(E417="","",VLOOKUP(LEFT(E417,6),Aktivity!$C:$D,2,FALSE))</f>
        <v/>
      </c>
      <c r="D417" s="99" t="str">
        <f t="shared" si="70"/>
        <v/>
      </c>
      <c r="E417" s="145"/>
      <c r="F417" s="143"/>
      <c r="G417" s="143"/>
      <c r="H417" s="147"/>
      <c r="I417" s="181" t="str">
        <f t="shared" si="76"/>
        <v/>
      </c>
      <c r="J417" s="102" t="str">
        <f t="shared" si="77"/>
        <v/>
      </c>
      <c r="K417" s="148"/>
      <c r="M417" s="14" t="str">
        <f>IF(F417="","",VLOOKUP(F417,Ciselnik!H:I,2,FALSE))</f>
        <v/>
      </c>
      <c r="N417" s="14" t="str">
        <f>IF(OR(E417="",F417=""),"",IF(M417="N","",IF(M417="P",MAX($N$16:N416)+1,"")))</f>
        <v/>
      </c>
      <c r="O417" s="14" t="str">
        <f t="shared" si="71"/>
        <v/>
      </c>
      <c r="P417" s="14" t="str">
        <f t="shared" si="72"/>
        <v/>
      </c>
      <c r="Q417" s="14" t="str">
        <f t="shared" si="73"/>
        <v/>
      </c>
      <c r="R417" s="14"/>
      <c r="S417" s="14" t="str">
        <f t="shared" si="74"/>
        <v/>
      </c>
      <c r="T417" s="14" t="str">
        <f>IF(S417="","",IF(COUNTIFS($S$16:S417,S417)=1,MAX($T$16:T416)+1,_xlfn.MAXIFS($T$16:T416,$S$16:S416,S417)))</f>
        <v/>
      </c>
      <c r="U417" s="14" t="str">
        <f t="shared" si="78"/>
        <v/>
      </c>
      <c r="V417" s="14" t="str">
        <f t="shared" si="79"/>
        <v/>
      </c>
      <c r="W417" s="14" t="str">
        <f t="shared" si="80"/>
        <v/>
      </c>
    </row>
    <row r="418" spans="2:23" x14ac:dyDescent="0.25">
      <c r="B418" s="99" t="str">
        <f t="shared" si="75"/>
        <v/>
      </c>
      <c r="C418" s="99" t="str">
        <f>IF(E418="","",VLOOKUP(LEFT(E418,6),Aktivity!$C:$D,2,FALSE))</f>
        <v/>
      </c>
      <c r="D418" s="99" t="str">
        <f t="shared" si="70"/>
        <v/>
      </c>
      <c r="E418" s="145"/>
      <c r="F418" s="143"/>
      <c r="G418" s="143"/>
      <c r="H418" s="147"/>
      <c r="I418" s="181" t="str">
        <f t="shared" si="76"/>
        <v/>
      </c>
      <c r="J418" s="102" t="str">
        <f t="shared" si="77"/>
        <v/>
      </c>
      <c r="K418" s="148"/>
      <c r="M418" s="14" t="str">
        <f>IF(F418="","",VLOOKUP(F418,Ciselnik!H:I,2,FALSE))</f>
        <v/>
      </c>
      <c r="N418" s="14" t="str">
        <f>IF(OR(E418="",F418=""),"",IF(M418="N","",IF(M418="P",MAX($N$16:N417)+1,"")))</f>
        <v/>
      </c>
      <c r="O418" s="14" t="str">
        <f t="shared" si="71"/>
        <v/>
      </c>
      <c r="P418" s="14" t="str">
        <f t="shared" si="72"/>
        <v/>
      </c>
      <c r="Q418" s="14" t="str">
        <f t="shared" si="73"/>
        <v/>
      </c>
      <c r="R418" s="14"/>
      <c r="S418" s="14" t="str">
        <f t="shared" si="74"/>
        <v/>
      </c>
      <c r="T418" s="14" t="str">
        <f>IF(S418="","",IF(COUNTIFS($S$16:S418,S418)=1,MAX($T$16:T417)+1,_xlfn.MAXIFS($T$16:T417,$S$16:S417,S418)))</f>
        <v/>
      </c>
      <c r="U418" s="14" t="str">
        <f t="shared" si="78"/>
        <v/>
      </c>
      <c r="V418" s="14" t="str">
        <f t="shared" si="79"/>
        <v/>
      </c>
      <c r="W418" s="14" t="str">
        <f t="shared" si="80"/>
        <v/>
      </c>
    </row>
    <row r="419" spans="2:23" x14ac:dyDescent="0.25">
      <c r="B419" s="99" t="str">
        <f t="shared" si="75"/>
        <v/>
      </c>
      <c r="C419" s="99" t="str">
        <f>IF(E419="","",VLOOKUP(LEFT(E419,6),Aktivity!$C:$D,2,FALSE))</f>
        <v/>
      </c>
      <c r="D419" s="99" t="str">
        <f t="shared" si="70"/>
        <v/>
      </c>
      <c r="E419" s="145"/>
      <c r="F419" s="143"/>
      <c r="G419" s="143"/>
      <c r="H419" s="147"/>
      <c r="I419" s="181" t="str">
        <f t="shared" si="76"/>
        <v/>
      </c>
      <c r="J419" s="102" t="str">
        <f t="shared" si="77"/>
        <v/>
      </c>
      <c r="K419" s="148"/>
      <c r="M419" s="14" t="str">
        <f>IF(F419="","",VLOOKUP(F419,Ciselnik!H:I,2,FALSE))</f>
        <v/>
      </c>
      <c r="N419" s="14" t="str">
        <f>IF(OR(E419="",F419=""),"",IF(M419="N","",IF(M419="P",MAX($N$16:N418)+1,"")))</f>
        <v/>
      </c>
      <c r="O419" s="14" t="str">
        <f t="shared" si="71"/>
        <v/>
      </c>
      <c r="P419" s="14" t="str">
        <f t="shared" si="72"/>
        <v/>
      </c>
      <c r="Q419" s="14" t="str">
        <f t="shared" si="73"/>
        <v/>
      </c>
      <c r="R419" s="14"/>
      <c r="S419" s="14" t="str">
        <f t="shared" si="74"/>
        <v/>
      </c>
      <c r="T419" s="14" t="str">
        <f>IF(S419="","",IF(COUNTIFS($S$16:S419,S419)=1,MAX($T$16:T418)+1,_xlfn.MAXIFS($T$16:T418,$S$16:S418,S419)))</f>
        <v/>
      </c>
      <c r="U419" s="14" t="str">
        <f t="shared" si="78"/>
        <v/>
      </c>
      <c r="V419" s="14" t="str">
        <f t="shared" si="79"/>
        <v/>
      </c>
      <c r="W419" s="14" t="str">
        <f t="shared" si="80"/>
        <v/>
      </c>
    </row>
    <row r="420" spans="2:23" x14ac:dyDescent="0.25">
      <c r="B420" s="99" t="str">
        <f t="shared" si="75"/>
        <v/>
      </c>
      <c r="C420" s="99" t="str">
        <f>IF(E420="","",VLOOKUP(LEFT(E420,6),Aktivity!$C:$D,2,FALSE))</f>
        <v/>
      </c>
      <c r="D420" s="99" t="str">
        <f t="shared" si="70"/>
        <v/>
      </c>
      <c r="E420" s="145"/>
      <c r="F420" s="143"/>
      <c r="G420" s="143"/>
      <c r="H420" s="147"/>
      <c r="I420" s="181" t="str">
        <f t="shared" si="76"/>
        <v/>
      </c>
      <c r="J420" s="102" t="str">
        <f t="shared" si="77"/>
        <v/>
      </c>
      <c r="K420" s="148"/>
      <c r="M420" s="14" t="str">
        <f>IF(F420="","",VLOOKUP(F420,Ciselnik!H:I,2,FALSE))</f>
        <v/>
      </c>
      <c r="N420" s="14" t="str">
        <f>IF(OR(E420="",F420=""),"",IF(M420="N","",IF(M420="P",MAX($N$16:N419)+1,"")))</f>
        <v/>
      </c>
      <c r="O420" s="14" t="str">
        <f t="shared" si="71"/>
        <v/>
      </c>
      <c r="P420" s="14" t="str">
        <f t="shared" si="72"/>
        <v/>
      </c>
      <c r="Q420" s="14" t="str">
        <f t="shared" si="73"/>
        <v/>
      </c>
      <c r="R420" s="14"/>
      <c r="S420" s="14" t="str">
        <f t="shared" si="74"/>
        <v/>
      </c>
      <c r="T420" s="14" t="str">
        <f>IF(S420="","",IF(COUNTIFS($S$16:S420,S420)=1,MAX($T$16:T419)+1,_xlfn.MAXIFS($T$16:T419,$S$16:S419,S420)))</f>
        <v/>
      </c>
      <c r="U420" s="14" t="str">
        <f t="shared" si="78"/>
        <v/>
      </c>
      <c r="V420" s="14" t="str">
        <f t="shared" si="79"/>
        <v/>
      </c>
      <c r="W420" s="14" t="str">
        <f t="shared" si="80"/>
        <v/>
      </c>
    </row>
    <row r="421" spans="2:23" x14ac:dyDescent="0.25">
      <c r="B421" s="99" t="str">
        <f t="shared" si="75"/>
        <v/>
      </c>
      <c r="C421" s="99" t="str">
        <f>IF(E421="","",VLOOKUP(LEFT(E421,6),Aktivity!$C:$D,2,FALSE))</f>
        <v/>
      </c>
      <c r="D421" s="99" t="str">
        <f t="shared" si="70"/>
        <v/>
      </c>
      <c r="E421" s="145"/>
      <c r="F421" s="143"/>
      <c r="G421" s="143"/>
      <c r="H421" s="147"/>
      <c r="I421" s="181" t="str">
        <f t="shared" si="76"/>
        <v/>
      </c>
      <c r="J421" s="102" t="str">
        <f t="shared" si="77"/>
        <v/>
      </c>
      <c r="K421" s="148"/>
      <c r="M421" s="14" t="str">
        <f>IF(F421="","",VLOOKUP(F421,Ciselnik!H:I,2,FALSE))</f>
        <v/>
      </c>
      <c r="N421" s="14" t="str">
        <f>IF(OR(E421="",F421=""),"",IF(M421="N","",IF(M421="P",MAX($N$16:N420)+1,"")))</f>
        <v/>
      </c>
      <c r="O421" s="14" t="str">
        <f t="shared" si="71"/>
        <v/>
      </c>
      <c r="P421" s="14" t="str">
        <f t="shared" si="72"/>
        <v/>
      </c>
      <c r="Q421" s="14" t="str">
        <f t="shared" si="73"/>
        <v/>
      </c>
      <c r="R421" s="14"/>
      <c r="S421" s="14" t="str">
        <f t="shared" si="74"/>
        <v/>
      </c>
      <c r="T421" s="14" t="str">
        <f>IF(S421="","",IF(COUNTIFS($S$16:S421,S421)=1,MAX($T$16:T420)+1,_xlfn.MAXIFS($T$16:T420,$S$16:S420,S421)))</f>
        <v/>
      </c>
      <c r="U421" s="14" t="str">
        <f t="shared" si="78"/>
        <v/>
      </c>
      <c r="V421" s="14" t="str">
        <f t="shared" si="79"/>
        <v/>
      </c>
      <c r="W421" s="14" t="str">
        <f t="shared" si="80"/>
        <v/>
      </c>
    </row>
    <row r="422" spans="2:23" x14ac:dyDescent="0.25">
      <c r="B422" s="99" t="str">
        <f t="shared" si="75"/>
        <v/>
      </c>
      <c r="C422" s="99" t="str">
        <f>IF(E422="","",VLOOKUP(LEFT(E422,6),Aktivity!$C:$D,2,FALSE))</f>
        <v/>
      </c>
      <c r="D422" s="99" t="str">
        <f t="shared" si="70"/>
        <v/>
      </c>
      <c r="E422" s="145"/>
      <c r="F422" s="143"/>
      <c r="G422" s="143"/>
      <c r="H422" s="147"/>
      <c r="I422" s="181" t="str">
        <f t="shared" si="76"/>
        <v/>
      </c>
      <c r="J422" s="102" t="str">
        <f t="shared" si="77"/>
        <v/>
      </c>
      <c r="K422" s="148"/>
      <c r="M422" s="14" t="str">
        <f>IF(F422="","",VLOOKUP(F422,Ciselnik!H:I,2,FALSE))</f>
        <v/>
      </c>
      <c r="N422" s="14" t="str">
        <f>IF(OR(E422="",F422=""),"",IF(M422="N","",IF(M422="P",MAX($N$16:N421)+1,"")))</f>
        <v/>
      </c>
      <c r="O422" s="14" t="str">
        <f t="shared" si="71"/>
        <v/>
      </c>
      <c r="P422" s="14" t="str">
        <f t="shared" si="72"/>
        <v/>
      </c>
      <c r="Q422" s="14" t="str">
        <f t="shared" si="73"/>
        <v/>
      </c>
      <c r="R422" s="14"/>
      <c r="S422" s="14" t="str">
        <f t="shared" si="74"/>
        <v/>
      </c>
      <c r="T422" s="14" t="str">
        <f>IF(S422="","",IF(COUNTIFS($S$16:S422,S422)=1,MAX($T$16:T421)+1,_xlfn.MAXIFS($T$16:T421,$S$16:S421,S422)))</f>
        <v/>
      </c>
      <c r="U422" s="14" t="str">
        <f t="shared" si="78"/>
        <v/>
      </c>
      <c r="V422" s="14" t="str">
        <f t="shared" si="79"/>
        <v/>
      </c>
      <c r="W422" s="14" t="str">
        <f t="shared" si="80"/>
        <v/>
      </c>
    </row>
    <row r="423" spans="2:23" x14ac:dyDescent="0.25">
      <c r="B423" s="99" t="str">
        <f t="shared" si="75"/>
        <v/>
      </c>
      <c r="C423" s="99" t="str">
        <f>IF(E423="","",VLOOKUP(LEFT(E423,6),Aktivity!$C:$D,2,FALSE))</f>
        <v/>
      </c>
      <c r="D423" s="99" t="str">
        <f t="shared" si="70"/>
        <v/>
      </c>
      <c r="E423" s="145"/>
      <c r="F423" s="143"/>
      <c r="G423" s="143"/>
      <c r="H423" s="147"/>
      <c r="I423" s="181" t="str">
        <f t="shared" si="76"/>
        <v/>
      </c>
      <c r="J423" s="102" t="str">
        <f t="shared" si="77"/>
        <v/>
      </c>
      <c r="K423" s="148"/>
      <c r="M423" s="14" t="str">
        <f>IF(F423="","",VLOOKUP(F423,Ciselnik!H:I,2,FALSE))</f>
        <v/>
      </c>
      <c r="N423" s="14" t="str">
        <f>IF(OR(E423="",F423=""),"",IF(M423="N","",IF(M423="P",MAX($N$16:N422)+1,"")))</f>
        <v/>
      </c>
      <c r="O423" s="14" t="str">
        <f t="shared" si="71"/>
        <v/>
      </c>
      <c r="P423" s="14" t="str">
        <f t="shared" si="72"/>
        <v/>
      </c>
      <c r="Q423" s="14" t="str">
        <f t="shared" si="73"/>
        <v/>
      </c>
      <c r="R423" s="14"/>
      <c r="S423" s="14" t="str">
        <f t="shared" si="74"/>
        <v/>
      </c>
      <c r="T423" s="14" t="str">
        <f>IF(S423="","",IF(COUNTIFS($S$16:S423,S423)=1,MAX($T$16:T422)+1,_xlfn.MAXIFS($T$16:T422,$S$16:S422,S423)))</f>
        <v/>
      </c>
      <c r="U423" s="14" t="str">
        <f t="shared" si="78"/>
        <v/>
      </c>
      <c r="V423" s="14" t="str">
        <f t="shared" si="79"/>
        <v/>
      </c>
      <c r="W423" s="14" t="str">
        <f t="shared" si="80"/>
        <v/>
      </c>
    </row>
    <row r="424" spans="2:23" x14ac:dyDescent="0.25">
      <c r="B424" s="99" t="str">
        <f t="shared" si="75"/>
        <v/>
      </c>
      <c r="C424" s="99" t="str">
        <f>IF(E424="","",VLOOKUP(LEFT(E424,6),Aktivity!$C:$D,2,FALSE))</f>
        <v/>
      </c>
      <c r="D424" s="99" t="str">
        <f t="shared" si="70"/>
        <v/>
      </c>
      <c r="E424" s="145"/>
      <c r="F424" s="143"/>
      <c r="G424" s="143"/>
      <c r="H424" s="147"/>
      <c r="I424" s="181" t="str">
        <f t="shared" si="76"/>
        <v/>
      </c>
      <c r="J424" s="102" t="str">
        <f t="shared" si="77"/>
        <v/>
      </c>
      <c r="K424" s="148"/>
      <c r="M424" s="14" t="str">
        <f>IF(F424="","",VLOOKUP(F424,Ciselnik!H:I,2,FALSE))</f>
        <v/>
      </c>
      <c r="N424" s="14" t="str">
        <f>IF(OR(E424="",F424=""),"",IF(M424="N","",IF(M424="P",MAX($N$16:N423)+1,"")))</f>
        <v/>
      </c>
      <c r="O424" s="14" t="str">
        <f t="shared" si="71"/>
        <v/>
      </c>
      <c r="P424" s="14" t="str">
        <f t="shared" si="72"/>
        <v/>
      </c>
      <c r="Q424" s="14" t="str">
        <f t="shared" si="73"/>
        <v/>
      </c>
      <c r="R424" s="14"/>
      <c r="S424" s="14" t="str">
        <f t="shared" si="74"/>
        <v/>
      </c>
      <c r="T424" s="14" t="str">
        <f>IF(S424="","",IF(COUNTIFS($S$16:S424,S424)=1,MAX($T$16:T423)+1,_xlfn.MAXIFS($T$16:T423,$S$16:S423,S424)))</f>
        <v/>
      </c>
      <c r="U424" s="14" t="str">
        <f t="shared" si="78"/>
        <v/>
      </c>
      <c r="V424" s="14" t="str">
        <f t="shared" si="79"/>
        <v/>
      </c>
      <c r="W424" s="14" t="str">
        <f t="shared" si="80"/>
        <v/>
      </c>
    </row>
    <row r="425" spans="2:23" x14ac:dyDescent="0.25">
      <c r="B425" s="99" t="str">
        <f t="shared" si="75"/>
        <v/>
      </c>
      <c r="C425" s="99" t="str">
        <f>IF(E425="","",VLOOKUP(LEFT(E425,6),Aktivity!$C:$D,2,FALSE))</f>
        <v/>
      </c>
      <c r="D425" s="99" t="str">
        <f t="shared" si="70"/>
        <v/>
      </c>
      <c r="E425" s="145"/>
      <c r="F425" s="143"/>
      <c r="G425" s="143"/>
      <c r="H425" s="147"/>
      <c r="I425" s="181" t="str">
        <f t="shared" si="76"/>
        <v/>
      </c>
      <c r="J425" s="102" t="str">
        <f t="shared" si="77"/>
        <v/>
      </c>
      <c r="K425" s="148"/>
      <c r="M425" s="14" t="str">
        <f>IF(F425="","",VLOOKUP(F425,Ciselnik!H:I,2,FALSE))</f>
        <v/>
      </c>
      <c r="N425" s="14" t="str">
        <f>IF(OR(E425="",F425=""),"",IF(M425="N","",IF(M425="P",MAX($N$16:N424)+1,"")))</f>
        <v/>
      </c>
      <c r="O425" s="14" t="str">
        <f t="shared" si="71"/>
        <v/>
      </c>
      <c r="P425" s="14" t="str">
        <f t="shared" si="72"/>
        <v/>
      </c>
      <c r="Q425" s="14" t="str">
        <f t="shared" si="73"/>
        <v/>
      </c>
      <c r="R425" s="14"/>
      <c r="S425" s="14" t="str">
        <f t="shared" si="74"/>
        <v/>
      </c>
      <c r="T425" s="14" t="str">
        <f>IF(S425="","",IF(COUNTIFS($S$16:S425,S425)=1,MAX($T$16:T424)+1,_xlfn.MAXIFS($T$16:T424,$S$16:S424,S425)))</f>
        <v/>
      </c>
      <c r="U425" s="14" t="str">
        <f t="shared" si="78"/>
        <v/>
      </c>
      <c r="V425" s="14" t="str">
        <f t="shared" si="79"/>
        <v/>
      </c>
      <c r="W425" s="14" t="str">
        <f t="shared" si="80"/>
        <v/>
      </c>
    </row>
    <row r="426" spans="2:23" x14ac:dyDescent="0.25">
      <c r="B426" s="99" t="str">
        <f t="shared" si="75"/>
        <v/>
      </c>
      <c r="C426" s="99" t="str">
        <f>IF(E426="","",VLOOKUP(LEFT(E426,6),Aktivity!$C:$D,2,FALSE))</f>
        <v/>
      </c>
      <c r="D426" s="99" t="str">
        <f t="shared" si="70"/>
        <v/>
      </c>
      <c r="E426" s="145"/>
      <c r="F426" s="143"/>
      <c r="G426" s="143"/>
      <c r="H426" s="147"/>
      <c r="I426" s="181" t="str">
        <f t="shared" si="76"/>
        <v/>
      </c>
      <c r="J426" s="102" t="str">
        <f t="shared" si="77"/>
        <v/>
      </c>
      <c r="K426" s="148"/>
      <c r="M426" s="14" t="str">
        <f>IF(F426="","",VLOOKUP(F426,Ciselnik!H:I,2,FALSE))</f>
        <v/>
      </c>
      <c r="N426" s="14" t="str">
        <f>IF(OR(E426="",F426=""),"",IF(M426="N","",IF(M426="P",MAX($N$16:N425)+1,"")))</f>
        <v/>
      </c>
      <c r="O426" s="14" t="str">
        <f t="shared" si="71"/>
        <v/>
      </c>
      <c r="P426" s="14" t="str">
        <f t="shared" si="72"/>
        <v/>
      </c>
      <c r="Q426" s="14" t="str">
        <f t="shared" si="73"/>
        <v/>
      </c>
      <c r="R426" s="14"/>
      <c r="S426" s="14" t="str">
        <f t="shared" si="74"/>
        <v/>
      </c>
      <c r="T426" s="14" t="str">
        <f>IF(S426="","",IF(COUNTIFS($S$16:S426,S426)=1,MAX($T$16:T425)+1,_xlfn.MAXIFS($T$16:T425,$S$16:S425,S426)))</f>
        <v/>
      </c>
      <c r="U426" s="14" t="str">
        <f t="shared" si="78"/>
        <v/>
      </c>
      <c r="V426" s="14" t="str">
        <f t="shared" si="79"/>
        <v/>
      </c>
      <c r="W426" s="14" t="str">
        <f t="shared" si="80"/>
        <v/>
      </c>
    </row>
    <row r="427" spans="2:23" x14ac:dyDescent="0.25">
      <c r="B427" s="99" t="str">
        <f t="shared" si="75"/>
        <v/>
      </c>
      <c r="C427" s="99" t="str">
        <f>IF(E427="","",VLOOKUP(LEFT(E427,6),Aktivity!$C:$D,2,FALSE))</f>
        <v/>
      </c>
      <c r="D427" s="99" t="str">
        <f t="shared" si="70"/>
        <v/>
      </c>
      <c r="E427" s="145"/>
      <c r="F427" s="143"/>
      <c r="G427" s="143"/>
      <c r="H427" s="147"/>
      <c r="I427" s="181" t="str">
        <f t="shared" si="76"/>
        <v/>
      </c>
      <c r="J427" s="102" t="str">
        <f t="shared" si="77"/>
        <v/>
      </c>
      <c r="K427" s="148"/>
      <c r="M427" s="14" t="str">
        <f>IF(F427="","",VLOOKUP(F427,Ciselnik!H:I,2,FALSE))</f>
        <v/>
      </c>
      <c r="N427" s="14" t="str">
        <f>IF(OR(E427="",F427=""),"",IF(M427="N","",IF(M427="P",MAX($N$16:N426)+1,"")))</f>
        <v/>
      </c>
      <c r="O427" s="14" t="str">
        <f t="shared" si="71"/>
        <v/>
      </c>
      <c r="P427" s="14" t="str">
        <f t="shared" si="72"/>
        <v/>
      </c>
      <c r="Q427" s="14" t="str">
        <f t="shared" si="73"/>
        <v/>
      </c>
      <c r="R427" s="14"/>
      <c r="S427" s="14" t="str">
        <f t="shared" si="74"/>
        <v/>
      </c>
      <c r="T427" s="14" t="str">
        <f>IF(S427="","",IF(COUNTIFS($S$16:S427,S427)=1,MAX($T$16:T426)+1,_xlfn.MAXIFS($T$16:T426,$S$16:S426,S427)))</f>
        <v/>
      </c>
      <c r="U427" s="14" t="str">
        <f t="shared" si="78"/>
        <v/>
      </c>
      <c r="V427" s="14" t="str">
        <f t="shared" si="79"/>
        <v/>
      </c>
      <c r="W427" s="14" t="str">
        <f t="shared" si="80"/>
        <v/>
      </c>
    </row>
    <row r="428" spans="2:23" x14ac:dyDescent="0.25">
      <c r="B428" s="99" t="str">
        <f t="shared" si="75"/>
        <v/>
      </c>
      <c r="C428" s="99" t="str">
        <f>IF(E428="","",VLOOKUP(LEFT(E428,6),Aktivity!$C:$D,2,FALSE))</f>
        <v/>
      </c>
      <c r="D428" s="99" t="str">
        <f t="shared" si="70"/>
        <v/>
      </c>
      <c r="E428" s="145"/>
      <c r="F428" s="143"/>
      <c r="G428" s="143"/>
      <c r="H428" s="147"/>
      <c r="I428" s="181" t="str">
        <f t="shared" si="76"/>
        <v/>
      </c>
      <c r="J428" s="102" t="str">
        <f t="shared" si="77"/>
        <v/>
      </c>
      <c r="K428" s="148"/>
      <c r="M428" s="14" t="str">
        <f>IF(F428="","",VLOOKUP(F428,Ciselnik!H:I,2,FALSE))</f>
        <v/>
      </c>
      <c r="N428" s="14" t="str">
        <f>IF(OR(E428="",F428=""),"",IF(M428="N","",IF(M428="P",MAX($N$16:N427)+1,"")))</f>
        <v/>
      </c>
      <c r="O428" s="14" t="str">
        <f t="shared" si="71"/>
        <v/>
      </c>
      <c r="P428" s="14" t="str">
        <f t="shared" si="72"/>
        <v/>
      </c>
      <c r="Q428" s="14" t="str">
        <f t="shared" si="73"/>
        <v/>
      </c>
      <c r="R428" s="14"/>
      <c r="S428" s="14" t="str">
        <f t="shared" si="74"/>
        <v/>
      </c>
      <c r="T428" s="14" t="str">
        <f>IF(S428="","",IF(COUNTIFS($S$16:S428,S428)=1,MAX($T$16:T427)+1,_xlfn.MAXIFS($T$16:T427,$S$16:S427,S428)))</f>
        <v/>
      </c>
      <c r="U428" s="14" t="str">
        <f t="shared" si="78"/>
        <v/>
      </c>
      <c r="V428" s="14" t="str">
        <f t="shared" si="79"/>
        <v/>
      </c>
      <c r="W428" s="14" t="str">
        <f t="shared" si="80"/>
        <v/>
      </c>
    </row>
    <row r="429" spans="2:23" x14ac:dyDescent="0.25">
      <c r="B429" s="99" t="str">
        <f t="shared" si="75"/>
        <v/>
      </c>
      <c r="C429" s="99" t="str">
        <f>IF(E429="","",VLOOKUP(LEFT(E429,6),Aktivity!$C:$D,2,FALSE))</f>
        <v/>
      </c>
      <c r="D429" s="99" t="str">
        <f t="shared" si="70"/>
        <v/>
      </c>
      <c r="E429" s="145"/>
      <c r="F429" s="143"/>
      <c r="G429" s="143"/>
      <c r="H429" s="147"/>
      <c r="I429" s="181" t="str">
        <f t="shared" si="76"/>
        <v/>
      </c>
      <c r="J429" s="102" t="str">
        <f t="shared" si="77"/>
        <v/>
      </c>
      <c r="K429" s="148"/>
      <c r="M429" s="14" t="str">
        <f>IF(F429="","",VLOOKUP(F429,Ciselnik!H:I,2,FALSE))</f>
        <v/>
      </c>
      <c r="N429" s="14" t="str">
        <f>IF(OR(E429="",F429=""),"",IF(M429="N","",IF(M429="P",MAX($N$16:N428)+1,"")))</f>
        <v/>
      </c>
      <c r="O429" s="14" t="str">
        <f t="shared" si="71"/>
        <v/>
      </c>
      <c r="P429" s="14" t="str">
        <f t="shared" si="72"/>
        <v/>
      </c>
      <c r="Q429" s="14" t="str">
        <f t="shared" si="73"/>
        <v/>
      </c>
      <c r="R429" s="14"/>
      <c r="S429" s="14" t="str">
        <f t="shared" si="74"/>
        <v/>
      </c>
      <c r="T429" s="14" t="str">
        <f>IF(S429="","",IF(COUNTIFS($S$16:S429,S429)=1,MAX($T$16:T428)+1,_xlfn.MAXIFS($T$16:T428,$S$16:S428,S429)))</f>
        <v/>
      </c>
      <c r="U429" s="14" t="str">
        <f t="shared" si="78"/>
        <v/>
      </c>
      <c r="V429" s="14" t="str">
        <f t="shared" si="79"/>
        <v/>
      </c>
      <c r="W429" s="14" t="str">
        <f t="shared" si="80"/>
        <v/>
      </c>
    </row>
    <row r="430" spans="2:23" x14ac:dyDescent="0.25">
      <c r="B430" s="99" t="str">
        <f t="shared" si="75"/>
        <v/>
      </c>
      <c r="C430" s="99" t="str">
        <f>IF(E430="","",VLOOKUP(LEFT(E430,6),Aktivity!$C:$D,2,FALSE))</f>
        <v/>
      </c>
      <c r="D430" s="99" t="str">
        <f t="shared" si="70"/>
        <v/>
      </c>
      <c r="E430" s="145"/>
      <c r="F430" s="143"/>
      <c r="G430" s="143"/>
      <c r="H430" s="147"/>
      <c r="I430" s="181" t="str">
        <f t="shared" si="76"/>
        <v/>
      </c>
      <c r="J430" s="102" t="str">
        <f t="shared" si="77"/>
        <v/>
      </c>
      <c r="K430" s="148"/>
      <c r="M430" s="14" t="str">
        <f>IF(F430="","",VLOOKUP(F430,Ciselnik!H:I,2,FALSE))</f>
        <v/>
      </c>
      <c r="N430" s="14" t="str">
        <f>IF(OR(E430="",F430=""),"",IF(M430="N","",IF(M430="P",MAX($N$16:N429)+1,"")))</f>
        <v/>
      </c>
      <c r="O430" s="14" t="str">
        <f t="shared" si="71"/>
        <v/>
      </c>
      <c r="P430" s="14" t="str">
        <f t="shared" si="72"/>
        <v/>
      </c>
      <c r="Q430" s="14" t="str">
        <f t="shared" si="73"/>
        <v/>
      </c>
      <c r="R430" s="14"/>
      <c r="S430" s="14" t="str">
        <f t="shared" si="74"/>
        <v/>
      </c>
      <c r="T430" s="14" t="str">
        <f>IF(S430="","",IF(COUNTIFS($S$16:S430,S430)=1,MAX($T$16:T429)+1,_xlfn.MAXIFS($T$16:T429,$S$16:S429,S430)))</f>
        <v/>
      </c>
      <c r="U430" s="14" t="str">
        <f t="shared" si="78"/>
        <v/>
      </c>
      <c r="V430" s="14" t="str">
        <f t="shared" si="79"/>
        <v/>
      </c>
      <c r="W430" s="14" t="str">
        <f t="shared" si="80"/>
        <v/>
      </c>
    </row>
    <row r="431" spans="2:23" x14ac:dyDescent="0.25">
      <c r="B431" s="99" t="str">
        <f t="shared" si="75"/>
        <v/>
      </c>
      <c r="C431" s="99" t="str">
        <f>IF(E431="","",VLOOKUP(LEFT(E431,6),Aktivity!$C:$D,2,FALSE))</f>
        <v/>
      </c>
      <c r="D431" s="99" t="str">
        <f t="shared" si="70"/>
        <v/>
      </c>
      <c r="E431" s="145"/>
      <c r="F431" s="143"/>
      <c r="G431" s="143"/>
      <c r="H431" s="147"/>
      <c r="I431" s="181" t="str">
        <f t="shared" si="76"/>
        <v/>
      </c>
      <c r="J431" s="102" t="str">
        <f t="shared" si="77"/>
        <v/>
      </c>
      <c r="K431" s="148"/>
      <c r="M431" s="14" t="str">
        <f>IF(F431="","",VLOOKUP(F431,Ciselnik!H:I,2,FALSE))</f>
        <v/>
      </c>
      <c r="N431" s="14" t="str">
        <f>IF(OR(E431="",F431=""),"",IF(M431="N","",IF(M431="P",MAX($N$16:N430)+1,"")))</f>
        <v/>
      </c>
      <c r="O431" s="14" t="str">
        <f t="shared" si="71"/>
        <v/>
      </c>
      <c r="P431" s="14" t="str">
        <f t="shared" si="72"/>
        <v/>
      </c>
      <c r="Q431" s="14" t="str">
        <f t="shared" si="73"/>
        <v/>
      </c>
      <c r="R431" s="14"/>
      <c r="S431" s="14" t="str">
        <f t="shared" si="74"/>
        <v/>
      </c>
      <c r="T431" s="14" t="str">
        <f>IF(S431="","",IF(COUNTIFS($S$16:S431,S431)=1,MAX($T$16:T430)+1,_xlfn.MAXIFS($T$16:T430,$S$16:S430,S431)))</f>
        <v/>
      </c>
      <c r="U431" s="14" t="str">
        <f t="shared" si="78"/>
        <v/>
      </c>
      <c r="V431" s="14" t="str">
        <f t="shared" si="79"/>
        <v/>
      </c>
      <c r="W431" s="14" t="str">
        <f t="shared" si="80"/>
        <v/>
      </c>
    </row>
    <row r="432" spans="2:23" x14ac:dyDescent="0.25">
      <c r="B432" s="99" t="str">
        <f t="shared" si="75"/>
        <v/>
      </c>
      <c r="C432" s="99" t="str">
        <f>IF(E432="","",VLOOKUP(LEFT(E432,6),Aktivity!$C:$D,2,FALSE))</f>
        <v/>
      </c>
      <c r="D432" s="99" t="str">
        <f t="shared" si="70"/>
        <v/>
      </c>
      <c r="E432" s="145"/>
      <c r="F432" s="143"/>
      <c r="G432" s="143"/>
      <c r="H432" s="147"/>
      <c r="I432" s="181" t="str">
        <f t="shared" si="76"/>
        <v/>
      </c>
      <c r="J432" s="102" t="str">
        <f t="shared" si="77"/>
        <v/>
      </c>
      <c r="K432" s="148"/>
      <c r="M432" s="14" t="str">
        <f>IF(F432="","",VLOOKUP(F432,Ciselnik!H:I,2,FALSE))</f>
        <v/>
      </c>
      <c r="N432" s="14" t="str">
        <f>IF(OR(E432="",F432=""),"",IF(M432="N","",IF(M432="P",MAX($N$16:N431)+1,"")))</f>
        <v/>
      </c>
      <c r="O432" s="14" t="str">
        <f t="shared" si="71"/>
        <v/>
      </c>
      <c r="P432" s="14" t="str">
        <f t="shared" si="72"/>
        <v/>
      </c>
      <c r="Q432" s="14" t="str">
        <f t="shared" si="73"/>
        <v/>
      </c>
      <c r="R432" s="14"/>
      <c r="S432" s="14" t="str">
        <f t="shared" si="74"/>
        <v/>
      </c>
      <c r="T432" s="14" t="str">
        <f>IF(S432="","",IF(COUNTIFS($S$16:S432,S432)=1,MAX($T$16:T431)+1,_xlfn.MAXIFS($T$16:T431,$S$16:S431,S432)))</f>
        <v/>
      </c>
      <c r="U432" s="14" t="str">
        <f t="shared" si="78"/>
        <v/>
      </c>
      <c r="V432" s="14" t="str">
        <f t="shared" si="79"/>
        <v/>
      </c>
      <c r="W432" s="14" t="str">
        <f t="shared" si="80"/>
        <v/>
      </c>
    </row>
    <row r="433" spans="2:23" x14ac:dyDescent="0.25">
      <c r="B433" s="99" t="str">
        <f t="shared" si="75"/>
        <v/>
      </c>
      <c r="C433" s="99" t="str">
        <f>IF(E433="","",VLOOKUP(LEFT(E433,6),Aktivity!$C:$D,2,FALSE))</f>
        <v/>
      </c>
      <c r="D433" s="99" t="str">
        <f t="shared" si="70"/>
        <v/>
      </c>
      <c r="E433" s="145"/>
      <c r="F433" s="143"/>
      <c r="G433" s="143"/>
      <c r="H433" s="147"/>
      <c r="I433" s="181" t="str">
        <f t="shared" si="76"/>
        <v/>
      </c>
      <c r="J433" s="102" t="str">
        <f t="shared" si="77"/>
        <v/>
      </c>
      <c r="K433" s="148"/>
      <c r="M433" s="14" t="str">
        <f>IF(F433="","",VLOOKUP(F433,Ciselnik!H:I,2,FALSE))</f>
        <v/>
      </c>
      <c r="N433" s="14" t="str">
        <f>IF(OR(E433="",F433=""),"",IF(M433="N","",IF(M433="P",MAX($N$16:N432)+1,"")))</f>
        <v/>
      </c>
      <c r="O433" s="14" t="str">
        <f t="shared" si="71"/>
        <v/>
      </c>
      <c r="P433" s="14" t="str">
        <f t="shared" si="72"/>
        <v/>
      </c>
      <c r="Q433" s="14" t="str">
        <f t="shared" si="73"/>
        <v/>
      </c>
      <c r="R433" s="14"/>
      <c r="S433" s="14" t="str">
        <f t="shared" si="74"/>
        <v/>
      </c>
      <c r="T433" s="14" t="str">
        <f>IF(S433="","",IF(COUNTIFS($S$16:S433,S433)=1,MAX($T$16:T432)+1,_xlfn.MAXIFS($T$16:T432,$S$16:S432,S433)))</f>
        <v/>
      </c>
      <c r="U433" s="14" t="str">
        <f t="shared" si="78"/>
        <v/>
      </c>
      <c r="V433" s="14" t="str">
        <f t="shared" si="79"/>
        <v/>
      </c>
      <c r="W433" s="14" t="str">
        <f t="shared" si="80"/>
        <v/>
      </c>
    </row>
    <row r="434" spans="2:23" x14ac:dyDescent="0.25">
      <c r="B434" s="99" t="str">
        <f t="shared" si="75"/>
        <v/>
      </c>
      <c r="C434" s="99" t="str">
        <f>IF(E434="","",VLOOKUP(LEFT(E434,6),Aktivity!$C:$D,2,FALSE))</f>
        <v/>
      </c>
      <c r="D434" s="99" t="str">
        <f t="shared" si="70"/>
        <v/>
      </c>
      <c r="E434" s="145"/>
      <c r="F434" s="143"/>
      <c r="G434" s="143"/>
      <c r="H434" s="147"/>
      <c r="I434" s="181" t="str">
        <f t="shared" si="76"/>
        <v/>
      </c>
      <c r="J434" s="102" t="str">
        <f t="shared" si="77"/>
        <v/>
      </c>
      <c r="K434" s="148"/>
      <c r="M434" s="14" t="str">
        <f>IF(F434="","",VLOOKUP(F434,Ciselnik!H:I,2,FALSE))</f>
        <v/>
      </c>
      <c r="N434" s="14" t="str">
        <f>IF(OR(E434="",F434=""),"",IF(M434="N","",IF(M434="P",MAX($N$16:N433)+1,"")))</f>
        <v/>
      </c>
      <c r="O434" s="14" t="str">
        <f t="shared" si="71"/>
        <v/>
      </c>
      <c r="P434" s="14" t="str">
        <f t="shared" si="72"/>
        <v/>
      </c>
      <c r="Q434" s="14" t="str">
        <f t="shared" si="73"/>
        <v/>
      </c>
      <c r="R434" s="14"/>
      <c r="S434" s="14" t="str">
        <f t="shared" si="74"/>
        <v/>
      </c>
      <c r="T434" s="14" t="str">
        <f>IF(S434="","",IF(COUNTIFS($S$16:S434,S434)=1,MAX($T$16:T433)+1,_xlfn.MAXIFS($T$16:T433,$S$16:S433,S434)))</f>
        <v/>
      </c>
      <c r="U434" s="14" t="str">
        <f t="shared" si="78"/>
        <v/>
      </c>
      <c r="V434" s="14" t="str">
        <f t="shared" si="79"/>
        <v/>
      </c>
      <c r="W434" s="14" t="str">
        <f t="shared" si="80"/>
        <v/>
      </c>
    </row>
    <row r="435" spans="2:23" x14ac:dyDescent="0.25">
      <c r="B435" s="99" t="str">
        <f t="shared" si="75"/>
        <v/>
      </c>
      <c r="C435" s="99" t="str">
        <f>IF(E435="","",VLOOKUP(LEFT(E435,6),Aktivity!$C:$D,2,FALSE))</f>
        <v/>
      </c>
      <c r="D435" s="99" t="str">
        <f t="shared" si="70"/>
        <v/>
      </c>
      <c r="E435" s="145"/>
      <c r="F435" s="143"/>
      <c r="G435" s="143"/>
      <c r="H435" s="147"/>
      <c r="I435" s="181" t="str">
        <f t="shared" si="76"/>
        <v/>
      </c>
      <c r="J435" s="102" t="str">
        <f t="shared" si="77"/>
        <v/>
      </c>
      <c r="K435" s="148"/>
      <c r="M435" s="14" t="str">
        <f>IF(F435="","",VLOOKUP(F435,Ciselnik!H:I,2,FALSE))</f>
        <v/>
      </c>
      <c r="N435" s="14" t="str">
        <f>IF(OR(E435="",F435=""),"",IF(M435="N","",IF(M435="P",MAX($N$16:N434)+1,"")))</f>
        <v/>
      </c>
      <c r="O435" s="14" t="str">
        <f t="shared" si="71"/>
        <v/>
      </c>
      <c r="P435" s="14" t="str">
        <f t="shared" si="72"/>
        <v/>
      </c>
      <c r="Q435" s="14" t="str">
        <f t="shared" si="73"/>
        <v/>
      </c>
      <c r="R435" s="14"/>
      <c r="S435" s="14" t="str">
        <f t="shared" si="74"/>
        <v/>
      </c>
      <c r="T435" s="14" t="str">
        <f>IF(S435="","",IF(COUNTIFS($S$16:S435,S435)=1,MAX($T$16:T434)+1,_xlfn.MAXIFS($T$16:T434,$S$16:S434,S435)))</f>
        <v/>
      </c>
      <c r="U435" s="14" t="str">
        <f t="shared" si="78"/>
        <v/>
      </c>
      <c r="V435" s="14" t="str">
        <f t="shared" si="79"/>
        <v/>
      </c>
      <c r="W435" s="14" t="str">
        <f t="shared" si="80"/>
        <v/>
      </c>
    </row>
    <row r="436" spans="2:23" x14ac:dyDescent="0.25">
      <c r="B436" s="99" t="str">
        <f t="shared" si="75"/>
        <v/>
      </c>
      <c r="C436" s="99" t="str">
        <f>IF(E436="","",VLOOKUP(LEFT(E436,6),Aktivity!$C:$D,2,FALSE))</f>
        <v/>
      </c>
      <c r="D436" s="99" t="str">
        <f t="shared" si="70"/>
        <v/>
      </c>
      <c r="E436" s="145"/>
      <c r="F436" s="143"/>
      <c r="G436" s="143"/>
      <c r="H436" s="147"/>
      <c r="I436" s="181" t="str">
        <f t="shared" si="76"/>
        <v/>
      </c>
      <c r="J436" s="102" t="str">
        <f t="shared" si="77"/>
        <v/>
      </c>
      <c r="K436" s="148"/>
      <c r="M436" s="14" t="str">
        <f>IF(F436="","",VLOOKUP(F436,Ciselnik!H:I,2,FALSE))</f>
        <v/>
      </c>
      <c r="N436" s="14" t="str">
        <f>IF(OR(E436="",F436=""),"",IF(M436="N","",IF(M436="P",MAX($N$16:N435)+1,"")))</f>
        <v/>
      </c>
      <c r="O436" s="14" t="str">
        <f t="shared" si="71"/>
        <v/>
      </c>
      <c r="P436" s="14" t="str">
        <f t="shared" si="72"/>
        <v/>
      </c>
      <c r="Q436" s="14" t="str">
        <f t="shared" si="73"/>
        <v/>
      </c>
      <c r="R436" s="14"/>
      <c r="S436" s="14" t="str">
        <f t="shared" si="74"/>
        <v/>
      </c>
      <c r="T436" s="14" t="str">
        <f>IF(S436="","",IF(COUNTIFS($S$16:S436,S436)=1,MAX($T$16:T435)+1,_xlfn.MAXIFS($T$16:T435,$S$16:S435,S436)))</f>
        <v/>
      </c>
      <c r="U436" s="14" t="str">
        <f t="shared" si="78"/>
        <v/>
      </c>
      <c r="V436" s="14" t="str">
        <f t="shared" si="79"/>
        <v/>
      </c>
      <c r="W436" s="14" t="str">
        <f t="shared" si="80"/>
        <v/>
      </c>
    </row>
    <row r="437" spans="2:23" x14ac:dyDescent="0.25">
      <c r="B437" s="99" t="str">
        <f t="shared" si="75"/>
        <v/>
      </c>
      <c r="C437" s="99" t="str">
        <f>IF(E437="","",VLOOKUP(LEFT(E437,6),Aktivity!$C:$D,2,FALSE))</f>
        <v/>
      </c>
      <c r="D437" s="99" t="str">
        <f t="shared" si="70"/>
        <v/>
      </c>
      <c r="E437" s="145"/>
      <c r="F437" s="143"/>
      <c r="G437" s="143"/>
      <c r="H437" s="147"/>
      <c r="I437" s="181" t="str">
        <f t="shared" si="76"/>
        <v/>
      </c>
      <c r="J437" s="102" t="str">
        <f t="shared" si="77"/>
        <v/>
      </c>
      <c r="K437" s="148"/>
      <c r="M437" s="14" t="str">
        <f>IF(F437="","",VLOOKUP(F437,Ciselnik!H:I,2,FALSE))</f>
        <v/>
      </c>
      <c r="N437" s="14" t="str">
        <f>IF(OR(E437="",F437=""),"",IF(M437="N","",IF(M437="P",MAX($N$16:N436)+1,"")))</f>
        <v/>
      </c>
      <c r="O437" s="14" t="str">
        <f t="shared" si="71"/>
        <v/>
      </c>
      <c r="P437" s="14" t="str">
        <f t="shared" si="72"/>
        <v/>
      </c>
      <c r="Q437" s="14" t="str">
        <f t="shared" si="73"/>
        <v/>
      </c>
      <c r="R437" s="14"/>
      <c r="S437" s="14" t="str">
        <f t="shared" si="74"/>
        <v/>
      </c>
      <c r="T437" s="14" t="str">
        <f>IF(S437="","",IF(COUNTIFS($S$16:S437,S437)=1,MAX($T$16:T436)+1,_xlfn.MAXIFS($T$16:T436,$S$16:S436,S437)))</f>
        <v/>
      </c>
      <c r="U437" s="14" t="str">
        <f t="shared" si="78"/>
        <v/>
      </c>
      <c r="V437" s="14" t="str">
        <f t="shared" si="79"/>
        <v/>
      </c>
      <c r="W437" s="14" t="str">
        <f t="shared" si="80"/>
        <v/>
      </c>
    </row>
    <row r="438" spans="2:23" x14ac:dyDescent="0.25">
      <c r="B438" s="99" t="str">
        <f t="shared" si="75"/>
        <v/>
      </c>
      <c r="C438" s="99" t="str">
        <f>IF(E438="","",VLOOKUP(LEFT(E438,6),Aktivity!$C:$D,2,FALSE))</f>
        <v/>
      </c>
      <c r="D438" s="99" t="str">
        <f t="shared" si="70"/>
        <v/>
      </c>
      <c r="E438" s="145"/>
      <c r="F438" s="143"/>
      <c r="G438" s="143"/>
      <c r="H438" s="147"/>
      <c r="I438" s="181" t="str">
        <f t="shared" si="76"/>
        <v/>
      </c>
      <c r="J438" s="102" t="str">
        <f t="shared" si="77"/>
        <v/>
      </c>
      <c r="K438" s="148"/>
      <c r="M438" s="14" t="str">
        <f>IF(F438="","",VLOOKUP(F438,Ciselnik!H:I,2,FALSE))</f>
        <v/>
      </c>
      <c r="N438" s="14" t="str">
        <f>IF(OR(E438="",F438=""),"",IF(M438="N","",IF(M438="P",MAX($N$16:N437)+1,"")))</f>
        <v/>
      </c>
      <c r="O438" s="14" t="str">
        <f t="shared" si="71"/>
        <v/>
      </c>
      <c r="P438" s="14" t="str">
        <f t="shared" si="72"/>
        <v/>
      </c>
      <c r="Q438" s="14" t="str">
        <f t="shared" si="73"/>
        <v/>
      </c>
      <c r="R438" s="14"/>
      <c r="S438" s="14" t="str">
        <f t="shared" si="74"/>
        <v/>
      </c>
      <c r="T438" s="14" t="str">
        <f>IF(S438="","",IF(COUNTIFS($S$16:S438,S438)=1,MAX($T$16:T437)+1,_xlfn.MAXIFS($T$16:T437,$S$16:S437,S438)))</f>
        <v/>
      </c>
      <c r="U438" s="14" t="str">
        <f t="shared" si="78"/>
        <v/>
      </c>
      <c r="V438" s="14" t="str">
        <f t="shared" si="79"/>
        <v/>
      </c>
      <c r="W438" s="14" t="str">
        <f t="shared" si="80"/>
        <v/>
      </c>
    </row>
    <row r="439" spans="2:23" x14ac:dyDescent="0.25">
      <c r="B439" s="99" t="str">
        <f t="shared" si="75"/>
        <v/>
      </c>
      <c r="C439" s="99" t="str">
        <f>IF(E439="","",VLOOKUP(LEFT(E439,6),Aktivity!$C:$D,2,FALSE))</f>
        <v/>
      </c>
      <c r="D439" s="99" t="str">
        <f t="shared" si="70"/>
        <v/>
      </c>
      <c r="E439" s="145"/>
      <c r="F439" s="143"/>
      <c r="G439" s="143"/>
      <c r="H439" s="147"/>
      <c r="I439" s="181" t="str">
        <f t="shared" si="76"/>
        <v/>
      </c>
      <c r="J439" s="102" t="str">
        <f t="shared" si="77"/>
        <v/>
      </c>
      <c r="K439" s="148"/>
      <c r="M439" s="14" t="str">
        <f>IF(F439="","",VLOOKUP(F439,Ciselnik!H:I,2,FALSE))</f>
        <v/>
      </c>
      <c r="N439" s="14" t="str">
        <f>IF(OR(E439="",F439=""),"",IF(M439="N","",IF(M439="P",MAX($N$16:N438)+1,"")))</f>
        <v/>
      </c>
      <c r="O439" s="14" t="str">
        <f t="shared" si="71"/>
        <v/>
      </c>
      <c r="P439" s="14" t="str">
        <f t="shared" si="72"/>
        <v/>
      </c>
      <c r="Q439" s="14" t="str">
        <f t="shared" si="73"/>
        <v/>
      </c>
      <c r="R439" s="14"/>
      <c r="S439" s="14" t="str">
        <f t="shared" si="74"/>
        <v/>
      </c>
      <c r="T439" s="14" t="str">
        <f>IF(S439="","",IF(COUNTIFS($S$16:S439,S439)=1,MAX($T$16:T438)+1,_xlfn.MAXIFS($T$16:T438,$S$16:S438,S439)))</f>
        <v/>
      </c>
      <c r="U439" s="14" t="str">
        <f t="shared" si="78"/>
        <v/>
      </c>
      <c r="V439" s="14" t="str">
        <f t="shared" si="79"/>
        <v/>
      </c>
      <c r="W439" s="14" t="str">
        <f t="shared" si="80"/>
        <v/>
      </c>
    </row>
    <row r="440" spans="2:23" x14ac:dyDescent="0.25">
      <c r="B440" s="99" t="str">
        <f t="shared" si="75"/>
        <v/>
      </c>
      <c r="C440" s="99" t="str">
        <f>IF(E440="","",VLOOKUP(LEFT(E440,6),Aktivity!$C:$D,2,FALSE))</f>
        <v/>
      </c>
      <c r="D440" s="99" t="str">
        <f t="shared" si="70"/>
        <v/>
      </c>
      <c r="E440" s="145"/>
      <c r="F440" s="143"/>
      <c r="G440" s="143"/>
      <c r="H440" s="147"/>
      <c r="I440" s="181" t="str">
        <f t="shared" si="76"/>
        <v/>
      </c>
      <c r="J440" s="102" t="str">
        <f t="shared" si="77"/>
        <v/>
      </c>
      <c r="K440" s="148"/>
      <c r="M440" s="14" t="str">
        <f>IF(F440="","",VLOOKUP(F440,Ciselnik!H:I,2,FALSE))</f>
        <v/>
      </c>
      <c r="N440" s="14" t="str">
        <f>IF(OR(E440="",F440=""),"",IF(M440="N","",IF(M440="P",MAX($N$16:N439)+1,"")))</f>
        <v/>
      </c>
      <c r="O440" s="14" t="str">
        <f t="shared" si="71"/>
        <v/>
      </c>
      <c r="P440" s="14" t="str">
        <f t="shared" si="72"/>
        <v/>
      </c>
      <c r="Q440" s="14" t="str">
        <f t="shared" si="73"/>
        <v/>
      </c>
      <c r="R440" s="14"/>
      <c r="S440" s="14" t="str">
        <f t="shared" si="74"/>
        <v/>
      </c>
      <c r="T440" s="14" t="str">
        <f>IF(S440="","",IF(COUNTIFS($S$16:S440,S440)=1,MAX($T$16:T439)+1,_xlfn.MAXIFS($T$16:T439,$S$16:S439,S440)))</f>
        <v/>
      </c>
      <c r="U440" s="14" t="str">
        <f t="shared" si="78"/>
        <v/>
      </c>
      <c r="V440" s="14" t="str">
        <f t="shared" si="79"/>
        <v/>
      </c>
      <c r="W440" s="14" t="str">
        <f t="shared" si="80"/>
        <v/>
      </c>
    </row>
    <row r="441" spans="2:23" x14ac:dyDescent="0.25">
      <c r="B441" s="99" t="str">
        <f t="shared" si="75"/>
        <v/>
      </c>
      <c r="C441" s="99" t="str">
        <f>IF(E441="","",VLOOKUP(LEFT(E441,6),Aktivity!$C:$D,2,FALSE))</f>
        <v/>
      </c>
      <c r="D441" s="99" t="str">
        <f t="shared" si="70"/>
        <v/>
      </c>
      <c r="E441" s="145"/>
      <c r="F441" s="143"/>
      <c r="G441" s="143"/>
      <c r="H441" s="147"/>
      <c r="I441" s="181" t="str">
        <f t="shared" si="76"/>
        <v/>
      </c>
      <c r="J441" s="102" t="str">
        <f t="shared" si="77"/>
        <v/>
      </c>
      <c r="K441" s="148"/>
      <c r="M441" s="14" t="str">
        <f>IF(F441="","",VLOOKUP(F441,Ciselnik!H:I,2,FALSE))</f>
        <v/>
      </c>
      <c r="N441" s="14" t="str">
        <f>IF(OR(E441="",F441=""),"",IF(M441="N","",IF(M441="P",MAX($N$16:N440)+1,"")))</f>
        <v/>
      </c>
      <c r="O441" s="14" t="str">
        <f t="shared" si="71"/>
        <v/>
      </c>
      <c r="P441" s="14" t="str">
        <f t="shared" si="72"/>
        <v/>
      </c>
      <c r="Q441" s="14" t="str">
        <f t="shared" si="73"/>
        <v/>
      </c>
      <c r="R441" s="14"/>
      <c r="S441" s="14" t="str">
        <f t="shared" si="74"/>
        <v/>
      </c>
      <c r="T441" s="14" t="str">
        <f>IF(S441="","",IF(COUNTIFS($S$16:S441,S441)=1,MAX($T$16:T440)+1,_xlfn.MAXIFS($T$16:T440,$S$16:S440,S441)))</f>
        <v/>
      </c>
      <c r="U441" s="14" t="str">
        <f t="shared" si="78"/>
        <v/>
      </c>
      <c r="V441" s="14" t="str">
        <f t="shared" si="79"/>
        <v/>
      </c>
      <c r="W441" s="14" t="str">
        <f t="shared" si="80"/>
        <v/>
      </c>
    </row>
    <row r="442" spans="2:23" x14ac:dyDescent="0.25">
      <c r="B442" s="99" t="str">
        <f t="shared" si="75"/>
        <v/>
      </c>
      <c r="C442" s="99" t="str">
        <f>IF(E442="","",VLOOKUP(LEFT(E442,6),Aktivity!$C:$D,2,FALSE))</f>
        <v/>
      </c>
      <c r="D442" s="99" t="str">
        <f t="shared" si="70"/>
        <v/>
      </c>
      <c r="E442" s="145"/>
      <c r="F442" s="143"/>
      <c r="G442" s="143"/>
      <c r="H442" s="147"/>
      <c r="I442" s="181" t="str">
        <f t="shared" si="76"/>
        <v/>
      </c>
      <c r="J442" s="102" t="str">
        <f t="shared" si="77"/>
        <v/>
      </c>
      <c r="K442" s="148"/>
      <c r="M442" s="14" t="str">
        <f>IF(F442="","",VLOOKUP(F442,Ciselnik!H:I,2,FALSE))</f>
        <v/>
      </c>
      <c r="N442" s="14" t="str">
        <f>IF(OR(E442="",F442=""),"",IF(M442="N","",IF(M442="P",MAX($N$16:N441)+1,"")))</f>
        <v/>
      </c>
      <c r="O442" s="14" t="str">
        <f t="shared" si="71"/>
        <v/>
      </c>
      <c r="P442" s="14" t="str">
        <f t="shared" si="72"/>
        <v/>
      </c>
      <c r="Q442" s="14" t="str">
        <f t="shared" si="73"/>
        <v/>
      </c>
      <c r="R442" s="14"/>
      <c r="S442" s="14" t="str">
        <f t="shared" si="74"/>
        <v/>
      </c>
      <c r="T442" s="14" t="str">
        <f>IF(S442="","",IF(COUNTIFS($S$16:S442,S442)=1,MAX($T$16:T441)+1,_xlfn.MAXIFS($T$16:T441,$S$16:S441,S442)))</f>
        <v/>
      </c>
      <c r="U442" s="14" t="str">
        <f t="shared" si="78"/>
        <v/>
      </c>
      <c r="V442" s="14" t="str">
        <f t="shared" si="79"/>
        <v/>
      </c>
      <c r="W442" s="14" t="str">
        <f t="shared" si="80"/>
        <v/>
      </c>
    </row>
    <row r="443" spans="2:23" x14ac:dyDescent="0.25">
      <c r="B443" s="99" t="str">
        <f t="shared" si="75"/>
        <v/>
      </c>
      <c r="C443" s="99" t="str">
        <f>IF(E443="","",VLOOKUP(LEFT(E443,6),Aktivity!$C:$D,2,FALSE))</f>
        <v/>
      </c>
      <c r="D443" s="99" t="str">
        <f t="shared" si="70"/>
        <v/>
      </c>
      <c r="E443" s="145"/>
      <c r="F443" s="143"/>
      <c r="G443" s="143"/>
      <c r="H443" s="147"/>
      <c r="I443" s="181" t="str">
        <f t="shared" si="76"/>
        <v/>
      </c>
      <c r="J443" s="102" t="str">
        <f t="shared" si="77"/>
        <v/>
      </c>
      <c r="K443" s="148"/>
      <c r="M443" s="14" t="str">
        <f>IF(F443="","",VLOOKUP(F443,Ciselnik!H:I,2,FALSE))</f>
        <v/>
      </c>
      <c r="N443" s="14" t="str">
        <f>IF(OR(E443="",F443=""),"",IF(M443="N","",IF(M443="P",MAX($N$16:N442)+1,"")))</f>
        <v/>
      </c>
      <c r="O443" s="14" t="str">
        <f t="shared" si="71"/>
        <v/>
      </c>
      <c r="P443" s="14" t="str">
        <f t="shared" si="72"/>
        <v/>
      </c>
      <c r="Q443" s="14" t="str">
        <f t="shared" si="73"/>
        <v/>
      </c>
      <c r="R443" s="14"/>
      <c r="S443" s="14" t="str">
        <f t="shared" si="74"/>
        <v/>
      </c>
      <c r="T443" s="14" t="str">
        <f>IF(S443="","",IF(COUNTIFS($S$16:S443,S443)=1,MAX($T$16:T442)+1,_xlfn.MAXIFS($T$16:T442,$S$16:S442,S443)))</f>
        <v/>
      </c>
      <c r="U443" s="14" t="str">
        <f t="shared" si="78"/>
        <v/>
      </c>
      <c r="V443" s="14" t="str">
        <f t="shared" si="79"/>
        <v/>
      </c>
      <c r="W443" s="14" t="str">
        <f t="shared" si="80"/>
        <v/>
      </c>
    </row>
    <row r="444" spans="2:23" x14ac:dyDescent="0.25">
      <c r="B444" s="99" t="str">
        <f t="shared" si="75"/>
        <v/>
      </c>
      <c r="C444" s="99" t="str">
        <f>IF(E444="","",VLOOKUP(LEFT(E444,6),Aktivity!$C:$D,2,FALSE))</f>
        <v/>
      </c>
      <c r="D444" s="99" t="str">
        <f t="shared" si="70"/>
        <v/>
      </c>
      <c r="E444" s="145"/>
      <c r="F444" s="143"/>
      <c r="G444" s="143"/>
      <c r="H444" s="147"/>
      <c r="I444" s="181" t="str">
        <f t="shared" si="76"/>
        <v/>
      </c>
      <c r="J444" s="102" t="str">
        <f t="shared" si="77"/>
        <v/>
      </c>
      <c r="K444" s="148"/>
      <c r="M444" s="14" t="str">
        <f>IF(F444="","",VLOOKUP(F444,Ciselnik!H:I,2,FALSE))</f>
        <v/>
      </c>
      <c r="N444" s="14" t="str">
        <f>IF(OR(E444="",F444=""),"",IF(M444="N","",IF(M444="P",MAX($N$16:N443)+1,"")))</f>
        <v/>
      </c>
      <c r="O444" s="14" t="str">
        <f t="shared" si="71"/>
        <v/>
      </c>
      <c r="P444" s="14" t="str">
        <f t="shared" si="72"/>
        <v/>
      </c>
      <c r="Q444" s="14" t="str">
        <f t="shared" si="73"/>
        <v/>
      </c>
      <c r="R444" s="14"/>
      <c r="S444" s="14" t="str">
        <f t="shared" si="74"/>
        <v/>
      </c>
      <c r="T444" s="14" t="str">
        <f>IF(S444="","",IF(COUNTIFS($S$16:S444,S444)=1,MAX($T$16:T443)+1,_xlfn.MAXIFS($T$16:T443,$S$16:S443,S444)))</f>
        <v/>
      </c>
      <c r="U444" s="14" t="str">
        <f t="shared" si="78"/>
        <v/>
      </c>
      <c r="V444" s="14" t="str">
        <f t="shared" si="79"/>
        <v/>
      </c>
      <c r="W444" s="14" t="str">
        <f t="shared" si="80"/>
        <v/>
      </c>
    </row>
    <row r="445" spans="2:23" x14ac:dyDescent="0.25">
      <c r="B445" s="99" t="str">
        <f t="shared" si="75"/>
        <v/>
      </c>
      <c r="C445" s="99" t="str">
        <f>IF(E445="","",VLOOKUP(LEFT(E445,6),Aktivity!$C:$D,2,FALSE))</f>
        <v/>
      </c>
      <c r="D445" s="99" t="str">
        <f t="shared" si="70"/>
        <v/>
      </c>
      <c r="E445" s="145"/>
      <c r="F445" s="143"/>
      <c r="G445" s="143"/>
      <c r="H445" s="147"/>
      <c r="I445" s="181" t="str">
        <f t="shared" si="76"/>
        <v/>
      </c>
      <c r="J445" s="102" t="str">
        <f t="shared" si="77"/>
        <v/>
      </c>
      <c r="K445" s="148"/>
      <c r="M445" s="14" t="str">
        <f>IF(F445="","",VLOOKUP(F445,Ciselnik!H:I,2,FALSE))</f>
        <v/>
      </c>
      <c r="N445" s="14" t="str">
        <f>IF(OR(E445="",F445=""),"",IF(M445="N","",IF(M445="P",MAX($N$16:N444)+1,"")))</f>
        <v/>
      </c>
      <c r="O445" s="14" t="str">
        <f t="shared" si="71"/>
        <v/>
      </c>
      <c r="P445" s="14" t="str">
        <f t="shared" si="72"/>
        <v/>
      </c>
      <c r="Q445" s="14" t="str">
        <f t="shared" si="73"/>
        <v/>
      </c>
      <c r="R445" s="14"/>
      <c r="S445" s="14" t="str">
        <f t="shared" si="74"/>
        <v/>
      </c>
      <c r="T445" s="14" t="str">
        <f>IF(S445="","",IF(COUNTIFS($S$16:S445,S445)=1,MAX($T$16:T444)+1,_xlfn.MAXIFS($T$16:T444,$S$16:S444,S445)))</f>
        <v/>
      </c>
      <c r="U445" s="14" t="str">
        <f t="shared" si="78"/>
        <v/>
      </c>
      <c r="V445" s="14" t="str">
        <f t="shared" si="79"/>
        <v/>
      </c>
      <c r="W445" s="14" t="str">
        <f t="shared" si="80"/>
        <v/>
      </c>
    </row>
    <row r="446" spans="2:23" x14ac:dyDescent="0.25">
      <c r="B446" s="99" t="str">
        <f t="shared" si="75"/>
        <v/>
      </c>
      <c r="C446" s="99" t="str">
        <f>IF(E446="","",VLOOKUP(LEFT(E446,6),Aktivity!$C:$D,2,FALSE))</f>
        <v/>
      </c>
      <c r="D446" s="99" t="str">
        <f t="shared" si="70"/>
        <v/>
      </c>
      <c r="E446" s="145"/>
      <c r="F446" s="143"/>
      <c r="G446" s="143"/>
      <c r="H446" s="147"/>
      <c r="I446" s="181" t="str">
        <f t="shared" si="76"/>
        <v/>
      </c>
      <c r="J446" s="102" t="str">
        <f t="shared" si="77"/>
        <v/>
      </c>
      <c r="K446" s="148"/>
      <c r="M446" s="14" t="str">
        <f>IF(F446="","",VLOOKUP(F446,Ciselnik!H:I,2,FALSE))</f>
        <v/>
      </c>
      <c r="N446" s="14" t="str">
        <f>IF(OR(E446="",F446=""),"",IF(M446="N","",IF(M446="P",MAX($N$16:N445)+1,"")))</f>
        <v/>
      </c>
      <c r="O446" s="14" t="str">
        <f t="shared" si="71"/>
        <v/>
      </c>
      <c r="P446" s="14" t="str">
        <f t="shared" si="72"/>
        <v/>
      </c>
      <c r="Q446" s="14" t="str">
        <f t="shared" si="73"/>
        <v/>
      </c>
      <c r="R446" s="14"/>
      <c r="S446" s="14" t="str">
        <f t="shared" si="74"/>
        <v/>
      </c>
      <c r="T446" s="14" t="str">
        <f>IF(S446="","",IF(COUNTIFS($S$16:S446,S446)=1,MAX($T$16:T445)+1,_xlfn.MAXIFS($T$16:T445,$S$16:S445,S446)))</f>
        <v/>
      </c>
      <c r="U446" s="14" t="str">
        <f t="shared" si="78"/>
        <v/>
      </c>
      <c r="V446" s="14" t="str">
        <f t="shared" si="79"/>
        <v/>
      </c>
      <c r="W446" s="14" t="str">
        <f t="shared" si="80"/>
        <v/>
      </c>
    </row>
    <row r="447" spans="2:23" x14ac:dyDescent="0.25">
      <c r="B447" s="99" t="str">
        <f t="shared" si="75"/>
        <v/>
      </c>
      <c r="C447" s="99" t="str">
        <f>IF(E447="","",VLOOKUP(LEFT(E447,6),Aktivity!$C:$D,2,FALSE))</f>
        <v/>
      </c>
      <c r="D447" s="99" t="str">
        <f t="shared" si="70"/>
        <v/>
      </c>
      <c r="E447" s="145"/>
      <c r="F447" s="143"/>
      <c r="G447" s="143"/>
      <c r="H447" s="147"/>
      <c r="I447" s="181" t="str">
        <f t="shared" si="76"/>
        <v/>
      </c>
      <c r="J447" s="102" t="str">
        <f t="shared" si="77"/>
        <v/>
      </c>
      <c r="K447" s="148"/>
      <c r="M447" s="14" t="str">
        <f>IF(F447="","",VLOOKUP(F447,Ciselnik!H:I,2,FALSE))</f>
        <v/>
      </c>
      <c r="N447" s="14" t="str">
        <f>IF(OR(E447="",F447=""),"",IF(M447="N","",IF(M447="P",MAX($N$16:N446)+1,"")))</f>
        <v/>
      </c>
      <c r="O447" s="14" t="str">
        <f t="shared" si="71"/>
        <v/>
      </c>
      <c r="P447" s="14" t="str">
        <f t="shared" si="72"/>
        <v/>
      </c>
      <c r="Q447" s="14" t="str">
        <f t="shared" si="73"/>
        <v/>
      </c>
      <c r="R447" s="14"/>
      <c r="S447" s="14" t="str">
        <f t="shared" si="74"/>
        <v/>
      </c>
      <c r="T447" s="14" t="str">
        <f>IF(S447="","",IF(COUNTIFS($S$16:S447,S447)=1,MAX($T$16:T446)+1,_xlfn.MAXIFS($T$16:T446,$S$16:S446,S447)))</f>
        <v/>
      </c>
      <c r="U447" s="14" t="str">
        <f t="shared" si="78"/>
        <v/>
      </c>
      <c r="V447" s="14" t="str">
        <f t="shared" si="79"/>
        <v/>
      </c>
      <c r="W447" s="14" t="str">
        <f t="shared" si="80"/>
        <v/>
      </c>
    </row>
    <row r="448" spans="2:23" x14ac:dyDescent="0.25">
      <c r="B448" s="99" t="str">
        <f t="shared" si="75"/>
        <v/>
      </c>
      <c r="C448" s="99" t="str">
        <f>IF(E448="","",VLOOKUP(LEFT(E448,6),Aktivity!$C:$D,2,FALSE))</f>
        <v/>
      </c>
      <c r="D448" s="99" t="str">
        <f t="shared" si="70"/>
        <v/>
      </c>
      <c r="E448" s="145"/>
      <c r="F448" s="143"/>
      <c r="G448" s="143"/>
      <c r="H448" s="147"/>
      <c r="I448" s="181" t="str">
        <f t="shared" si="76"/>
        <v/>
      </c>
      <c r="J448" s="102" t="str">
        <f t="shared" si="77"/>
        <v/>
      </c>
      <c r="K448" s="148"/>
      <c r="M448" s="14" t="str">
        <f>IF(F448="","",VLOOKUP(F448,Ciselnik!H:I,2,FALSE))</f>
        <v/>
      </c>
      <c r="N448" s="14" t="str">
        <f>IF(OR(E448="",F448=""),"",IF(M448="N","",IF(M448="P",MAX($N$16:N447)+1,"")))</f>
        <v/>
      </c>
      <c r="O448" s="14" t="str">
        <f t="shared" si="71"/>
        <v/>
      </c>
      <c r="P448" s="14" t="str">
        <f t="shared" si="72"/>
        <v/>
      </c>
      <c r="Q448" s="14" t="str">
        <f t="shared" si="73"/>
        <v/>
      </c>
      <c r="R448" s="14"/>
      <c r="S448" s="14" t="str">
        <f t="shared" si="74"/>
        <v/>
      </c>
      <c r="T448" s="14" t="str">
        <f>IF(S448="","",IF(COUNTIFS($S$16:S448,S448)=1,MAX($T$16:T447)+1,_xlfn.MAXIFS($T$16:T447,$S$16:S447,S448)))</f>
        <v/>
      </c>
      <c r="U448" s="14" t="str">
        <f t="shared" si="78"/>
        <v/>
      </c>
      <c r="V448" s="14" t="str">
        <f t="shared" si="79"/>
        <v/>
      </c>
      <c r="W448" s="14" t="str">
        <f t="shared" si="80"/>
        <v/>
      </c>
    </row>
    <row r="449" spans="2:23" x14ac:dyDescent="0.25">
      <c r="B449" s="99" t="str">
        <f t="shared" si="75"/>
        <v/>
      </c>
      <c r="C449" s="99" t="str">
        <f>IF(E449="","",VLOOKUP(LEFT(E449,6),Aktivity!$C:$D,2,FALSE))</f>
        <v/>
      </c>
      <c r="D449" s="99" t="str">
        <f t="shared" si="70"/>
        <v/>
      </c>
      <c r="E449" s="145"/>
      <c r="F449" s="143"/>
      <c r="G449" s="143"/>
      <c r="H449" s="147"/>
      <c r="I449" s="181" t="str">
        <f t="shared" si="76"/>
        <v/>
      </c>
      <c r="J449" s="102" t="str">
        <f t="shared" si="77"/>
        <v/>
      </c>
      <c r="K449" s="148"/>
      <c r="M449" s="14" t="str">
        <f>IF(F449="","",VLOOKUP(F449,Ciselnik!H:I,2,FALSE))</f>
        <v/>
      </c>
      <c r="N449" s="14" t="str">
        <f>IF(OR(E449="",F449=""),"",IF(M449="N","",IF(M449="P",MAX($N$16:N448)+1,"")))</f>
        <v/>
      </c>
      <c r="O449" s="14" t="str">
        <f t="shared" si="71"/>
        <v/>
      </c>
      <c r="P449" s="14" t="str">
        <f t="shared" si="72"/>
        <v/>
      </c>
      <c r="Q449" s="14" t="str">
        <f t="shared" si="73"/>
        <v/>
      </c>
      <c r="R449" s="14"/>
      <c r="S449" s="14" t="str">
        <f t="shared" si="74"/>
        <v/>
      </c>
      <c r="T449" s="14" t="str">
        <f>IF(S449="","",IF(COUNTIFS($S$16:S449,S449)=1,MAX($T$16:T448)+1,_xlfn.MAXIFS($T$16:T448,$S$16:S448,S449)))</f>
        <v/>
      </c>
      <c r="U449" s="14" t="str">
        <f t="shared" si="78"/>
        <v/>
      </c>
      <c r="V449" s="14" t="str">
        <f t="shared" si="79"/>
        <v/>
      </c>
      <c r="W449" s="14" t="str">
        <f t="shared" si="80"/>
        <v/>
      </c>
    </row>
    <row r="450" spans="2:23" x14ac:dyDescent="0.25">
      <c r="B450" s="99" t="str">
        <f t="shared" si="75"/>
        <v/>
      </c>
      <c r="C450" s="99" t="str">
        <f>IF(E450="","",VLOOKUP(LEFT(E450,6),Aktivity!$C:$D,2,FALSE))</f>
        <v/>
      </c>
      <c r="D450" s="99" t="str">
        <f t="shared" si="70"/>
        <v/>
      </c>
      <c r="E450" s="145"/>
      <c r="F450" s="143"/>
      <c r="G450" s="143"/>
      <c r="H450" s="147"/>
      <c r="I450" s="181" t="str">
        <f t="shared" si="76"/>
        <v/>
      </c>
      <c r="J450" s="102" t="str">
        <f t="shared" si="77"/>
        <v/>
      </c>
      <c r="K450" s="148"/>
      <c r="M450" s="14" t="str">
        <f>IF(F450="","",VLOOKUP(F450,Ciselnik!H:I,2,FALSE))</f>
        <v/>
      </c>
      <c r="N450" s="14" t="str">
        <f>IF(OR(E450="",F450=""),"",IF(M450="N","",IF(M450="P",MAX($N$16:N449)+1,"")))</f>
        <v/>
      </c>
      <c r="O450" s="14" t="str">
        <f t="shared" si="71"/>
        <v/>
      </c>
      <c r="P450" s="14" t="str">
        <f t="shared" si="72"/>
        <v/>
      </c>
      <c r="Q450" s="14" t="str">
        <f t="shared" si="73"/>
        <v/>
      </c>
      <c r="R450" s="14"/>
      <c r="S450" s="14" t="str">
        <f t="shared" si="74"/>
        <v/>
      </c>
      <c r="T450" s="14" t="str">
        <f>IF(S450="","",IF(COUNTIFS($S$16:S450,S450)=1,MAX($T$16:T449)+1,_xlfn.MAXIFS($T$16:T449,$S$16:S449,S450)))</f>
        <v/>
      </c>
      <c r="U450" s="14" t="str">
        <f t="shared" si="78"/>
        <v/>
      </c>
      <c r="V450" s="14" t="str">
        <f t="shared" si="79"/>
        <v/>
      </c>
      <c r="W450" s="14" t="str">
        <f t="shared" si="80"/>
        <v/>
      </c>
    </row>
    <row r="451" spans="2:23" x14ac:dyDescent="0.25">
      <c r="B451" s="99" t="str">
        <f t="shared" si="75"/>
        <v/>
      </c>
      <c r="C451" s="99" t="str">
        <f>IF(E451="","",VLOOKUP(LEFT(E451,6),Aktivity!$C:$D,2,FALSE))</f>
        <v/>
      </c>
      <c r="D451" s="99" t="str">
        <f t="shared" si="70"/>
        <v/>
      </c>
      <c r="E451" s="145"/>
      <c r="F451" s="143"/>
      <c r="G451" s="143"/>
      <c r="H451" s="147"/>
      <c r="I451" s="181" t="str">
        <f t="shared" si="76"/>
        <v/>
      </c>
      <c r="J451" s="102" t="str">
        <f t="shared" si="77"/>
        <v/>
      </c>
      <c r="K451" s="148"/>
      <c r="M451" s="14" t="str">
        <f>IF(F451="","",VLOOKUP(F451,Ciselnik!H:I,2,FALSE))</f>
        <v/>
      </c>
      <c r="N451" s="14" t="str">
        <f>IF(OR(E451="",F451=""),"",IF(M451="N","",IF(M451="P",MAX($N$16:N450)+1,"")))</f>
        <v/>
      </c>
      <c r="O451" s="14" t="str">
        <f t="shared" si="71"/>
        <v/>
      </c>
      <c r="P451" s="14" t="str">
        <f t="shared" si="72"/>
        <v/>
      </c>
      <c r="Q451" s="14" t="str">
        <f t="shared" si="73"/>
        <v/>
      </c>
      <c r="R451" s="14"/>
      <c r="S451" s="14" t="str">
        <f t="shared" si="74"/>
        <v/>
      </c>
      <c r="T451" s="14" t="str">
        <f>IF(S451="","",IF(COUNTIFS($S$16:S451,S451)=1,MAX($T$16:T450)+1,_xlfn.MAXIFS($T$16:T450,$S$16:S450,S451)))</f>
        <v/>
      </c>
      <c r="U451" s="14" t="str">
        <f t="shared" si="78"/>
        <v/>
      </c>
      <c r="V451" s="14" t="str">
        <f t="shared" si="79"/>
        <v/>
      </c>
      <c r="W451" s="14" t="str">
        <f t="shared" si="80"/>
        <v/>
      </c>
    </row>
    <row r="452" spans="2:23" x14ac:dyDescent="0.25">
      <c r="B452" s="99" t="str">
        <f t="shared" si="75"/>
        <v/>
      </c>
      <c r="C452" s="99" t="str">
        <f>IF(E452="","",VLOOKUP(LEFT(E452,6),Aktivity!$C:$D,2,FALSE))</f>
        <v/>
      </c>
      <c r="D452" s="99" t="str">
        <f t="shared" si="70"/>
        <v/>
      </c>
      <c r="E452" s="145"/>
      <c r="F452" s="143"/>
      <c r="G452" s="143"/>
      <c r="H452" s="147"/>
      <c r="I452" s="181" t="str">
        <f t="shared" si="76"/>
        <v/>
      </c>
      <c r="J452" s="102" t="str">
        <f t="shared" si="77"/>
        <v/>
      </c>
      <c r="K452" s="148"/>
      <c r="M452" s="14" t="str">
        <f>IF(F452="","",VLOOKUP(F452,Ciselnik!H:I,2,FALSE))</f>
        <v/>
      </c>
      <c r="N452" s="14" t="str">
        <f>IF(OR(E452="",F452=""),"",IF(M452="N","",IF(M452="P",MAX($N$16:N451)+1,"")))</f>
        <v/>
      </c>
      <c r="O452" s="14" t="str">
        <f t="shared" si="71"/>
        <v/>
      </c>
      <c r="P452" s="14" t="str">
        <f t="shared" si="72"/>
        <v/>
      </c>
      <c r="Q452" s="14" t="str">
        <f t="shared" si="73"/>
        <v/>
      </c>
      <c r="R452" s="14"/>
      <c r="S452" s="14" t="str">
        <f t="shared" si="74"/>
        <v/>
      </c>
      <c r="T452" s="14" t="str">
        <f>IF(S452="","",IF(COUNTIFS($S$16:S452,S452)=1,MAX($T$16:T451)+1,_xlfn.MAXIFS($T$16:T451,$S$16:S451,S452)))</f>
        <v/>
      </c>
      <c r="U452" s="14" t="str">
        <f t="shared" si="78"/>
        <v/>
      </c>
      <c r="V452" s="14" t="str">
        <f t="shared" si="79"/>
        <v/>
      </c>
      <c r="W452" s="14" t="str">
        <f t="shared" si="80"/>
        <v/>
      </c>
    </row>
    <row r="453" spans="2:23" x14ac:dyDescent="0.25">
      <c r="B453" s="99" t="str">
        <f t="shared" si="75"/>
        <v/>
      </c>
      <c r="C453" s="99" t="str">
        <f>IF(E453="","",VLOOKUP(LEFT(E453,6),Aktivity!$C:$D,2,FALSE))</f>
        <v/>
      </c>
      <c r="D453" s="99" t="str">
        <f t="shared" si="70"/>
        <v/>
      </c>
      <c r="E453" s="145"/>
      <c r="F453" s="143"/>
      <c r="G453" s="143"/>
      <c r="H453" s="147"/>
      <c r="I453" s="181" t="str">
        <f t="shared" si="76"/>
        <v/>
      </c>
      <c r="J453" s="102" t="str">
        <f t="shared" si="77"/>
        <v/>
      </c>
      <c r="K453" s="148"/>
      <c r="M453" s="14" t="str">
        <f>IF(F453="","",VLOOKUP(F453,Ciselnik!H:I,2,FALSE))</f>
        <v/>
      </c>
      <c r="N453" s="14" t="str">
        <f>IF(OR(E453="",F453=""),"",IF(M453="N","",IF(M453="P",MAX($N$16:N452)+1,"")))</f>
        <v/>
      </c>
      <c r="O453" s="14" t="str">
        <f t="shared" si="71"/>
        <v/>
      </c>
      <c r="P453" s="14" t="str">
        <f t="shared" si="72"/>
        <v/>
      </c>
      <c r="Q453" s="14" t="str">
        <f t="shared" si="73"/>
        <v/>
      </c>
      <c r="R453" s="14"/>
      <c r="S453" s="14" t="str">
        <f t="shared" si="74"/>
        <v/>
      </c>
      <c r="T453" s="14" t="str">
        <f>IF(S453="","",IF(COUNTIFS($S$16:S453,S453)=1,MAX($T$16:T452)+1,_xlfn.MAXIFS($T$16:T452,$S$16:S452,S453)))</f>
        <v/>
      </c>
      <c r="U453" s="14" t="str">
        <f t="shared" si="78"/>
        <v/>
      </c>
      <c r="V453" s="14" t="str">
        <f t="shared" si="79"/>
        <v/>
      </c>
      <c r="W453" s="14" t="str">
        <f t="shared" si="80"/>
        <v/>
      </c>
    </row>
    <row r="454" spans="2:23" x14ac:dyDescent="0.25">
      <c r="B454" s="99" t="str">
        <f t="shared" si="75"/>
        <v/>
      </c>
      <c r="C454" s="99" t="str">
        <f>IF(E454="","",VLOOKUP(LEFT(E454,6),Aktivity!$C:$D,2,FALSE))</f>
        <v/>
      </c>
      <c r="D454" s="99" t="str">
        <f t="shared" si="70"/>
        <v/>
      </c>
      <c r="E454" s="145"/>
      <c r="F454" s="143"/>
      <c r="G454" s="143"/>
      <c r="H454" s="147"/>
      <c r="I454" s="181" t="str">
        <f t="shared" si="76"/>
        <v/>
      </c>
      <c r="J454" s="102" t="str">
        <f t="shared" si="77"/>
        <v/>
      </c>
      <c r="K454" s="148"/>
      <c r="M454" s="14" t="str">
        <f>IF(F454="","",VLOOKUP(F454,Ciselnik!H:I,2,FALSE))</f>
        <v/>
      </c>
      <c r="N454" s="14" t="str">
        <f>IF(OR(E454="",F454=""),"",IF(M454="N","",IF(M454="P",MAX($N$16:N453)+1,"")))</f>
        <v/>
      </c>
      <c r="O454" s="14" t="str">
        <f t="shared" si="71"/>
        <v/>
      </c>
      <c r="P454" s="14" t="str">
        <f t="shared" si="72"/>
        <v/>
      </c>
      <c r="Q454" s="14" t="str">
        <f t="shared" si="73"/>
        <v/>
      </c>
      <c r="R454" s="14"/>
      <c r="S454" s="14" t="str">
        <f t="shared" si="74"/>
        <v/>
      </c>
      <c r="T454" s="14" t="str">
        <f>IF(S454="","",IF(COUNTIFS($S$16:S454,S454)=1,MAX($T$16:T453)+1,_xlfn.MAXIFS($T$16:T453,$S$16:S453,S454)))</f>
        <v/>
      </c>
      <c r="U454" s="14" t="str">
        <f t="shared" si="78"/>
        <v/>
      </c>
      <c r="V454" s="14" t="str">
        <f t="shared" si="79"/>
        <v/>
      </c>
      <c r="W454" s="14" t="str">
        <f t="shared" si="80"/>
        <v/>
      </c>
    </row>
    <row r="455" spans="2:23" x14ac:dyDescent="0.25">
      <c r="B455" s="99" t="str">
        <f t="shared" si="75"/>
        <v/>
      </c>
      <c r="C455" s="99" t="str">
        <f>IF(E455="","",VLOOKUP(LEFT(E455,6),Aktivity!$C:$D,2,FALSE))</f>
        <v/>
      </c>
      <c r="D455" s="99" t="str">
        <f t="shared" si="70"/>
        <v/>
      </c>
      <c r="E455" s="145"/>
      <c r="F455" s="143"/>
      <c r="G455" s="143"/>
      <c r="H455" s="147"/>
      <c r="I455" s="181" t="str">
        <f t="shared" si="76"/>
        <v/>
      </c>
      <c r="J455" s="102" t="str">
        <f t="shared" si="77"/>
        <v/>
      </c>
      <c r="K455" s="148"/>
      <c r="M455" s="14" t="str">
        <f>IF(F455="","",VLOOKUP(F455,Ciselnik!H:I,2,FALSE))</f>
        <v/>
      </c>
      <c r="N455" s="14" t="str">
        <f>IF(OR(E455="",F455=""),"",IF(M455="N","",IF(M455="P",MAX($N$16:N454)+1,"")))</f>
        <v/>
      </c>
      <c r="O455" s="14" t="str">
        <f t="shared" si="71"/>
        <v/>
      </c>
      <c r="P455" s="14" t="str">
        <f t="shared" si="72"/>
        <v/>
      </c>
      <c r="Q455" s="14" t="str">
        <f t="shared" si="73"/>
        <v/>
      </c>
      <c r="R455" s="14"/>
      <c r="S455" s="14" t="str">
        <f t="shared" si="74"/>
        <v/>
      </c>
      <c r="T455" s="14" t="str">
        <f>IF(S455="","",IF(COUNTIFS($S$16:S455,S455)=1,MAX($T$16:T454)+1,_xlfn.MAXIFS($T$16:T454,$S$16:S454,S455)))</f>
        <v/>
      </c>
      <c r="U455" s="14" t="str">
        <f t="shared" si="78"/>
        <v/>
      </c>
      <c r="V455" s="14" t="str">
        <f t="shared" si="79"/>
        <v/>
      </c>
      <c r="W455" s="14" t="str">
        <f t="shared" si="80"/>
        <v/>
      </c>
    </row>
    <row r="456" spans="2:23" x14ac:dyDescent="0.25">
      <c r="B456" s="99" t="str">
        <f t="shared" si="75"/>
        <v/>
      </c>
      <c r="C456" s="99" t="str">
        <f>IF(E456="","",VLOOKUP(LEFT(E456,6),Aktivity!$C:$D,2,FALSE))</f>
        <v/>
      </c>
      <c r="D456" s="99" t="str">
        <f t="shared" si="70"/>
        <v/>
      </c>
      <c r="E456" s="145"/>
      <c r="F456" s="143"/>
      <c r="G456" s="143"/>
      <c r="H456" s="147"/>
      <c r="I456" s="181" t="str">
        <f t="shared" si="76"/>
        <v/>
      </c>
      <c r="J456" s="102" t="str">
        <f t="shared" si="77"/>
        <v/>
      </c>
      <c r="K456" s="148"/>
      <c r="M456" s="14" t="str">
        <f>IF(F456="","",VLOOKUP(F456,Ciselnik!H:I,2,FALSE))</f>
        <v/>
      </c>
      <c r="N456" s="14" t="str">
        <f>IF(OR(E456="",F456=""),"",IF(M456="N","",IF(M456="P",MAX($N$16:N455)+1,"")))</f>
        <v/>
      </c>
      <c r="O456" s="14" t="str">
        <f t="shared" si="71"/>
        <v/>
      </c>
      <c r="P456" s="14" t="str">
        <f t="shared" si="72"/>
        <v/>
      </c>
      <c r="Q456" s="14" t="str">
        <f t="shared" si="73"/>
        <v/>
      </c>
      <c r="R456" s="14"/>
      <c r="S456" s="14" t="str">
        <f t="shared" si="74"/>
        <v/>
      </c>
      <c r="T456" s="14" t="str">
        <f>IF(S456="","",IF(COUNTIFS($S$16:S456,S456)=1,MAX($T$16:T455)+1,_xlfn.MAXIFS($T$16:T455,$S$16:S455,S456)))</f>
        <v/>
      </c>
      <c r="U456" s="14" t="str">
        <f t="shared" si="78"/>
        <v/>
      </c>
      <c r="V456" s="14" t="str">
        <f t="shared" si="79"/>
        <v/>
      </c>
      <c r="W456" s="14" t="str">
        <f t="shared" si="80"/>
        <v/>
      </c>
    </row>
    <row r="457" spans="2:23" x14ac:dyDescent="0.25">
      <c r="B457" s="99" t="str">
        <f t="shared" si="75"/>
        <v/>
      </c>
      <c r="C457" s="99" t="str">
        <f>IF(E457="","",VLOOKUP(LEFT(E457,6),Aktivity!$C:$D,2,FALSE))</f>
        <v/>
      </c>
      <c r="D457" s="99" t="str">
        <f t="shared" si="70"/>
        <v/>
      </c>
      <c r="E457" s="145"/>
      <c r="F457" s="143"/>
      <c r="G457" s="143"/>
      <c r="H457" s="147"/>
      <c r="I457" s="181" t="str">
        <f t="shared" si="76"/>
        <v/>
      </c>
      <c r="J457" s="102" t="str">
        <f t="shared" si="77"/>
        <v/>
      </c>
      <c r="K457" s="148"/>
      <c r="M457" s="14" t="str">
        <f>IF(F457="","",VLOOKUP(F457,Ciselnik!H:I,2,FALSE))</f>
        <v/>
      </c>
      <c r="N457" s="14" t="str">
        <f>IF(OR(E457="",F457=""),"",IF(M457="N","",IF(M457="P",MAX($N$16:N456)+1,"")))</f>
        <v/>
      </c>
      <c r="O457" s="14" t="str">
        <f t="shared" si="71"/>
        <v/>
      </c>
      <c r="P457" s="14" t="str">
        <f t="shared" si="72"/>
        <v/>
      </c>
      <c r="Q457" s="14" t="str">
        <f t="shared" si="73"/>
        <v/>
      </c>
      <c r="R457" s="14"/>
      <c r="S457" s="14" t="str">
        <f t="shared" si="74"/>
        <v/>
      </c>
      <c r="T457" s="14" t="str">
        <f>IF(S457="","",IF(COUNTIFS($S$16:S457,S457)=1,MAX($T$16:T456)+1,_xlfn.MAXIFS($T$16:T456,$S$16:S456,S457)))</f>
        <v/>
      </c>
      <c r="U457" s="14" t="str">
        <f t="shared" si="78"/>
        <v/>
      </c>
      <c r="V457" s="14" t="str">
        <f t="shared" si="79"/>
        <v/>
      </c>
      <c r="W457" s="14" t="str">
        <f t="shared" si="80"/>
        <v/>
      </c>
    </row>
    <row r="458" spans="2:23" x14ac:dyDescent="0.25">
      <c r="B458" s="99" t="str">
        <f t="shared" si="75"/>
        <v/>
      </c>
      <c r="C458" s="99" t="str">
        <f>IF(E458="","",VLOOKUP(LEFT(E458,6),Aktivity!$C:$D,2,FALSE))</f>
        <v/>
      </c>
      <c r="D458" s="99" t="str">
        <f t="shared" si="70"/>
        <v/>
      </c>
      <c r="E458" s="145"/>
      <c r="F458" s="143"/>
      <c r="G458" s="143"/>
      <c r="H458" s="147"/>
      <c r="I458" s="181" t="str">
        <f t="shared" si="76"/>
        <v/>
      </c>
      <c r="J458" s="102" t="str">
        <f t="shared" si="77"/>
        <v/>
      </c>
      <c r="K458" s="148"/>
      <c r="M458" s="14" t="str">
        <f>IF(F458="","",VLOOKUP(F458,Ciselnik!H:I,2,FALSE))</f>
        <v/>
      </c>
      <c r="N458" s="14" t="str">
        <f>IF(OR(E458="",F458=""),"",IF(M458="N","",IF(M458="P",MAX($N$16:N457)+1,"")))</f>
        <v/>
      </c>
      <c r="O458" s="14" t="str">
        <f t="shared" si="71"/>
        <v/>
      </c>
      <c r="P458" s="14" t="str">
        <f t="shared" si="72"/>
        <v/>
      </c>
      <c r="Q458" s="14" t="str">
        <f t="shared" si="73"/>
        <v/>
      </c>
      <c r="R458" s="14"/>
      <c r="S458" s="14" t="str">
        <f t="shared" si="74"/>
        <v/>
      </c>
      <c r="T458" s="14" t="str">
        <f>IF(S458="","",IF(COUNTIFS($S$16:S458,S458)=1,MAX($T$16:T457)+1,_xlfn.MAXIFS($T$16:T457,$S$16:S457,S458)))</f>
        <v/>
      </c>
      <c r="U458" s="14" t="str">
        <f t="shared" si="78"/>
        <v/>
      </c>
      <c r="V458" s="14" t="str">
        <f t="shared" si="79"/>
        <v/>
      </c>
      <c r="W458" s="14" t="str">
        <f t="shared" si="80"/>
        <v/>
      </c>
    </row>
    <row r="459" spans="2:23" x14ac:dyDescent="0.25">
      <c r="B459" s="99" t="str">
        <f t="shared" si="75"/>
        <v/>
      </c>
      <c r="C459" s="99" t="str">
        <f>IF(E459="","",VLOOKUP(LEFT(E459,6),Aktivity!$C:$D,2,FALSE))</f>
        <v/>
      </c>
      <c r="D459" s="99" t="str">
        <f t="shared" si="70"/>
        <v/>
      </c>
      <c r="E459" s="145"/>
      <c r="F459" s="143"/>
      <c r="G459" s="143"/>
      <c r="H459" s="147"/>
      <c r="I459" s="181" t="str">
        <f t="shared" si="76"/>
        <v/>
      </c>
      <c r="J459" s="102" t="str">
        <f t="shared" si="77"/>
        <v/>
      </c>
      <c r="K459" s="148"/>
      <c r="M459" s="14" t="str">
        <f>IF(F459="","",VLOOKUP(F459,Ciselnik!H:I,2,FALSE))</f>
        <v/>
      </c>
      <c r="N459" s="14" t="str">
        <f>IF(OR(E459="",F459=""),"",IF(M459="N","",IF(M459="P",MAX($N$16:N458)+1,"")))</f>
        <v/>
      </c>
      <c r="O459" s="14" t="str">
        <f t="shared" si="71"/>
        <v/>
      </c>
      <c r="P459" s="14" t="str">
        <f t="shared" si="72"/>
        <v/>
      </c>
      <c r="Q459" s="14" t="str">
        <f t="shared" si="73"/>
        <v/>
      </c>
      <c r="R459" s="14"/>
      <c r="S459" s="14" t="str">
        <f t="shared" si="74"/>
        <v/>
      </c>
      <c r="T459" s="14" t="str">
        <f>IF(S459="","",IF(COUNTIFS($S$16:S459,S459)=1,MAX($T$16:T458)+1,_xlfn.MAXIFS($T$16:T458,$S$16:S458,S459)))</f>
        <v/>
      </c>
      <c r="U459" s="14" t="str">
        <f t="shared" si="78"/>
        <v/>
      </c>
      <c r="V459" s="14" t="str">
        <f t="shared" si="79"/>
        <v/>
      </c>
      <c r="W459" s="14" t="str">
        <f t="shared" si="80"/>
        <v/>
      </c>
    </row>
    <row r="460" spans="2:23" x14ac:dyDescent="0.25">
      <c r="B460" s="99" t="str">
        <f t="shared" si="75"/>
        <v/>
      </c>
      <c r="C460" s="99" t="str">
        <f>IF(E460="","",VLOOKUP(LEFT(E460,6),Aktivity!$C:$D,2,FALSE))</f>
        <v/>
      </c>
      <c r="D460" s="99" t="str">
        <f t="shared" si="70"/>
        <v/>
      </c>
      <c r="E460" s="145"/>
      <c r="F460" s="143"/>
      <c r="G460" s="143"/>
      <c r="H460" s="147"/>
      <c r="I460" s="181" t="str">
        <f t="shared" si="76"/>
        <v/>
      </c>
      <c r="J460" s="102" t="str">
        <f t="shared" si="77"/>
        <v/>
      </c>
      <c r="K460" s="148"/>
      <c r="M460" s="14" t="str">
        <f>IF(F460="","",VLOOKUP(F460,Ciselnik!H:I,2,FALSE))</f>
        <v/>
      </c>
      <c r="N460" s="14" t="str">
        <f>IF(OR(E460="",F460=""),"",IF(M460="N","",IF(M460="P",MAX($N$16:N459)+1,"")))</f>
        <v/>
      </c>
      <c r="O460" s="14" t="str">
        <f t="shared" si="71"/>
        <v/>
      </c>
      <c r="P460" s="14" t="str">
        <f t="shared" si="72"/>
        <v/>
      </c>
      <c r="Q460" s="14" t="str">
        <f t="shared" si="73"/>
        <v/>
      </c>
      <c r="R460" s="14"/>
      <c r="S460" s="14" t="str">
        <f t="shared" si="74"/>
        <v/>
      </c>
      <c r="T460" s="14" t="str">
        <f>IF(S460="","",IF(COUNTIFS($S$16:S460,S460)=1,MAX($T$16:T459)+1,_xlfn.MAXIFS($T$16:T459,$S$16:S459,S460)))</f>
        <v/>
      </c>
      <c r="U460" s="14" t="str">
        <f t="shared" si="78"/>
        <v/>
      </c>
      <c r="V460" s="14" t="str">
        <f t="shared" si="79"/>
        <v/>
      </c>
      <c r="W460" s="14" t="str">
        <f t="shared" si="80"/>
        <v/>
      </c>
    </row>
    <row r="461" spans="2:23" x14ac:dyDescent="0.25">
      <c r="B461" s="99" t="str">
        <f t="shared" si="75"/>
        <v/>
      </c>
      <c r="C461" s="99" t="str">
        <f>IF(E461="","",VLOOKUP(LEFT(E461,6),Aktivity!$C:$D,2,FALSE))</f>
        <v/>
      </c>
      <c r="D461" s="99" t="str">
        <f t="shared" si="70"/>
        <v/>
      </c>
      <c r="E461" s="145"/>
      <c r="F461" s="143"/>
      <c r="G461" s="143"/>
      <c r="H461" s="147"/>
      <c r="I461" s="181" t="str">
        <f t="shared" si="76"/>
        <v/>
      </c>
      <c r="J461" s="102" t="str">
        <f t="shared" si="77"/>
        <v/>
      </c>
      <c r="K461" s="148"/>
      <c r="M461" s="14" t="str">
        <f>IF(F461="","",VLOOKUP(F461,Ciselnik!H:I,2,FALSE))</f>
        <v/>
      </c>
      <c r="N461" s="14" t="str">
        <f>IF(OR(E461="",F461=""),"",IF(M461="N","",IF(M461="P",MAX($N$16:N460)+1,"")))</f>
        <v/>
      </c>
      <c r="O461" s="14" t="str">
        <f t="shared" si="71"/>
        <v/>
      </c>
      <c r="P461" s="14" t="str">
        <f t="shared" si="72"/>
        <v/>
      </c>
      <c r="Q461" s="14" t="str">
        <f t="shared" si="73"/>
        <v/>
      </c>
      <c r="R461" s="14"/>
      <c r="S461" s="14" t="str">
        <f t="shared" si="74"/>
        <v/>
      </c>
      <c r="T461" s="14" t="str">
        <f>IF(S461="","",IF(COUNTIFS($S$16:S461,S461)=1,MAX($T$16:T460)+1,_xlfn.MAXIFS($T$16:T460,$S$16:S460,S461)))</f>
        <v/>
      </c>
      <c r="U461" s="14" t="str">
        <f t="shared" si="78"/>
        <v/>
      </c>
      <c r="V461" s="14" t="str">
        <f t="shared" si="79"/>
        <v/>
      </c>
      <c r="W461" s="14" t="str">
        <f t="shared" si="80"/>
        <v/>
      </c>
    </row>
    <row r="462" spans="2:23" x14ac:dyDescent="0.25">
      <c r="B462" s="99" t="str">
        <f t="shared" si="75"/>
        <v/>
      </c>
      <c r="C462" s="99" t="str">
        <f>IF(E462="","",VLOOKUP(LEFT(E462,6),Aktivity!$C:$D,2,FALSE))</f>
        <v/>
      </c>
      <c r="D462" s="99" t="str">
        <f t="shared" si="70"/>
        <v/>
      </c>
      <c r="E462" s="145"/>
      <c r="F462" s="143"/>
      <c r="G462" s="143"/>
      <c r="H462" s="147"/>
      <c r="I462" s="181" t="str">
        <f t="shared" si="76"/>
        <v/>
      </c>
      <c r="J462" s="102" t="str">
        <f t="shared" si="77"/>
        <v/>
      </c>
      <c r="K462" s="148"/>
      <c r="M462" s="14" t="str">
        <f>IF(F462="","",VLOOKUP(F462,Ciselnik!H:I,2,FALSE))</f>
        <v/>
      </c>
      <c r="N462" s="14" t="str">
        <f>IF(OR(E462="",F462=""),"",IF(M462="N","",IF(M462="P",MAX($N$16:N461)+1,"")))</f>
        <v/>
      </c>
      <c r="O462" s="14" t="str">
        <f t="shared" si="71"/>
        <v/>
      </c>
      <c r="P462" s="14" t="str">
        <f t="shared" si="72"/>
        <v/>
      </c>
      <c r="Q462" s="14" t="str">
        <f t="shared" si="73"/>
        <v/>
      </c>
      <c r="R462" s="14"/>
      <c r="S462" s="14" t="str">
        <f t="shared" si="74"/>
        <v/>
      </c>
      <c r="T462" s="14" t="str">
        <f>IF(S462="","",IF(COUNTIFS($S$16:S462,S462)=1,MAX($T$16:T461)+1,_xlfn.MAXIFS($T$16:T461,$S$16:S461,S462)))</f>
        <v/>
      </c>
      <c r="U462" s="14" t="str">
        <f t="shared" si="78"/>
        <v/>
      </c>
      <c r="V462" s="14" t="str">
        <f t="shared" si="79"/>
        <v/>
      </c>
      <c r="W462" s="14" t="str">
        <f t="shared" si="80"/>
        <v/>
      </c>
    </row>
    <row r="463" spans="2:23" x14ac:dyDescent="0.25">
      <c r="B463" s="99" t="str">
        <f t="shared" si="75"/>
        <v/>
      </c>
      <c r="C463" s="99" t="str">
        <f>IF(E463="","",VLOOKUP(LEFT(E463,6),Aktivity!$C:$D,2,FALSE))</f>
        <v/>
      </c>
      <c r="D463" s="99" t="str">
        <f t="shared" si="70"/>
        <v/>
      </c>
      <c r="E463" s="145"/>
      <c r="F463" s="143"/>
      <c r="G463" s="143"/>
      <c r="H463" s="147"/>
      <c r="I463" s="181" t="str">
        <f t="shared" si="76"/>
        <v/>
      </c>
      <c r="J463" s="102" t="str">
        <f t="shared" si="77"/>
        <v/>
      </c>
      <c r="K463" s="148"/>
      <c r="M463" s="14" t="str">
        <f>IF(F463="","",VLOOKUP(F463,Ciselnik!H:I,2,FALSE))</f>
        <v/>
      </c>
      <c r="N463" s="14" t="str">
        <f>IF(OR(E463="",F463=""),"",IF(M463="N","",IF(M463="P",MAX($N$16:N462)+1,"")))</f>
        <v/>
      </c>
      <c r="O463" s="14" t="str">
        <f t="shared" si="71"/>
        <v/>
      </c>
      <c r="P463" s="14" t="str">
        <f t="shared" si="72"/>
        <v/>
      </c>
      <c r="Q463" s="14" t="str">
        <f t="shared" si="73"/>
        <v/>
      </c>
      <c r="R463" s="14"/>
      <c r="S463" s="14" t="str">
        <f t="shared" si="74"/>
        <v/>
      </c>
      <c r="T463" s="14" t="str">
        <f>IF(S463="","",IF(COUNTIFS($S$16:S463,S463)=1,MAX($T$16:T462)+1,_xlfn.MAXIFS($T$16:T462,$S$16:S462,S463)))</f>
        <v/>
      </c>
      <c r="U463" s="14" t="str">
        <f t="shared" si="78"/>
        <v/>
      </c>
      <c r="V463" s="14" t="str">
        <f t="shared" si="79"/>
        <v/>
      </c>
      <c r="W463" s="14" t="str">
        <f t="shared" si="80"/>
        <v/>
      </c>
    </row>
    <row r="464" spans="2:23" x14ac:dyDescent="0.25">
      <c r="B464" s="99" t="str">
        <f t="shared" si="75"/>
        <v/>
      </c>
      <c r="C464" s="99" t="str">
        <f>IF(E464="","",VLOOKUP(LEFT(E464,6),Aktivity!$C:$D,2,FALSE))</f>
        <v/>
      </c>
      <c r="D464" s="99" t="str">
        <f t="shared" si="70"/>
        <v/>
      </c>
      <c r="E464" s="145"/>
      <c r="F464" s="143"/>
      <c r="G464" s="143"/>
      <c r="H464" s="147"/>
      <c r="I464" s="181" t="str">
        <f t="shared" si="76"/>
        <v/>
      </c>
      <c r="J464" s="102" t="str">
        <f t="shared" si="77"/>
        <v/>
      </c>
      <c r="K464" s="148"/>
      <c r="M464" s="14" t="str">
        <f>IF(F464="","",VLOOKUP(F464,Ciselnik!H:I,2,FALSE))</f>
        <v/>
      </c>
      <c r="N464" s="14" t="str">
        <f>IF(OR(E464="",F464=""),"",IF(M464="N","",IF(M464="P",MAX($N$16:N463)+1,"")))</f>
        <v/>
      </c>
      <c r="O464" s="14" t="str">
        <f t="shared" si="71"/>
        <v/>
      </c>
      <c r="P464" s="14" t="str">
        <f t="shared" si="72"/>
        <v/>
      </c>
      <c r="Q464" s="14" t="str">
        <f t="shared" si="73"/>
        <v/>
      </c>
      <c r="R464" s="14"/>
      <c r="S464" s="14" t="str">
        <f t="shared" si="74"/>
        <v/>
      </c>
      <c r="T464" s="14" t="str">
        <f>IF(S464="","",IF(COUNTIFS($S$16:S464,S464)=1,MAX($T$16:T463)+1,_xlfn.MAXIFS($T$16:T463,$S$16:S463,S464)))</f>
        <v/>
      </c>
      <c r="U464" s="14" t="str">
        <f t="shared" si="78"/>
        <v/>
      </c>
      <c r="V464" s="14" t="str">
        <f t="shared" si="79"/>
        <v/>
      </c>
      <c r="W464" s="14" t="str">
        <f t="shared" si="80"/>
        <v/>
      </c>
    </row>
    <row r="465" spans="2:23" x14ac:dyDescent="0.25">
      <c r="B465" s="99" t="str">
        <f t="shared" si="75"/>
        <v/>
      </c>
      <c r="C465" s="99" t="str">
        <f>IF(E465="","",VLOOKUP(LEFT(E465,6),Aktivity!$C:$D,2,FALSE))</f>
        <v/>
      </c>
      <c r="D465" s="99" t="str">
        <f t="shared" ref="D465:D528" si="81">IF(OR(E465="",F465=""),"",IF(N465="","Paušál",RIGHT(E465,2)&amp;"PV"&amp;N465))</f>
        <v/>
      </c>
      <c r="E465" s="145"/>
      <c r="F465" s="143"/>
      <c r="G465" s="143"/>
      <c r="H465" s="147"/>
      <c r="I465" s="181" t="str">
        <f t="shared" si="76"/>
        <v/>
      </c>
      <c r="J465" s="102" t="str">
        <f t="shared" si="77"/>
        <v/>
      </c>
      <c r="K465" s="148"/>
      <c r="M465" s="14" t="str">
        <f>IF(F465="","",VLOOKUP(F465,Ciselnik!H:I,2,FALSE))</f>
        <v/>
      </c>
      <c r="N465" s="14" t="str">
        <f>IF(OR(E465="",F465=""),"",IF(M465="N","",IF(M465="P",MAX($N$16:N464)+1,"")))</f>
        <v/>
      </c>
      <c r="O465" s="14" t="str">
        <f t="shared" ref="O465:O528" si="82">IF(OR(E465="",N465=""),"",VALUE(RIGHT(E465,2)&amp;"1"&amp;TEXT(N465,"0000")))</f>
        <v/>
      </c>
      <c r="P465" s="14" t="str">
        <f t="shared" ref="P465:P528" si="83">IF(D465="","",IF(M465="N","",D465))</f>
        <v/>
      </c>
      <c r="Q465" s="14" t="str">
        <f t="shared" ref="Q465:Q528" si="84">IF(P465="","",E465)</f>
        <v/>
      </c>
      <c r="R465" s="14"/>
      <c r="S465" s="14" t="str">
        <f t="shared" ref="S465:S528" si="85">IFERROR(SMALL(O:O,B465),"")</f>
        <v/>
      </c>
      <c r="T465" s="14" t="str">
        <f>IF(S465="","",IF(COUNTIFS($S$16:S465,S465)=1,MAX($T$16:T464)+1,_xlfn.MAXIFS($T$16:T464,$S$16:S464,S465)))</f>
        <v/>
      </c>
      <c r="U465" s="14" t="str">
        <f t="shared" si="78"/>
        <v/>
      </c>
      <c r="V465" s="14" t="str">
        <f t="shared" si="79"/>
        <v/>
      </c>
      <c r="W465" s="14" t="str">
        <f t="shared" si="80"/>
        <v/>
      </c>
    </row>
    <row r="466" spans="2:23" x14ac:dyDescent="0.25">
      <c r="B466" s="99" t="str">
        <f t="shared" ref="B466:B529" si="86">IF(OR(E465&lt;&gt;"",F465&lt;&gt;"",G465&lt;&gt;"",H465&lt;&gt;"",I465&lt;&gt;"",K465&lt;&gt;""),ROW()-ROW($B$16),"")</f>
        <v/>
      </c>
      <c r="C466" s="99" t="str">
        <f>IF(E466="","",VLOOKUP(LEFT(E466,6),Aktivity!$C:$D,2,FALSE))</f>
        <v/>
      </c>
      <c r="D466" s="99" t="str">
        <f t="shared" si="81"/>
        <v/>
      </c>
      <c r="E466" s="145"/>
      <c r="F466" s="143"/>
      <c r="G466" s="143"/>
      <c r="H466" s="147"/>
      <c r="I466" s="181" t="str">
        <f t="shared" ref="I466:I529" si="87">IF(D466="","","projekt")</f>
        <v/>
      </c>
      <c r="J466" s="102" t="str">
        <f t="shared" ref="J466:J529" si="88">IF(D466="","",H466)</f>
        <v/>
      </c>
      <c r="K466" s="148"/>
      <c r="M466" s="14" t="str">
        <f>IF(F466="","",VLOOKUP(F466,Ciselnik!H:I,2,FALSE))</f>
        <v/>
      </c>
      <c r="N466" s="14" t="str">
        <f>IF(OR(E466="",F466=""),"",IF(M466="N","",IF(M466="P",MAX($N$16:N465)+1,"")))</f>
        <v/>
      </c>
      <c r="O466" s="14" t="str">
        <f t="shared" si="82"/>
        <v/>
      </c>
      <c r="P466" s="14" t="str">
        <f t="shared" si="83"/>
        <v/>
      </c>
      <c r="Q466" s="14" t="str">
        <f t="shared" si="84"/>
        <v/>
      </c>
      <c r="R466" s="14"/>
      <c r="S466" s="14" t="str">
        <f t="shared" si="85"/>
        <v/>
      </c>
      <c r="T466" s="14" t="str">
        <f>IF(S466="","",IF(COUNTIFS($S$16:S466,S466)=1,MAX($T$16:T465)+1,_xlfn.MAXIFS($T$16:T465,$S$16:S465,S466)))</f>
        <v/>
      </c>
      <c r="U466" s="14" t="str">
        <f t="shared" ref="U466:U529" si="89">IFERROR(VLOOKUP(S466,O:P,2,FALSE),"")</f>
        <v/>
      </c>
      <c r="V466" s="14" t="str">
        <f t="shared" ref="V466:V529" si="90">IFERROR(VLOOKUP(S466,O:Q,3,FALSE),"")</f>
        <v/>
      </c>
      <c r="W466" s="14" t="str">
        <f t="shared" ref="W466:W529" si="91">IF(S466="","",S466)</f>
        <v/>
      </c>
    </row>
    <row r="467" spans="2:23" x14ac:dyDescent="0.25">
      <c r="B467" s="99" t="str">
        <f t="shared" si="86"/>
        <v/>
      </c>
      <c r="C467" s="99" t="str">
        <f>IF(E467="","",VLOOKUP(LEFT(E467,6),Aktivity!$C:$D,2,FALSE))</f>
        <v/>
      </c>
      <c r="D467" s="99" t="str">
        <f t="shared" si="81"/>
        <v/>
      </c>
      <c r="E467" s="145"/>
      <c r="F467" s="143"/>
      <c r="G467" s="143"/>
      <c r="H467" s="147"/>
      <c r="I467" s="181" t="str">
        <f t="shared" si="87"/>
        <v/>
      </c>
      <c r="J467" s="102" t="str">
        <f t="shared" si="88"/>
        <v/>
      </c>
      <c r="K467" s="148"/>
      <c r="M467" s="14" t="str">
        <f>IF(F467="","",VLOOKUP(F467,Ciselnik!H:I,2,FALSE))</f>
        <v/>
      </c>
      <c r="N467" s="14" t="str">
        <f>IF(OR(E467="",F467=""),"",IF(M467="N","",IF(M467="P",MAX($N$16:N466)+1,"")))</f>
        <v/>
      </c>
      <c r="O467" s="14" t="str">
        <f t="shared" si="82"/>
        <v/>
      </c>
      <c r="P467" s="14" t="str">
        <f t="shared" si="83"/>
        <v/>
      </c>
      <c r="Q467" s="14" t="str">
        <f t="shared" si="84"/>
        <v/>
      </c>
      <c r="R467" s="14"/>
      <c r="S467" s="14" t="str">
        <f t="shared" si="85"/>
        <v/>
      </c>
      <c r="T467" s="14" t="str">
        <f>IF(S467="","",IF(COUNTIFS($S$16:S467,S467)=1,MAX($T$16:T466)+1,_xlfn.MAXIFS($T$16:T466,$S$16:S466,S467)))</f>
        <v/>
      </c>
      <c r="U467" s="14" t="str">
        <f t="shared" si="89"/>
        <v/>
      </c>
      <c r="V467" s="14" t="str">
        <f t="shared" si="90"/>
        <v/>
      </c>
      <c r="W467" s="14" t="str">
        <f t="shared" si="91"/>
        <v/>
      </c>
    </row>
    <row r="468" spans="2:23" x14ac:dyDescent="0.25">
      <c r="B468" s="99" t="str">
        <f t="shared" si="86"/>
        <v/>
      </c>
      <c r="C468" s="99" t="str">
        <f>IF(E468="","",VLOOKUP(LEFT(E468,6),Aktivity!$C:$D,2,FALSE))</f>
        <v/>
      </c>
      <c r="D468" s="99" t="str">
        <f t="shared" si="81"/>
        <v/>
      </c>
      <c r="E468" s="145"/>
      <c r="F468" s="143"/>
      <c r="G468" s="143"/>
      <c r="H468" s="147"/>
      <c r="I468" s="181" t="str">
        <f t="shared" si="87"/>
        <v/>
      </c>
      <c r="J468" s="102" t="str">
        <f t="shared" si="88"/>
        <v/>
      </c>
      <c r="K468" s="148"/>
      <c r="M468" s="14" t="str">
        <f>IF(F468="","",VLOOKUP(F468,Ciselnik!H:I,2,FALSE))</f>
        <v/>
      </c>
      <c r="N468" s="14" t="str">
        <f>IF(OR(E468="",F468=""),"",IF(M468="N","",IF(M468="P",MAX($N$16:N467)+1,"")))</f>
        <v/>
      </c>
      <c r="O468" s="14" t="str">
        <f t="shared" si="82"/>
        <v/>
      </c>
      <c r="P468" s="14" t="str">
        <f t="shared" si="83"/>
        <v/>
      </c>
      <c r="Q468" s="14" t="str">
        <f t="shared" si="84"/>
        <v/>
      </c>
      <c r="R468" s="14"/>
      <c r="S468" s="14" t="str">
        <f t="shared" si="85"/>
        <v/>
      </c>
      <c r="T468" s="14" t="str">
        <f>IF(S468="","",IF(COUNTIFS($S$16:S468,S468)=1,MAX($T$16:T467)+1,_xlfn.MAXIFS($T$16:T467,$S$16:S467,S468)))</f>
        <v/>
      </c>
      <c r="U468" s="14" t="str">
        <f t="shared" si="89"/>
        <v/>
      </c>
      <c r="V468" s="14" t="str">
        <f t="shared" si="90"/>
        <v/>
      </c>
      <c r="W468" s="14" t="str">
        <f t="shared" si="91"/>
        <v/>
      </c>
    </row>
    <row r="469" spans="2:23" x14ac:dyDescent="0.25">
      <c r="B469" s="99" t="str">
        <f t="shared" si="86"/>
        <v/>
      </c>
      <c r="C469" s="99" t="str">
        <f>IF(E469="","",VLOOKUP(LEFT(E469,6),Aktivity!$C:$D,2,FALSE))</f>
        <v/>
      </c>
      <c r="D469" s="99" t="str">
        <f t="shared" si="81"/>
        <v/>
      </c>
      <c r="E469" s="145"/>
      <c r="F469" s="143"/>
      <c r="G469" s="143"/>
      <c r="H469" s="147"/>
      <c r="I469" s="181" t="str">
        <f t="shared" si="87"/>
        <v/>
      </c>
      <c r="J469" s="102" t="str">
        <f t="shared" si="88"/>
        <v/>
      </c>
      <c r="K469" s="148"/>
      <c r="M469" s="14" t="str">
        <f>IF(F469="","",VLOOKUP(F469,Ciselnik!H:I,2,FALSE))</f>
        <v/>
      </c>
      <c r="N469" s="14" t="str">
        <f>IF(OR(E469="",F469=""),"",IF(M469="N","",IF(M469="P",MAX($N$16:N468)+1,"")))</f>
        <v/>
      </c>
      <c r="O469" s="14" t="str">
        <f t="shared" si="82"/>
        <v/>
      </c>
      <c r="P469" s="14" t="str">
        <f t="shared" si="83"/>
        <v/>
      </c>
      <c r="Q469" s="14" t="str">
        <f t="shared" si="84"/>
        <v/>
      </c>
      <c r="R469" s="14"/>
      <c r="S469" s="14" t="str">
        <f t="shared" si="85"/>
        <v/>
      </c>
      <c r="T469" s="14" t="str">
        <f>IF(S469="","",IF(COUNTIFS($S$16:S469,S469)=1,MAX($T$16:T468)+1,_xlfn.MAXIFS($T$16:T468,$S$16:S468,S469)))</f>
        <v/>
      </c>
      <c r="U469" s="14" t="str">
        <f t="shared" si="89"/>
        <v/>
      </c>
      <c r="V469" s="14" t="str">
        <f t="shared" si="90"/>
        <v/>
      </c>
      <c r="W469" s="14" t="str">
        <f t="shared" si="91"/>
        <v/>
      </c>
    </row>
    <row r="470" spans="2:23" x14ac:dyDescent="0.25">
      <c r="B470" s="99" t="str">
        <f t="shared" si="86"/>
        <v/>
      </c>
      <c r="C470" s="99" t="str">
        <f>IF(E470="","",VLOOKUP(LEFT(E470,6),Aktivity!$C:$D,2,FALSE))</f>
        <v/>
      </c>
      <c r="D470" s="99" t="str">
        <f t="shared" si="81"/>
        <v/>
      </c>
      <c r="E470" s="145"/>
      <c r="F470" s="143"/>
      <c r="G470" s="143"/>
      <c r="H470" s="147"/>
      <c r="I470" s="181" t="str">
        <f t="shared" si="87"/>
        <v/>
      </c>
      <c r="J470" s="102" t="str">
        <f t="shared" si="88"/>
        <v/>
      </c>
      <c r="K470" s="148"/>
      <c r="M470" s="14" t="str">
        <f>IF(F470="","",VLOOKUP(F470,Ciselnik!H:I,2,FALSE))</f>
        <v/>
      </c>
      <c r="N470" s="14" t="str">
        <f>IF(OR(E470="",F470=""),"",IF(M470="N","",IF(M470="P",MAX($N$16:N469)+1,"")))</f>
        <v/>
      </c>
      <c r="O470" s="14" t="str">
        <f t="shared" si="82"/>
        <v/>
      </c>
      <c r="P470" s="14" t="str">
        <f t="shared" si="83"/>
        <v/>
      </c>
      <c r="Q470" s="14" t="str">
        <f t="shared" si="84"/>
        <v/>
      </c>
      <c r="R470" s="14"/>
      <c r="S470" s="14" t="str">
        <f t="shared" si="85"/>
        <v/>
      </c>
      <c r="T470" s="14" t="str">
        <f>IF(S470="","",IF(COUNTIFS($S$16:S470,S470)=1,MAX($T$16:T469)+1,_xlfn.MAXIFS($T$16:T469,$S$16:S469,S470)))</f>
        <v/>
      </c>
      <c r="U470" s="14" t="str">
        <f t="shared" si="89"/>
        <v/>
      </c>
      <c r="V470" s="14" t="str">
        <f t="shared" si="90"/>
        <v/>
      </c>
      <c r="W470" s="14" t="str">
        <f t="shared" si="91"/>
        <v/>
      </c>
    </row>
    <row r="471" spans="2:23" x14ac:dyDescent="0.25">
      <c r="B471" s="99" t="str">
        <f t="shared" si="86"/>
        <v/>
      </c>
      <c r="C471" s="99" t="str">
        <f>IF(E471="","",VLOOKUP(LEFT(E471,6),Aktivity!$C:$D,2,FALSE))</f>
        <v/>
      </c>
      <c r="D471" s="99" t="str">
        <f t="shared" si="81"/>
        <v/>
      </c>
      <c r="E471" s="145"/>
      <c r="F471" s="143"/>
      <c r="G471" s="143"/>
      <c r="H471" s="147"/>
      <c r="I471" s="181" t="str">
        <f t="shared" si="87"/>
        <v/>
      </c>
      <c r="J471" s="102" t="str">
        <f t="shared" si="88"/>
        <v/>
      </c>
      <c r="K471" s="148"/>
      <c r="M471" s="14" t="str">
        <f>IF(F471="","",VLOOKUP(F471,Ciselnik!H:I,2,FALSE))</f>
        <v/>
      </c>
      <c r="N471" s="14" t="str">
        <f>IF(OR(E471="",F471=""),"",IF(M471="N","",IF(M471="P",MAX($N$16:N470)+1,"")))</f>
        <v/>
      </c>
      <c r="O471" s="14" t="str">
        <f t="shared" si="82"/>
        <v/>
      </c>
      <c r="P471" s="14" t="str">
        <f t="shared" si="83"/>
        <v/>
      </c>
      <c r="Q471" s="14" t="str">
        <f t="shared" si="84"/>
        <v/>
      </c>
      <c r="R471" s="14"/>
      <c r="S471" s="14" t="str">
        <f t="shared" si="85"/>
        <v/>
      </c>
      <c r="T471" s="14" t="str">
        <f>IF(S471="","",IF(COUNTIFS($S$16:S471,S471)=1,MAX($T$16:T470)+1,_xlfn.MAXIFS($T$16:T470,$S$16:S470,S471)))</f>
        <v/>
      </c>
      <c r="U471" s="14" t="str">
        <f t="shared" si="89"/>
        <v/>
      </c>
      <c r="V471" s="14" t="str">
        <f t="shared" si="90"/>
        <v/>
      </c>
      <c r="W471" s="14" t="str">
        <f t="shared" si="91"/>
        <v/>
      </c>
    </row>
    <row r="472" spans="2:23" x14ac:dyDescent="0.25">
      <c r="B472" s="99" t="str">
        <f t="shared" si="86"/>
        <v/>
      </c>
      <c r="C472" s="99" t="str">
        <f>IF(E472="","",VLOOKUP(LEFT(E472,6),Aktivity!$C:$D,2,FALSE))</f>
        <v/>
      </c>
      <c r="D472" s="99" t="str">
        <f t="shared" si="81"/>
        <v/>
      </c>
      <c r="E472" s="145"/>
      <c r="F472" s="143"/>
      <c r="G472" s="143"/>
      <c r="H472" s="147"/>
      <c r="I472" s="181" t="str">
        <f t="shared" si="87"/>
        <v/>
      </c>
      <c r="J472" s="102" t="str">
        <f t="shared" si="88"/>
        <v/>
      </c>
      <c r="K472" s="148"/>
      <c r="M472" s="14" t="str">
        <f>IF(F472="","",VLOOKUP(F472,Ciselnik!H:I,2,FALSE))</f>
        <v/>
      </c>
      <c r="N472" s="14" t="str">
        <f>IF(OR(E472="",F472=""),"",IF(M472="N","",IF(M472="P",MAX($N$16:N471)+1,"")))</f>
        <v/>
      </c>
      <c r="O472" s="14" t="str">
        <f t="shared" si="82"/>
        <v/>
      </c>
      <c r="P472" s="14" t="str">
        <f t="shared" si="83"/>
        <v/>
      </c>
      <c r="Q472" s="14" t="str">
        <f t="shared" si="84"/>
        <v/>
      </c>
      <c r="R472" s="14"/>
      <c r="S472" s="14" t="str">
        <f t="shared" si="85"/>
        <v/>
      </c>
      <c r="T472" s="14" t="str">
        <f>IF(S472="","",IF(COUNTIFS($S$16:S472,S472)=1,MAX($T$16:T471)+1,_xlfn.MAXIFS($T$16:T471,$S$16:S471,S472)))</f>
        <v/>
      </c>
      <c r="U472" s="14" t="str">
        <f t="shared" si="89"/>
        <v/>
      </c>
      <c r="V472" s="14" t="str">
        <f t="shared" si="90"/>
        <v/>
      </c>
      <c r="W472" s="14" t="str">
        <f t="shared" si="91"/>
        <v/>
      </c>
    </row>
    <row r="473" spans="2:23" x14ac:dyDescent="0.25">
      <c r="B473" s="99" t="str">
        <f t="shared" si="86"/>
        <v/>
      </c>
      <c r="C473" s="99" t="str">
        <f>IF(E473="","",VLOOKUP(LEFT(E473,6),Aktivity!$C:$D,2,FALSE))</f>
        <v/>
      </c>
      <c r="D473" s="99" t="str">
        <f t="shared" si="81"/>
        <v/>
      </c>
      <c r="E473" s="145"/>
      <c r="F473" s="143"/>
      <c r="G473" s="143"/>
      <c r="H473" s="147"/>
      <c r="I473" s="181" t="str">
        <f t="shared" si="87"/>
        <v/>
      </c>
      <c r="J473" s="102" t="str">
        <f t="shared" si="88"/>
        <v/>
      </c>
      <c r="K473" s="148"/>
      <c r="M473" s="14" t="str">
        <f>IF(F473="","",VLOOKUP(F473,Ciselnik!H:I,2,FALSE))</f>
        <v/>
      </c>
      <c r="N473" s="14" t="str">
        <f>IF(OR(E473="",F473=""),"",IF(M473="N","",IF(M473="P",MAX($N$16:N472)+1,"")))</f>
        <v/>
      </c>
      <c r="O473" s="14" t="str">
        <f t="shared" si="82"/>
        <v/>
      </c>
      <c r="P473" s="14" t="str">
        <f t="shared" si="83"/>
        <v/>
      </c>
      <c r="Q473" s="14" t="str">
        <f t="shared" si="84"/>
        <v/>
      </c>
      <c r="R473" s="14"/>
      <c r="S473" s="14" t="str">
        <f t="shared" si="85"/>
        <v/>
      </c>
      <c r="T473" s="14" t="str">
        <f>IF(S473="","",IF(COUNTIFS($S$16:S473,S473)=1,MAX($T$16:T472)+1,_xlfn.MAXIFS($T$16:T472,$S$16:S472,S473)))</f>
        <v/>
      </c>
      <c r="U473" s="14" t="str">
        <f t="shared" si="89"/>
        <v/>
      </c>
      <c r="V473" s="14" t="str">
        <f t="shared" si="90"/>
        <v/>
      </c>
      <c r="W473" s="14" t="str">
        <f t="shared" si="91"/>
        <v/>
      </c>
    </row>
    <row r="474" spans="2:23" x14ac:dyDescent="0.25">
      <c r="B474" s="99" t="str">
        <f t="shared" si="86"/>
        <v/>
      </c>
      <c r="C474" s="99" t="str">
        <f>IF(E474="","",VLOOKUP(LEFT(E474,6),Aktivity!$C:$D,2,FALSE))</f>
        <v/>
      </c>
      <c r="D474" s="99" t="str">
        <f t="shared" si="81"/>
        <v/>
      </c>
      <c r="E474" s="145"/>
      <c r="F474" s="143"/>
      <c r="G474" s="143"/>
      <c r="H474" s="147"/>
      <c r="I474" s="181" t="str">
        <f t="shared" si="87"/>
        <v/>
      </c>
      <c r="J474" s="102" t="str">
        <f t="shared" si="88"/>
        <v/>
      </c>
      <c r="K474" s="148"/>
      <c r="M474" s="14" t="str">
        <f>IF(F474="","",VLOOKUP(F474,Ciselnik!H:I,2,FALSE))</f>
        <v/>
      </c>
      <c r="N474" s="14" t="str">
        <f>IF(OR(E474="",F474=""),"",IF(M474="N","",IF(M474="P",MAX($N$16:N473)+1,"")))</f>
        <v/>
      </c>
      <c r="O474" s="14" t="str">
        <f t="shared" si="82"/>
        <v/>
      </c>
      <c r="P474" s="14" t="str">
        <f t="shared" si="83"/>
        <v/>
      </c>
      <c r="Q474" s="14" t="str">
        <f t="shared" si="84"/>
        <v/>
      </c>
      <c r="R474" s="14"/>
      <c r="S474" s="14" t="str">
        <f t="shared" si="85"/>
        <v/>
      </c>
      <c r="T474" s="14" t="str">
        <f>IF(S474="","",IF(COUNTIFS($S$16:S474,S474)=1,MAX($T$16:T473)+1,_xlfn.MAXIFS($T$16:T473,$S$16:S473,S474)))</f>
        <v/>
      </c>
      <c r="U474" s="14" t="str">
        <f t="shared" si="89"/>
        <v/>
      </c>
      <c r="V474" s="14" t="str">
        <f t="shared" si="90"/>
        <v/>
      </c>
      <c r="W474" s="14" t="str">
        <f t="shared" si="91"/>
        <v/>
      </c>
    </row>
    <row r="475" spans="2:23" x14ac:dyDescent="0.25">
      <c r="B475" s="99" t="str">
        <f t="shared" si="86"/>
        <v/>
      </c>
      <c r="C475" s="99" t="str">
        <f>IF(E475="","",VLOOKUP(LEFT(E475,6),Aktivity!$C:$D,2,FALSE))</f>
        <v/>
      </c>
      <c r="D475" s="99" t="str">
        <f t="shared" si="81"/>
        <v/>
      </c>
      <c r="E475" s="145"/>
      <c r="F475" s="143"/>
      <c r="G475" s="143"/>
      <c r="H475" s="147"/>
      <c r="I475" s="181" t="str">
        <f t="shared" si="87"/>
        <v/>
      </c>
      <c r="J475" s="102" t="str">
        <f t="shared" si="88"/>
        <v/>
      </c>
      <c r="K475" s="148"/>
      <c r="M475" s="14" t="str">
        <f>IF(F475="","",VLOOKUP(F475,Ciselnik!H:I,2,FALSE))</f>
        <v/>
      </c>
      <c r="N475" s="14" t="str">
        <f>IF(OR(E475="",F475=""),"",IF(M475="N","",IF(M475="P",MAX($N$16:N474)+1,"")))</f>
        <v/>
      </c>
      <c r="O475" s="14" t="str">
        <f t="shared" si="82"/>
        <v/>
      </c>
      <c r="P475" s="14" t="str">
        <f t="shared" si="83"/>
        <v/>
      </c>
      <c r="Q475" s="14" t="str">
        <f t="shared" si="84"/>
        <v/>
      </c>
      <c r="R475" s="14"/>
      <c r="S475" s="14" t="str">
        <f t="shared" si="85"/>
        <v/>
      </c>
      <c r="T475" s="14" t="str">
        <f>IF(S475="","",IF(COUNTIFS($S$16:S475,S475)=1,MAX($T$16:T474)+1,_xlfn.MAXIFS($T$16:T474,$S$16:S474,S475)))</f>
        <v/>
      </c>
      <c r="U475" s="14" t="str">
        <f t="shared" si="89"/>
        <v/>
      </c>
      <c r="V475" s="14" t="str">
        <f t="shared" si="90"/>
        <v/>
      </c>
      <c r="W475" s="14" t="str">
        <f t="shared" si="91"/>
        <v/>
      </c>
    </row>
    <row r="476" spans="2:23" x14ac:dyDescent="0.25">
      <c r="B476" s="99" t="str">
        <f t="shared" si="86"/>
        <v/>
      </c>
      <c r="C476" s="99" t="str">
        <f>IF(E476="","",VLOOKUP(LEFT(E476,6),Aktivity!$C:$D,2,FALSE))</f>
        <v/>
      </c>
      <c r="D476" s="99" t="str">
        <f t="shared" si="81"/>
        <v/>
      </c>
      <c r="E476" s="145"/>
      <c r="F476" s="143"/>
      <c r="G476" s="143"/>
      <c r="H476" s="147"/>
      <c r="I476" s="181" t="str">
        <f t="shared" si="87"/>
        <v/>
      </c>
      <c r="J476" s="102" t="str">
        <f t="shared" si="88"/>
        <v/>
      </c>
      <c r="K476" s="148"/>
      <c r="M476" s="14" t="str">
        <f>IF(F476="","",VLOOKUP(F476,Ciselnik!H:I,2,FALSE))</f>
        <v/>
      </c>
      <c r="N476" s="14" t="str">
        <f>IF(OR(E476="",F476=""),"",IF(M476="N","",IF(M476="P",MAX($N$16:N475)+1,"")))</f>
        <v/>
      </c>
      <c r="O476" s="14" t="str">
        <f t="shared" si="82"/>
        <v/>
      </c>
      <c r="P476" s="14" t="str">
        <f t="shared" si="83"/>
        <v/>
      </c>
      <c r="Q476" s="14" t="str">
        <f t="shared" si="84"/>
        <v/>
      </c>
      <c r="R476" s="14"/>
      <c r="S476" s="14" t="str">
        <f t="shared" si="85"/>
        <v/>
      </c>
      <c r="T476" s="14" t="str">
        <f>IF(S476="","",IF(COUNTIFS($S$16:S476,S476)=1,MAX($T$16:T475)+1,_xlfn.MAXIFS($T$16:T475,$S$16:S475,S476)))</f>
        <v/>
      </c>
      <c r="U476" s="14" t="str">
        <f t="shared" si="89"/>
        <v/>
      </c>
      <c r="V476" s="14" t="str">
        <f t="shared" si="90"/>
        <v/>
      </c>
      <c r="W476" s="14" t="str">
        <f t="shared" si="91"/>
        <v/>
      </c>
    </row>
    <row r="477" spans="2:23" x14ac:dyDescent="0.25">
      <c r="B477" s="99" t="str">
        <f t="shared" si="86"/>
        <v/>
      </c>
      <c r="C477" s="99" t="str">
        <f>IF(E477="","",VLOOKUP(LEFT(E477,6),Aktivity!$C:$D,2,FALSE))</f>
        <v/>
      </c>
      <c r="D477" s="99" t="str">
        <f t="shared" si="81"/>
        <v/>
      </c>
      <c r="E477" s="145"/>
      <c r="F477" s="143"/>
      <c r="G477" s="143"/>
      <c r="H477" s="147"/>
      <c r="I477" s="181" t="str">
        <f t="shared" si="87"/>
        <v/>
      </c>
      <c r="J477" s="102" t="str">
        <f t="shared" si="88"/>
        <v/>
      </c>
      <c r="K477" s="148"/>
      <c r="M477" s="14" t="str">
        <f>IF(F477="","",VLOOKUP(F477,Ciselnik!H:I,2,FALSE))</f>
        <v/>
      </c>
      <c r="N477" s="14" t="str">
        <f>IF(OR(E477="",F477=""),"",IF(M477="N","",IF(M477="P",MAX($N$16:N476)+1,"")))</f>
        <v/>
      </c>
      <c r="O477" s="14" t="str">
        <f t="shared" si="82"/>
        <v/>
      </c>
      <c r="P477" s="14" t="str">
        <f t="shared" si="83"/>
        <v/>
      </c>
      <c r="Q477" s="14" t="str">
        <f t="shared" si="84"/>
        <v/>
      </c>
      <c r="R477" s="14"/>
      <c r="S477" s="14" t="str">
        <f t="shared" si="85"/>
        <v/>
      </c>
      <c r="T477" s="14" t="str">
        <f>IF(S477="","",IF(COUNTIFS($S$16:S477,S477)=1,MAX($T$16:T476)+1,_xlfn.MAXIFS($T$16:T476,$S$16:S476,S477)))</f>
        <v/>
      </c>
      <c r="U477" s="14" t="str">
        <f t="shared" si="89"/>
        <v/>
      </c>
      <c r="V477" s="14" t="str">
        <f t="shared" si="90"/>
        <v/>
      </c>
      <c r="W477" s="14" t="str">
        <f t="shared" si="91"/>
        <v/>
      </c>
    </row>
    <row r="478" spans="2:23" x14ac:dyDescent="0.25">
      <c r="B478" s="99" t="str">
        <f t="shared" si="86"/>
        <v/>
      </c>
      <c r="C478" s="99" t="str">
        <f>IF(E478="","",VLOOKUP(LEFT(E478,6),Aktivity!$C:$D,2,FALSE))</f>
        <v/>
      </c>
      <c r="D478" s="99" t="str">
        <f t="shared" si="81"/>
        <v/>
      </c>
      <c r="E478" s="145"/>
      <c r="F478" s="143"/>
      <c r="G478" s="143"/>
      <c r="H478" s="147"/>
      <c r="I478" s="181" t="str">
        <f t="shared" si="87"/>
        <v/>
      </c>
      <c r="J478" s="102" t="str">
        <f t="shared" si="88"/>
        <v/>
      </c>
      <c r="K478" s="148"/>
      <c r="M478" s="14" t="str">
        <f>IF(F478="","",VLOOKUP(F478,Ciselnik!H:I,2,FALSE))</f>
        <v/>
      </c>
      <c r="N478" s="14" t="str">
        <f>IF(OR(E478="",F478=""),"",IF(M478="N","",IF(M478="P",MAX($N$16:N477)+1,"")))</f>
        <v/>
      </c>
      <c r="O478" s="14" t="str">
        <f t="shared" si="82"/>
        <v/>
      </c>
      <c r="P478" s="14" t="str">
        <f t="shared" si="83"/>
        <v/>
      </c>
      <c r="Q478" s="14" t="str">
        <f t="shared" si="84"/>
        <v/>
      </c>
      <c r="R478" s="14"/>
      <c r="S478" s="14" t="str">
        <f t="shared" si="85"/>
        <v/>
      </c>
      <c r="T478" s="14" t="str">
        <f>IF(S478="","",IF(COUNTIFS($S$16:S478,S478)=1,MAX($T$16:T477)+1,_xlfn.MAXIFS($T$16:T477,$S$16:S477,S478)))</f>
        <v/>
      </c>
      <c r="U478" s="14" t="str">
        <f t="shared" si="89"/>
        <v/>
      </c>
      <c r="V478" s="14" t="str">
        <f t="shared" si="90"/>
        <v/>
      </c>
      <c r="W478" s="14" t="str">
        <f t="shared" si="91"/>
        <v/>
      </c>
    </row>
    <row r="479" spans="2:23" x14ac:dyDescent="0.25">
      <c r="B479" s="99" t="str">
        <f t="shared" si="86"/>
        <v/>
      </c>
      <c r="C479" s="99" t="str">
        <f>IF(E479="","",VLOOKUP(LEFT(E479,6),Aktivity!$C:$D,2,FALSE))</f>
        <v/>
      </c>
      <c r="D479" s="99" t="str">
        <f t="shared" si="81"/>
        <v/>
      </c>
      <c r="E479" s="145"/>
      <c r="F479" s="143"/>
      <c r="G479" s="143"/>
      <c r="H479" s="147"/>
      <c r="I479" s="181" t="str">
        <f t="shared" si="87"/>
        <v/>
      </c>
      <c r="J479" s="102" t="str">
        <f t="shared" si="88"/>
        <v/>
      </c>
      <c r="K479" s="148"/>
      <c r="M479" s="14" t="str">
        <f>IF(F479="","",VLOOKUP(F479,Ciselnik!H:I,2,FALSE))</f>
        <v/>
      </c>
      <c r="N479" s="14" t="str">
        <f>IF(OR(E479="",F479=""),"",IF(M479="N","",IF(M479="P",MAX($N$16:N478)+1,"")))</f>
        <v/>
      </c>
      <c r="O479" s="14" t="str">
        <f t="shared" si="82"/>
        <v/>
      </c>
      <c r="P479" s="14" t="str">
        <f t="shared" si="83"/>
        <v/>
      </c>
      <c r="Q479" s="14" t="str">
        <f t="shared" si="84"/>
        <v/>
      </c>
      <c r="R479" s="14"/>
      <c r="S479" s="14" t="str">
        <f t="shared" si="85"/>
        <v/>
      </c>
      <c r="T479" s="14" t="str">
        <f>IF(S479="","",IF(COUNTIFS($S$16:S479,S479)=1,MAX($T$16:T478)+1,_xlfn.MAXIFS($T$16:T478,$S$16:S478,S479)))</f>
        <v/>
      </c>
      <c r="U479" s="14" t="str">
        <f t="shared" si="89"/>
        <v/>
      </c>
      <c r="V479" s="14" t="str">
        <f t="shared" si="90"/>
        <v/>
      </c>
      <c r="W479" s="14" t="str">
        <f t="shared" si="91"/>
        <v/>
      </c>
    </row>
    <row r="480" spans="2:23" x14ac:dyDescent="0.25">
      <c r="B480" s="99" t="str">
        <f t="shared" si="86"/>
        <v/>
      </c>
      <c r="C480" s="99" t="str">
        <f>IF(E480="","",VLOOKUP(LEFT(E480,6),Aktivity!$C:$D,2,FALSE))</f>
        <v/>
      </c>
      <c r="D480" s="99" t="str">
        <f t="shared" si="81"/>
        <v/>
      </c>
      <c r="E480" s="145"/>
      <c r="F480" s="143"/>
      <c r="G480" s="143"/>
      <c r="H480" s="147"/>
      <c r="I480" s="181" t="str">
        <f t="shared" si="87"/>
        <v/>
      </c>
      <c r="J480" s="102" t="str">
        <f t="shared" si="88"/>
        <v/>
      </c>
      <c r="K480" s="148"/>
      <c r="M480" s="14" t="str">
        <f>IF(F480="","",VLOOKUP(F480,Ciselnik!H:I,2,FALSE))</f>
        <v/>
      </c>
      <c r="N480" s="14" t="str">
        <f>IF(OR(E480="",F480=""),"",IF(M480="N","",IF(M480="P",MAX($N$16:N479)+1,"")))</f>
        <v/>
      </c>
      <c r="O480" s="14" t="str">
        <f t="shared" si="82"/>
        <v/>
      </c>
      <c r="P480" s="14" t="str">
        <f t="shared" si="83"/>
        <v/>
      </c>
      <c r="Q480" s="14" t="str">
        <f t="shared" si="84"/>
        <v/>
      </c>
      <c r="R480" s="14"/>
      <c r="S480" s="14" t="str">
        <f t="shared" si="85"/>
        <v/>
      </c>
      <c r="T480" s="14" t="str">
        <f>IF(S480="","",IF(COUNTIFS($S$16:S480,S480)=1,MAX($T$16:T479)+1,_xlfn.MAXIFS($T$16:T479,$S$16:S479,S480)))</f>
        <v/>
      </c>
      <c r="U480" s="14" t="str">
        <f t="shared" si="89"/>
        <v/>
      </c>
      <c r="V480" s="14" t="str">
        <f t="shared" si="90"/>
        <v/>
      </c>
      <c r="W480" s="14" t="str">
        <f t="shared" si="91"/>
        <v/>
      </c>
    </row>
    <row r="481" spans="2:23" x14ac:dyDescent="0.25">
      <c r="B481" s="99" t="str">
        <f t="shared" si="86"/>
        <v/>
      </c>
      <c r="C481" s="99" t="str">
        <f>IF(E481="","",VLOOKUP(LEFT(E481,6),Aktivity!$C:$D,2,FALSE))</f>
        <v/>
      </c>
      <c r="D481" s="99" t="str">
        <f t="shared" si="81"/>
        <v/>
      </c>
      <c r="E481" s="145"/>
      <c r="F481" s="143"/>
      <c r="G481" s="143"/>
      <c r="H481" s="147"/>
      <c r="I481" s="181" t="str">
        <f t="shared" si="87"/>
        <v/>
      </c>
      <c r="J481" s="102" t="str">
        <f t="shared" si="88"/>
        <v/>
      </c>
      <c r="K481" s="148"/>
      <c r="M481" s="14" t="str">
        <f>IF(F481="","",VLOOKUP(F481,Ciselnik!H:I,2,FALSE))</f>
        <v/>
      </c>
      <c r="N481" s="14" t="str">
        <f>IF(OR(E481="",F481=""),"",IF(M481="N","",IF(M481="P",MAX($N$16:N480)+1,"")))</f>
        <v/>
      </c>
      <c r="O481" s="14" t="str">
        <f t="shared" si="82"/>
        <v/>
      </c>
      <c r="P481" s="14" t="str">
        <f t="shared" si="83"/>
        <v/>
      </c>
      <c r="Q481" s="14" t="str">
        <f t="shared" si="84"/>
        <v/>
      </c>
      <c r="R481" s="14"/>
      <c r="S481" s="14" t="str">
        <f t="shared" si="85"/>
        <v/>
      </c>
      <c r="T481" s="14" t="str">
        <f>IF(S481="","",IF(COUNTIFS($S$16:S481,S481)=1,MAX($T$16:T480)+1,_xlfn.MAXIFS($T$16:T480,$S$16:S480,S481)))</f>
        <v/>
      </c>
      <c r="U481" s="14" t="str">
        <f t="shared" si="89"/>
        <v/>
      </c>
      <c r="V481" s="14" t="str">
        <f t="shared" si="90"/>
        <v/>
      </c>
      <c r="W481" s="14" t="str">
        <f t="shared" si="91"/>
        <v/>
      </c>
    </row>
    <row r="482" spans="2:23" x14ac:dyDescent="0.25">
      <c r="B482" s="99" t="str">
        <f t="shared" si="86"/>
        <v/>
      </c>
      <c r="C482" s="99" t="str">
        <f>IF(E482="","",VLOOKUP(LEFT(E482,6),Aktivity!$C:$D,2,FALSE))</f>
        <v/>
      </c>
      <c r="D482" s="99" t="str">
        <f t="shared" si="81"/>
        <v/>
      </c>
      <c r="E482" s="145"/>
      <c r="F482" s="143"/>
      <c r="G482" s="143"/>
      <c r="H482" s="147"/>
      <c r="I482" s="181" t="str">
        <f t="shared" si="87"/>
        <v/>
      </c>
      <c r="J482" s="102" t="str">
        <f t="shared" si="88"/>
        <v/>
      </c>
      <c r="K482" s="148"/>
      <c r="M482" s="14" t="str">
        <f>IF(F482="","",VLOOKUP(F482,Ciselnik!H:I,2,FALSE))</f>
        <v/>
      </c>
      <c r="N482" s="14" t="str">
        <f>IF(OR(E482="",F482=""),"",IF(M482="N","",IF(M482="P",MAX($N$16:N481)+1,"")))</f>
        <v/>
      </c>
      <c r="O482" s="14" t="str">
        <f t="shared" si="82"/>
        <v/>
      </c>
      <c r="P482" s="14" t="str">
        <f t="shared" si="83"/>
        <v/>
      </c>
      <c r="Q482" s="14" t="str">
        <f t="shared" si="84"/>
        <v/>
      </c>
      <c r="R482" s="14"/>
      <c r="S482" s="14" t="str">
        <f t="shared" si="85"/>
        <v/>
      </c>
      <c r="T482" s="14" t="str">
        <f>IF(S482="","",IF(COUNTIFS($S$16:S482,S482)=1,MAX($T$16:T481)+1,_xlfn.MAXIFS($T$16:T481,$S$16:S481,S482)))</f>
        <v/>
      </c>
      <c r="U482" s="14" t="str">
        <f t="shared" si="89"/>
        <v/>
      </c>
      <c r="V482" s="14" t="str">
        <f t="shared" si="90"/>
        <v/>
      </c>
      <c r="W482" s="14" t="str">
        <f t="shared" si="91"/>
        <v/>
      </c>
    </row>
    <row r="483" spans="2:23" x14ac:dyDescent="0.25">
      <c r="B483" s="99" t="str">
        <f t="shared" si="86"/>
        <v/>
      </c>
      <c r="C483" s="99" t="str">
        <f>IF(E483="","",VLOOKUP(LEFT(E483,6),Aktivity!$C:$D,2,FALSE))</f>
        <v/>
      </c>
      <c r="D483" s="99" t="str">
        <f t="shared" si="81"/>
        <v/>
      </c>
      <c r="E483" s="145"/>
      <c r="F483" s="143"/>
      <c r="G483" s="143"/>
      <c r="H483" s="147"/>
      <c r="I483" s="181" t="str">
        <f t="shared" si="87"/>
        <v/>
      </c>
      <c r="J483" s="102" t="str">
        <f t="shared" si="88"/>
        <v/>
      </c>
      <c r="K483" s="148"/>
      <c r="M483" s="14" t="str">
        <f>IF(F483="","",VLOOKUP(F483,Ciselnik!H:I,2,FALSE))</f>
        <v/>
      </c>
      <c r="N483" s="14" t="str">
        <f>IF(OR(E483="",F483=""),"",IF(M483="N","",IF(M483="P",MAX($N$16:N482)+1,"")))</f>
        <v/>
      </c>
      <c r="O483" s="14" t="str">
        <f t="shared" si="82"/>
        <v/>
      </c>
      <c r="P483" s="14" t="str">
        <f t="shared" si="83"/>
        <v/>
      </c>
      <c r="Q483" s="14" t="str">
        <f t="shared" si="84"/>
        <v/>
      </c>
      <c r="R483" s="14"/>
      <c r="S483" s="14" t="str">
        <f t="shared" si="85"/>
        <v/>
      </c>
      <c r="T483" s="14" t="str">
        <f>IF(S483="","",IF(COUNTIFS($S$16:S483,S483)=1,MAX($T$16:T482)+1,_xlfn.MAXIFS($T$16:T482,$S$16:S482,S483)))</f>
        <v/>
      </c>
      <c r="U483" s="14" t="str">
        <f t="shared" si="89"/>
        <v/>
      </c>
      <c r="V483" s="14" t="str">
        <f t="shared" si="90"/>
        <v/>
      </c>
      <c r="W483" s="14" t="str">
        <f t="shared" si="91"/>
        <v/>
      </c>
    </row>
    <row r="484" spans="2:23" x14ac:dyDescent="0.25">
      <c r="B484" s="99" t="str">
        <f t="shared" si="86"/>
        <v/>
      </c>
      <c r="C484" s="99" t="str">
        <f>IF(E484="","",VLOOKUP(LEFT(E484,6),Aktivity!$C:$D,2,FALSE))</f>
        <v/>
      </c>
      <c r="D484" s="99" t="str">
        <f t="shared" si="81"/>
        <v/>
      </c>
      <c r="E484" s="145"/>
      <c r="F484" s="143"/>
      <c r="G484" s="143"/>
      <c r="H484" s="147"/>
      <c r="I484" s="181" t="str">
        <f t="shared" si="87"/>
        <v/>
      </c>
      <c r="J484" s="102" t="str">
        <f t="shared" si="88"/>
        <v/>
      </c>
      <c r="K484" s="148"/>
      <c r="M484" s="14" t="str">
        <f>IF(F484="","",VLOOKUP(F484,Ciselnik!H:I,2,FALSE))</f>
        <v/>
      </c>
      <c r="N484" s="14" t="str">
        <f>IF(OR(E484="",F484=""),"",IF(M484="N","",IF(M484="P",MAX($N$16:N483)+1,"")))</f>
        <v/>
      </c>
      <c r="O484" s="14" t="str">
        <f t="shared" si="82"/>
        <v/>
      </c>
      <c r="P484" s="14" t="str">
        <f t="shared" si="83"/>
        <v/>
      </c>
      <c r="Q484" s="14" t="str">
        <f t="shared" si="84"/>
        <v/>
      </c>
      <c r="R484" s="14"/>
      <c r="S484" s="14" t="str">
        <f t="shared" si="85"/>
        <v/>
      </c>
      <c r="T484" s="14" t="str">
        <f>IF(S484="","",IF(COUNTIFS($S$16:S484,S484)=1,MAX($T$16:T483)+1,_xlfn.MAXIFS($T$16:T483,$S$16:S483,S484)))</f>
        <v/>
      </c>
      <c r="U484" s="14" t="str">
        <f t="shared" si="89"/>
        <v/>
      </c>
      <c r="V484" s="14" t="str">
        <f t="shared" si="90"/>
        <v/>
      </c>
      <c r="W484" s="14" t="str">
        <f t="shared" si="91"/>
        <v/>
      </c>
    </row>
    <row r="485" spans="2:23" x14ac:dyDescent="0.25">
      <c r="B485" s="99" t="str">
        <f t="shared" si="86"/>
        <v/>
      </c>
      <c r="C485" s="99" t="str">
        <f>IF(E485="","",VLOOKUP(LEFT(E485,6),Aktivity!$C:$D,2,FALSE))</f>
        <v/>
      </c>
      <c r="D485" s="99" t="str">
        <f t="shared" si="81"/>
        <v/>
      </c>
      <c r="E485" s="145"/>
      <c r="F485" s="143"/>
      <c r="G485" s="143"/>
      <c r="H485" s="147"/>
      <c r="I485" s="181" t="str">
        <f t="shared" si="87"/>
        <v/>
      </c>
      <c r="J485" s="102" t="str">
        <f t="shared" si="88"/>
        <v/>
      </c>
      <c r="K485" s="148"/>
      <c r="M485" s="14" t="str">
        <f>IF(F485="","",VLOOKUP(F485,Ciselnik!H:I,2,FALSE))</f>
        <v/>
      </c>
      <c r="N485" s="14" t="str">
        <f>IF(OR(E485="",F485=""),"",IF(M485="N","",IF(M485="P",MAX($N$16:N484)+1,"")))</f>
        <v/>
      </c>
      <c r="O485" s="14" t="str">
        <f t="shared" si="82"/>
        <v/>
      </c>
      <c r="P485" s="14" t="str">
        <f t="shared" si="83"/>
        <v/>
      </c>
      <c r="Q485" s="14" t="str">
        <f t="shared" si="84"/>
        <v/>
      </c>
      <c r="R485" s="14"/>
      <c r="S485" s="14" t="str">
        <f t="shared" si="85"/>
        <v/>
      </c>
      <c r="T485" s="14" t="str">
        <f>IF(S485="","",IF(COUNTIFS($S$16:S485,S485)=1,MAX($T$16:T484)+1,_xlfn.MAXIFS($T$16:T484,$S$16:S484,S485)))</f>
        <v/>
      </c>
      <c r="U485" s="14" t="str">
        <f t="shared" si="89"/>
        <v/>
      </c>
      <c r="V485" s="14" t="str">
        <f t="shared" si="90"/>
        <v/>
      </c>
      <c r="W485" s="14" t="str">
        <f t="shared" si="91"/>
        <v/>
      </c>
    </row>
    <row r="486" spans="2:23" x14ac:dyDescent="0.25">
      <c r="B486" s="99" t="str">
        <f t="shared" si="86"/>
        <v/>
      </c>
      <c r="C486" s="99" t="str">
        <f>IF(E486="","",VLOOKUP(LEFT(E486,6),Aktivity!$C:$D,2,FALSE))</f>
        <v/>
      </c>
      <c r="D486" s="99" t="str">
        <f t="shared" si="81"/>
        <v/>
      </c>
      <c r="E486" s="145"/>
      <c r="F486" s="143"/>
      <c r="G486" s="143"/>
      <c r="H486" s="147"/>
      <c r="I486" s="181" t="str">
        <f t="shared" si="87"/>
        <v/>
      </c>
      <c r="J486" s="102" t="str">
        <f t="shared" si="88"/>
        <v/>
      </c>
      <c r="K486" s="148"/>
      <c r="M486" s="14" t="str">
        <f>IF(F486="","",VLOOKUP(F486,Ciselnik!H:I,2,FALSE))</f>
        <v/>
      </c>
      <c r="N486" s="14" t="str">
        <f>IF(OR(E486="",F486=""),"",IF(M486="N","",IF(M486="P",MAX($N$16:N485)+1,"")))</f>
        <v/>
      </c>
      <c r="O486" s="14" t="str">
        <f t="shared" si="82"/>
        <v/>
      </c>
      <c r="P486" s="14" t="str">
        <f t="shared" si="83"/>
        <v/>
      </c>
      <c r="Q486" s="14" t="str">
        <f t="shared" si="84"/>
        <v/>
      </c>
      <c r="R486" s="14"/>
      <c r="S486" s="14" t="str">
        <f t="shared" si="85"/>
        <v/>
      </c>
      <c r="T486" s="14" t="str">
        <f>IF(S486="","",IF(COUNTIFS($S$16:S486,S486)=1,MAX($T$16:T485)+1,_xlfn.MAXIFS($T$16:T485,$S$16:S485,S486)))</f>
        <v/>
      </c>
      <c r="U486" s="14" t="str">
        <f t="shared" si="89"/>
        <v/>
      </c>
      <c r="V486" s="14" t="str">
        <f t="shared" si="90"/>
        <v/>
      </c>
      <c r="W486" s="14" t="str">
        <f t="shared" si="91"/>
        <v/>
      </c>
    </row>
    <row r="487" spans="2:23" x14ac:dyDescent="0.25">
      <c r="B487" s="99" t="str">
        <f t="shared" si="86"/>
        <v/>
      </c>
      <c r="C487" s="99" t="str">
        <f>IF(E487="","",VLOOKUP(LEFT(E487,6),Aktivity!$C:$D,2,FALSE))</f>
        <v/>
      </c>
      <c r="D487" s="99" t="str">
        <f t="shared" si="81"/>
        <v/>
      </c>
      <c r="E487" s="145"/>
      <c r="F487" s="143"/>
      <c r="G487" s="143"/>
      <c r="H487" s="147"/>
      <c r="I487" s="181" t="str">
        <f t="shared" si="87"/>
        <v/>
      </c>
      <c r="J487" s="102" t="str">
        <f t="shared" si="88"/>
        <v/>
      </c>
      <c r="K487" s="148"/>
      <c r="M487" s="14" t="str">
        <f>IF(F487="","",VLOOKUP(F487,Ciselnik!H:I,2,FALSE))</f>
        <v/>
      </c>
      <c r="N487" s="14" t="str">
        <f>IF(OR(E487="",F487=""),"",IF(M487="N","",IF(M487="P",MAX($N$16:N486)+1,"")))</f>
        <v/>
      </c>
      <c r="O487" s="14" t="str">
        <f t="shared" si="82"/>
        <v/>
      </c>
      <c r="P487" s="14" t="str">
        <f t="shared" si="83"/>
        <v/>
      </c>
      <c r="Q487" s="14" t="str">
        <f t="shared" si="84"/>
        <v/>
      </c>
      <c r="R487" s="14"/>
      <c r="S487" s="14" t="str">
        <f t="shared" si="85"/>
        <v/>
      </c>
      <c r="T487" s="14" t="str">
        <f>IF(S487="","",IF(COUNTIFS($S$16:S487,S487)=1,MAX($T$16:T486)+1,_xlfn.MAXIFS($T$16:T486,$S$16:S486,S487)))</f>
        <v/>
      </c>
      <c r="U487" s="14" t="str">
        <f t="shared" si="89"/>
        <v/>
      </c>
      <c r="V487" s="14" t="str">
        <f t="shared" si="90"/>
        <v/>
      </c>
      <c r="W487" s="14" t="str">
        <f t="shared" si="91"/>
        <v/>
      </c>
    </row>
    <row r="488" spans="2:23" x14ac:dyDescent="0.25">
      <c r="B488" s="99" t="str">
        <f t="shared" si="86"/>
        <v/>
      </c>
      <c r="C488" s="99" t="str">
        <f>IF(E488="","",VLOOKUP(LEFT(E488,6),Aktivity!$C:$D,2,FALSE))</f>
        <v/>
      </c>
      <c r="D488" s="99" t="str">
        <f t="shared" si="81"/>
        <v/>
      </c>
      <c r="E488" s="145"/>
      <c r="F488" s="143"/>
      <c r="G488" s="143"/>
      <c r="H488" s="147"/>
      <c r="I488" s="181" t="str">
        <f t="shared" si="87"/>
        <v/>
      </c>
      <c r="J488" s="102" t="str">
        <f t="shared" si="88"/>
        <v/>
      </c>
      <c r="K488" s="148"/>
      <c r="M488" s="14" t="str">
        <f>IF(F488="","",VLOOKUP(F488,Ciselnik!H:I,2,FALSE))</f>
        <v/>
      </c>
      <c r="N488" s="14" t="str">
        <f>IF(OR(E488="",F488=""),"",IF(M488="N","",IF(M488="P",MAX($N$16:N487)+1,"")))</f>
        <v/>
      </c>
      <c r="O488" s="14" t="str">
        <f t="shared" si="82"/>
        <v/>
      </c>
      <c r="P488" s="14" t="str">
        <f t="shared" si="83"/>
        <v/>
      </c>
      <c r="Q488" s="14" t="str">
        <f t="shared" si="84"/>
        <v/>
      </c>
      <c r="R488" s="14"/>
      <c r="S488" s="14" t="str">
        <f t="shared" si="85"/>
        <v/>
      </c>
      <c r="T488" s="14" t="str">
        <f>IF(S488="","",IF(COUNTIFS($S$16:S488,S488)=1,MAX($T$16:T487)+1,_xlfn.MAXIFS($T$16:T487,$S$16:S487,S488)))</f>
        <v/>
      </c>
      <c r="U488" s="14" t="str">
        <f t="shared" si="89"/>
        <v/>
      </c>
      <c r="V488" s="14" t="str">
        <f t="shared" si="90"/>
        <v/>
      </c>
      <c r="W488" s="14" t="str">
        <f t="shared" si="91"/>
        <v/>
      </c>
    </row>
    <row r="489" spans="2:23" x14ac:dyDescent="0.25">
      <c r="B489" s="99" t="str">
        <f t="shared" si="86"/>
        <v/>
      </c>
      <c r="C489" s="99" t="str">
        <f>IF(E489="","",VLOOKUP(LEFT(E489,6),Aktivity!$C:$D,2,FALSE))</f>
        <v/>
      </c>
      <c r="D489" s="99" t="str">
        <f t="shared" si="81"/>
        <v/>
      </c>
      <c r="E489" s="145"/>
      <c r="F489" s="143"/>
      <c r="G489" s="143"/>
      <c r="H489" s="147"/>
      <c r="I489" s="181" t="str">
        <f t="shared" si="87"/>
        <v/>
      </c>
      <c r="J489" s="102" t="str">
        <f t="shared" si="88"/>
        <v/>
      </c>
      <c r="K489" s="148"/>
      <c r="M489" s="14" t="str">
        <f>IF(F489="","",VLOOKUP(F489,Ciselnik!H:I,2,FALSE))</f>
        <v/>
      </c>
      <c r="N489" s="14" t="str">
        <f>IF(OR(E489="",F489=""),"",IF(M489="N","",IF(M489="P",MAX($N$16:N488)+1,"")))</f>
        <v/>
      </c>
      <c r="O489" s="14" t="str">
        <f t="shared" si="82"/>
        <v/>
      </c>
      <c r="P489" s="14" t="str">
        <f t="shared" si="83"/>
        <v/>
      </c>
      <c r="Q489" s="14" t="str">
        <f t="shared" si="84"/>
        <v/>
      </c>
      <c r="R489" s="14"/>
      <c r="S489" s="14" t="str">
        <f t="shared" si="85"/>
        <v/>
      </c>
      <c r="T489" s="14" t="str">
        <f>IF(S489="","",IF(COUNTIFS($S$16:S489,S489)=1,MAX($T$16:T488)+1,_xlfn.MAXIFS($T$16:T488,$S$16:S488,S489)))</f>
        <v/>
      </c>
      <c r="U489" s="14" t="str">
        <f t="shared" si="89"/>
        <v/>
      </c>
      <c r="V489" s="14" t="str">
        <f t="shared" si="90"/>
        <v/>
      </c>
      <c r="W489" s="14" t="str">
        <f t="shared" si="91"/>
        <v/>
      </c>
    </row>
    <row r="490" spans="2:23" x14ac:dyDescent="0.25">
      <c r="B490" s="99" t="str">
        <f t="shared" si="86"/>
        <v/>
      </c>
      <c r="C490" s="99" t="str">
        <f>IF(E490="","",VLOOKUP(LEFT(E490,6),Aktivity!$C:$D,2,FALSE))</f>
        <v/>
      </c>
      <c r="D490" s="99" t="str">
        <f t="shared" si="81"/>
        <v/>
      </c>
      <c r="E490" s="145"/>
      <c r="F490" s="143"/>
      <c r="G490" s="143"/>
      <c r="H490" s="147"/>
      <c r="I490" s="181" t="str">
        <f t="shared" si="87"/>
        <v/>
      </c>
      <c r="J490" s="102" t="str">
        <f t="shared" si="88"/>
        <v/>
      </c>
      <c r="K490" s="148"/>
      <c r="M490" s="14" t="str">
        <f>IF(F490="","",VLOOKUP(F490,Ciselnik!H:I,2,FALSE))</f>
        <v/>
      </c>
      <c r="N490" s="14" t="str">
        <f>IF(OR(E490="",F490=""),"",IF(M490="N","",IF(M490="P",MAX($N$16:N489)+1,"")))</f>
        <v/>
      </c>
      <c r="O490" s="14" t="str">
        <f t="shared" si="82"/>
        <v/>
      </c>
      <c r="P490" s="14" t="str">
        <f t="shared" si="83"/>
        <v/>
      </c>
      <c r="Q490" s="14" t="str">
        <f t="shared" si="84"/>
        <v/>
      </c>
      <c r="R490" s="14"/>
      <c r="S490" s="14" t="str">
        <f t="shared" si="85"/>
        <v/>
      </c>
      <c r="T490" s="14" t="str">
        <f>IF(S490="","",IF(COUNTIFS($S$16:S490,S490)=1,MAX($T$16:T489)+1,_xlfn.MAXIFS($T$16:T489,$S$16:S489,S490)))</f>
        <v/>
      </c>
      <c r="U490" s="14" t="str">
        <f t="shared" si="89"/>
        <v/>
      </c>
      <c r="V490" s="14" t="str">
        <f t="shared" si="90"/>
        <v/>
      </c>
      <c r="W490" s="14" t="str">
        <f t="shared" si="91"/>
        <v/>
      </c>
    </row>
    <row r="491" spans="2:23" x14ac:dyDescent="0.25">
      <c r="B491" s="99" t="str">
        <f t="shared" si="86"/>
        <v/>
      </c>
      <c r="C491" s="99" t="str">
        <f>IF(E491="","",VLOOKUP(LEFT(E491,6),Aktivity!$C:$D,2,FALSE))</f>
        <v/>
      </c>
      <c r="D491" s="99" t="str">
        <f t="shared" si="81"/>
        <v/>
      </c>
      <c r="E491" s="145"/>
      <c r="F491" s="143"/>
      <c r="G491" s="143"/>
      <c r="H491" s="147"/>
      <c r="I491" s="181" t="str">
        <f t="shared" si="87"/>
        <v/>
      </c>
      <c r="J491" s="102" t="str">
        <f t="shared" si="88"/>
        <v/>
      </c>
      <c r="K491" s="148"/>
      <c r="M491" s="14" t="str">
        <f>IF(F491="","",VLOOKUP(F491,Ciselnik!H:I,2,FALSE))</f>
        <v/>
      </c>
      <c r="N491" s="14" t="str">
        <f>IF(OR(E491="",F491=""),"",IF(M491="N","",IF(M491="P",MAX($N$16:N490)+1,"")))</f>
        <v/>
      </c>
      <c r="O491" s="14" t="str">
        <f t="shared" si="82"/>
        <v/>
      </c>
      <c r="P491" s="14" t="str">
        <f t="shared" si="83"/>
        <v/>
      </c>
      <c r="Q491" s="14" t="str">
        <f t="shared" si="84"/>
        <v/>
      </c>
      <c r="R491" s="14"/>
      <c r="S491" s="14" t="str">
        <f t="shared" si="85"/>
        <v/>
      </c>
      <c r="T491" s="14" t="str">
        <f>IF(S491="","",IF(COUNTIFS($S$16:S491,S491)=1,MAX($T$16:T490)+1,_xlfn.MAXIFS($T$16:T490,$S$16:S490,S491)))</f>
        <v/>
      </c>
      <c r="U491" s="14" t="str">
        <f t="shared" si="89"/>
        <v/>
      </c>
      <c r="V491" s="14" t="str">
        <f t="shared" si="90"/>
        <v/>
      </c>
      <c r="W491" s="14" t="str">
        <f t="shared" si="91"/>
        <v/>
      </c>
    </row>
    <row r="492" spans="2:23" x14ac:dyDescent="0.25">
      <c r="B492" s="99" t="str">
        <f t="shared" si="86"/>
        <v/>
      </c>
      <c r="C492" s="99" t="str">
        <f>IF(E492="","",VLOOKUP(LEFT(E492,6),Aktivity!$C:$D,2,FALSE))</f>
        <v/>
      </c>
      <c r="D492" s="99" t="str">
        <f t="shared" si="81"/>
        <v/>
      </c>
      <c r="E492" s="145"/>
      <c r="F492" s="143"/>
      <c r="G492" s="143"/>
      <c r="H492" s="147"/>
      <c r="I492" s="181" t="str">
        <f t="shared" si="87"/>
        <v/>
      </c>
      <c r="J492" s="102" t="str">
        <f t="shared" si="88"/>
        <v/>
      </c>
      <c r="K492" s="148"/>
      <c r="M492" s="14" t="str">
        <f>IF(F492="","",VLOOKUP(F492,Ciselnik!H:I,2,FALSE))</f>
        <v/>
      </c>
      <c r="N492" s="14" t="str">
        <f>IF(OR(E492="",F492=""),"",IF(M492="N","",IF(M492="P",MAX($N$16:N491)+1,"")))</f>
        <v/>
      </c>
      <c r="O492" s="14" t="str">
        <f t="shared" si="82"/>
        <v/>
      </c>
      <c r="P492" s="14" t="str">
        <f t="shared" si="83"/>
        <v/>
      </c>
      <c r="Q492" s="14" t="str">
        <f t="shared" si="84"/>
        <v/>
      </c>
      <c r="R492" s="14"/>
      <c r="S492" s="14" t="str">
        <f t="shared" si="85"/>
        <v/>
      </c>
      <c r="T492" s="14" t="str">
        <f>IF(S492="","",IF(COUNTIFS($S$16:S492,S492)=1,MAX($T$16:T491)+1,_xlfn.MAXIFS($T$16:T491,$S$16:S491,S492)))</f>
        <v/>
      </c>
      <c r="U492" s="14" t="str">
        <f t="shared" si="89"/>
        <v/>
      </c>
      <c r="V492" s="14" t="str">
        <f t="shared" si="90"/>
        <v/>
      </c>
      <c r="W492" s="14" t="str">
        <f t="shared" si="91"/>
        <v/>
      </c>
    </row>
    <row r="493" spans="2:23" x14ac:dyDescent="0.25">
      <c r="B493" s="99" t="str">
        <f t="shared" si="86"/>
        <v/>
      </c>
      <c r="C493" s="99" t="str">
        <f>IF(E493="","",VLOOKUP(LEFT(E493,6),Aktivity!$C:$D,2,FALSE))</f>
        <v/>
      </c>
      <c r="D493" s="99" t="str">
        <f t="shared" si="81"/>
        <v/>
      </c>
      <c r="E493" s="145"/>
      <c r="F493" s="143"/>
      <c r="G493" s="143"/>
      <c r="H493" s="147"/>
      <c r="I493" s="181" t="str">
        <f t="shared" si="87"/>
        <v/>
      </c>
      <c r="J493" s="102" t="str">
        <f t="shared" si="88"/>
        <v/>
      </c>
      <c r="K493" s="148"/>
      <c r="M493" s="14" t="str">
        <f>IF(F493="","",VLOOKUP(F493,Ciselnik!H:I,2,FALSE))</f>
        <v/>
      </c>
      <c r="N493" s="14" t="str">
        <f>IF(OR(E493="",F493=""),"",IF(M493="N","",IF(M493="P",MAX($N$16:N492)+1,"")))</f>
        <v/>
      </c>
      <c r="O493" s="14" t="str">
        <f t="shared" si="82"/>
        <v/>
      </c>
      <c r="P493" s="14" t="str">
        <f t="shared" si="83"/>
        <v/>
      </c>
      <c r="Q493" s="14" t="str">
        <f t="shared" si="84"/>
        <v/>
      </c>
      <c r="R493" s="14"/>
      <c r="S493" s="14" t="str">
        <f t="shared" si="85"/>
        <v/>
      </c>
      <c r="T493" s="14" t="str">
        <f>IF(S493="","",IF(COUNTIFS($S$16:S493,S493)=1,MAX($T$16:T492)+1,_xlfn.MAXIFS($T$16:T492,$S$16:S492,S493)))</f>
        <v/>
      </c>
      <c r="U493" s="14" t="str">
        <f t="shared" si="89"/>
        <v/>
      </c>
      <c r="V493" s="14" t="str">
        <f t="shared" si="90"/>
        <v/>
      </c>
      <c r="W493" s="14" t="str">
        <f t="shared" si="91"/>
        <v/>
      </c>
    </row>
    <row r="494" spans="2:23" x14ac:dyDescent="0.25">
      <c r="B494" s="99" t="str">
        <f t="shared" si="86"/>
        <v/>
      </c>
      <c r="C494" s="99" t="str">
        <f>IF(E494="","",VLOOKUP(LEFT(E494,6),Aktivity!$C:$D,2,FALSE))</f>
        <v/>
      </c>
      <c r="D494" s="99" t="str">
        <f t="shared" si="81"/>
        <v/>
      </c>
      <c r="E494" s="145"/>
      <c r="F494" s="143"/>
      <c r="G494" s="143"/>
      <c r="H494" s="147"/>
      <c r="I494" s="181" t="str">
        <f t="shared" si="87"/>
        <v/>
      </c>
      <c r="J494" s="102" t="str">
        <f t="shared" si="88"/>
        <v/>
      </c>
      <c r="K494" s="148"/>
      <c r="M494" s="14" t="str">
        <f>IF(F494="","",VLOOKUP(F494,Ciselnik!H:I,2,FALSE))</f>
        <v/>
      </c>
      <c r="N494" s="14" t="str">
        <f>IF(OR(E494="",F494=""),"",IF(M494="N","",IF(M494="P",MAX($N$16:N493)+1,"")))</f>
        <v/>
      </c>
      <c r="O494" s="14" t="str">
        <f t="shared" si="82"/>
        <v/>
      </c>
      <c r="P494" s="14" t="str">
        <f t="shared" si="83"/>
        <v/>
      </c>
      <c r="Q494" s="14" t="str">
        <f t="shared" si="84"/>
        <v/>
      </c>
      <c r="R494" s="14"/>
      <c r="S494" s="14" t="str">
        <f t="shared" si="85"/>
        <v/>
      </c>
      <c r="T494" s="14" t="str">
        <f>IF(S494="","",IF(COUNTIFS($S$16:S494,S494)=1,MAX($T$16:T493)+1,_xlfn.MAXIFS($T$16:T493,$S$16:S493,S494)))</f>
        <v/>
      </c>
      <c r="U494" s="14" t="str">
        <f t="shared" si="89"/>
        <v/>
      </c>
      <c r="V494" s="14" t="str">
        <f t="shared" si="90"/>
        <v/>
      </c>
      <c r="W494" s="14" t="str">
        <f t="shared" si="91"/>
        <v/>
      </c>
    </row>
    <row r="495" spans="2:23" x14ac:dyDescent="0.25">
      <c r="B495" s="99" t="str">
        <f t="shared" si="86"/>
        <v/>
      </c>
      <c r="C495" s="99" t="str">
        <f>IF(E495="","",VLOOKUP(LEFT(E495,6),Aktivity!$C:$D,2,FALSE))</f>
        <v/>
      </c>
      <c r="D495" s="99" t="str">
        <f t="shared" si="81"/>
        <v/>
      </c>
      <c r="E495" s="145"/>
      <c r="F495" s="143"/>
      <c r="G495" s="143"/>
      <c r="H495" s="147"/>
      <c r="I495" s="181" t="str">
        <f t="shared" si="87"/>
        <v/>
      </c>
      <c r="J495" s="102" t="str">
        <f t="shared" si="88"/>
        <v/>
      </c>
      <c r="K495" s="148"/>
      <c r="M495" s="14" t="str">
        <f>IF(F495="","",VLOOKUP(F495,Ciselnik!H:I,2,FALSE))</f>
        <v/>
      </c>
      <c r="N495" s="14" t="str">
        <f>IF(OR(E495="",F495=""),"",IF(M495="N","",IF(M495="P",MAX($N$16:N494)+1,"")))</f>
        <v/>
      </c>
      <c r="O495" s="14" t="str">
        <f t="shared" si="82"/>
        <v/>
      </c>
      <c r="P495" s="14" t="str">
        <f t="shared" si="83"/>
        <v/>
      </c>
      <c r="Q495" s="14" t="str">
        <f t="shared" si="84"/>
        <v/>
      </c>
      <c r="R495" s="14"/>
      <c r="S495" s="14" t="str">
        <f t="shared" si="85"/>
        <v/>
      </c>
      <c r="T495" s="14" t="str">
        <f>IF(S495="","",IF(COUNTIFS($S$16:S495,S495)=1,MAX($T$16:T494)+1,_xlfn.MAXIFS($T$16:T494,$S$16:S494,S495)))</f>
        <v/>
      </c>
      <c r="U495" s="14" t="str">
        <f t="shared" si="89"/>
        <v/>
      </c>
      <c r="V495" s="14" t="str">
        <f t="shared" si="90"/>
        <v/>
      </c>
      <c r="W495" s="14" t="str">
        <f t="shared" si="91"/>
        <v/>
      </c>
    </row>
    <row r="496" spans="2:23" x14ac:dyDescent="0.25">
      <c r="B496" s="99" t="str">
        <f t="shared" si="86"/>
        <v/>
      </c>
      <c r="C496" s="99" t="str">
        <f>IF(E496="","",VLOOKUP(LEFT(E496,6),Aktivity!$C:$D,2,FALSE))</f>
        <v/>
      </c>
      <c r="D496" s="99" t="str">
        <f t="shared" si="81"/>
        <v/>
      </c>
      <c r="E496" s="145"/>
      <c r="F496" s="143"/>
      <c r="G496" s="143"/>
      <c r="H496" s="147"/>
      <c r="I496" s="181" t="str">
        <f t="shared" si="87"/>
        <v/>
      </c>
      <c r="J496" s="102" t="str">
        <f t="shared" si="88"/>
        <v/>
      </c>
      <c r="K496" s="148"/>
      <c r="M496" s="14" t="str">
        <f>IF(F496="","",VLOOKUP(F496,Ciselnik!H:I,2,FALSE))</f>
        <v/>
      </c>
      <c r="N496" s="14" t="str">
        <f>IF(OR(E496="",F496=""),"",IF(M496="N","",IF(M496="P",MAX($N$16:N495)+1,"")))</f>
        <v/>
      </c>
      <c r="O496" s="14" t="str">
        <f t="shared" si="82"/>
        <v/>
      </c>
      <c r="P496" s="14" t="str">
        <f t="shared" si="83"/>
        <v/>
      </c>
      <c r="Q496" s="14" t="str">
        <f t="shared" si="84"/>
        <v/>
      </c>
      <c r="R496" s="14"/>
      <c r="S496" s="14" t="str">
        <f t="shared" si="85"/>
        <v/>
      </c>
      <c r="T496" s="14" t="str">
        <f>IF(S496="","",IF(COUNTIFS($S$16:S496,S496)=1,MAX($T$16:T495)+1,_xlfn.MAXIFS($T$16:T495,$S$16:S495,S496)))</f>
        <v/>
      </c>
      <c r="U496" s="14" t="str">
        <f t="shared" si="89"/>
        <v/>
      </c>
      <c r="V496" s="14" t="str">
        <f t="shared" si="90"/>
        <v/>
      </c>
      <c r="W496" s="14" t="str">
        <f t="shared" si="91"/>
        <v/>
      </c>
    </row>
    <row r="497" spans="2:23" x14ac:dyDescent="0.25">
      <c r="B497" s="99" t="str">
        <f t="shared" si="86"/>
        <v/>
      </c>
      <c r="C497" s="99" t="str">
        <f>IF(E497="","",VLOOKUP(LEFT(E497,6),Aktivity!$C:$D,2,FALSE))</f>
        <v/>
      </c>
      <c r="D497" s="99" t="str">
        <f t="shared" si="81"/>
        <v/>
      </c>
      <c r="E497" s="145"/>
      <c r="F497" s="143"/>
      <c r="G497" s="143"/>
      <c r="H497" s="147"/>
      <c r="I497" s="181" t="str">
        <f t="shared" si="87"/>
        <v/>
      </c>
      <c r="J497" s="102" t="str">
        <f t="shared" si="88"/>
        <v/>
      </c>
      <c r="K497" s="148"/>
      <c r="M497" s="14" t="str">
        <f>IF(F497="","",VLOOKUP(F497,Ciselnik!H:I,2,FALSE))</f>
        <v/>
      </c>
      <c r="N497" s="14" t="str">
        <f>IF(OR(E497="",F497=""),"",IF(M497="N","",IF(M497="P",MAX($N$16:N496)+1,"")))</f>
        <v/>
      </c>
      <c r="O497" s="14" t="str">
        <f t="shared" si="82"/>
        <v/>
      </c>
      <c r="P497" s="14" t="str">
        <f t="shared" si="83"/>
        <v/>
      </c>
      <c r="Q497" s="14" t="str">
        <f t="shared" si="84"/>
        <v/>
      </c>
      <c r="R497" s="14"/>
      <c r="S497" s="14" t="str">
        <f t="shared" si="85"/>
        <v/>
      </c>
      <c r="T497" s="14" t="str">
        <f>IF(S497="","",IF(COUNTIFS($S$16:S497,S497)=1,MAX($T$16:T496)+1,_xlfn.MAXIFS($T$16:T496,$S$16:S496,S497)))</f>
        <v/>
      </c>
      <c r="U497" s="14" t="str">
        <f t="shared" si="89"/>
        <v/>
      </c>
      <c r="V497" s="14" t="str">
        <f t="shared" si="90"/>
        <v/>
      </c>
      <c r="W497" s="14" t="str">
        <f t="shared" si="91"/>
        <v/>
      </c>
    </row>
    <row r="498" spans="2:23" x14ac:dyDescent="0.25">
      <c r="B498" s="99" t="str">
        <f t="shared" si="86"/>
        <v/>
      </c>
      <c r="C498" s="99" t="str">
        <f>IF(E498="","",VLOOKUP(LEFT(E498,6),Aktivity!$C:$D,2,FALSE))</f>
        <v/>
      </c>
      <c r="D498" s="99" t="str">
        <f t="shared" si="81"/>
        <v/>
      </c>
      <c r="E498" s="145"/>
      <c r="F498" s="143"/>
      <c r="G498" s="143"/>
      <c r="H498" s="147"/>
      <c r="I498" s="181" t="str">
        <f t="shared" si="87"/>
        <v/>
      </c>
      <c r="J498" s="102" t="str">
        <f t="shared" si="88"/>
        <v/>
      </c>
      <c r="K498" s="148"/>
      <c r="M498" s="14" t="str">
        <f>IF(F498="","",VLOOKUP(F498,Ciselnik!H:I,2,FALSE))</f>
        <v/>
      </c>
      <c r="N498" s="14" t="str">
        <f>IF(OR(E498="",F498=""),"",IF(M498="N","",IF(M498="P",MAX($N$16:N497)+1,"")))</f>
        <v/>
      </c>
      <c r="O498" s="14" t="str">
        <f t="shared" si="82"/>
        <v/>
      </c>
      <c r="P498" s="14" t="str">
        <f t="shared" si="83"/>
        <v/>
      </c>
      <c r="Q498" s="14" t="str">
        <f t="shared" si="84"/>
        <v/>
      </c>
      <c r="R498" s="14"/>
      <c r="S498" s="14" t="str">
        <f t="shared" si="85"/>
        <v/>
      </c>
      <c r="T498" s="14" t="str">
        <f>IF(S498="","",IF(COUNTIFS($S$16:S498,S498)=1,MAX($T$16:T497)+1,_xlfn.MAXIFS($T$16:T497,$S$16:S497,S498)))</f>
        <v/>
      </c>
      <c r="U498" s="14" t="str">
        <f t="shared" si="89"/>
        <v/>
      </c>
      <c r="V498" s="14" t="str">
        <f t="shared" si="90"/>
        <v/>
      </c>
      <c r="W498" s="14" t="str">
        <f t="shared" si="91"/>
        <v/>
      </c>
    </row>
    <row r="499" spans="2:23" x14ac:dyDescent="0.25">
      <c r="B499" s="99" t="str">
        <f t="shared" si="86"/>
        <v/>
      </c>
      <c r="C499" s="99" t="str">
        <f>IF(E499="","",VLOOKUP(LEFT(E499,6),Aktivity!$C:$D,2,FALSE))</f>
        <v/>
      </c>
      <c r="D499" s="99" t="str">
        <f t="shared" si="81"/>
        <v/>
      </c>
      <c r="E499" s="145"/>
      <c r="F499" s="143"/>
      <c r="G499" s="143"/>
      <c r="H499" s="147"/>
      <c r="I499" s="181" t="str">
        <f t="shared" si="87"/>
        <v/>
      </c>
      <c r="J499" s="102" t="str">
        <f t="shared" si="88"/>
        <v/>
      </c>
      <c r="K499" s="148"/>
      <c r="M499" s="14" t="str">
        <f>IF(F499="","",VLOOKUP(F499,Ciselnik!H:I,2,FALSE))</f>
        <v/>
      </c>
      <c r="N499" s="14" t="str">
        <f>IF(OR(E499="",F499=""),"",IF(M499="N","",IF(M499="P",MAX($N$16:N498)+1,"")))</f>
        <v/>
      </c>
      <c r="O499" s="14" t="str">
        <f t="shared" si="82"/>
        <v/>
      </c>
      <c r="P499" s="14" t="str">
        <f t="shared" si="83"/>
        <v/>
      </c>
      <c r="Q499" s="14" t="str">
        <f t="shared" si="84"/>
        <v/>
      </c>
      <c r="R499" s="14"/>
      <c r="S499" s="14" t="str">
        <f t="shared" si="85"/>
        <v/>
      </c>
      <c r="T499" s="14" t="str">
        <f>IF(S499="","",IF(COUNTIFS($S$16:S499,S499)=1,MAX($T$16:T498)+1,_xlfn.MAXIFS($T$16:T498,$S$16:S498,S499)))</f>
        <v/>
      </c>
      <c r="U499" s="14" t="str">
        <f t="shared" si="89"/>
        <v/>
      </c>
      <c r="V499" s="14" t="str">
        <f t="shared" si="90"/>
        <v/>
      </c>
      <c r="W499" s="14" t="str">
        <f t="shared" si="91"/>
        <v/>
      </c>
    </row>
    <row r="500" spans="2:23" x14ac:dyDescent="0.25">
      <c r="B500" s="99" t="str">
        <f t="shared" si="86"/>
        <v/>
      </c>
      <c r="C500" s="99" t="str">
        <f>IF(E500="","",VLOOKUP(LEFT(E500,6),Aktivity!$C:$D,2,FALSE))</f>
        <v/>
      </c>
      <c r="D500" s="99" t="str">
        <f t="shared" si="81"/>
        <v/>
      </c>
      <c r="E500" s="145"/>
      <c r="F500" s="143"/>
      <c r="G500" s="143"/>
      <c r="H500" s="147"/>
      <c r="I500" s="181" t="str">
        <f t="shared" si="87"/>
        <v/>
      </c>
      <c r="J500" s="102" t="str">
        <f t="shared" si="88"/>
        <v/>
      </c>
      <c r="K500" s="148"/>
      <c r="M500" s="14" t="str">
        <f>IF(F500="","",VLOOKUP(F500,Ciselnik!H:I,2,FALSE))</f>
        <v/>
      </c>
      <c r="N500" s="14" t="str">
        <f>IF(OR(E500="",F500=""),"",IF(M500="N","",IF(M500="P",MAX($N$16:N499)+1,"")))</f>
        <v/>
      </c>
      <c r="O500" s="14" t="str">
        <f t="shared" si="82"/>
        <v/>
      </c>
      <c r="P500" s="14" t="str">
        <f t="shared" si="83"/>
        <v/>
      </c>
      <c r="Q500" s="14" t="str">
        <f t="shared" si="84"/>
        <v/>
      </c>
      <c r="R500" s="14"/>
      <c r="S500" s="14" t="str">
        <f t="shared" si="85"/>
        <v/>
      </c>
      <c r="T500" s="14" t="str">
        <f>IF(S500="","",IF(COUNTIFS($S$16:S500,S500)=1,MAX($T$16:T499)+1,_xlfn.MAXIFS($T$16:T499,$S$16:S499,S500)))</f>
        <v/>
      </c>
      <c r="U500" s="14" t="str">
        <f t="shared" si="89"/>
        <v/>
      </c>
      <c r="V500" s="14" t="str">
        <f t="shared" si="90"/>
        <v/>
      </c>
      <c r="W500" s="14" t="str">
        <f t="shared" si="91"/>
        <v/>
      </c>
    </row>
    <row r="501" spans="2:23" x14ac:dyDescent="0.25">
      <c r="B501" s="99" t="str">
        <f t="shared" si="86"/>
        <v/>
      </c>
      <c r="C501" s="99" t="str">
        <f>IF(E501="","",VLOOKUP(LEFT(E501,6),Aktivity!$C:$D,2,FALSE))</f>
        <v/>
      </c>
      <c r="D501" s="99" t="str">
        <f t="shared" si="81"/>
        <v/>
      </c>
      <c r="E501" s="145"/>
      <c r="F501" s="143"/>
      <c r="G501" s="143"/>
      <c r="H501" s="147"/>
      <c r="I501" s="181" t="str">
        <f t="shared" si="87"/>
        <v/>
      </c>
      <c r="J501" s="102" t="str">
        <f t="shared" si="88"/>
        <v/>
      </c>
      <c r="K501" s="148"/>
      <c r="M501" s="14" t="str">
        <f>IF(F501="","",VLOOKUP(F501,Ciselnik!H:I,2,FALSE))</f>
        <v/>
      </c>
      <c r="N501" s="14" t="str">
        <f>IF(OR(E501="",F501=""),"",IF(M501="N","",IF(M501="P",MAX($N$16:N500)+1,"")))</f>
        <v/>
      </c>
      <c r="O501" s="14" t="str">
        <f t="shared" si="82"/>
        <v/>
      </c>
      <c r="P501" s="14" t="str">
        <f t="shared" si="83"/>
        <v/>
      </c>
      <c r="Q501" s="14" t="str">
        <f t="shared" si="84"/>
        <v/>
      </c>
      <c r="R501" s="14"/>
      <c r="S501" s="14" t="str">
        <f t="shared" si="85"/>
        <v/>
      </c>
      <c r="T501" s="14" t="str">
        <f>IF(S501="","",IF(COUNTIFS($S$16:S501,S501)=1,MAX($T$16:T500)+1,_xlfn.MAXIFS($T$16:T500,$S$16:S500,S501)))</f>
        <v/>
      </c>
      <c r="U501" s="14" t="str">
        <f t="shared" si="89"/>
        <v/>
      </c>
      <c r="V501" s="14" t="str">
        <f t="shared" si="90"/>
        <v/>
      </c>
      <c r="W501" s="14" t="str">
        <f t="shared" si="91"/>
        <v/>
      </c>
    </row>
    <row r="502" spans="2:23" x14ac:dyDescent="0.25">
      <c r="B502" s="99" t="str">
        <f t="shared" si="86"/>
        <v/>
      </c>
      <c r="C502" s="99" t="str">
        <f>IF(E502="","",VLOOKUP(LEFT(E502,6),Aktivity!$C:$D,2,FALSE))</f>
        <v/>
      </c>
      <c r="D502" s="99" t="str">
        <f t="shared" si="81"/>
        <v/>
      </c>
      <c r="E502" s="145"/>
      <c r="F502" s="143"/>
      <c r="G502" s="143"/>
      <c r="H502" s="147"/>
      <c r="I502" s="181" t="str">
        <f t="shared" si="87"/>
        <v/>
      </c>
      <c r="J502" s="102" t="str">
        <f t="shared" si="88"/>
        <v/>
      </c>
      <c r="K502" s="148"/>
      <c r="M502" s="14" t="str">
        <f>IF(F502="","",VLOOKUP(F502,Ciselnik!H:I,2,FALSE))</f>
        <v/>
      </c>
      <c r="N502" s="14" t="str">
        <f>IF(OR(E502="",F502=""),"",IF(M502="N","",IF(M502="P",MAX($N$16:N501)+1,"")))</f>
        <v/>
      </c>
      <c r="O502" s="14" t="str">
        <f t="shared" si="82"/>
        <v/>
      </c>
      <c r="P502" s="14" t="str">
        <f t="shared" si="83"/>
        <v/>
      </c>
      <c r="Q502" s="14" t="str">
        <f t="shared" si="84"/>
        <v/>
      </c>
      <c r="R502" s="14"/>
      <c r="S502" s="14" t="str">
        <f t="shared" si="85"/>
        <v/>
      </c>
      <c r="T502" s="14" t="str">
        <f>IF(S502="","",IF(COUNTIFS($S$16:S502,S502)=1,MAX($T$16:T501)+1,_xlfn.MAXIFS($T$16:T501,$S$16:S501,S502)))</f>
        <v/>
      </c>
      <c r="U502" s="14" t="str">
        <f t="shared" si="89"/>
        <v/>
      </c>
      <c r="V502" s="14" t="str">
        <f t="shared" si="90"/>
        <v/>
      </c>
      <c r="W502" s="14" t="str">
        <f t="shared" si="91"/>
        <v/>
      </c>
    </row>
    <row r="503" spans="2:23" x14ac:dyDescent="0.25">
      <c r="B503" s="99" t="str">
        <f t="shared" si="86"/>
        <v/>
      </c>
      <c r="C503" s="99" t="str">
        <f>IF(E503="","",VLOOKUP(LEFT(E503,6),Aktivity!$C:$D,2,FALSE))</f>
        <v/>
      </c>
      <c r="D503" s="99" t="str">
        <f t="shared" si="81"/>
        <v/>
      </c>
      <c r="E503" s="145"/>
      <c r="F503" s="143"/>
      <c r="G503" s="143"/>
      <c r="H503" s="147"/>
      <c r="I503" s="181" t="str">
        <f t="shared" si="87"/>
        <v/>
      </c>
      <c r="J503" s="102" t="str">
        <f t="shared" si="88"/>
        <v/>
      </c>
      <c r="K503" s="148"/>
      <c r="M503" s="14" t="str">
        <f>IF(F503="","",VLOOKUP(F503,Ciselnik!H:I,2,FALSE))</f>
        <v/>
      </c>
      <c r="N503" s="14" t="str">
        <f>IF(OR(E503="",F503=""),"",IF(M503="N","",IF(M503="P",MAX($N$16:N502)+1,"")))</f>
        <v/>
      </c>
      <c r="O503" s="14" t="str">
        <f t="shared" si="82"/>
        <v/>
      </c>
      <c r="P503" s="14" t="str">
        <f t="shared" si="83"/>
        <v/>
      </c>
      <c r="Q503" s="14" t="str">
        <f t="shared" si="84"/>
        <v/>
      </c>
      <c r="R503" s="14"/>
      <c r="S503" s="14" t="str">
        <f t="shared" si="85"/>
        <v/>
      </c>
      <c r="T503" s="14" t="str">
        <f>IF(S503="","",IF(COUNTIFS($S$16:S503,S503)=1,MAX($T$16:T502)+1,_xlfn.MAXIFS($T$16:T502,$S$16:S502,S503)))</f>
        <v/>
      </c>
      <c r="U503" s="14" t="str">
        <f t="shared" si="89"/>
        <v/>
      </c>
      <c r="V503" s="14" t="str">
        <f t="shared" si="90"/>
        <v/>
      </c>
      <c r="W503" s="14" t="str">
        <f t="shared" si="91"/>
        <v/>
      </c>
    </row>
    <row r="504" spans="2:23" x14ac:dyDescent="0.25">
      <c r="B504" s="99" t="str">
        <f t="shared" si="86"/>
        <v/>
      </c>
      <c r="C504" s="99" t="str">
        <f>IF(E504="","",VLOOKUP(LEFT(E504,6),Aktivity!$C:$D,2,FALSE))</f>
        <v/>
      </c>
      <c r="D504" s="99" t="str">
        <f t="shared" si="81"/>
        <v/>
      </c>
      <c r="E504" s="145"/>
      <c r="F504" s="143"/>
      <c r="G504" s="143"/>
      <c r="H504" s="147"/>
      <c r="I504" s="181" t="str">
        <f t="shared" si="87"/>
        <v/>
      </c>
      <c r="J504" s="102" t="str">
        <f t="shared" si="88"/>
        <v/>
      </c>
      <c r="K504" s="148"/>
      <c r="M504" s="14" t="str">
        <f>IF(F504="","",VLOOKUP(F504,Ciselnik!H:I,2,FALSE))</f>
        <v/>
      </c>
      <c r="N504" s="14" t="str">
        <f>IF(OR(E504="",F504=""),"",IF(M504="N","",IF(M504="P",MAX($N$16:N503)+1,"")))</f>
        <v/>
      </c>
      <c r="O504" s="14" t="str">
        <f t="shared" si="82"/>
        <v/>
      </c>
      <c r="P504" s="14" t="str">
        <f t="shared" si="83"/>
        <v/>
      </c>
      <c r="Q504" s="14" t="str">
        <f t="shared" si="84"/>
        <v/>
      </c>
      <c r="R504" s="14"/>
      <c r="S504" s="14" t="str">
        <f t="shared" si="85"/>
        <v/>
      </c>
      <c r="T504" s="14" t="str">
        <f>IF(S504="","",IF(COUNTIFS($S$16:S504,S504)=1,MAX($T$16:T503)+1,_xlfn.MAXIFS($T$16:T503,$S$16:S503,S504)))</f>
        <v/>
      </c>
      <c r="U504" s="14" t="str">
        <f t="shared" si="89"/>
        <v/>
      </c>
      <c r="V504" s="14" t="str">
        <f t="shared" si="90"/>
        <v/>
      </c>
      <c r="W504" s="14" t="str">
        <f t="shared" si="91"/>
        <v/>
      </c>
    </row>
    <row r="505" spans="2:23" x14ac:dyDescent="0.25">
      <c r="B505" s="99" t="str">
        <f t="shared" si="86"/>
        <v/>
      </c>
      <c r="C505" s="99" t="str">
        <f>IF(E505="","",VLOOKUP(LEFT(E505,6),Aktivity!$C:$D,2,FALSE))</f>
        <v/>
      </c>
      <c r="D505" s="99" t="str">
        <f t="shared" si="81"/>
        <v/>
      </c>
      <c r="E505" s="145"/>
      <c r="F505" s="143"/>
      <c r="G505" s="143"/>
      <c r="H505" s="147"/>
      <c r="I505" s="181" t="str">
        <f t="shared" si="87"/>
        <v/>
      </c>
      <c r="J505" s="102" t="str">
        <f t="shared" si="88"/>
        <v/>
      </c>
      <c r="K505" s="148"/>
      <c r="M505" s="14" t="str">
        <f>IF(F505="","",VLOOKUP(F505,Ciselnik!H:I,2,FALSE))</f>
        <v/>
      </c>
      <c r="N505" s="14" t="str">
        <f>IF(OR(E505="",F505=""),"",IF(M505="N","",IF(M505="P",MAX($N$16:N504)+1,"")))</f>
        <v/>
      </c>
      <c r="O505" s="14" t="str">
        <f t="shared" si="82"/>
        <v/>
      </c>
      <c r="P505" s="14" t="str">
        <f t="shared" si="83"/>
        <v/>
      </c>
      <c r="Q505" s="14" t="str">
        <f t="shared" si="84"/>
        <v/>
      </c>
      <c r="R505" s="14"/>
      <c r="S505" s="14" t="str">
        <f t="shared" si="85"/>
        <v/>
      </c>
      <c r="T505" s="14" t="str">
        <f>IF(S505="","",IF(COUNTIFS($S$16:S505,S505)=1,MAX($T$16:T504)+1,_xlfn.MAXIFS($T$16:T504,$S$16:S504,S505)))</f>
        <v/>
      </c>
      <c r="U505" s="14" t="str">
        <f t="shared" si="89"/>
        <v/>
      </c>
      <c r="V505" s="14" t="str">
        <f t="shared" si="90"/>
        <v/>
      </c>
      <c r="W505" s="14" t="str">
        <f t="shared" si="91"/>
        <v/>
      </c>
    </row>
    <row r="506" spans="2:23" x14ac:dyDescent="0.25">
      <c r="B506" s="99" t="str">
        <f t="shared" si="86"/>
        <v/>
      </c>
      <c r="C506" s="99" t="str">
        <f>IF(E506="","",VLOOKUP(LEFT(E506,6),Aktivity!$C:$D,2,FALSE))</f>
        <v/>
      </c>
      <c r="D506" s="99" t="str">
        <f t="shared" si="81"/>
        <v/>
      </c>
      <c r="E506" s="145"/>
      <c r="F506" s="143"/>
      <c r="G506" s="143"/>
      <c r="H506" s="147"/>
      <c r="I506" s="181" t="str">
        <f t="shared" si="87"/>
        <v/>
      </c>
      <c r="J506" s="102" t="str">
        <f t="shared" si="88"/>
        <v/>
      </c>
      <c r="K506" s="148"/>
      <c r="M506" s="14" t="str">
        <f>IF(F506="","",VLOOKUP(F506,Ciselnik!H:I,2,FALSE))</f>
        <v/>
      </c>
      <c r="N506" s="14" t="str">
        <f>IF(OR(E506="",F506=""),"",IF(M506="N","",IF(M506="P",MAX($N$16:N505)+1,"")))</f>
        <v/>
      </c>
      <c r="O506" s="14" t="str">
        <f t="shared" si="82"/>
        <v/>
      </c>
      <c r="P506" s="14" t="str">
        <f t="shared" si="83"/>
        <v/>
      </c>
      <c r="Q506" s="14" t="str">
        <f t="shared" si="84"/>
        <v/>
      </c>
      <c r="R506" s="14"/>
      <c r="S506" s="14" t="str">
        <f t="shared" si="85"/>
        <v/>
      </c>
      <c r="T506" s="14" t="str">
        <f>IF(S506="","",IF(COUNTIFS($S$16:S506,S506)=1,MAX($T$16:T505)+1,_xlfn.MAXIFS($T$16:T505,$S$16:S505,S506)))</f>
        <v/>
      </c>
      <c r="U506" s="14" t="str">
        <f t="shared" si="89"/>
        <v/>
      </c>
      <c r="V506" s="14" t="str">
        <f t="shared" si="90"/>
        <v/>
      </c>
      <c r="W506" s="14" t="str">
        <f t="shared" si="91"/>
        <v/>
      </c>
    </row>
    <row r="507" spans="2:23" x14ac:dyDescent="0.25">
      <c r="B507" s="99" t="str">
        <f t="shared" si="86"/>
        <v/>
      </c>
      <c r="C507" s="99" t="str">
        <f>IF(E507="","",VLOOKUP(LEFT(E507,6),Aktivity!$C:$D,2,FALSE))</f>
        <v/>
      </c>
      <c r="D507" s="99" t="str">
        <f t="shared" si="81"/>
        <v/>
      </c>
      <c r="E507" s="145"/>
      <c r="F507" s="143"/>
      <c r="G507" s="143"/>
      <c r="H507" s="147"/>
      <c r="I507" s="181" t="str">
        <f t="shared" si="87"/>
        <v/>
      </c>
      <c r="J507" s="102" t="str">
        <f t="shared" si="88"/>
        <v/>
      </c>
      <c r="K507" s="148"/>
      <c r="M507" s="14" t="str">
        <f>IF(F507="","",VLOOKUP(F507,Ciselnik!H:I,2,FALSE))</f>
        <v/>
      </c>
      <c r="N507" s="14" t="str">
        <f>IF(OR(E507="",F507=""),"",IF(M507="N","",IF(M507="P",MAX($N$16:N506)+1,"")))</f>
        <v/>
      </c>
      <c r="O507" s="14" t="str">
        <f t="shared" si="82"/>
        <v/>
      </c>
      <c r="P507" s="14" t="str">
        <f t="shared" si="83"/>
        <v/>
      </c>
      <c r="Q507" s="14" t="str">
        <f t="shared" si="84"/>
        <v/>
      </c>
      <c r="R507" s="14"/>
      <c r="S507" s="14" t="str">
        <f t="shared" si="85"/>
        <v/>
      </c>
      <c r="T507" s="14" t="str">
        <f>IF(S507="","",IF(COUNTIFS($S$16:S507,S507)=1,MAX($T$16:T506)+1,_xlfn.MAXIFS($T$16:T506,$S$16:S506,S507)))</f>
        <v/>
      </c>
      <c r="U507" s="14" t="str">
        <f t="shared" si="89"/>
        <v/>
      </c>
      <c r="V507" s="14" t="str">
        <f t="shared" si="90"/>
        <v/>
      </c>
      <c r="W507" s="14" t="str">
        <f t="shared" si="91"/>
        <v/>
      </c>
    </row>
    <row r="508" spans="2:23" x14ac:dyDescent="0.25">
      <c r="B508" s="99" t="str">
        <f t="shared" si="86"/>
        <v/>
      </c>
      <c r="C508" s="99" t="str">
        <f>IF(E508="","",VLOOKUP(LEFT(E508,6),Aktivity!$C:$D,2,FALSE))</f>
        <v/>
      </c>
      <c r="D508" s="99" t="str">
        <f t="shared" si="81"/>
        <v/>
      </c>
      <c r="E508" s="145"/>
      <c r="F508" s="143"/>
      <c r="G508" s="143"/>
      <c r="H508" s="147"/>
      <c r="I508" s="181" t="str">
        <f t="shared" si="87"/>
        <v/>
      </c>
      <c r="J508" s="102" t="str">
        <f t="shared" si="88"/>
        <v/>
      </c>
      <c r="K508" s="148"/>
      <c r="M508" s="14" t="str">
        <f>IF(F508="","",VLOOKUP(F508,Ciselnik!H:I,2,FALSE))</f>
        <v/>
      </c>
      <c r="N508" s="14" t="str">
        <f>IF(OR(E508="",F508=""),"",IF(M508="N","",IF(M508="P",MAX($N$16:N507)+1,"")))</f>
        <v/>
      </c>
      <c r="O508" s="14" t="str">
        <f t="shared" si="82"/>
        <v/>
      </c>
      <c r="P508" s="14" t="str">
        <f t="shared" si="83"/>
        <v/>
      </c>
      <c r="Q508" s="14" t="str">
        <f t="shared" si="84"/>
        <v/>
      </c>
      <c r="R508" s="14"/>
      <c r="S508" s="14" t="str">
        <f t="shared" si="85"/>
        <v/>
      </c>
      <c r="T508" s="14" t="str">
        <f>IF(S508="","",IF(COUNTIFS($S$16:S508,S508)=1,MAX($T$16:T507)+1,_xlfn.MAXIFS($T$16:T507,$S$16:S507,S508)))</f>
        <v/>
      </c>
      <c r="U508" s="14" t="str">
        <f t="shared" si="89"/>
        <v/>
      </c>
      <c r="V508" s="14" t="str">
        <f t="shared" si="90"/>
        <v/>
      </c>
      <c r="W508" s="14" t="str">
        <f t="shared" si="91"/>
        <v/>
      </c>
    </row>
    <row r="509" spans="2:23" x14ac:dyDescent="0.25">
      <c r="B509" s="99" t="str">
        <f t="shared" si="86"/>
        <v/>
      </c>
      <c r="C509" s="99" t="str">
        <f>IF(E509="","",VLOOKUP(LEFT(E509,6),Aktivity!$C:$D,2,FALSE))</f>
        <v/>
      </c>
      <c r="D509" s="99" t="str">
        <f t="shared" si="81"/>
        <v/>
      </c>
      <c r="E509" s="145"/>
      <c r="F509" s="143"/>
      <c r="G509" s="143"/>
      <c r="H509" s="147"/>
      <c r="I509" s="181" t="str">
        <f t="shared" si="87"/>
        <v/>
      </c>
      <c r="J509" s="102" t="str">
        <f t="shared" si="88"/>
        <v/>
      </c>
      <c r="K509" s="148"/>
      <c r="M509" s="14" t="str">
        <f>IF(F509="","",VLOOKUP(F509,Ciselnik!H:I,2,FALSE))</f>
        <v/>
      </c>
      <c r="N509" s="14" t="str">
        <f>IF(OR(E509="",F509=""),"",IF(M509="N","",IF(M509="P",MAX($N$16:N508)+1,"")))</f>
        <v/>
      </c>
      <c r="O509" s="14" t="str">
        <f t="shared" si="82"/>
        <v/>
      </c>
      <c r="P509" s="14" t="str">
        <f t="shared" si="83"/>
        <v/>
      </c>
      <c r="Q509" s="14" t="str">
        <f t="shared" si="84"/>
        <v/>
      </c>
      <c r="R509" s="14"/>
      <c r="S509" s="14" t="str">
        <f t="shared" si="85"/>
        <v/>
      </c>
      <c r="T509" s="14" t="str">
        <f>IF(S509="","",IF(COUNTIFS($S$16:S509,S509)=1,MAX($T$16:T508)+1,_xlfn.MAXIFS($T$16:T508,$S$16:S508,S509)))</f>
        <v/>
      </c>
      <c r="U509" s="14" t="str">
        <f t="shared" si="89"/>
        <v/>
      </c>
      <c r="V509" s="14" t="str">
        <f t="shared" si="90"/>
        <v/>
      </c>
      <c r="W509" s="14" t="str">
        <f t="shared" si="91"/>
        <v/>
      </c>
    </row>
    <row r="510" spans="2:23" x14ac:dyDescent="0.25">
      <c r="B510" s="99" t="str">
        <f t="shared" si="86"/>
        <v/>
      </c>
      <c r="C510" s="99" t="str">
        <f>IF(E510="","",VLOOKUP(LEFT(E510,6),Aktivity!$C:$D,2,FALSE))</f>
        <v/>
      </c>
      <c r="D510" s="99" t="str">
        <f t="shared" si="81"/>
        <v/>
      </c>
      <c r="E510" s="145"/>
      <c r="F510" s="143"/>
      <c r="G510" s="143"/>
      <c r="H510" s="147"/>
      <c r="I510" s="181" t="str">
        <f t="shared" si="87"/>
        <v/>
      </c>
      <c r="J510" s="102" t="str">
        <f t="shared" si="88"/>
        <v/>
      </c>
      <c r="K510" s="148"/>
      <c r="M510" s="14" t="str">
        <f>IF(F510="","",VLOOKUP(F510,Ciselnik!H:I,2,FALSE))</f>
        <v/>
      </c>
      <c r="N510" s="14" t="str">
        <f>IF(OR(E510="",F510=""),"",IF(M510="N","",IF(M510="P",MAX($N$16:N509)+1,"")))</f>
        <v/>
      </c>
      <c r="O510" s="14" t="str">
        <f t="shared" si="82"/>
        <v/>
      </c>
      <c r="P510" s="14" t="str">
        <f t="shared" si="83"/>
        <v/>
      </c>
      <c r="Q510" s="14" t="str">
        <f t="shared" si="84"/>
        <v/>
      </c>
      <c r="R510" s="14"/>
      <c r="S510" s="14" t="str">
        <f t="shared" si="85"/>
        <v/>
      </c>
      <c r="T510" s="14" t="str">
        <f>IF(S510="","",IF(COUNTIFS($S$16:S510,S510)=1,MAX($T$16:T509)+1,_xlfn.MAXIFS($T$16:T509,$S$16:S509,S510)))</f>
        <v/>
      </c>
      <c r="U510" s="14" t="str">
        <f t="shared" si="89"/>
        <v/>
      </c>
      <c r="V510" s="14" t="str">
        <f t="shared" si="90"/>
        <v/>
      </c>
      <c r="W510" s="14" t="str">
        <f t="shared" si="91"/>
        <v/>
      </c>
    </row>
    <row r="511" spans="2:23" x14ac:dyDescent="0.25">
      <c r="B511" s="99" t="str">
        <f t="shared" si="86"/>
        <v/>
      </c>
      <c r="C511" s="99" t="str">
        <f>IF(E511="","",VLOOKUP(LEFT(E511,6),Aktivity!$C:$D,2,FALSE))</f>
        <v/>
      </c>
      <c r="D511" s="99" t="str">
        <f t="shared" si="81"/>
        <v/>
      </c>
      <c r="E511" s="145"/>
      <c r="F511" s="143"/>
      <c r="G511" s="143"/>
      <c r="H511" s="147"/>
      <c r="I511" s="181" t="str">
        <f t="shared" si="87"/>
        <v/>
      </c>
      <c r="J511" s="102" t="str">
        <f t="shared" si="88"/>
        <v/>
      </c>
      <c r="K511" s="148"/>
      <c r="M511" s="14" t="str">
        <f>IF(F511="","",VLOOKUP(F511,Ciselnik!H:I,2,FALSE))</f>
        <v/>
      </c>
      <c r="N511" s="14" t="str">
        <f>IF(OR(E511="",F511=""),"",IF(M511="N","",IF(M511="P",MAX($N$16:N510)+1,"")))</f>
        <v/>
      </c>
      <c r="O511" s="14" t="str">
        <f t="shared" si="82"/>
        <v/>
      </c>
      <c r="P511" s="14" t="str">
        <f t="shared" si="83"/>
        <v/>
      </c>
      <c r="Q511" s="14" t="str">
        <f t="shared" si="84"/>
        <v/>
      </c>
      <c r="R511" s="14"/>
      <c r="S511" s="14" t="str">
        <f t="shared" si="85"/>
        <v/>
      </c>
      <c r="T511" s="14" t="str">
        <f>IF(S511="","",IF(COUNTIFS($S$16:S511,S511)=1,MAX($T$16:T510)+1,_xlfn.MAXIFS($T$16:T510,$S$16:S510,S511)))</f>
        <v/>
      </c>
      <c r="U511" s="14" t="str">
        <f t="shared" si="89"/>
        <v/>
      </c>
      <c r="V511" s="14" t="str">
        <f t="shared" si="90"/>
        <v/>
      </c>
      <c r="W511" s="14" t="str">
        <f t="shared" si="91"/>
        <v/>
      </c>
    </row>
    <row r="512" spans="2:23" x14ac:dyDescent="0.25">
      <c r="B512" s="99" t="str">
        <f t="shared" si="86"/>
        <v/>
      </c>
      <c r="C512" s="99" t="str">
        <f>IF(E512="","",VLOOKUP(LEFT(E512,6),Aktivity!$C:$D,2,FALSE))</f>
        <v/>
      </c>
      <c r="D512" s="99" t="str">
        <f t="shared" si="81"/>
        <v/>
      </c>
      <c r="E512" s="145"/>
      <c r="F512" s="143"/>
      <c r="G512" s="143"/>
      <c r="H512" s="147"/>
      <c r="I512" s="181" t="str">
        <f t="shared" si="87"/>
        <v/>
      </c>
      <c r="J512" s="102" t="str">
        <f t="shared" si="88"/>
        <v/>
      </c>
      <c r="K512" s="148"/>
      <c r="M512" s="14" t="str">
        <f>IF(F512="","",VLOOKUP(F512,Ciselnik!H:I,2,FALSE))</f>
        <v/>
      </c>
      <c r="N512" s="14" t="str">
        <f>IF(OR(E512="",F512=""),"",IF(M512="N","",IF(M512="P",MAX($N$16:N511)+1,"")))</f>
        <v/>
      </c>
      <c r="O512" s="14" t="str">
        <f t="shared" si="82"/>
        <v/>
      </c>
      <c r="P512" s="14" t="str">
        <f t="shared" si="83"/>
        <v/>
      </c>
      <c r="Q512" s="14" t="str">
        <f t="shared" si="84"/>
        <v/>
      </c>
      <c r="R512" s="14"/>
      <c r="S512" s="14" t="str">
        <f t="shared" si="85"/>
        <v/>
      </c>
      <c r="T512" s="14" t="str">
        <f>IF(S512="","",IF(COUNTIFS($S$16:S512,S512)=1,MAX($T$16:T511)+1,_xlfn.MAXIFS($T$16:T511,$S$16:S511,S512)))</f>
        <v/>
      </c>
      <c r="U512" s="14" t="str">
        <f t="shared" si="89"/>
        <v/>
      </c>
      <c r="V512" s="14" t="str">
        <f t="shared" si="90"/>
        <v/>
      </c>
      <c r="W512" s="14" t="str">
        <f t="shared" si="91"/>
        <v/>
      </c>
    </row>
    <row r="513" spans="2:23" x14ac:dyDescent="0.25">
      <c r="B513" s="99" t="str">
        <f t="shared" si="86"/>
        <v/>
      </c>
      <c r="C513" s="99" t="str">
        <f>IF(E513="","",VLOOKUP(LEFT(E513,6),Aktivity!$C:$D,2,FALSE))</f>
        <v/>
      </c>
      <c r="D513" s="99" t="str">
        <f t="shared" si="81"/>
        <v/>
      </c>
      <c r="E513" s="145"/>
      <c r="F513" s="143"/>
      <c r="G513" s="143"/>
      <c r="H513" s="147"/>
      <c r="I513" s="181" t="str">
        <f t="shared" si="87"/>
        <v/>
      </c>
      <c r="J513" s="102" t="str">
        <f t="shared" si="88"/>
        <v/>
      </c>
      <c r="K513" s="148"/>
      <c r="M513" s="14" t="str">
        <f>IF(F513="","",VLOOKUP(F513,Ciselnik!H:I,2,FALSE))</f>
        <v/>
      </c>
      <c r="N513" s="14" t="str">
        <f>IF(OR(E513="",F513=""),"",IF(M513="N","",IF(M513="P",MAX($N$16:N512)+1,"")))</f>
        <v/>
      </c>
      <c r="O513" s="14" t="str">
        <f t="shared" si="82"/>
        <v/>
      </c>
      <c r="P513" s="14" t="str">
        <f t="shared" si="83"/>
        <v/>
      </c>
      <c r="Q513" s="14" t="str">
        <f t="shared" si="84"/>
        <v/>
      </c>
      <c r="R513" s="14"/>
      <c r="S513" s="14" t="str">
        <f t="shared" si="85"/>
        <v/>
      </c>
      <c r="T513" s="14" t="str">
        <f>IF(S513="","",IF(COUNTIFS($S$16:S513,S513)=1,MAX($T$16:T512)+1,_xlfn.MAXIFS($T$16:T512,$S$16:S512,S513)))</f>
        <v/>
      </c>
      <c r="U513" s="14" t="str">
        <f t="shared" si="89"/>
        <v/>
      </c>
      <c r="V513" s="14" t="str">
        <f t="shared" si="90"/>
        <v/>
      </c>
      <c r="W513" s="14" t="str">
        <f t="shared" si="91"/>
        <v/>
      </c>
    </row>
    <row r="514" spans="2:23" x14ac:dyDescent="0.25">
      <c r="B514" s="99" t="str">
        <f t="shared" si="86"/>
        <v/>
      </c>
      <c r="C514" s="99" t="str">
        <f>IF(E514="","",VLOOKUP(LEFT(E514,6),Aktivity!$C:$D,2,FALSE))</f>
        <v/>
      </c>
      <c r="D514" s="99" t="str">
        <f t="shared" si="81"/>
        <v/>
      </c>
      <c r="E514" s="145"/>
      <c r="F514" s="143"/>
      <c r="G514" s="143"/>
      <c r="H514" s="147"/>
      <c r="I514" s="181" t="str">
        <f t="shared" si="87"/>
        <v/>
      </c>
      <c r="J514" s="102" t="str">
        <f t="shared" si="88"/>
        <v/>
      </c>
      <c r="K514" s="148"/>
      <c r="M514" s="14" t="str">
        <f>IF(F514="","",VLOOKUP(F514,Ciselnik!H:I,2,FALSE))</f>
        <v/>
      </c>
      <c r="N514" s="14" t="str">
        <f>IF(OR(E514="",F514=""),"",IF(M514="N","",IF(M514="P",MAX($N$16:N513)+1,"")))</f>
        <v/>
      </c>
      <c r="O514" s="14" t="str">
        <f t="shared" si="82"/>
        <v/>
      </c>
      <c r="P514" s="14" t="str">
        <f t="shared" si="83"/>
        <v/>
      </c>
      <c r="Q514" s="14" t="str">
        <f t="shared" si="84"/>
        <v/>
      </c>
      <c r="R514" s="14"/>
      <c r="S514" s="14" t="str">
        <f t="shared" si="85"/>
        <v/>
      </c>
      <c r="T514" s="14" t="str">
        <f>IF(S514="","",IF(COUNTIFS($S$16:S514,S514)=1,MAX($T$16:T513)+1,_xlfn.MAXIFS($T$16:T513,$S$16:S513,S514)))</f>
        <v/>
      </c>
      <c r="U514" s="14" t="str">
        <f t="shared" si="89"/>
        <v/>
      </c>
      <c r="V514" s="14" t="str">
        <f t="shared" si="90"/>
        <v/>
      </c>
      <c r="W514" s="14" t="str">
        <f t="shared" si="91"/>
        <v/>
      </c>
    </row>
    <row r="515" spans="2:23" x14ac:dyDescent="0.25">
      <c r="B515" s="99" t="str">
        <f t="shared" si="86"/>
        <v/>
      </c>
      <c r="C515" s="99" t="str">
        <f>IF(E515="","",VLOOKUP(LEFT(E515,6),Aktivity!$C:$D,2,FALSE))</f>
        <v/>
      </c>
      <c r="D515" s="99" t="str">
        <f t="shared" si="81"/>
        <v/>
      </c>
      <c r="E515" s="145"/>
      <c r="F515" s="143"/>
      <c r="G515" s="143"/>
      <c r="H515" s="147"/>
      <c r="I515" s="181" t="str">
        <f t="shared" si="87"/>
        <v/>
      </c>
      <c r="J515" s="102" t="str">
        <f t="shared" si="88"/>
        <v/>
      </c>
      <c r="K515" s="148"/>
      <c r="M515" s="14" t="str">
        <f>IF(F515="","",VLOOKUP(F515,Ciselnik!H:I,2,FALSE))</f>
        <v/>
      </c>
      <c r="N515" s="14" t="str">
        <f>IF(OR(E515="",F515=""),"",IF(M515="N","",IF(M515="P",MAX($N$16:N514)+1,"")))</f>
        <v/>
      </c>
      <c r="O515" s="14" t="str">
        <f t="shared" si="82"/>
        <v/>
      </c>
      <c r="P515" s="14" t="str">
        <f t="shared" si="83"/>
        <v/>
      </c>
      <c r="Q515" s="14" t="str">
        <f t="shared" si="84"/>
        <v/>
      </c>
      <c r="R515" s="14"/>
      <c r="S515" s="14" t="str">
        <f t="shared" si="85"/>
        <v/>
      </c>
      <c r="T515" s="14" t="str">
        <f>IF(S515="","",IF(COUNTIFS($S$16:S515,S515)=1,MAX($T$16:T514)+1,_xlfn.MAXIFS($T$16:T514,$S$16:S514,S515)))</f>
        <v/>
      </c>
      <c r="U515" s="14" t="str">
        <f t="shared" si="89"/>
        <v/>
      </c>
      <c r="V515" s="14" t="str">
        <f t="shared" si="90"/>
        <v/>
      </c>
      <c r="W515" s="14" t="str">
        <f t="shared" si="91"/>
        <v/>
      </c>
    </row>
    <row r="516" spans="2:23" x14ac:dyDescent="0.25">
      <c r="B516" s="99" t="str">
        <f t="shared" si="86"/>
        <v/>
      </c>
      <c r="C516" s="99" t="str">
        <f>IF(E516="","",VLOOKUP(LEFT(E516,6),Aktivity!$C:$D,2,FALSE))</f>
        <v/>
      </c>
      <c r="D516" s="99" t="str">
        <f t="shared" si="81"/>
        <v/>
      </c>
      <c r="E516" s="145"/>
      <c r="F516" s="143"/>
      <c r="G516" s="143"/>
      <c r="H516" s="147"/>
      <c r="I516" s="181" t="str">
        <f t="shared" si="87"/>
        <v/>
      </c>
      <c r="J516" s="102" t="str">
        <f t="shared" si="88"/>
        <v/>
      </c>
      <c r="K516" s="148"/>
      <c r="M516" s="14" t="str">
        <f>IF(F516="","",VLOOKUP(F516,Ciselnik!H:I,2,FALSE))</f>
        <v/>
      </c>
      <c r="N516" s="14" t="str">
        <f>IF(OR(E516="",F516=""),"",IF(M516="N","",IF(M516="P",MAX($N$16:N515)+1,"")))</f>
        <v/>
      </c>
      <c r="O516" s="14" t="str">
        <f t="shared" si="82"/>
        <v/>
      </c>
      <c r="P516" s="14" t="str">
        <f t="shared" si="83"/>
        <v/>
      </c>
      <c r="Q516" s="14" t="str">
        <f t="shared" si="84"/>
        <v/>
      </c>
      <c r="R516" s="14"/>
      <c r="S516" s="14" t="str">
        <f t="shared" si="85"/>
        <v/>
      </c>
      <c r="T516" s="14" t="str">
        <f>IF(S516="","",IF(COUNTIFS($S$16:S516,S516)=1,MAX($T$16:T515)+1,_xlfn.MAXIFS($T$16:T515,$S$16:S515,S516)))</f>
        <v/>
      </c>
      <c r="U516" s="14" t="str">
        <f t="shared" si="89"/>
        <v/>
      </c>
      <c r="V516" s="14" t="str">
        <f t="shared" si="90"/>
        <v/>
      </c>
      <c r="W516" s="14" t="str">
        <f t="shared" si="91"/>
        <v/>
      </c>
    </row>
    <row r="517" spans="2:23" x14ac:dyDescent="0.25">
      <c r="B517" s="99" t="str">
        <f t="shared" si="86"/>
        <v/>
      </c>
      <c r="C517" s="99" t="str">
        <f>IF(E517="","",VLOOKUP(LEFT(E517,6),Aktivity!$C:$D,2,FALSE))</f>
        <v/>
      </c>
      <c r="D517" s="99" t="str">
        <f t="shared" si="81"/>
        <v/>
      </c>
      <c r="E517" s="145"/>
      <c r="F517" s="143"/>
      <c r="G517" s="143"/>
      <c r="H517" s="147"/>
      <c r="I517" s="181" t="str">
        <f t="shared" si="87"/>
        <v/>
      </c>
      <c r="J517" s="102" t="str">
        <f t="shared" si="88"/>
        <v/>
      </c>
      <c r="K517" s="148"/>
      <c r="M517" s="14" t="str">
        <f>IF(F517="","",VLOOKUP(F517,Ciselnik!H:I,2,FALSE))</f>
        <v/>
      </c>
      <c r="N517" s="14" t="str">
        <f>IF(OR(E517="",F517=""),"",IF(M517="N","",IF(M517="P",MAX($N$16:N516)+1,"")))</f>
        <v/>
      </c>
      <c r="O517" s="14" t="str">
        <f t="shared" si="82"/>
        <v/>
      </c>
      <c r="P517" s="14" t="str">
        <f t="shared" si="83"/>
        <v/>
      </c>
      <c r="Q517" s="14" t="str">
        <f t="shared" si="84"/>
        <v/>
      </c>
      <c r="R517" s="14"/>
      <c r="S517" s="14" t="str">
        <f t="shared" si="85"/>
        <v/>
      </c>
      <c r="T517" s="14" t="str">
        <f>IF(S517="","",IF(COUNTIFS($S$16:S517,S517)=1,MAX($T$16:T516)+1,_xlfn.MAXIFS($T$16:T516,$S$16:S516,S517)))</f>
        <v/>
      </c>
      <c r="U517" s="14" t="str">
        <f t="shared" si="89"/>
        <v/>
      </c>
      <c r="V517" s="14" t="str">
        <f t="shared" si="90"/>
        <v/>
      </c>
      <c r="W517" s="14" t="str">
        <f t="shared" si="91"/>
        <v/>
      </c>
    </row>
    <row r="518" spans="2:23" x14ac:dyDescent="0.25">
      <c r="B518" s="99" t="str">
        <f t="shared" si="86"/>
        <v/>
      </c>
      <c r="C518" s="99" t="str">
        <f>IF(E518="","",VLOOKUP(LEFT(E518,6),Aktivity!$C:$D,2,FALSE))</f>
        <v/>
      </c>
      <c r="D518" s="99" t="str">
        <f t="shared" si="81"/>
        <v/>
      </c>
      <c r="E518" s="145"/>
      <c r="F518" s="143"/>
      <c r="G518" s="143"/>
      <c r="H518" s="147"/>
      <c r="I518" s="181" t="str">
        <f t="shared" si="87"/>
        <v/>
      </c>
      <c r="J518" s="102" t="str">
        <f t="shared" si="88"/>
        <v/>
      </c>
      <c r="K518" s="148"/>
      <c r="M518" s="14" t="str">
        <f>IF(F518="","",VLOOKUP(F518,Ciselnik!H:I,2,FALSE))</f>
        <v/>
      </c>
      <c r="N518" s="14" t="str">
        <f>IF(OR(E518="",F518=""),"",IF(M518="N","",IF(M518="P",MAX($N$16:N517)+1,"")))</f>
        <v/>
      </c>
      <c r="O518" s="14" t="str">
        <f t="shared" si="82"/>
        <v/>
      </c>
      <c r="P518" s="14" t="str">
        <f t="shared" si="83"/>
        <v/>
      </c>
      <c r="Q518" s="14" t="str">
        <f t="shared" si="84"/>
        <v/>
      </c>
      <c r="R518" s="14"/>
      <c r="S518" s="14" t="str">
        <f t="shared" si="85"/>
        <v/>
      </c>
      <c r="T518" s="14" t="str">
        <f>IF(S518="","",IF(COUNTIFS($S$16:S518,S518)=1,MAX($T$16:T517)+1,_xlfn.MAXIFS($T$16:T517,$S$16:S517,S518)))</f>
        <v/>
      </c>
      <c r="U518" s="14" t="str">
        <f t="shared" si="89"/>
        <v/>
      </c>
      <c r="V518" s="14" t="str">
        <f t="shared" si="90"/>
        <v/>
      </c>
      <c r="W518" s="14" t="str">
        <f t="shared" si="91"/>
        <v/>
      </c>
    </row>
    <row r="519" spans="2:23" x14ac:dyDescent="0.25">
      <c r="B519" s="99" t="str">
        <f t="shared" si="86"/>
        <v/>
      </c>
      <c r="C519" s="99" t="str">
        <f>IF(E519="","",VLOOKUP(LEFT(E519,6),Aktivity!$C:$D,2,FALSE))</f>
        <v/>
      </c>
      <c r="D519" s="99" t="str">
        <f t="shared" si="81"/>
        <v/>
      </c>
      <c r="E519" s="145"/>
      <c r="F519" s="143"/>
      <c r="G519" s="143"/>
      <c r="H519" s="147"/>
      <c r="I519" s="181" t="str">
        <f t="shared" si="87"/>
        <v/>
      </c>
      <c r="J519" s="102" t="str">
        <f t="shared" si="88"/>
        <v/>
      </c>
      <c r="K519" s="148"/>
      <c r="M519" s="14" t="str">
        <f>IF(F519="","",VLOOKUP(F519,Ciselnik!H:I,2,FALSE))</f>
        <v/>
      </c>
      <c r="N519" s="14" t="str">
        <f>IF(OR(E519="",F519=""),"",IF(M519="N","",IF(M519="P",MAX($N$16:N518)+1,"")))</f>
        <v/>
      </c>
      <c r="O519" s="14" t="str">
        <f t="shared" si="82"/>
        <v/>
      </c>
      <c r="P519" s="14" t="str">
        <f t="shared" si="83"/>
        <v/>
      </c>
      <c r="Q519" s="14" t="str">
        <f t="shared" si="84"/>
        <v/>
      </c>
      <c r="R519" s="14"/>
      <c r="S519" s="14" t="str">
        <f t="shared" si="85"/>
        <v/>
      </c>
      <c r="T519" s="14" t="str">
        <f>IF(S519="","",IF(COUNTIFS($S$16:S519,S519)=1,MAX($T$16:T518)+1,_xlfn.MAXIFS($T$16:T518,$S$16:S518,S519)))</f>
        <v/>
      </c>
      <c r="U519" s="14" t="str">
        <f t="shared" si="89"/>
        <v/>
      </c>
      <c r="V519" s="14" t="str">
        <f t="shared" si="90"/>
        <v/>
      </c>
      <c r="W519" s="14" t="str">
        <f t="shared" si="91"/>
        <v/>
      </c>
    </row>
    <row r="520" spans="2:23" x14ac:dyDescent="0.25">
      <c r="B520" s="99" t="str">
        <f t="shared" si="86"/>
        <v/>
      </c>
      <c r="C520" s="99" t="str">
        <f>IF(E520="","",VLOOKUP(LEFT(E520,6),Aktivity!$C:$D,2,FALSE))</f>
        <v/>
      </c>
      <c r="D520" s="99" t="str">
        <f t="shared" si="81"/>
        <v/>
      </c>
      <c r="E520" s="145"/>
      <c r="F520" s="143"/>
      <c r="G520" s="143"/>
      <c r="H520" s="147"/>
      <c r="I520" s="181" t="str">
        <f t="shared" si="87"/>
        <v/>
      </c>
      <c r="J520" s="102" t="str">
        <f t="shared" si="88"/>
        <v/>
      </c>
      <c r="K520" s="148"/>
      <c r="M520" s="14" t="str">
        <f>IF(F520="","",VLOOKUP(F520,Ciselnik!H:I,2,FALSE))</f>
        <v/>
      </c>
      <c r="N520" s="14" t="str">
        <f>IF(OR(E520="",F520=""),"",IF(M520="N","",IF(M520="P",MAX($N$16:N519)+1,"")))</f>
        <v/>
      </c>
      <c r="O520" s="14" t="str">
        <f t="shared" si="82"/>
        <v/>
      </c>
      <c r="P520" s="14" t="str">
        <f t="shared" si="83"/>
        <v/>
      </c>
      <c r="Q520" s="14" t="str">
        <f t="shared" si="84"/>
        <v/>
      </c>
      <c r="R520" s="14"/>
      <c r="S520" s="14" t="str">
        <f t="shared" si="85"/>
        <v/>
      </c>
      <c r="T520" s="14" t="str">
        <f>IF(S520="","",IF(COUNTIFS($S$16:S520,S520)=1,MAX($T$16:T519)+1,_xlfn.MAXIFS($T$16:T519,$S$16:S519,S520)))</f>
        <v/>
      </c>
      <c r="U520" s="14" t="str">
        <f t="shared" si="89"/>
        <v/>
      </c>
      <c r="V520" s="14" t="str">
        <f t="shared" si="90"/>
        <v/>
      </c>
      <c r="W520" s="14" t="str">
        <f t="shared" si="91"/>
        <v/>
      </c>
    </row>
    <row r="521" spans="2:23" x14ac:dyDescent="0.25">
      <c r="B521" s="99" t="str">
        <f t="shared" si="86"/>
        <v/>
      </c>
      <c r="C521" s="99" t="str">
        <f>IF(E521="","",VLOOKUP(LEFT(E521,6),Aktivity!$C:$D,2,FALSE))</f>
        <v/>
      </c>
      <c r="D521" s="99" t="str">
        <f t="shared" si="81"/>
        <v/>
      </c>
      <c r="E521" s="145"/>
      <c r="F521" s="143"/>
      <c r="G521" s="143"/>
      <c r="H521" s="147"/>
      <c r="I521" s="181" t="str">
        <f t="shared" si="87"/>
        <v/>
      </c>
      <c r="J521" s="102" t="str">
        <f t="shared" si="88"/>
        <v/>
      </c>
      <c r="K521" s="148"/>
      <c r="M521" s="14" t="str">
        <f>IF(F521="","",VLOOKUP(F521,Ciselnik!H:I,2,FALSE))</f>
        <v/>
      </c>
      <c r="N521" s="14" t="str">
        <f>IF(OR(E521="",F521=""),"",IF(M521="N","",IF(M521="P",MAX($N$16:N520)+1,"")))</f>
        <v/>
      </c>
      <c r="O521" s="14" t="str">
        <f t="shared" si="82"/>
        <v/>
      </c>
      <c r="P521" s="14" t="str">
        <f t="shared" si="83"/>
        <v/>
      </c>
      <c r="Q521" s="14" t="str">
        <f t="shared" si="84"/>
        <v/>
      </c>
      <c r="R521" s="14"/>
      <c r="S521" s="14" t="str">
        <f t="shared" si="85"/>
        <v/>
      </c>
      <c r="T521" s="14" t="str">
        <f>IF(S521="","",IF(COUNTIFS($S$16:S521,S521)=1,MAX($T$16:T520)+1,_xlfn.MAXIFS($T$16:T520,$S$16:S520,S521)))</f>
        <v/>
      </c>
      <c r="U521" s="14" t="str">
        <f t="shared" si="89"/>
        <v/>
      </c>
      <c r="V521" s="14" t="str">
        <f t="shared" si="90"/>
        <v/>
      </c>
      <c r="W521" s="14" t="str">
        <f t="shared" si="91"/>
        <v/>
      </c>
    </row>
    <row r="522" spans="2:23" x14ac:dyDescent="0.25">
      <c r="B522" s="99" t="str">
        <f t="shared" si="86"/>
        <v/>
      </c>
      <c r="C522" s="99" t="str">
        <f>IF(E522="","",VLOOKUP(LEFT(E522,6),Aktivity!$C:$D,2,FALSE))</f>
        <v/>
      </c>
      <c r="D522" s="99" t="str">
        <f t="shared" si="81"/>
        <v/>
      </c>
      <c r="E522" s="145"/>
      <c r="F522" s="143"/>
      <c r="G522" s="143"/>
      <c r="H522" s="147"/>
      <c r="I522" s="181" t="str">
        <f t="shared" si="87"/>
        <v/>
      </c>
      <c r="J522" s="102" t="str">
        <f t="shared" si="88"/>
        <v/>
      </c>
      <c r="K522" s="148"/>
      <c r="M522" s="14" t="str">
        <f>IF(F522="","",VLOOKUP(F522,Ciselnik!H:I,2,FALSE))</f>
        <v/>
      </c>
      <c r="N522" s="14" t="str">
        <f>IF(OR(E522="",F522=""),"",IF(M522="N","",IF(M522="P",MAX($N$16:N521)+1,"")))</f>
        <v/>
      </c>
      <c r="O522" s="14" t="str">
        <f t="shared" si="82"/>
        <v/>
      </c>
      <c r="P522" s="14" t="str">
        <f t="shared" si="83"/>
        <v/>
      </c>
      <c r="Q522" s="14" t="str">
        <f t="shared" si="84"/>
        <v/>
      </c>
      <c r="R522" s="14"/>
      <c r="S522" s="14" t="str">
        <f t="shared" si="85"/>
        <v/>
      </c>
      <c r="T522" s="14" t="str">
        <f>IF(S522="","",IF(COUNTIFS($S$16:S522,S522)=1,MAX($T$16:T521)+1,_xlfn.MAXIFS($T$16:T521,$S$16:S521,S522)))</f>
        <v/>
      </c>
      <c r="U522" s="14" t="str">
        <f t="shared" si="89"/>
        <v/>
      </c>
      <c r="V522" s="14" t="str">
        <f t="shared" si="90"/>
        <v/>
      </c>
      <c r="W522" s="14" t="str">
        <f t="shared" si="91"/>
        <v/>
      </c>
    </row>
    <row r="523" spans="2:23" x14ac:dyDescent="0.25">
      <c r="B523" s="99" t="str">
        <f t="shared" si="86"/>
        <v/>
      </c>
      <c r="C523" s="99" t="str">
        <f>IF(E523="","",VLOOKUP(LEFT(E523,6),Aktivity!$C:$D,2,FALSE))</f>
        <v/>
      </c>
      <c r="D523" s="99" t="str">
        <f t="shared" si="81"/>
        <v/>
      </c>
      <c r="E523" s="145"/>
      <c r="F523" s="143"/>
      <c r="G523" s="143"/>
      <c r="H523" s="147"/>
      <c r="I523" s="181" t="str">
        <f t="shared" si="87"/>
        <v/>
      </c>
      <c r="J523" s="102" t="str">
        <f t="shared" si="88"/>
        <v/>
      </c>
      <c r="K523" s="148"/>
      <c r="M523" s="14" t="str">
        <f>IF(F523="","",VLOOKUP(F523,Ciselnik!H:I,2,FALSE))</f>
        <v/>
      </c>
      <c r="N523" s="14" t="str">
        <f>IF(OR(E523="",F523=""),"",IF(M523="N","",IF(M523="P",MAX($N$16:N522)+1,"")))</f>
        <v/>
      </c>
      <c r="O523" s="14" t="str">
        <f t="shared" si="82"/>
        <v/>
      </c>
      <c r="P523" s="14" t="str">
        <f t="shared" si="83"/>
        <v/>
      </c>
      <c r="Q523" s="14" t="str">
        <f t="shared" si="84"/>
        <v/>
      </c>
      <c r="R523" s="14"/>
      <c r="S523" s="14" t="str">
        <f t="shared" si="85"/>
        <v/>
      </c>
      <c r="T523" s="14" t="str">
        <f>IF(S523="","",IF(COUNTIFS($S$16:S523,S523)=1,MAX($T$16:T522)+1,_xlfn.MAXIFS($T$16:T522,$S$16:S522,S523)))</f>
        <v/>
      </c>
      <c r="U523" s="14" t="str">
        <f t="shared" si="89"/>
        <v/>
      </c>
      <c r="V523" s="14" t="str">
        <f t="shared" si="90"/>
        <v/>
      </c>
      <c r="W523" s="14" t="str">
        <f t="shared" si="91"/>
        <v/>
      </c>
    </row>
    <row r="524" spans="2:23" x14ac:dyDescent="0.25">
      <c r="B524" s="99" t="str">
        <f t="shared" si="86"/>
        <v/>
      </c>
      <c r="C524" s="99" t="str">
        <f>IF(E524="","",VLOOKUP(LEFT(E524,6),Aktivity!$C:$D,2,FALSE))</f>
        <v/>
      </c>
      <c r="D524" s="99" t="str">
        <f t="shared" si="81"/>
        <v/>
      </c>
      <c r="E524" s="145"/>
      <c r="F524" s="143"/>
      <c r="G524" s="143"/>
      <c r="H524" s="147"/>
      <c r="I524" s="181" t="str">
        <f t="shared" si="87"/>
        <v/>
      </c>
      <c r="J524" s="102" t="str">
        <f t="shared" si="88"/>
        <v/>
      </c>
      <c r="K524" s="148"/>
      <c r="M524" s="14" t="str">
        <f>IF(F524="","",VLOOKUP(F524,Ciselnik!H:I,2,FALSE))</f>
        <v/>
      </c>
      <c r="N524" s="14" t="str">
        <f>IF(OR(E524="",F524=""),"",IF(M524="N","",IF(M524="P",MAX($N$16:N523)+1,"")))</f>
        <v/>
      </c>
      <c r="O524" s="14" t="str">
        <f t="shared" si="82"/>
        <v/>
      </c>
      <c r="P524" s="14" t="str">
        <f t="shared" si="83"/>
        <v/>
      </c>
      <c r="Q524" s="14" t="str">
        <f t="shared" si="84"/>
        <v/>
      </c>
      <c r="R524" s="14"/>
      <c r="S524" s="14" t="str">
        <f t="shared" si="85"/>
        <v/>
      </c>
      <c r="T524" s="14" t="str">
        <f>IF(S524="","",IF(COUNTIFS($S$16:S524,S524)=1,MAX($T$16:T523)+1,_xlfn.MAXIFS($T$16:T523,$S$16:S523,S524)))</f>
        <v/>
      </c>
      <c r="U524" s="14" t="str">
        <f t="shared" si="89"/>
        <v/>
      </c>
      <c r="V524" s="14" t="str">
        <f t="shared" si="90"/>
        <v/>
      </c>
      <c r="W524" s="14" t="str">
        <f t="shared" si="91"/>
        <v/>
      </c>
    </row>
    <row r="525" spans="2:23" x14ac:dyDescent="0.25">
      <c r="B525" s="99" t="str">
        <f t="shared" si="86"/>
        <v/>
      </c>
      <c r="C525" s="99" t="str">
        <f>IF(E525="","",VLOOKUP(LEFT(E525,6),Aktivity!$C:$D,2,FALSE))</f>
        <v/>
      </c>
      <c r="D525" s="99" t="str">
        <f t="shared" si="81"/>
        <v/>
      </c>
      <c r="E525" s="145"/>
      <c r="F525" s="143"/>
      <c r="G525" s="143"/>
      <c r="H525" s="147"/>
      <c r="I525" s="181" t="str">
        <f t="shared" si="87"/>
        <v/>
      </c>
      <c r="J525" s="102" t="str">
        <f t="shared" si="88"/>
        <v/>
      </c>
      <c r="K525" s="148"/>
      <c r="M525" s="14" t="str">
        <f>IF(F525="","",VLOOKUP(F525,Ciselnik!H:I,2,FALSE))</f>
        <v/>
      </c>
      <c r="N525" s="14" t="str">
        <f>IF(OR(E525="",F525=""),"",IF(M525="N","",IF(M525="P",MAX($N$16:N524)+1,"")))</f>
        <v/>
      </c>
      <c r="O525" s="14" t="str">
        <f t="shared" si="82"/>
        <v/>
      </c>
      <c r="P525" s="14" t="str">
        <f t="shared" si="83"/>
        <v/>
      </c>
      <c r="Q525" s="14" t="str">
        <f t="shared" si="84"/>
        <v/>
      </c>
      <c r="R525" s="14"/>
      <c r="S525" s="14" t="str">
        <f t="shared" si="85"/>
        <v/>
      </c>
      <c r="T525" s="14" t="str">
        <f>IF(S525="","",IF(COUNTIFS($S$16:S525,S525)=1,MAX($T$16:T524)+1,_xlfn.MAXIFS($T$16:T524,$S$16:S524,S525)))</f>
        <v/>
      </c>
      <c r="U525" s="14" t="str">
        <f t="shared" si="89"/>
        <v/>
      </c>
      <c r="V525" s="14" t="str">
        <f t="shared" si="90"/>
        <v/>
      </c>
      <c r="W525" s="14" t="str">
        <f t="shared" si="91"/>
        <v/>
      </c>
    </row>
    <row r="526" spans="2:23" x14ac:dyDescent="0.25">
      <c r="B526" s="99" t="str">
        <f t="shared" si="86"/>
        <v/>
      </c>
      <c r="C526" s="99" t="str">
        <f>IF(E526="","",VLOOKUP(LEFT(E526,6),Aktivity!$C:$D,2,FALSE))</f>
        <v/>
      </c>
      <c r="D526" s="99" t="str">
        <f t="shared" si="81"/>
        <v/>
      </c>
      <c r="E526" s="145"/>
      <c r="F526" s="143"/>
      <c r="G526" s="143"/>
      <c r="H526" s="147"/>
      <c r="I526" s="181" t="str">
        <f t="shared" si="87"/>
        <v/>
      </c>
      <c r="J526" s="102" t="str">
        <f t="shared" si="88"/>
        <v/>
      </c>
      <c r="K526" s="148"/>
      <c r="M526" s="14" t="str">
        <f>IF(F526="","",VLOOKUP(F526,Ciselnik!H:I,2,FALSE))</f>
        <v/>
      </c>
      <c r="N526" s="14" t="str">
        <f>IF(OR(E526="",F526=""),"",IF(M526="N","",IF(M526="P",MAX($N$16:N525)+1,"")))</f>
        <v/>
      </c>
      <c r="O526" s="14" t="str">
        <f t="shared" si="82"/>
        <v/>
      </c>
      <c r="P526" s="14" t="str">
        <f t="shared" si="83"/>
        <v/>
      </c>
      <c r="Q526" s="14" t="str">
        <f t="shared" si="84"/>
        <v/>
      </c>
      <c r="R526" s="14"/>
      <c r="S526" s="14" t="str">
        <f t="shared" si="85"/>
        <v/>
      </c>
      <c r="T526" s="14" t="str">
        <f>IF(S526="","",IF(COUNTIFS($S$16:S526,S526)=1,MAX($T$16:T525)+1,_xlfn.MAXIFS($T$16:T525,$S$16:S525,S526)))</f>
        <v/>
      </c>
      <c r="U526" s="14" t="str">
        <f t="shared" si="89"/>
        <v/>
      </c>
      <c r="V526" s="14" t="str">
        <f t="shared" si="90"/>
        <v/>
      </c>
      <c r="W526" s="14" t="str">
        <f t="shared" si="91"/>
        <v/>
      </c>
    </row>
    <row r="527" spans="2:23" x14ac:dyDescent="0.25">
      <c r="B527" s="99" t="str">
        <f t="shared" si="86"/>
        <v/>
      </c>
      <c r="C527" s="99" t="str">
        <f>IF(E527="","",VLOOKUP(LEFT(E527,6),Aktivity!$C:$D,2,FALSE))</f>
        <v/>
      </c>
      <c r="D527" s="99" t="str">
        <f t="shared" si="81"/>
        <v/>
      </c>
      <c r="E527" s="145"/>
      <c r="F527" s="143"/>
      <c r="G527" s="143"/>
      <c r="H527" s="147"/>
      <c r="I527" s="181" t="str">
        <f t="shared" si="87"/>
        <v/>
      </c>
      <c r="J527" s="102" t="str">
        <f t="shared" si="88"/>
        <v/>
      </c>
      <c r="K527" s="148"/>
      <c r="M527" s="14" t="str">
        <f>IF(F527="","",VLOOKUP(F527,Ciselnik!H:I,2,FALSE))</f>
        <v/>
      </c>
      <c r="N527" s="14" t="str">
        <f>IF(OR(E527="",F527=""),"",IF(M527="N","",IF(M527="P",MAX($N$16:N526)+1,"")))</f>
        <v/>
      </c>
      <c r="O527" s="14" t="str">
        <f t="shared" si="82"/>
        <v/>
      </c>
      <c r="P527" s="14" t="str">
        <f t="shared" si="83"/>
        <v/>
      </c>
      <c r="Q527" s="14" t="str">
        <f t="shared" si="84"/>
        <v/>
      </c>
      <c r="R527" s="14"/>
      <c r="S527" s="14" t="str">
        <f t="shared" si="85"/>
        <v/>
      </c>
      <c r="T527" s="14" t="str">
        <f>IF(S527="","",IF(COUNTIFS($S$16:S527,S527)=1,MAX($T$16:T526)+1,_xlfn.MAXIFS($T$16:T526,$S$16:S526,S527)))</f>
        <v/>
      </c>
      <c r="U527" s="14" t="str">
        <f t="shared" si="89"/>
        <v/>
      </c>
      <c r="V527" s="14" t="str">
        <f t="shared" si="90"/>
        <v/>
      </c>
      <c r="W527" s="14" t="str">
        <f t="shared" si="91"/>
        <v/>
      </c>
    </row>
    <row r="528" spans="2:23" x14ac:dyDescent="0.25">
      <c r="B528" s="99" t="str">
        <f t="shared" si="86"/>
        <v/>
      </c>
      <c r="C528" s="99" t="str">
        <f>IF(E528="","",VLOOKUP(LEFT(E528,6),Aktivity!$C:$D,2,FALSE))</f>
        <v/>
      </c>
      <c r="D528" s="99" t="str">
        <f t="shared" si="81"/>
        <v/>
      </c>
      <c r="E528" s="145"/>
      <c r="F528" s="143"/>
      <c r="G528" s="143"/>
      <c r="H528" s="147"/>
      <c r="I528" s="181" t="str">
        <f t="shared" si="87"/>
        <v/>
      </c>
      <c r="J528" s="102" t="str">
        <f t="shared" si="88"/>
        <v/>
      </c>
      <c r="K528" s="148"/>
      <c r="M528" s="14" t="str">
        <f>IF(F528="","",VLOOKUP(F528,Ciselnik!H:I,2,FALSE))</f>
        <v/>
      </c>
      <c r="N528" s="14" t="str">
        <f>IF(OR(E528="",F528=""),"",IF(M528="N","",IF(M528="P",MAX($N$16:N527)+1,"")))</f>
        <v/>
      </c>
      <c r="O528" s="14" t="str">
        <f t="shared" si="82"/>
        <v/>
      </c>
      <c r="P528" s="14" t="str">
        <f t="shared" si="83"/>
        <v/>
      </c>
      <c r="Q528" s="14" t="str">
        <f t="shared" si="84"/>
        <v/>
      </c>
      <c r="R528" s="14"/>
      <c r="S528" s="14" t="str">
        <f t="shared" si="85"/>
        <v/>
      </c>
      <c r="T528" s="14" t="str">
        <f>IF(S528="","",IF(COUNTIFS($S$16:S528,S528)=1,MAX($T$16:T527)+1,_xlfn.MAXIFS($T$16:T527,$S$16:S527,S528)))</f>
        <v/>
      </c>
      <c r="U528" s="14" t="str">
        <f t="shared" si="89"/>
        <v/>
      </c>
      <c r="V528" s="14" t="str">
        <f t="shared" si="90"/>
        <v/>
      </c>
      <c r="W528" s="14" t="str">
        <f t="shared" si="91"/>
        <v/>
      </c>
    </row>
    <row r="529" spans="2:23" x14ac:dyDescent="0.25">
      <c r="B529" s="99" t="str">
        <f t="shared" si="86"/>
        <v/>
      </c>
      <c r="C529" s="99" t="str">
        <f>IF(E529="","",VLOOKUP(LEFT(E529,6),Aktivity!$C:$D,2,FALSE))</f>
        <v/>
      </c>
      <c r="D529" s="99" t="str">
        <f t="shared" ref="D529:D592" si="92">IF(OR(E529="",F529=""),"",IF(N529="","Paušál",RIGHT(E529,2)&amp;"PV"&amp;N529))</f>
        <v/>
      </c>
      <c r="E529" s="145"/>
      <c r="F529" s="143"/>
      <c r="G529" s="143"/>
      <c r="H529" s="147"/>
      <c r="I529" s="181" t="str">
        <f t="shared" si="87"/>
        <v/>
      </c>
      <c r="J529" s="102" t="str">
        <f t="shared" si="88"/>
        <v/>
      </c>
      <c r="K529" s="148"/>
      <c r="M529" s="14" t="str">
        <f>IF(F529="","",VLOOKUP(F529,Ciselnik!H:I,2,FALSE))</f>
        <v/>
      </c>
      <c r="N529" s="14" t="str">
        <f>IF(OR(E529="",F529=""),"",IF(M529="N","",IF(M529="P",MAX($N$16:N528)+1,"")))</f>
        <v/>
      </c>
      <c r="O529" s="14" t="str">
        <f t="shared" ref="O529:O592" si="93">IF(OR(E529="",N529=""),"",VALUE(RIGHT(E529,2)&amp;"1"&amp;TEXT(N529,"0000")))</f>
        <v/>
      </c>
      <c r="P529" s="14" t="str">
        <f t="shared" ref="P529:P592" si="94">IF(D529="","",IF(M529="N","",D529))</f>
        <v/>
      </c>
      <c r="Q529" s="14" t="str">
        <f t="shared" ref="Q529:Q592" si="95">IF(P529="","",E529)</f>
        <v/>
      </c>
      <c r="R529" s="14"/>
      <c r="S529" s="14" t="str">
        <f t="shared" ref="S529:S592" si="96">IFERROR(SMALL(O:O,B529),"")</f>
        <v/>
      </c>
      <c r="T529" s="14" t="str">
        <f>IF(S529="","",IF(COUNTIFS($S$16:S529,S529)=1,MAX($T$16:T528)+1,_xlfn.MAXIFS($T$16:T528,$S$16:S528,S529)))</f>
        <v/>
      </c>
      <c r="U529" s="14" t="str">
        <f t="shared" si="89"/>
        <v/>
      </c>
      <c r="V529" s="14" t="str">
        <f t="shared" si="90"/>
        <v/>
      </c>
      <c r="W529" s="14" t="str">
        <f t="shared" si="91"/>
        <v/>
      </c>
    </row>
    <row r="530" spans="2:23" x14ac:dyDescent="0.25">
      <c r="B530" s="99" t="str">
        <f t="shared" ref="B530:B593" si="97">IF(OR(E529&lt;&gt;"",F529&lt;&gt;"",G529&lt;&gt;"",H529&lt;&gt;"",I529&lt;&gt;"",K529&lt;&gt;""),ROW()-ROW($B$16),"")</f>
        <v/>
      </c>
      <c r="C530" s="99" t="str">
        <f>IF(E530="","",VLOOKUP(LEFT(E530,6),Aktivity!$C:$D,2,FALSE))</f>
        <v/>
      </c>
      <c r="D530" s="99" t="str">
        <f t="shared" si="92"/>
        <v/>
      </c>
      <c r="E530" s="145"/>
      <c r="F530" s="143"/>
      <c r="G530" s="143"/>
      <c r="H530" s="147"/>
      <c r="I530" s="181" t="str">
        <f t="shared" ref="I530:I593" si="98">IF(D530="","","projekt")</f>
        <v/>
      </c>
      <c r="J530" s="102" t="str">
        <f t="shared" ref="J530:J593" si="99">IF(D530="","",H530)</f>
        <v/>
      </c>
      <c r="K530" s="148"/>
      <c r="M530" s="14" t="str">
        <f>IF(F530="","",VLOOKUP(F530,Ciselnik!H:I,2,FALSE))</f>
        <v/>
      </c>
      <c r="N530" s="14" t="str">
        <f>IF(OR(E530="",F530=""),"",IF(M530="N","",IF(M530="P",MAX($N$16:N529)+1,"")))</f>
        <v/>
      </c>
      <c r="O530" s="14" t="str">
        <f t="shared" si="93"/>
        <v/>
      </c>
      <c r="P530" s="14" t="str">
        <f t="shared" si="94"/>
        <v/>
      </c>
      <c r="Q530" s="14" t="str">
        <f t="shared" si="95"/>
        <v/>
      </c>
      <c r="R530" s="14"/>
      <c r="S530" s="14" t="str">
        <f t="shared" si="96"/>
        <v/>
      </c>
      <c r="T530" s="14" t="str">
        <f>IF(S530="","",IF(COUNTIFS($S$16:S530,S530)=1,MAX($T$16:T529)+1,_xlfn.MAXIFS($T$16:T529,$S$16:S529,S530)))</f>
        <v/>
      </c>
      <c r="U530" s="14" t="str">
        <f t="shared" ref="U530:U593" si="100">IFERROR(VLOOKUP(S530,O:P,2,FALSE),"")</f>
        <v/>
      </c>
      <c r="V530" s="14" t="str">
        <f t="shared" ref="V530:V593" si="101">IFERROR(VLOOKUP(S530,O:Q,3,FALSE),"")</f>
        <v/>
      </c>
      <c r="W530" s="14" t="str">
        <f t="shared" ref="W530:W593" si="102">IF(S530="","",S530)</f>
        <v/>
      </c>
    </row>
    <row r="531" spans="2:23" x14ac:dyDescent="0.25">
      <c r="B531" s="99" t="str">
        <f t="shared" si="97"/>
        <v/>
      </c>
      <c r="C531" s="99" t="str">
        <f>IF(E531="","",VLOOKUP(LEFT(E531,6),Aktivity!$C:$D,2,FALSE))</f>
        <v/>
      </c>
      <c r="D531" s="99" t="str">
        <f t="shared" si="92"/>
        <v/>
      </c>
      <c r="E531" s="145"/>
      <c r="F531" s="143"/>
      <c r="G531" s="143"/>
      <c r="H531" s="147"/>
      <c r="I531" s="181" t="str">
        <f t="shared" si="98"/>
        <v/>
      </c>
      <c r="J531" s="102" t="str">
        <f t="shared" si="99"/>
        <v/>
      </c>
      <c r="K531" s="148"/>
      <c r="M531" s="14" t="str">
        <f>IF(F531="","",VLOOKUP(F531,Ciselnik!H:I,2,FALSE))</f>
        <v/>
      </c>
      <c r="N531" s="14" t="str">
        <f>IF(OR(E531="",F531=""),"",IF(M531="N","",IF(M531="P",MAX($N$16:N530)+1,"")))</f>
        <v/>
      </c>
      <c r="O531" s="14" t="str">
        <f t="shared" si="93"/>
        <v/>
      </c>
      <c r="P531" s="14" t="str">
        <f t="shared" si="94"/>
        <v/>
      </c>
      <c r="Q531" s="14" t="str">
        <f t="shared" si="95"/>
        <v/>
      </c>
      <c r="R531" s="14"/>
      <c r="S531" s="14" t="str">
        <f t="shared" si="96"/>
        <v/>
      </c>
      <c r="T531" s="14" t="str">
        <f>IF(S531="","",IF(COUNTIFS($S$16:S531,S531)=1,MAX($T$16:T530)+1,_xlfn.MAXIFS($T$16:T530,$S$16:S530,S531)))</f>
        <v/>
      </c>
      <c r="U531" s="14" t="str">
        <f t="shared" si="100"/>
        <v/>
      </c>
      <c r="V531" s="14" t="str">
        <f t="shared" si="101"/>
        <v/>
      </c>
      <c r="W531" s="14" t="str">
        <f t="shared" si="102"/>
        <v/>
      </c>
    </row>
    <row r="532" spans="2:23" x14ac:dyDescent="0.25">
      <c r="B532" s="99" t="str">
        <f t="shared" si="97"/>
        <v/>
      </c>
      <c r="C532" s="99" t="str">
        <f>IF(E532="","",VLOOKUP(LEFT(E532,6),Aktivity!$C:$D,2,FALSE))</f>
        <v/>
      </c>
      <c r="D532" s="99" t="str">
        <f t="shared" si="92"/>
        <v/>
      </c>
      <c r="E532" s="145"/>
      <c r="F532" s="143"/>
      <c r="G532" s="143"/>
      <c r="H532" s="147"/>
      <c r="I532" s="181" t="str">
        <f t="shared" si="98"/>
        <v/>
      </c>
      <c r="J532" s="102" t="str">
        <f t="shared" si="99"/>
        <v/>
      </c>
      <c r="K532" s="148"/>
      <c r="M532" s="14" t="str">
        <f>IF(F532="","",VLOOKUP(F532,Ciselnik!H:I,2,FALSE))</f>
        <v/>
      </c>
      <c r="N532" s="14" t="str">
        <f>IF(OR(E532="",F532=""),"",IF(M532="N","",IF(M532="P",MAX($N$16:N531)+1,"")))</f>
        <v/>
      </c>
      <c r="O532" s="14" t="str">
        <f t="shared" si="93"/>
        <v/>
      </c>
      <c r="P532" s="14" t="str">
        <f t="shared" si="94"/>
        <v/>
      </c>
      <c r="Q532" s="14" t="str">
        <f t="shared" si="95"/>
        <v/>
      </c>
      <c r="R532" s="14"/>
      <c r="S532" s="14" t="str">
        <f t="shared" si="96"/>
        <v/>
      </c>
      <c r="T532" s="14" t="str">
        <f>IF(S532="","",IF(COUNTIFS($S$16:S532,S532)=1,MAX($T$16:T531)+1,_xlfn.MAXIFS($T$16:T531,$S$16:S531,S532)))</f>
        <v/>
      </c>
      <c r="U532" s="14" t="str">
        <f t="shared" si="100"/>
        <v/>
      </c>
      <c r="V532" s="14" t="str">
        <f t="shared" si="101"/>
        <v/>
      </c>
      <c r="W532" s="14" t="str">
        <f t="shared" si="102"/>
        <v/>
      </c>
    </row>
    <row r="533" spans="2:23" x14ac:dyDescent="0.25">
      <c r="B533" s="99" t="str">
        <f t="shared" si="97"/>
        <v/>
      </c>
      <c r="C533" s="99" t="str">
        <f>IF(E533="","",VLOOKUP(LEFT(E533,6),Aktivity!$C:$D,2,FALSE))</f>
        <v/>
      </c>
      <c r="D533" s="99" t="str">
        <f t="shared" si="92"/>
        <v/>
      </c>
      <c r="E533" s="145"/>
      <c r="F533" s="143"/>
      <c r="G533" s="143"/>
      <c r="H533" s="147"/>
      <c r="I533" s="181" t="str">
        <f t="shared" si="98"/>
        <v/>
      </c>
      <c r="J533" s="102" t="str">
        <f t="shared" si="99"/>
        <v/>
      </c>
      <c r="K533" s="148"/>
      <c r="M533" s="14" t="str">
        <f>IF(F533="","",VLOOKUP(F533,Ciselnik!H:I,2,FALSE))</f>
        <v/>
      </c>
      <c r="N533" s="14" t="str">
        <f>IF(OR(E533="",F533=""),"",IF(M533="N","",IF(M533="P",MAX($N$16:N532)+1,"")))</f>
        <v/>
      </c>
      <c r="O533" s="14" t="str">
        <f t="shared" si="93"/>
        <v/>
      </c>
      <c r="P533" s="14" t="str">
        <f t="shared" si="94"/>
        <v/>
      </c>
      <c r="Q533" s="14" t="str">
        <f t="shared" si="95"/>
        <v/>
      </c>
      <c r="R533" s="14"/>
      <c r="S533" s="14" t="str">
        <f t="shared" si="96"/>
        <v/>
      </c>
      <c r="T533" s="14" t="str">
        <f>IF(S533="","",IF(COUNTIFS($S$16:S533,S533)=1,MAX($T$16:T532)+1,_xlfn.MAXIFS($T$16:T532,$S$16:S532,S533)))</f>
        <v/>
      </c>
      <c r="U533" s="14" t="str">
        <f t="shared" si="100"/>
        <v/>
      </c>
      <c r="V533" s="14" t="str">
        <f t="shared" si="101"/>
        <v/>
      </c>
      <c r="W533" s="14" t="str">
        <f t="shared" si="102"/>
        <v/>
      </c>
    </row>
    <row r="534" spans="2:23" x14ac:dyDescent="0.25">
      <c r="B534" s="99" t="str">
        <f t="shared" si="97"/>
        <v/>
      </c>
      <c r="C534" s="99" t="str">
        <f>IF(E534="","",VLOOKUP(LEFT(E534,6),Aktivity!$C:$D,2,FALSE))</f>
        <v/>
      </c>
      <c r="D534" s="99" t="str">
        <f t="shared" si="92"/>
        <v/>
      </c>
      <c r="E534" s="145"/>
      <c r="F534" s="143"/>
      <c r="G534" s="143"/>
      <c r="H534" s="147"/>
      <c r="I534" s="181" t="str">
        <f t="shared" si="98"/>
        <v/>
      </c>
      <c r="J534" s="102" t="str">
        <f t="shared" si="99"/>
        <v/>
      </c>
      <c r="K534" s="148"/>
      <c r="M534" s="14" t="str">
        <f>IF(F534="","",VLOOKUP(F534,Ciselnik!H:I,2,FALSE))</f>
        <v/>
      </c>
      <c r="N534" s="14" t="str">
        <f>IF(OR(E534="",F534=""),"",IF(M534="N","",IF(M534="P",MAX($N$16:N533)+1,"")))</f>
        <v/>
      </c>
      <c r="O534" s="14" t="str">
        <f t="shared" si="93"/>
        <v/>
      </c>
      <c r="P534" s="14" t="str">
        <f t="shared" si="94"/>
        <v/>
      </c>
      <c r="Q534" s="14" t="str">
        <f t="shared" si="95"/>
        <v/>
      </c>
      <c r="R534" s="14"/>
      <c r="S534" s="14" t="str">
        <f t="shared" si="96"/>
        <v/>
      </c>
      <c r="T534" s="14" t="str">
        <f>IF(S534="","",IF(COUNTIFS($S$16:S534,S534)=1,MAX($T$16:T533)+1,_xlfn.MAXIFS($T$16:T533,$S$16:S533,S534)))</f>
        <v/>
      </c>
      <c r="U534" s="14" t="str">
        <f t="shared" si="100"/>
        <v/>
      </c>
      <c r="V534" s="14" t="str">
        <f t="shared" si="101"/>
        <v/>
      </c>
      <c r="W534" s="14" t="str">
        <f t="shared" si="102"/>
        <v/>
      </c>
    </row>
    <row r="535" spans="2:23" x14ac:dyDescent="0.25">
      <c r="B535" s="99" t="str">
        <f t="shared" si="97"/>
        <v/>
      </c>
      <c r="C535" s="99" t="str">
        <f>IF(E535="","",VLOOKUP(LEFT(E535,6),Aktivity!$C:$D,2,FALSE))</f>
        <v/>
      </c>
      <c r="D535" s="99" t="str">
        <f t="shared" si="92"/>
        <v/>
      </c>
      <c r="E535" s="145"/>
      <c r="F535" s="143"/>
      <c r="G535" s="143"/>
      <c r="H535" s="147"/>
      <c r="I535" s="181" t="str">
        <f t="shared" si="98"/>
        <v/>
      </c>
      <c r="J535" s="102" t="str">
        <f t="shared" si="99"/>
        <v/>
      </c>
      <c r="K535" s="148"/>
      <c r="M535" s="14" t="str">
        <f>IF(F535="","",VLOOKUP(F535,Ciselnik!H:I,2,FALSE))</f>
        <v/>
      </c>
      <c r="N535" s="14" t="str">
        <f>IF(OR(E535="",F535=""),"",IF(M535="N","",IF(M535="P",MAX($N$16:N534)+1,"")))</f>
        <v/>
      </c>
      <c r="O535" s="14" t="str">
        <f t="shared" si="93"/>
        <v/>
      </c>
      <c r="P535" s="14" t="str">
        <f t="shared" si="94"/>
        <v/>
      </c>
      <c r="Q535" s="14" t="str">
        <f t="shared" si="95"/>
        <v/>
      </c>
      <c r="R535" s="14"/>
      <c r="S535" s="14" t="str">
        <f t="shared" si="96"/>
        <v/>
      </c>
      <c r="T535" s="14" t="str">
        <f>IF(S535="","",IF(COUNTIFS($S$16:S535,S535)=1,MAX($T$16:T534)+1,_xlfn.MAXIFS($T$16:T534,$S$16:S534,S535)))</f>
        <v/>
      </c>
      <c r="U535" s="14" t="str">
        <f t="shared" si="100"/>
        <v/>
      </c>
      <c r="V535" s="14" t="str">
        <f t="shared" si="101"/>
        <v/>
      </c>
      <c r="W535" s="14" t="str">
        <f t="shared" si="102"/>
        <v/>
      </c>
    </row>
    <row r="536" spans="2:23" x14ac:dyDescent="0.25">
      <c r="B536" s="99" t="str">
        <f t="shared" si="97"/>
        <v/>
      </c>
      <c r="C536" s="99" t="str">
        <f>IF(E536="","",VLOOKUP(LEFT(E536,6),Aktivity!$C:$D,2,FALSE))</f>
        <v/>
      </c>
      <c r="D536" s="99" t="str">
        <f t="shared" si="92"/>
        <v/>
      </c>
      <c r="E536" s="145"/>
      <c r="F536" s="143"/>
      <c r="G536" s="143"/>
      <c r="H536" s="147"/>
      <c r="I536" s="181" t="str">
        <f t="shared" si="98"/>
        <v/>
      </c>
      <c r="J536" s="102" t="str">
        <f t="shared" si="99"/>
        <v/>
      </c>
      <c r="K536" s="148"/>
      <c r="M536" s="14" t="str">
        <f>IF(F536="","",VLOOKUP(F536,Ciselnik!H:I,2,FALSE))</f>
        <v/>
      </c>
      <c r="N536" s="14" t="str">
        <f>IF(OR(E536="",F536=""),"",IF(M536="N","",IF(M536="P",MAX($N$16:N535)+1,"")))</f>
        <v/>
      </c>
      <c r="O536" s="14" t="str">
        <f t="shared" si="93"/>
        <v/>
      </c>
      <c r="P536" s="14" t="str">
        <f t="shared" si="94"/>
        <v/>
      </c>
      <c r="Q536" s="14" t="str">
        <f t="shared" si="95"/>
        <v/>
      </c>
      <c r="R536" s="14"/>
      <c r="S536" s="14" t="str">
        <f t="shared" si="96"/>
        <v/>
      </c>
      <c r="T536" s="14" t="str">
        <f>IF(S536="","",IF(COUNTIFS($S$16:S536,S536)=1,MAX($T$16:T535)+1,_xlfn.MAXIFS($T$16:T535,$S$16:S535,S536)))</f>
        <v/>
      </c>
      <c r="U536" s="14" t="str">
        <f t="shared" si="100"/>
        <v/>
      </c>
      <c r="V536" s="14" t="str">
        <f t="shared" si="101"/>
        <v/>
      </c>
      <c r="W536" s="14" t="str">
        <f t="shared" si="102"/>
        <v/>
      </c>
    </row>
    <row r="537" spans="2:23" x14ac:dyDescent="0.25">
      <c r="B537" s="99" t="str">
        <f t="shared" si="97"/>
        <v/>
      </c>
      <c r="C537" s="99" t="str">
        <f>IF(E537="","",VLOOKUP(LEFT(E537,6),Aktivity!$C:$D,2,FALSE))</f>
        <v/>
      </c>
      <c r="D537" s="99" t="str">
        <f t="shared" si="92"/>
        <v/>
      </c>
      <c r="E537" s="145"/>
      <c r="F537" s="143"/>
      <c r="G537" s="143"/>
      <c r="H537" s="147"/>
      <c r="I537" s="181" t="str">
        <f t="shared" si="98"/>
        <v/>
      </c>
      <c r="J537" s="102" t="str">
        <f t="shared" si="99"/>
        <v/>
      </c>
      <c r="K537" s="148"/>
      <c r="M537" s="14" t="str">
        <f>IF(F537="","",VLOOKUP(F537,Ciselnik!H:I,2,FALSE))</f>
        <v/>
      </c>
      <c r="N537" s="14" t="str">
        <f>IF(OR(E537="",F537=""),"",IF(M537="N","",IF(M537="P",MAX($N$16:N536)+1,"")))</f>
        <v/>
      </c>
      <c r="O537" s="14" t="str">
        <f t="shared" si="93"/>
        <v/>
      </c>
      <c r="P537" s="14" t="str">
        <f t="shared" si="94"/>
        <v/>
      </c>
      <c r="Q537" s="14" t="str">
        <f t="shared" si="95"/>
        <v/>
      </c>
      <c r="R537" s="14"/>
      <c r="S537" s="14" t="str">
        <f t="shared" si="96"/>
        <v/>
      </c>
      <c r="T537" s="14" t="str">
        <f>IF(S537="","",IF(COUNTIFS($S$16:S537,S537)=1,MAX($T$16:T536)+1,_xlfn.MAXIFS($T$16:T536,$S$16:S536,S537)))</f>
        <v/>
      </c>
      <c r="U537" s="14" t="str">
        <f t="shared" si="100"/>
        <v/>
      </c>
      <c r="V537" s="14" t="str">
        <f t="shared" si="101"/>
        <v/>
      </c>
      <c r="W537" s="14" t="str">
        <f t="shared" si="102"/>
        <v/>
      </c>
    </row>
    <row r="538" spans="2:23" x14ac:dyDescent="0.25">
      <c r="B538" s="99" t="str">
        <f t="shared" si="97"/>
        <v/>
      </c>
      <c r="C538" s="99" t="str">
        <f>IF(E538="","",VLOOKUP(LEFT(E538,6),Aktivity!$C:$D,2,FALSE))</f>
        <v/>
      </c>
      <c r="D538" s="99" t="str">
        <f t="shared" si="92"/>
        <v/>
      </c>
      <c r="E538" s="145"/>
      <c r="F538" s="143"/>
      <c r="G538" s="143"/>
      <c r="H538" s="147"/>
      <c r="I538" s="181" t="str">
        <f t="shared" si="98"/>
        <v/>
      </c>
      <c r="J538" s="102" t="str">
        <f t="shared" si="99"/>
        <v/>
      </c>
      <c r="K538" s="148"/>
      <c r="M538" s="14" t="str">
        <f>IF(F538="","",VLOOKUP(F538,Ciselnik!H:I,2,FALSE))</f>
        <v/>
      </c>
      <c r="N538" s="14" t="str">
        <f>IF(OR(E538="",F538=""),"",IF(M538="N","",IF(M538="P",MAX($N$16:N537)+1,"")))</f>
        <v/>
      </c>
      <c r="O538" s="14" t="str">
        <f t="shared" si="93"/>
        <v/>
      </c>
      <c r="P538" s="14" t="str">
        <f t="shared" si="94"/>
        <v/>
      </c>
      <c r="Q538" s="14" t="str">
        <f t="shared" si="95"/>
        <v/>
      </c>
      <c r="R538" s="14"/>
      <c r="S538" s="14" t="str">
        <f t="shared" si="96"/>
        <v/>
      </c>
      <c r="T538" s="14" t="str">
        <f>IF(S538="","",IF(COUNTIFS($S$16:S538,S538)=1,MAX($T$16:T537)+1,_xlfn.MAXIFS($T$16:T537,$S$16:S537,S538)))</f>
        <v/>
      </c>
      <c r="U538" s="14" t="str">
        <f t="shared" si="100"/>
        <v/>
      </c>
      <c r="V538" s="14" t="str">
        <f t="shared" si="101"/>
        <v/>
      </c>
      <c r="W538" s="14" t="str">
        <f t="shared" si="102"/>
        <v/>
      </c>
    </row>
    <row r="539" spans="2:23" x14ac:dyDescent="0.25">
      <c r="B539" s="99" t="str">
        <f t="shared" si="97"/>
        <v/>
      </c>
      <c r="C539" s="99" t="str">
        <f>IF(E539="","",VLOOKUP(LEFT(E539,6),Aktivity!$C:$D,2,FALSE))</f>
        <v/>
      </c>
      <c r="D539" s="99" t="str">
        <f t="shared" si="92"/>
        <v/>
      </c>
      <c r="E539" s="145"/>
      <c r="F539" s="143"/>
      <c r="G539" s="143"/>
      <c r="H539" s="147"/>
      <c r="I539" s="181" t="str">
        <f t="shared" si="98"/>
        <v/>
      </c>
      <c r="J539" s="102" t="str">
        <f t="shared" si="99"/>
        <v/>
      </c>
      <c r="K539" s="148"/>
      <c r="M539" s="14" t="str">
        <f>IF(F539="","",VLOOKUP(F539,Ciselnik!H:I,2,FALSE))</f>
        <v/>
      </c>
      <c r="N539" s="14" t="str">
        <f>IF(OR(E539="",F539=""),"",IF(M539="N","",IF(M539="P",MAX($N$16:N538)+1,"")))</f>
        <v/>
      </c>
      <c r="O539" s="14" t="str">
        <f t="shared" si="93"/>
        <v/>
      </c>
      <c r="P539" s="14" t="str">
        <f t="shared" si="94"/>
        <v/>
      </c>
      <c r="Q539" s="14" t="str">
        <f t="shared" si="95"/>
        <v/>
      </c>
      <c r="R539" s="14"/>
      <c r="S539" s="14" t="str">
        <f t="shared" si="96"/>
        <v/>
      </c>
      <c r="T539" s="14" t="str">
        <f>IF(S539="","",IF(COUNTIFS($S$16:S539,S539)=1,MAX($T$16:T538)+1,_xlfn.MAXIFS($T$16:T538,$S$16:S538,S539)))</f>
        <v/>
      </c>
      <c r="U539" s="14" t="str">
        <f t="shared" si="100"/>
        <v/>
      </c>
      <c r="V539" s="14" t="str">
        <f t="shared" si="101"/>
        <v/>
      </c>
      <c r="W539" s="14" t="str">
        <f t="shared" si="102"/>
        <v/>
      </c>
    </row>
    <row r="540" spans="2:23" x14ac:dyDescent="0.25">
      <c r="B540" s="99" t="str">
        <f t="shared" si="97"/>
        <v/>
      </c>
      <c r="C540" s="99" t="str">
        <f>IF(E540="","",VLOOKUP(LEFT(E540,6),Aktivity!$C:$D,2,FALSE))</f>
        <v/>
      </c>
      <c r="D540" s="99" t="str">
        <f t="shared" si="92"/>
        <v/>
      </c>
      <c r="E540" s="145"/>
      <c r="F540" s="143"/>
      <c r="G540" s="143"/>
      <c r="H540" s="147"/>
      <c r="I540" s="181" t="str">
        <f t="shared" si="98"/>
        <v/>
      </c>
      <c r="J540" s="102" t="str">
        <f t="shared" si="99"/>
        <v/>
      </c>
      <c r="K540" s="148"/>
      <c r="M540" s="14" t="str">
        <f>IF(F540="","",VLOOKUP(F540,Ciselnik!H:I,2,FALSE))</f>
        <v/>
      </c>
      <c r="N540" s="14" t="str">
        <f>IF(OR(E540="",F540=""),"",IF(M540="N","",IF(M540="P",MAX($N$16:N539)+1,"")))</f>
        <v/>
      </c>
      <c r="O540" s="14" t="str">
        <f t="shared" si="93"/>
        <v/>
      </c>
      <c r="P540" s="14" t="str">
        <f t="shared" si="94"/>
        <v/>
      </c>
      <c r="Q540" s="14" t="str">
        <f t="shared" si="95"/>
        <v/>
      </c>
      <c r="R540" s="14"/>
      <c r="S540" s="14" t="str">
        <f t="shared" si="96"/>
        <v/>
      </c>
      <c r="T540" s="14" t="str">
        <f>IF(S540="","",IF(COUNTIFS($S$16:S540,S540)=1,MAX($T$16:T539)+1,_xlfn.MAXIFS($T$16:T539,$S$16:S539,S540)))</f>
        <v/>
      </c>
      <c r="U540" s="14" t="str">
        <f t="shared" si="100"/>
        <v/>
      </c>
      <c r="V540" s="14" t="str">
        <f t="shared" si="101"/>
        <v/>
      </c>
      <c r="W540" s="14" t="str">
        <f t="shared" si="102"/>
        <v/>
      </c>
    </row>
    <row r="541" spans="2:23" x14ac:dyDescent="0.25">
      <c r="B541" s="99" t="str">
        <f t="shared" si="97"/>
        <v/>
      </c>
      <c r="C541" s="99" t="str">
        <f>IF(E541="","",VLOOKUP(LEFT(E541,6),Aktivity!$C:$D,2,FALSE))</f>
        <v/>
      </c>
      <c r="D541" s="99" t="str">
        <f t="shared" si="92"/>
        <v/>
      </c>
      <c r="E541" s="145"/>
      <c r="F541" s="143"/>
      <c r="G541" s="143"/>
      <c r="H541" s="147"/>
      <c r="I541" s="181" t="str">
        <f t="shared" si="98"/>
        <v/>
      </c>
      <c r="J541" s="102" t="str">
        <f t="shared" si="99"/>
        <v/>
      </c>
      <c r="K541" s="148"/>
      <c r="M541" s="14" t="str">
        <f>IF(F541="","",VLOOKUP(F541,Ciselnik!H:I,2,FALSE))</f>
        <v/>
      </c>
      <c r="N541" s="14" t="str">
        <f>IF(OR(E541="",F541=""),"",IF(M541="N","",IF(M541="P",MAX($N$16:N540)+1,"")))</f>
        <v/>
      </c>
      <c r="O541" s="14" t="str">
        <f t="shared" si="93"/>
        <v/>
      </c>
      <c r="P541" s="14" t="str">
        <f t="shared" si="94"/>
        <v/>
      </c>
      <c r="Q541" s="14" t="str">
        <f t="shared" si="95"/>
        <v/>
      </c>
      <c r="R541" s="14"/>
      <c r="S541" s="14" t="str">
        <f t="shared" si="96"/>
        <v/>
      </c>
      <c r="T541" s="14" t="str">
        <f>IF(S541="","",IF(COUNTIFS($S$16:S541,S541)=1,MAX($T$16:T540)+1,_xlfn.MAXIFS($T$16:T540,$S$16:S540,S541)))</f>
        <v/>
      </c>
      <c r="U541" s="14" t="str">
        <f t="shared" si="100"/>
        <v/>
      </c>
      <c r="V541" s="14" t="str">
        <f t="shared" si="101"/>
        <v/>
      </c>
      <c r="W541" s="14" t="str">
        <f t="shared" si="102"/>
        <v/>
      </c>
    </row>
    <row r="542" spans="2:23" x14ac:dyDescent="0.25">
      <c r="B542" s="99" t="str">
        <f t="shared" si="97"/>
        <v/>
      </c>
      <c r="C542" s="99" t="str">
        <f>IF(E542="","",VLOOKUP(LEFT(E542,6),Aktivity!$C:$D,2,FALSE))</f>
        <v/>
      </c>
      <c r="D542" s="99" t="str">
        <f t="shared" si="92"/>
        <v/>
      </c>
      <c r="E542" s="145"/>
      <c r="F542" s="143"/>
      <c r="G542" s="143"/>
      <c r="H542" s="147"/>
      <c r="I542" s="181" t="str">
        <f t="shared" si="98"/>
        <v/>
      </c>
      <c r="J542" s="102" t="str">
        <f t="shared" si="99"/>
        <v/>
      </c>
      <c r="K542" s="148"/>
      <c r="M542" s="14" t="str">
        <f>IF(F542="","",VLOOKUP(F542,Ciselnik!H:I,2,FALSE))</f>
        <v/>
      </c>
      <c r="N542" s="14" t="str">
        <f>IF(OR(E542="",F542=""),"",IF(M542="N","",IF(M542="P",MAX($N$16:N541)+1,"")))</f>
        <v/>
      </c>
      <c r="O542" s="14" t="str">
        <f t="shared" si="93"/>
        <v/>
      </c>
      <c r="P542" s="14" t="str">
        <f t="shared" si="94"/>
        <v/>
      </c>
      <c r="Q542" s="14" t="str">
        <f t="shared" si="95"/>
        <v/>
      </c>
      <c r="R542" s="14"/>
      <c r="S542" s="14" t="str">
        <f t="shared" si="96"/>
        <v/>
      </c>
      <c r="T542" s="14" t="str">
        <f>IF(S542="","",IF(COUNTIFS($S$16:S542,S542)=1,MAX($T$16:T541)+1,_xlfn.MAXIFS($T$16:T541,$S$16:S541,S542)))</f>
        <v/>
      </c>
      <c r="U542" s="14" t="str">
        <f t="shared" si="100"/>
        <v/>
      </c>
      <c r="V542" s="14" t="str">
        <f t="shared" si="101"/>
        <v/>
      </c>
      <c r="W542" s="14" t="str">
        <f t="shared" si="102"/>
        <v/>
      </c>
    </row>
    <row r="543" spans="2:23" x14ac:dyDescent="0.25">
      <c r="B543" s="99" t="str">
        <f t="shared" si="97"/>
        <v/>
      </c>
      <c r="C543" s="99" t="str">
        <f>IF(E543="","",VLOOKUP(LEFT(E543,6),Aktivity!$C:$D,2,FALSE))</f>
        <v/>
      </c>
      <c r="D543" s="99" t="str">
        <f t="shared" si="92"/>
        <v/>
      </c>
      <c r="E543" s="145"/>
      <c r="F543" s="143"/>
      <c r="G543" s="143"/>
      <c r="H543" s="147"/>
      <c r="I543" s="181" t="str">
        <f t="shared" si="98"/>
        <v/>
      </c>
      <c r="J543" s="102" t="str">
        <f t="shared" si="99"/>
        <v/>
      </c>
      <c r="K543" s="148"/>
      <c r="M543" s="14" t="str">
        <f>IF(F543="","",VLOOKUP(F543,Ciselnik!H:I,2,FALSE))</f>
        <v/>
      </c>
      <c r="N543" s="14" t="str">
        <f>IF(OR(E543="",F543=""),"",IF(M543="N","",IF(M543="P",MAX($N$16:N542)+1,"")))</f>
        <v/>
      </c>
      <c r="O543" s="14" t="str">
        <f t="shared" si="93"/>
        <v/>
      </c>
      <c r="P543" s="14" t="str">
        <f t="shared" si="94"/>
        <v/>
      </c>
      <c r="Q543" s="14" t="str">
        <f t="shared" si="95"/>
        <v/>
      </c>
      <c r="R543" s="14"/>
      <c r="S543" s="14" t="str">
        <f t="shared" si="96"/>
        <v/>
      </c>
      <c r="T543" s="14" t="str">
        <f>IF(S543="","",IF(COUNTIFS($S$16:S543,S543)=1,MAX($T$16:T542)+1,_xlfn.MAXIFS($T$16:T542,$S$16:S542,S543)))</f>
        <v/>
      </c>
      <c r="U543" s="14" t="str">
        <f t="shared" si="100"/>
        <v/>
      </c>
      <c r="V543" s="14" t="str">
        <f t="shared" si="101"/>
        <v/>
      </c>
      <c r="W543" s="14" t="str">
        <f t="shared" si="102"/>
        <v/>
      </c>
    </row>
    <row r="544" spans="2:23" x14ac:dyDescent="0.25">
      <c r="B544" s="99" t="str">
        <f t="shared" si="97"/>
        <v/>
      </c>
      <c r="C544" s="99" t="str">
        <f>IF(E544="","",VLOOKUP(LEFT(E544,6),Aktivity!$C:$D,2,FALSE))</f>
        <v/>
      </c>
      <c r="D544" s="99" t="str">
        <f t="shared" si="92"/>
        <v/>
      </c>
      <c r="E544" s="145"/>
      <c r="F544" s="143"/>
      <c r="G544" s="143"/>
      <c r="H544" s="147"/>
      <c r="I544" s="181" t="str">
        <f t="shared" si="98"/>
        <v/>
      </c>
      <c r="J544" s="102" t="str">
        <f t="shared" si="99"/>
        <v/>
      </c>
      <c r="K544" s="148"/>
      <c r="M544" s="14" t="str">
        <f>IF(F544="","",VLOOKUP(F544,Ciselnik!H:I,2,FALSE))</f>
        <v/>
      </c>
      <c r="N544" s="14" t="str">
        <f>IF(OR(E544="",F544=""),"",IF(M544="N","",IF(M544="P",MAX($N$16:N543)+1,"")))</f>
        <v/>
      </c>
      <c r="O544" s="14" t="str">
        <f t="shared" si="93"/>
        <v/>
      </c>
      <c r="P544" s="14" t="str">
        <f t="shared" si="94"/>
        <v/>
      </c>
      <c r="Q544" s="14" t="str">
        <f t="shared" si="95"/>
        <v/>
      </c>
      <c r="R544" s="14"/>
      <c r="S544" s="14" t="str">
        <f t="shared" si="96"/>
        <v/>
      </c>
      <c r="T544" s="14" t="str">
        <f>IF(S544="","",IF(COUNTIFS($S$16:S544,S544)=1,MAX($T$16:T543)+1,_xlfn.MAXIFS($T$16:T543,$S$16:S543,S544)))</f>
        <v/>
      </c>
      <c r="U544" s="14" t="str">
        <f t="shared" si="100"/>
        <v/>
      </c>
      <c r="V544" s="14" t="str">
        <f t="shared" si="101"/>
        <v/>
      </c>
      <c r="W544" s="14" t="str">
        <f t="shared" si="102"/>
        <v/>
      </c>
    </row>
    <row r="545" spans="2:23" x14ac:dyDescent="0.25">
      <c r="B545" s="99" t="str">
        <f t="shared" si="97"/>
        <v/>
      </c>
      <c r="C545" s="99" t="str">
        <f>IF(E545="","",VLOOKUP(LEFT(E545,6),Aktivity!$C:$D,2,FALSE))</f>
        <v/>
      </c>
      <c r="D545" s="99" t="str">
        <f t="shared" si="92"/>
        <v/>
      </c>
      <c r="E545" s="145"/>
      <c r="F545" s="143"/>
      <c r="G545" s="143"/>
      <c r="H545" s="147"/>
      <c r="I545" s="181" t="str">
        <f t="shared" si="98"/>
        <v/>
      </c>
      <c r="J545" s="102" t="str">
        <f t="shared" si="99"/>
        <v/>
      </c>
      <c r="K545" s="148"/>
      <c r="M545" s="14" t="str">
        <f>IF(F545="","",VLOOKUP(F545,Ciselnik!H:I,2,FALSE))</f>
        <v/>
      </c>
      <c r="N545" s="14" t="str">
        <f>IF(OR(E545="",F545=""),"",IF(M545="N","",IF(M545="P",MAX($N$16:N544)+1,"")))</f>
        <v/>
      </c>
      <c r="O545" s="14" t="str">
        <f t="shared" si="93"/>
        <v/>
      </c>
      <c r="P545" s="14" t="str">
        <f t="shared" si="94"/>
        <v/>
      </c>
      <c r="Q545" s="14" t="str">
        <f t="shared" si="95"/>
        <v/>
      </c>
      <c r="R545" s="14"/>
      <c r="S545" s="14" t="str">
        <f t="shared" si="96"/>
        <v/>
      </c>
      <c r="T545" s="14" t="str">
        <f>IF(S545="","",IF(COUNTIFS($S$16:S545,S545)=1,MAX($T$16:T544)+1,_xlfn.MAXIFS($T$16:T544,$S$16:S544,S545)))</f>
        <v/>
      </c>
      <c r="U545" s="14" t="str">
        <f t="shared" si="100"/>
        <v/>
      </c>
      <c r="V545" s="14" t="str">
        <f t="shared" si="101"/>
        <v/>
      </c>
      <c r="W545" s="14" t="str">
        <f t="shared" si="102"/>
        <v/>
      </c>
    </row>
    <row r="546" spans="2:23" x14ac:dyDescent="0.25">
      <c r="B546" s="99" t="str">
        <f t="shared" si="97"/>
        <v/>
      </c>
      <c r="C546" s="99" t="str">
        <f>IF(E546="","",VLOOKUP(LEFT(E546,6),Aktivity!$C:$D,2,FALSE))</f>
        <v/>
      </c>
      <c r="D546" s="99" t="str">
        <f t="shared" si="92"/>
        <v/>
      </c>
      <c r="E546" s="145"/>
      <c r="F546" s="143"/>
      <c r="G546" s="143"/>
      <c r="H546" s="147"/>
      <c r="I546" s="181" t="str">
        <f t="shared" si="98"/>
        <v/>
      </c>
      <c r="J546" s="102" t="str">
        <f t="shared" si="99"/>
        <v/>
      </c>
      <c r="K546" s="148"/>
      <c r="M546" s="14" t="str">
        <f>IF(F546="","",VLOOKUP(F546,Ciselnik!H:I,2,FALSE))</f>
        <v/>
      </c>
      <c r="N546" s="14" t="str">
        <f>IF(OR(E546="",F546=""),"",IF(M546="N","",IF(M546="P",MAX($N$16:N545)+1,"")))</f>
        <v/>
      </c>
      <c r="O546" s="14" t="str">
        <f t="shared" si="93"/>
        <v/>
      </c>
      <c r="P546" s="14" t="str">
        <f t="shared" si="94"/>
        <v/>
      </c>
      <c r="Q546" s="14" t="str">
        <f t="shared" si="95"/>
        <v/>
      </c>
      <c r="R546" s="14"/>
      <c r="S546" s="14" t="str">
        <f t="shared" si="96"/>
        <v/>
      </c>
      <c r="T546" s="14" t="str">
        <f>IF(S546="","",IF(COUNTIFS($S$16:S546,S546)=1,MAX($T$16:T545)+1,_xlfn.MAXIFS($T$16:T545,$S$16:S545,S546)))</f>
        <v/>
      </c>
      <c r="U546" s="14" t="str">
        <f t="shared" si="100"/>
        <v/>
      </c>
      <c r="V546" s="14" t="str">
        <f t="shared" si="101"/>
        <v/>
      </c>
      <c r="W546" s="14" t="str">
        <f t="shared" si="102"/>
        <v/>
      </c>
    </row>
    <row r="547" spans="2:23" x14ac:dyDescent="0.25">
      <c r="B547" s="99" t="str">
        <f t="shared" si="97"/>
        <v/>
      </c>
      <c r="C547" s="99" t="str">
        <f>IF(E547="","",VLOOKUP(LEFT(E547,6),Aktivity!$C:$D,2,FALSE))</f>
        <v/>
      </c>
      <c r="D547" s="99" t="str">
        <f t="shared" si="92"/>
        <v/>
      </c>
      <c r="E547" s="145"/>
      <c r="F547" s="143"/>
      <c r="G547" s="143"/>
      <c r="H547" s="147"/>
      <c r="I547" s="181" t="str">
        <f t="shared" si="98"/>
        <v/>
      </c>
      <c r="J547" s="102" t="str">
        <f t="shared" si="99"/>
        <v/>
      </c>
      <c r="K547" s="148"/>
      <c r="M547" s="14" t="str">
        <f>IF(F547="","",VLOOKUP(F547,Ciselnik!H:I,2,FALSE))</f>
        <v/>
      </c>
      <c r="N547" s="14" t="str">
        <f>IF(OR(E547="",F547=""),"",IF(M547="N","",IF(M547="P",MAX($N$16:N546)+1,"")))</f>
        <v/>
      </c>
      <c r="O547" s="14" t="str">
        <f t="shared" si="93"/>
        <v/>
      </c>
      <c r="P547" s="14" t="str">
        <f t="shared" si="94"/>
        <v/>
      </c>
      <c r="Q547" s="14" t="str">
        <f t="shared" si="95"/>
        <v/>
      </c>
      <c r="R547" s="14"/>
      <c r="S547" s="14" t="str">
        <f t="shared" si="96"/>
        <v/>
      </c>
      <c r="T547" s="14" t="str">
        <f>IF(S547="","",IF(COUNTIFS($S$16:S547,S547)=1,MAX($T$16:T546)+1,_xlfn.MAXIFS($T$16:T546,$S$16:S546,S547)))</f>
        <v/>
      </c>
      <c r="U547" s="14" t="str">
        <f t="shared" si="100"/>
        <v/>
      </c>
      <c r="V547" s="14" t="str">
        <f t="shared" si="101"/>
        <v/>
      </c>
      <c r="W547" s="14" t="str">
        <f t="shared" si="102"/>
        <v/>
      </c>
    </row>
    <row r="548" spans="2:23" x14ac:dyDescent="0.25">
      <c r="B548" s="99" t="str">
        <f t="shared" si="97"/>
        <v/>
      </c>
      <c r="C548" s="99" t="str">
        <f>IF(E548="","",VLOOKUP(LEFT(E548,6),Aktivity!$C:$D,2,FALSE))</f>
        <v/>
      </c>
      <c r="D548" s="99" t="str">
        <f t="shared" si="92"/>
        <v/>
      </c>
      <c r="E548" s="145"/>
      <c r="F548" s="143"/>
      <c r="G548" s="143"/>
      <c r="H548" s="147"/>
      <c r="I548" s="181" t="str">
        <f t="shared" si="98"/>
        <v/>
      </c>
      <c r="J548" s="102" t="str">
        <f t="shared" si="99"/>
        <v/>
      </c>
      <c r="K548" s="148"/>
      <c r="M548" s="14" t="str">
        <f>IF(F548="","",VLOOKUP(F548,Ciselnik!H:I,2,FALSE))</f>
        <v/>
      </c>
      <c r="N548" s="14" t="str">
        <f>IF(OR(E548="",F548=""),"",IF(M548="N","",IF(M548="P",MAX($N$16:N547)+1,"")))</f>
        <v/>
      </c>
      <c r="O548" s="14" t="str">
        <f t="shared" si="93"/>
        <v/>
      </c>
      <c r="P548" s="14" t="str">
        <f t="shared" si="94"/>
        <v/>
      </c>
      <c r="Q548" s="14" t="str">
        <f t="shared" si="95"/>
        <v/>
      </c>
      <c r="R548" s="14"/>
      <c r="S548" s="14" t="str">
        <f t="shared" si="96"/>
        <v/>
      </c>
      <c r="T548" s="14" t="str">
        <f>IF(S548="","",IF(COUNTIFS($S$16:S548,S548)=1,MAX($T$16:T547)+1,_xlfn.MAXIFS($T$16:T547,$S$16:S547,S548)))</f>
        <v/>
      </c>
      <c r="U548" s="14" t="str">
        <f t="shared" si="100"/>
        <v/>
      </c>
      <c r="V548" s="14" t="str">
        <f t="shared" si="101"/>
        <v/>
      </c>
      <c r="W548" s="14" t="str">
        <f t="shared" si="102"/>
        <v/>
      </c>
    </row>
    <row r="549" spans="2:23" x14ac:dyDescent="0.25">
      <c r="B549" s="99" t="str">
        <f t="shared" si="97"/>
        <v/>
      </c>
      <c r="C549" s="99" t="str">
        <f>IF(E549="","",VLOOKUP(LEFT(E549,6),Aktivity!$C:$D,2,FALSE))</f>
        <v/>
      </c>
      <c r="D549" s="99" t="str">
        <f t="shared" si="92"/>
        <v/>
      </c>
      <c r="E549" s="145"/>
      <c r="F549" s="143"/>
      <c r="G549" s="143"/>
      <c r="H549" s="147"/>
      <c r="I549" s="181" t="str">
        <f t="shared" si="98"/>
        <v/>
      </c>
      <c r="J549" s="102" t="str">
        <f t="shared" si="99"/>
        <v/>
      </c>
      <c r="K549" s="148"/>
      <c r="M549" s="14" t="str">
        <f>IF(F549="","",VLOOKUP(F549,Ciselnik!H:I,2,FALSE))</f>
        <v/>
      </c>
      <c r="N549" s="14" t="str">
        <f>IF(OR(E549="",F549=""),"",IF(M549="N","",IF(M549="P",MAX($N$16:N548)+1,"")))</f>
        <v/>
      </c>
      <c r="O549" s="14" t="str">
        <f t="shared" si="93"/>
        <v/>
      </c>
      <c r="P549" s="14" t="str">
        <f t="shared" si="94"/>
        <v/>
      </c>
      <c r="Q549" s="14" t="str">
        <f t="shared" si="95"/>
        <v/>
      </c>
      <c r="R549" s="14"/>
      <c r="S549" s="14" t="str">
        <f t="shared" si="96"/>
        <v/>
      </c>
      <c r="T549" s="14" t="str">
        <f>IF(S549="","",IF(COUNTIFS($S$16:S549,S549)=1,MAX($T$16:T548)+1,_xlfn.MAXIFS($T$16:T548,$S$16:S548,S549)))</f>
        <v/>
      </c>
      <c r="U549" s="14" t="str">
        <f t="shared" si="100"/>
        <v/>
      </c>
      <c r="V549" s="14" t="str">
        <f t="shared" si="101"/>
        <v/>
      </c>
      <c r="W549" s="14" t="str">
        <f t="shared" si="102"/>
        <v/>
      </c>
    </row>
    <row r="550" spans="2:23" x14ac:dyDescent="0.25">
      <c r="B550" s="99" t="str">
        <f t="shared" si="97"/>
        <v/>
      </c>
      <c r="C550" s="99" t="str">
        <f>IF(E550="","",VLOOKUP(LEFT(E550,6),Aktivity!$C:$D,2,FALSE))</f>
        <v/>
      </c>
      <c r="D550" s="99" t="str">
        <f t="shared" si="92"/>
        <v/>
      </c>
      <c r="E550" s="145"/>
      <c r="F550" s="143"/>
      <c r="G550" s="143"/>
      <c r="H550" s="147"/>
      <c r="I550" s="181" t="str">
        <f t="shared" si="98"/>
        <v/>
      </c>
      <c r="J550" s="102" t="str">
        <f t="shared" si="99"/>
        <v/>
      </c>
      <c r="K550" s="148"/>
      <c r="M550" s="14" t="str">
        <f>IF(F550="","",VLOOKUP(F550,Ciselnik!H:I,2,FALSE))</f>
        <v/>
      </c>
      <c r="N550" s="14" t="str">
        <f>IF(OR(E550="",F550=""),"",IF(M550="N","",IF(M550="P",MAX($N$16:N549)+1,"")))</f>
        <v/>
      </c>
      <c r="O550" s="14" t="str">
        <f t="shared" si="93"/>
        <v/>
      </c>
      <c r="P550" s="14" t="str">
        <f t="shared" si="94"/>
        <v/>
      </c>
      <c r="Q550" s="14" t="str">
        <f t="shared" si="95"/>
        <v/>
      </c>
      <c r="R550" s="14"/>
      <c r="S550" s="14" t="str">
        <f t="shared" si="96"/>
        <v/>
      </c>
      <c r="T550" s="14" t="str">
        <f>IF(S550="","",IF(COUNTIFS($S$16:S550,S550)=1,MAX($T$16:T549)+1,_xlfn.MAXIFS($T$16:T549,$S$16:S549,S550)))</f>
        <v/>
      </c>
      <c r="U550" s="14" t="str">
        <f t="shared" si="100"/>
        <v/>
      </c>
      <c r="V550" s="14" t="str">
        <f t="shared" si="101"/>
        <v/>
      </c>
      <c r="W550" s="14" t="str">
        <f t="shared" si="102"/>
        <v/>
      </c>
    </row>
    <row r="551" spans="2:23" x14ac:dyDescent="0.25">
      <c r="B551" s="99" t="str">
        <f t="shared" si="97"/>
        <v/>
      </c>
      <c r="C551" s="99" t="str">
        <f>IF(E551="","",VLOOKUP(LEFT(E551,6),Aktivity!$C:$D,2,FALSE))</f>
        <v/>
      </c>
      <c r="D551" s="99" t="str">
        <f t="shared" si="92"/>
        <v/>
      </c>
      <c r="E551" s="145"/>
      <c r="F551" s="143"/>
      <c r="G551" s="143"/>
      <c r="H551" s="147"/>
      <c r="I551" s="181" t="str">
        <f t="shared" si="98"/>
        <v/>
      </c>
      <c r="J551" s="102" t="str">
        <f t="shared" si="99"/>
        <v/>
      </c>
      <c r="K551" s="148"/>
      <c r="M551" s="14" t="str">
        <f>IF(F551="","",VLOOKUP(F551,Ciselnik!H:I,2,FALSE))</f>
        <v/>
      </c>
      <c r="N551" s="14" t="str">
        <f>IF(OR(E551="",F551=""),"",IF(M551="N","",IF(M551="P",MAX($N$16:N550)+1,"")))</f>
        <v/>
      </c>
      <c r="O551" s="14" t="str">
        <f t="shared" si="93"/>
        <v/>
      </c>
      <c r="P551" s="14" t="str">
        <f t="shared" si="94"/>
        <v/>
      </c>
      <c r="Q551" s="14" t="str">
        <f t="shared" si="95"/>
        <v/>
      </c>
      <c r="R551" s="14"/>
      <c r="S551" s="14" t="str">
        <f t="shared" si="96"/>
        <v/>
      </c>
      <c r="T551" s="14" t="str">
        <f>IF(S551="","",IF(COUNTIFS($S$16:S551,S551)=1,MAX($T$16:T550)+1,_xlfn.MAXIFS($T$16:T550,$S$16:S550,S551)))</f>
        <v/>
      </c>
      <c r="U551" s="14" t="str">
        <f t="shared" si="100"/>
        <v/>
      </c>
      <c r="V551" s="14" t="str">
        <f t="shared" si="101"/>
        <v/>
      </c>
      <c r="W551" s="14" t="str">
        <f t="shared" si="102"/>
        <v/>
      </c>
    </row>
    <row r="552" spans="2:23" x14ac:dyDescent="0.25">
      <c r="B552" s="99" t="str">
        <f t="shared" si="97"/>
        <v/>
      </c>
      <c r="C552" s="99" t="str">
        <f>IF(E552="","",VLOOKUP(LEFT(E552,6),Aktivity!$C:$D,2,FALSE))</f>
        <v/>
      </c>
      <c r="D552" s="99" t="str">
        <f t="shared" si="92"/>
        <v/>
      </c>
      <c r="E552" s="145"/>
      <c r="F552" s="143"/>
      <c r="G552" s="143"/>
      <c r="H552" s="147"/>
      <c r="I552" s="181" t="str">
        <f t="shared" si="98"/>
        <v/>
      </c>
      <c r="J552" s="102" t="str">
        <f t="shared" si="99"/>
        <v/>
      </c>
      <c r="K552" s="148"/>
      <c r="M552" s="14" t="str">
        <f>IF(F552="","",VLOOKUP(F552,Ciselnik!H:I,2,FALSE))</f>
        <v/>
      </c>
      <c r="N552" s="14" t="str">
        <f>IF(OR(E552="",F552=""),"",IF(M552="N","",IF(M552="P",MAX($N$16:N551)+1,"")))</f>
        <v/>
      </c>
      <c r="O552" s="14" t="str">
        <f t="shared" si="93"/>
        <v/>
      </c>
      <c r="P552" s="14" t="str">
        <f t="shared" si="94"/>
        <v/>
      </c>
      <c r="Q552" s="14" t="str">
        <f t="shared" si="95"/>
        <v/>
      </c>
      <c r="R552" s="14"/>
      <c r="S552" s="14" t="str">
        <f t="shared" si="96"/>
        <v/>
      </c>
      <c r="T552" s="14" t="str">
        <f>IF(S552="","",IF(COUNTIFS($S$16:S552,S552)=1,MAX($T$16:T551)+1,_xlfn.MAXIFS($T$16:T551,$S$16:S551,S552)))</f>
        <v/>
      </c>
      <c r="U552" s="14" t="str">
        <f t="shared" si="100"/>
        <v/>
      </c>
      <c r="V552" s="14" t="str">
        <f t="shared" si="101"/>
        <v/>
      </c>
      <c r="W552" s="14" t="str">
        <f t="shared" si="102"/>
        <v/>
      </c>
    </row>
    <row r="553" spans="2:23" x14ac:dyDescent="0.25">
      <c r="B553" s="99" t="str">
        <f t="shared" si="97"/>
        <v/>
      </c>
      <c r="C553" s="99" t="str">
        <f>IF(E553="","",VLOOKUP(LEFT(E553,6),Aktivity!$C:$D,2,FALSE))</f>
        <v/>
      </c>
      <c r="D553" s="99" t="str">
        <f t="shared" si="92"/>
        <v/>
      </c>
      <c r="E553" s="145"/>
      <c r="F553" s="143"/>
      <c r="G553" s="143"/>
      <c r="H553" s="147"/>
      <c r="I553" s="181" t="str">
        <f t="shared" si="98"/>
        <v/>
      </c>
      <c r="J553" s="102" t="str">
        <f t="shared" si="99"/>
        <v/>
      </c>
      <c r="K553" s="148"/>
      <c r="M553" s="14" t="str">
        <f>IF(F553="","",VLOOKUP(F553,Ciselnik!H:I,2,FALSE))</f>
        <v/>
      </c>
      <c r="N553" s="14" t="str">
        <f>IF(OR(E553="",F553=""),"",IF(M553="N","",IF(M553="P",MAX($N$16:N552)+1,"")))</f>
        <v/>
      </c>
      <c r="O553" s="14" t="str">
        <f t="shared" si="93"/>
        <v/>
      </c>
      <c r="P553" s="14" t="str">
        <f t="shared" si="94"/>
        <v/>
      </c>
      <c r="Q553" s="14" t="str">
        <f t="shared" si="95"/>
        <v/>
      </c>
      <c r="R553" s="14"/>
      <c r="S553" s="14" t="str">
        <f t="shared" si="96"/>
        <v/>
      </c>
      <c r="T553" s="14" t="str">
        <f>IF(S553="","",IF(COUNTIFS($S$16:S553,S553)=1,MAX($T$16:T552)+1,_xlfn.MAXIFS($T$16:T552,$S$16:S552,S553)))</f>
        <v/>
      </c>
      <c r="U553" s="14" t="str">
        <f t="shared" si="100"/>
        <v/>
      </c>
      <c r="V553" s="14" t="str">
        <f t="shared" si="101"/>
        <v/>
      </c>
      <c r="W553" s="14" t="str">
        <f t="shared" si="102"/>
        <v/>
      </c>
    </row>
    <row r="554" spans="2:23" x14ac:dyDescent="0.25">
      <c r="B554" s="99" t="str">
        <f t="shared" si="97"/>
        <v/>
      </c>
      <c r="C554" s="99" t="str">
        <f>IF(E554="","",VLOOKUP(LEFT(E554,6),Aktivity!$C:$D,2,FALSE))</f>
        <v/>
      </c>
      <c r="D554" s="99" t="str">
        <f t="shared" si="92"/>
        <v/>
      </c>
      <c r="E554" s="145"/>
      <c r="F554" s="143"/>
      <c r="G554" s="143"/>
      <c r="H554" s="147"/>
      <c r="I554" s="181" t="str">
        <f t="shared" si="98"/>
        <v/>
      </c>
      <c r="J554" s="102" t="str">
        <f t="shared" si="99"/>
        <v/>
      </c>
      <c r="K554" s="148"/>
      <c r="M554" s="14" t="str">
        <f>IF(F554="","",VLOOKUP(F554,Ciselnik!H:I,2,FALSE))</f>
        <v/>
      </c>
      <c r="N554" s="14" t="str">
        <f>IF(OR(E554="",F554=""),"",IF(M554="N","",IF(M554="P",MAX($N$16:N553)+1,"")))</f>
        <v/>
      </c>
      <c r="O554" s="14" t="str">
        <f t="shared" si="93"/>
        <v/>
      </c>
      <c r="P554" s="14" t="str">
        <f t="shared" si="94"/>
        <v/>
      </c>
      <c r="Q554" s="14" t="str">
        <f t="shared" si="95"/>
        <v/>
      </c>
      <c r="R554" s="14"/>
      <c r="S554" s="14" t="str">
        <f t="shared" si="96"/>
        <v/>
      </c>
      <c r="T554" s="14" t="str">
        <f>IF(S554="","",IF(COUNTIFS($S$16:S554,S554)=1,MAX($T$16:T553)+1,_xlfn.MAXIFS($T$16:T553,$S$16:S553,S554)))</f>
        <v/>
      </c>
      <c r="U554" s="14" t="str">
        <f t="shared" si="100"/>
        <v/>
      </c>
      <c r="V554" s="14" t="str">
        <f t="shared" si="101"/>
        <v/>
      </c>
      <c r="W554" s="14" t="str">
        <f t="shared" si="102"/>
        <v/>
      </c>
    </row>
    <row r="555" spans="2:23" x14ac:dyDescent="0.25">
      <c r="B555" s="99" t="str">
        <f t="shared" si="97"/>
        <v/>
      </c>
      <c r="C555" s="99" t="str">
        <f>IF(E555="","",VLOOKUP(LEFT(E555,6),Aktivity!$C:$D,2,FALSE))</f>
        <v/>
      </c>
      <c r="D555" s="99" t="str">
        <f t="shared" si="92"/>
        <v/>
      </c>
      <c r="E555" s="145"/>
      <c r="F555" s="143"/>
      <c r="G555" s="143"/>
      <c r="H555" s="147"/>
      <c r="I555" s="181" t="str">
        <f t="shared" si="98"/>
        <v/>
      </c>
      <c r="J555" s="102" t="str">
        <f t="shared" si="99"/>
        <v/>
      </c>
      <c r="K555" s="148"/>
      <c r="M555" s="14" t="str">
        <f>IF(F555="","",VLOOKUP(F555,Ciselnik!H:I,2,FALSE))</f>
        <v/>
      </c>
      <c r="N555" s="14" t="str">
        <f>IF(OR(E555="",F555=""),"",IF(M555="N","",IF(M555="P",MAX($N$16:N554)+1,"")))</f>
        <v/>
      </c>
      <c r="O555" s="14" t="str">
        <f t="shared" si="93"/>
        <v/>
      </c>
      <c r="P555" s="14" t="str">
        <f t="shared" si="94"/>
        <v/>
      </c>
      <c r="Q555" s="14" t="str">
        <f t="shared" si="95"/>
        <v/>
      </c>
      <c r="R555" s="14"/>
      <c r="S555" s="14" t="str">
        <f t="shared" si="96"/>
        <v/>
      </c>
      <c r="T555" s="14" t="str">
        <f>IF(S555="","",IF(COUNTIFS($S$16:S555,S555)=1,MAX($T$16:T554)+1,_xlfn.MAXIFS($T$16:T554,$S$16:S554,S555)))</f>
        <v/>
      </c>
      <c r="U555" s="14" t="str">
        <f t="shared" si="100"/>
        <v/>
      </c>
      <c r="V555" s="14" t="str">
        <f t="shared" si="101"/>
        <v/>
      </c>
      <c r="W555" s="14" t="str">
        <f t="shared" si="102"/>
        <v/>
      </c>
    </row>
    <row r="556" spans="2:23" x14ac:dyDescent="0.25">
      <c r="B556" s="99" t="str">
        <f t="shared" si="97"/>
        <v/>
      </c>
      <c r="C556" s="99" t="str">
        <f>IF(E556="","",VLOOKUP(LEFT(E556,6),Aktivity!$C:$D,2,FALSE))</f>
        <v/>
      </c>
      <c r="D556" s="99" t="str">
        <f t="shared" si="92"/>
        <v/>
      </c>
      <c r="E556" s="145"/>
      <c r="F556" s="143"/>
      <c r="G556" s="143"/>
      <c r="H556" s="147"/>
      <c r="I556" s="181" t="str">
        <f t="shared" si="98"/>
        <v/>
      </c>
      <c r="J556" s="102" t="str">
        <f t="shared" si="99"/>
        <v/>
      </c>
      <c r="K556" s="148"/>
      <c r="M556" s="14" t="str">
        <f>IF(F556="","",VLOOKUP(F556,Ciselnik!H:I,2,FALSE))</f>
        <v/>
      </c>
      <c r="N556" s="14" t="str">
        <f>IF(OR(E556="",F556=""),"",IF(M556="N","",IF(M556="P",MAX($N$16:N555)+1,"")))</f>
        <v/>
      </c>
      <c r="O556" s="14" t="str">
        <f t="shared" si="93"/>
        <v/>
      </c>
      <c r="P556" s="14" t="str">
        <f t="shared" si="94"/>
        <v/>
      </c>
      <c r="Q556" s="14" t="str">
        <f t="shared" si="95"/>
        <v/>
      </c>
      <c r="R556" s="14"/>
      <c r="S556" s="14" t="str">
        <f t="shared" si="96"/>
        <v/>
      </c>
      <c r="T556" s="14" t="str">
        <f>IF(S556="","",IF(COUNTIFS($S$16:S556,S556)=1,MAX($T$16:T555)+1,_xlfn.MAXIFS($T$16:T555,$S$16:S555,S556)))</f>
        <v/>
      </c>
      <c r="U556" s="14" t="str">
        <f t="shared" si="100"/>
        <v/>
      </c>
      <c r="V556" s="14" t="str">
        <f t="shared" si="101"/>
        <v/>
      </c>
      <c r="W556" s="14" t="str">
        <f t="shared" si="102"/>
        <v/>
      </c>
    </row>
    <row r="557" spans="2:23" x14ac:dyDescent="0.25">
      <c r="B557" s="99" t="str">
        <f t="shared" si="97"/>
        <v/>
      </c>
      <c r="C557" s="99" t="str">
        <f>IF(E557="","",VLOOKUP(LEFT(E557,6),Aktivity!$C:$D,2,FALSE))</f>
        <v/>
      </c>
      <c r="D557" s="99" t="str">
        <f t="shared" si="92"/>
        <v/>
      </c>
      <c r="E557" s="145"/>
      <c r="F557" s="143"/>
      <c r="G557" s="143"/>
      <c r="H557" s="147"/>
      <c r="I557" s="181" t="str">
        <f t="shared" si="98"/>
        <v/>
      </c>
      <c r="J557" s="102" t="str">
        <f t="shared" si="99"/>
        <v/>
      </c>
      <c r="K557" s="148"/>
      <c r="M557" s="14" t="str">
        <f>IF(F557="","",VLOOKUP(F557,Ciselnik!H:I,2,FALSE))</f>
        <v/>
      </c>
      <c r="N557" s="14" t="str">
        <f>IF(OR(E557="",F557=""),"",IF(M557="N","",IF(M557="P",MAX($N$16:N556)+1,"")))</f>
        <v/>
      </c>
      <c r="O557" s="14" t="str">
        <f t="shared" si="93"/>
        <v/>
      </c>
      <c r="P557" s="14" t="str">
        <f t="shared" si="94"/>
        <v/>
      </c>
      <c r="Q557" s="14" t="str">
        <f t="shared" si="95"/>
        <v/>
      </c>
      <c r="R557" s="14"/>
      <c r="S557" s="14" t="str">
        <f t="shared" si="96"/>
        <v/>
      </c>
      <c r="T557" s="14" t="str">
        <f>IF(S557="","",IF(COUNTIFS($S$16:S557,S557)=1,MAX($T$16:T556)+1,_xlfn.MAXIFS($T$16:T556,$S$16:S556,S557)))</f>
        <v/>
      </c>
      <c r="U557" s="14" t="str">
        <f t="shared" si="100"/>
        <v/>
      </c>
      <c r="V557" s="14" t="str">
        <f t="shared" si="101"/>
        <v/>
      </c>
      <c r="W557" s="14" t="str">
        <f t="shared" si="102"/>
        <v/>
      </c>
    </row>
    <row r="558" spans="2:23" x14ac:dyDescent="0.25">
      <c r="B558" s="99" t="str">
        <f t="shared" si="97"/>
        <v/>
      </c>
      <c r="C558" s="99" t="str">
        <f>IF(E558="","",VLOOKUP(LEFT(E558,6),Aktivity!$C:$D,2,FALSE))</f>
        <v/>
      </c>
      <c r="D558" s="99" t="str">
        <f t="shared" si="92"/>
        <v/>
      </c>
      <c r="E558" s="145"/>
      <c r="F558" s="143"/>
      <c r="G558" s="143"/>
      <c r="H558" s="147"/>
      <c r="I558" s="181" t="str">
        <f t="shared" si="98"/>
        <v/>
      </c>
      <c r="J558" s="102" t="str">
        <f t="shared" si="99"/>
        <v/>
      </c>
      <c r="K558" s="148"/>
      <c r="M558" s="14" t="str">
        <f>IF(F558="","",VLOOKUP(F558,Ciselnik!H:I,2,FALSE))</f>
        <v/>
      </c>
      <c r="N558" s="14" t="str">
        <f>IF(OR(E558="",F558=""),"",IF(M558="N","",IF(M558="P",MAX($N$16:N557)+1,"")))</f>
        <v/>
      </c>
      <c r="O558" s="14" t="str">
        <f t="shared" si="93"/>
        <v/>
      </c>
      <c r="P558" s="14" t="str">
        <f t="shared" si="94"/>
        <v/>
      </c>
      <c r="Q558" s="14" t="str">
        <f t="shared" si="95"/>
        <v/>
      </c>
      <c r="R558" s="14"/>
      <c r="S558" s="14" t="str">
        <f t="shared" si="96"/>
        <v/>
      </c>
      <c r="T558" s="14" t="str">
        <f>IF(S558="","",IF(COUNTIFS($S$16:S558,S558)=1,MAX($T$16:T557)+1,_xlfn.MAXIFS($T$16:T557,$S$16:S557,S558)))</f>
        <v/>
      </c>
      <c r="U558" s="14" t="str">
        <f t="shared" si="100"/>
        <v/>
      </c>
      <c r="V558" s="14" t="str">
        <f t="shared" si="101"/>
        <v/>
      </c>
      <c r="W558" s="14" t="str">
        <f t="shared" si="102"/>
        <v/>
      </c>
    </row>
    <row r="559" spans="2:23" x14ac:dyDescent="0.25">
      <c r="B559" s="99" t="str">
        <f t="shared" si="97"/>
        <v/>
      </c>
      <c r="C559" s="99" t="str">
        <f>IF(E559="","",VLOOKUP(LEFT(E559,6),Aktivity!$C:$D,2,FALSE))</f>
        <v/>
      </c>
      <c r="D559" s="99" t="str">
        <f t="shared" si="92"/>
        <v/>
      </c>
      <c r="E559" s="145"/>
      <c r="F559" s="143"/>
      <c r="G559" s="143"/>
      <c r="H559" s="147"/>
      <c r="I559" s="181" t="str">
        <f t="shared" si="98"/>
        <v/>
      </c>
      <c r="J559" s="102" t="str">
        <f t="shared" si="99"/>
        <v/>
      </c>
      <c r="K559" s="148"/>
      <c r="M559" s="14" t="str">
        <f>IF(F559="","",VLOOKUP(F559,Ciselnik!H:I,2,FALSE))</f>
        <v/>
      </c>
      <c r="N559" s="14" t="str">
        <f>IF(OR(E559="",F559=""),"",IF(M559="N","",IF(M559="P",MAX($N$16:N558)+1,"")))</f>
        <v/>
      </c>
      <c r="O559" s="14" t="str">
        <f t="shared" si="93"/>
        <v/>
      </c>
      <c r="P559" s="14" t="str">
        <f t="shared" si="94"/>
        <v/>
      </c>
      <c r="Q559" s="14" t="str">
        <f t="shared" si="95"/>
        <v/>
      </c>
      <c r="R559" s="14"/>
      <c r="S559" s="14" t="str">
        <f t="shared" si="96"/>
        <v/>
      </c>
      <c r="T559" s="14" t="str">
        <f>IF(S559="","",IF(COUNTIFS($S$16:S559,S559)=1,MAX($T$16:T558)+1,_xlfn.MAXIFS($T$16:T558,$S$16:S558,S559)))</f>
        <v/>
      </c>
      <c r="U559" s="14" t="str">
        <f t="shared" si="100"/>
        <v/>
      </c>
      <c r="V559" s="14" t="str">
        <f t="shared" si="101"/>
        <v/>
      </c>
      <c r="W559" s="14" t="str">
        <f t="shared" si="102"/>
        <v/>
      </c>
    </row>
    <row r="560" spans="2:23" x14ac:dyDescent="0.25">
      <c r="B560" s="99" t="str">
        <f t="shared" si="97"/>
        <v/>
      </c>
      <c r="C560" s="99" t="str">
        <f>IF(E560="","",VLOOKUP(LEFT(E560,6),Aktivity!$C:$D,2,FALSE))</f>
        <v/>
      </c>
      <c r="D560" s="99" t="str">
        <f t="shared" si="92"/>
        <v/>
      </c>
      <c r="E560" s="145"/>
      <c r="F560" s="143"/>
      <c r="G560" s="143"/>
      <c r="H560" s="147"/>
      <c r="I560" s="181" t="str">
        <f t="shared" si="98"/>
        <v/>
      </c>
      <c r="J560" s="102" t="str">
        <f t="shared" si="99"/>
        <v/>
      </c>
      <c r="K560" s="148"/>
      <c r="M560" s="14" t="str">
        <f>IF(F560="","",VLOOKUP(F560,Ciselnik!H:I,2,FALSE))</f>
        <v/>
      </c>
      <c r="N560" s="14" t="str">
        <f>IF(OR(E560="",F560=""),"",IF(M560="N","",IF(M560="P",MAX($N$16:N559)+1,"")))</f>
        <v/>
      </c>
      <c r="O560" s="14" t="str">
        <f t="shared" si="93"/>
        <v/>
      </c>
      <c r="P560" s="14" t="str">
        <f t="shared" si="94"/>
        <v/>
      </c>
      <c r="Q560" s="14" t="str">
        <f t="shared" si="95"/>
        <v/>
      </c>
      <c r="R560" s="14"/>
      <c r="S560" s="14" t="str">
        <f t="shared" si="96"/>
        <v/>
      </c>
      <c r="T560" s="14" t="str">
        <f>IF(S560="","",IF(COUNTIFS($S$16:S560,S560)=1,MAX($T$16:T559)+1,_xlfn.MAXIFS($T$16:T559,$S$16:S559,S560)))</f>
        <v/>
      </c>
      <c r="U560" s="14" t="str">
        <f t="shared" si="100"/>
        <v/>
      </c>
      <c r="V560" s="14" t="str">
        <f t="shared" si="101"/>
        <v/>
      </c>
      <c r="W560" s="14" t="str">
        <f t="shared" si="102"/>
        <v/>
      </c>
    </row>
    <row r="561" spans="2:23" x14ac:dyDescent="0.25">
      <c r="B561" s="99" t="str">
        <f t="shared" si="97"/>
        <v/>
      </c>
      <c r="C561" s="99" t="str">
        <f>IF(E561="","",VLOOKUP(LEFT(E561,6),Aktivity!$C:$D,2,FALSE))</f>
        <v/>
      </c>
      <c r="D561" s="99" t="str">
        <f t="shared" si="92"/>
        <v/>
      </c>
      <c r="E561" s="145"/>
      <c r="F561" s="143"/>
      <c r="G561" s="143"/>
      <c r="H561" s="147"/>
      <c r="I561" s="181" t="str">
        <f t="shared" si="98"/>
        <v/>
      </c>
      <c r="J561" s="102" t="str">
        <f t="shared" si="99"/>
        <v/>
      </c>
      <c r="K561" s="148"/>
      <c r="M561" s="14" t="str">
        <f>IF(F561="","",VLOOKUP(F561,Ciselnik!H:I,2,FALSE))</f>
        <v/>
      </c>
      <c r="N561" s="14" t="str">
        <f>IF(OR(E561="",F561=""),"",IF(M561="N","",IF(M561="P",MAX($N$16:N560)+1,"")))</f>
        <v/>
      </c>
      <c r="O561" s="14" t="str">
        <f t="shared" si="93"/>
        <v/>
      </c>
      <c r="P561" s="14" t="str">
        <f t="shared" si="94"/>
        <v/>
      </c>
      <c r="Q561" s="14" t="str">
        <f t="shared" si="95"/>
        <v/>
      </c>
      <c r="R561" s="14"/>
      <c r="S561" s="14" t="str">
        <f t="shared" si="96"/>
        <v/>
      </c>
      <c r="T561" s="14" t="str">
        <f>IF(S561="","",IF(COUNTIFS($S$16:S561,S561)=1,MAX($T$16:T560)+1,_xlfn.MAXIFS($T$16:T560,$S$16:S560,S561)))</f>
        <v/>
      </c>
      <c r="U561" s="14" t="str">
        <f t="shared" si="100"/>
        <v/>
      </c>
      <c r="V561" s="14" t="str">
        <f t="shared" si="101"/>
        <v/>
      </c>
      <c r="W561" s="14" t="str">
        <f t="shared" si="102"/>
        <v/>
      </c>
    </row>
    <row r="562" spans="2:23" x14ac:dyDescent="0.25">
      <c r="B562" s="99" t="str">
        <f t="shared" si="97"/>
        <v/>
      </c>
      <c r="C562" s="99" t="str">
        <f>IF(E562="","",VLOOKUP(LEFT(E562,6),Aktivity!$C:$D,2,FALSE))</f>
        <v/>
      </c>
      <c r="D562" s="99" t="str">
        <f t="shared" si="92"/>
        <v/>
      </c>
      <c r="E562" s="145"/>
      <c r="F562" s="143"/>
      <c r="G562" s="143"/>
      <c r="H562" s="147"/>
      <c r="I562" s="181" t="str">
        <f t="shared" si="98"/>
        <v/>
      </c>
      <c r="J562" s="102" t="str">
        <f t="shared" si="99"/>
        <v/>
      </c>
      <c r="K562" s="148"/>
      <c r="M562" s="14" t="str">
        <f>IF(F562="","",VLOOKUP(F562,Ciselnik!H:I,2,FALSE))</f>
        <v/>
      </c>
      <c r="N562" s="14" t="str">
        <f>IF(OR(E562="",F562=""),"",IF(M562="N","",IF(M562="P",MAX($N$16:N561)+1,"")))</f>
        <v/>
      </c>
      <c r="O562" s="14" t="str">
        <f t="shared" si="93"/>
        <v/>
      </c>
      <c r="P562" s="14" t="str">
        <f t="shared" si="94"/>
        <v/>
      </c>
      <c r="Q562" s="14" t="str">
        <f t="shared" si="95"/>
        <v/>
      </c>
      <c r="R562" s="14"/>
      <c r="S562" s="14" t="str">
        <f t="shared" si="96"/>
        <v/>
      </c>
      <c r="T562" s="14" t="str">
        <f>IF(S562="","",IF(COUNTIFS($S$16:S562,S562)=1,MAX($T$16:T561)+1,_xlfn.MAXIFS($T$16:T561,$S$16:S561,S562)))</f>
        <v/>
      </c>
      <c r="U562" s="14" t="str">
        <f t="shared" si="100"/>
        <v/>
      </c>
      <c r="V562" s="14" t="str">
        <f t="shared" si="101"/>
        <v/>
      </c>
      <c r="W562" s="14" t="str">
        <f t="shared" si="102"/>
        <v/>
      </c>
    </row>
    <row r="563" spans="2:23" x14ac:dyDescent="0.25">
      <c r="B563" s="99" t="str">
        <f t="shared" si="97"/>
        <v/>
      </c>
      <c r="C563" s="99" t="str">
        <f>IF(E563="","",VLOOKUP(LEFT(E563,6),Aktivity!$C:$D,2,FALSE))</f>
        <v/>
      </c>
      <c r="D563" s="99" t="str">
        <f t="shared" si="92"/>
        <v/>
      </c>
      <c r="E563" s="145"/>
      <c r="F563" s="143"/>
      <c r="G563" s="143"/>
      <c r="H563" s="147"/>
      <c r="I563" s="181" t="str">
        <f t="shared" si="98"/>
        <v/>
      </c>
      <c r="J563" s="102" t="str">
        <f t="shared" si="99"/>
        <v/>
      </c>
      <c r="K563" s="148"/>
      <c r="M563" s="14" t="str">
        <f>IF(F563="","",VLOOKUP(F563,Ciselnik!H:I,2,FALSE))</f>
        <v/>
      </c>
      <c r="N563" s="14" t="str">
        <f>IF(OR(E563="",F563=""),"",IF(M563="N","",IF(M563="P",MAX($N$16:N562)+1,"")))</f>
        <v/>
      </c>
      <c r="O563" s="14" t="str">
        <f t="shared" si="93"/>
        <v/>
      </c>
      <c r="P563" s="14" t="str">
        <f t="shared" si="94"/>
        <v/>
      </c>
      <c r="Q563" s="14" t="str">
        <f t="shared" si="95"/>
        <v/>
      </c>
      <c r="R563" s="14"/>
      <c r="S563" s="14" t="str">
        <f t="shared" si="96"/>
        <v/>
      </c>
      <c r="T563" s="14" t="str">
        <f>IF(S563="","",IF(COUNTIFS($S$16:S563,S563)=1,MAX($T$16:T562)+1,_xlfn.MAXIFS($T$16:T562,$S$16:S562,S563)))</f>
        <v/>
      </c>
      <c r="U563" s="14" t="str">
        <f t="shared" si="100"/>
        <v/>
      </c>
      <c r="V563" s="14" t="str">
        <f t="shared" si="101"/>
        <v/>
      </c>
      <c r="W563" s="14" t="str">
        <f t="shared" si="102"/>
        <v/>
      </c>
    </row>
    <row r="564" spans="2:23" x14ac:dyDescent="0.25">
      <c r="B564" s="99" t="str">
        <f t="shared" si="97"/>
        <v/>
      </c>
      <c r="C564" s="99" t="str">
        <f>IF(E564="","",VLOOKUP(LEFT(E564,6),Aktivity!$C:$D,2,FALSE))</f>
        <v/>
      </c>
      <c r="D564" s="99" t="str">
        <f t="shared" si="92"/>
        <v/>
      </c>
      <c r="E564" s="145"/>
      <c r="F564" s="143"/>
      <c r="G564" s="143"/>
      <c r="H564" s="147"/>
      <c r="I564" s="181" t="str">
        <f t="shared" si="98"/>
        <v/>
      </c>
      <c r="J564" s="102" t="str">
        <f t="shared" si="99"/>
        <v/>
      </c>
      <c r="K564" s="148"/>
      <c r="M564" s="14" t="str">
        <f>IF(F564="","",VLOOKUP(F564,Ciselnik!H:I,2,FALSE))</f>
        <v/>
      </c>
      <c r="N564" s="14" t="str">
        <f>IF(OR(E564="",F564=""),"",IF(M564="N","",IF(M564="P",MAX($N$16:N563)+1,"")))</f>
        <v/>
      </c>
      <c r="O564" s="14" t="str">
        <f t="shared" si="93"/>
        <v/>
      </c>
      <c r="P564" s="14" t="str">
        <f t="shared" si="94"/>
        <v/>
      </c>
      <c r="Q564" s="14" t="str">
        <f t="shared" si="95"/>
        <v/>
      </c>
      <c r="R564" s="14"/>
      <c r="S564" s="14" t="str">
        <f t="shared" si="96"/>
        <v/>
      </c>
      <c r="T564" s="14" t="str">
        <f>IF(S564="","",IF(COUNTIFS($S$16:S564,S564)=1,MAX($T$16:T563)+1,_xlfn.MAXIFS($T$16:T563,$S$16:S563,S564)))</f>
        <v/>
      </c>
      <c r="U564" s="14" t="str">
        <f t="shared" si="100"/>
        <v/>
      </c>
      <c r="V564" s="14" t="str">
        <f t="shared" si="101"/>
        <v/>
      </c>
      <c r="W564" s="14" t="str">
        <f t="shared" si="102"/>
        <v/>
      </c>
    </row>
    <row r="565" spans="2:23" x14ac:dyDescent="0.25">
      <c r="B565" s="99" t="str">
        <f t="shared" si="97"/>
        <v/>
      </c>
      <c r="C565" s="99" t="str">
        <f>IF(E565="","",VLOOKUP(LEFT(E565,6),Aktivity!$C:$D,2,FALSE))</f>
        <v/>
      </c>
      <c r="D565" s="99" t="str">
        <f t="shared" si="92"/>
        <v/>
      </c>
      <c r="E565" s="145"/>
      <c r="F565" s="143"/>
      <c r="G565" s="143"/>
      <c r="H565" s="147"/>
      <c r="I565" s="181" t="str">
        <f t="shared" si="98"/>
        <v/>
      </c>
      <c r="J565" s="102" t="str">
        <f t="shared" si="99"/>
        <v/>
      </c>
      <c r="K565" s="148"/>
      <c r="M565" s="14" t="str">
        <f>IF(F565="","",VLOOKUP(F565,Ciselnik!H:I,2,FALSE))</f>
        <v/>
      </c>
      <c r="N565" s="14" t="str">
        <f>IF(OR(E565="",F565=""),"",IF(M565="N","",IF(M565="P",MAX($N$16:N564)+1,"")))</f>
        <v/>
      </c>
      <c r="O565" s="14" t="str">
        <f t="shared" si="93"/>
        <v/>
      </c>
      <c r="P565" s="14" t="str">
        <f t="shared" si="94"/>
        <v/>
      </c>
      <c r="Q565" s="14" t="str">
        <f t="shared" si="95"/>
        <v/>
      </c>
      <c r="R565" s="14"/>
      <c r="S565" s="14" t="str">
        <f t="shared" si="96"/>
        <v/>
      </c>
      <c r="T565" s="14" t="str">
        <f>IF(S565="","",IF(COUNTIFS($S$16:S565,S565)=1,MAX($T$16:T564)+1,_xlfn.MAXIFS($T$16:T564,$S$16:S564,S565)))</f>
        <v/>
      </c>
      <c r="U565" s="14" t="str">
        <f t="shared" si="100"/>
        <v/>
      </c>
      <c r="V565" s="14" t="str">
        <f t="shared" si="101"/>
        <v/>
      </c>
      <c r="W565" s="14" t="str">
        <f t="shared" si="102"/>
        <v/>
      </c>
    </row>
    <row r="566" spans="2:23" x14ac:dyDescent="0.25">
      <c r="B566" s="99" t="str">
        <f t="shared" si="97"/>
        <v/>
      </c>
      <c r="C566" s="99" t="str">
        <f>IF(E566="","",VLOOKUP(LEFT(E566,6),Aktivity!$C:$D,2,FALSE))</f>
        <v/>
      </c>
      <c r="D566" s="99" t="str">
        <f t="shared" si="92"/>
        <v/>
      </c>
      <c r="E566" s="145"/>
      <c r="F566" s="143"/>
      <c r="G566" s="143"/>
      <c r="H566" s="147"/>
      <c r="I566" s="181" t="str">
        <f t="shared" si="98"/>
        <v/>
      </c>
      <c r="J566" s="102" t="str">
        <f t="shared" si="99"/>
        <v/>
      </c>
      <c r="K566" s="148"/>
      <c r="M566" s="14" t="str">
        <f>IF(F566="","",VLOOKUP(F566,Ciselnik!H:I,2,FALSE))</f>
        <v/>
      </c>
      <c r="N566" s="14" t="str">
        <f>IF(OR(E566="",F566=""),"",IF(M566="N","",IF(M566="P",MAX($N$16:N565)+1,"")))</f>
        <v/>
      </c>
      <c r="O566" s="14" t="str">
        <f t="shared" si="93"/>
        <v/>
      </c>
      <c r="P566" s="14" t="str">
        <f t="shared" si="94"/>
        <v/>
      </c>
      <c r="Q566" s="14" t="str">
        <f t="shared" si="95"/>
        <v/>
      </c>
      <c r="R566" s="14"/>
      <c r="S566" s="14" t="str">
        <f t="shared" si="96"/>
        <v/>
      </c>
      <c r="T566" s="14" t="str">
        <f>IF(S566="","",IF(COUNTIFS($S$16:S566,S566)=1,MAX($T$16:T565)+1,_xlfn.MAXIFS($T$16:T565,$S$16:S565,S566)))</f>
        <v/>
      </c>
      <c r="U566" s="14" t="str">
        <f t="shared" si="100"/>
        <v/>
      </c>
      <c r="V566" s="14" t="str">
        <f t="shared" si="101"/>
        <v/>
      </c>
      <c r="W566" s="14" t="str">
        <f t="shared" si="102"/>
        <v/>
      </c>
    </row>
    <row r="567" spans="2:23" x14ac:dyDescent="0.25">
      <c r="B567" s="99" t="str">
        <f t="shared" si="97"/>
        <v/>
      </c>
      <c r="C567" s="99" t="str">
        <f>IF(E567="","",VLOOKUP(LEFT(E567,6),Aktivity!$C:$D,2,FALSE))</f>
        <v/>
      </c>
      <c r="D567" s="99" t="str">
        <f t="shared" si="92"/>
        <v/>
      </c>
      <c r="E567" s="145"/>
      <c r="F567" s="143"/>
      <c r="G567" s="143"/>
      <c r="H567" s="147"/>
      <c r="I567" s="181" t="str">
        <f t="shared" si="98"/>
        <v/>
      </c>
      <c r="J567" s="102" t="str">
        <f t="shared" si="99"/>
        <v/>
      </c>
      <c r="K567" s="148"/>
      <c r="M567" s="14" t="str">
        <f>IF(F567="","",VLOOKUP(F567,Ciselnik!H:I,2,FALSE))</f>
        <v/>
      </c>
      <c r="N567" s="14" t="str">
        <f>IF(OR(E567="",F567=""),"",IF(M567="N","",IF(M567="P",MAX($N$16:N566)+1,"")))</f>
        <v/>
      </c>
      <c r="O567" s="14" t="str">
        <f t="shared" si="93"/>
        <v/>
      </c>
      <c r="P567" s="14" t="str">
        <f t="shared" si="94"/>
        <v/>
      </c>
      <c r="Q567" s="14" t="str">
        <f t="shared" si="95"/>
        <v/>
      </c>
      <c r="R567" s="14"/>
      <c r="S567" s="14" t="str">
        <f t="shared" si="96"/>
        <v/>
      </c>
      <c r="T567" s="14" t="str">
        <f>IF(S567="","",IF(COUNTIFS($S$16:S567,S567)=1,MAX($T$16:T566)+1,_xlfn.MAXIFS($T$16:T566,$S$16:S566,S567)))</f>
        <v/>
      </c>
      <c r="U567" s="14" t="str">
        <f t="shared" si="100"/>
        <v/>
      </c>
      <c r="V567" s="14" t="str">
        <f t="shared" si="101"/>
        <v/>
      </c>
      <c r="W567" s="14" t="str">
        <f t="shared" si="102"/>
        <v/>
      </c>
    </row>
    <row r="568" spans="2:23" x14ac:dyDescent="0.25">
      <c r="B568" s="99" t="str">
        <f t="shared" si="97"/>
        <v/>
      </c>
      <c r="C568" s="99" t="str">
        <f>IF(E568="","",VLOOKUP(LEFT(E568,6),Aktivity!$C:$D,2,FALSE))</f>
        <v/>
      </c>
      <c r="D568" s="99" t="str">
        <f t="shared" si="92"/>
        <v/>
      </c>
      <c r="E568" s="145"/>
      <c r="F568" s="143"/>
      <c r="G568" s="143"/>
      <c r="H568" s="147"/>
      <c r="I568" s="181" t="str">
        <f t="shared" si="98"/>
        <v/>
      </c>
      <c r="J568" s="102" t="str">
        <f t="shared" si="99"/>
        <v/>
      </c>
      <c r="K568" s="148"/>
      <c r="M568" s="14" t="str">
        <f>IF(F568="","",VLOOKUP(F568,Ciselnik!H:I,2,FALSE))</f>
        <v/>
      </c>
      <c r="N568" s="14" t="str">
        <f>IF(OR(E568="",F568=""),"",IF(M568="N","",IF(M568="P",MAX($N$16:N567)+1,"")))</f>
        <v/>
      </c>
      <c r="O568" s="14" t="str">
        <f t="shared" si="93"/>
        <v/>
      </c>
      <c r="P568" s="14" t="str">
        <f t="shared" si="94"/>
        <v/>
      </c>
      <c r="Q568" s="14" t="str">
        <f t="shared" si="95"/>
        <v/>
      </c>
      <c r="R568" s="14"/>
      <c r="S568" s="14" t="str">
        <f t="shared" si="96"/>
        <v/>
      </c>
      <c r="T568" s="14" t="str">
        <f>IF(S568="","",IF(COUNTIFS($S$16:S568,S568)=1,MAX($T$16:T567)+1,_xlfn.MAXIFS($T$16:T567,$S$16:S567,S568)))</f>
        <v/>
      </c>
      <c r="U568" s="14" t="str">
        <f t="shared" si="100"/>
        <v/>
      </c>
      <c r="V568" s="14" t="str">
        <f t="shared" si="101"/>
        <v/>
      </c>
      <c r="W568" s="14" t="str">
        <f t="shared" si="102"/>
        <v/>
      </c>
    </row>
    <row r="569" spans="2:23" x14ac:dyDescent="0.25">
      <c r="B569" s="99" t="str">
        <f t="shared" si="97"/>
        <v/>
      </c>
      <c r="C569" s="99" t="str">
        <f>IF(E569="","",VLOOKUP(LEFT(E569,6),Aktivity!$C:$D,2,FALSE))</f>
        <v/>
      </c>
      <c r="D569" s="99" t="str">
        <f t="shared" si="92"/>
        <v/>
      </c>
      <c r="E569" s="145"/>
      <c r="F569" s="143"/>
      <c r="G569" s="143"/>
      <c r="H569" s="147"/>
      <c r="I569" s="181" t="str">
        <f t="shared" si="98"/>
        <v/>
      </c>
      <c r="J569" s="102" t="str">
        <f t="shared" si="99"/>
        <v/>
      </c>
      <c r="K569" s="148"/>
      <c r="M569" s="14" t="str">
        <f>IF(F569="","",VLOOKUP(F569,Ciselnik!H:I,2,FALSE))</f>
        <v/>
      </c>
      <c r="N569" s="14" t="str">
        <f>IF(OR(E569="",F569=""),"",IF(M569="N","",IF(M569="P",MAX($N$16:N568)+1,"")))</f>
        <v/>
      </c>
      <c r="O569" s="14" t="str">
        <f t="shared" si="93"/>
        <v/>
      </c>
      <c r="P569" s="14" t="str">
        <f t="shared" si="94"/>
        <v/>
      </c>
      <c r="Q569" s="14" t="str">
        <f t="shared" si="95"/>
        <v/>
      </c>
      <c r="R569" s="14"/>
      <c r="S569" s="14" t="str">
        <f t="shared" si="96"/>
        <v/>
      </c>
      <c r="T569" s="14" t="str">
        <f>IF(S569="","",IF(COUNTIFS($S$16:S569,S569)=1,MAX($T$16:T568)+1,_xlfn.MAXIFS($T$16:T568,$S$16:S568,S569)))</f>
        <v/>
      </c>
      <c r="U569" s="14" t="str">
        <f t="shared" si="100"/>
        <v/>
      </c>
      <c r="V569" s="14" t="str">
        <f t="shared" si="101"/>
        <v/>
      </c>
      <c r="W569" s="14" t="str">
        <f t="shared" si="102"/>
        <v/>
      </c>
    </row>
    <row r="570" spans="2:23" x14ac:dyDescent="0.25">
      <c r="B570" s="99" t="str">
        <f t="shared" si="97"/>
        <v/>
      </c>
      <c r="C570" s="99" t="str">
        <f>IF(E570="","",VLOOKUP(LEFT(E570,6),Aktivity!$C:$D,2,FALSE))</f>
        <v/>
      </c>
      <c r="D570" s="99" t="str">
        <f t="shared" si="92"/>
        <v/>
      </c>
      <c r="E570" s="145"/>
      <c r="F570" s="143"/>
      <c r="G570" s="143"/>
      <c r="H570" s="147"/>
      <c r="I570" s="181" t="str">
        <f t="shared" si="98"/>
        <v/>
      </c>
      <c r="J570" s="102" t="str">
        <f t="shared" si="99"/>
        <v/>
      </c>
      <c r="K570" s="148"/>
      <c r="M570" s="14" t="str">
        <f>IF(F570="","",VLOOKUP(F570,Ciselnik!H:I,2,FALSE))</f>
        <v/>
      </c>
      <c r="N570" s="14" t="str">
        <f>IF(OR(E570="",F570=""),"",IF(M570="N","",IF(M570="P",MAX($N$16:N569)+1,"")))</f>
        <v/>
      </c>
      <c r="O570" s="14" t="str">
        <f t="shared" si="93"/>
        <v/>
      </c>
      <c r="P570" s="14" t="str">
        <f t="shared" si="94"/>
        <v/>
      </c>
      <c r="Q570" s="14" t="str">
        <f t="shared" si="95"/>
        <v/>
      </c>
      <c r="R570" s="14"/>
      <c r="S570" s="14" t="str">
        <f t="shared" si="96"/>
        <v/>
      </c>
      <c r="T570" s="14" t="str">
        <f>IF(S570="","",IF(COUNTIFS($S$16:S570,S570)=1,MAX($T$16:T569)+1,_xlfn.MAXIFS($T$16:T569,$S$16:S569,S570)))</f>
        <v/>
      </c>
      <c r="U570" s="14" t="str">
        <f t="shared" si="100"/>
        <v/>
      </c>
      <c r="V570" s="14" t="str">
        <f t="shared" si="101"/>
        <v/>
      </c>
      <c r="W570" s="14" t="str">
        <f t="shared" si="102"/>
        <v/>
      </c>
    </row>
    <row r="571" spans="2:23" x14ac:dyDescent="0.25">
      <c r="B571" s="99" t="str">
        <f t="shared" si="97"/>
        <v/>
      </c>
      <c r="C571" s="99" t="str">
        <f>IF(E571="","",VLOOKUP(LEFT(E571,6),Aktivity!$C:$D,2,FALSE))</f>
        <v/>
      </c>
      <c r="D571" s="99" t="str">
        <f t="shared" si="92"/>
        <v/>
      </c>
      <c r="E571" s="145"/>
      <c r="F571" s="143"/>
      <c r="G571" s="143"/>
      <c r="H571" s="147"/>
      <c r="I571" s="181" t="str">
        <f t="shared" si="98"/>
        <v/>
      </c>
      <c r="J571" s="102" t="str">
        <f t="shared" si="99"/>
        <v/>
      </c>
      <c r="K571" s="148"/>
      <c r="M571" s="14" t="str">
        <f>IF(F571="","",VLOOKUP(F571,Ciselnik!H:I,2,FALSE))</f>
        <v/>
      </c>
      <c r="N571" s="14" t="str">
        <f>IF(OR(E571="",F571=""),"",IF(M571="N","",IF(M571="P",MAX($N$16:N570)+1,"")))</f>
        <v/>
      </c>
      <c r="O571" s="14" t="str">
        <f t="shared" si="93"/>
        <v/>
      </c>
      <c r="P571" s="14" t="str">
        <f t="shared" si="94"/>
        <v/>
      </c>
      <c r="Q571" s="14" t="str">
        <f t="shared" si="95"/>
        <v/>
      </c>
      <c r="R571" s="14"/>
      <c r="S571" s="14" t="str">
        <f t="shared" si="96"/>
        <v/>
      </c>
      <c r="T571" s="14" t="str">
        <f>IF(S571="","",IF(COUNTIFS($S$16:S571,S571)=1,MAX($T$16:T570)+1,_xlfn.MAXIFS($T$16:T570,$S$16:S570,S571)))</f>
        <v/>
      </c>
      <c r="U571" s="14" t="str">
        <f t="shared" si="100"/>
        <v/>
      </c>
      <c r="V571" s="14" t="str">
        <f t="shared" si="101"/>
        <v/>
      </c>
      <c r="W571" s="14" t="str">
        <f t="shared" si="102"/>
        <v/>
      </c>
    </row>
    <row r="572" spans="2:23" x14ac:dyDescent="0.25">
      <c r="B572" s="99" t="str">
        <f t="shared" si="97"/>
        <v/>
      </c>
      <c r="C572" s="99" t="str">
        <f>IF(E572="","",VLOOKUP(LEFT(E572,6),Aktivity!$C:$D,2,FALSE))</f>
        <v/>
      </c>
      <c r="D572" s="99" t="str">
        <f t="shared" si="92"/>
        <v/>
      </c>
      <c r="E572" s="145"/>
      <c r="F572" s="143"/>
      <c r="G572" s="143"/>
      <c r="H572" s="147"/>
      <c r="I572" s="181" t="str">
        <f t="shared" si="98"/>
        <v/>
      </c>
      <c r="J572" s="102" t="str">
        <f t="shared" si="99"/>
        <v/>
      </c>
      <c r="K572" s="148"/>
      <c r="M572" s="14" t="str">
        <f>IF(F572="","",VLOOKUP(F572,Ciselnik!H:I,2,FALSE))</f>
        <v/>
      </c>
      <c r="N572" s="14" t="str">
        <f>IF(OR(E572="",F572=""),"",IF(M572="N","",IF(M572="P",MAX($N$16:N571)+1,"")))</f>
        <v/>
      </c>
      <c r="O572" s="14" t="str">
        <f t="shared" si="93"/>
        <v/>
      </c>
      <c r="P572" s="14" t="str">
        <f t="shared" si="94"/>
        <v/>
      </c>
      <c r="Q572" s="14" t="str">
        <f t="shared" si="95"/>
        <v/>
      </c>
      <c r="R572" s="14"/>
      <c r="S572" s="14" t="str">
        <f t="shared" si="96"/>
        <v/>
      </c>
      <c r="T572" s="14" t="str">
        <f>IF(S572="","",IF(COUNTIFS($S$16:S572,S572)=1,MAX($T$16:T571)+1,_xlfn.MAXIFS($T$16:T571,$S$16:S571,S572)))</f>
        <v/>
      </c>
      <c r="U572" s="14" t="str">
        <f t="shared" si="100"/>
        <v/>
      </c>
      <c r="V572" s="14" t="str">
        <f t="shared" si="101"/>
        <v/>
      </c>
      <c r="W572" s="14" t="str">
        <f t="shared" si="102"/>
        <v/>
      </c>
    </row>
    <row r="573" spans="2:23" x14ac:dyDescent="0.25">
      <c r="B573" s="99" t="str">
        <f t="shared" si="97"/>
        <v/>
      </c>
      <c r="C573" s="99" t="str">
        <f>IF(E573="","",VLOOKUP(LEFT(E573,6),Aktivity!$C:$D,2,FALSE))</f>
        <v/>
      </c>
      <c r="D573" s="99" t="str">
        <f t="shared" si="92"/>
        <v/>
      </c>
      <c r="E573" s="145"/>
      <c r="F573" s="143"/>
      <c r="G573" s="143"/>
      <c r="H573" s="147"/>
      <c r="I573" s="181" t="str">
        <f t="shared" si="98"/>
        <v/>
      </c>
      <c r="J573" s="102" t="str">
        <f t="shared" si="99"/>
        <v/>
      </c>
      <c r="K573" s="148"/>
      <c r="M573" s="14" t="str">
        <f>IF(F573="","",VLOOKUP(F573,Ciselnik!H:I,2,FALSE))</f>
        <v/>
      </c>
      <c r="N573" s="14" t="str">
        <f>IF(OR(E573="",F573=""),"",IF(M573="N","",IF(M573="P",MAX($N$16:N572)+1,"")))</f>
        <v/>
      </c>
      <c r="O573" s="14" t="str">
        <f t="shared" si="93"/>
        <v/>
      </c>
      <c r="P573" s="14" t="str">
        <f t="shared" si="94"/>
        <v/>
      </c>
      <c r="Q573" s="14" t="str">
        <f t="shared" si="95"/>
        <v/>
      </c>
      <c r="R573" s="14"/>
      <c r="S573" s="14" t="str">
        <f t="shared" si="96"/>
        <v/>
      </c>
      <c r="T573" s="14" t="str">
        <f>IF(S573="","",IF(COUNTIFS($S$16:S573,S573)=1,MAX($T$16:T572)+1,_xlfn.MAXIFS($T$16:T572,$S$16:S572,S573)))</f>
        <v/>
      </c>
      <c r="U573" s="14" t="str">
        <f t="shared" si="100"/>
        <v/>
      </c>
      <c r="V573" s="14" t="str">
        <f t="shared" si="101"/>
        <v/>
      </c>
      <c r="W573" s="14" t="str">
        <f t="shared" si="102"/>
        <v/>
      </c>
    </row>
    <row r="574" spans="2:23" x14ac:dyDescent="0.25">
      <c r="B574" s="99" t="str">
        <f t="shared" si="97"/>
        <v/>
      </c>
      <c r="C574" s="99" t="str">
        <f>IF(E574="","",VLOOKUP(LEFT(E574,6),Aktivity!$C:$D,2,FALSE))</f>
        <v/>
      </c>
      <c r="D574" s="99" t="str">
        <f t="shared" si="92"/>
        <v/>
      </c>
      <c r="E574" s="145"/>
      <c r="F574" s="143"/>
      <c r="G574" s="143"/>
      <c r="H574" s="147"/>
      <c r="I574" s="181" t="str">
        <f t="shared" si="98"/>
        <v/>
      </c>
      <c r="J574" s="102" t="str">
        <f t="shared" si="99"/>
        <v/>
      </c>
      <c r="K574" s="148"/>
      <c r="M574" s="14" t="str">
        <f>IF(F574="","",VLOOKUP(F574,Ciselnik!H:I,2,FALSE))</f>
        <v/>
      </c>
      <c r="N574" s="14" t="str">
        <f>IF(OR(E574="",F574=""),"",IF(M574="N","",IF(M574="P",MAX($N$16:N573)+1,"")))</f>
        <v/>
      </c>
      <c r="O574" s="14" t="str">
        <f t="shared" si="93"/>
        <v/>
      </c>
      <c r="P574" s="14" t="str">
        <f t="shared" si="94"/>
        <v/>
      </c>
      <c r="Q574" s="14" t="str">
        <f t="shared" si="95"/>
        <v/>
      </c>
      <c r="R574" s="14"/>
      <c r="S574" s="14" t="str">
        <f t="shared" si="96"/>
        <v/>
      </c>
      <c r="T574" s="14" t="str">
        <f>IF(S574="","",IF(COUNTIFS($S$16:S574,S574)=1,MAX($T$16:T573)+1,_xlfn.MAXIFS($T$16:T573,$S$16:S573,S574)))</f>
        <v/>
      </c>
      <c r="U574" s="14" t="str">
        <f t="shared" si="100"/>
        <v/>
      </c>
      <c r="V574" s="14" t="str">
        <f t="shared" si="101"/>
        <v/>
      </c>
      <c r="W574" s="14" t="str">
        <f t="shared" si="102"/>
        <v/>
      </c>
    </row>
    <row r="575" spans="2:23" x14ac:dyDescent="0.25">
      <c r="B575" s="99" t="str">
        <f t="shared" si="97"/>
        <v/>
      </c>
      <c r="C575" s="99" t="str">
        <f>IF(E575="","",VLOOKUP(LEFT(E575,6),Aktivity!$C:$D,2,FALSE))</f>
        <v/>
      </c>
      <c r="D575" s="99" t="str">
        <f t="shared" si="92"/>
        <v/>
      </c>
      <c r="E575" s="145"/>
      <c r="F575" s="143"/>
      <c r="G575" s="143"/>
      <c r="H575" s="147"/>
      <c r="I575" s="181" t="str">
        <f t="shared" si="98"/>
        <v/>
      </c>
      <c r="J575" s="102" t="str">
        <f t="shared" si="99"/>
        <v/>
      </c>
      <c r="K575" s="148"/>
      <c r="M575" s="14" t="str">
        <f>IF(F575="","",VLOOKUP(F575,Ciselnik!H:I,2,FALSE))</f>
        <v/>
      </c>
      <c r="N575" s="14" t="str">
        <f>IF(OR(E575="",F575=""),"",IF(M575="N","",IF(M575="P",MAX($N$16:N574)+1,"")))</f>
        <v/>
      </c>
      <c r="O575" s="14" t="str">
        <f t="shared" si="93"/>
        <v/>
      </c>
      <c r="P575" s="14" t="str">
        <f t="shared" si="94"/>
        <v/>
      </c>
      <c r="Q575" s="14" t="str">
        <f t="shared" si="95"/>
        <v/>
      </c>
      <c r="R575" s="14"/>
      <c r="S575" s="14" t="str">
        <f t="shared" si="96"/>
        <v/>
      </c>
      <c r="T575" s="14" t="str">
        <f>IF(S575="","",IF(COUNTIFS($S$16:S575,S575)=1,MAX($T$16:T574)+1,_xlfn.MAXIFS($T$16:T574,$S$16:S574,S575)))</f>
        <v/>
      </c>
      <c r="U575" s="14" t="str">
        <f t="shared" si="100"/>
        <v/>
      </c>
      <c r="V575" s="14" t="str">
        <f t="shared" si="101"/>
        <v/>
      </c>
      <c r="W575" s="14" t="str">
        <f t="shared" si="102"/>
        <v/>
      </c>
    </row>
    <row r="576" spans="2:23" x14ac:dyDescent="0.25">
      <c r="B576" s="99" t="str">
        <f t="shared" si="97"/>
        <v/>
      </c>
      <c r="C576" s="99" t="str">
        <f>IF(E576="","",VLOOKUP(LEFT(E576,6),Aktivity!$C:$D,2,FALSE))</f>
        <v/>
      </c>
      <c r="D576" s="99" t="str">
        <f t="shared" si="92"/>
        <v/>
      </c>
      <c r="E576" s="145"/>
      <c r="F576" s="143"/>
      <c r="G576" s="143"/>
      <c r="H576" s="147"/>
      <c r="I576" s="181" t="str">
        <f t="shared" si="98"/>
        <v/>
      </c>
      <c r="J576" s="102" t="str">
        <f t="shared" si="99"/>
        <v/>
      </c>
      <c r="K576" s="148"/>
      <c r="M576" s="14" t="str">
        <f>IF(F576="","",VLOOKUP(F576,Ciselnik!H:I,2,FALSE))</f>
        <v/>
      </c>
      <c r="N576" s="14" t="str">
        <f>IF(OR(E576="",F576=""),"",IF(M576="N","",IF(M576="P",MAX($N$16:N575)+1,"")))</f>
        <v/>
      </c>
      <c r="O576" s="14" t="str">
        <f t="shared" si="93"/>
        <v/>
      </c>
      <c r="P576" s="14" t="str">
        <f t="shared" si="94"/>
        <v/>
      </c>
      <c r="Q576" s="14" t="str">
        <f t="shared" si="95"/>
        <v/>
      </c>
      <c r="R576" s="14"/>
      <c r="S576" s="14" t="str">
        <f t="shared" si="96"/>
        <v/>
      </c>
      <c r="T576" s="14" t="str">
        <f>IF(S576="","",IF(COUNTIFS($S$16:S576,S576)=1,MAX($T$16:T575)+1,_xlfn.MAXIFS($T$16:T575,$S$16:S575,S576)))</f>
        <v/>
      </c>
      <c r="U576" s="14" t="str">
        <f t="shared" si="100"/>
        <v/>
      </c>
      <c r="V576" s="14" t="str">
        <f t="shared" si="101"/>
        <v/>
      </c>
      <c r="W576" s="14" t="str">
        <f t="shared" si="102"/>
        <v/>
      </c>
    </row>
    <row r="577" spans="2:23" x14ac:dyDescent="0.25">
      <c r="B577" s="99" t="str">
        <f t="shared" si="97"/>
        <v/>
      </c>
      <c r="C577" s="99" t="str">
        <f>IF(E577="","",VLOOKUP(LEFT(E577,6),Aktivity!$C:$D,2,FALSE))</f>
        <v/>
      </c>
      <c r="D577" s="99" t="str">
        <f t="shared" si="92"/>
        <v/>
      </c>
      <c r="E577" s="145"/>
      <c r="F577" s="143"/>
      <c r="G577" s="143"/>
      <c r="H577" s="147"/>
      <c r="I577" s="181" t="str">
        <f t="shared" si="98"/>
        <v/>
      </c>
      <c r="J577" s="102" t="str">
        <f t="shared" si="99"/>
        <v/>
      </c>
      <c r="K577" s="148"/>
      <c r="M577" s="14" t="str">
        <f>IF(F577="","",VLOOKUP(F577,Ciselnik!H:I,2,FALSE))</f>
        <v/>
      </c>
      <c r="N577" s="14" t="str">
        <f>IF(OR(E577="",F577=""),"",IF(M577="N","",IF(M577="P",MAX($N$16:N576)+1,"")))</f>
        <v/>
      </c>
      <c r="O577" s="14" t="str">
        <f t="shared" si="93"/>
        <v/>
      </c>
      <c r="P577" s="14" t="str">
        <f t="shared" si="94"/>
        <v/>
      </c>
      <c r="Q577" s="14" t="str">
        <f t="shared" si="95"/>
        <v/>
      </c>
      <c r="R577" s="14"/>
      <c r="S577" s="14" t="str">
        <f t="shared" si="96"/>
        <v/>
      </c>
      <c r="T577" s="14" t="str">
        <f>IF(S577="","",IF(COUNTIFS($S$16:S577,S577)=1,MAX($T$16:T576)+1,_xlfn.MAXIFS($T$16:T576,$S$16:S576,S577)))</f>
        <v/>
      </c>
      <c r="U577" s="14" t="str">
        <f t="shared" si="100"/>
        <v/>
      </c>
      <c r="V577" s="14" t="str">
        <f t="shared" si="101"/>
        <v/>
      </c>
      <c r="W577" s="14" t="str">
        <f t="shared" si="102"/>
        <v/>
      </c>
    </row>
    <row r="578" spans="2:23" x14ac:dyDescent="0.25">
      <c r="B578" s="99" t="str">
        <f t="shared" si="97"/>
        <v/>
      </c>
      <c r="C578" s="99" t="str">
        <f>IF(E578="","",VLOOKUP(LEFT(E578,6),Aktivity!$C:$D,2,FALSE))</f>
        <v/>
      </c>
      <c r="D578" s="99" t="str">
        <f t="shared" si="92"/>
        <v/>
      </c>
      <c r="E578" s="145"/>
      <c r="F578" s="143"/>
      <c r="G578" s="143"/>
      <c r="H578" s="147"/>
      <c r="I578" s="181" t="str">
        <f t="shared" si="98"/>
        <v/>
      </c>
      <c r="J578" s="102" t="str">
        <f t="shared" si="99"/>
        <v/>
      </c>
      <c r="K578" s="148"/>
      <c r="M578" s="14" t="str">
        <f>IF(F578="","",VLOOKUP(F578,Ciselnik!H:I,2,FALSE))</f>
        <v/>
      </c>
      <c r="N578" s="14" t="str">
        <f>IF(OR(E578="",F578=""),"",IF(M578="N","",IF(M578="P",MAX($N$16:N577)+1,"")))</f>
        <v/>
      </c>
      <c r="O578" s="14" t="str">
        <f t="shared" si="93"/>
        <v/>
      </c>
      <c r="P578" s="14" t="str">
        <f t="shared" si="94"/>
        <v/>
      </c>
      <c r="Q578" s="14" t="str">
        <f t="shared" si="95"/>
        <v/>
      </c>
      <c r="R578" s="14"/>
      <c r="S578" s="14" t="str">
        <f t="shared" si="96"/>
        <v/>
      </c>
      <c r="T578" s="14" t="str">
        <f>IF(S578="","",IF(COUNTIFS($S$16:S578,S578)=1,MAX($T$16:T577)+1,_xlfn.MAXIFS($T$16:T577,$S$16:S577,S578)))</f>
        <v/>
      </c>
      <c r="U578" s="14" t="str">
        <f t="shared" si="100"/>
        <v/>
      </c>
      <c r="V578" s="14" t="str">
        <f t="shared" si="101"/>
        <v/>
      </c>
      <c r="W578" s="14" t="str">
        <f t="shared" si="102"/>
        <v/>
      </c>
    </row>
    <row r="579" spans="2:23" x14ac:dyDescent="0.25">
      <c r="B579" s="99" t="str">
        <f t="shared" si="97"/>
        <v/>
      </c>
      <c r="C579" s="99" t="str">
        <f>IF(E579="","",VLOOKUP(LEFT(E579,6),Aktivity!$C:$D,2,FALSE))</f>
        <v/>
      </c>
      <c r="D579" s="99" t="str">
        <f t="shared" si="92"/>
        <v/>
      </c>
      <c r="E579" s="145"/>
      <c r="F579" s="143"/>
      <c r="G579" s="143"/>
      <c r="H579" s="147"/>
      <c r="I579" s="181" t="str">
        <f t="shared" si="98"/>
        <v/>
      </c>
      <c r="J579" s="102" t="str">
        <f t="shared" si="99"/>
        <v/>
      </c>
      <c r="K579" s="148"/>
      <c r="M579" s="14" t="str">
        <f>IF(F579="","",VLOOKUP(F579,Ciselnik!H:I,2,FALSE))</f>
        <v/>
      </c>
      <c r="N579" s="14" t="str">
        <f>IF(OR(E579="",F579=""),"",IF(M579="N","",IF(M579="P",MAX($N$16:N578)+1,"")))</f>
        <v/>
      </c>
      <c r="O579" s="14" t="str">
        <f t="shared" si="93"/>
        <v/>
      </c>
      <c r="P579" s="14" t="str">
        <f t="shared" si="94"/>
        <v/>
      </c>
      <c r="Q579" s="14" t="str">
        <f t="shared" si="95"/>
        <v/>
      </c>
      <c r="R579" s="14"/>
      <c r="S579" s="14" t="str">
        <f t="shared" si="96"/>
        <v/>
      </c>
      <c r="T579" s="14" t="str">
        <f>IF(S579="","",IF(COUNTIFS($S$16:S579,S579)=1,MAX($T$16:T578)+1,_xlfn.MAXIFS($T$16:T578,$S$16:S578,S579)))</f>
        <v/>
      </c>
      <c r="U579" s="14" t="str">
        <f t="shared" si="100"/>
        <v/>
      </c>
      <c r="V579" s="14" t="str">
        <f t="shared" si="101"/>
        <v/>
      </c>
      <c r="W579" s="14" t="str">
        <f t="shared" si="102"/>
        <v/>
      </c>
    </row>
    <row r="580" spans="2:23" x14ac:dyDescent="0.25">
      <c r="B580" s="99" t="str">
        <f t="shared" si="97"/>
        <v/>
      </c>
      <c r="C580" s="99" t="str">
        <f>IF(E580="","",VLOOKUP(LEFT(E580,6),Aktivity!$C:$D,2,FALSE))</f>
        <v/>
      </c>
      <c r="D580" s="99" t="str">
        <f t="shared" si="92"/>
        <v/>
      </c>
      <c r="E580" s="145"/>
      <c r="F580" s="143"/>
      <c r="G580" s="143"/>
      <c r="H580" s="147"/>
      <c r="I580" s="181" t="str">
        <f t="shared" si="98"/>
        <v/>
      </c>
      <c r="J580" s="102" t="str">
        <f t="shared" si="99"/>
        <v/>
      </c>
      <c r="K580" s="148"/>
      <c r="M580" s="14" t="str">
        <f>IF(F580="","",VLOOKUP(F580,Ciselnik!H:I,2,FALSE))</f>
        <v/>
      </c>
      <c r="N580" s="14" t="str">
        <f>IF(OR(E580="",F580=""),"",IF(M580="N","",IF(M580="P",MAX($N$16:N579)+1,"")))</f>
        <v/>
      </c>
      <c r="O580" s="14" t="str">
        <f t="shared" si="93"/>
        <v/>
      </c>
      <c r="P580" s="14" t="str">
        <f t="shared" si="94"/>
        <v/>
      </c>
      <c r="Q580" s="14" t="str">
        <f t="shared" si="95"/>
        <v/>
      </c>
      <c r="R580" s="14"/>
      <c r="S580" s="14" t="str">
        <f t="shared" si="96"/>
        <v/>
      </c>
      <c r="T580" s="14" t="str">
        <f>IF(S580="","",IF(COUNTIFS($S$16:S580,S580)=1,MAX($T$16:T579)+1,_xlfn.MAXIFS($T$16:T579,$S$16:S579,S580)))</f>
        <v/>
      </c>
      <c r="U580" s="14" t="str">
        <f t="shared" si="100"/>
        <v/>
      </c>
      <c r="V580" s="14" t="str">
        <f t="shared" si="101"/>
        <v/>
      </c>
      <c r="W580" s="14" t="str">
        <f t="shared" si="102"/>
        <v/>
      </c>
    </row>
    <row r="581" spans="2:23" x14ac:dyDescent="0.25">
      <c r="B581" s="99" t="str">
        <f t="shared" si="97"/>
        <v/>
      </c>
      <c r="C581" s="99" t="str">
        <f>IF(E581="","",VLOOKUP(LEFT(E581,6),Aktivity!$C:$D,2,FALSE))</f>
        <v/>
      </c>
      <c r="D581" s="99" t="str">
        <f t="shared" si="92"/>
        <v/>
      </c>
      <c r="E581" s="145"/>
      <c r="F581" s="143"/>
      <c r="G581" s="143"/>
      <c r="H581" s="147"/>
      <c r="I581" s="181" t="str">
        <f t="shared" si="98"/>
        <v/>
      </c>
      <c r="J581" s="102" t="str">
        <f t="shared" si="99"/>
        <v/>
      </c>
      <c r="K581" s="148"/>
      <c r="M581" s="14" t="str">
        <f>IF(F581="","",VLOOKUP(F581,Ciselnik!H:I,2,FALSE))</f>
        <v/>
      </c>
      <c r="N581" s="14" t="str">
        <f>IF(OR(E581="",F581=""),"",IF(M581="N","",IF(M581="P",MAX($N$16:N580)+1,"")))</f>
        <v/>
      </c>
      <c r="O581" s="14" t="str">
        <f t="shared" si="93"/>
        <v/>
      </c>
      <c r="P581" s="14" t="str">
        <f t="shared" si="94"/>
        <v/>
      </c>
      <c r="Q581" s="14" t="str">
        <f t="shared" si="95"/>
        <v/>
      </c>
      <c r="R581" s="14"/>
      <c r="S581" s="14" t="str">
        <f t="shared" si="96"/>
        <v/>
      </c>
      <c r="T581" s="14" t="str">
        <f>IF(S581="","",IF(COUNTIFS($S$16:S581,S581)=1,MAX($T$16:T580)+1,_xlfn.MAXIFS($T$16:T580,$S$16:S580,S581)))</f>
        <v/>
      </c>
      <c r="U581" s="14" t="str">
        <f t="shared" si="100"/>
        <v/>
      </c>
      <c r="V581" s="14" t="str">
        <f t="shared" si="101"/>
        <v/>
      </c>
      <c r="W581" s="14" t="str">
        <f t="shared" si="102"/>
        <v/>
      </c>
    </row>
    <row r="582" spans="2:23" x14ac:dyDescent="0.25">
      <c r="B582" s="99" t="str">
        <f t="shared" si="97"/>
        <v/>
      </c>
      <c r="C582" s="99" t="str">
        <f>IF(E582="","",VLOOKUP(LEFT(E582,6),Aktivity!$C:$D,2,FALSE))</f>
        <v/>
      </c>
      <c r="D582" s="99" t="str">
        <f t="shared" si="92"/>
        <v/>
      </c>
      <c r="E582" s="145"/>
      <c r="F582" s="143"/>
      <c r="G582" s="143"/>
      <c r="H582" s="147"/>
      <c r="I582" s="181" t="str">
        <f t="shared" si="98"/>
        <v/>
      </c>
      <c r="J582" s="102" t="str">
        <f t="shared" si="99"/>
        <v/>
      </c>
      <c r="K582" s="148"/>
      <c r="M582" s="14" t="str">
        <f>IF(F582="","",VLOOKUP(F582,Ciselnik!H:I,2,FALSE))</f>
        <v/>
      </c>
      <c r="N582" s="14" t="str">
        <f>IF(OR(E582="",F582=""),"",IF(M582="N","",IF(M582="P",MAX($N$16:N581)+1,"")))</f>
        <v/>
      </c>
      <c r="O582" s="14" t="str">
        <f t="shared" si="93"/>
        <v/>
      </c>
      <c r="P582" s="14" t="str">
        <f t="shared" si="94"/>
        <v/>
      </c>
      <c r="Q582" s="14" t="str">
        <f t="shared" si="95"/>
        <v/>
      </c>
      <c r="R582" s="14"/>
      <c r="S582" s="14" t="str">
        <f t="shared" si="96"/>
        <v/>
      </c>
      <c r="T582" s="14" t="str">
        <f>IF(S582="","",IF(COUNTIFS($S$16:S582,S582)=1,MAX($T$16:T581)+1,_xlfn.MAXIFS($T$16:T581,$S$16:S581,S582)))</f>
        <v/>
      </c>
      <c r="U582" s="14" t="str">
        <f t="shared" si="100"/>
        <v/>
      </c>
      <c r="V582" s="14" t="str">
        <f t="shared" si="101"/>
        <v/>
      </c>
      <c r="W582" s="14" t="str">
        <f t="shared" si="102"/>
        <v/>
      </c>
    </row>
    <row r="583" spans="2:23" x14ac:dyDescent="0.25">
      <c r="B583" s="99" t="str">
        <f t="shared" si="97"/>
        <v/>
      </c>
      <c r="C583" s="99" t="str">
        <f>IF(E583="","",VLOOKUP(LEFT(E583,6),Aktivity!$C:$D,2,FALSE))</f>
        <v/>
      </c>
      <c r="D583" s="99" t="str">
        <f t="shared" si="92"/>
        <v/>
      </c>
      <c r="E583" s="145"/>
      <c r="F583" s="143"/>
      <c r="G583" s="143"/>
      <c r="H583" s="147"/>
      <c r="I583" s="181" t="str">
        <f t="shared" si="98"/>
        <v/>
      </c>
      <c r="J583" s="102" t="str">
        <f t="shared" si="99"/>
        <v/>
      </c>
      <c r="K583" s="148"/>
      <c r="M583" s="14" t="str">
        <f>IF(F583="","",VLOOKUP(F583,Ciselnik!H:I,2,FALSE))</f>
        <v/>
      </c>
      <c r="N583" s="14" t="str">
        <f>IF(OR(E583="",F583=""),"",IF(M583="N","",IF(M583="P",MAX($N$16:N582)+1,"")))</f>
        <v/>
      </c>
      <c r="O583" s="14" t="str">
        <f t="shared" si="93"/>
        <v/>
      </c>
      <c r="P583" s="14" t="str">
        <f t="shared" si="94"/>
        <v/>
      </c>
      <c r="Q583" s="14" t="str">
        <f t="shared" si="95"/>
        <v/>
      </c>
      <c r="R583" s="14"/>
      <c r="S583" s="14" t="str">
        <f t="shared" si="96"/>
        <v/>
      </c>
      <c r="T583" s="14" t="str">
        <f>IF(S583="","",IF(COUNTIFS($S$16:S583,S583)=1,MAX($T$16:T582)+1,_xlfn.MAXIFS($T$16:T582,$S$16:S582,S583)))</f>
        <v/>
      </c>
      <c r="U583" s="14" t="str">
        <f t="shared" si="100"/>
        <v/>
      </c>
      <c r="V583" s="14" t="str">
        <f t="shared" si="101"/>
        <v/>
      </c>
      <c r="W583" s="14" t="str">
        <f t="shared" si="102"/>
        <v/>
      </c>
    </row>
    <row r="584" spans="2:23" x14ac:dyDescent="0.25">
      <c r="B584" s="99" t="str">
        <f t="shared" si="97"/>
        <v/>
      </c>
      <c r="C584" s="99" t="str">
        <f>IF(E584="","",VLOOKUP(LEFT(E584,6),Aktivity!$C:$D,2,FALSE))</f>
        <v/>
      </c>
      <c r="D584" s="99" t="str">
        <f t="shared" si="92"/>
        <v/>
      </c>
      <c r="E584" s="145"/>
      <c r="F584" s="143"/>
      <c r="G584" s="143"/>
      <c r="H584" s="147"/>
      <c r="I584" s="181" t="str">
        <f t="shared" si="98"/>
        <v/>
      </c>
      <c r="J584" s="102" t="str">
        <f t="shared" si="99"/>
        <v/>
      </c>
      <c r="K584" s="148"/>
      <c r="M584" s="14" t="str">
        <f>IF(F584="","",VLOOKUP(F584,Ciselnik!H:I,2,FALSE))</f>
        <v/>
      </c>
      <c r="N584" s="14" t="str">
        <f>IF(OR(E584="",F584=""),"",IF(M584="N","",IF(M584="P",MAX($N$16:N583)+1,"")))</f>
        <v/>
      </c>
      <c r="O584" s="14" t="str">
        <f t="shared" si="93"/>
        <v/>
      </c>
      <c r="P584" s="14" t="str">
        <f t="shared" si="94"/>
        <v/>
      </c>
      <c r="Q584" s="14" t="str">
        <f t="shared" si="95"/>
        <v/>
      </c>
      <c r="R584" s="14"/>
      <c r="S584" s="14" t="str">
        <f t="shared" si="96"/>
        <v/>
      </c>
      <c r="T584" s="14" t="str">
        <f>IF(S584="","",IF(COUNTIFS($S$16:S584,S584)=1,MAX($T$16:T583)+1,_xlfn.MAXIFS($T$16:T583,$S$16:S583,S584)))</f>
        <v/>
      </c>
      <c r="U584" s="14" t="str">
        <f t="shared" si="100"/>
        <v/>
      </c>
      <c r="V584" s="14" t="str">
        <f t="shared" si="101"/>
        <v/>
      </c>
      <c r="W584" s="14" t="str">
        <f t="shared" si="102"/>
        <v/>
      </c>
    </row>
    <row r="585" spans="2:23" x14ac:dyDescent="0.25">
      <c r="B585" s="99" t="str">
        <f t="shared" si="97"/>
        <v/>
      </c>
      <c r="C585" s="99" t="str">
        <f>IF(E585="","",VLOOKUP(LEFT(E585,6),Aktivity!$C:$D,2,FALSE))</f>
        <v/>
      </c>
      <c r="D585" s="99" t="str">
        <f t="shared" si="92"/>
        <v/>
      </c>
      <c r="E585" s="145"/>
      <c r="F585" s="143"/>
      <c r="G585" s="143"/>
      <c r="H585" s="147"/>
      <c r="I585" s="181" t="str">
        <f t="shared" si="98"/>
        <v/>
      </c>
      <c r="J585" s="102" t="str">
        <f t="shared" si="99"/>
        <v/>
      </c>
      <c r="K585" s="148"/>
      <c r="M585" s="14" t="str">
        <f>IF(F585="","",VLOOKUP(F585,Ciselnik!H:I,2,FALSE))</f>
        <v/>
      </c>
      <c r="N585" s="14" t="str">
        <f>IF(OR(E585="",F585=""),"",IF(M585="N","",IF(M585="P",MAX($N$16:N584)+1,"")))</f>
        <v/>
      </c>
      <c r="O585" s="14" t="str">
        <f t="shared" si="93"/>
        <v/>
      </c>
      <c r="P585" s="14" t="str">
        <f t="shared" si="94"/>
        <v/>
      </c>
      <c r="Q585" s="14" t="str">
        <f t="shared" si="95"/>
        <v/>
      </c>
      <c r="R585" s="14"/>
      <c r="S585" s="14" t="str">
        <f t="shared" si="96"/>
        <v/>
      </c>
      <c r="T585" s="14" t="str">
        <f>IF(S585="","",IF(COUNTIFS($S$16:S585,S585)=1,MAX($T$16:T584)+1,_xlfn.MAXIFS($T$16:T584,$S$16:S584,S585)))</f>
        <v/>
      </c>
      <c r="U585" s="14" t="str">
        <f t="shared" si="100"/>
        <v/>
      </c>
      <c r="V585" s="14" t="str">
        <f t="shared" si="101"/>
        <v/>
      </c>
      <c r="W585" s="14" t="str">
        <f t="shared" si="102"/>
        <v/>
      </c>
    </row>
    <row r="586" spans="2:23" x14ac:dyDescent="0.25">
      <c r="B586" s="99" t="str">
        <f t="shared" si="97"/>
        <v/>
      </c>
      <c r="C586" s="99" t="str">
        <f>IF(E586="","",VLOOKUP(LEFT(E586,6),Aktivity!$C:$D,2,FALSE))</f>
        <v/>
      </c>
      <c r="D586" s="99" t="str">
        <f t="shared" si="92"/>
        <v/>
      </c>
      <c r="E586" s="145"/>
      <c r="F586" s="143"/>
      <c r="G586" s="143"/>
      <c r="H586" s="147"/>
      <c r="I586" s="181" t="str">
        <f t="shared" si="98"/>
        <v/>
      </c>
      <c r="J586" s="102" t="str">
        <f t="shared" si="99"/>
        <v/>
      </c>
      <c r="K586" s="148"/>
      <c r="M586" s="14" t="str">
        <f>IF(F586="","",VLOOKUP(F586,Ciselnik!H:I,2,FALSE))</f>
        <v/>
      </c>
      <c r="N586" s="14" t="str">
        <f>IF(OR(E586="",F586=""),"",IF(M586="N","",IF(M586="P",MAX($N$16:N585)+1,"")))</f>
        <v/>
      </c>
      <c r="O586" s="14" t="str">
        <f t="shared" si="93"/>
        <v/>
      </c>
      <c r="P586" s="14" t="str">
        <f t="shared" si="94"/>
        <v/>
      </c>
      <c r="Q586" s="14" t="str">
        <f t="shared" si="95"/>
        <v/>
      </c>
      <c r="R586" s="14"/>
      <c r="S586" s="14" t="str">
        <f t="shared" si="96"/>
        <v/>
      </c>
      <c r="T586" s="14" t="str">
        <f>IF(S586="","",IF(COUNTIFS($S$16:S586,S586)=1,MAX($T$16:T585)+1,_xlfn.MAXIFS($T$16:T585,$S$16:S585,S586)))</f>
        <v/>
      </c>
      <c r="U586" s="14" t="str">
        <f t="shared" si="100"/>
        <v/>
      </c>
      <c r="V586" s="14" t="str">
        <f t="shared" si="101"/>
        <v/>
      </c>
      <c r="W586" s="14" t="str">
        <f t="shared" si="102"/>
        <v/>
      </c>
    </row>
    <row r="587" spans="2:23" x14ac:dyDescent="0.25">
      <c r="B587" s="99" t="str">
        <f t="shared" si="97"/>
        <v/>
      </c>
      <c r="C587" s="99" t="str">
        <f>IF(E587="","",VLOOKUP(LEFT(E587,6),Aktivity!$C:$D,2,FALSE))</f>
        <v/>
      </c>
      <c r="D587" s="99" t="str">
        <f t="shared" si="92"/>
        <v/>
      </c>
      <c r="E587" s="145"/>
      <c r="F587" s="143"/>
      <c r="G587" s="143"/>
      <c r="H587" s="147"/>
      <c r="I587" s="181" t="str">
        <f t="shared" si="98"/>
        <v/>
      </c>
      <c r="J587" s="102" t="str">
        <f t="shared" si="99"/>
        <v/>
      </c>
      <c r="K587" s="148"/>
      <c r="M587" s="14" t="str">
        <f>IF(F587="","",VLOOKUP(F587,Ciselnik!H:I,2,FALSE))</f>
        <v/>
      </c>
      <c r="N587" s="14" t="str">
        <f>IF(OR(E587="",F587=""),"",IF(M587="N","",IF(M587="P",MAX($N$16:N586)+1,"")))</f>
        <v/>
      </c>
      <c r="O587" s="14" t="str">
        <f t="shared" si="93"/>
        <v/>
      </c>
      <c r="P587" s="14" t="str">
        <f t="shared" si="94"/>
        <v/>
      </c>
      <c r="Q587" s="14" t="str">
        <f t="shared" si="95"/>
        <v/>
      </c>
      <c r="R587" s="14"/>
      <c r="S587" s="14" t="str">
        <f t="shared" si="96"/>
        <v/>
      </c>
      <c r="T587" s="14" t="str">
        <f>IF(S587="","",IF(COUNTIFS($S$16:S587,S587)=1,MAX($T$16:T586)+1,_xlfn.MAXIFS($T$16:T586,$S$16:S586,S587)))</f>
        <v/>
      </c>
      <c r="U587" s="14" t="str">
        <f t="shared" si="100"/>
        <v/>
      </c>
      <c r="V587" s="14" t="str">
        <f t="shared" si="101"/>
        <v/>
      </c>
      <c r="W587" s="14" t="str">
        <f t="shared" si="102"/>
        <v/>
      </c>
    </row>
    <row r="588" spans="2:23" x14ac:dyDescent="0.25">
      <c r="B588" s="99" t="str">
        <f t="shared" si="97"/>
        <v/>
      </c>
      <c r="C588" s="99" t="str">
        <f>IF(E588="","",VLOOKUP(LEFT(E588,6),Aktivity!$C:$D,2,FALSE))</f>
        <v/>
      </c>
      <c r="D588" s="99" t="str">
        <f t="shared" si="92"/>
        <v/>
      </c>
      <c r="E588" s="145"/>
      <c r="F588" s="143"/>
      <c r="G588" s="143"/>
      <c r="H588" s="147"/>
      <c r="I588" s="181" t="str">
        <f t="shared" si="98"/>
        <v/>
      </c>
      <c r="J588" s="102" t="str">
        <f t="shared" si="99"/>
        <v/>
      </c>
      <c r="K588" s="148"/>
      <c r="M588" s="14" t="str">
        <f>IF(F588="","",VLOOKUP(F588,Ciselnik!H:I,2,FALSE))</f>
        <v/>
      </c>
      <c r="N588" s="14" t="str">
        <f>IF(OR(E588="",F588=""),"",IF(M588="N","",IF(M588="P",MAX($N$16:N587)+1,"")))</f>
        <v/>
      </c>
      <c r="O588" s="14" t="str">
        <f t="shared" si="93"/>
        <v/>
      </c>
      <c r="P588" s="14" t="str">
        <f t="shared" si="94"/>
        <v/>
      </c>
      <c r="Q588" s="14" t="str">
        <f t="shared" si="95"/>
        <v/>
      </c>
      <c r="R588" s="14"/>
      <c r="S588" s="14" t="str">
        <f t="shared" si="96"/>
        <v/>
      </c>
      <c r="T588" s="14" t="str">
        <f>IF(S588="","",IF(COUNTIFS($S$16:S588,S588)=1,MAX($T$16:T587)+1,_xlfn.MAXIFS($T$16:T587,$S$16:S587,S588)))</f>
        <v/>
      </c>
      <c r="U588" s="14" t="str">
        <f t="shared" si="100"/>
        <v/>
      </c>
      <c r="V588" s="14" t="str">
        <f t="shared" si="101"/>
        <v/>
      </c>
      <c r="W588" s="14" t="str">
        <f t="shared" si="102"/>
        <v/>
      </c>
    </row>
    <row r="589" spans="2:23" x14ac:dyDescent="0.25">
      <c r="B589" s="99" t="str">
        <f t="shared" si="97"/>
        <v/>
      </c>
      <c r="C589" s="99" t="str">
        <f>IF(E589="","",VLOOKUP(LEFT(E589,6),Aktivity!$C:$D,2,FALSE))</f>
        <v/>
      </c>
      <c r="D589" s="99" t="str">
        <f t="shared" si="92"/>
        <v/>
      </c>
      <c r="E589" s="145"/>
      <c r="F589" s="143"/>
      <c r="G589" s="143"/>
      <c r="H589" s="147"/>
      <c r="I589" s="181" t="str">
        <f t="shared" si="98"/>
        <v/>
      </c>
      <c r="J589" s="102" t="str">
        <f t="shared" si="99"/>
        <v/>
      </c>
      <c r="K589" s="148"/>
      <c r="M589" s="14" t="str">
        <f>IF(F589="","",VLOOKUP(F589,Ciselnik!H:I,2,FALSE))</f>
        <v/>
      </c>
      <c r="N589" s="14" t="str">
        <f>IF(OR(E589="",F589=""),"",IF(M589="N","",IF(M589="P",MAX($N$16:N588)+1,"")))</f>
        <v/>
      </c>
      <c r="O589" s="14" t="str">
        <f t="shared" si="93"/>
        <v/>
      </c>
      <c r="P589" s="14" t="str">
        <f t="shared" si="94"/>
        <v/>
      </c>
      <c r="Q589" s="14" t="str">
        <f t="shared" si="95"/>
        <v/>
      </c>
      <c r="R589" s="14"/>
      <c r="S589" s="14" t="str">
        <f t="shared" si="96"/>
        <v/>
      </c>
      <c r="T589" s="14" t="str">
        <f>IF(S589="","",IF(COUNTIFS($S$16:S589,S589)=1,MAX($T$16:T588)+1,_xlfn.MAXIFS($T$16:T588,$S$16:S588,S589)))</f>
        <v/>
      </c>
      <c r="U589" s="14" t="str">
        <f t="shared" si="100"/>
        <v/>
      </c>
      <c r="V589" s="14" t="str">
        <f t="shared" si="101"/>
        <v/>
      </c>
      <c r="W589" s="14" t="str">
        <f t="shared" si="102"/>
        <v/>
      </c>
    </row>
    <row r="590" spans="2:23" x14ac:dyDescent="0.25">
      <c r="B590" s="99" t="str">
        <f t="shared" si="97"/>
        <v/>
      </c>
      <c r="C590" s="99" t="str">
        <f>IF(E590="","",VLOOKUP(LEFT(E590,6),Aktivity!$C:$D,2,FALSE))</f>
        <v/>
      </c>
      <c r="D590" s="99" t="str">
        <f t="shared" si="92"/>
        <v/>
      </c>
      <c r="E590" s="145"/>
      <c r="F590" s="143"/>
      <c r="G590" s="143"/>
      <c r="H590" s="147"/>
      <c r="I590" s="181" t="str">
        <f t="shared" si="98"/>
        <v/>
      </c>
      <c r="J590" s="102" t="str">
        <f t="shared" si="99"/>
        <v/>
      </c>
      <c r="K590" s="148"/>
      <c r="M590" s="14" t="str">
        <f>IF(F590="","",VLOOKUP(F590,Ciselnik!H:I,2,FALSE))</f>
        <v/>
      </c>
      <c r="N590" s="14" t="str">
        <f>IF(OR(E590="",F590=""),"",IF(M590="N","",IF(M590="P",MAX($N$16:N589)+1,"")))</f>
        <v/>
      </c>
      <c r="O590" s="14" t="str">
        <f t="shared" si="93"/>
        <v/>
      </c>
      <c r="P590" s="14" t="str">
        <f t="shared" si="94"/>
        <v/>
      </c>
      <c r="Q590" s="14" t="str">
        <f t="shared" si="95"/>
        <v/>
      </c>
      <c r="R590" s="14"/>
      <c r="S590" s="14" t="str">
        <f t="shared" si="96"/>
        <v/>
      </c>
      <c r="T590" s="14" t="str">
        <f>IF(S590="","",IF(COUNTIFS($S$16:S590,S590)=1,MAX($T$16:T589)+1,_xlfn.MAXIFS($T$16:T589,$S$16:S589,S590)))</f>
        <v/>
      </c>
      <c r="U590" s="14" t="str">
        <f t="shared" si="100"/>
        <v/>
      </c>
      <c r="V590" s="14" t="str">
        <f t="shared" si="101"/>
        <v/>
      </c>
      <c r="W590" s="14" t="str">
        <f t="shared" si="102"/>
        <v/>
      </c>
    </row>
    <row r="591" spans="2:23" x14ac:dyDescent="0.25">
      <c r="B591" s="99" t="str">
        <f t="shared" si="97"/>
        <v/>
      </c>
      <c r="C591" s="99" t="str">
        <f>IF(E591="","",VLOOKUP(LEFT(E591,6),Aktivity!$C:$D,2,FALSE))</f>
        <v/>
      </c>
      <c r="D591" s="99" t="str">
        <f t="shared" si="92"/>
        <v/>
      </c>
      <c r="E591" s="145"/>
      <c r="F591" s="143"/>
      <c r="G591" s="143"/>
      <c r="H591" s="147"/>
      <c r="I591" s="181" t="str">
        <f t="shared" si="98"/>
        <v/>
      </c>
      <c r="J591" s="102" t="str">
        <f t="shared" si="99"/>
        <v/>
      </c>
      <c r="K591" s="148"/>
      <c r="M591" s="14" t="str">
        <f>IF(F591="","",VLOOKUP(F591,Ciselnik!H:I,2,FALSE))</f>
        <v/>
      </c>
      <c r="N591" s="14" t="str">
        <f>IF(OR(E591="",F591=""),"",IF(M591="N","",IF(M591="P",MAX($N$16:N590)+1,"")))</f>
        <v/>
      </c>
      <c r="O591" s="14" t="str">
        <f t="shared" si="93"/>
        <v/>
      </c>
      <c r="P591" s="14" t="str">
        <f t="shared" si="94"/>
        <v/>
      </c>
      <c r="Q591" s="14" t="str">
        <f t="shared" si="95"/>
        <v/>
      </c>
      <c r="R591" s="14"/>
      <c r="S591" s="14" t="str">
        <f t="shared" si="96"/>
        <v/>
      </c>
      <c r="T591" s="14" t="str">
        <f>IF(S591="","",IF(COUNTIFS($S$16:S591,S591)=1,MAX($T$16:T590)+1,_xlfn.MAXIFS($T$16:T590,$S$16:S590,S591)))</f>
        <v/>
      </c>
      <c r="U591" s="14" t="str">
        <f t="shared" si="100"/>
        <v/>
      </c>
      <c r="V591" s="14" t="str">
        <f t="shared" si="101"/>
        <v/>
      </c>
      <c r="W591" s="14" t="str">
        <f t="shared" si="102"/>
        <v/>
      </c>
    </row>
    <row r="592" spans="2:23" x14ac:dyDescent="0.25">
      <c r="B592" s="99" t="str">
        <f t="shared" si="97"/>
        <v/>
      </c>
      <c r="C592" s="99" t="str">
        <f>IF(E592="","",VLOOKUP(LEFT(E592,6),Aktivity!$C:$D,2,FALSE))</f>
        <v/>
      </c>
      <c r="D592" s="99" t="str">
        <f t="shared" si="92"/>
        <v/>
      </c>
      <c r="E592" s="145"/>
      <c r="F592" s="143"/>
      <c r="G592" s="143"/>
      <c r="H592" s="147"/>
      <c r="I592" s="181" t="str">
        <f t="shared" si="98"/>
        <v/>
      </c>
      <c r="J592" s="102" t="str">
        <f t="shared" si="99"/>
        <v/>
      </c>
      <c r="K592" s="148"/>
      <c r="M592" s="14" t="str">
        <f>IF(F592="","",VLOOKUP(F592,Ciselnik!H:I,2,FALSE))</f>
        <v/>
      </c>
      <c r="N592" s="14" t="str">
        <f>IF(OR(E592="",F592=""),"",IF(M592="N","",IF(M592="P",MAX($N$16:N591)+1,"")))</f>
        <v/>
      </c>
      <c r="O592" s="14" t="str">
        <f t="shared" si="93"/>
        <v/>
      </c>
      <c r="P592" s="14" t="str">
        <f t="shared" si="94"/>
        <v/>
      </c>
      <c r="Q592" s="14" t="str">
        <f t="shared" si="95"/>
        <v/>
      </c>
      <c r="R592" s="14"/>
      <c r="S592" s="14" t="str">
        <f t="shared" si="96"/>
        <v/>
      </c>
      <c r="T592" s="14" t="str">
        <f>IF(S592="","",IF(COUNTIFS($S$16:S592,S592)=1,MAX($T$16:T591)+1,_xlfn.MAXIFS($T$16:T591,$S$16:S591,S592)))</f>
        <v/>
      </c>
      <c r="U592" s="14" t="str">
        <f t="shared" si="100"/>
        <v/>
      </c>
      <c r="V592" s="14" t="str">
        <f t="shared" si="101"/>
        <v/>
      </c>
      <c r="W592" s="14" t="str">
        <f t="shared" si="102"/>
        <v/>
      </c>
    </row>
    <row r="593" spans="2:23" x14ac:dyDescent="0.25">
      <c r="B593" s="99" t="str">
        <f t="shared" si="97"/>
        <v/>
      </c>
      <c r="C593" s="99" t="str">
        <f>IF(E593="","",VLOOKUP(LEFT(E593,6),Aktivity!$C:$D,2,FALSE))</f>
        <v/>
      </c>
      <c r="D593" s="99" t="str">
        <f t="shared" ref="D593:D656" si="103">IF(OR(E593="",F593=""),"",IF(N593="","Paušál",RIGHT(E593,2)&amp;"PV"&amp;N593))</f>
        <v/>
      </c>
      <c r="E593" s="145"/>
      <c r="F593" s="143"/>
      <c r="G593" s="143"/>
      <c r="H593" s="147"/>
      <c r="I593" s="181" t="str">
        <f t="shared" si="98"/>
        <v/>
      </c>
      <c r="J593" s="102" t="str">
        <f t="shared" si="99"/>
        <v/>
      </c>
      <c r="K593" s="148"/>
      <c r="M593" s="14" t="str">
        <f>IF(F593="","",VLOOKUP(F593,Ciselnik!H:I,2,FALSE))</f>
        <v/>
      </c>
      <c r="N593" s="14" t="str">
        <f>IF(OR(E593="",F593=""),"",IF(M593="N","",IF(M593="P",MAX($N$16:N592)+1,"")))</f>
        <v/>
      </c>
      <c r="O593" s="14" t="str">
        <f t="shared" ref="O593:O656" si="104">IF(OR(E593="",N593=""),"",VALUE(RIGHT(E593,2)&amp;"1"&amp;TEXT(N593,"0000")))</f>
        <v/>
      </c>
      <c r="P593" s="14" t="str">
        <f t="shared" ref="P593:P656" si="105">IF(D593="","",IF(M593="N","",D593))</f>
        <v/>
      </c>
      <c r="Q593" s="14" t="str">
        <f t="shared" ref="Q593:Q656" si="106">IF(P593="","",E593)</f>
        <v/>
      </c>
      <c r="R593" s="14"/>
      <c r="S593" s="14" t="str">
        <f t="shared" ref="S593:S656" si="107">IFERROR(SMALL(O:O,B593),"")</f>
        <v/>
      </c>
      <c r="T593" s="14" t="str">
        <f>IF(S593="","",IF(COUNTIFS($S$16:S593,S593)=1,MAX($T$16:T592)+1,_xlfn.MAXIFS($T$16:T592,$S$16:S592,S593)))</f>
        <v/>
      </c>
      <c r="U593" s="14" t="str">
        <f t="shared" si="100"/>
        <v/>
      </c>
      <c r="V593" s="14" t="str">
        <f t="shared" si="101"/>
        <v/>
      </c>
      <c r="W593" s="14" t="str">
        <f t="shared" si="102"/>
        <v/>
      </c>
    </row>
    <row r="594" spans="2:23" x14ac:dyDescent="0.25">
      <c r="B594" s="99" t="str">
        <f t="shared" ref="B594:B657" si="108">IF(OR(E593&lt;&gt;"",F593&lt;&gt;"",G593&lt;&gt;"",H593&lt;&gt;"",I593&lt;&gt;"",K593&lt;&gt;""),ROW()-ROW($B$16),"")</f>
        <v/>
      </c>
      <c r="C594" s="99" t="str">
        <f>IF(E594="","",VLOOKUP(LEFT(E594,6),Aktivity!$C:$D,2,FALSE))</f>
        <v/>
      </c>
      <c r="D594" s="99" t="str">
        <f t="shared" si="103"/>
        <v/>
      </c>
      <c r="E594" s="145"/>
      <c r="F594" s="143"/>
      <c r="G594" s="143"/>
      <c r="H594" s="147"/>
      <c r="I594" s="181" t="str">
        <f t="shared" ref="I594:I657" si="109">IF(D594="","","projekt")</f>
        <v/>
      </c>
      <c r="J594" s="102" t="str">
        <f t="shared" ref="J594:J657" si="110">IF(D594="","",H594)</f>
        <v/>
      </c>
      <c r="K594" s="148"/>
      <c r="M594" s="14" t="str">
        <f>IF(F594="","",VLOOKUP(F594,Ciselnik!H:I,2,FALSE))</f>
        <v/>
      </c>
      <c r="N594" s="14" t="str">
        <f>IF(OR(E594="",F594=""),"",IF(M594="N","",IF(M594="P",MAX($N$16:N593)+1,"")))</f>
        <v/>
      </c>
      <c r="O594" s="14" t="str">
        <f t="shared" si="104"/>
        <v/>
      </c>
      <c r="P594" s="14" t="str">
        <f t="shared" si="105"/>
        <v/>
      </c>
      <c r="Q594" s="14" t="str">
        <f t="shared" si="106"/>
        <v/>
      </c>
      <c r="R594" s="14"/>
      <c r="S594" s="14" t="str">
        <f t="shared" si="107"/>
        <v/>
      </c>
      <c r="T594" s="14" t="str">
        <f>IF(S594="","",IF(COUNTIFS($S$16:S594,S594)=1,MAX($T$16:T593)+1,_xlfn.MAXIFS($T$16:T593,$S$16:S593,S594)))</f>
        <v/>
      </c>
      <c r="U594" s="14" t="str">
        <f t="shared" ref="U594:U657" si="111">IFERROR(VLOOKUP(S594,O:P,2,FALSE),"")</f>
        <v/>
      </c>
      <c r="V594" s="14" t="str">
        <f t="shared" ref="V594:V657" si="112">IFERROR(VLOOKUP(S594,O:Q,3,FALSE),"")</f>
        <v/>
      </c>
      <c r="W594" s="14" t="str">
        <f t="shared" ref="W594:W657" si="113">IF(S594="","",S594)</f>
        <v/>
      </c>
    </row>
    <row r="595" spans="2:23" x14ac:dyDescent="0.25">
      <c r="B595" s="99" t="str">
        <f t="shared" si="108"/>
        <v/>
      </c>
      <c r="C595" s="99" t="str">
        <f>IF(E595="","",VLOOKUP(LEFT(E595,6),Aktivity!$C:$D,2,FALSE))</f>
        <v/>
      </c>
      <c r="D595" s="99" t="str">
        <f t="shared" si="103"/>
        <v/>
      </c>
      <c r="E595" s="145"/>
      <c r="F595" s="143"/>
      <c r="G595" s="143"/>
      <c r="H595" s="147"/>
      <c r="I595" s="181" t="str">
        <f t="shared" si="109"/>
        <v/>
      </c>
      <c r="J595" s="102" t="str">
        <f t="shared" si="110"/>
        <v/>
      </c>
      <c r="K595" s="148"/>
      <c r="M595" s="14" t="str">
        <f>IF(F595="","",VLOOKUP(F595,Ciselnik!H:I,2,FALSE))</f>
        <v/>
      </c>
      <c r="N595" s="14" t="str">
        <f>IF(OR(E595="",F595=""),"",IF(M595="N","",IF(M595="P",MAX($N$16:N594)+1,"")))</f>
        <v/>
      </c>
      <c r="O595" s="14" t="str">
        <f t="shared" si="104"/>
        <v/>
      </c>
      <c r="P595" s="14" t="str">
        <f t="shared" si="105"/>
        <v/>
      </c>
      <c r="Q595" s="14" t="str">
        <f t="shared" si="106"/>
        <v/>
      </c>
      <c r="R595" s="14"/>
      <c r="S595" s="14" t="str">
        <f t="shared" si="107"/>
        <v/>
      </c>
      <c r="T595" s="14" t="str">
        <f>IF(S595="","",IF(COUNTIFS($S$16:S595,S595)=1,MAX($T$16:T594)+1,_xlfn.MAXIFS($T$16:T594,$S$16:S594,S595)))</f>
        <v/>
      </c>
      <c r="U595" s="14" t="str">
        <f t="shared" si="111"/>
        <v/>
      </c>
      <c r="V595" s="14" t="str">
        <f t="shared" si="112"/>
        <v/>
      </c>
      <c r="W595" s="14" t="str">
        <f t="shared" si="113"/>
        <v/>
      </c>
    </row>
    <row r="596" spans="2:23" x14ac:dyDescent="0.25">
      <c r="B596" s="99" t="str">
        <f t="shared" si="108"/>
        <v/>
      </c>
      <c r="C596" s="99" t="str">
        <f>IF(E596="","",VLOOKUP(LEFT(E596,6),Aktivity!$C:$D,2,FALSE))</f>
        <v/>
      </c>
      <c r="D596" s="99" t="str">
        <f t="shared" si="103"/>
        <v/>
      </c>
      <c r="E596" s="145"/>
      <c r="F596" s="143"/>
      <c r="G596" s="143"/>
      <c r="H596" s="147"/>
      <c r="I596" s="181" t="str">
        <f t="shared" si="109"/>
        <v/>
      </c>
      <c r="J596" s="102" t="str">
        <f t="shared" si="110"/>
        <v/>
      </c>
      <c r="K596" s="148"/>
      <c r="M596" s="14" t="str">
        <f>IF(F596="","",VLOOKUP(F596,Ciselnik!H:I,2,FALSE))</f>
        <v/>
      </c>
      <c r="N596" s="14" t="str">
        <f>IF(OR(E596="",F596=""),"",IF(M596="N","",IF(M596="P",MAX($N$16:N595)+1,"")))</f>
        <v/>
      </c>
      <c r="O596" s="14" t="str">
        <f t="shared" si="104"/>
        <v/>
      </c>
      <c r="P596" s="14" t="str">
        <f t="shared" si="105"/>
        <v/>
      </c>
      <c r="Q596" s="14" t="str">
        <f t="shared" si="106"/>
        <v/>
      </c>
      <c r="R596" s="14"/>
      <c r="S596" s="14" t="str">
        <f t="shared" si="107"/>
        <v/>
      </c>
      <c r="T596" s="14" t="str">
        <f>IF(S596="","",IF(COUNTIFS($S$16:S596,S596)=1,MAX($T$16:T595)+1,_xlfn.MAXIFS($T$16:T595,$S$16:S595,S596)))</f>
        <v/>
      </c>
      <c r="U596" s="14" t="str">
        <f t="shared" si="111"/>
        <v/>
      </c>
      <c r="V596" s="14" t="str">
        <f t="shared" si="112"/>
        <v/>
      </c>
      <c r="W596" s="14" t="str">
        <f t="shared" si="113"/>
        <v/>
      </c>
    </row>
    <row r="597" spans="2:23" x14ac:dyDescent="0.25">
      <c r="B597" s="99" t="str">
        <f t="shared" si="108"/>
        <v/>
      </c>
      <c r="C597" s="99" t="str">
        <f>IF(E597="","",VLOOKUP(LEFT(E597,6),Aktivity!$C:$D,2,FALSE))</f>
        <v/>
      </c>
      <c r="D597" s="99" t="str">
        <f t="shared" si="103"/>
        <v/>
      </c>
      <c r="E597" s="145"/>
      <c r="F597" s="143"/>
      <c r="G597" s="143"/>
      <c r="H597" s="147"/>
      <c r="I597" s="181" t="str">
        <f t="shared" si="109"/>
        <v/>
      </c>
      <c r="J597" s="102" t="str">
        <f t="shared" si="110"/>
        <v/>
      </c>
      <c r="K597" s="148"/>
      <c r="M597" s="14" t="str">
        <f>IF(F597="","",VLOOKUP(F597,Ciselnik!H:I,2,FALSE))</f>
        <v/>
      </c>
      <c r="N597" s="14" t="str">
        <f>IF(OR(E597="",F597=""),"",IF(M597="N","",IF(M597="P",MAX($N$16:N596)+1,"")))</f>
        <v/>
      </c>
      <c r="O597" s="14" t="str">
        <f t="shared" si="104"/>
        <v/>
      </c>
      <c r="P597" s="14" t="str">
        <f t="shared" si="105"/>
        <v/>
      </c>
      <c r="Q597" s="14" t="str">
        <f t="shared" si="106"/>
        <v/>
      </c>
      <c r="R597" s="14"/>
      <c r="S597" s="14" t="str">
        <f t="shared" si="107"/>
        <v/>
      </c>
      <c r="T597" s="14" t="str">
        <f>IF(S597="","",IF(COUNTIFS($S$16:S597,S597)=1,MAX($T$16:T596)+1,_xlfn.MAXIFS($T$16:T596,$S$16:S596,S597)))</f>
        <v/>
      </c>
      <c r="U597" s="14" t="str">
        <f t="shared" si="111"/>
        <v/>
      </c>
      <c r="V597" s="14" t="str">
        <f t="shared" si="112"/>
        <v/>
      </c>
      <c r="W597" s="14" t="str">
        <f t="shared" si="113"/>
        <v/>
      </c>
    </row>
    <row r="598" spans="2:23" x14ac:dyDescent="0.25">
      <c r="B598" s="99" t="str">
        <f t="shared" si="108"/>
        <v/>
      </c>
      <c r="C598" s="99" t="str">
        <f>IF(E598="","",VLOOKUP(LEFT(E598,6),Aktivity!$C:$D,2,FALSE))</f>
        <v/>
      </c>
      <c r="D598" s="99" t="str">
        <f t="shared" si="103"/>
        <v/>
      </c>
      <c r="E598" s="145"/>
      <c r="F598" s="143"/>
      <c r="G598" s="143"/>
      <c r="H598" s="147"/>
      <c r="I598" s="181" t="str">
        <f t="shared" si="109"/>
        <v/>
      </c>
      <c r="J598" s="102" t="str">
        <f t="shared" si="110"/>
        <v/>
      </c>
      <c r="K598" s="148"/>
      <c r="M598" s="14" t="str">
        <f>IF(F598="","",VLOOKUP(F598,Ciselnik!H:I,2,FALSE))</f>
        <v/>
      </c>
      <c r="N598" s="14" t="str">
        <f>IF(OR(E598="",F598=""),"",IF(M598="N","",IF(M598="P",MAX($N$16:N597)+1,"")))</f>
        <v/>
      </c>
      <c r="O598" s="14" t="str">
        <f t="shared" si="104"/>
        <v/>
      </c>
      <c r="P598" s="14" t="str">
        <f t="shared" si="105"/>
        <v/>
      </c>
      <c r="Q598" s="14" t="str">
        <f t="shared" si="106"/>
        <v/>
      </c>
      <c r="R598" s="14"/>
      <c r="S598" s="14" t="str">
        <f t="shared" si="107"/>
        <v/>
      </c>
      <c r="T598" s="14" t="str">
        <f>IF(S598="","",IF(COUNTIFS($S$16:S598,S598)=1,MAX($T$16:T597)+1,_xlfn.MAXIFS($T$16:T597,$S$16:S597,S598)))</f>
        <v/>
      </c>
      <c r="U598" s="14" t="str">
        <f t="shared" si="111"/>
        <v/>
      </c>
      <c r="V598" s="14" t="str">
        <f t="shared" si="112"/>
        <v/>
      </c>
      <c r="W598" s="14" t="str">
        <f t="shared" si="113"/>
        <v/>
      </c>
    </row>
    <row r="599" spans="2:23" x14ac:dyDescent="0.25">
      <c r="B599" s="99" t="str">
        <f t="shared" si="108"/>
        <v/>
      </c>
      <c r="C599" s="99" t="str">
        <f>IF(E599="","",VLOOKUP(LEFT(E599,6),Aktivity!$C:$D,2,FALSE))</f>
        <v/>
      </c>
      <c r="D599" s="99" t="str">
        <f t="shared" si="103"/>
        <v/>
      </c>
      <c r="E599" s="145"/>
      <c r="F599" s="143"/>
      <c r="G599" s="143"/>
      <c r="H599" s="147"/>
      <c r="I599" s="181" t="str">
        <f t="shared" si="109"/>
        <v/>
      </c>
      <c r="J599" s="102" t="str">
        <f t="shared" si="110"/>
        <v/>
      </c>
      <c r="K599" s="148"/>
      <c r="M599" s="14" t="str">
        <f>IF(F599="","",VLOOKUP(F599,Ciselnik!H:I,2,FALSE))</f>
        <v/>
      </c>
      <c r="N599" s="14" t="str">
        <f>IF(OR(E599="",F599=""),"",IF(M599="N","",IF(M599="P",MAX($N$16:N598)+1,"")))</f>
        <v/>
      </c>
      <c r="O599" s="14" t="str">
        <f t="shared" si="104"/>
        <v/>
      </c>
      <c r="P599" s="14" t="str">
        <f t="shared" si="105"/>
        <v/>
      </c>
      <c r="Q599" s="14" t="str">
        <f t="shared" si="106"/>
        <v/>
      </c>
      <c r="R599" s="14"/>
      <c r="S599" s="14" t="str">
        <f t="shared" si="107"/>
        <v/>
      </c>
      <c r="T599" s="14" t="str">
        <f>IF(S599="","",IF(COUNTIFS($S$16:S599,S599)=1,MAX($T$16:T598)+1,_xlfn.MAXIFS($T$16:T598,$S$16:S598,S599)))</f>
        <v/>
      </c>
      <c r="U599" s="14" t="str">
        <f t="shared" si="111"/>
        <v/>
      </c>
      <c r="V599" s="14" t="str">
        <f t="shared" si="112"/>
        <v/>
      </c>
      <c r="W599" s="14" t="str">
        <f t="shared" si="113"/>
        <v/>
      </c>
    </row>
    <row r="600" spans="2:23" x14ac:dyDescent="0.25">
      <c r="B600" s="99" t="str">
        <f t="shared" si="108"/>
        <v/>
      </c>
      <c r="C600" s="99" t="str">
        <f>IF(E600="","",VLOOKUP(LEFT(E600,6),Aktivity!$C:$D,2,FALSE))</f>
        <v/>
      </c>
      <c r="D600" s="99" t="str">
        <f t="shared" si="103"/>
        <v/>
      </c>
      <c r="E600" s="145"/>
      <c r="F600" s="143"/>
      <c r="G600" s="143"/>
      <c r="H600" s="147"/>
      <c r="I600" s="181" t="str">
        <f t="shared" si="109"/>
        <v/>
      </c>
      <c r="J600" s="102" t="str">
        <f t="shared" si="110"/>
        <v/>
      </c>
      <c r="K600" s="148"/>
      <c r="M600" s="14" t="str">
        <f>IF(F600="","",VLOOKUP(F600,Ciselnik!H:I,2,FALSE))</f>
        <v/>
      </c>
      <c r="N600" s="14" t="str">
        <f>IF(OR(E600="",F600=""),"",IF(M600="N","",IF(M600="P",MAX($N$16:N599)+1,"")))</f>
        <v/>
      </c>
      <c r="O600" s="14" t="str">
        <f t="shared" si="104"/>
        <v/>
      </c>
      <c r="P600" s="14" t="str">
        <f t="shared" si="105"/>
        <v/>
      </c>
      <c r="Q600" s="14" t="str">
        <f t="shared" si="106"/>
        <v/>
      </c>
      <c r="R600" s="14"/>
      <c r="S600" s="14" t="str">
        <f t="shared" si="107"/>
        <v/>
      </c>
      <c r="T600" s="14" t="str">
        <f>IF(S600="","",IF(COUNTIFS($S$16:S600,S600)=1,MAX($T$16:T599)+1,_xlfn.MAXIFS($T$16:T599,$S$16:S599,S600)))</f>
        <v/>
      </c>
      <c r="U600" s="14" t="str">
        <f t="shared" si="111"/>
        <v/>
      </c>
      <c r="V600" s="14" t="str">
        <f t="shared" si="112"/>
        <v/>
      </c>
      <c r="W600" s="14" t="str">
        <f t="shared" si="113"/>
        <v/>
      </c>
    </row>
    <row r="601" spans="2:23" x14ac:dyDescent="0.25">
      <c r="B601" s="99" t="str">
        <f t="shared" si="108"/>
        <v/>
      </c>
      <c r="C601" s="99" t="str">
        <f>IF(E601="","",VLOOKUP(LEFT(E601,6),Aktivity!$C:$D,2,FALSE))</f>
        <v/>
      </c>
      <c r="D601" s="99" t="str">
        <f t="shared" si="103"/>
        <v/>
      </c>
      <c r="E601" s="145"/>
      <c r="F601" s="143"/>
      <c r="G601" s="143"/>
      <c r="H601" s="147"/>
      <c r="I601" s="181" t="str">
        <f t="shared" si="109"/>
        <v/>
      </c>
      <c r="J601" s="102" t="str">
        <f t="shared" si="110"/>
        <v/>
      </c>
      <c r="K601" s="148"/>
      <c r="M601" s="14" t="str">
        <f>IF(F601="","",VLOOKUP(F601,Ciselnik!H:I,2,FALSE))</f>
        <v/>
      </c>
      <c r="N601" s="14" t="str">
        <f>IF(OR(E601="",F601=""),"",IF(M601="N","",IF(M601="P",MAX($N$16:N600)+1,"")))</f>
        <v/>
      </c>
      <c r="O601" s="14" t="str">
        <f t="shared" si="104"/>
        <v/>
      </c>
      <c r="P601" s="14" t="str">
        <f t="shared" si="105"/>
        <v/>
      </c>
      <c r="Q601" s="14" t="str">
        <f t="shared" si="106"/>
        <v/>
      </c>
      <c r="R601" s="14"/>
      <c r="S601" s="14" t="str">
        <f t="shared" si="107"/>
        <v/>
      </c>
      <c r="T601" s="14" t="str">
        <f>IF(S601="","",IF(COUNTIFS($S$16:S601,S601)=1,MAX($T$16:T600)+1,_xlfn.MAXIFS($T$16:T600,$S$16:S600,S601)))</f>
        <v/>
      </c>
      <c r="U601" s="14" t="str">
        <f t="shared" si="111"/>
        <v/>
      </c>
      <c r="V601" s="14" t="str">
        <f t="shared" si="112"/>
        <v/>
      </c>
      <c r="W601" s="14" t="str">
        <f t="shared" si="113"/>
        <v/>
      </c>
    </row>
    <row r="602" spans="2:23" x14ac:dyDescent="0.25">
      <c r="B602" s="99" t="str">
        <f t="shared" si="108"/>
        <v/>
      </c>
      <c r="C602" s="99" t="str">
        <f>IF(E602="","",VLOOKUP(LEFT(E602,6),Aktivity!$C:$D,2,FALSE))</f>
        <v/>
      </c>
      <c r="D602" s="99" t="str">
        <f t="shared" si="103"/>
        <v/>
      </c>
      <c r="E602" s="145"/>
      <c r="F602" s="143"/>
      <c r="G602" s="143"/>
      <c r="H602" s="147"/>
      <c r="I602" s="181" t="str">
        <f t="shared" si="109"/>
        <v/>
      </c>
      <c r="J602" s="102" t="str">
        <f t="shared" si="110"/>
        <v/>
      </c>
      <c r="K602" s="148"/>
      <c r="M602" s="14" t="str">
        <f>IF(F602="","",VLOOKUP(F602,Ciselnik!H:I,2,FALSE))</f>
        <v/>
      </c>
      <c r="N602" s="14" t="str">
        <f>IF(OR(E602="",F602=""),"",IF(M602="N","",IF(M602="P",MAX($N$16:N601)+1,"")))</f>
        <v/>
      </c>
      <c r="O602" s="14" t="str">
        <f t="shared" si="104"/>
        <v/>
      </c>
      <c r="P602" s="14" t="str">
        <f t="shared" si="105"/>
        <v/>
      </c>
      <c r="Q602" s="14" t="str">
        <f t="shared" si="106"/>
        <v/>
      </c>
      <c r="R602" s="14"/>
      <c r="S602" s="14" t="str">
        <f t="shared" si="107"/>
        <v/>
      </c>
      <c r="T602" s="14" t="str">
        <f>IF(S602="","",IF(COUNTIFS($S$16:S602,S602)=1,MAX($T$16:T601)+1,_xlfn.MAXIFS($T$16:T601,$S$16:S601,S602)))</f>
        <v/>
      </c>
      <c r="U602" s="14" t="str">
        <f t="shared" si="111"/>
        <v/>
      </c>
      <c r="V602" s="14" t="str">
        <f t="shared" si="112"/>
        <v/>
      </c>
      <c r="W602" s="14" t="str">
        <f t="shared" si="113"/>
        <v/>
      </c>
    </row>
    <row r="603" spans="2:23" x14ac:dyDescent="0.25">
      <c r="B603" s="99" t="str">
        <f t="shared" si="108"/>
        <v/>
      </c>
      <c r="C603" s="99" t="str">
        <f>IF(E603="","",VLOOKUP(LEFT(E603,6),Aktivity!$C:$D,2,FALSE))</f>
        <v/>
      </c>
      <c r="D603" s="99" t="str">
        <f t="shared" si="103"/>
        <v/>
      </c>
      <c r="E603" s="145"/>
      <c r="F603" s="143"/>
      <c r="G603" s="143"/>
      <c r="H603" s="147"/>
      <c r="I603" s="181" t="str">
        <f t="shared" si="109"/>
        <v/>
      </c>
      <c r="J603" s="102" t="str">
        <f t="shared" si="110"/>
        <v/>
      </c>
      <c r="K603" s="148"/>
      <c r="M603" s="14" t="str">
        <f>IF(F603="","",VLOOKUP(F603,Ciselnik!H:I,2,FALSE))</f>
        <v/>
      </c>
      <c r="N603" s="14" t="str">
        <f>IF(OR(E603="",F603=""),"",IF(M603="N","",IF(M603="P",MAX($N$16:N602)+1,"")))</f>
        <v/>
      </c>
      <c r="O603" s="14" t="str">
        <f t="shared" si="104"/>
        <v/>
      </c>
      <c r="P603" s="14" t="str">
        <f t="shared" si="105"/>
        <v/>
      </c>
      <c r="Q603" s="14" t="str">
        <f t="shared" si="106"/>
        <v/>
      </c>
      <c r="R603" s="14"/>
      <c r="S603" s="14" t="str">
        <f t="shared" si="107"/>
        <v/>
      </c>
      <c r="T603" s="14" t="str">
        <f>IF(S603="","",IF(COUNTIFS($S$16:S603,S603)=1,MAX($T$16:T602)+1,_xlfn.MAXIFS($T$16:T602,$S$16:S602,S603)))</f>
        <v/>
      </c>
      <c r="U603" s="14" t="str">
        <f t="shared" si="111"/>
        <v/>
      </c>
      <c r="V603" s="14" t="str">
        <f t="shared" si="112"/>
        <v/>
      </c>
      <c r="W603" s="14" t="str">
        <f t="shared" si="113"/>
        <v/>
      </c>
    </row>
    <row r="604" spans="2:23" x14ac:dyDescent="0.25">
      <c r="B604" s="99" t="str">
        <f t="shared" si="108"/>
        <v/>
      </c>
      <c r="C604" s="99" t="str">
        <f>IF(E604="","",VLOOKUP(LEFT(E604,6),Aktivity!$C:$D,2,FALSE))</f>
        <v/>
      </c>
      <c r="D604" s="99" t="str">
        <f t="shared" si="103"/>
        <v/>
      </c>
      <c r="E604" s="145"/>
      <c r="F604" s="143"/>
      <c r="G604" s="143"/>
      <c r="H604" s="147"/>
      <c r="I604" s="181" t="str">
        <f t="shared" si="109"/>
        <v/>
      </c>
      <c r="J604" s="102" t="str">
        <f t="shared" si="110"/>
        <v/>
      </c>
      <c r="K604" s="148"/>
      <c r="M604" s="14" t="str">
        <f>IF(F604="","",VLOOKUP(F604,Ciselnik!H:I,2,FALSE))</f>
        <v/>
      </c>
      <c r="N604" s="14" t="str">
        <f>IF(OR(E604="",F604=""),"",IF(M604="N","",IF(M604="P",MAX($N$16:N603)+1,"")))</f>
        <v/>
      </c>
      <c r="O604" s="14" t="str">
        <f t="shared" si="104"/>
        <v/>
      </c>
      <c r="P604" s="14" t="str">
        <f t="shared" si="105"/>
        <v/>
      </c>
      <c r="Q604" s="14" t="str">
        <f t="shared" si="106"/>
        <v/>
      </c>
      <c r="R604" s="14"/>
      <c r="S604" s="14" t="str">
        <f t="shared" si="107"/>
        <v/>
      </c>
      <c r="T604" s="14" t="str">
        <f>IF(S604="","",IF(COUNTIFS($S$16:S604,S604)=1,MAX($T$16:T603)+1,_xlfn.MAXIFS($T$16:T603,$S$16:S603,S604)))</f>
        <v/>
      </c>
      <c r="U604" s="14" t="str">
        <f t="shared" si="111"/>
        <v/>
      </c>
      <c r="V604" s="14" t="str">
        <f t="shared" si="112"/>
        <v/>
      </c>
      <c r="W604" s="14" t="str">
        <f t="shared" si="113"/>
        <v/>
      </c>
    </row>
    <row r="605" spans="2:23" x14ac:dyDescent="0.25">
      <c r="B605" s="99" t="str">
        <f t="shared" si="108"/>
        <v/>
      </c>
      <c r="C605" s="99" t="str">
        <f>IF(E605="","",VLOOKUP(LEFT(E605,6),Aktivity!$C:$D,2,FALSE))</f>
        <v/>
      </c>
      <c r="D605" s="99" t="str">
        <f t="shared" si="103"/>
        <v/>
      </c>
      <c r="E605" s="145"/>
      <c r="F605" s="143"/>
      <c r="G605" s="143"/>
      <c r="H605" s="147"/>
      <c r="I605" s="181" t="str">
        <f t="shared" si="109"/>
        <v/>
      </c>
      <c r="J605" s="102" t="str">
        <f t="shared" si="110"/>
        <v/>
      </c>
      <c r="K605" s="148"/>
      <c r="M605" s="14" t="str">
        <f>IF(F605="","",VLOOKUP(F605,Ciselnik!H:I,2,FALSE))</f>
        <v/>
      </c>
      <c r="N605" s="14" t="str">
        <f>IF(OR(E605="",F605=""),"",IF(M605="N","",IF(M605="P",MAX($N$16:N604)+1,"")))</f>
        <v/>
      </c>
      <c r="O605" s="14" t="str">
        <f t="shared" si="104"/>
        <v/>
      </c>
      <c r="P605" s="14" t="str">
        <f t="shared" si="105"/>
        <v/>
      </c>
      <c r="Q605" s="14" t="str">
        <f t="shared" si="106"/>
        <v/>
      </c>
      <c r="R605" s="14"/>
      <c r="S605" s="14" t="str">
        <f t="shared" si="107"/>
        <v/>
      </c>
      <c r="T605" s="14" t="str">
        <f>IF(S605="","",IF(COUNTIFS($S$16:S605,S605)=1,MAX($T$16:T604)+1,_xlfn.MAXIFS($T$16:T604,$S$16:S604,S605)))</f>
        <v/>
      </c>
      <c r="U605" s="14" t="str">
        <f t="shared" si="111"/>
        <v/>
      </c>
      <c r="V605" s="14" t="str">
        <f t="shared" si="112"/>
        <v/>
      </c>
      <c r="W605" s="14" t="str">
        <f t="shared" si="113"/>
        <v/>
      </c>
    </row>
    <row r="606" spans="2:23" x14ac:dyDescent="0.25">
      <c r="B606" s="99" t="str">
        <f t="shared" si="108"/>
        <v/>
      </c>
      <c r="C606" s="99" t="str">
        <f>IF(E606="","",VLOOKUP(LEFT(E606,6),Aktivity!$C:$D,2,FALSE))</f>
        <v/>
      </c>
      <c r="D606" s="99" t="str">
        <f t="shared" si="103"/>
        <v/>
      </c>
      <c r="E606" s="145"/>
      <c r="F606" s="143"/>
      <c r="G606" s="143"/>
      <c r="H606" s="147"/>
      <c r="I606" s="181" t="str">
        <f t="shared" si="109"/>
        <v/>
      </c>
      <c r="J606" s="102" t="str">
        <f t="shared" si="110"/>
        <v/>
      </c>
      <c r="K606" s="148"/>
      <c r="M606" s="14" t="str">
        <f>IF(F606="","",VLOOKUP(F606,Ciselnik!H:I,2,FALSE))</f>
        <v/>
      </c>
      <c r="N606" s="14" t="str">
        <f>IF(OR(E606="",F606=""),"",IF(M606="N","",IF(M606="P",MAX($N$16:N605)+1,"")))</f>
        <v/>
      </c>
      <c r="O606" s="14" t="str">
        <f t="shared" si="104"/>
        <v/>
      </c>
      <c r="P606" s="14" t="str">
        <f t="shared" si="105"/>
        <v/>
      </c>
      <c r="Q606" s="14" t="str">
        <f t="shared" si="106"/>
        <v/>
      </c>
      <c r="R606" s="14"/>
      <c r="S606" s="14" t="str">
        <f t="shared" si="107"/>
        <v/>
      </c>
      <c r="T606" s="14" t="str">
        <f>IF(S606="","",IF(COUNTIFS($S$16:S606,S606)=1,MAX($T$16:T605)+1,_xlfn.MAXIFS($T$16:T605,$S$16:S605,S606)))</f>
        <v/>
      </c>
      <c r="U606" s="14" t="str">
        <f t="shared" si="111"/>
        <v/>
      </c>
      <c r="V606" s="14" t="str">
        <f t="shared" si="112"/>
        <v/>
      </c>
      <c r="W606" s="14" t="str">
        <f t="shared" si="113"/>
        <v/>
      </c>
    </row>
    <row r="607" spans="2:23" x14ac:dyDescent="0.25">
      <c r="B607" s="99" t="str">
        <f t="shared" si="108"/>
        <v/>
      </c>
      <c r="C607" s="99" t="str">
        <f>IF(E607="","",VLOOKUP(LEFT(E607,6),Aktivity!$C:$D,2,FALSE))</f>
        <v/>
      </c>
      <c r="D607" s="99" t="str">
        <f t="shared" si="103"/>
        <v/>
      </c>
      <c r="E607" s="145"/>
      <c r="F607" s="143"/>
      <c r="G607" s="143"/>
      <c r="H607" s="147"/>
      <c r="I607" s="181" t="str">
        <f t="shared" si="109"/>
        <v/>
      </c>
      <c r="J607" s="102" t="str">
        <f t="shared" si="110"/>
        <v/>
      </c>
      <c r="K607" s="148"/>
      <c r="M607" s="14" t="str">
        <f>IF(F607="","",VLOOKUP(F607,Ciselnik!H:I,2,FALSE))</f>
        <v/>
      </c>
      <c r="N607" s="14" t="str">
        <f>IF(OR(E607="",F607=""),"",IF(M607="N","",IF(M607="P",MAX($N$16:N606)+1,"")))</f>
        <v/>
      </c>
      <c r="O607" s="14" t="str">
        <f t="shared" si="104"/>
        <v/>
      </c>
      <c r="P607" s="14" t="str">
        <f t="shared" si="105"/>
        <v/>
      </c>
      <c r="Q607" s="14" t="str">
        <f t="shared" si="106"/>
        <v/>
      </c>
      <c r="R607" s="14"/>
      <c r="S607" s="14" t="str">
        <f t="shared" si="107"/>
        <v/>
      </c>
      <c r="T607" s="14" t="str">
        <f>IF(S607="","",IF(COUNTIFS($S$16:S607,S607)=1,MAX($T$16:T606)+1,_xlfn.MAXIFS($T$16:T606,$S$16:S606,S607)))</f>
        <v/>
      </c>
      <c r="U607" s="14" t="str">
        <f t="shared" si="111"/>
        <v/>
      </c>
      <c r="V607" s="14" t="str">
        <f t="shared" si="112"/>
        <v/>
      </c>
      <c r="W607" s="14" t="str">
        <f t="shared" si="113"/>
        <v/>
      </c>
    </row>
    <row r="608" spans="2:23" x14ac:dyDescent="0.25">
      <c r="B608" s="99" t="str">
        <f t="shared" si="108"/>
        <v/>
      </c>
      <c r="C608" s="99" t="str">
        <f>IF(E608="","",VLOOKUP(LEFT(E608,6),Aktivity!$C:$D,2,FALSE))</f>
        <v/>
      </c>
      <c r="D608" s="99" t="str">
        <f t="shared" si="103"/>
        <v/>
      </c>
      <c r="E608" s="145"/>
      <c r="F608" s="143"/>
      <c r="G608" s="143"/>
      <c r="H608" s="147"/>
      <c r="I608" s="181" t="str">
        <f t="shared" si="109"/>
        <v/>
      </c>
      <c r="J608" s="102" t="str">
        <f t="shared" si="110"/>
        <v/>
      </c>
      <c r="K608" s="148"/>
      <c r="M608" s="14" t="str">
        <f>IF(F608="","",VLOOKUP(F608,Ciselnik!H:I,2,FALSE))</f>
        <v/>
      </c>
      <c r="N608" s="14" t="str">
        <f>IF(OR(E608="",F608=""),"",IF(M608="N","",IF(M608="P",MAX($N$16:N607)+1,"")))</f>
        <v/>
      </c>
      <c r="O608" s="14" t="str">
        <f t="shared" si="104"/>
        <v/>
      </c>
      <c r="P608" s="14" t="str">
        <f t="shared" si="105"/>
        <v/>
      </c>
      <c r="Q608" s="14" t="str">
        <f t="shared" si="106"/>
        <v/>
      </c>
      <c r="R608" s="14"/>
      <c r="S608" s="14" t="str">
        <f t="shared" si="107"/>
        <v/>
      </c>
      <c r="T608" s="14" t="str">
        <f>IF(S608="","",IF(COUNTIFS($S$16:S608,S608)=1,MAX($T$16:T607)+1,_xlfn.MAXIFS($T$16:T607,$S$16:S607,S608)))</f>
        <v/>
      </c>
      <c r="U608" s="14" t="str">
        <f t="shared" si="111"/>
        <v/>
      </c>
      <c r="V608" s="14" t="str">
        <f t="shared" si="112"/>
        <v/>
      </c>
      <c r="W608" s="14" t="str">
        <f t="shared" si="113"/>
        <v/>
      </c>
    </row>
    <row r="609" spans="2:23" x14ac:dyDescent="0.25">
      <c r="B609" s="99" t="str">
        <f t="shared" si="108"/>
        <v/>
      </c>
      <c r="C609" s="99" t="str">
        <f>IF(E609="","",VLOOKUP(LEFT(E609,6),Aktivity!$C:$D,2,FALSE))</f>
        <v/>
      </c>
      <c r="D609" s="99" t="str">
        <f t="shared" si="103"/>
        <v/>
      </c>
      <c r="E609" s="145"/>
      <c r="F609" s="143"/>
      <c r="G609" s="143"/>
      <c r="H609" s="147"/>
      <c r="I609" s="181" t="str">
        <f t="shared" si="109"/>
        <v/>
      </c>
      <c r="J609" s="102" t="str">
        <f t="shared" si="110"/>
        <v/>
      </c>
      <c r="K609" s="148"/>
      <c r="M609" s="14" t="str">
        <f>IF(F609="","",VLOOKUP(F609,Ciselnik!H:I,2,FALSE))</f>
        <v/>
      </c>
      <c r="N609" s="14" t="str">
        <f>IF(OR(E609="",F609=""),"",IF(M609="N","",IF(M609="P",MAX($N$16:N608)+1,"")))</f>
        <v/>
      </c>
      <c r="O609" s="14" t="str">
        <f t="shared" si="104"/>
        <v/>
      </c>
      <c r="P609" s="14" t="str">
        <f t="shared" si="105"/>
        <v/>
      </c>
      <c r="Q609" s="14" t="str">
        <f t="shared" si="106"/>
        <v/>
      </c>
      <c r="R609" s="14"/>
      <c r="S609" s="14" t="str">
        <f t="shared" si="107"/>
        <v/>
      </c>
      <c r="T609" s="14" t="str">
        <f>IF(S609="","",IF(COUNTIFS($S$16:S609,S609)=1,MAX($T$16:T608)+1,_xlfn.MAXIFS($T$16:T608,$S$16:S608,S609)))</f>
        <v/>
      </c>
      <c r="U609" s="14" t="str">
        <f t="shared" si="111"/>
        <v/>
      </c>
      <c r="V609" s="14" t="str">
        <f t="shared" si="112"/>
        <v/>
      </c>
      <c r="W609" s="14" t="str">
        <f t="shared" si="113"/>
        <v/>
      </c>
    </row>
    <row r="610" spans="2:23" x14ac:dyDescent="0.25">
      <c r="B610" s="99" t="str">
        <f t="shared" si="108"/>
        <v/>
      </c>
      <c r="C610" s="99" t="str">
        <f>IF(E610="","",VLOOKUP(LEFT(E610,6),Aktivity!$C:$D,2,FALSE))</f>
        <v/>
      </c>
      <c r="D610" s="99" t="str">
        <f t="shared" si="103"/>
        <v/>
      </c>
      <c r="E610" s="145"/>
      <c r="F610" s="143"/>
      <c r="G610" s="143"/>
      <c r="H610" s="147"/>
      <c r="I610" s="181" t="str">
        <f t="shared" si="109"/>
        <v/>
      </c>
      <c r="J610" s="102" t="str">
        <f t="shared" si="110"/>
        <v/>
      </c>
      <c r="K610" s="148"/>
      <c r="M610" s="14" t="str">
        <f>IF(F610="","",VLOOKUP(F610,Ciselnik!H:I,2,FALSE))</f>
        <v/>
      </c>
      <c r="N610" s="14" t="str">
        <f>IF(OR(E610="",F610=""),"",IF(M610="N","",IF(M610="P",MAX($N$16:N609)+1,"")))</f>
        <v/>
      </c>
      <c r="O610" s="14" t="str">
        <f t="shared" si="104"/>
        <v/>
      </c>
      <c r="P610" s="14" t="str">
        <f t="shared" si="105"/>
        <v/>
      </c>
      <c r="Q610" s="14" t="str">
        <f t="shared" si="106"/>
        <v/>
      </c>
      <c r="R610" s="14"/>
      <c r="S610" s="14" t="str">
        <f t="shared" si="107"/>
        <v/>
      </c>
      <c r="T610" s="14" t="str">
        <f>IF(S610="","",IF(COUNTIFS($S$16:S610,S610)=1,MAX($T$16:T609)+1,_xlfn.MAXIFS($T$16:T609,$S$16:S609,S610)))</f>
        <v/>
      </c>
      <c r="U610" s="14" t="str">
        <f t="shared" si="111"/>
        <v/>
      </c>
      <c r="V610" s="14" t="str">
        <f t="shared" si="112"/>
        <v/>
      </c>
      <c r="W610" s="14" t="str">
        <f t="shared" si="113"/>
        <v/>
      </c>
    </row>
    <row r="611" spans="2:23" x14ac:dyDescent="0.25">
      <c r="B611" s="99" t="str">
        <f t="shared" si="108"/>
        <v/>
      </c>
      <c r="C611" s="99" t="str">
        <f>IF(E611="","",VLOOKUP(LEFT(E611,6),Aktivity!$C:$D,2,FALSE))</f>
        <v/>
      </c>
      <c r="D611" s="99" t="str">
        <f t="shared" si="103"/>
        <v/>
      </c>
      <c r="E611" s="145"/>
      <c r="F611" s="143"/>
      <c r="G611" s="143"/>
      <c r="H611" s="147"/>
      <c r="I611" s="181" t="str">
        <f t="shared" si="109"/>
        <v/>
      </c>
      <c r="J611" s="102" t="str">
        <f t="shared" si="110"/>
        <v/>
      </c>
      <c r="K611" s="148"/>
      <c r="M611" s="14" t="str">
        <f>IF(F611="","",VLOOKUP(F611,Ciselnik!H:I,2,FALSE))</f>
        <v/>
      </c>
      <c r="N611" s="14" t="str">
        <f>IF(OR(E611="",F611=""),"",IF(M611="N","",IF(M611="P",MAX($N$16:N610)+1,"")))</f>
        <v/>
      </c>
      <c r="O611" s="14" t="str">
        <f t="shared" si="104"/>
        <v/>
      </c>
      <c r="P611" s="14" t="str">
        <f t="shared" si="105"/>
        <v/>
      </c>
      <c r="Q611" s="14" t="str">
        <f t="shared" si="106"/>
        <v/>
      </c>
      <c r="R611" s="14"/>
      <c r="S611" s="14" t="str">
        <f t="shared" si="107"/>
        <v/>
      </c>
      <c r="T611" s="14" t="str">
        <f>IF(S611="","",IF(COUNTIFS($S$16:S611,S611)=1,MAX($T$16:T610)+1,_xlfn.MAXIFS($T$16:T610,$S$16:S610,S611)))</f>
        <v/>
      </c>
      <c r="U611" s="14" t="str">
        <f t="shared" si="111"/>
        <v/>
      </c>
      <c r="V611" s="14" t="str">
        <f t="shared" si="112"/>
        <v/>
      </c>
      <c r="W611" s="14" t="str">
        <f t="shared" si="113"/>
        <v/>
      </c>
    </row>
    <row r="612" spans="2:23" x14ac:dyDescent="0.25">
      <c r="B612" s="99" t="str">
        <f t="shared" si="108"/>
        <v/>
      </c>
      <c r="C612" s="99" t="str">
        <f>IF(E612="","",VLOOKUP(LEFT(E612,6),Aktivity!$C:$D,2,FALSE))</f>
        <v/>
      </c>
      <c r="D612" s="99" t="str">
        <f t="shared" si="103"/>
        <v/>
      </c>
      <c r="E612" s="145"/>
      <c r="F612" s="143"/>
      <c r="G612" s="143"/>
      <c r="H612" s="147"/>
      <c r="I612" s="181" t="str">
        <f t="shared" si="109"/>
        <v/>
      </c>
      <c r="J612" s="102" t="str">
        <f t="shared" si="110"/>
        <v/>
      </c>
      <c r="K612" s="148"/>
      <c r="M612" s="14" t="str">
        <f>IF(F612="","",VLOOKUP(F612,Ciselnik!H:I,2,FALSE))</f>
        <v/>
      </c>
      <c r="N612" s="14" t="str">
        <f>IF(OR(E612="",F612=""),"",IF(M612="N","",IF(M612="P",MAX($N$16:N611)+1,"")))</f>
        <v/>
      </c>
      <c r="O612" s="14" t="str">
        <f t="shared" si="104"/>
        <v/>
      </c>
      <c r="P612" s="14" t="str">
        <f t="shared" si="105"/>
        <v/>
      </c>
      <c r="Q612" s="14" t="str">
        <f t="shared" si="106"/>
        <v/>
      </c>
      <c r="R612" s="14"/>
      <c r="S612" s="14" t="str">
        <f t="shared" si="107"/>
        <v/>
      </c>
      <c r="T612" s="14" t="str">
        <f>IF(S612="","",IF(COUNTIFS($S$16:S612,S612)=1,MAX($T$16:T611)+1,_xlfn.MAXIFS($T$16:T611,$S$16:S611,S612)))</f>
        <v/>
      </c>
      <c r="U612" s="14" t="str">
        <f t="shared" si="111"/>
        <v/>
      </c>
      <c r="V612" s="14" t="str">
        <f t="shared" si="112"/>
        <v/>
      </c>
      <c r="W612" s="14" t="str">
        <f t="shared" si="113"/>
        <v/>
      </c>
    </row>
    <row r="613" spans="2:23" x14ac:dyDescent="0.25">
      <c r="B613" s="99" t="str">
        <f t="shared" si="108"/>
        <v/>
      </c>
      <c r="C613" s="99" t="str">
        <f>IF(E613="","",VLOOKUP(LEFT(E613,6),Aktivity!$C:$D,2,FALSE))</f>
        <v/>
      </c>
      <c r="D613" s="99" t="str">
        <f t="shared" si="103"/>
        <v/>
      </c>
      <c r="E613" s="145"/>
      <c r="F613" s="143"/>
      <c r="G613" s="143"/>
      <c r="H613" s="147"/>
      <c r="I613" s="181" t="str">
        <f t="shared" si="109"/>
        <v/>
      </c>
      <c r="J613" s="102" t="str">
        <f t="shared" si="110"/>
        <v/>
      </c>
      <c r="K613" s="148"/>
      <c r="M613" s="14" t="str">
        <f>IF(F613="","",VLOOKUP(F613,Ciselnik!H:I,2,FALSE))</f>
        <v/>
      </c>
      <c r="N613" s="14" t="str">
        <f>IF(OR(E613="",F613=""),"",IF(M613="N","",IF(M613="P",MAX($N$16:N612)+1,"")))</f>
        <v/>
      </c>
      <c r="O613" s="14" t="str">
        <f t="shared" si="104"/>
        <v/>
      </c>
      <c r="P613" s="14" t="str">
        <f t="shared" si="105"/>
        <v/>
      </c>
      <c r="Q613" s="14" t="str">
        <f t="shared" si="106"/>
        <v/>
      </c>
      <c r="R613" s="14"/>
      <c r="S613" s="14" t="str">
        <f t="shared" si="107"/>
        <v/>
      </c>
      <c r="T613" s="14" t="str">
        <f>IF(S613="","",IF(COUNTIFS($S$16:S613,S613)=1,MAX($T$16:T612)+1,_xlfn.MAXIFS($T$16:T612,$S$16:S612,S613)))</f>
        <v/>
      </c>
      <c r="U613" s="14" t="str">
        <f t="shared" si="111"/>
        <v/>
      </c>
      <c r="V613" s="14" t="str">
        <f t="shared" si="112"/>
        <v/>
      </c>
      <c r="W613" s="14" t="str">
        <f t="shared" si="113"/>
        <v/>
      </c>
    </row>
    <row r="614" spans="2:23" x14ac:dyDescent="0.25">
      <c r="B614" s="99" t="str">
        <f t="shared" si="108"/>
        <v/>
      </c>
      <c r="C614" s="99" t="str">
        <f>IF(E614="","",VLOOKUP(LEFT(E614,6),Aktivity!$C:$D,2,FALSE))</f>
        <v/>
      </c>
      <c r="D614" s="99" t="str">
        <f t="shared" si="103"/>
        <v/>
      </c>
      <c r="E614" s="145"/>
      <c r="F614" s="143"/>
      <c r="G614" s="143"/>
      <c r="H614" s="147"/>
      <c r="I614" s="181" t="str">
        <f t="shared" si="109"/>
        <v/>
      </c>
      <c r="J614" s="102" t="str">
        <f t="shared" si="110"/>
        <v/>
      </c>
      <c r="K614" s="148"/>
      <c r="M614" s="14" t="str">
        <f>IF(F614="","",VLOOKUP(F614,Ciselnik!H:I,2,FALSE))</f>
        <v/>
      </c>
      <c r="N614" s="14" t="str">
        <f>IF(OR(E614="",F614=""),"",IF(M614="N","",IF(M614="P",MAX($N$16:N613)+1,"")))</f>
        <v/>
      </c>
      <c r="O614" s="14" t="str">
        <f t="shared" si="104"/>
        <v/>
      </c>
      <c r="P614" s="14" t="str">
        <f t="shared" si="105"/>
        <v/>
      </c>
      <c r="Q614" s="14" t="str">
        <f t="shared" si="106"/>
        <v/>
      </c>
      <c r="R614" s="14"/>
      <c r="S614" s="14" t="str">
        <f t="shared" si="107"/>
        <v/>
      </c>
      <c r="T614" s="14" t="str">
        <f>IF(S614="","",IF(COUNTIFS($S$16:S614,S614)=1,MAX($T$16:T613)+1,_xlfn.MAXIFS($T$16:T613,$S$16:S613,S614)))</f>
        <v/>
      </c>
      <c r="U614" s="14" t="str">
        <f t="shared" si="111"/>
        <v/>
      </c>
      <c r="V614" s="14" t="str">
        <f t="shared" si="112"/>
        <v/>
      </c>
      <c r="W614" s="14" t="str">
        <f t="shared" si="113"/>
        <v/>
      </c>
    </row>
    <row r="615" spans="2:23" x14ac:dyDescent="0.25">
      <c r="B615" s="99" t="str">
        <f t="shared" si="108"/>
        <v/>
      </c>
      <c r="C615" s="99" t="str">
        <f>IF(E615="","",VLOOKUP(LEFT(E615,6),Aktivity!$C:$D,2,FALSE))</f>
        <v/>
      </c>
      <c r="D615" s="99" t="str">
        <f t="shared" si="103"/>
        <v/>
      </c>
      <c r="E615" s="145"/>
      <c r="F615" s="143"/>
      <c r="G615" s="143"/>
      <c r="H615" s="147"/>
      <c r="I615" s="181" t="str">
        <f t="shared" si="109"/>
        <v/>
      </c>
      <c r="J615" s="102" t="str">
        <f t="shared" si="110"/>
        <v/>
      </c>
      <c r="K615" s="148"/>
      <c r="M615" s="14" t="str">
        <f>IF(F615="","",VLOOKUP(F615,Ciselnik!H:I,2,FALSE))</f>
        <v/>
      </c>
      <c r="N615" s="14" t="str">
        <f>IF(OR(E615="",F615=""),"",IF(M615="N","",IF(M615="P",MAX($N$16:N614)+1,"")))</f>
        <v/>
      </c>
      <c r="O615" s="14" t="str">
        <f t="shared" si="104"/>
        <v/>
      </c>
      <c r="P615" s="14" t="str">
        <f t="shared" si="105"/>
        <v/>
      </c>
      <c r="Q615" s="14" t="str">
        <f t="shared" si="106"/>
        <v/>
      </c>
      <c r="R615" s="14"/>
      <c r="S615" s="14" t="str">
        <f t="shared" si="107"/>
        <v/>
      </c>
      <c r="T615" s="14" t="str">
        <f>IF(S615="","",IF(COUNTIFS($S$16:S615,S615)=1,MAX($T$16:T614)+1,_xlfn.MAXIFS($T$16:T614,$S$16:S614,S615)))</f>
        <v/>
      </c>
      <c r="U615" s="14" t="str">
        <f t="shared" si="111"/>
        <v/>
      </c>
      <c r="V615" s="14" t="str">
        <f t="shared" si="112"/>
        <v/>
      </c>
      <c r="W615" s="14" t="str">
        <f t="shared" si="113"/>
        <v/>
      </c>
    </row>
    <row r="616" spans="2:23" x14ac:dyDescent="0.25">
      <c r="B616" s="99" t="str">
        <f t="shared" si="108"/>
        <v/>
      </c>
      <c r="C616" s="99" t="str">
        <f>IF(E616="","",VLOOKUP(LEFT(E616,6),Aktivity!$C:$D,2,FALSE))</f>
        <v/>
      </c>
      <c r="D616" s="99" t="str">
        <f t="shared" si="103"/>
        <v/>
      </c>
      <c r="E616" s="145"/>
      <c r="F616" s="143"/>
      <c r="G616" s="143"/>
      <c r="H616" s="147"/>
      <c r="I616" s="181" t="str">
        <f t="shared" si="109"/>
        <v/>
      </c>
      <c r="J616" s="102" t="str">
        <f t="shared" si="110"/>
        <v/>
      </c>
      <c r="K616" s="148"/>
      <c r="M616" s="14" t="str">
        <f>IF(F616="","",VLOOKUP(F616,Ciselnik!H:I,2,FALSE))</f>
        <v/>
      </c>
      <c r="N616" s="14" t="str">
        <f>IF(OR(E616="",F616=""),"",IF(M616="N","",IF(M616="P",MAX($N$16:N615)+1,"")))</f>
        <v/>
      </c>
      <c r="O616" s="14" t="str">
        <f t="shared" si="104"/>
        <v/>
      </c>
      <c r="P616" s="14" t="str">
        <f t="shared" si="105"/>
        <v/>
      </c>
      <c r="Q616" s="14" t="str">
        <f t="shared" si="106"/>
        <v/>
      </c>
      <c r="R616" s="14"/>
      <c r="S616" s="14" t="str">
        <f t="shared" si="107"/>
        <v/>
      </c>
      <c r="T616" s="14" t="str">
        <f>IF(S616="","",IF(COUNTIFS($S$16:S616,S616)=1,MAX($T$16:T615)+1,_xlfn.MAXIFS($T$16:T615,$S$16:S615,S616)))</f>
        <v/>
      </c>
      <c r="U616" s="14" t="str">
        <f t="shared" si="111"/>
        <v/>
      </c>
      <c r="V616" s="14" t="str">
        <f t="shared" si="112"/>
        <v/>
      </c>
      <c r="W616" s="14" t="str">
        <f t="shared" si="113"/>
        <v/>
      </c>
    </row>
    <row r="617" spans="2:23" x14ac:dyDescent="0.25">
      <c r="B617" s="99" t="str">
        <f t="shared" si="108"/>
        <v/>
      </c>
      <c r="C617" s="99" t="str">
        <f>IF(E617="","",VLOOKUP(LEFT(E617,6),Aktivity!$C:$D,2,FALSE))</f>
        <v/>
      </c>
      <c r="D617" s="99" t="str">
        <f t="shared" si="103"/>
        <v/>
      </c>
      <c r="E617" s="145"/>
      <c r="F617" s="143"/>
      <c r="G617" s="143"/>
      <c r="H617" s="147"/>
      <c r="I617" s="181" t="str">
        <f t="shared" si="109"/>
        <v/>
      </c>
      <c r="J617" s="102" t="str">
        <f t="shared" si="110"/>
        <v/>
      </c>
      <c r="K617" s="148"/>
      <c r="M617" s="14" t="str">
        <f>IF(F617="","",VLOOKUP(F617,Ciselnik!H:I,2,FALSE))</f>
        <v/>
      </c>
      <c r="N617" s="14" t="str">
        <f>IF(OR(E617="",F617=""),"",IF(M617="N","",IF(M617="P",MAX($N$16:N616)+1,"")))</f>
        <v/>
      </c>
      <c r="O617" s="14" t="str">
        <f t="shared" si="104"/>
        <v/>
      </c>
      <c r="P617" s="14" t="str">
        <f t="shared" si="105"/>
        <v/>
      </c>
      <c r="Q617" s="14" t="str">
        <f t="shared" si="106"/>
        <v/>
      </c>
      <c r="R617" s="14"/>
      <c r="S617" s="14" t="str">
        <f t="shared" si="107"/>
        <v/>
      </c>
      <c r="T617" s="14" t="str">
        <f>IF(S617="","",IF(COUNTIFS($S$16:S617,S617)=1,MAX($T$16:T616)+1,_xlfn.MAXIFS($T$16:T616,$S$16:S616,S617)))</f>
        <v/>
      </c>
      <c r="U617" s="14" t="str">
        <f t="shared" si="111"/>
        <v/>
      </c>
      <c r="V617" s="14" t="str">
        <f t="shared" si="112"/>
        <v/>
      </c>
      <c r="W617" s="14" t="str">
        <f t="shared" si="113"/>
        <v/>
      </c>
    </row>
    <row r="618" spans="2:23" x14ac:dyDescent="0.25">
      <c r="B618" s="99" t="str">
        <f t="shared" si="108"/>
        <v/>
      </c>
      <c r="C618" s="99" t="str">
        <f>IF(E618="","",VLOOKUP(LEFT(E618,6),Aktivity!$C:$D,2,FALSE))</f>
        <v/>
      </c>
      <c r="D618" s="99" t="str">
        <f t="shared" si="103"/>
        <v/>
      </c>
      <c r="E618" s="145"/>
      <c r="F618" s="143"/>
      <c r="G618" s="143"/>
      <c r="H618" s="147"/>
      <c r="I618" s="181" t="str">
        <f t="shared" si="109"/>
        <v/>
      </c>
      <c r="J618" s="102" t="str">
        <f t="shared" si="110"/>
        <v/>
      </c>
      <c r="K618" s="148"/>
      <c r="M618" s="14" t="str">
        <f>IF(F618="","",VLOOKUP(F618,Ciselnik!H:I,2,FALSE))</f>
        <v/>
      </c>
      <c r="N618" s="14" t="str">
        <f>IF(OR(E618="",F618=""),"",IF(M618="N","",IF(M618="P",MAX($N$16:N617)+1,"")))</f>
        <v/>
      </c>
      <c r="O618" s="14" t="str">
        <f t="shared" si="104"/>
        <v/>
      </c>
      <c r="P618" s="14" t="str">
        <f t="shared" si="105"/>
        <v/>
      </c>
      <c r="Q618" s="14" t="str">
        <f t="shared" si="106"/>
        <v/>
      </c>
      <c r="R618" s="14"/>
      <c r="S618" s="14" t="str">
        <f t="shared" si="107"/>
        <v/>
      </c>
      <c r="T618" s="14" t="str">
        <f>IF(S618="","",IF(COUNTIFS($S$16:S618,S618)=1,MAX($T$16:T617)+1,_xlfn.MAXIFS($T$16:T617,$S$16:S617,S618)))</f>
        <v/>
      </c>
      <c r="U618" s="14" t="str">
        <f t="shared" si="111"/>
        <v/>
      </c>
      <c r="V618" s="14" t="str">
        <f t="shared" si="112"/>
        <v/>
      </c>
      <c r="W618" s="14" t="str">
        <f t="shared" si="113"/>
        <v/>
      </c>
    </row>
    <row r="619" spans="2:23" x14ac:dyDescent="0.25">
      <c r="B619" s="99" t="str">
        <f t="shared" si="108"/>
        <v/>
      </c>
      <c r="C619" s="99" t="str">
        <f>IF(E619="","",VLOOKUP(LEFT(E619,6),Aktivity!$C:$D,2,FALSE))</f>
        <v/>
      </c>
      <c r="D619" s="99" t="str">
        <f t="shared" si="103"/>
        <v/>
      </c>
      <c r="E619" s="145"/>
      <c r="F619" s="143"/>
      <c r="G619" s="143"/>
      <c r="H619" s="147"/>
      <c r="I619" s="181" t="str">
        <f t="shared" si="109"/>
        <v/>
      </c>
      <c r="J619" s="102" t="str">
        <f t="shared" si="110"/>
        <v/>
      </c>
      <c r="K619" s="148"/>
      <c r="M619" s="14" t="str">
        <f>IF(F619="","",VLOOKUP(F619,Ciselnik!H:I,2,FALSE))</f>
        <v/>
      </c>
      <c r="N619" s="14" t="str">
        <f>IF(OR(E619="",F619=""),"",IF(M619="N","",IF(M619="P",MAX($N$16:N618)+1,"")))</f>
        <v/>
      </c>
      <c r="O619" s="14" t="str">
        <f t="shared" si="104"/>
        <v/>
      </c>
      <c r="P619" s="14" t="str">
        <f t="shared" si="105"/>
        <v/>
      </c>
      <c r="Q619" s="14" t="str">
        <f t="shared" si="106"/>
        <v/>
      </c>
      <c r="R619" s="14"/>
      <c r="S619" s="14" t="str">
        <f t="shared" si="107"/>
        <v/>
      </c>
      <c r="T619" s="14" t="str">
        <f>IF(S619="","",IF(COUNTIFS($S$16:S619,S619)=1,MAX($T$16:T618)+1,_xlfn.MAXIFS($T$16:T618,$S$16:S618,S619)))</f>
        <v/>
      </c>
      <c r="U619" s="14" t="str">
        <f t="shared" si="111"/>
        <v/>
      </c>
      <c r="V619" s="14" t="str">
        <f t="shared" si="112"/>
        <v/>
      </c>
      <c r="W619" s="14" t="str">
        <f t="shared" si="113"/>
        <v/>
      </c>
    </row>
    <row r="620" spans="2:23" x14ac:dyDescent="0.25">
      <c r="B620" s="99" t="str">
        <f t="shared" si="108"/>
        <v/>
      </c>
      <c r="C620" s="99" t="str">
        <f>IF(E620="","",VLOOKUP(LEFT(E620,6),Aktivity!$C:$D,2,FALSE))</f>
        <v/>
      </c>
      <c r="D620" s="99" t="str">
        <f t="shared" si="103"/>
        <v/>
      </c>
      <c r="E620" s="145"/>
      <c r="F620" s="143"/>
      <c r="G620" s="143"/>
      <c r="H620" s="147"/>
      <c r="I620" s="181" t="str">
        <f t="shared" si="109"/>
        <v/>
      </c>
      <c r="J620" s="102" t="str">
        <f t="shared" si="110"/>
        <v/>
      </c>
      <c r="K620" s="148"/>
      <c r="M620" s="14" t="str">
        <f>IF(F620="","",VLOOKUP(F620,Ciselnik!H:I,2,FALSE))</f>
        <v/>
      </c>
      <c r="N620" s="14" t="str">
        <f>IF(OR(E620="",F620=""),"",IF(M620="N","",IF(M620="P",MAX($N$16:N619)+1,"")))</f>
        <v/>
      </c>
      <c r="O620" s="14" t="str">
        <f t="shared" si="104"/>
        <v/>
      </c>
      <c r="P620" s="14" t="str">
        <f t="shared" si="105"/>
        <v/>
      </c>
      <c r="Q620" s="14" t="str">
        <f t="shared" si="106"/>
        <v/>
      </c>
      <c r="R620" s="14"/>
      <c r="S620" s="14" t="str">
        <f t="shared" si="107"/>
        <v/>
      </c>
      <c r="T620" s="14" t="str">
        <f>IF(S620="","",IF(COUNTIFS($S$16:S620,S620)=1,MAX($T$16:T619)+1,_xlfn.MAXIFS($T$16:T619,$S$16:S619,S620)))</f>
        <v/>
      </c>
      <c r="U620" s="14" t="str">
        <f t="shared" si="111"/>
        <v/>
      </c>
      <c r="V620" s="14" t="str">
        <f t="shared" si="112"/>
        <v/>
      </c>
      <c r="W620" s="14" t="str">
        <f t="shared" si="113"/>
        <v/>
      </c>
    </row>
    <row r="621" spans="2:23" x14ac:dyDescent="0.25">
      <c r="B621" s="99" t="str">
        <f t="shared" si="108"/>
        <v/>
      </c>
      <c r="C621" s="99" t="str">
        <f>IF(E621="","",VLOOKUP(LEFT(E621,6),Aktivity!$C:$D,2,FALSE))</f>
        <v/>
      </c>
      <c r="D621" s="99" t="str">
        <f t="shared" si="103"/>
        <v/>
      </c>
      <c r="E621" s="145"/>
      <c r="F621" s="143"/>
      <c r="G621" s="143"/>
      <c r="H621" s="147"/>
      <c r="I621" s="181" t="str">
        <f t="shared" si="109"/>
        <v/>
      </c>
      <c r="J621" s="102" t="str">
        <f t="shared" si="110"/>
        <v/>
      </c>
      <c r="K621" s="148"/>
      <c r="M621" s="14" t="str">
        <f>IF(F621="","",VLOOKUP(F621,Ciselnik!H:I,2,FALSE))</f>
        <v/>
      </c>
      <c r="N621" s="14" t="str">
        <f>IF(OR(E621="",F621=""),"",IF(M621="N","",IF(M621="P",MAX($N$16:N620)+1,"")))</f>
        <v/>
      </c>
      <c r="O621" s="14" t="str">
        <f t="shared" si="104"/>
        <v/>
      </c>
      <c r="P621" s="14" t="str">
        <f t="shared" si="105"/>
        <v/>
      </c>
      <c r="Q621" s="14" t="str">
        <f t="shared" si="106"/>
        <v/>
      </c>
      <c r="R621" s="14"/>
      <c r="S621" s="14" t="str">
        <f t="shared" si="107"/>
        <v/>
      </c>
      <c r="T621" s="14" t="str">
        <f>IF(S621="","",IF(COUNTIFS($S$16:S621,S621)=1,MAX($T$16:T620)+1,_xlfn.MAXIFS($T$16:T620,$S$16:S620,S621)))</f>
        <v/>
      </c>
      <c r="U621" s="14" t="str">
        <f t="shared" si="111"/>
        <v/>
      </c>
      <c r="V621" s="14" t="str">
        <f t="shared" si="112"/>
        <v/>
      </c>
      <c r="W621" s="14" t="str">
        <f t="shared" si="113"/>
        <v/>
      </c>
    </row>
    <row r="622" spans="2:23" x14ac:dyDescent="0.25">
      <c r="B622" s="99" t="str">
        <f t="shared" si="108"/>
        <v/>
      </c>
      <c r="C622" s="99" t="str">
        <f>IF(E622="","",VLOOKUP(LEFT(E622,6),Aktivity!$C:$D,2,FALSE))</f>
        <v/>
      </c>
      <c r="D622" s="99" t="str">
        <f t="shared" si="103"/>
        <v/>
      </c>
      <c r="E622" s="145"/>
      <c r="F622" s="143"/>
      <c r="G622" s="143"/>
      <c r="H622" s="147"/>
      <c r="I622" s="181" t="str">
        <f t="shared" si="109"/>
        <v/>
      </c>
      <c r="J622" s="102" t="str">
        <f t="shared" si="110"/>
        <v/>
      </c>
      <c r="K622" s="148"/>
      <c r="M622" s="14" t="str">
        <f>IF(F622="","",VLOOKUP(F622,Ciselnik!H:I,2,FALSE))</f>
        <v/>
      </c>
      <c r="N622" s="14" t="str">
        <f>IF(OR(E622="",F622=""),"",IF(M622="N","",IF(M622="P",MAX($N$16:N621)+1,"")))</f>
        <v/>
      </c>
      <c r="O622" s="14" t="str">
        <f t="shared" si="104"/>
        <v/>
      </c>
      <c r="P622" s="14" t="str">
        <f t="shared" si="105"/>
        <v/>
      </c>
      <c r="Q622" s="14" t="str">
        <f t="shared" si="106"/>
        <v/>
      </c>
      <c r="R622" s="14"/>
      <c r="S622" s="14" t="str">
        <f t="shared" si="107"/>
        <v/>
      </c>
      <c r="T622" s="14" t="str">
        <f>IF(S622="","",IF(COUNTIFS($S$16:S622,S622)=1,MAX($T$16:T621)+1,_xlfn.MAXIFS($T$16:T621,$S$16:S621,S622)))</f>
        <v/>
      </c>
      <c r="U622" s="14" t="str">
        <f t="shared" si="111"/>
        <v/>
      </c>
      <c r="V622" s="14" t="str">
        <f t="shared" si="112"/>
        <v/>
      </c>
      <c r="W622" s="14" t="str">
        <f t="shared" si="113"/>
        <v/>
      </c>
    </row>
    <row r="623" spans="2:23" x14ac:dyDescent="0.25">
      <c r="B623" s="99" t="str">
        <f t="shared" si="108"/>
        <v/>
      </c>
      <c r="C623" s="99" t="str">
        <f>IF(E623="","",VLOOKUP(LEFT(E623,6),Aktivity!$C:$D,2,FALSE))</f>
        <v/>
      </c>
      <c r="D623" s="99" t="str">
        <f t="shared" si="103"/>
        <v/>
      </c>
      <c r="E623" s="145"/>
      <c r="F623" s="143"/>
      <c r="G623" s="143"/>
      <c r="H623" s="147"/>
      <c r="I623" s="181" t="str">
        <f t="shared" si="109"/>
        <v/>
      </c>
      <c r="J623" s="102" t="str">
        <f t="shared" si="110"/>
        <v/>
      </c>
      <c r="K623" s="148"/>
      <c r="M623" s="14" t="str">
        <f>IF(F623="","",VLOOKUP(F623,Ciselnik!H:I,2,FALSE))</f>
        <v/>
      </c>
      <c r="N623" s="14" t="str">
        <f>IF(OR(E623="",F623=""),"",IF(M623="N","",IF(M623="P",MAX($N$16:N622)+1,"")))</f>
        <v/>
      </c>
      <c r="O623" s="14" t="str">
        <f t="shared" si="104"/>
        <v/>
      </c>
      <c r="P623" s="14" t="str">
        <f t="shared" si="105"/>
        <v/>
      </c>
      <c r="Q623" s="14" t="str">
        <f t="shared" si="106"/>
        <v/>
      </c>
      <c r="R623" s="14"/>
      <c r="S623" s="14" t="str">
        <f t="shared" si="107"/>
        <v/>
      </c>
      <c r="T623" s="14" t="str">
        <f>IF(S623="","",IF(COUNTIFS($S$16:S623,S623)=1,MAX($T$16:T622)+1,_xlfn.MAXIFS($T$16:T622,$S$16:S622,S623)))</f>
        <v/>
      </c>
      <c r="U623" s="14" t="str">
        <f t="shared" si="111"/>
        <v/>
      </c>
      <c r="V623" s="14" t="str">
        <f t="shared" si="112"/>
        <v/>
      </c>
      <c r="W623" s="14" t="str">
        <f t="shared" si="113"/>
        <v/>
      </c>
    </row>
    <row r="624" spans="2:23" x14ac:dyDescent="0.25">
      <c r="B624" s="99" t="str">
        <f t="shared" si="108"/>
        <v/>
      </c>
      <c r="C624" s="99" t="str">
        <f>IF(E624="","",VLOOKUP(LEFT(E624,6),Aktivity!$C:$D,2,FALSE))</f>
        <v/>
      </c>
      <c r="D624" s="99" t="str">
        <f t="shared" si="103"/>
        <v/>
      </c>
      <c r="E624" s="145"/>
      <c r="F624" s="143"/>
      <c r="G624" s="143"/>
      <c r="H624" s="147"/>
      <c r="I624" s="181" t="str">
        <f t="shared" si="109"/>
        <v/>
      </c>
      <c r="J624" s="102" t="str">
        <f t="shared" si="110"/>
        <v/>
      </c>
      <c r="K624" s="148"/>
      <c r="M624" s="14" t="str">
        <f>IF(F624="","",VLOOKUP(F624,Ciselnik!H:I,2,FALSE))</f>
        <v/>
      </c>
      <c r="N624" s="14" t="str">
        <f>IF(OR(E624="",F624=""),"",IF(M624="N","",IF(M624="P",MAX($N$16:N623)+1,"")))</f>
        <v/>
      </c>
      <c r="O624" s="14" t="str">
        <f t="shared" si="104"/>
        <v/>
      </c>
      <c r="P624" s="14" t="str">
        <f t="shared" si="105"/>
        <v/>
      </c>
      <c r="Q624" s="14" t="str">
        <f t="shared" si="106"/>
        <v/>
      </c>
      <c r="R624" s="14"/>
      <c r="S624" s="14" t="str">
        <f t="shared" si="107"/>
        <v/>
      </c>
      <c r="T624" s="14" t="str">
        <f>IF(S624="","",IF(COUNTIFS($S$16:S624,S624)=1,MAX($T$16:T623)+1,_xlfn.MAXIFS($T$16:T623,$S$16:S623,S624)))</f>
        <v/>
      </c>
      <c r="U624" s="14" t="str">
        <f t="shared" si="111"/>
        <v/>
      </c>
      <c r="V624" s="14" t="str">
        <f t="shared" si="112"/>
        <v/>
      </c>
      <c r="W624" s="14" t="str">
        <f t="shared" si="113"/>
        <v/>
      </c>
    </row>
    <row r="625" spans="2:23" x14ac:dyDescent="0.25">
      <c r="B625" s="99" t="str">
        <f t="shared" si="108"/>
        <v/>
      </c>
      <c r="C625" s="99" t="str">
        <f>IF(E625="","",VLOOKUP(LEFT(E625,6),Aktivity!$C:$D,2,FALSE))</f>
        <v/>
      </c>
      <c r="D625" s="99" t="str">
        <f t="shared" si="103"/>
        <v/>
      </c>
      <c r="E625" s="145"/>
      <c r="F625" s="143"/>
      <c r="G625" s="143"/>
      <c r="H625" s="147"/>
      <c r="I625" s="181" t="str">
        <f t="shared" si="109"/>
        <v/>
      </c>
      <c r="J625" s="102" t="str">
        <f t="shared" si="110"/>
        <v/>
      </c>
      <c r="K625" s="148"/>
      <c r="M625" s="14" t="str">
        <f>IF(F625="","",VLOOKUP(F625,Ciselnik!H:I,2,FALSE))</f>
        <v/>
      </c>
      <c r="N625" s="14" t="str">
        <f>IF(OR(E625="",F625=""),"",IF(M625="N","",IF(M625="P",MAX($N$16:N624)+1,"")))</f>
        <v/>
      </c>
      <c r="O625" s="14" t="str">
        <f t="shared" si="104"/>
        <v/>
      </c>
      <c r="P625" s="14" t="str">
        <f t="shared" si="105"/>
        <v/>
      </c>
      <c r="Q625" s="14" t="str">
        <f t="shared" si="106"/>
        <v/>
      </c>
      <c r="R625" s="14"/>
      <c r="S625" s="14" t="str">
        <f t="shared" si="107"/>
        <v/>
      </c>
      <c r="T625" s="14" t="str">
        <f>IF(S625="","",IF(COUNTIFS($S$16:S625,S625)=1,MAX($T$16:T624)+1,_xlfn.MAXIFS($T$16:T624,$S$16:S624,S625)))</f>
        <v/>
      </c>
      <c r="U625" s="14" t="str">
        <f t="shared" si="111"/>
        <v/>
      </c>
      <c r="V625" s="14" t="str">
        <f t="shared" si="112"/>
        <v/>
      </c>
      <c r="W625" s="14" t="str">
        <f t="shared" si="113"/>
        <v/>
      </c>
    </row>
    <row r="626" spans="2:23" x14ac:dyDescent="0.25">
      <c r="B626" s="99" t="str">
        <f t="shared" si="108"/>
        <v/>
      </c>
      <c r="C626" s="99" t="str">
        <f>IF(E626="","",VLOOKUP(LEFT(E626,6),Aktivity!$C:$D,2,FALSE))</f>
        <v/>
      </c>
      <c r="D626" s="99" t="str">
        <f t="shared" si="103"/>
        <v/>
      </c>
      <c r="E626" s="145"/>
      <c r="F626" s="143"/>
      <c r="G626" s="143"/>
      <c r="H626" s="147"/>
      <c r="I626" s="181" t="str">
        <f t="shared" si="109"/>
        <v/>
      </c>
      <c r="J626" s="102" t="str">
        <f t="shared" si="110"/>
        <v/>
      </c>
      <c r="K626" s="148"/>
      <c r="M626" s="14" t="str">
        <f>IF(F626="","",VLOOKUP(F626,Ciselnik!H:I,2,FALSE))</f>
        <v/>
      </c>
      <c r="N626" s="14" t="str">
        <f>IF(OR(E626="",F626=""),"",IF(M626="N","",IF(M626="P",MAX($N$16:N625)+1,"")))</f>
        <v/>
      </c>
      <c r="O626" s="14" t="str">
        <f t="shared" si="104"/>
        <v/>
      </c>
      <c r="P626" s="14" t="str">
        <f t="shared" si="105"/>
        <v/>
      </c>
      <c r="Q626" s="14" t="str">
        <f t="shared" si="106"/>
        <v/>
      </c>
      <c r="R626" s="14"/>
      <c r="S626" s="14" t="str">
        <f t="shared" si="107"/>
        <v/>
      </c>
      <c r="T626" s="14" t="str">
        <f>IF(S626="","",IF(COUNTIFS($S$16:S626,S626)=1,MAX($T$16:T625)+1,_xlfn.MAXIFS($T$16:T625,$S$16:S625,S626)))</f>
        <v/>
      </c>
      <c r="U626" s="14" t="str">
        <f t="shared" si="111"/>
        <v/>
      </c>
      <c r="V626" s="14" t="str">
        <f t="shared" si="112"/>
        <v/>
      </c>
      <c r="W626" s="14" t="str">
        <f t="shared" si="113"/>
        <v/>
      </c>
    </row>
    <row r="627" spans="2:23" x14ac:dyDescent="0.25">
      <c r="B627" s="99" t="str">
        <f t="shared" si="108"/>
        <v/>
      </c>
      <c r="C627" s="99" t="str">
        <f>IF(E627="","",VLOOKUP(LEFT(E627,6),Aktivity!$C:$D,2,FALSE))</f>
        <v/>
      </c>
      <c r="D627" s="99" t="str">
        <f t="shared" si="103"/>
        <v/>
      </c>
      <c r="E627" s="145"/>
      <c r="F627" s="143"/>
      <c r="G627" s="143"/>
      <c r="H627" s="147"/>
      <c r="I627" s="181" t="str">
        <f t="shared" si="109"/>
        <v/>
      </c>
      <c r="J627" s="102" t="str">
        <f t="shared" si="110"/>
        <v/>
      </c>
      <c r="K627" s="148"/>
      <c r="M627" s="14" t="str">
        <f>IF(F627="","",VLOOKUP(F627,Ciselnik!H:I,2,FALSE))</f>
        <v/>
      </c>
      <c r="N627" s="14" t="str">
        <f>IF(OR(E627="",F627=""),"",IF(M627="N","",IF(M627="P",MAX($N$16:N626)+1,"")))</f>
        <v/>
      </c>
      <c r="O627" s="14" t="str">
        <f t="shared" si="104"/>
        <v/>
      </c>
      <c r="P627" s="14" t="str">
        <f t="shared" si="105"/>
        <v/>
      </c>
      <c r="Q627" s="14" t="str">
        <f t="shared" si="106"/>
        <v/>
      </c>
      <c r="R627" s="14"/>
      <c r="S627" s="14" t="str">
        <f t="shared" si="107"/>
        <v/>
      </c>
      <c r="T627" s="14" t="str">
        <f>IF(S627="","",IF(COUNTIFS($S$16:S627,S627)=1,MAX($T$16:T626)+1,_xlfn.MAXIFS($T$16:T626,$S$16:S626,S627)))</f>
        <v/>
      </c>
      <c r="U627" s="14" t="str">
        <f t="shared" si="111"/>
        <v/>
      </c>
      <c r="V627" s="14" t="str">
        <f t="shared" si="112"/>
        <v/>
      </c>
      <c r="W627" s="14" t="str">
        <f t="shared" si="113"/>
        <v/>
      </c>
    </row>
    <row r="628" spans="2:23" x14ac:dyDescent="0.25">
      <c r="B628" s="99" t="str">
        <f t="shared" si="108"/>
        <v/>
      </c>
      <c r="C628" s="99" t="str">
        <f>IF(E628="","",VLOOKUP(LEFT(E628,6),Aktivity!$C:$D,2,FALSE))</f>
        <v/>
      </c>
      <c r="D628" s="99" t="str">
        <f t="shared" si="103"/>
        <v/>
      </c>
      <c r="E628" s="145"/>
      <c r="F628" s="143"/>
      <c r="G628" s="143"/>
      <c r="H628" s="147"/>
      <c r="I628" s="181" t="str">
        <f t="shared" si="109"/>
        <v/>
      </c>
      <c r="J628" s="102" t="str">
        <f t="shared" si="110"/>
        <v/>
      </c>
      <c r="K628" s="148"/>
      <c r="M628" s="14" t="str">
        <f>IF(F628="","",VLOOKUP(F628,Ciselnik!H:I,2,FALSE))</f>
        <v/>
      </c>
      <c r="N628" s="14" t="str">
        <f>IF(OR(E628="",F628=""),"",IF(M628="N","",IF(M628="P",MAX($N$16:N627)+1,"")))</f>
        <v/>
      </c>
      <c r="O628" s="14" t="str">
        <f t="shared" si="104"/>
        <v/>
      </c>
      <c r="P628" s="14" t="str">
        <f t="shared" si="105"/>
        <v/>
      </c>
      <c r="Q628" s="14" t="str">
        <f t="shared" si="106"/>
        <v/>
      </c>
      <c r="R628" s="14"/>
      <c r="S628" s="14" t="str">
        <f t="shared" si="107"/>
        <v/>
      </c>
      <c r="T628" s="14" t="str">
        <f>IF(S628="","",IF(COUNTIFS($S$16:S628,S628)=1,MAX($T$16:T627)+1,_xlfn.MAXIFS($T$16:T627,$S$16:S627,S628)))</f>
        <v/>
      </c>
      <c r="U628" s="14" t="str">
        <f t="shared" si="111"/>
        <v/>
      </c>
      <c r="V628" s="14" t="str">
        <f t="shared" si="112"/>
        <v/>
      </c>
      <c r="W628" s="14" t="str">
        <f t="shared" si="113"/>
        <v/>
      </c>
    </row>
    <row r="629" spans="2:23" x14ac:dyDescent="0.25">
      <c r="B629" s="99" t="str">
        <f t="shared" si="108"/>
        <v/>
      </c>
      <c r="C629" s="99" t="str">
        <f>IF(E629="","",VLOOKUP(LEFT(E629,6),Aktivity!$C:$D,2,FALSE))</f>
        <v/>
      </c>
      <c r="D629" s="99" t="str">
        <f t="shared" si="103"/>
        <v/>
      </c>
      <c r="E629" s="145"/>
      <c r="F629" s="143"/>
      <c r="G629" s="143"/>
      <c r="H629" s="147"/>
      <c r="I629" s="181" t="str">
        <f t="shared" si="109"/>
        <v/>
      </c>
      <c r="J629" s="102" t="str">
        <f t="shared" si="110"/>
        <v/>
      </c>
      <c r="K629" s="148"/>
      <c r="M629" s="14" t="str">
        <f>IF(F629="","",VLOOKUP(F629,Ciselnik!H:I,2,FALSE))</f>
        <v/>
      </c>
      <c r="N629" s="14" t="str">
        <f>IF(OR(E629="",F629=""),"",IF(M629="N","",IF(M629="P",MAX($N$16:N628)+1,"")))</f>
        <v/>
      </c>
      <c r="O629" s="14" t="str">
        <f t="shared" si="104"/>
        <v/>
      </c>
      <c r="P629" s="14" t="str">
        <f t="shared" si="105"/>
        <v/>
      </c>
      <c r="Q629" s="14" t="str">
        <f t="shared" si="106"/>
        <v/>
      </c>
      <c r="R629" s="14"/>
      <c r="S629" s="14" t="str">
        <f t="shared" si="107"/>
        <v/>
      </c>
      <c r="T629" s="14" t="str">
        <f>IF(S629="","",IF(COUNTIFS($S$16:S629,S629)=1,MAX($T$16:T628)+1,_xlfn.MAXIFS($T$16:T628,$S$16:S628,S629)))</f>
        <v/>
      </c>
      <c r="U629" s="14" t="str">
        <f t="shared" si="111"/>
        <v/>
      </c>
      <c r="V629" s="14" t="str">
        <f t="shared" si="112"/>
        <v/>
      </c>
      <c r="W629" s="14" t="str">
        <f t="shared" si="113"/>
        <v/>
      </c>
    </row>
    <row r="630" spans="2:23" x14ac:dyDescent="0.25">
      <c r="B630" s="99" t="str">
        <f t="shared" si="108"/>
        <v/>
      </c>
      <c r="C630" s="99" t="str">
        <f>IF(E630="","",VLOOKUP(LEFT(E630,6),Aktivity!$C:$D,2,FALSE))</f>
        <v/>
      </c>
      <c r="D630" s="99" t="str">
        <f t="shared" si="103"/>
        <v/>
      </c>
      <c r="E630" s="145"/>
      <c r="F630" s="143"/>
      <c r="G630" s="143"/>
      <c r="H630" s="147"/>
      <c r="I630" s="181" t="str">
        <f t="shared" si="109"/>
        <v/>
      </c>
      <c r="J630" s="102" t="str">
        <f t="shared" si="110"/>
        <v/>
      </c>
      <c r="K630" s="148"/>
      <c r="M630" s="14" t="str">
        <f>IF(F630="","",VLOOKUP(F630,Ciselnik!H:I,2,FALSE))</f>
        <v/>
      </c>
      <c r="N630" s="14" t="str">
        <f>IF(OR(E630="",F630=""),"",IF(M630="N","",IF(M630="P",MAX($N$16:N629)+1,"")))</f>
        <v/>
      </c>
      <c r="O630" s="14" t="str">
        <f t="shared" si="104"/>
        <v/>
      </c>
      <c r="P630" s="14" t="str">
        <f t="shared" si="105"/>
        <v/>
      </c>
      <c r="Q630" s="14" t="str">
        <f t="shared" si="106"/>
        <v/>
      </c>
      <c r="R630" s="14"/>
      <c r="S630" s="14" t="str">
        <f t="shared" si="107"/>
        <v/>
      </c>
      <c r="T630" s="14" t="str">
        <f>IF(S630="","",IF(COUNTIFS($S$16:S630,S630)=1,MAX($T$16:T629)+1,_xlfn.MAXIFS($T$16:T629,$S$16:S629,S630)))</f>
        <v/>
      </c>
      <c r="U630" s="14" t="str">
        <f t="shared" si="111"/>
        <v/>
      </c>
      <c r="V630" s="14" t="str">
        <f t="shared" si="112"/>
        <v/>
      </c>
      <c r="W630" s="14" t="str">
        <f t="shared" si="113"/>
        <v/>
      </c>
    </row>
    <row r="631" spans="2:23" x14ac:dyDescent="0.25">
      <c r="B631" s="99" t="str">
        <f t="shared" si="108"/>
        <v/>
      </c>
      <c r="C631" s="99" t="str">
        <f>IF(E631="","",VLOOKUP(LEFT(E631,6),Aktivity!$C:$D,2,FALSE))</f>
        <v/>
      </c>
      <c r="D631" s="99" t="str">
        <f t="shared" si="103"/>
        <v/>
      </c>
      <c r="E631" s="145"/>
      <c r="F631" s="143"/>
      <c r="G631" s="143"/>
      <c r="H631" s="147"/>
      <c r="I631" s="181" t="str">
        <f t="shared" si="109"/>
        <v/>
      </c>
      <c r="J631" s="102" t="str">
        <f t="shared" si="110"/>
        <v/>
      </c>
      <c r="K631" s="148"/>
      <c r="M631" s="14" t="str">
        <f>IF(F631="","",VLOOKUP(F631,Ciselnik!H:I,2,FALSE))</f>
        <v/>
      </c>
      <c r="N631" s="14" t="str">
        <f>IF(OR(E631="",F631=""),"",IF(M631="N","",IF(M631="P",MAX($N$16:N630)+1,"")))</f>
        <v/>
      </c>
      <c r="O631" s="14" t="str">
        <f t="shared" si="104"/>
        <v/>
      </c>
      <c r="P631" s="14" t="str">
        <f t="shared" si="105"/>
        <v/>
      </c>
      <c r="Q631" s="14" t="str">
        <f t="shared" si="106"/>
        <v/>
      </c>
      <c r="R631" s="14"/>
      <c r="S631" s="14" t="str">
        <f t="shared" si="107"/>
        <v/>
      </c>
      <c r="T631" s="14" t="str">
        <f>IF(S631="","",IF(COUNTIFS($S$16:S631,S631)=1,MAX($T$16:T630)+1,_xlfn.MAXIFS($T$16:T630,$S$16:S630,S631)))</f>
        <v/>
      </c>
      <c r="U631" s="14" t="str">
        <f t="shared" si="111"/>
        <v/>
      </c>
      <c r="V631" s="14" t="str">
        <f t="shared" si="112"/>
        <v/>
      </c>
      <c r="W631" s="14" t="str">
        <f t="shared" si="113"/>
        <v/>
      </c>
    </row>
    <row r="632" spans="2:23" x14ac:dyDescent="0.25">
      <c r="B632" s="99" t="str">
        <f t="shared" si="108"/>
        <v/>
      </c>
      <c r="C632" s="99" t="str">
        <f>IF(E632="","",VLOOKUP(LEFT(E632,6),Aktivity!$C:$D,2,FALSE))</f>
        <v/>
      </c>
      <c r="D632" s="99" t="str">
        <f t="shared" si="103"/>
        <v/>
      </c>
      <c r="E632" s="145"/>
      <c r="F632" s="143"/>
      <c r="G632" s="143"/>
      <c r="H632" s="147"/>
      <c r="I632" s="181" t="str">
        <f t="shared" si="109"/>
        <v/>
      </c>
      <c r="J632" s="102" t="str">
        <f t="shared" si="110"/>
        <v/>
      </c>
      <c r="K632" s="148"/>
      <c r="M632" s="14" t="str">
        <f>IF(F632="","",VLOOKUP(F632,Ciselnik!H:I,2,FALSE))</f>
        <v/>
      </c>
      <c r="N632" s="14" t="str">
        <f>IF(OR(E632="",F632=""),"",IF(M632="N","",IF(M632="P",MAX($N$16:N631)+1,"")))</f>
        <v/>
      </c>
      <c r="O632" s="14" t="str">
        <f t="shared" si="104"/>
        <v/>
      </c>
      <c r="P632" s="14" t="str">
        <f t="shared" si="105"/>
        <v/>
      </c>
      <c r="Q632" s="14" t="str">
        <f t="shared" si="106"/>
        <v/>
      </c>
      <c r="R632" s="14"/>
      <c r="S632" s="14" t="str">
        <f t="shared" si="107"/>
        <v/>
      </c>
      <c r="T632" s="14" t="str">
        <f>IF(S632="","",IF(COUNTIFS($S$16:S632,S632)=1,MAX($T$16:T631)+1,_xlfn.MAXIFS($T$16:T631,$S$16:S631,S632)))</f>
        <v/>
      </c>
      <c r="U632" s="14" t="str">
        <f t="shared" si="111"/>
        <v/>
      </c>
      <c r="V632" s="14" t="str">
        <f t="shared" si="112"/>
        <v/>
      </c>
      <c r="W632" s="14" t="str">
        <f t="shared" si="113"/>
        <v/>
      </c>
    </row>
    <row r="633" spans="2:23" x14ac:dyDescent="0.25">
      <c r="B633" s="99" t="str">
        <f t="shared" si="108"/>
        <v/>
      </c>
      <c r="C633" s="99" t="str">
        <f>IF(E633="","",VLOOKUP(LEFT(E633,6),Aktivity!$C:$D,2,FALSE))</f>
        <v/>
      </c>
      <c r="D633" s="99" t="str">
        <f t="shared" si="103"/>
        <v/>
      </c>
      <c r="E633" s="145"/>
      <c r="F633" s="143"/>
      <c r="G633" s="143"/>
      <c r="H633" s="147"/>
      <c r="I633" s="181" t="str">
        <f t="shared" si="109"/>
        <v/>
      </c>
      <c r="J633" s="102" t="str">
        <f t="shared" si="110"/>
        <v/>
      </c>
      <c r="K633" s="148"/>
      <c r="M633" s="14" t="str">
        <f>IF(F633="","",VLOOKUP(F633,Ciselnik!H:I,2,FALSE))</f>
        <v/>
      </c>
      <c r="N633" s="14" t="str">
        <f>IF(OR(E633="",F633=""),"",IF(M633="N","",IF(M633="P",MAX($N$16:N632)+1,"")))</f>
        <v/>
      </c>
      <c r="O633" s="14" t="str">
        <f t="shared" si="104"/>
        <v/>
      </c>
      <c r="P633" s="14" t="str">
        <f t="shared" si="105"/>
        <v/>
      </c>
      <c r="Q633" s="14" t="str">
        <f t="shared" si="106"/>
        <v/>
      </c>
      <c r="R633" s="14"/>
      <c r="S633" s="14" t="str">
        <f t="shared" si="107"/>
        <v/>
      </c>
      <c r="T633" s="14" t="str">
        <f>IF(S633="","",IF(COUNTIFS($S$16:S633,S633)=1,MAX($T$16:T632)+1,_xlfn.MAXIFS($T$16:T632,$S$16:S632,S633)))</f>
        <v/>
      </c>
      <c r="U633" s="14" t="str">
        <f t="shared" si="111"/>
        <v/>
      </c>
      <c r="V633" s="14" t="str">
        <f t="shared" si="112"/>
        <v/>
      </c>
      <c r="W633" s="14" t="str">
        <f t="shared" si="113"/>
        <v/>
      </c>
    </row>
    <row r="634" spans="2:23" x14ac:dyDescent="0.25">
      <c r="B634" s="99" t="str">
        <f t="shared" si="108"/>
        <v/>
      </c>
      <c r="C634" s="99" t="str">
        <f>IF(E634="","",VLOOKUP(LEFT(E634,6),Aktivity!$C:$D,2,FALSE))</f>
        <v/>
      </c>
      <c r="D634" s="99" t="str">
        <f t="shared" si="103"/>
        <v/>
      </c>
      <c r="E634" s="145"/>
      <c r="F634" s="143"/>
      <c r="G634" s="143"/>
      <c r="H634" s="147"/>
      <c r="I634" s="181" t="str">
        <f t="shared" si="109"/>
        <v/>
      </c>
      <c r="J634" s="102" t="str">
        <f t="shared" si="110"/>
        <v/>
      </c>
      <c r="K634" s="148"/>
      <c r="M634" s="14" t="str">
        <f>IF(F634="","",VLOOKUP(F634,Ciselnik!H:I,2,FALSE))</f>
        <v/>
      </c>
      <c r="N634" s="14" t="str">
        <f>IF(OR(E634="",F634=""),"",IF(M634="N","",IF(M634="P",MAX($N$16:N633)+1,"")))</f>
        <v/>
      </c>
      <c r="O634" s="14" t="str">
        <f t="shared" si="104"/>
        <v/>
      </c>
      <c r="P634" s="14" t="str">
        <f t="shared" si="105"/>
        <v/>
      </c>
      <c r="Q634" s="14" t="str">
        <f t="shared" si="106"/>
        <v/>
      </c>
      <c r="R634" s="14"/>
      <c r="S634" s="14" t="str">
        <f t="shared" si="107"/>
        <v/>
      </c>
      <c r="T634" s="14" t="str">
        <f>IF(S634="","",IF(COUNTIFS($S$16:S634,S634)=1,MAX($T$16:T633)+1,_xlfn.MAXIFS($T$16:T633,$S$16:S633,S634)))</f>
        <v/>
      </c>
      <c r="U634" s="14" t="str">
        <f t="shared" si="111"/>
        <v/>
      </c>
      <c r="V634" s="14" t="str">
        <f t="shared" si="112"/>
        <v/>
      </c>
      <c r="W634" s="14" t="str">
        <f t="shared" si="113"/>
        <v/>
      </c>
    </row>
    <row r="635" spans="2:23" x14ac:dyDescent="0.25">
      <c r="B635" s="99" t="str">
        <f t="shared" si="108"/>
        <v/>
      </c>
      <c r="C635" s="99" t="str">
        <f>IF(E635="","",VLOOKUP(LEFT(E635,6),Aktivity!$C:$D,2,FALSE))</f>
        <v/>
      </c>
      <c r="D635" s="99" t="str">
        <f t="shared" si="103"/>
        <v/>
      </c>
      <c r="E635" s="145"/>
      <c r="F635" s="143"/>
      <c r="G635" s="143"/>
      <c r="H635" s="147"/>
      <c r="I635" s="181" t="str">
        <f t="shared" si="109"/>
        <v/>
      </c>
      <c r="J635" s="102" t="str">
        <f t="shared" si="110"/>
        <v/>
      </c>
      <c r="K635" s="148"/>
      <c r="M635" s="14" t="str">
        <f>IF(F635="","",VLOOKUP(F635,Ciselnik!H:I,2,FALSE))</f>
        <v/>
      </c>
      <c r="N635" s="14" t="str">
        <f>IF(OR(E635="",F635=""),"",IF(M635="N","",IF(M635="P",MAX($N$16:N634)+1,"")))</f>
        <v/>
      </c>
      <c r="O635" s="14" t="str">
        <f t="shared" si="104"/>
        <v/>
      </c>
      <c r="P635" s="14" t="str">
        <f t="shared" si="105"/>
        <v/>
      </c>
      <c r="Q635" s="14" t="str">
        <f t="shared" si="106"/>
        <v/>
      </c>
      <c r="R635" s="14"/>
      <c r="S635" s="14" t="str">
        <f t="shared" si="107"/>
        <v/>
      </c>
      <c r="T635" s="14" t="str">
        <f>IF(S635="","",IF(COUNTIFS($S$16:S635,S635)=1,MAX($T$16:T634)+1,_xlfn.MAXIFS($T$16:T634,$S$16:S634,S635)))</f>
        <v/>
      </c>
      <c r="U635" s="14" t="str">
        <f t="shared" si="111"/>
        <v/>
      </c>
      <c r="V635" s="14" t="str">
        <f t="shared" si="112"/>
        <v/>
      </c>
      <c r="W635" s="14" t="str">
        <f t="shared" si="113"/>
        <v/>
      </c>
    </row>
    <row r="636" spans="2:23" x14ac:dyDescent="0.25">
      <c r="B636" s="99" t="str">
        <f t="shared" si="108"/>
        <v/>
      </c>
      <c r="C636" s="99" t="str">
        <f>IF(E636="","",VLOOKUP(LEFT(E636,6),Aktivity!$C:$D,2,FALSE))</f>
        <v/>
      </c>
      <c r="D636" s="99" t="str">
        <f t="shared" si="103"/>
        <v/>
      </c>
      <c r="E636" s="145"/>
      <c r="F636" s="143"/>
      <c r="G636" s="143"/>
      <c r="H636" s="147"/>
      <c r="I636" s="181" t="str">
        <f t="shared" si="109"/>
        <v/>
      </c>
      <c r="J636" s="102" t="str">
        <f t="shared" si="110"/>
        <v/>
      </c>
      <c r="K636" s="148"/>
      <c r="M636" s="14" t="str">
        <f>IF(F636="","",VLOOKUP(F636,Ciselnik!H:I,2,FALSE))</f>
        <v/>
      </c>
      <c r="N636" s="14" t="str">
        <f>IF(OR(E636="",F636=""),"",IF(M636="N","",IF(M636="P",MAX($N$16:N635)+1,"")))</f>
        <v/>
      </c>
      <c r="O636" s="14" t="str">
        <f t="shared" si="104"/>
        <v/>
      </c>
      <c r="P636" s="14" t="str">
        <f t="shared" si="105"/>
        <v/>
      </c>
      <c r="Q636" s="14" t="str">
        <f t="shared" si="106"/>
        <v/>
      </c>
      <c r="R636" s="14"/>
      <c r="S636" s="14" t="str">
        <f t="shared" si="107"/>
        <v/>
      </c>
      <c r="T636" s="14" t="str">
        <f>IF(S636="","",IF(COUNTIFS($S$16:S636,S636)=1,MAX($T$16:T635)+1,_xlfn.MAXIFS($T$16:T635,$S$16:S635,S636)))</f>
        <v/>
      </c>
      <c r="U636" s="14" t="str">
        <f t="shared" si="111"/>
        <v/>
      </c>
      <c r="V636" s="14" t="str">
        <f t="shared" si="112"/>
        <v/>
      </c>
      <c r="W636" s="14" t="str">
        <f t="shared" si="113"/>
        <v/>
      </c>
    </row>
    <row r="637" spans="2:23" x14ac:dyDescent="0.25">
      <c r="B637" s="99" t="str">
        <f t="shared" si="108"/>
        <v/>
      </c>
      <c r="C637" s="99" t="str">
        <f>IF(E637="","",VLOOKUP(LEFT(E637,6),Aktivity!$C:$D,2,FALSE))</f>
        <v/>
      </c>
      <c r="D637" s="99" t="str">
        <f t="shared" si="103"/>
        <v/>
      </c>
      <c r="E637" s="145"/>
      <c r="F637" s="143"/>
      <c r="G637" s="143"/>
      <c r="H637" s="147"/>
      <c r="I637" s="181" t="str">
        <f t="shared" si="109"/>
        <v/>
      </c>
      <c r="J637" s="102" t="str">
        <f t="shared" si="110"/>
        <v/>
      </c>
      <c r="K637" s="148"/>
      <c r="M637" s="14" t="str">
        <f>IF(F637="","",VLOOKUP(F637,Ciselnik!H:I,2,FALSE))</f>
        <v/>
      </c>
      <c r="N637" s="14" t="str">
        <f>IF(OR(E637="",F637=""),"",IF(M637="N","",IF(M637="P",MAX($N$16:N636)+1,"")))</f>
        <v/>
      </c>
      <c r="O637" s="14" t="str">
        <f t="shared" si="104"/>
        <v/>
      </c>
      <c r="P637" s="14" t="str">
        <f t="shared" si="105"/>
        <v/>
      </c>
      <c r="Q637" s="14" t="str">
        <f t="shared" si="106"/>
        <v/>
      </c>
      <c r="R637" s="14"/>
      <c r="S637" s="14" t="str">
        <f t="shared" si="107"/>
        <v/>
      </c>
      <c r="T637" s="14" t="str">
        <f>IF(S637="","",IF(COUNTIFS($S$16:S637,S637)=1,MAX($T$16:T636)+1,_xlfn.MAXIFS($T$16:T636,$S$16:S636,S637)))</f>
        <v/>
      </c>
      <c r="U637" s="14" t="str">
        <f t="shared" si="111"/>
        <v/>
      </c>
      <c r="V637" s="14" t="str">
        <f t="shared" si="112"/>
        <v/>
      </c>
      <c r="W637" s="14" t="str">
        <f t="shared" si="113"/>
        <v/>
      </c>
    </row>
    <row r="638" spans="2:23" x14ac:dyDescent="0.25">
      <c r="B638" s="99" t="str">
        <f t="shared" si="108"/>
        <v/>
      </c>
      <c r="C638" s="99" t="str">
        <f>IF(E638="","",VLOOKUP(LEFT(E638,6),Aktivity!$C:$D,2,FALSE))</f>
        <v/>
      </c>
      <c r="D638" s="99" t="str">
        <f t="shared" si="103"/>
        <v/>
      </c>
      <c r="E638" s="145"/>
      <c r="F638" s="143"/>
      <c r="G638" s="143"/>
      <c r="H638" s="147"/>
      <c r="I638" s="181" t="str">
        <f t="shared" si="109"/>
        <v/>
      </c>
      <c r="J638" s="102" t="str">
        <f t="shared" si="110"/>
        <v/>
      </c>
      <c r="K638" s="148"/>
      <c r="M638" s="14" t="str">
        <f>IF(F638="","",VLOOKUP(F638,Ciselnik!H:I,2,FALSE))</f>
        <v/>
      </c>
      <c r="N638" s="14" t="str">
        <f>IF(OR(E638="",F638=""),"",IF(M638="N","",IF(M638="P",MAX($N$16:N637)+1,"")))</f>
        <v/>
      </c>
      <c r="O638" s="14" t="str">
        <f t="shared" si="104"/>
        <v/>
      </c>
      <c r="P638" s="14" t="str">
        <f t="shared" si="105"/>
        <v/>
      </c>
      <c r="Q638" s="14" t="str">
        <f t="shared" si="106"/>
        <v/>
      </c>
      <c r="R638" s="14"/>
      <c r="S638" s="14" t="str">
        <f t="shared" si="107"/>
        <v/>
      </c>
      <c r="T638" s="14" t="str">
        <f>IF(S638="","",IF(COUNTIFS($S$16:S638,S638)=1,MAX($T$16:T637)+1,_xlfn.MAXIFS($T$16:T637,$S$16:S637,S638)))</f>
        <v/>
      </c>
      <c r="U638" s="14" t="str">
        <f t="shared" si="111"/>
        <v/>
      </c>
      <c r="V638" s="14" t="str">
        <f t="shared" si="112"/>
        <v/>
      </c>
      <c r="W638" s="14" t="str">
        <f t="shared" si="113"/>
        <v/>
      </c>
    </row>
    <row r="639" spans="2:23" x14ac:dyDescent="0.25">
      <c r="B639" s="99" t="str">
        <f t="shared" si="108"/>
        <v/>
      </c>
      <c r="C639" s="99" t="str">
        <f>IF(E639="","",VLOOKUP(LEFT(E639,6),Aktivity!$C:$D,2,FALSE))</f>
        <v/>
      </c>
      <c r="D639" s="99" t="str">
        <f t="shared" si="103"/>
        <v/>
      </c>
      <c r="E639" s="145"/>
      <c r="F639" s="143"/>
      <c r="G639" s="143"/>
      <c r="H639" s="147"/>
      <c r="I639" s="181" t="str">
        <f t="shared" si="109"/>
        <v/>
      </c>
      <c r="J639" s="102" t="str">
        <f t="shared" si="110"/>
        <v/>
      </c>
      <c r="K639" s="148"/>
      <c r="M639" s="14" t="str">
        <f>IF(F639="","",VLOOKUP(F639,Ciselnik!H:I,2,FALSE))</f>
        <v/>
      </c>
      <c r="N639" s="14" t="str">
        <f>IF(OR(E639="",F639=""),"",IF(M639="N","",IF(M639="P",MAX($N$16:N638)+1,"")))</f>
        <v/>
      </c>
      <c r="O639" s="14" t="str">
        <f t="shared" si="104"/>
        <v/>
      </c>
      <c r="P639" s="14" t="str">
        <f t="shared" si="105"/>
        <v/>
      </c>
      <c r="Q639" s="14" t="str">
        <f t="shared" si="106"/>
        <v/>
      </c>
      <c r="R639" s="14"/>
      <c r="S639" s="14" t="str">
        <f t="shared" si="107"/>
        <v/>
      </c>
      <c r="T639" s="14" t="str">
        <f>IF(S639="","",IF(COUNTIFS($S$16:S639,S639)=1,MAX($T$16:T638)+1,_xlfn.MAXIFS($T$16:T638,$S$16:S638,S639)))</f>
        <v/>
      </c>
      <c r="U639" s="14" t="str">
        <f t="shared" si="111"/>
        <v/>
      </c>
      <c r="V639" s="14" t="str">
        <f t="shared" si="112"/>
        <v/>
      </c>
      <c r="W639" s="14" t="str">
        <f t="shared" si="113"/>
        <v/>
      </c>
    </row>
    <row r="640" spans="2:23" x14ac:dyDescent="0.25">
      <c r="B640" s="99" t="str">
        <f t="shared" si="108"/>
        <v/>
      </c>
      <c r="C640" s="99" t="str">
        <f>IF(E640="","",VLOOKUP(LEFT(E640,6),Aktivity!$C:$D,2,FALSE))</f>
        <v/>
      </c>
      <c r="D640" s="99" t="str">
        <f t="shared" si="103"/>
        <v/>
      </c>
      <c r="E640" s="145"/>
      <c r="F640" s="143"/>
      <c r="G640" s="143"/>
      <c r="H640" s="147"/>
      <c r="I640" s="181" t="str">
        <f t="shared" si="109"/>
        <v/>
      </c>
      <c r="J640" s="102" t="str">
        <f t="shared" si="110"/>
        <v/>
      </c>
      <c r="K640" s="148"/>
      <c r="M640" s="14" t="str">
        <f>IF(F640="","",VLOOKUP(F640,Ciselnik!H:I,2,FALSE))</f>
        <v/>
      </c>
      <c r="N640" s="14" t="str">
        <f>IF(OR(E640="",F640=""),"",IF(M640="N","",IF(M640="P",MAX($N$16:N639)+1,"")))</f>
        <v/>
      </c>
      <c r="O640" s="14" t="str">
        <f t="shared" si="104"/>
        <v/>
      </c>
      <c r="P640" s="14" t="str">
        <f t="shared" si="105"/>
        <v/>
      </c>
      <c r="Q640" s="14" t="str">
        <f t="shared" si="106"/>
        <v/>
      </c>
      <c r="R640" s="14"/>
      <c r="S640" s="14" t="str">
        <f t="shared" si="107"/>
        <v/>
      </c>
      <c r="T640" s="14" t="str">
        <f>IF(S640="","",IF(COUNTIFS($S$16:S640,S640)=1,MAX($T$16:T639)+1,_xlfn.MAXIFS($T$16:T639,$S$16:S639,S640)))</f>
        <v/>
      </c>
      <c r="U640" s="14" t="str">
        <f t="shared" si="111"/>
        <v/>
      </c>
      <c r="V640" s="14" t="str">
        <f t="shared" si="112"/>
        <v/>
      </c>
      <c r="W640" s="14" t="str">
        <f t="shared" si="113"/>
        <v/>
      </c>
    </row>
    <row r="641" spans="2:23" x14ac:dyDescent="0.25">
      <c r="B641" s="99" t="str">
        <f t="shared" si="108"/>
        <v/>
      </c>
      <c r="C641" s="99" t="str">
        <f>IF(E641="","",VLOOKUP(LEFT(E641,6),Aktivity!$C:$D,2,FALSE))</f>
        <v/>
      </c>
      <c r="D641" s="99" t="str">
        <f t="shared" si="103"/>
        <v/>
      </c>
      <c r="E641" s="145"/>
      <c r="F641" s="143"/>
      <c r="G641" s="143"/>
      <c r="H641" s="147"/>
      <c r="I641" s="181" t="str">
        <f t="shared" si="109"/>
        <v/>
      </c>
      <c r="J641" s="102" t="str">
        <f t="shared" si="110"/>
        <v/>
      </c>
      <c r="K641" s="148"/>
      <c r="M641" s="14" t="str">
        <f>IF(F641="","",VLOOKUP(F641,Ciselnik!H:I,2,FALSE))</f>
        <v/>
      </c>
      <c r="N641" s="14" t="str">
        <f>IF(OR(E641="",F641=""),"",IF(M641="N","",IF(M641="P",MAX($N$16:N640)+1,"")))</f>
        <v/>
      </c>
      <c r="O641" s="14" t="str">
        <f t="shared" si="104"/>
        <v/>
      </c>
      <c r="P641" s="14" t="str">
        <f t="shared" si="105"/>
        <v/>
      </c>
      <c r="Q641" s="14" t="str">
        <f t="shared" si="106"/>
        <v/>
      </c>
      <c r="R641" s="14"/>
      <c r="S641" s="14" t="str">
        <f t="shared" si="107"/>
        <v/>
      </c>
      <c r="T641" s="14" t="str">
        <f>IF(S641="","",IF(COUNTIFS($S$16:S641,S641)=1,MAX($T$16:T640)+1,_xlfn.MAXIFS($T$16:T640,$S$16:S640,S641)))</f>
        <v/>
      </c>
      <c r="U641" s="14" t="str">
        <f t="shared" si="111"/>
        <v/>
      </c>
      <c r="V641" s="14" t="str">
        <f t="shared" si="112"/>
        <v/>
      </c>
      <c r="W641" s="14" t="str">
        <f t="shared" si="113"/>
        <v/>
      </c>
    </row>
    <row r="642" spans="2:23" x14ac:dyDescent="0.25">
      <c r="B642" s="99" t="str">
        <f t="shared" si="108"/>
        <v/>
      </c>
      <c r="C642" s="99" t="str">
        <f>IF(E642="","",VLOOKUP(LEFT(E642,6),Aktivity!$C:$D,2,FALSE))</f>
        <v/>
      </c>
      <c r="D642" s="99" t="str">
        <f t="shared" si="103"/>
        <v/>
      </c>
      <c r="E642" s="145"/>
      <c r="F642" s="143"/>
      <c r="G642" s="143"/>
      <c r="H642" s="147"/>
      <c r="I642" s="181" t="str">
        <f t="shared" si="109"/>
        <v/>
      </c>
      <c r="J642" s="102" t="str">
        <f t="shared" si="110"/>
        <v/>
      </c>
      <c r="K642" s="148"/>
      <c r="M642" s="14" t="str">
        <f>IF(F642="","",VLOOKUP(F642,Ciselnik!H:I,2,FALSE))</f>
        <v/>
      </c>
      <c r="N642" s="14" t="str">
        <f>IF(OR(E642="",F642=""),"",IF(M642="N","",IF(M642="P",MAX($N$16:N641)+1,"")))</f>
        <v/>
      </c>
      <c r="O642" s="14" t="str">
        <f t="shared" si="104"/>
        <v/>
      </c>
      <c r="P642" s="14" t="str">
        <f t="shared" si="105"/>
        <v/>
      </c>
      <c r="Q642" s="14" t="str">
        <f t="shared" si="106"/>
        <v/>
      </c>
      <c r="R642" s="14"/>
      <c r="S642" s="14" t="str">
        <f t="shared" si="107"/>
        <v/>
      </c>
      <c r="T642" s="14" t="str">
        <f>IF(S642="","",IF(COUNTIFS($S$16:S642,S642)=1,MAX($T$16:T641)+1,_xlfn.MAXIFS($T$16:T641,$S$16:S641,S642)))</f>
        <v/>
      </c>
      <c r="U642" s="14" t="str">
        <f t="shared" si="111"/>
        <v/>
      </c>
      <c r="V642" s="14" t="str">
        <f t="shared" si="112"/>
        <v/>
      </c>
      <c r="W642" s="14" t="str">
        <f t="shared" si="113"/>
        <v/>
      </c>
    </row>
    <row r="643" spans="2:23" x14ac:dyDescent="0.25">
      <c r="B643" s="99" t="str">
        <f t="shared" si="108"/>
        <v/>
      </c>
      <c r="C643" s="99" t="str">
        <f>IF(E643="","",VLOOKUP(LEFT(E643,6),Aktivity!$C:$D,2,FALSE))</f>
        <v/>
      </c>
      <c r="D643" s="99" t="str">
        <f t="shared" si="103"/>
        <v/>
      </c>
      <c r="E643" s="145"/>
      <c r="F643" s="143"/>
      <c r="G643" s="143"/>
      <c r="H643" s="147"/>
      <c r="I643" s="181" t="str">
        <f t="shared" si="109"/>
        <v/>
      </c>
      <c r="J643" s="102" t="str">
        <f t="shared" si="110"/>
        <v/>
      </c>
      <c r="K643" s="148"/>
      <c r="M643" s="14" t="str">
        <f>IF(F643="","",VLOOKUP(F643,Ciselnik!H:I,2,FALSE))</f>
        <v/>
      </c>
      <c r="N643" s="14" t="str">
        <f>IF(OR(E643="",F643=""),"",IF(M643="N","",IF(M643="P",MAX($N$16:N642)+1,"")))</f>
        <v/>
      </c>
      <c r="O643" s="14" t="str">
        <f t="shared" si="104"/>
        <v/>
      </c>
      <c r="P643" s="14" t="str">
        <f t="shared" si="105"/>
        <v/>
      </c>
      <c r="Q643" s="14" t="str">
        <f t="shared" si="106"/>
        <v/>
      </c>
      <c r="R643" s="14"/>
      <c r="S643" s="14" t="str">
        <f t="shared" si="107"/>
        <v/>
      </c>
      <c r="T643" s="14" t="str">
        <f>IF(S643="","",IF(COUNTIFS($S$16:S643,S643)=1,MAX($T$16:T642)+1,_xlfn.MAXIFS($T$16:T642,$S$16:S642,S643)))</f>
        <v/>
      </c>
      <c r="U643" s="14" t="str">
        <f t="shared" si="111"/>
        <v/>
      </c>
      <c r="V643" s="14" t="str">
        <f t="shared" si="112"/>
        <v/>
      </c>
      <c r="W643" s="14" t="str">
        <f t="shared" si="113"/>
        <v/>
      </c>
    </row>
    <row r="644" spans="2:23" x14ac:dyDescent="0.25">
      <c r="B644" s="99" t="str">
        <f t="shared" si="108"/>
        <v/>
      </c>
      <c r="C644" s="99" t="str">
        <f>IF(E644="","",VLOOKUP(LEFT(E644,6),Aktivity!$C:$D,2,FALSE))</f>
        <v/>
      </c>
      <c r="D644" s="99" t="str">
        <f t="shared" si="103"/>
        <v/>
      </c>
      <c r="E644" s="145"/>
      <c r="F644" s="143"/>
      <c r="G644" s="143"/>
      <c r="H644" s="147"/>
      <c r="I644" s="181" t="str">
        <f t="shared" si="109"/>
        <v/>
      </c>
      <c r="J644" s="102" t="str">
        <f t="shared" si="110"/>
        <v/>
      </c>
      <c r="K644" s="148"/>
      <c r="M644" s="14" t="str">
        <f>IF(F644="","",VLOOKUP(F644,Ciselnik!H:I,2,FALSE))</f>
        <v/>
      </c>
      <c r="N644" s="14" t="str">
        <f>IF(OR(E644="",F644=""),"",IF(M644="N","",IF(M644="P",MAX($N$16:N643)+1,"")))</f>
        <v/>
      </c>
      <c r="O644" s="14" t="str">
        <f t="shared" si="104"/>
        <v/>
      </c>
      <c r="P644" s="14" t="str">
        <f t="shared" si="105"/>
        <v/>
      </c>
      <c r="Q644" s="14" t="str">
        <f t="shared" si="106"/>
        <v/>
      </c>
      <c r="R644" s="14"/>
      <c r="S644" s="14" t="str">
        <f t="shared" si="107"/>
        <v/>
      </c>
      <c r="T644" s="14" t="str">
        <f>IF(S644="","",IF(COUNTIFS($S$16:S644,S644)=1,MAX($T$16:T643)+1,_xlfn.MAXIFS($T$16:T643,$S$16:S643,S644)))</f>
        <v/>
      </c>
      <c r="U644" s="14" t="str">
        <f t="shared" si="111"/>
        <v/>
      </c>
      <c r="V644" s="14" t="str">
        <f t="shared" si="112"/>
        <v/>
      </c>
      <c r="W644" s="14" t="str">
        <f t="shared" si="113"/>
        <v/>
      </c>
    </row>
    <row r="645" spans="2:23" x14ac:dyDescent="0.25">
      <c r="B645" s="99" t="str">
        <f t="shared" si="108"/>
        <v/>
      </c>
      <c r="C645" s="99" t="str">
        <f>IF(E645="","",VLOOKUP(LEFT(E645,6),Aktivity!$C:$D,2,FALSE))</f>
        <v/>
      </c>
      <c r="D645" s="99" t="str">
        <f t="shared" si="103"/>
        <v/>
      </c>
      <c r="E645" s="145"/>
      <c r="F645" s="143"/>
      <c r="G645" s="143"/>
      <c r="H645" s="147"/>
      <c r="I645" s="181" t="str">
        <f t="shared" si="109"/>
        <v/>
      </c>
      <c r="J645" s="102" t="str">
        <f t="shared" si="110"/>
        <v/>
      </c>
      <c r="K645" s="148"/>
      <c r="M645" s="14" t="str">
        <f>IF(F645="","",VLOOKUP(F645,Ciselnik!H:I,2,FALSE))</f>
        <v/>
      </c>
      <c r="N645" s="14" t="str">
        <f>IF(OR(E645="",F645=""),"",IF(M645="N","",IF(M645="P",MAX($N$16:N644)+1,"")))</f>
        <v/>
      </c>
      <c r="O645" s="14" t="str">
        <f t="shared" si="104"/>
        <v/>
      </c>
      <c r="P645" s="14" t="str">
        <f t="shared" si="105"/>
        <v/>
      </c>
      <c r="Q645" s="14" t="str">
        <f t="shared" si="106"/>
        <v/>
      </c>
      <c r="R645" s="14"/>
      <c r="S645" s="14" t="str">
        <f t="shared" si="107"/>
        <v/>
      </c>
      <c r="T645" s="14" t="str">
        <f>IF(S645="","",IF(COUNTIFS($S$16:S645,S645)=1,MAX($T$16:T644)+1,_xlfn.MAXIFS($T$16:T644,$S$16:S644,S645)))</f>
        <v/>
      </c>
      <c r="U645" s="14" t="str">
        <f t="shared" si="111"/>
        <v/>
      </c>
      <c r="V645" s="14" t="str">
        <f t="shared" si="112"/>
        <v/>
      </c>
      <c r="W645" s="14" t="str">
        <f t="shared" si="113"/>
        <v/>
      </c>
    </row>
    <row r="646" spans="2:23" x14ac:dyDescent="0.25">
      <c r="B646" s="99" t="str">
        <f t="shared" si="108"/>
        <v/>
      </c>
      <c r="C646" s="99" t="str">
        <f>IF(E646="","",VLOOKUP(LEFT(E646,6),Aktivity!$C:$D,2,FALSE))</f>
        <v/>
      </c>
      <c r="D646" s="99" t="str">
        <f t="shared" si="103"/>
        <v/>
      </c>
      <c r="E646" s="145"/>
      <c r="F646" s="143"/>
      <c r="G646" s="143"/>
      <c r="H646" s="147"/>
      <c r="I646" s="181" t="str">
        <f t="shared" si="109"/>
        <v/>
      </c>
      <c r="J646" s="102" t="str">
        <f t="shared" si="110"/>
        <v/>
      </c>
      <c r="K646" s="148"/>
      <c r="M646" s="14" t="str">
        <f>IF(F646="","",VLOOKUP(F646,Ciselnik!H:I,2,FALSE))</f>
        <v/>
      </c>
      <c r="N646" s="14" t="str">
        <f>IF(OR(E646="",F646=""),"",IF(M646="N","",IF(M646="P",MAX($N$16:N645)+1,"")))</f>
        <v/>
      </c>
      <c r="O646" s="14" t="str">
        <f t="shared" si="104"/>
        <v/>
      </c>
      <c r="P646" s="14" t="str">
        <f t="shared" si="105"/>
        <v/>
      </c>
      <c r="Q646" s="14" t="str">
        <f t="shared" si="106"/>
        <v/>
      </c>
      <c r="R646" s="14"/>
      <c r="S646" s="14" t="str">
        <f t="shared" si="107"/>
        <v/>
      </c>
      <c r="T646" s="14" t="str">
        <f>IF(S646="","",IF(COUNTIFS($S$16:S646,S646)=1,MAX($T$16:T645)+1,_xlfn.MAXIFS($T$16:T645,$S$16:S645,S646)))</f>
        <v/>
      </c>
      <c r="U646" s="14" t="str">
        <f t="shared" si="111"/>
        <v/>
      </c>
      <c r="V646" s="14" t="str">
        <f t="shared" si="112"/>
        <v/>
      </c>
      <c r="W646" s="14" t="str">
        <f t="shared" si="113"/>
        <v/>
      </c>
    </row>
    <row r="647" spans="2:23" x14ac:dyDescent="0.25">
      <c r="B647" s="99" t="str">
        <f t="shared" si="108"/>
        <v/>
      </c>
      <c r="C647" s="99" t="str">
        <f>IF(E647="","",VLOOKUP(LEFT(E647,6),Aktivity!$C:$D,2,FALSE))</f>
        <v/>
      </c>
      <c r="D647" s="99" t="str">
        <f t="shared" si="103"/>
        <v/>
      </c>
      <c r="E647" s="145"/>
      <c r="F647" s="143"/>
      <c r="G647" s="143"/>
      <c r="H647" s="147"/>
      <c r="I647" s="181" t="str">
        <f t="shared" si="109"/>
        <v/>
      </c>
      <c r="J647" s="102" t="str">
        <f t="shared" si="110"/>
        <v/>
      </c>
      <c r="K647" s="148"/>
      <c r="M647" s="14" t="str">
        <f>IF(F647="","",VLOOKUP(F647,Ciselnik!H:I,2,FALSE))</f>
        <v/>
      </c>
      <c r="N647" s="14" t="str">
        <f>IF(OR(E647="",F647=""),"",IF(M647="N","",IF(M647="P",MAX($N$16:N646)+1,"")))</f>
        <v/>
      </c>
      <c r="O647" s="14" t="str">
        <f t="shared" si="104"/>
        <v/>
      </c>
      <c r="P647" s="14" t="str">
        <f t="shared" si="105"/>
        <v/>
      </c>
      <c r="Q647" s="14" t="str">
        <f t="shared" si="106"/>
        <v/>
      </c>
      <c r="R647" s="14"/>
      <c r="S647" s="14" t="str">
        <f t="shared" si="107"/>
        <v/>
      </c>
      <c r="T647" s="14" t="str">
        <f>IF(S647="","",IF(COUNTIFS($S$16:S647,S647)=1,MAX($T$16:T646)+1,_xlfn.MAXIFS($T$16:T646,$S$16:S646,S647)))</f>
        <v/>
      </c>
      <c r="U647" s="14" t="str">
        <f t="shared" si="111"/>
        <v/>
      </c>
      <c r="V647" s="14" t="str">
        <f t="shared" si="112"/>
        <v/>
      </c>
      <c r="W647" s="14" t="str">
        <f t="shared" si="113"/>
        <v/>
      </c>
    </row>
    <row r="648" spans="2:23" x14ac:dyDescent="0.25">
      <c r="B648" s="99" t="str">
        <f t="shared" si="108"/>
        <v/>
      </c>
      <c r="C648" s="99" t="str">
        <f>IF(E648="","",VLOOKUP(LEFT(E648,6),Aktivity!$C:$D,2,FALSE))</f>
        <v/>
      </c>
      <c r="D648" s="99" t="str">
        <f t="shared" si="103"/>
        <v/>
      </c>
      <c r="E648" s="145"/>
      <c r="F648" s="143"/>
      <c r="G648" s="143"/>
      <c r="H648" s="147"/>
      <c r="I648" s="181" t="str">
        <f t="shared" si="109"/>
        <v/>
      </c>
      <c r="J648" s="102" t="str">
        <f t="shared" si="110"/>
        <v/>
      </c>
      <c r="K648" s="148"/>
      <c r="M648" s="14" t="str">
        <f>IF(F648="","",VLOOKUP(F648,Ciselnik!H:I,2,FALSE))</f>
        <v/>
      </c>
      <c r="N648" s="14" t="str">
        <f>IF(OR(E648="",F648=""),"",IF(M648="N","",IF(M648="P",MAX($N$16:N647)+1,"")))</f>
        <v/>
      </c>
      <c r="O648" s="14" t="str">
        <f t="shared" si="104"/>
        <v/>
      </c>
      <c r="P648" s="14" t="str">
        <f t="shared" si="105"/>
        <v/>
      </c>
      <c r="Q648" s="14" t="str">
        <f t="shared" si="106"/>
        <v/>
      </c>
      <c r="R648" s="14"/>
      <c r="S648" s="14" t="str">
        <f t="shared" si="107"/>
        <v/>
      </c>
      <c r="T648" s="14" t="str">
        <f>IF(S648="","",IF(COUNTIFS($S$16:S648,S648)=1,MAX($T$16:T647)+1,_xlfn.MAXIFS($T$16:T647,$S$16:S647,S648)))</f>
        <v/>
      </c>
      <c r="U648" s="14" t="str">
        <f t="shared" si="111"/>
        <v/>
      </c>
      <c r="V648" s="14" t="str">
        <f t="shared" si="112"/>
        <v/>
      </c>
      <c r="W648" s="14" t="str">
        <f t="shared" si="113"/>
        <v/>
      </c>
    </row>
    <row r="649" spans="2:23" x14ac:dyDescent="0.25">
      <c r="B649" s="99" t="str">
        <f t="shared" si="108"/>
        <v/>
      </c>
      <c r="C649" s="99" t="str">
        <f>IF(E649="","",VLOOKUP(LEFT(E649,6),Aktivity!$C:$D,2,FALSE))</f>
        <v/>
      </c>
      <c r="D649" s="99" t="str">
        <f t="shared" si="103"/>
        <v/>
      </c>
      <c r="E649" s="145"/>
      <c r="F649" s="143"/>
      <c r="G649" s="143"/>
      <c r="H649" s="147"/>
      <c r="I649" s="181" t="str">
        <f t="shared" si="109"/>
        <v/>
      </c>
      <c r="J649" s="102" t="str">
        <f t="shared" si="110"/>
        <v/>
      </c>
      <c r="K649" s="148"/>
      <c r="M649" s="14" t="str">
        <f>IF(F649="","",VLOOKUP(F649,Ciselnik!H:I,2,FALSE))</f>
        <v/>
      </c>
      <c r="N649" s="14" t="str">
        <f>IF(OR(E649="",F649=""),"",IF(M649="N","",IF(M649="P",MAX($N$16:N648)+1,"")))</f>
        <v/>
      </c>
      <c r="O649" s="14" t="str">
        <f t="shared" si="104"/>
        <v/>
      </c>
      <c r="P649" s="14" t="str">
        <f t="shared" si="105"/>
        <v/>
      </c>
      <c r="Q649" s="14" t="str">
        <f t="shared" si="106"/>
        <v/>
      </c>
      <c r="R649" s="14"/>
      <c r="S649" s="14" t="str">
        <f t="shared" si="107"/>
        <v/>
      </c>
      <c r="T649" s="14" t="str">
        <f>IF(S649="","",IF(COUNTIFS($S$16:S649,S649)=1,MAX($T$16:T648)+1,_xlfn.MAXIFS($T$16:T648,$S$16:S648,S649)))</f>
        <v/>
      </c>
      <c r="U649" s="14" t="str">
        <f t="shared" si="111"/>
        <v/>
      </c>
      <c r="V649" s="14" t="str">
        <f t="shared" si="112"/>
        <v/>
      </c>
      <c r="W649" s="14" t="str">
        <f t="shared" si="113"/>
        <v/>
      </c>
    </row>
    <row r="650" spans="2:23" x14ac:dyDescent="0.25">
      <c r="B650" s="99" t="str">
        <f t="shared" si="108"/>
        <v/>
      </c>
      <c r="C650" s="99" t="str">
        <f>IF(E650="","",VLOOKUP(LEFT(E650,6),Aktivity!$C:$D,2,FALSE))</f>
        <v/>
      </c>
      <c r="D650" s="99" t="str">
        <f t="shared" si="103"/>
        <v/>
      </c>
      <c r="E650" s="145"/>
      <c r="F650" s="143"/>
      <c r="G650" s="143"/>
      <c r="H650" s="147"/>
      <c r="I650" s="181" t="str">
        <f t="shared" si="109"/>
        <v/>
      </c>
      <c r="J650" s="102" t="str">
        <f t="shared" si="110"/>
        <v/>
      </c>
      <c r="K650" s="148"/>
      <c r="M650" s="14" t="str">
        <f>IF(F650="","",VLOOKUP(F650,Ciselnik!H:I,2,FALSE))</f>
        <v/>
      </c>
      <c r="N650" s="14" t="str">
        <f>IF(OR(E650="",F650=""),"",IF(M650="N","",IF(M650="P",MAX($N$16:N649)+1,"")))</f>
        <v/>
      </c>
      <c r="O650" s="14" t="str">
        <f t="shared" si="104"/>
        <v/>
      </c>
      <c r="P650" s="14" t="str">
        <f t="shared" si="105"/>
        <v/>
      </c>
      <c r="Q650" s="14" t="str">
        <f t="shared" si="106"/>
        <v/>
      </c>
      <c r="R650" s="14"/>
      <c r="S650" s="14" t="str">
        <f t="shared" si="107"/>
        <v/>
      </c>
      <c r="T650" s="14" t="str">
        <f>IF(S650="","",IF(COUNTIFS($S$16:S650,S650)=1,MAX($T$16:T649)+1,_xlfn.MAXIFS($T$16:T649,$S$16:S649,S650)))</f>
        <v/>
      </c>
      <c r="U650" s="14" t="str">
        <f t="shared" si="111"/>
        <v/>
      </c>
      <c r="V650" s="14" t="str">
        <f t="shared" si="112"/>
        <v/>
      </c>
      <c r="W650" s="14" t="str">
        <f t="shared" si="113"/>
        <v/>
      </c>
    </row>
    <row r="651" spans="2:23" x14ac:dyDescent="0.25">
      <c r="B651" s="99" t="str">
        <f t="shared" si="108"/>
        <v/>
      </c>
      <c r="C651" s="99" t="str">
        <f>IF(E651="","",VLOOKUP(LEFT(E651,6),Aktivity!$C:$D,2,FALSE))</f>
        <v/>
      </c>
      <c r="D651" s="99" t="str">
        <f t="shared" si="103"/>
        <v/>
      </c>
      <c r="E651" s="145"/>
      <c r="F651" s="143"/>
      <c r="G651" s="143"/>
      <c r="H651" s="147"/>
      <c r="I651" s="181" t="str">
        <f t="shared" si="109"/>
        <v/>
      </c>
      <c r="J651" s="102" t="str">
        <f t="shared" si="110"/>
        <v/>
      </c>
      <c r="K651" s="148"/>
      <c r="M651" s="14" t="str">
        <f>IF(F651="","",VLOOKUP(F651,Ciselnik!H:I,2,FALSE))</f>
        <v/>
      </c>
      <c r="N651" s="14" t="str">
        <f>IF(OR(E651="",F651=""),"",IF(M651="N","",IF(M651="P",MAX($N$16:N650)+1,"")))</f>
        <v/>
      </c>
      <c r="O651" s="14" t="str">
        <f t="shared" si="104"/>
        <v/>
      </c>
      <c r="P651" s="14" t="str">
        <f t="shared" si="105"/>
        <v/>
      </c>
      <c r="Q651" s="14" t="str">
        <f t="shared" si="106"/>
        <v/>
      </c>
      <c r="R651" s="14"/>
      <c r="S651" s="14" t="str">
        <f t="shared" si="107"/>
        <v/>
      </c>
      <c r="T651" s="14" t="str">
        <f>IF(S651="","",IF(COUNTIFS($S$16:S651,S651)=1,MAX($T$16:T650)+1,_xlfn.MAXIFS($T$16:T650,$S$16:S650,S651)))</f>
        <v/>
      </c>
      <c r="U651" s="14" t="str">
        <f t="shared" si="111"/>
        <v/>
      </c>
      <c r="V651" s="14" t="str">
        <f t="shared" si="112"/>
        <v/>
      </c>
      <c r="W651" s="14" t="str">
        <f t="shared" si="113"/>
        <v/>
      </c>
    </row>
    <row r="652" spans="2:23" x14ac:dyDescent="0.25">
      <c r="B652" s="99" t="str">
        <f t="shared" si="108"/>
        <v/>
      </c>
      <c r="C652" s="99" t="str">
        <f>IF(E652="","",VLOOKUP(LEFT(E652,6),Aktivity!$C:$D,2,FALSE))</f>
        <v/>
      </c>
      <c r="D652" s="99" t="str">
        <f t="shared" si="103"/>
        <v/>
      </c>
      <c r="E652" s="145"/>
      <c r="F652" s="143"/>
      <c r="G652" s="143"/>
      <c r="H652" s="147"/>
      <c r="I652" s="181" t="str">
        <f t="shared" si="109"/>
        <v/>
      </c>
      <c r="J652" s="102" t="str">
        <f t="shared" si="110"/>
        <v/>
      </c>
      <c r="K652" s="148"/>
      <c r="M652" s="14" t="str">
        <f>IF(F652="","",VLOOKUP(F652,Ciselnik!H:I,2,FALSE))</f>
        <v/>
      </c>
      <c r="N652" s="14" t="str">
        <f>IF(OR(E652="",F652=""),"",IF(M652="N","",IF(M652="P",MAX($N$16:N651)+1,"")))</f>
        <v/>
      </c>
      <c r="O652" s="14" t="str">
        <f t="shared" si="104"/>
        <v/>
      </c>
      <c r="P652" s="14" t="str">
        <f t="shared" si="105"/>
        <v/>
      </c>
      <c r="Q652" s="14" t="str">
        <f t="shared" si="106"/>
        <v/>
      </c>
      <c r="R652" s="14"/>
      <c r="S652" s="14" t="str">
        <f t="shared" si="107"/>
        <v/>
      </c>
      <c r="T652" s="14" t="str">
        <f>IF(S652="","",IF(COUNTIFS($S$16:S652,S652)=1,MAX($T$16:T651)+1,_xlfn.MAXIFS($T$16:T651,$S$16:S651,S652)))</f>
        <v/>
      </c>
      <c r="U652" s="14" t="str">
        <f t="shared" si="111"/>
        <v/>
      </c>
      <c r="V652" s="14" t="str">
        <f t="shared" si="112"/>
        <v/>
      </c>
      <c r="W652" s="14" t="str">
        <f t="shared" si="113"/>
        <v/>
      </c>
    </row>
    <row r="653" spans="2:23" x14ac:dyDescent="0.25">
      <c r="B653" s="99" t="str">
        <f t="shared" si="108"/>
        <v/>
      </c>
      <c r="C653" s="99" t="str">
        <f>IF(E653="","",VLOOKUP(LEFT(E653,6),Aktivity!$C:$D,2,FALSE))</f>
        <v/>
      </c>
      <c r="D653" s="99" t="str">
        <f t="shared" si="103"/>
        <v/>
      </c>
      <c r="E653" s="145"/>
      <c r="F653" s="143"/>
      <c r="G653" s="143"/>
      <c r="H653" s="147"/>
      <c r="I653" s="181" t="str">
        <f t="shared" si="109"/>
        <v/>
      </c>
      <c r="J653" s="102" t="str">
        <f t="shared" si="110"/>
        <v/>
      </c>
      <c r="K653" s="148"/>
      <c r="M653" s="14" t="str">
        <f>IF(F653="","",VLOOKUP(F653,Ciselnik!H:I,2,FALSE))</f>
        <v/>
      </c>
      <c r="N653" s="14" t="str">
        <f>IF(OR(E653="",F653=""),"",IF(M653="N","",IF(M653="P",MAX($N$16:N652)+1,"")))</f>
        <v/>
      </c>
      <c r="O653" s="14" t="str">
        <f t="shared" si="104"/>
        <v/>
      </c>
      <c r="P653" s="14" t="str">
        <f t="shared" si="105"/>
        <v/>
      </c>
      <c r="Q653" s="14" t="str">
        <f t="shared" si="106"/>
        <v/>
      </c>
      <c r="R653" s="14"/>
      <c r="S653" s="14" t="str">
        <f t="shared" si="107"/>
        <v/>
      </c>
      <c r="T653" s="14" t="str">
        <f>IF(S653="","",IF(COUNTIFS($S$16:S653,S653)=1,MAX($T$16:T652)+1,_xlfn.MAXIFS($T$16:T652,$S$16:S652,S653)))</f>
        <v/>
      </c>
      <c r="U653" s="14" t="str">
        <f t="shared" si="111"/>
        <v/>
      </c>
      <c r="V653" s="14" t="str">
        <f t="shared" si="112"/>
        <v/>
      </c>
      <c r="W653" s="14" t="str">
        <f t="shared" si="113"/>
        <v/>
      </c>
    </row>
    <row r="654" spans="2:23" x14ac:dyDescent="0.25">
      <c r="B654" s="99" t="str">
        <f t="shared" si="108"/>
        <v/>
      </c>
      <c r="C654" s="99" t="str">
        <f>IF(E654="","",VLOOKUP(LEFT(E654,6),Aktivity!$C:$D,2,FALSE))</f>
        <v/>
      </c>
      <c r="D654" s="99" t="str">
        <f t="shared" si="103"/>
        <v/>
      </c>
      <c r="E654" s="145"/>
      <c r="F654" s="143"/>
      <c r="G654" s="143"/>
      <c r="H654" s="147"/>
      <c r="I654" s="181" t="str">
        <f t="shared" si="109"/>
        <v/>
      </c>
      <c r="J654" s="102" t="str">
        <f t="shared" si="110"/>
        <v/>
      </c>
      <c r="K654" s="148"/>
      <c r="M654" s="14" t="str">
        <f>IF(F654="","",VLOOKUP(F654,Ciselnik!H:I,2,FALSE))</f>
        <v/>
      </c>
      <c r="N654" s="14" t="str">
        <f>IF(OR(E654="",F654=""),"",IF(M654="N","",IF(M654="P",MAX($N$16:N653)+1,"")))</f>
        <v/>
      </c>
      <c r="O654" s="14" t="str">
        <f t="shared" si="104"/>
        <v/>
      </c>
      <c r="P654" s="14" t="str">
        <f t="shared" si="105"/>
        <v/>
      </c>
      <c r="Q654" s="14" t="str">
        <f t="shared" si="106"/>
        <v/>
      </c>
      <c r="R654" s="14"/>
      <c r="S654" s="14" t="str">
        <f t="shared" si="107"/>
        <v/>
      </c>
      <c r="T654" s="14" t="str">
        <f>IF(S654="","",IF(COUNTIFS($S$16:S654,S654)=1,MAX($T$16:T653)+1,_xlfn.MAXIFS($T$16:T653,$S$16:S653,S654)))</f>
        <v/>
      </c>
      <c r="U654" s="14" t="str">
        <f t="shared" si="111"/>
        <v/>
      </c>
      <c r="V654" s="14" t="str">
        <f t="shared" si="112"/>
        <v/>
      </c>
      <c r="W654" s="14" t="str">
        <f t="shared" si="113"/>
        <v/>
      </c>
    </row>
    <row r="655" spans="2:23" x14ac:dyDescent="0.25">
      <c r="B655" s="99" t="str">
        <f t="shared" si="108"/>
        <v/>
      </c>
      <c r="C655" s="99" t="str">
        <f>IF(E655="","",VLOOKUP(LEFT(E655,6),Aktivity!$C:$D,2,FALSE))</f>
        <v/>
      </c>
      <c r="D655" s="99" t="str">
        <f t="shared" si="103"/>
        <v/>
      </c>
      <c r="E655" s="145"/>
      <c r="F655" s="143"/>
      <c r="G655" s="143"/>
      <c r="H655" s="147"/>
      <c r="I655" s="181" t="str">
        <f t="shared" si="109"/>
        <v/>
      </c>
      <c r="J655" s="102" t="str">
        <f t="shared" si="110"/>
        <v/>
      </c>
      <c r="K655" s="148"/>
      <c r="M655" s="14" t="str">
        <f>IF(F655="","",VLOOKUP(F655,Ciselnik!H:I,2,FALSE))</f>
        <v/>
      </c>
      <c r="N655" s="14" t="str">
        <f>IF(OR(E655="",F655=""),"",IF(M655="N","",IF(M655="P",MAX($N$16:N654)+1,"")))</f>
        <v/>
      </c>
      <c r="O655" s="14" t="str">
        <f t="shared" si="104"/>
        <v/>
      </c>
      <c r="P655" s="14" t="str">
        <f t="shared" si="105"/>
        <v/>
      </c>
      <c r="Q655" s="14" t="str">
        <f t="shared" si="106"/>
        <v/>
      </c>
      <c r="R655" s="14"/>
      <c r="S655" s="14" t="str">
        <f t="shared" si="107"/>
        <v/>
      </c>
      <c r="T655" s="14" t="str">
        <f>IF(S655="","",IF(COUNTIFS($S$16:S655,S655)=1,MAX($T$16:T654)+1,_xlfn.MAXIFS($T$16:T654,$S$16:S654,S655)))</f>
        <v/>
      </c>
      <c r="U655" s="14" t="str">
        <f t="shared" si="111"/>
        <v/>
      </c>
      <c r="V655" s="14" t="str">
        <f t="shared" si="112"/>
        <v/>
      </c>
      <c r="W655" s="14" t="str">
        <f t="shared" si="113"/>
        <v/>
      </c>
    </row>
    <row r="656" spans="2:23" x14ac:dyDescent="0.25">
      <c r="B656" s="99" t="str">
        <f t="shared" si="108"/>
        <v/>
      </c>
      <c r="C656" s="99" t="str">
        <f>IF(E656="","",VLOOKUP(LEFT(E656,6),Aktivity!$C:$D,2,FALSE))</f>
        <v/>
      </c>
      <c r="D656" s="99" t="str">
        <f t="shared" si="103"/>
        <v/>
      </c>
      <c r="E656" s="145"/>
      <c r="F656" s="143"/>
      <c r="G656" s="143"/>
      <c r="H656" s="147"/>
      <c r="I656" s="181" t="str">
        <f t="shared" si="109"/>
        <v/>
      </c>
      <c r="J656" s="102" t="str">
        <f t="shared" si="110"/>
        <v/>
      </c>
      <c r="K656" s="148"/>
      <c r="M656" s="14" t="str">
        <f>IF(F656="","",VLOOKUP(F656,Ciselnik!H:I,2,FALSE))</f>
        <v/>
      </c>
      <c r="N656" s="14" t="str">
        <f>IF(OR(E656="",F656=""),"",IF(M656="N","",IF(M656="P",MAX($N$16:N655)+1,"")))</f>
        <v/>
      </c>
      <c r="O656" s="14" t="str">
        <f t="shared" si="104"/>
        <v/>
      </c>
      <c r="P656" s="14" t="str">
        <f t="shared" si="105"/>
        <v/>
      </c>
      <c r="Q656" s="14" t="str">
        <f t="shared" si="106"/>
        <v/>
      </c>
      <c r="R656" s="14"/>
      <c r="S656" s="14" t="str">
        <f t="shared" si="107"/>
        <v/>
      </c>
      <c r="T656" s="14" t="str">
        <f>IF(S656="","",IF(COUNTIFS($S$16:S656,S656)=1,MAX($T$16:T655)+1,_xlfn.MAXIFS($T$16:T655,$S$16:S655,S656)))</f>
        <v/>
      </c>
      <c r="U656" s="14" t="str">
        <f t="shared" si="111"/>
        <v/>
      </c>
      <c r="V656" s="14" t="str">
        <f t="shared" si="112"/>
        <v/>
      </c>
      <c r="W656" s="14" t="str">
        <f t="shared" si="113"/>
        <v/>
      </c>
    </row>
    <row r="657" spans="2:23" x14ac:dyDescent="0.25">
      <c r="B657" s="99" t="str">
        <f t="shared" si="108"/>
        <v/>
      </c>
      <c r="C657" s="99" t="str">
        <f>IF(E657="","",VLOOKUP(LEFT(E657,6),Aktivity!$C:$D,2,FALSE))</f>
        <v/>
      </c>
      <c r="D657" s="99" t="str">
        <f t="shared" ref="D657:D720" si="114">IF(OR(E657="",F657=""),"",IF(N657="","Paušál",RIGHT(E657,2)&amp;"PV"&amp;N657))</f>
        <v/>
      </c>
      <c r="E657" s="145"/>
      <c r="F657" s="143"/>
      <c r="G657" s="143"/>
      <c r="H657" s="147"/>
      <c r="I657" s="181" t="str">
        <f t="shared" si="109"/>
        <v/>
      </c>
      <c r="J657" s="102" t="str">
        <f t="shared" si="110"/>
        <v/>
      </c>
      <c r="K657" s="148"/>
      <c r="M657" s="14" t="str">
        <f>IF(F657="","",VLOOKUP(F657,Ciselnik!H:I,2,FALSE))</f>
        <v/>
      </c>
      <c r="N657" s="14" t="str">
        <f>IF(OR(E657="",F657=""),"",IF(M657="N","",IF(M657="P",MAX($N$16:N656)+1,"")))</f>
        <v/>
      </c>
      <c r="O657" s="14" t="str">
        <f t="shared" ref="O657:O720" si="115">IF(OR(E657="",N657=""),"",VALUE(RIGHT(E657,2)&amp;"1"&amp;TEXT(N657,"0000")))</f>
        <v/>
      </c>
      <c r="P657" s="14" t="str">
        <f t="shared" ref="P657:P720" si="116">IF(D657="","",IF(M657="N","",D657))</f>
        <v/>
      </c>
      <c r="Q657" s="14" t="str">
        <f t="shared" ref="Q657:Q720" si="117">IF(P657="","",E657)</f>
        <v/>
      </c>
      <c r="R657" s="14"/>
      <c r="S657" s="14" t="str">
        <f t="shared" ref="S657:S720" si="118">IFERROR(SMALL(O:O,B657),"")</f>
        <v/>
      </c>
      <c r="T657" s="14" t="str">
        <f>IF(S657="","",IF(COUNTIFS($S$16:S657,S657)=1,MAX($T$16:T656)+1,_xlfn.MAXIFS($T$16:T656,$S$16:S656,S657)))</f>
        <v/>
      </c>
      <c r="U657" s="14" t="str">
        <f t="shared" si="111"/>
        <v/>
      </c>
      <c r="V657" s="14" t="str">
        <f t="shared" si="112"/>
        <v/>
      </c>
      <c r="W657" s="14" t="str">
        <f t="shared" si="113"/>
        <v/>
      </c>
    </row>
    <row r="658" spans="2:23" x14ac:dyDescent="0.25">
      <c r="B658" s="99" t="str">
        <f t="shared" ref="B658:B721" si="119">IF(OR(E657&lt;&gt;"",F657&lt;&gt;"",G657&lt;&gt;"",H657&lt;&gt;"",I657&lt;&gt;"",K657&lt;&gt;""),ROW()-ROW($B$16),"")</f>
        <v/>
      </c>
      <c r="C658" s="99" t="str">
        <f>IF(E658="","",VLOOKUP(LEFT(E658,6),Aktivity!$C:$D,2,FALSE))</f>
        <v/>
      </c>
      <c r="D658" s="99" t="str">
        <f t="shared" si="114"/>
        <v/>
      </c>
      <c r="E658" s="145"/>
      <c r="F658" s="143"/>
      <c r="G658" s="143"/>
      <c r="H658" s="147"/>
      <c r="I658" s="181" t="str">
        <f t="shared" ref="I658:I721" si="120">IF(D658="","","projekt")</f>
        <v/>
      </c>
      <c r="J658" s="102" t="str">
        <f t="shared" ref="J658:J721" si="121">IF(D658="","",H658)</f>
        <v/>
      </c>
      <c r="K658" s="148"/>
      <c r="M658" s="14" t="str">
        <f>IF(F658="","",VLOOKUP(F658,Ciselnik!H:I,2,FALSE))</f>
        <v/>
      </c>
      <c r="N658" s="14" t="str">
        <f>IF(OR(E658="",F658=""),"",IF(M658="N","",IF(M658="P",MAX($N$16:N657)+1,"")))</f>
        <v/>
      </c>
      <c r="O658" s="14" t="str">
        <f t="shared" si="115"/>
        <v/>
      </c>
      <c r="P658" s="14" t="str">
        <f t="shared" si="116"/>
        <v/>
      </c>
      <c r="Q658" s="14" t="str">
        <f t="shared" si="117"/>
        <v/>
      </c>
      <c r="R658" s="14"/>
      <c r="S658" s="14" t="str">
        <f t="shared" si="118"/>
        <v/>
      </c>
      <c r="T658" s="14" t="str">
        <f>IF(S658="","",IF(COUNTIFS($S$16:S658,S658)=1,MAX($T$16:T657)+1,_xlfn.MAXIFS($T$16:T657,$S$16:S657,S658)))</f>
        <v/>
      </c>
      <c r="U658" s="14" t="str">
        <f t="shared" ref="U658:U721" si="122">IFERROR(VLOOKUP(S658,O:P,2,FALSE),"")</f>
        <v/>
      </c>
      <c r="V658" s="14" t="str">
        <f t="shared" ref="V658:V721" si="123">IFERROR(VLOOKUP(S658,O:Q,3,FALSE),"")</f>
        <v/>
      </c>
      <c r="W658" s="14" t="str">
        <f t="shared" ref="W658:W721" si="124">IF(S658="","",S658)</f>
        <v/>
      </c>
    </row>
    <row r="659" spans="2:23" x14ac:dyDescent="0.25">
      <c r="B659" s="99" t="str">
        <f t="shared" si="119"/>
        <v/>
      </c>
      <c r="C659" s="99" t="str">
        <f>IF(E659="","",VLOOKUP(LEFT(E659,6),Aktivity!$C:$D,2,FALSE))</f>
        <v/>
      </c>
      <c r="D659" s="99" t="str">
        <f t="shared" si="114"/>
        <v/>
      </c>
      <c r="E659" s="145"/>
      <c r="F659" s="143"/>
      <c r="G659" s="143"/>
      <c r="H659" s="147"/>
      <c r="I659" s="181" t="str">
        <f t="shared" si="120"/>
        <v/>
      </c>
      <c r="J659" s="102" t="str">
        <f t="shared" si="121"/>
        <v/>
      </c>
      <c r="K659" s="148"/>
      <c r="M659" s="14" t="str">
        <f>IF(F659="","",VLOOKUP(F659,Ciselnik!H:I,2,FALSE))</f>
        <v/>
      </c>
      <c r="N659" s="14" t="str">
        <f>IF(OR(E659="",F659=""),"",IF(M659="N","",IF(M659="P",MAX($N$16:N658)+1,"")))</f>
        <v/>
      </c>
      <c r="O659" s="14" t="str">
        <f t="shared" si="115"/>
        <v/>
      </c>
      <c r="P659" s="14" t="str">
        <f t="shared" si="116"/>
        <v/>
      </c>
      <c r="Q659" s="14" t="str">
        <f t="shared" si="117"/>
        <v/>
      </c>
      <c r="R659" s="14"/>
      <c r="S659" s="14" t="str">
        <f t="shared" si="118"/>
        <v/>
      </c>
      <c r="T659" s="14" t="str">
        <f>IF(S659="","",IF(COUNTIFS($S$16:S659,S659)=1,MAX($T$16:T658)+1,_xlfn.MAXIFS($T$16:T658,$S$16:S658,S659)))</f>
        <v/>
      </c>
      <c r="U659" s="14" t="str">
        <f t="shared" si="122"/>
        <v/>
      </c>
      <c r="V659" s="14" t="str">
        <f t="shared" si="123"/>
        <v/>
      </c>
      <c r="W659" s="14" t="str">
        <f t="shared" si="124"/>
        <v/>
      </c>
    </row>
    <row r="660" spans="2:23" x14ac:dyDescent="0.25">
      <c r="B660" s="99" t="str">
        <f t="shared" si="119"/>
        <v/>
      </c>
      <c r="C660" s="99" t="str">
        <f>IF(E660="","",VLOOKUP(LEFT(E660,6),Aktivity!$C:$D,2,FALSE))</f>
        <v/>
      </c>
      <c r="D660" s="99" t="str">
        <f t="shared" si="114"/>
        <v/>
      </c>
      <c r="E660" s="145"/>
      <c r="F660" s="143"/>
      <c r="G660" s="143"/>
      <c r="H660" s="147"/>
      <c r="I660" s="181" t="str">
        <f t="shared" si="120"/>
        <v/>
      </c>
      <c r="J660" s="102" t="str">
        <f t="shared" si="121"/>
        <v/>
      </c>
      <c r="K660" s="148"/>
      <c r="M660" s="14" t="str">
        <f>IF(F660="","",VLOOKUP(F660,Ciselnik!H:I,2,FALSE))</f>
        <v/>
      </c>
      <c r="N660" s="14" t="str">
        <f>IF(OR(E660="",F660=""),"",IF(M660="N","",IF(M660="P",MAX($N$16:N659)+1,"")))</f>
        <v/>
      </c>
      <c r="O660" s="14" t="str">
        <f t="shared" si="115"/>
        <v/>
      </c>
      <c r="P660" s="14" t="str">
        <f t="shared" si="116"/>
        <v/>
      </c>
      <c r="Q660" s="14" t="str">
        <f t="shared" si="117"/>
        <v/>
      </c>
      <c r="R660" s="14"/>
      <c r="S660" s="14" t="str">
        <f t="shared" si="118"/>
        <v/>
      </c>
      <c r="T660" s="14" t="str">
        <f>IF(S660="","",IF(COUNTIFS($S$16:S660,S660)=1,MAX($T$16:T659)+1,_xlfn.MAXIFS($T$16:T659,$S$16:S659,S660)))</f>
        <v/>
      </c>
      <c r="U660" s="14" t="str">
        <f t="shared" si="122"/>
        <v/>
      </c>
      <c r="V660" s="14" t="str">
        <f t="shared" si="123"/>
        <v/>
      </c>
      <c r="W660" s="14" t="str">
        <f t="shared" si="124"/>
        <v/>
      </c>
    </row>
    <row r="661" spans="2:23" x14ac:dyDescent="0.25">
      <c r="B661" s="99" t="str">
        <f t="shared" si="119"/>
        <v/>
      </c>
      <c r="C661" s="99" t="str">
        <f>IF(E661="","",VLOOKUP(LEFT(E661,6),Aktivity!$C:$D,2,FALSE))</f>
        <v/>
      </c>
      <c r="D661" s="99" t="str">
        <f t="shared" si="114"/>
        <v/>
      </c>
      <c r="E661" s="145"/>
      <c r="F661" s="143"/>
      <c r="G661" s="143"/>
      <c r="H661" s="147"/>
      <c r="I661" s="181" t="str">
        <f t="shared" si="120"/>
        <v/>
      </c>
      <c r="J661" s="102" t="str">
        <f t="shared" si="121"/>
        <v/>
      </c>
      <c r="K661" s="148"/>
      <c r="M661" s="14" t="str">
        <f>IF(F661="","",VLOOKUP(F661,Ciselnik!H:I,2,FALSE))</f>
        <v/>
      </c>
      <c r="N661" s="14" t="str">
        <f>IF(OR(E661="",F661=""),"",IF(M661="N","",IF(M661="P",MAX($N$16:N660)+1,"")))</f>
        <v/>
      </c>
      <c r="O661" s="14" t="str">
        <f t="shared" si="115"/>
        <v/>
      </c>
      <c r="P661" s="14" t="str">
        <f t="shared" si="116"/>
        <v/>
      </c>
      <c r="Q661" s="14" t="str">
        <f t="shared" si="117"/>
        <v/>
      </c>
      <c r="R661" s="14"/>
      <c r="S661" s="14" t="str">
        <f t="shared" si="118"/>
        <v/>
      </c>
      <c r="T661" s="14" t="str">
        <f>IF(S661="","",IF(COUNTIFS($S$16:S661,S661)=1,MAX($T$16:T660)+1,_xlfn.MAXIFS($T$16:T660,$S$16:S660,S661)))</f>
        <v/>
      </c>
      <c r="U661" s="14" t="str">
        <f t="shared" si="122"/>
        <v/>
      </c>
      <c r="V661" s="14" t="str">
        <f t="shared" si="123"/>
        <v/>
      </c>
      <c r="W661" s="14" t="str">
        <f t="shared" si="124"/>
        <v/>
      </c>
    </row>
    <row r="662" spans="2:23" x14ac:dyDescent="0.25">
      <c r="B662" s="99" t="str">
        <f t="shared" si="119"/>
        <v/>
      </c>
      <c r="C662" s="99" t="str">
        <f>IF(E662="","",VLOOKUP(LEFT(E662,6),Aktivity!$C:$D,2,FALSE))</f>
        <v/>
      </c>
      <c r="D662" s="99" t="str">
        <f t="shared" si="114"/>
        <v/>
      </c>
      <c r="E662" s="145"/>
      <c r="F662" s="143"/>
      <c r="G662" s="143"/>
      <c r="H662" s="147"/>
      <c r="I662" s="181" t="str">
        <f t="shared" si="120"/>
        <v/>
      </c>
      <c r="J662" s="102" t="str">
        <f t="shared" si="121"/>
        <v/>
      </c>
      <c r="K662" s="148"/>
      <c r="M662" s="14" t="str">
        <f>IF(F662="","",VLOOKUP(F662,Ciselnik!H:I,2,FALSE))</f>
        <v/>
      </c>
      <c r="N662" s="14" t="str">
        <f>IF(OR(E662="",F662=""),"",IF(M662="N","",IF(M662="P",MAX($N$16:N661)+1,"")))</f>
        <v/>
      </c>
      <c r="O662" s="14" t="str">
        <f t="shared" si="115"/>
        <v/>
      </c>
      <c r="P662" s="14" t="str">
        <f t="shared" si="116"/>
        <v/>
      </c>
      <c r="Q662" s="14" t="str">
        <f t="shared" si="117"/>
        <v/>
      </c>
      <c r="R662" s="14"/>
      <c r="S662" s="14" t="str">
        <f t="shared" si="118"/>
        <v/>
      </c>
      <c r="T662" s="14" t="str">
        <f>IF(S662="","",IF(COUNTIFS($S$16:S662,S662)=1,MAX($T$16:T661)+1,_xlfn.MAXIFS($T$16:T661,$S$16:S661,S662)))</f>
        <v/>
      </c>
      <c r="U662" s="14" t="str">
        <f t="shared" si="122"/>
        <v/>
      </c>
      <c r="V662" s="14" t="str">
        <f t="shared" si="123"/>
        <v/>
      </c>
      <c r="W662" s="14" t="str">
        <f t="shared" si="124"/>
        <v/>
      </c>
    </row>
    <row r="663" spans="2:23" x14ac:dyDescent="0.25">
      <c r="B663" s="99" t="str">
        <f t="shared" si="119"/>
        <v/>
      </c>
      <c r="C663" s="99" t="str">
        <f>IF(E663="","",VLOOKUP(LEFT(E663,6),Aktivity!$C:$D,2,FALSE))</f>
        <v/>
      </c>
      <c r="D663" s="99" t="str">
        <f t="shared" si="114"/>
        <v/>
      </c>
      <c r="E663" s="145"/>
      <c r="F663" s="143"/>
      <c r="G663" s="143"/>
      <c r="H663" s="147"/>
      <c r="I663" s="181" t="str">
        <f t="shared" si="120"/>
        <v/>
      </c>
      <c r="J663" s="102" t="str">
        <f t="shared" si="121"/>
        <v/>
      </c>
      <c r="K663" s="148"/>
      <c r="M663" s="14" t="str">
        <f>IF(F663="","",VLOOKUP(F663,Ciselnik!H:I,2,FALSE))</f>
        <v/>
      </c>
      <c r="N663" s="14" t="str">
        <f>IF(OR(E663="",F663=""),"",IF(M663="N","",IF(M663="P",MAX($N$16:N662)+1,"")))</f>
        <v/>
      </c>
      <c r="O663" s="14" t="str">
        <f t="shared" si="115"/>
        <v/>
      </c>
      <c r="P663" s="14" t="str">
        <f t="shared" si="116"/>
        <v/>
      </c>
      <c r="Q663" s="14" t="str">
        <f t="shared" si="117"/>
        <v/>
      </c>
      <c r="R663" s="14"/>
      <c r="S663" s="14" t="str">
        <f t="shared" si="118"/>
        <v/>
      </c>
      <c r="T663" s="14" t="str">
        <f>IF(S663="","",IF(COUNTIFS($S$16:S663,S663)=1,MAX($T$16:T662)+1,_xlfn.MAXIFS($T$16:T662,$S$16:S662,S663)))</f>
        <v/>
      </c>
      <c r="U663" s="14" t="str">
        <f t="shared" si="122"/>
        <v/>
      </c>
      <c r="V663" s="14" t="str">
        <f t="shared" si="123"/>
        <v/>
      </c>
      <c r="W663" s="14" t="str">
        <f t="shared" si="124"/>
        <v/>
      </c>
    </row>
    <row r="664" spans="2:23" x14ac:dyDescent="0.25">
      <c r="B664" s="99" t="str">
        <f t="shared" si="119"/>
        <v/>
      </c>
      <c r="C664" s="99" t="str">
        <f>IF(E664="","",VLOOKUP(LEFT(E664,6),Aktivity!$C:$D,2,FALSE))</f>
        <v/>
      </c>
      <c r="D664" s="99" t="str">
        <f t="shared" si="114"/>
        <v/>
      </c>
      <c r="E664" s="145"/>
      <c r="F664" s="143"/>
      <c r="G664" s="143"/>
      <c r="H664" s="147"/>
      <c r="I664" s="181" t="str">
        <f t="shared" si="120"/>
        <v/>
      </c>
      <c r="J664" s="102" t="str">
        <f t="shared" si="121"/>
        <v/>
      </c>
      <c r="K664" s="148"/>
      <c r="M664" s="14" t="str">
        <f>IF(F664="","",VLOOKUP(F664,Ciselnik!H:I,2,FALSE))</f>
        <v/>
      </c>
      <c r="N664" s="14" t="str">
        <f>IF(OR(E664="",F664=""),"",IF(M664="N","",IF(M664="P",MAX($N$16:N663)+1,"")))</f>
        <v/>
      </c>
      <c r="O664" s="14" t="str">
        <f t="shared" si="115"/>
        <v/>
      </c>
      <c r="P664" s="14" t="str">
        <f t="shared" si="116"/>
        <v/>
      </c>
      <c r="Q664" s="14" t="str">
        <f t="shared" si="117"/>
        <v/>
      </c>
      <c r="R664" s="14"/>
      <c r="S664" s="14" t="str">
        <f t="shared" si="118"/>
        <v/>
      </c>
      <c r="T664" s="14" t="str">
        <f>IF(S664="","",IF(COUNTIFS($S$16:S664,S664)=1,MAX($T$16:T663)+1,_xlfn.MAXIFS($T$16:T663,$S$16:S663,S664)))</f>
        <v/>
      </c>
      <c r="U664" s="14" t="str">
        <f t="shared" si="122"/>
        <v/>
      </c>
      <c r="V664" s="14" t="str">
        <f t="shared" si="123"/>
        <v/>
      </c>
      <c r="W664" s="14" t="str">
        <f t="shared" si="124"/>
        <v/>
      </c>
    </row>
    <row r="665" spans="2:23" x14ac:dyDescent="0.25">
      <c r="B665" s="99" t="str">
        <f t="shared" si="119"/>
        <v/>
      </c>
      <c r="C665" s="99" t="str">
        <f>IF(E665="","",VLOOKUP(LEFT(E665,6),Aktivity!$C:$D,2,FALSE))</f>
        <v/>
      </c>
      <c r="D665" s="99" t="str">
        <f t="shared" si="114"/>
        <v/>
      </c>
      <c r="E665" s="145"/>
      <c r="F665" s="143"/>
      <c r="G665" s="143"/>
      <c r="H665" s="147"/>
      <c r="I665" s="181" t="str">
        <f t="shared" si="120"/>
        <v/>
      </c>
      <c r="J665" s="102" t="str">
        <f t="shared" si="121"/>
        <v/>
      </c>
      <c r="K665" s="148"/>
      <c r="M665" s="14" t="str">
        <f>IF(F665="","",VLOOKUP(F665,Ciselnik!H:I,2,FALSE))</f>
        <v/>
      </c>
      <c r="N665" s="14" t="str">
        <f>IF(OR(E665="",F665=""),"",IF(M665="N","",IF(M665="P",MAX($N$16:N664)+1,"")))</f>
        <v/>
      </c>
      <c r="O665" s="14" t="str">
        <f t="shared" si="115"/>
        <v/>
      </c>
      <c r="P665" s="14" t="str">
        <f t="shared" si="116"/>
        <v/>
      </c>
      <c r="Q665" s="14" t="str">
        <f t="shared" si="117"/>
        <v/>
      </c>
      <c r="R665" s="14"/>
      <c r="S665" s="14" t="str">
        <f t="shared" si="118"/>
        <v/>
      </c>
      <c r="T665" s="14" t="str">
        <f>IF(S665="","",IF(COUNTIFS($S$16:S665,S665)=1,MAX($T$16:T664)+1,_xlfn.MAXIFS($T$16:T664,$S$16:S664,S665)))</f>
        <v/>
      </c>
      <c r="U665" s="14" t="str">
        <f t="shared" si="122"/>
        <v/>
      </c>
      <c r="V665" s="14" t="str">
        <f t="shared" si="123"/>
        <v/>
      </c>
      <c r="W665" s="14" t="str">
        <f t="shared" si="124"/>
        <v/>
      </c>
    </row>
    <row r="666" spans="2:23" x14ac:dyDescent="0.25">
      <c r="B666" s="99" t="str">
        <f t="shared" si="119"/>
        <v/>
      </c>
      <c r="C666" s="99" t="str">
        <f>IF(E666="","",VLOOKUP(LEFT(E666,6),Aktivity!$C:$D,2,FALSE))</f>
        <v/>
      </c>
      <c r="D666" s="99" t="str">
        <f t="shared" si="114"/>
        <v/>
      </c>
      <c r="E666" s="145"/>
      <c r="F666" s="143"/>
      <c r="G666" s="143"/>
      <c r="H666" s="147"/>
      <c r="I666" s="181" t="str">
        <f t="shared" si="120"/>
        <v/>
      </c>
      <c r="J666" s="102" t="str">
        <f t="shared" si="121"/>
        <v/>
      </c>
      <c r="K666" s="148"/>
      <c r="M666" s="14" t="str">
        <f>IF(F666="","",VLOOKUP(F666,Ciselnik!H:I,2,FALSE))</f>
        <v/>
      </c>
      <c r="N666" s="14" t="str">
        <f>IF(OR(E666="",F666=""),"",IF(M666="N","",IF(M666="P",MAX($N$16:N665)+1,"")))</f>
        <v/>
      </c>
      <c r="O666" s="14" t="str">
        <f t="shared" si="115"/>
        <v/>
      </c>
      <c r="P666" s="14" t="str">
        <f t="shared" si="116"/>
        <v/>
      </c>
      <c r="Q666" s="14" t="str">
        <f t="shared" si="117"/>
        <v/>
      </c>
      <c r="R666" s="14"/>
      <c r="S666" s="14" t="str">
        <f t="shared" si="118"/>
        <v/>
      </c>
      <c r="T666" s="14" t="str">
        <f>IF(S666="","",IF(COUNTIFS($S$16:S666,S666)=1,MAX($T$16:T665)+1,_xlfn.MAXIFS($T$16:T665,$S$16:S665,S666)))</f>
        <v/>
      </c>
      <c r="U666" s="14" t="str">
        <f t="shared" si="122"/>
        <v/>
      </c>
      <c r="V666" s="14" t="str">
        <f t="shared" si="123"/>
        <v/>
      </c>
      <c r="W666" s="14" t="str">
        <f t="shared" si="124"/>
        <v/>
      </c>
    </row>
    <row r="667" spans="2:23" x14ac:dyDescent="0.25">
      <c r="B667" s="99" t="str">
        <f t="shared" si="119"/>
        <v/>
      </c>
      <c r="C667" s="99" t="str">
        <f>IF(E667="","",VLOOKUP(LEFT(E667,6),Aktivity!$C:$D,2,FALSE))</f>
        <v/>
      </c>
      <c r="D667" s="99" t="str">
        <f t="shared" si="114"/>
        <v/>
      </c>
      <c r="E667" s="145"/>
      <c r="F667" s="143"/>
      <c r="G667" s="143"/>
      <c r="H667" s="147"/>
      <c r="I667" s="181" t="str">
        <f t="shared" si="120"/>
        <v/>
      </c>
      <c r="J667" s="102" t="str">
        <f t="shared" si="121"/>
        <v/>
      </c>
      <c r="K667" s="148"/>
      <c r="M667" s="14" t="str">
        <f>IF(F667="","",VLOOKUP(F667,Ciselnik!H:I,2,FALSE))</f>
        <v/>
      </c>
      <c r="N667" s="14" t="str">
        <f>IF(OR(E667="",F667=""),"",IF(M667="N","",IF(M667="P",MAX($N$16:N666)+1,"")))</f>
        <v/>
      </c>
      <c r="O667" s="14" t="str">
        <f t="shared" si="115"/>
        <v/>
      </c>
      <c r="P667" s="14" t="str">
        <f t="shared" si="116"/>
        <v/>
      </c>
      <c r="Q667" s="14" t="str">
        <f t="shared" si="117"/>
        <v/>
      </c>
      <c r="R667" s="14"/>
      <c r="S667" s="14" t="str">
        <f t="shared" si="118"/>
        <v/>
      </c>
      <c r="T667" s="14" t="str">
        <f>IF(S667="","",IF(COUNTIFS($S$16:S667,S667)=1,MAX($T$16:T666)+1,_xlfn.MAXIFS($T$16:T666,$S$16:S666,S667)))</f>
        <v/>
      </c>
      <c r="U667" s="14" t="str">
        <f t="shared" si="122"/>
        <v/>
      </c>
      <c r="V667" s="14" t="str">
        <f t="shared" si="123"/>
        <v/>
      </c>
      <c r="W667" s="14" t="str">
        <f t="shared" si="124"/>
        <v/>
      </c>
    </row>
    <row r="668" spans="2:23" x14ac:dyDescent="0.25">
      <c r="B668" s="99" t="str">
        <f t="shared" si="119"/>
        <v/>
      </c>
      <c r="C668" s="99" t="str">
        <f>IF(E668="","",VLOOKUP(LEFT(E668,6),Aktivity!$C:$D,2,FALSE))</f>
        <v/>
      </c>
      <c r="D668" s="99" t="str">
        <f t="shared" si="114"/>
        <v/>
      </c>
      <c r="E668" s="145"/>
      <c r="F668" s="143"/>
      <c r="G668" s="143"/>
      <c r="H668" s="147"/>
      <c r="I668" s="181" t="str">
        <f t="shared" si="120"/>
        <v/>
      </c>
      <c r="J668" s="102" t="str">
        <f t="shared" si="121"/>
        <v/>
      </c>
      <c r="K668" s="148"/>
      <c r="M668" s="14" t="str">
        <f>IF(F668="","",VLOOKUP(F668,Ciselnik!H:I,2,FALSE))</f>
        <v/>
      </c>
      <c r="N668" s="14" t="str">
        <f>IF(OR(E668="",F668=""),"",IF(M668="N","",IF(M668="P",MAX($N$16:N667)+1,"")))</f>
        <v/>
      </c>
      <c r="O668" s="14" t="str">
        <f t="shared" si="115"/>
        <v/>
      </c>
      <c r="P668" s="14" t="str">
        <f t="shared" si="116"/>
        <v/>
      </c>
      <c r="Q668" s="14" t="str">
        <f t="shared" si="117"/>
        <v/>
      </c>
      <c r="R668" s="14"/>
      <c r="S668" s="14" t="str">
        <f t="shared" si="118"/>
        <v/>
      </c>
      <c r="T668" s="14" t="str">
        <f>IF(S668="","",IF(COUNTIFS($S$16:S668,S668)=1,MAX($T$16:T667)+1,_xlfn.MAXIFS($T$16:T667,$S$16:S667,S668)))</f>
        <v/>
      </c>
      <c r="U668" s="14" t="str">
        <f t="shared" si="122"/>
        <v/>
      </c>
      <c r="V668" s="14" t="str">
        <f t="shared" si="123"/>
        <v/>
      </c>
      <c r="W668" s="14" t="str">
        <f t="shared" si="124"/>
        <v/>
      </c>
    </row>
    <row r="669" spans="2:23" x14ac:dyDescent="0.25">
      <c r="B669" s="99" t="str">
        <f t="shared" si="119"/>
        <v/>
      </c>
      <c r="C669" s="99" t="str">
        <f>IF(E669="","",VLOOKUP(LEFT(E669,6),Aktivity!$C:$D,2,FALSE))</f>
        <v/>
      </c>
      <c r="D669" s="99" t="str">
        <f t="shared" si="114"/>
        <v/>
      </c>
      <c r="E669" s="145"/>
      <c r="F669" s="143"/>
      <c r="G669" s="143"/>
      <c r="H669" s="147"/>
      <c r="I669" s="181" t="str">
        <f t="shared" si="120"/>
        <v/>
      </c>
      <c r="J669" s="102" t="str">
        <f t="shared" si="121"/>
        <v/>
      </c>
      <c r="K669" s="148"/>
      <c r="M669" s="14" t="str">
        <f>IF(F669="","",VLOOKUP(F669,Ciselnik!H:I,2,FALSE))</f>
        <v/>
      </c>
      <c r="N669" s="14" t="str">
        <f>IF(OR(E669="",F669=""),"",IF(M669="N","",IF(M669="P",MAX($N$16:N668)+1,"")))</f>
        <v/>
      </c>
      <c r="O669" s="14" t="str">
        <f t="shared" si="115"/>
        <v/>
      </c>
      <c r="P669" s="14" t="str">
        <f t="shared" si="116"/>
        <v/>
      </c>
      <c r="Q669" s="14" t="str">
        <f t="shared" si="117"/>
        <v/>
      </c>
      <c r="R669" s="14"/>
      <c r="S669" s="14" t="str">
        <f t="shared" si="118"/>
        <v/>
      </c>
      <c r="T669" s="14" t="str">
        <f>IF(S669="","",IF(COUNTIFS($S$16:S669,S669)=1,MAX($T$16:T668)+1,_xlfn.MAXIFS($T$16:T668,$S$16:S668,S669)))</f>
        <v/>
      </c>
      <c r="U669" s="14" t="str">
        <f t="shared" si="122"/>
        <v/>
      </c>
      <c r="V669" s="14" t="str">
        <f t="shared" si="123"/>
        <v/>
      </c>
      <c r="W669" s="14" t="str">
        <f t="shared" si="124"/>
        <v/>
      </c>
    </row>
    <row r="670" spans="2:23" x14ac:dyDescent="0.25">
      <c r="B670" s="99" t="str">
        <f t="shared" si="119"/>
        <v/>
      </c>
      <c r="C670" s="99" t="str">
        <f>IF(E670="","",VLOOKUP(LEFT(E670,6),Aktivity!$C:$D,2,FALSE))</f>
        <v/>
      </c>
      <c r="D670" s="99" t="str">
        <f t="shared" si="114"/>
        <v/>
      </c>
      <c r="E670" s="145"/>
      <c r="F670" s="143"/>
      <c r="G670" s="143"/>
      <c r="H670" s="147"/>
      <c r="I670" s="181" t="str">
        <f t="shared" si="120"/>
        <v/>
      </c>
      <c r="J670" s="102" t="str">
        <f t="shared" si="121"/>
        <v/>
      </c>
      <c r="K670" s="148"/>
      <c r="M670" s="14" t="str">
        <f>IF(F670="","",VLOOKUP(F670,Ciselnik!H:I,2,FALSE))</f>
        <v/>
      </c>
      <c r="N670" s="14" t="str">
        <f>IF(OR(E670="",F670=""),"",IF(M670="N","",IF(M670="P",MAX($N$16:N669)+1,"")))</f>
        <v/>
      </c>
      <c r="O670" s="14" t="str">
        <f t="shared" si="115"/>
        <v/>
      </c>
      <c r="P670" s="14" t="str">
        <f t="shared" si="116"/>
        <v/>
      </c>
      <c r="Q670" s="14" t="str">
        <f t="shared" si="117"/>
        <v/>
      </c>
      <c r="R670" s="14"/>
      <c r="S670" s="14" t="str">
        <f t="shared" si="118"/>
        <v/>
      </c>
      <c r="T670" s="14" t="str">
        <f>IF(S670="","",IF(COUNTIFS($S$16:S670,S670)=1,MAX($T$16:T669)+1,_xlfn.MAXIFS($T$16:T669,$S$16:S669,S670)))</f>
        <v/>
      </c>
      <c r="U670" s="14" t="str">
        <f t="shared" si="122"/>
        <v/>
      </c>
      <c r="V670" s="14" t="str">
        <f t="shared" si="123"/>
        <v/>
      </c>
      <c r="W670" s="14" t="str">
        <f t="shared" si="124"/>
        <v/>
      </c>
    </row>
    <row r="671" spans="2:23" x14ac:dyDescent="0.25">
      <c r="B671" s="99" t="str">
        <f t="shared" si="119"/>
        <v/>
      </c>
      <c r="C671" s="99" t="str">
        <f>IF(E671="","",VLOOKUP(LEFT(E671,6),Aktivity!$C:$D,2,FALSE))</f>
        <v/>
      </c>
      <c r="D671" s="99" t="str">
        <f t="shared" si="114"/>
        <v/>
      </c>
      <c r="E671" s="145"/>
      <c r="F671" s="143"/>
      <c r="G671" s="143"/>
      <c r="H671" s="147"/>
      <c r="I671" s="181" t="str">
        <f t="shared" si="120"/>
        <v/>
      </c>
      <c r="J671" s="102" t="str">
        <f t="shared" si="121"/>
        <v/>
      </c>
      <c r="K671" s="148"/>
      <c r="M671" s="14" t="str">
        <f>IF(F671="","",VLOOKUP(F671,Ciselnik!H:I,2,FALSE))</f>
        <v/>
      </c>
      <c r="N671" s="14" t="str">
        <f>IF(OR(E671="",F671=""),"",IF(M671="N","",IF(M671="P",MAX($N$16:N670)+1,"")))</f>
        <v/>
      </c>
      <c r="O671" s="14" t="str">
        <f t="shared" si="115"/>
        <v/>
      </c>
      <c r="P671" s="14" t="str">
        <f t="shared" si="116"/>
        <v/>
      </c>
      <c r="Q671" s="14" t="str">
        <f t="shared" si="117"/>
        <v/>
      </c>
      <c r="R671" s="14"/>
      <c r="S671" s="14" t="str">
        <f t="shared" si="118"/>
        <v/>
      </c>
      <c r="T671" s="14" t="str">
        <f>IF(S671="","",IF(COUNTIFS($S$16:S671,S671)=1,MAX($T$16:T670)+1,_xlfn.MAXIFS($T$16:T670,$S$16:S670,S671)))</f>
        <v/>
      </c>
      <c r="U671" s="14" t="str">
        <f t="shared" si="122"/>
        <v/>
      </c>
      <c r="V671" s="14" t="str">
        <f t="shared" si="123"/>
        <v/>
      </c>
      <c r="W671" s="14" t="str">
        <f t="shared" si="124"/>
        <v/>
      </c>
    </row>
    <row r="672" spans="2:23" x14ac:dyDescent="0.25">
      <c r="B672" s="99" t="str">
        <f t="shared" si="119"/>
        <v/>
      </c>
      <c r="C672" s="99" t="str">
        <f>IF(E672="","",VLOOKUP(LEFT(E672,6),Aktivity!$C:$D,2,FALSE))</f>
        <v/>
      </c>
      <c r="D672" s="99" t="str">
        <f t="shared" si="114"/>
        <v/>
      </c>
      <c r="E672" s="145"/>
      <c r="F672" s="143"/>
      <c r="G672" s="143"/>
      <c r="H672" s="147"/>
      <c r="I672" s="181" t="str">
        <f t="shared" si="120"/>
        <v/>
      </c>
      <c r="J672" s="102" t="str">
        <f t="shared" si="121"/>
        <v/>
      </c>
      <c r="K672" s="148"/>
      <c r="M672" s="14" t="str">
        <f>IF(F672="","",VLOOKUP(F672,Ciselnik!H:I,2,FALSE))</f>
        <v/>
      </c>
      <c r="N672" s="14" t="str">
        <f>IF(OR(E672="",F672=""),"",IF(M672="N","",IF(M672="P",MAX($N$16:N671)+1,"")))</f>
        <v/>
      </c>
      <c r="O672" s="14" t="str">
        <f t="shared" si="115"/>
        <v/>
      </c>
      <c r="P672" s="14" t="str">
        <f t="shared" si="116"/>
        <v/>
      </c>
      <c r="Q672" s="14" t="str">
        <f t="shared" si="117"/>
        <v/>
      </c>
      <c r="R672" s="14"/>
      <c r="S672" s="14" t="str">
        <f t="shared" si="118"/>
        <v/>
      </c>
      <c r="T672" s="14" t="str">
        <f>IF(S672="","",IF(COUNTIFS($S$16:S672,S672)=1,MAX($T$16:T671)+1,_xlfn.MAXIFS($T$16:T671,$S$16:S671,S672)))</f>
        <v/>
      </c>
      <c r="U672" s="14" t="str">
        <f t="shared" si="122"/>
        <v/>
      </c>
      <c r="V672" s="14" t="str">
        <f t="shared" si="123"/>
        <v/>
      </c>
      <c r="W672" s="14" t="str">
        <f t="shared" si="124"/>
        <v/>
      </c>
    </row>
    <row r="673" spans="2:23" x14ac:dyDescent="0.25">
      <c r="B673" s="99" t="str">
        <f t="shared" si="119"/>
        <v/>
      </c>
      <c r="C673" s="99" t="str">
        <f>IF(E673="","",VLOOKUP(LEFT(E673,6),Aktivity!$C:$D,2,FALSE))</f>
        <v/>
      </c>
      <c r="D673" s="99" t="str">
        <f t="shared" si="114"/>
        <v/>
      </c>
      <c r="E673" s="145"/>
      <c r="F673" s="143"/>
      <c r="G673" s="143"/>
      <c r="H673" s="147"/>
      <c r="I673" s="181" t="str">
        <f t="shared" si="120"/>
        <v/>
      </c>
      <c r="J673" s="102" t="str">
        <f t="shared" si="121"/>
        <v/>
      </c>
      <c r="K673" s="148"/>
      <c r="M673" s="14" t="str">
        <f>IF(F673="","",VLOOKUP(F673,Ciselnik!H:I,2,FALSE))</f>
        <v/>
      </c>
      <c r="N673" s="14" t="str">
        <f>IF(OR(E673="",F673=""),"",IF(M673="N","",IF(M673="P",MAX($N$16:N672)+1,"")))</f>
        <v/>
      </c>
      <c r="O673" s="14" t="str">
        <f t="shared" si="115"/>
        <v/>
      </c>
      <c r="P673" s="14" t="str">
        <f t="shared" si="116"/>
        <v/>
      </c>
      <c r="Q673" s="14" t="str">
        <f t="shared" si="117"/>
        <v/>
      </c>
      <c r="R673" s="14"/>
      <c r="S673" s="14" t="str">
        <f t="shared" si="118"/>
        <v/>
      </c>
      <c r="T673" s="14" t="str">
        <f>IF(S673="","",IF(COUNTIFS($S$16:S673,S673)=1,MAX($T$16:T672)+1,_xlfn.MAXIFS($T$16:T672,$S$16:S672,S673)))</f>
        <v/>
      </c>
      <c r="U673" s="14" t="str">
        <f t="shared" si="122"/>
        <v/>
      </c>
      <c r="V673" s="14" t="str">
        <f t="shared" si="123"/>
        <v/>
      </c>
      <c r="W673" s="14" t="str">
        <f t="shared" si="124"/>
        <v/>
      </c>
    </row>
    <row r="674" spans="2:23" x14ac:dyDescent="0.25">
      <c r="B674" s="99" t="str">
        <f t="shared" si="119"/>
        <v/>
      </c>
      <c r="C674" s="99" t="str">
        <f>IF(E674="","",VLOOKUP(LEFT(E674,6),Aktivity!$C:$D,2,FALSE))</f>
        <v/>
      </c>
      <c r="D674" s="99" t="str">
        <f t="shared" si="114"/>
        <v/>
      </c>
      <c r="E674" s="145"/>
      <c r="F674" s="143"/>
      <c r="G674" s="143"/>
      <c r="H674" s="147"/>
      <c r="I674" s="181" t="str">
        <f t="shared" si="120"/>
        <v/>
      </c>
      <c r="J674" s="102" t="str">
        <f t="shared" si="121"/>
        <v/>
      </c>
      <c r="K674" s="148"/>
      <c r="M674" s="14" t="str">
        <f>IF(F674="","",VLOOKUP(F674,Ciselnik!H:I,2,FALSE))</f>
        <v/>
      </c>
      <c r="N674" s="14" t="str">
        <f>IF(OR(E674="",F674=""),"",IF(M674="N","",IF(M674="P",MAX($N$16:N673)+1,"")))</f>
        <v/>
      </c>
      <c r="O674" s="14" t="str">
        <f t="shared" si="115"/>
        <v/>
      </c>
      <c r="P674" s="14" t="str">
        <f t="shared" si="116"/>
        <v/>
      </c>
      <c r="Q674" s="14" t="str">
        <f t="shared" si="117"/>
        <v/>
      </c>
      <c r="R674" s="14"/>
      <c r="S674" s="14" t="str">
        <f t="shared" si="118"/>
        <v/>
      </c>
      <c r="T674" s="14" t="str">
        <f>IF(S674="","",IF(COUNTIFS($S$16:S674,S674)=1,MAX($T$16:T673)+1,_xlfn.MAXIFS($T$16:T673,$S$16:S673,S674)))</f>
        <v/>
      </c>
      <c r="U674" s="14" t="str">
        <f t="shared" si="122"/>
        <v/>
      </c>
      <c r="V674" s="14" t="str">
        <f t="shared" si="123"/>
        <v/>
      </c>
      <c r="W674" s="14" t="str">
        <f t="shared" si="124"/>
        <v/>
      </c>
    </row>
    <row r="675" spans="2:23" x14ac:dyDescent="0.25">
      <c r="B675" s="99" t="str">
        <f t="shared" si="119"/>
        <v/>
      </c>
      <c r="C675" s="99" t="str">
        <f>IF(E675="","",VLOOKUP(LEFT(E675,6),Aktivity!$C:$D,2,FALSE))</f>
        <v/>
      </c>
      <c r="D675" s="99" t="str">
        <f t="shared" si="114"/>
        <v/>
      </c>
      <c r="E675" s="145"/>
      <c r="F675" s="143"/>
      <c r="G675" s="143"/>
      <c r="H675" s="147"/>
      <c r="I675" s="181" t="str">
        <f t="shared" si="120"/>
        <v/>
      </c>
      <c r="J675" s="102" t="str">
        <f t="shared" si="121"/>
        <v/>
      </c>
      <c r="K675" s="148"/>
      <c r="M675" s="14" t="str">
        <f>IF(F675="","",VLOOKUP(F675,Ciselnik!H:I,2,FALSE))</f>
        <v/>
      </c>
      <c r="N675" s="14" t="str">
        <f>IF(OR(E675="",F675=""),"",IF(M675="N","",IF(M675="P",MAX($N$16:N674)+1,"")))</f>
        <v/>
      </c>
      <c r="O675" s="14" t="str">
        <f t="shared" si="115"/>
        <v/>
      </c>
      <c r="P675" s="14" t="str">
        <f t="shared" si="116"/>
        <v/>
      </c>
      <c r="Q675" s="14" t="str">
        <f t="shared" si="117"/>
        <v/>
      </c>
      <c r="R675" s="14"/>
      <c r="S675" s="14" t="str">
        <f t="shared" si="118"/>
        <v/>
      </c>
      <c r="T675" s="14" t="str">
        <f>IF(S675="","",IF(COUNTIFS($S$16:S675,S675)=1,MAX($T$16:T674)+1,_xlfn.MAXIFS($T$16:T674,$S$16:S674,S675)))</f>
        <v/>
      </c>
      <c r="U675" s="14" t="str">
        <f t="shared" si="122"/>
        <v/>
      </c>
      <c r="V675" s="14" t="str">
        <f t="shared" si="123"/>
        <v/>
      </c>
      <c r="W675" s="14" t="str">
        <f t="shared" si="124"/>
        <v/>
      </c>
    </row>
    <row r="676" spans="2:23" x14ac:dyDescent="0.25">
      <c r="B676" s="99" t="str">
        <f t="shared" si="119"/>
        <v/>
      </c>
      <c r="C676" s="99" t="str">
        <f>IF(E676="","",VLOOKUP(LEFT(E676,6),Aktivity!$C:$D,2,FALSE))</f>
        <v/>
      </c>
      <c r="D676" s="99" t="str">
        <f t="shared" si="114"/>
        <v/>
      </c>
      <c r="E676" s="145"/>
      <c r="F676" s="143"/>
      <c r="G676" s="143"/>
      <c r="H676" s="147"/>
      <c r="I676" s="181" t="str">
        <f t="shared" si="120"/>
        <v/>
      </c>
      <c r="J676" s="102" t="str">
        <f t="shared" si="121"/>
        <v/>
      </c>
      <c r="K676" s="148"/>
      <c r="M676" s="14" t="str">
        <f>IF(F676="","",VLOOKUP(F676,Ciselnik!H:I,2,FALSE))</f>
        <v/>
      </c>
      <c r="N676" s="14" t="str">
        <f>IF(OR(E676="",F676=""),"",IF(M676="N","",IF(M676="P",MAX($N$16:N675)+1,"")))</f>
        <v/>
      </c>
      <c r="O676" s="14" t="str">
        <f t="shared" si="115"/>
        <v/>
      </c>
      <c r="P676" s="14" t="str">
        <f t="shared" si="116"/>
        <v/>
      </c>
      <c r="Q676" s="14" t="str">
        <f t="shared" si="117"/>
        <v/>
      </c>
      <c r="R676" s="14"/>
      <c r="S676" s="14" t="str">
        <f t="shared" si="118"/>
        <v/>
      </c>
      <c r="T676" s="14" t="str">
        <f>IF(S676="","",IF(COUNTIFS($S$16:S676,S676)=1,MAX($T$16:T675)+1,_xlfn.MAXIFS($T$16:T675,$S$16:S675,S676)))</f>
        <v/>
      </c>
      <c r="U676" s="14" t="str">
        <f t="shared" si="122"/>
        <v/>
      </c>
      <c r="V676" s="14" t="str">
        <f t="shared" si="123"/>
        <v/>
      </c>
      <c r="W676" s="14" t="str">
        <f t="shared" si="124"/>
        <v/>
      </c>
    </row>
    <row r="677" spans="2:23" x14ac:dyDescent="0.25">
      <c r="B677" s="99" t="str">
        <f t="shared" si="119"/>
        <v/>
      </c>
      <c r="C677" s="99" t="str">
        <f>IF(E677="","",VLOOKUP(LEFT(E677,6),Aktivity!$C:$D,2,FALSE))</f>
        <v/>
      </c>
      <c r="D677" s="99" t="str">
        <f t="shared" si="114"/>
        <v/>
      </c>
      <c r="E677" s="145"/>
      <c r="F677" s="143"/>
      <c r="G677" s="143"/>
      <c r="H677" s="147"/>
      <c r="I677" s="181" t="str">
        <f t="shared" si="120"/>
        <v/>
      </c>
      <c r="J677" s="102" t="str">
        <f t="shared" si="121"/>
        <v/>
      </c>
      <c r="K677" s="148"/>
      <c r="M677" s="14" t="str">
        <f>IF(F677="","",VLOOKUP(F677,Ciselnik!H:I,2,FALSE))</f>
        <v/>
      </c>
      <c r="N677" s="14" t="str">
        <f>IF(OR(E677="",F677=""),"",IF(M677="N","",IF(M677="P",MAX($N$16:N676)+1,"")))</f>
        <v/>
      </c>
      <c r="O677" s="14" t="str">
        <f t="shared" si="115"/>
        <v/>
      </c>
      <c r="P677" s="14" t="str">
        <f t="shared" si="116"/>
        <v/>
      </c>
      <c r="Q677" s="14" t="str">
        <f t="shared" si="117"/>
        <v/>
      </c>
      <c r="R677" s="14"/>
      <c r="S677" s="14" t="str">
        <f t="shared" si="118"/>
        <v/>
      </c>
      <c r="T677" s="14" t="str">
        <f>IF(S677="","",IF(COUNTIFS($S$16:S677,S677)=1,MAX($T$16:T676)+1,_xlfn.MAXIFS($T$16:T676,$S$16:S676,S677)))</f>
        <v/>
      </c>
      <c r="U677" s="14" t="str">
        <f t="shared" si="122"/>
        <v/>
      </c>
      <c r="V677" s="14" t="str">
        <f t="shared" si="123"/>
        <v/>
      </c>
      <c r="W677" s="14" t="str">
        <f t="shared" si="124"/>
        <v/>
      </c>
    </row>
    <row r="678" spans="2:23" x14ac:dyDescent="0.25">
      <c r="B678" s="99" t="str">
        <f t="shared" si="119"/>
        <v/>
      </c>
      <c r="C678" s="99" t="str">
        <f>IF(E678="","",VLOOKUP(LEFT(E678,6),Aktivity!$C:$D,2,FALSE))</f>
        <v/>
      </c>
      <c r="D678" s="99" t="str">
        <f t="shared" si="114"/>
        <v/>
      </c>
      <c r="E678" s="145"/>
      <c r="F678" s="143"/>
      <c r="G678" s="143"/>
      <c r="H678" s="147"/>
      <c r="I678" s="181" t="str">
        <f t="shared" si="120"/>
        <v/>
      </c>
      <c r="J678" s="102" t="str">
        <f t="shared" si="121"/>
        <v/>
      </c>
      <c r="K678" s="148"/>
      <c r="M678" s="14" t="str">
        <f>IF(F678="","",VLOOKUP(F678,Ciselnik!H:I,2,FALSE))</f>
        <v/>
      </c>
      <c r="N678" s="14" t="str">
        <f>IF(OR(E678="",F678=""),"",IF(M678="N","",IF(M678="P",MAX($N$16:N677)+1,"")))</f>
        <v/>
      </c>
      <c r="O678" s="14" t="str">
        <f t="shared" si="115"/>
        <v/>
      </c>
      <c r="P678" s="14" t="str">
        <f t="shared" si="116"/>
        <v/>
      </c>
      <c r="Q678" s="14" t="str">
        <f t="shared" si="117"/>
        <v/>
      </c>
      <c r="R678" s="14"/>
      <c r="S678" s="14" t="str">
        <f t="shared" si="118"/>
        <v/>
      </c>
      <c r="T678" s="14" t="str">
        <f>IF(S678="","",IF(COUNTIFS($S$16:S678,S678)=1,MAX($T$16:T677)+1,_xlfn.MAXIFS($T$16:T677,$S$16:S677,S678)))</f>
        <v/>
      </c>
      <c r="U678" s="14" t="str">
        <f t="shared" si="122"/>
        <v/>
      </c>
      <c r="V678" s="14" t="str">
        <f t="shared" si="123"/>
        <v/>
      </c>
      <c r="W678" s="14" t="str">
        <f t="shared" si="124"/>
        <v/>
      </c>
    </row>
    <row r="679" spans="2:23" x14ac:dyDescent="0.25">
      <c r="B679" s="99" t="str">
        <f t="shared" si="119"/>
        <v/>
      </c>
      <c r="C679" s="99" t="str">
        <f>IF(E679="","",VLOOKUP(LEFT(E679,6),Aktivity!$C:$D,2,FALSE))</f>
        <v/>
      </c>
      <c r="D679" s="99" t="str">
        <f t="shared" si="114"/>
        <v/>
      </c>
      <c r="E679" s="145"/>
      <c r="F679" s="143"/>
      <c r="G679" s="143"/>
      <c r="H679" s="147"/>
      <c r="I679" s="181" t="str">
        <f t="shared" si="120"/>
        <v/>
      </c>
      <c r="J679" s="102" t="str">
        <f t="shared" si="121"/>
        <v/>
      </c>
      <c r="K679" s="148"/>
      <c r="M679" s="14" t="str">
        <f>IF(F679="","",VLOOKUP(F679,Ciselnik!H:I,2,FALSE))</f>
        <v/>
      </c>
      <c r="N679" s="14" t="str">
        <f>IF(OR(E679="",F679=""),"",IF(M679="N","",IF(M679="P",MAX($N$16:N678)+1,"")))</f>
        <v/>
      </c>
      <c r="O679" s="14" t="str">
        <f t="shared" si="115"/>
        <v/>
      </c>
      <c r="P679" s="14" t="str">
        <f t="shared" si="116"/>
        <v/>
      </c>
      <c r="Q679" s="14" t="str">
        <f t="shared" si="117"/>
        <v/>
      </c>
      <c r="R679" s="14"/>
      <c r="S679" s="14" t="str">
        <f t="shared" si="118"/>
        <v/>
      </c>
      <c r="T679" s="14" t="str">
        <f>IF(S679="","",IF(COUNTIFS($S$16:S679,S679)=1,MAX($T$16:T678)+1,_xlfn.MAXIFS($T$16:T678,$S$16:S678,S679)))</f>
        <v/>
      </c>
      <c r="U679" s="14" t="str">
        <f t="shared" si="122"/>
        <v/>
      </c>
      <c r="V679" s="14" t="str">
        <f t="shared" si="123"/>
        <v/>
      </c>
      <c r="W679" s="14" t="str">
        <f t="shared" si="124"/>
        <v/>
      </c>
    </row>
    <row r="680" spans="2:23" x14ac:dyDescent="0.25">
      <c r="B680" s="99" t="str">
        <f t="shared" si="119"/>
        <v/>
      </c>
      <c r="C680" s="99" t="str">
        <f>IF(E680="","",VLOOKUP(LEFT(E680,6),Aktivity!$C:$D,2,FALSE))</f>
        <v/>
      </c>
      <c r="D680" s="99" t="str">
        <f t="shared" si="114"/>
        <v/>
      </c>
      <c r="E680" s="145"/>
      <c r="F680" s="143"/>
      <c r="G680" s="143"/>
      <c r="H680" s="147"/>
      <c r="I680" s="181" t="str">
        <f t="shared" si="120"/>
        <v/>
      </c>
      <c r="J680" s="102" t="str">
        <f t="shared" si="121"/>
        <v/>
      </c>
      <c r="K680" s="148"/>
      <c r="M680" s="14" t="str">
        <f>IF(F680="","",VLOOKUP(F680,Ciselnik!H:I,2,FALSE))</f>
        <v/>
      </c>
      <c r="N680" s="14" t="str">
        <f>IF(OR(E680="",F680=""),"",IF(M680="N","",IF(M680="P",MAX($N$16:N679)+1,"")))</f>
        <v/>
      </c>
      <c r="O680" s="14" t="str">
        <f t="shared" si="115"/>
        <v/>
      </c>
      <c r="P680" s="14" t="str">
        <f t="shared" si="116"/>
        <v/>
      </c>
      <c r="Q680" s="14" t="str">
        <f t="shared" si="117"/>
        <v/>
      </c>
      <c r="R680" s="14"/>
      <c r="S680" s="14" t="str">
        <f t="shared" si="118"/>
        <v/>
      </c>
      <c r="T680" s="14" t="str">
        <f>IF(S680="","",IF(COUNTIFS($S$16:S680,S680)=1,MAX($T$16:T679)+1,_xlfn.MAXIFS($T$16:T679,$S$16:S679,S680)))</f>
        <v/>
      </c>
      <c r="U680" s="14" t="str">
        <f t="shared" si="122"/>
        <v/>
      </c>
      <c r="V680" s="14" t="str">
        <f t="shared" si="123"/>
        <v/>
      </c>
      <c r="W680" s="14" t="str">
        <f t="shared" si="124"/>
        <v/>
      </c>
    </row>
    <row r="681" spans="2:23" x14ac:dyDescent="0.25">
      <c r="B681" s="99" t="str">
        <f t="shared" si="119"/>
        <v/>
      </c>
      <c r="C681" s="99" t="str">
        <f>IF(E681="","",VLOOKUP(LEFT(E681,6),Aktivity!$C:$D,2,FALSE))</f>
        <v/>
      </c>
      <c r="D681" s="99" t="str">
        <f t="shared" si="114"/>
        <v/>
      </c>
      <c r="E681" s="145"/>
      <c r="F681" s="143"/>
      <c r="G681" s="143"/>
      <c r="H681" s="147"/>
      <c r="I681" s="181" t="str">
        <f t="shared" si="120"/>
        <v/>
      </c>
      <c r="J681" s="102" t="str">
        <f t="shared" si="121"/>
        <v/>
      </c>
      <c r="K681" s="148"/>
      <c r="M681" s="14" t="str">
        <f>IF(F681="","",VLOOKUP(F681,Ciselnik!H:I,2,FALSE))</f>
        <v/>
      </c>
      <c r="N681" s="14" t="str">
        <f>IF(OR(E681="",F681=""),"",IF(M681="N","",IF(M681="P",MAX($N$16:N680)+1,"")))</f>
        <v/>
      </c>
      <c r="O681" s="14" t="str">
        <f t="shared" si="115"/>
        <v/>
      </c>
      <c r="P681" s="14" t="str">
        <f t="shared" si="116"/>
        <v/>
      </c>
      <c r="Q681" s="14" t="str">
        <f t="shared" si="117"/>
        <v/>
      </c>
      <c r="R681" s="14"/>
      <c r="S681" s="14" t="str">
        <f t="shared" si="118"/>
        <v/>
      </c>
      <c r="T681" s="14" t="str">
        <f>IF(S681="","",IF(COUNTIFS($S$16:S681,S681)=1,MAX($T$16:T680)+1,_xlfn.MAXIFS($T$16:T680,$S$16:S680,S681)))</f>
        <v/>
      </c>
      <c r="U681" s="14" t="str">
        <f t="shared" si="122"/>
        <v/>
      </c>
      <c r="V681" s="14" t="str">
        <f t="shared" si="123"/>
        <v/>
      </c>
      <c r="W681" s="14" t="str">
        <f t="shared" si="124"/>
        <v/>
      </c>
    </row>
    <row r="682" spans="2:23" x14ac:dyDescent="0.25">
      <c r="B682" s="99" t="str">
        <f t="shared" si="119"/>
        <v/>
      </c>
      <c r="C682" s="99" t="str">
        <f>IF(E682="","",VLOOKUP(LEFT(E682,6),Aktivity!$C:$D,2,FALSE))</f>
        <v/>
      </c>
      <c r="D682" s="99" t="str">
        <f t="shared" si="114"/>
        <v/>
      </c>
      <c r="E682" s="145"/>
      <c r="F682" s="143"/>
      <c r="G682" s="143"/>
      <c r="H682" s="147"/>
      <c r="I682" s="181" t="str">
        <f t="shared" si="120"/>
        <v/>
      </c>
      <c r="J682" s="102" t="str">
        <f t="shared" si="121"/>
        <v/>
      </c>
      <c r="K682" s="148"/>
      <c r="M682" s="14" t="str">
        <f>IF(F682="","",VLOOKUP(F682,Ciselnik!H:I,2,FALSE))</f>
        <v/>
      </c>
      <c r="N682" s="14" t="str">
        <f>IF(OR(E682="",F682=""),"",IF(M682="N","",IF(M682="P",MAX($N$16:N681)+1,"")))</f>
        <v/>
      </c>
      <c r="O682" s="14" t="str">
        <f t="shared" si="115"/>
        <v/>
      </c>
      <c r="P682" s="14" t="str">
        <f t="shared" si="116"/>
        <v/>
      </c>
      <c r="Q682" s="14" t="str">
        <f t="shared" si="117"/>
        <v/>
      </c>
      <c r="R682" s="14"/>
      <c r="S682" s="14" t="str">
        <f t="shared" si="118"/>
        <v/>
      </c>
      <c r="T682" s="14" t="str">
        <f>IF(S682="","",IF(COUNTIFS($S$16:S682,S682)=1,MAX($T$16:T681)+1,_xlfn.MAXIFS($T$16:T681,$S$16:S681,S682)))</f>
        <v/>
      </c>
      <c r="U682" s="14" t="str">
        <f t="shared" si="122"/>
        <v/>
      </c>
      <c r="V682" s="14" t="str">
        <f t="shared" si="123"/>
        <v/>
      </c>
      <c r="W682" s="14" t="str">
        <f t="shared" si="124"/>
        <v/>
      </c>
    </row>
    <row r="683" spans="2:23" x14ac:dyDescent="0.25">
      <c r="B683" s="99" t="str">
        <f t="shared" si="119"/>
        <v/>
      </c>
      <c r="C683" s="99" t="str">
        <f>IF(E683="","",VLOOKUP(LEFT(E683,6),Aktivity!$C:$D,2,FALSE))</f>
        <v/>
      </c>
      <c r="D683" s="99" t="str">
        <f t="shared" si="114"/>
        <v/>
      </c>
      <c r="E683" s="145"/>
      <c r="F683" s="143"/>
      <c r="G683" s="143"/>
      <c r="H683" s="147"/>
      <c r="I683" s="181" t="str">
        <f t="shared" si="120"/>
        <v/>
      </c>
      <c r="J683" s="102" t="str">
        <f t="shared" si="121"/>
        <v/>
      </c>
      <c r="K683" s="148"/>
      <c r="M683" s="14" t="str">
        <f>IF(F683="","",VLOOKUP(F683,Ciselnik!H:I,2,FALSE))</f>
        <v/>
      </c>
      <c r="N683" s="14" t="str">
        <f>IF(OR(E683="",F683=""),"",IF(M683="N","",IF(M683="P",MAX($N$16:N682)+1,"")))</f>
        <v/>
      </c>
      <c r="O683" s="14" t="str">
        <f t="shared" si="115"/>
        <v/>
      </c>
      <c r="P683" s="14" t="str">
        <f t="shared" si="116"/>
        <v/>
      </c>
      <c r="Q683" s="14" t="str">
        <f t="shared" si="117"/>
        <v/>
      </c>
      <c r="R683" s="14"/>
      <c r="S683" s="14" t="str">
        <f t="shared" si="118"/>
        <v/>
      </c>
      <c r="T683" s="14" t="str">
        <f>IF(S683="","",IF(COUNTIFS($S$16:S683,S683)=1,MAX($T$16:T682)+1,_xlfn.MAXIFS($T$16:T682,$S$16:S682,S683)))</f>
        <v/>
      </c>
      <c r="U683" s="14" t="str">
        <f t="shared" si="122"/>
        <v/>
      </c>
      <c r="V683" s="14" t="str">
        <f t="shared" si="123"/>
        <v/>
      </c>
      <c r="W683" s="14" t="str">
        <f t="shared" si="124"/>
        <v/>
      </c>
    </row>
    <row r="684" spans="2:23" x14ac:dyDescent="0.25">
      <c r="B684" s="99" t="str">
        <f t="shared" si="119"/>
        <v/>
      </c>
      <c r="C684" s="99" t="str">
        <f>IF(E684="","",VLOOKUP(LEFT(E684,6),Aktivity!$C:$D,2,FALSE))</f>
        <v/>
      </c>
      <c r="D684" s="99" t="str">
        <f t="shared" si="114"/>
        <v/>
      </c>
      <c r="E684" s="145"/>
      <c r="F684" s="143"/>
      <c r="G684" s="143"/>
      <c r="H684" s="147"/>
      <c r="I684" s="181" t="str">
        <f t="shared" si="120"/>
        <v/>
      </c>
      <c r="J684" s="102" t="str">
        <f t="shared" si="121"/>
        <v/>
      </c>
      <c r="K684" s="148"/>
      <c r="M684" s="14" t="str">
        <f>IF(F684="","",VLOOKUP(F684,Ciselnik!H:I,2,FALSE))</f>
        <v/>
      </c>
      <c r="N684" s="14" t="str">
        <f>IF(OR(E684="",F684=""),"",IF(M684="N","",IF(M684="P",MAX($N$16:N683)+1,"")))</f>
        <v/>
      </c>
      <c r="O684" s="14" t="str">
        <f t="shared" si="115"/>
        <v/>
      </c>
      <c r="P684" s="14" t="str">
        <f t="shared" si="116"/>
        <v/>
      </c>
      <c r="Q684" s="14" t="str">
        <f t="shared" si="117"/>
        <v/>
      </c>
      <c r="R684" s="14"/>
      <c r="S684" s="14" t="str">
        <f t="shared" si="118"/>
        <v/>
      </c>
      <c r="T684" s="14" t="str">
        <f>IF(S684="","",IF(COUNTIFS($S$16:S684,S684)=1,MAX($T$16:T683)+1,_xlfn.MAXIFS($T$16:T683,$S$16:S683,S684)))</f>
        <v/>
      </c>
      <c r="U684" s="14" t="str">
        <f t="shared" si="122"/>
        <v/>
      </c>
      <c r="V684" s="14" t="str">
        <f t="shared" si="123"/>
        <v/>
      </c>
      <c r="W684" s="14" t="str">
        <f t="shared" si="124"/>
        <v/>
      </c>
    </row>
    <row r="685" spans="2:23" x14ac:dyDescent="0.25">
      <c r="B685" s="99" t="str">
        <f t="shared" si="119"/>
        <v/>
      </c>
      <c r="C685" s="99" t="str">
        <f>IF(E685="","",VLOOKUP(LEFT(E685,6),Aktivity!$C:$D,2,FALSE))</f>
        <v/>
      </c>
      <c r="D685" s="99" t="str">
        <f t="shared" si="114"/>
        <v/>
      </c>
      <c r="E685" s="145"/>
      <c r="F685" s="143"/>
      <c r="G685" s="143"/>
      <c r="H685" s="147"/>
      <c r="I685" s="181" t="str">
        <f t="shared" si="120"/>
        <v/>
      </c>
      <c r="J685" s="102" t="str">
        <f t="shared" si="121"/>
        <v/>
      </c>
      <c r="K685" s="148"/>
      <c r="M685" s="14" t="str">
        <f>IF(F685="","",VLOOKUP(F685,Ciselnik!H:I,2,FALSE))</f>
        <v/>
      </c>
      <c r="N685" s="14" t="str">
        <f>IF(OR(E685="",F685=""),"",IF(M685="N","",IF(M685="P",MAX($N$16:N684)+1,"")))</f>
        <v/>
      </c>
      <c r="O685" s="14" t="str">
        <f t="shared" si="115"/>
        <v/>
      </c>
      <c r="P685" s="14" t="str">
        <f t="shared" si="116"/>
        <v/>
      </c>
      <c r="Q685" s="14" t="str">
        <f t="shared" si="117"/>
        <v/>
      </c>
      <c r="R685" s="14"/>
      <c r="S685" s="14" t="str">
        <f t="shared" si="118"/>
        <v/>
      </c>
      <c r="T685" s="14" t="str">
        <f>IF(S685="","",IF(COUNTIFS($S$16:S685,S685)=1,MAX($T$16:T684)+1,_xlfn.MAXIFS($T$16:T684,$S$16:S684,S685)))</f>
        <v/>
      </c>
      <c r="U685" s="14" t="str">
        <f t="shared" si="122"/>
        <v/>
      </c>
      <c r="V685" s="14" t="str">
        <f t="shared" si="123"/>
        <v/>
      </c>
      <c r="W685" s="14" t="str">
        <f t="shared" si="124"/>
        <v/>
      </c>
    </row>
    <row r="686" spans="2:23" x14ac:dyDescent="0.25">
      <c r="B686" s="99" t="str">
        <f t="shared" si="119"/>
        <v/>
      </c>
      <c r="C686" s="99" t="str">
        <f>IF(E686="","",VLOOKUP(LEFT(E686,6),Aktivity!$C:$D,2,FALSE))</f>
        <v/>
      </c>
      <c r="D686" s="99" t="str">
        <f t="shared" si="114"/>
        <v/>
      </c>
      <c r="E686" s="145"/>
      <c r="F686" s="143"/>
      <c r="G686" s="143"/>
      <c r="H686" s="147"/>
      <c r="I686" s="181" t="str">
        <f t="shared" si="120"/>
        <v/>
      </c>
      <c r="J686" s="102" t="str">
        <f t="shared" si="121"/>
        <v/>
      </c>
      <c r="K686" s="148"/>
      <c r="M686" s="14" t="str">
        <f>IF(F686="","",VLOOKUP(F686,Ciselnik!H:I,2,FALSE))</f>
        <v/>
      </c>
      <c r="N686" s="14" t="str">
        <f>IF(OR(E686="",F686=""),"",IF(M686="N","",IF(M686="P",MAX($N$16:N685)+1,"")))</f>
        <v/>
      </c>
      <c r="O686" s="14" t="str">
        <f t="shared" si="115"/>
        <v/>
      </c>
      <c r="P686" s="14" t="str">
        <f t="shared" si="116"/>
        <v/>
      </c>
      <c r="Q686" s="14" t="str">
        <f t="shared" si="117"/>
        <v/>
      </c>
      <c r="R686" s="14"/>
      <c r="S686" s="14" t="str">
        <f t="shared" si="118"/>
        <v/>
      </c>
      <c r="T686" s="14" t="str">
        <f>IF(S686="","",IF(COUNTIFS($S$16:S686,S686)=1,MAX($T$16:T685)+1,_xlfn.MAXIFS($T$16:T685,$S$16:S685,S686)))</f>
        <v/>
      </c>
      <c r="U686" s="14" t="str">
        <f t="shared" si="122"/>
        <v/>
      </c>
      <c r="V686" s="14" t="str">
        <f t="shared" si="123"/>
        <v/>
      </c>
      <c r="W686" s="14" t="str">
        <f t="shared" si="124"/>
        <v/>
      </c>
    </row>
    <row r="687" spans="2:23" x14ac:dyDescent="0.25">
      <c r="B687" s="99" t="str">
        <f t="shared" si="119"/>
        <v/>
      </c>
      <c r="C687" s="99" t="str">
        <f>IF(E687="","",VLOOKUP(LEFT(E687,6),Aktivity!$C:$D,2,FALSE))</f>
        <v/>
      </c>
      <c r="D687" s="99" t="str">
        <f t="shared" si="114"/>
        <v/>
      </c>
      <c r="E687" s="145"/>
      <c r="F687" s="143"/>
      <c r="G687" s="143"/>
      <c r="H687" s="147"/>
      <c r="I687" s="181" t="str">
        <f t="shared" si="120"/>
        <v/>
      </c>
      <c r="J687" s="102" t="str">
        <f t="shared" si="121"/>
        <v/>
      </c>
      <c r="K687" s="148"/>
      <c r="M687" s="14" t="str">
        <f>IF(F687="","",VLOOKUP(F687,Ciselnik!H:I,2,FALSE))</f>
        <v/>
      </c>
      <c r="N687" s="14" t="str">
        <f>IF(OR(E687="",F687=""),"",IF(M687="N","",IF(M687="P",MAX($N$16:N686)+1,"")))</f>
        <v/>
      </c>
      <c r="O687" s="14" t="str">
        <f t="shared" si="115"/>
        <v/>
      </c>
      <c r="P687" s="14" t="str">
        <f t="shared" si="116"/>
        <v/>
      </c>
      <c r="Q687" s="14" t="str">
        <f t="shared" si="117"/>
        <v/>
      </c>
      <c r="R687" s="14"/>
      <c r="S687" s="14" t="str">
        <f t="shared" si="118"/>
        <v/>
      </c>
      <c r="T687" s="14" t="str">
        <f>IF(S687="","",IF(COUNTIFS($S$16:S687,S687)=1,MAX($T$16:T686)+1,_xlfn.MAXIFS($T$16:T686,$S$16:S686,S687)))</f>
        <v/>
      </c>
      <c r="U687" s="14" t="str">
        <f t="shared" si="122"/>
        <v/>
      </c>
      <c r="V687" s="14" t="str">
        <f t="shared" si="123"/>
        <v/>
      </c>
      <c r="W687" s="14" t="str">
        <f t="shared" si="124"/>
        <v/>
      </c>
    </row>
    <row r="688" spans="2:23" x14ac:dyDescent="0.25">
      <c r="B688" s="99" t="str">
        <f t="shared" si="119"/>
        <v/>
      </c>
      <c r="C688" s="99" t="str">
        <f>IF(E688="","",VLOOKUP(LEFT(E688,6),Aktivity!$C:$D,2,FALSE))</f>
        <v/>
      </c>
      <c r="D688" s="99" t="str">
        <f t="shared" si="114"/>
        <v/>
      </c>
      <c r="E688" s="145"/>
      <c r="F688" s="143"/>
      <c r="G688" s="143"/>
      <c r="H688" s="147"/>
      <c r="I688" s="181" t="str">
        <f t="shared" si="120"/>
        <v/>
      </c>
      <c r="J688" s="102" t="str">
        <f t="shared" si="121"/>
        <v/>
      </c>
      <c r="K688" s="148"/>
      <c r="M688" s="14" t="str">
        <f>IF(F688="","",VLOOKUP(F688,Ciselnik!H:I,2,FALSE))</f>
        <v/>
      </c>
      <c r="N688" s="14" t="str">
        <f>IF(OR(E688="",F688=""),"",IF(M688="N","",IF(M688="P",MAX($N$16:N687)+1,"")))</f>
        <v/>
      </c>
      <c r="O688" s="14" t="str">
        <f t="shared" si="115"/>
        <v/>
      </c>
      <c r="P688" s="14" t="str">
        <f t="shared" si="116"/>
        <v/>
      </c>
      <c r="Q688" s="14" t="str">
        <f t="shared" si="117"/>
        <v/>
      </c>
      <c r="R688" s="14"/>
      <c r="S688" s="14" t="str">
        <f t="shared" si="118"/>
        <v/>
      </c>
      <c r="T688" s="14" t="str">
        <f>IF(S688="","",IF(COUNTIFS($S$16:S688,S688)=1,MAX($T$16:T687)+1,_xlfn.MAXIFS($T$16:T687,$S$16:S687,S688)))</f>
        <v/>
      </c>
      <c r="U688" s="14" t="str">
        <f t="shared" si="122"/>
        <v/>
      </c>
      <c r="V688" s="14" t="str">
        <f t="shared" si="123"/>
        <v/>
      </c>
      <c r="W688" s="14" t="str">
        <f t="shared" si="124"/>
        <v/>
      </c>
    </row>
    <row r="689" spans="2:23" x14ac:dyDescent="0.25">
      <c r="B689" s="99" t="str">
        <f t="shared" si="119"/>
        <v/>
      </c>
      <c r="C689" s="99" t="str">
        <f>IF(E689="","",VLOOKUP(LEFT(E689,6),Aktivity!$C:$D,2,FALSE))</f>
        <v/>
      </c>
      <c r="D689" s="99" t="str">
        <f t="shared" si="114"/>
        <v/>
      </c>
      <c r="E689" s="145"/>
      <c r="F689" s="143"/>
      <c r="G689" s="143"/>
      <c r="H689" s="147"/>
      <c r="I689" s="181" t="str">
        <f t="shared" si="120"/>
        <v/>
      </c>
      <c r="J689" s="102" t="str">
        <f t="shared" si="121"/>
        <v/>
      </c>
      <c r="K689" s="148"/>
      <c r="M689" s="14" t="str">
        <f>IF(F689="","",VLOOKUP(F689,Ciselnik!H:I,2,FALSE))</f>
        <v/>
      </c>
      <c r="N689" s="14" t="str">
        <f>IF(OR(E689="",F689=""),"",IF(M689="N","",IF(M689="P",MAX($N$16:N688)+1,"")))</f>
        <v/>
      </c>
      <c r="O689" s="14" t="str">
        <f t="shared" si="115"/>
        <v/>
      </c>
      <c r="P689" s="14" t="str">
        <f t="shared" si="116"/>
        <v/>
      </c>
      <c r="Q689" s="14" t="str">
        <f t="shared" si="117"/>
        <v/>
      </c>
      <c r="R689" s="14"/>
      <c r="S689" s="14" t="str">
        <f t="shared" si="118"/>
        <v/>
      </c>
      <c r="T689" s="14" t="str">
        <f>IF(S689="","",IF(COUNTIFS($S$16:S689,S689)=1,MAX($T$16:T688)+1,_xlfn.MAXIFS($T$16:T688,$S$16:S688,S689)))</f>
        <v/>
      </c>
      <c r="U689" s="14" t="str">
        <f t="shared" si="122"/>
        <v/>
      </c>
      <c r="V689" s="14" t="str">
        <f t="shared" si="123"/>
        <v/>
      </c>
      <c r="W689" s="14" t="str">
        <f t="shared" si="124"/>
        <v/>
      </c>
    </row>
    <row r="690" spans="2:23" x14ac:dyDescent="0.25">
      <c r="B690" s="99" t="str">
        <f t="shared" si="119"/>
        <v/>
      </c>
      <c r="C690" s="99" t="str">
        <f>IF(E690="","",VLOOKUP(LEFT(E690,6),Aktivity!$C:$D,2,FALSE))</f>
        <v/>
      </c>
      <c r="D690" s="99" t="str">
        <f t="shared" si="114"/>
        <v/>
      </c>
      <c r="E690" s="145"/>
      <c r="F690" s="143"/>
      <c r="G690" s="143"/>
      <c r="H690" s="147"/>
      <c r="I690" s="181" t="str">
        <f t="shared" si="120"/>
        <v/>
      </c>
      <c r="J690" s="102" t="str">
        <f t="shared" si="121"/>
        <v/>
      </c>
      <c r="K690" s="148"/>
      <c r="M690" s="14" t="str">
        <f>IF(F690="","",VLOOKUP(F690,Ciselnik!H:I,2,FALSE))</f>
        <v/>
      </c>
      <c r="N690" s="14" t="str">
        <f>IF(OR(E690="",F690=""),"",IF(M690="N","",IF(M690="P",MAX($N$16:N689)+1,"")))</f>
        <v/>
      </c>
      <c r="O690" s="14" t="str">
        <f t="shared" si="115"/>
        <v/>
      </c>
      <c r="P690" s="14" t="str">
        <f t="shared" si="116"/>
        <v/>
      </c>
      <c r="Q690" s="14" t="str">
        <f t="shared" si="117"/>
        <v/>
      </c>
      <c r="R690" s="14"/>
      <c r="S690" s="14" t="str">
        <f t="shared" si="118"/>
        <v/>
      </c>
      <c r="T690" s="14" t="str">
        <f>IF(S690="","",IF(COUNTIFS($S$16:S690,S690)=1,MAX($T$16:T689)+1,_xlfn.MAXIFS($T$16:T689,$S$16:S689,S690)))</f>
        <v/>
      </c>
      <c r="U690" s="14" t="str">
        <f t="shared" si="122"/>
        <v/>
      </c>
      <c r="V690" s="14" t="str">
        <f t="shared" si="123"/>
        <v/>
      </c>
      <c r="W690" s="14" t="str">
        <f t="shared" si="124"/>
        <v/>
      </c>
    </row>
    <row r="691" spans="2:23" x14ac:dyDescent="0.25">
      <c r="B691" s="99" t="str">
        <f t="shared" si="119"/>
        <v/>
      </c>
      <c r="C691" s="99" t="str">
        <f>IF(E691="","",VLOOKUP(LEFT(E691,6),Aktivity!$C:$D,2,FALSE))</f>
        <v/>
      </c>
      <c r="D691" s="99" t="str">
        <f t="shared" si="114"/>
        <v/>
      </c>
      <c r="E691" s="145"/>
      <c r="F691" s="143"/>
      <c r="G691" s="143"/>
      <c r="H691" s="147"/>
      <c r="I691" s="181" t="str">
        <f t="shared" si="120"/>
        <v/>
      </c>
      <c r="J691" s="102" t="str">
        <f t="shared" si="121"/>
        <v/>
      </c>
      <c r="K691" s="148"/>
      <c r="M691" s="14" t="str">
        <f>IF(F691="","",VLOOKUP(F691,Ciselnik!H:I,2,FALSE))</f>
        <v/>
      </c>
      <c r="N691" s="14" t="str">
        <f>IF(OR(E691="",F691=""),"",IF(M691="N","",IF(M691="P",MAX($N$16:N690)+1,"")))</f>
        <v/>
      </c>
      <c r="O691" s="14" t="str">
        <f t="shared" si="115"/>
        <v/>
      </c>
      <c r="P691" s="14" t="str">
        <f t="shared" si="116"/>
        <v/>
      </c>
      <c r="Q691" s="14" t="str">
        <f t="shared" si="117"/>
        <v/>
      </c>
      <c r="R691" s="14"/>
      <c r="S691" s="14" t="str">
        <f t="shared" si="118"/>
        <v/>
      </c>
      <c r="T691" s="14" t="str">
        <f>IF(S691="","",IF(COUNTIFS($S$16:S691,S691)=1,MAX($T$16:T690)+1,_xlfn.MAXIFS($T$16:T690,$S$16:S690,S691)))</f>
        <v/>
      </c>
      <c r="U691" s="14" t="str">
        <f t="shared" si="122"/>
        <v/>
      </c>
      <c r="V691" s="14" t="str">
        <f t="shared" si="123"/>
        <v/>
      </c>
      <c r="W691" s="14" t="str">
        <f t="shared" si="124"/>
        <v/>
      </c>
    </row>
    <row r="692" spans="2:23" x14ac:dyDescent="0.25">
      <c r="B692" s="99" t="str">
        <f t="shared" si="119"/>
        <v/>
      </c>
      <c r="C692" s="99" t="str">
        <f>IF(E692="","",VLOOKUP(LEFT(E692,6),Aktivity!$C:$D,2,FALSE))</f>
        <v/>
      </c>
      <c r="D692" s="99" t="str">
        <f t="shared" si="114"/>
        <v/>
      </c>
      <c r="E692" s="145"/>
      <c r="F692" s="143"/>
      <c r="G692" s="143"/>
      <c r="H692" s="147"/>
      <c r="I692" s="181" t="str">
        <f t="shared" si="120"/>
        <v/>
      </c>
      <c r="J692" s="102" t="str">
        <f t="shared" si="121"/>
        <v/>
      </c>
      <c r="K692" s="148"/>
      <c r="M692" s="14" t="str">
        <f>IF(F692="","",VLOOKUP(F692,Ciselnik!H:I,2,FALSE))</f>
        <v/>
      </c>
      <c r="N692" s="14" t="str">
        <f>IF(OR(E692="",F692=""),"",IF(M692="N","",IF(M692="P",MAX($N$16:N691)+1,"")))</f>
        <v/>
      </c>
      <c r="O692" s="14" t="str">
        <f t="shared" si="115"/>
        <v/>
      </c>
      <c r="P692" s="14" t="str">
        <f t="shared" si="116"/>
        <v/>
      </c>
      <c r="Q692" s="14" t="str">
        <f t="shared" si="117"/>
        <v/>
      </c>
      <c r="R692" s="14"/>
      <c r="S692" s="14" t="str">
        <f t="shared" si="118"/>
        <v/>
      </c>
      <c r="T692" s="14" t="str">
        <f>IF(S692="","",IF(COUNTIFS($S$16:S692,S692)=1,MAX($T$16:T691)+1,_xlfn.MAXIFS($T$16:T691,$S$16:S691,S692)))</f>
        <v/>
      </c>
      <c r="U692" s="14" t="str">
        <f t="shared" si="122"/>
        <v/>
      </c>
      <c r="V692" s="14" t="str">
        <f t="shared" si="123"/>
        <v/>
      </c>
      <c r="W692" s="14" t="str">
        <f t="shared" si="124"/>
        <v/>
      </c>
    </row>
    <row r="693" spans="2:23" x14ac:dyDescent="0.25">
      <c r="B693" s="99" t="str">
        <f t="shared" si="119"/>
        <v/>
      </c>
      <c r="C693" s="99" t="str">
        <f>IF(E693="","",VLOOKUP(LEFT(E693,6),Aktivity!$C:$D,2,FALSE))</f>
        <v/>
      </c>
      <c r="D693" s="99" t="str">
        <f t="shared" si="114"/>
        <v/>
      </c>
      <c r="E693" s="145"/>
      <c r="F693" s="143"/>
      <c r="G693" s="143"/>
      <c r="H693" s="147"/>
      <c r="I693" s="181" t="str">
        <f t="shared" si="120"/>
        <v/>
      </c>
      <c r="J693" s="102" t="str">
        <f t="shared" si="121"/>
        <v/>
      </c>
      <c r="K693" s="148"/>
      <c r="M693" s="14" t="str">
        <f>IF(F693="","",VLOOKUP(F693,Ciselnik!H:I,2,FALSE))</f>
        <v/>
      </c>
      <c r="N693" s="14" t="str">
        <f>IF(OR(E693="",F693=""),"",IF(M693="N","",IF(M693="P",MAX($N$16:N692)+1,"")))</f>
        <v/>
      </c>
      <c r="O693" s="14" t="str">
        <f t="shared" si="115"/>
        <v/>
      </c>
      <c r="P693" s="14" t="str">
        <f t="shared" si="116"/>
        <v/>
      </c>
      <c r="Q693" s="14" t="str">
        <f t="shared" si="117"/>
        <v/>
      </c>
      <c r="R693" s="14"/>
      <c r="S693" s="14" t="str">
        <f t="shared" si="118"/>
        <v/>
      </c>
      <c r="T693" s="14" t="str">
        <f>IF(S693="","",IF(COUNTIFS($S$16:S693,S693)=1,MAX($T$16:T692)+1,_xlfn.MAXIFS($T$16:T692,$S$16:S692,S693)))</f>
        <v/>
      </c>
      <c r="U693" s="14" t="str">
        <f t="shared" si="122"/>
        <v/>
      </c>
      <c r="V693" s="14" t="str">
        <f t="shared" si="123"/>
        <v/>
      </c>
      <c r="W693" s="14" t="str">
        <f t="shared" si="124"/>
        <v/>
      </c>
    </row>
    <row r="694" spans="2:23" x14ac:dyDescent="0.25">
      <c r="B694" s="99" t="str">
        <f t="shared" si="119"/>
        <v/>
      </c>
      <c r="C694" s="99" t="str">
        <f>IF(E694="","",VLOOKUP(LEFT(E694,6),Aktivity!$C:$D,2,FALSE))</f>
        <v/>
      </c>
      <c r="D694" s="99" t="str">
        <f t="shared" si="114"/>
        <v/>
      </c>
      <c r="E694" s="145"/>
      <c r="F694" s="143"/>
      <c r="G694" s="143"/>
      <c r="H694" s="147"/>
      <c r="I694" s="181" t="str">
        <f t="shared" si="120"/>
        <v/>
      </c>
      <c r="J694" s="102" t="str">
        <f t="shared" si="121"/>
        <v/>
      </c>
      <c r="K694" s="148"/>
      <c r="M694" s="14" t="str">
        <f>IF(F694="","",VLOOKUP(F694,Ciselnik!H:I,2,FALSE))</f>
        <v/>
      </c>
      <c r="N694" s="14" t="str">
        <f>IF(OR(E694="",F694=""),"",IF(M694="N","",IF(M694="P",MAX($N$16:N693)+1,"")))</f>
        <v/>
      </c>
      <c r="O694" s="14" t="str">
        <f t="shared" si="115"/>
        <v/>
      </c>
      <c r="P694" s="14" t="str">
        <f t="shared" si="116"/>
        <v/>
      </c>
      <c r="Q694" s="14" t="str">
        <f t="shared" si="117"/>
        <v/>
      </c>
      <c r="R694" s="14"/>
      <c r="S694" s="14" t="str">
        <f t="shared" si="118"/>
        <v/>
      </c>
      <c r="T694" s="14" t="str">
        <f>IF(S694="","",IF(COUNTIFS($S$16:S694,S694)=1,MAX($T$16:T693)+1,_xlfn.MAXIFS($T$16:T693,$S$16:S693,S694)))</f>
        <v/>
      </c>
      <c r="U694" s="14" t="str">
        <f t="shared" si="122"/>
        <v/>
      </c>
      <c r="V694" s="14" t="str">
        <f t="shared" si="123"/>
        <v/>
      </c>
      <c r="W694" s="14" t="str">
        <f t="shared" si="124"/>
        <v/>
      </c>
    </row>
    <row r="695" spans="2:23" x14ac:dyDescent="0.25">
      <c r="B695" s="99" t="str">
        <f t="shared" si="119"/>
        <v/>
      </c>
      <c r="C695" s="99" t="str">
        <f>IF(E695="","",VLOOKUP(LEFT(E695,6),Aktivity!$C:$D,2,FALSE))</f>
        <v/>
      </c>
      <c r="D695" s="99" t="str">
        <f t="shared" si="114"/>
        <v/>
      </c>
      <c r="E695" s="145"/>
      <c r="F695" s="143"/>
      <c r="G695" s="143"/>
      <c r="H695" s="147"/>
      <c r="I695" s="181" t="str">
        <f t="shared" si="120"/>
        <v/>
      </c>
      <c r="J695" s="102" t="str">
        <f t="shared" si="121"/>
        <v/>
      </c>
      <c r="K695" s="148"/>
      <c r="M695" s="14" t="str">
        <f>IF(F695="","",VLOOKUP(F695,Ciselnik!H:I,2,FALSE))</f>
        <v/>
      </c>
      <c r="N695" s="14" t="str">
        <f>IF(OR(E695="",F695=""),"",IF(M695="N","",IF(M695="P",MAX($N$16:N694)+1,"")))</f>
        <v/>
      </c>
      <c r="O695" s="14" t="str">
        <f t="shared" si="115"/>
        <v/>
      </c>
      <c r="P695" s="14" t="str">
        <f t="shared" si="116"/>
        <v/>
      </c>
      <c r="Q695" s="14" t="str">
        <f t="shared" si="117"/>
        <v/>
      </c>
      <c r="R695" s="14"/>
      <c r="S695" s="14" t="str">
        <f t="shared" si="118"/>
        <v/>
      </c>
      <c r="T695" s="14" t="str">
        <f>IF(S695="","",IF(COUNTIFS($S$16:S695,S695)=1,MAX($T$16:T694)+1,_xlfn.MAXIFS($T$16:T694,$S$16:S694,S695)))</f>
        <v/>
      </c>
      <c r="U695" s="14" t="str">
        <f t="shared" si="122"/>
        <v/>
      </c>
      <c r="V695" s="14" t="str">
        <f t="shared" si="123"/>
        <v/>
      </c>
      <c r="W695" s="14" t="str">
        <f t="shared" si="124"/>
        <v/>
      </c>
    </row>
    <row r="696" spans="2:23" x14ac:dyDescent="0.25">
      <c r="B696" s="99" t="str">
        <f t="shared" si="119"/>
        <v/>
      </c>
      <c r="C696" s="99" t="str">
        <f>IF(E696="","",VLOOKUP(LEFT(E696,6),Aktivity!$C:$D,2,FALSE))</f>
        <v/>
      </c>
      <c r="D696" s="99" t="str">
        <f t="shared" si="114"/>
        <v/>
      </c>
      <c r="E696" s="145"/>
      <c r="F696" s="143"/>
      <c r="G696" s="143"/>
      <c r="H696" s="147"/>
      <c r="I696" s="181" t="str">
        <f t="shared" si="120"/>
        <v/>
      </c>
      <c r="J696" s="102" t="str">
        <f t="shared" si="121"/>
        <v/>
      </c>
      <c r="K696" s="148"/>
      <c r="M696" s="14" t="str">
        <f>IF(F696="","",VLOOKUP(F696,Ciselnik!H:I,2,FALSE))</f>
        <v/>
      </c>
      <c r="N696" s="14" t="str">
        <f>IF(OR(E696="",F696=""),"",IF(M696="N","",IF(M696="P",MAX($N$16:N695)+1,"")))</f>
        <v/>
      </c>
      <c r="O696" s="14" t="str">
        <f t="shared" si="115"/>
        <v/>
      </c>
      <c r="P696" s="14" t="str">
        <f t="shared" si="116"/>
        <v/>
      </c>
      <c r="Q696" s="14" t="str">
        <f t="shared" si="117"/>
        <v/>
      </c>
      <c r="R696" s="14"/>
      <c r="S696" s="14" t="str">
        <f t="shared" si="118"/>
        <v/>
      </c>
      <c r="T696" s="14" t="str">
        <f>IF(S696="","",IF(COUNTIFS($S$16:S696,S696)=1,MAX($T$16:T695)+1,_xlfn.MAXIFS($T$16:T695,$S$16:S695,S696)))</f>
        <v/>
      </c>
      <c r="U696" s="14" t="str">
        <f t="shared" si="122"/>
        <v/>
      </c>
      <c r="V696" s="14" t="str">
        <f t="shared" si="123"/>
        <v/>
      </c>
      <c r="W696" s="14" t="str">
        <f t="shared" si="124"/>
        <v/>
      </c>
    </row>
    <row r="697" spans="2:23" x14ac:dyDescent="0.25">
      <c r="B697" s="99" t="str">
        <f t="shared" si="119"/>
        <v/>
      </c>
      <c r="C697" s="99" t="str">
        <f>IF(E697="","",VLOOKUP(LEFT(E697,6),Aktivity!$C:$D,2,FALSE))</f>
        <v/>
      </c>
      <c r="D697" s="99" t="str">
        <f t="shared" si="114"/>
        <v/>
      </c>
      <c r="E697" s="145"/>
      <c r="F697" s="143"/>
      <c r="G697" s="143"/>
      <c r="H697" s="147"/>
      <c r="I697" s="181" t="str">
        <f t="shared" si="120"/>
        <v/>
      </c>
      <c r="J697" s="102" t="str">
        <f t="shared" si="121"/>
        <v/>
      </c>
      <c r="K697" s="148"/>
      <c r="M697" s="14" t="str">
        <f>IF(F697="","",VLOOKUP(F697,Ciselnik!H:I,2,FALSE))</f>
        <v/>
      </c>
      <c r="N697" s="14" t="str">
        <f>IF(OR(E697="",F697=""),"",IF(M697="N","",IF(M697="P",MAX($N$16:N696)+1,"")))</f>
        <v/>
      </c>
      <c r="O697" s="14" t="str">
        <f t="shared" si="115"/>
        <v/>
      </c>
      <c r="P697" s="14" t="str">
        <f t="shared" si="116"/>
        <v/>
      </c>
      <c r="Q697" s="14" t="str">
        <f t="shared" si="117"/>
        <v/>
      </c>
      <c r="R697" s="14"/>
      <c r="S697" s="14" t="str">
        <f t="shared" si="118"/>
        <v/>
      </c>
      <c r="T697" s="14" t="str">
        <f>IF(S697="","",IF(COUNTIFS($S$16:S697,S697)=1,MAX($T$16:T696)+1,_xlfn.MAXIFS($T$16:T696,$S$16:S696,S697)))</f>
        <v/>
      </c>
      <c r="U697" s="14" t="str">
        <f t="shared" si="122"/>
        <v/>
      </c>
      <c r="V697" s="14" t="str">
        <f t="shared" si="123"/>
        <v/>
      </c>
      <c r="W697" s="14" t="str">
        <f t="shared" si="124"/>
        <v/>
      </c>
    </row>
    <row r="698" spans="2:23" x14ac:dyDescent="0.25">
      <c r="B698" s="99" t="str">
        <f t="shared" si="119"/>
        <v/>
      </c>
      <c r="C698" s="99" t="str">
        <f>IF(E698="","",VLOOKUP(LEFT(E698,6),Aktivity!$C:$D,2,FALSE))</f>
        <v/>
      </c>
      <c r="D698" s="99" t="str">
        <f t="shared" si="114"/>
        <v/>
      </c>
      <c r="E698" s="145"/>
      <c r="F698" s="143"/>
      <c r="G698" s="143"/>
      <c r="H698" s="147"/>
      <c r="I698" s="181" t="str">
        <f t="shared" si="120"/>
        <v/>
      </c>
      <c r="J698" s="102" t="str">
        <f t="shared" si="121"/>
        <v/>
      </c>
      <c r="K698" s="148"/>
      <c r="M698" s="14" t="str">
        <f>IF(F698="","",VLOOKUP(F698,Ciselnik!H:I,2,FALSE))</f>
        <v/>
      </c>
      <c r="N698" s="14" t="str">
        <f>IF(OR(E698="",F698=""),"",IF(M698="N","",IF(M698="P",MAX($N$16:N697)+1,"")))</f>
        <v/>
      </c>
      <c r="O698" s="14" t="str">
        <f t="shared" si="115"/>
        <v/>
      </c>
      <c r="P698" s="14" t="str">
        <f t="shared" si="116"/>
        <v/>
      </c>
      <c r="Q698" s="14" t="str">
        <f t="shared" si="117"/>
        <v/>
      </c>
      <c r="R698" s="14"/>
      <c r="S698" s="14" t="str">
        <f t="shared" si="118"/>
        <v/>
      </c>
      <c r="T698" s="14" t="str">
        <f>IF(S698="","",IF(COUNTIFS($S$16:S698,S698)=1,MAX($T$16:T697)+1,_xlfn.MAXIFS($T$16:T697,$S$16:S697,S698)))</f>
        <v/>
      </c>
      <c r="U698" s="14" t="str">
        <f t="shared" si="122"/>
        <v/>
      </c>
      <c r="V698" s="14" t="str">
        <f t="shared" si="123"/>
        <v/>
      </c>
      <c r="W698" s="14" t="str">
        <f t="shared" si="124"/>
        <v/>
      </c>
    </row>
    <row r="699" spans="2:23" x14ac:dyDescent="0.25">
      <c r="B699" s="99" t="str">
        <f t="shared" si="119"/>
        <v/>
      </c>
      <c r="C699" s="99" t="str">
        <f>IF(E699="","",VLOOKUP(LEFT(E699,6),Aktivity!$C:$D,2,FALSE))</f>
        <v/>
      </c>
      <c r="D699" s="99" t="str">
        <f t="shared" si="114"/>
        <v/>
      </c>
      <c r="E699" s="145"/>
      <c r="F699" s="143"/>
      <c r="G699" s="143"/>
      <c r="H699" s="147"/>
      <c r="I699" s="181" t="str">
        <f t="shared" si="120"/>
        <v/>
      </c>
      <c r="J699" s="102" t="str">
        <f t="shared" si="121"/>
        <v/>
      </c>
      <c r="K699" s="148"/>
      <c r="M699" s="14" t="str">
        <f>IF(F699="","",VLOOKUP(F699,Ciselnik!H:I,2,FALSE))</f>
        <v/>
      </c>
      <c r="N699" s="14" t="str">
        <f>IF(OR(E699="",F699=""),"",IF(M699="N","",IF(M699="P",MAX($N$16:N698)+1,"")))</f>
        <v/>
      </c>
      <c r="O699" s="14" t="str">
        <f t="shared" si="115"/>
        <v/>
      </c>
      <c r="P699" s="14" t="str">
        <f t="shared" si="116"/>
        <v/>
      </c>
      <c r="Q699" s="14" t="str">
        <f t="shared" si="117"/>
        <v/>
      </c>
      <c r="R699" s="14"/>
      <c r="S699" s="14" t="str">
        <f t="shared" si="118"/>
        <v/>
      </c>
      <c r="T699" s="14" t="str">
        <f>IF(S699="","",IF(COUNTIFS($S$16:S699,S699)=1,MAX($T$16:T698)+1,_xlfn.MAXIFS($T$16:T698,$S$16:S698,S699)))</f>
        <v/>
      </c>
      <c r="U699" s="14" t="str">
        <f t="shared" si="122"/>
        <v/>
      </c>
      <c r="V699" s="14" t="str">
        <f t="shared" si="123"/>
        <v/>
      </c>
      <c r="W699" s="14" t="str">
        <f t="shared" si="124"/>
        <v/>
      </c>
    </row>
    <row r="700" spans="2:23" x14ac:dyDescent="0.25">
      <c r="B700" s="99" t="str">
        <f t="shared" si="119"/>
        <v/>
      </c>
      <c r="C700" s="99" t="str">
        <f>IF(E700="","",VLOOKUP(LEFT(E700,6),Aktivity!$C:$D,2,FALSE))</f>
        <v/>
      </c>
      <c r="D700" s="99" t="str">
        <f t="shared" si="114"/>
        <v/>
      </c>
      <c r="E700" s="145"/>
      <c r="F700" s="143"/>
      <c r="G700" s="143"/>
      <c r="H700" s="147"/>
      <c r="I700" s="181" t="str">
        <f t="shared" si="120"/>
        <v/>
      </c>
      <c r="J700" s="102" t="str">
        <f t="shared" si="121"/>
        <v/>
      </c>
      <c r="K700" s="148"/>
      <c r="M700" s="14" t="str">
        <f>IF(F700="","",VLOOKUP(F700,Ciselnik!H:I,2,FALSE))</f>
        <v/>
      </c>
      <c r="N700" s="14" t="str">
        <f>IF(OR(E700="",F700=""),"",IF(M700="N","",IF(M700="P",MAX($N$16:N699)+1,"")))</f>
        <v/>
      </c>
      <c r="O700" s="14" t="str">
        <f t="shared" si="115"/>
        <v/>
      </c>
      <c r="P700" s="14" t="str">
        <f t="shared" si="116"/>
        <v/>
      </c>
      <c r="Q700" s="14" t="str">
        <f t="shared" si="117"/>
        <v/>
      </c>
      <c r="R700" s="14"/>
      <c r="S700" s="14" t="str">
        <f t="shared" si="118"/>
        <v/>
      </c>
      <c r="T700" s="14" t="str">
        <f>IF(S700="","",IF(COUNTIFS($S$16:S700,S700)=1,MAX($T$16:T699)+1,_xlfn.MAXIFS($T$16:T699,$S$16:S699,S700)))</f>
        <v/>
      </c>
      <c r="U700" s="14" t="str">
        <f t="shared" si="122"/>
        <v/>
      </c>
      <c r="V700" s="14" t="str">
        <f t="shared" si="123"/>
        <v/>
      </c>
      <c r="W700" s="14" t="str">
        <f t="shared" si="124"/>
        <v/>
      </c>
    </row>
    <row r="701" spans="2:23" x14ac:dyDescent="0.25">
      <c r="B701" s="99" t="str">
        <f t="shared" si="119"/>
        <v/>
      </c>
      <c r="C701" s="99" t="str">
        <f>IF(E701="","",VLOOKUP(LEFT(E701,6),Aktivity!$C:$D,2,FALSE))</f>
        <v/>
      </c>
      <c r="D701" s="99" t="str">
        <f t="shared" si="114"/>
        <v/>
      </c>
      <c r="E701" s="145"/>
      <c r="F701" s="143"/>
      <c r="G701" s="143"/>
      <c r="H701" s="147"/>
      <c r="I701" s="181" t="str">
        <f t="shared" si="120"/>
        <v/>
      </c>
      <c r="J701" s="102" t="str">
        <f t="shared" si="121"/>
        <v/>
      </c>
      <c r="K701" s="148"/>
      <c r="M701" s="14" t="str">
        <f>IF(F701="","",VLOOKUP(F701,Ciselnik!H:I,2,FALSE))</f>
        <v/>
      </c>
      <c r="N701" s="14" t="str">
        <f>IF(OR(E701="",F701=""),"",IF(M701="N","",IF(M701="P",MAX($N$16:N700)+1,"")))</f>
        <v/>
      </c>
      <c r="O701" s="14" t="str">
        <f t="shared" si="115"/>
        <v/>
      </c>
      <c r="P701" s="14" t="str">
        <f t="shared" si="116"/>
        <v/>
      </c>
      <c r="Q701" s="14" t="str">
        <f t="shared" si="117"/>
        <v/>
      </c>
      <c r="R701" s="14"/>
      <c r="S701" s="14" t="str">
        <f t="shared" si="118"/>
        <v/>
      </c>
      <c r="T701" s="14" t="str">
        <f>IF(S701="","",IF(COUNTIFS($S$16:S701,S701)=1,MAX($T$16:T700)+1,_xlfn.MAXIFS($T$16:T700,$S$16:S700,S701)))</f>
        <v/>
      </c>
      <c r="U701" s="14" t="str">
        <f t="shared" si="122"/>
        <v/>
      </c>
      <c r="V701" s="14" t="str">
        <f t="shared" si="123"/>
        <v/>
      </c>
      <c r="W701" s="14" t="str">
        <f t="shared" si="124"/>
        <v/>
      </c>
    </row>
    <row r="702" spans="2:23" x14ac:dyDescent="0.25">
      <c r="B702" s="99" t="str">
        <f t="shared" si="119"/>
        <v/>
      </c>
      <c r="C702" s="99" t="str">
        <f>IF(E702="","",VLOOKUP(LEFT(E702,6),Aktivity!$C:$D,2,FALSE))</f>
        <v/>
      </c>
      <c r="D702" s="99" t="str">
        <f t="shared" si="114"/>
        <v/>
      </c>
      <c r="E702" s="145"/>
      <c r="F702" s="143"/>
      <c r="G702" s="143"/>
      <c r="H702" s="147"/>
      <c r="I702" s="181" t="str">
        <f t="shared" si="120"/>
        <v/>
      </c>
      <c r="J702" s="102" t="str">
        <f t="shared" si="121"/>
        <v/>
      </c>
      <c r="K702" s="148"/>
      <c r="M702" s="14" t="str">
        <f>IF(F702="","",VLOOKUP(F702,Ciselnik!H:I,2,FALSE))</f>
        <v/>
      </c>
      <c r="N702" s="14" t="str">
        <f>IF(OR(E702="",F702=""),"",IF(M702="N","",IF(M702="P",MAX($N$16:N701)+1,"")))</f>
        <v/>
      </c>
      <c r="O702" s="14" t="str">
        <f t="shared" si="115"/>
        <v/>
      </c>
      <c r="P702" s="14" t="str">
        <f t="shared" si="116"/>
        <v/>
      </c>
      <c r="Q702" s="14" t="str">
        <f t="shared" si="117"/>
        <v/>
      </c>
      <c r="R702" s="14"/>
      <c r="S702" s="14" t="str">
        <f t="shared" si="118"/>
        <v/>
      </c>
      <c r="T702" s="14" t="str">
        <f>IF(S702="","",IF(COUNTIFS($S$16:S702,S702)=1,MAX($T$16:T701)+1,_xlfn.MAXIFS($T$16:T701,$S$16:S701,S702)))</f>
        <v/>
      </c>
      <c r="U702" s="14" t="str">
        <f t="shared" si="122"/>
        <v/>
      </c>
      <c r="V702" s="14" t="str">
        <f t="shared" si="123"/>
        <v/>
      </c>
      <c r="W702" s="14" t="str">
        <f t="shared" si="124"/>
        <v/>
      </c>
    </row>
    <row r="703" spans="2:23" x14ac:dyDescent="0.25">
      <c r="B703" s="99" t="str">
        <f t="shared" si="119"/>
        <v/>
      </c>
      <c r="C703" s="99" t="str">
        <f>IF(E703="","",VLOOKUP(LEFT(E703,6),Aktivity!$C:$D,2,FALSE))</f>
        <v/>
      </c>
      <c r="D703" s="99" t="str">
        <f t="shared" si="114"/>
        <v/>
      </c>
      <c r="E703" s="145"/>
      <c r="F703" s="143"/>
      <c r="G703" s="143"/>
      <c r="H703" s="147"/>
      <c r="I703" s="181" t="str">
        <f t="shared" si="120"/>
        <v/>
      </c>
      <c r="J703" s="102" t="str">
        <f t="shared" si="121"/>
        <v/>
      </c>
      <c r="K703" s="148"/>
      <c r="M703" s="14" t="str">
        <f>IF(F703="","",VLOOKUP(F703,Ciselnik!H:I,2,FALSE))</f>
        <v/>
      </c>
      <c r="N703" s="14" t="str">
        <f>IF(OR(E703="",F703=""),"",IF(M703="N","",IF(M703="P",MAX($N$16:N702)+1,"")))</f>
        <v/>
      </c>
      <c r="O703" s="14" t="str">
        <f t="shared" si="115"/>
        <v/>
      </c>
      <c r="P703" s="14" t="str">
        <f t="shared" si="116"/>
        <v/>
      </c>
      <c r="Q703" s="14" t="str">
        <f t="shared" si="117"/>
        <v/>
      </c>
      <c r="R703" s="14"/>
      <c r="S703" s="14" t="str">
        <f t="shared" si="118"/>
        <v/>
      </c>
      <c r="T703" s="14" t="str">
        <f>IF(S703="","",IF(COUNTIFS($S$16:S703,S703)=1,MAX($T$16:T702)+1,_xlfn.MAXIFS($T$16:T702,$S$16:S702,S703)))</f>
        <v/>
      </c>
      <c r="U703" s="14" t="str">
        <f t="shared" si="122"/>
        <v/>
      </c>
      <c r="V703" s="14" t="str">
        <f t="shared" si="123"/>
        <v/>
      </c>
      <c r="W703" s="14" t="str">
        <f t="shared" si="124"/>
        <v/>
      </c>
    </row>
    <row r="704" spans="2:23" x14ac:dyDescent="0.25">
      <c r="B704" s="99" t="str">
        <f t="shared" si="119"/>
        <v/>
      </c>
      <c r="C704" s="99" t="str">
        <f>IF(E704="","",VLOOKUP(LEFT(E704,6),Aktivity!$C:$D,2,FALSE))</f>
        <v/>
      </c>
      <c r="D704" s="99" t="str">
        <f t="shared" si="114"/>
        <v/>
      </c>
      <c r="E704" s="145"/>
      <c r="F704" s="143"/>
      <c r="G704" s="143"/>
      <c r="H704" s="147"/>
      <c r="I704" s="181" t="str">
        <f t="shared" si="120"/>
        <v/>
      </c>
      <c r="J704" s="102" t="str">
        <f t="shared" si="121"/>
        <v/>
      </c>
      <c r="K704" s="148"/>
      <c r="M704" s="14" t="str">
        <f>IF(F704="","",VLOOKUP(F704,Ciselnik!H:I,2,FALSE))</f>
        <v/>
      </c>
      <c r="N704" s="14" t="str">
        <f>IF(OR(E704="",F704=""),"",IF(M704="N","",IF(M704="P",MAX($N$16:N703)+1,"")))</f>
        <v/>
      </c>
      <c r="O704" s="14" t="str">
        <f t="shared" si="115"/>
        <v/>
      </c>
      <c r="P704" s="14" t="str">
        <f t="shared" si="116"/>
        <v/>
      </c>
      <c r="Q704" s="14" t="str">
        <f t="shared" si="117"/>
        <v/>
      </c>
      <c r="R704" s="14"/>
      <c r="S704" s="14" t="str">
        <f t="shared" si="118"/>
        <v/>
      </c>
      <c r="T704" s="14" t="str">
        <f>IF(S704="","",IF(COUNTIFS($S$16:S704,S704)=1,MAX($T$16:T703)+1,_xlfn.MAXIFS($T$16:T703,$S$16:S703,S704)))</f>
        <v/>
      </c>
      <c r="U704" s="14" t="str">
        <f t="shared" si="122"/>
        <v/>
      </c>
      <c r="V704" s="14" t="str">
        <f t="shared" si="123"/>
        <v/>
      </c>
      <c r="W704" s="14" t="str">
        <f t="shared" si="124"/>
        <v/>
      </c>
    </row>
    <row r="705" spans="2:23" x14ac:dyDescent="0.25">
      <c r="B705" s="99" t="str">
        <f t="shared" si="119"/>
        <v/>
      </c>
      <c r="C705" s="99" t="str">
        <f>IF(E705="","",VLOOKUP(LEFT(E705,6),Aktivity!$C:$D,2,FALSE))</f>
        <v/>
      </c>
      <c r="D705" s="99" t="str">
        <f t="shared" si="114"/>
        <v/>
      </c>
      <c r="E705" s="145"/>
      <c r="F705" s="143"/>
      <c r="G705" s="143"/>
      <c r="H705" s="147"/>
      <c r="I705" s="181" t="str">
        <f t="shared" si="120"/>
        <v/>
      </c>
      <c r="J705" s="102" t="str">
        <f t="shared" si="121"/>
        <v/>
      </c>
      <c r="K705" s="148"/>
      <c r="M705" s="14" t="str">
        <f>IF(F705="","",VLOOKUP(F705,Ciselnik!H:I,2,FALSE))</f>
        <v/>
      </c>
      <c r="N705" s="14" t="str">
        <f>IF(OR(E705="",F705=""),"",IF(M705="N","",IF(M705="P",MAX($N$16:N704)+1,"")))</f>
        <v/>
      </c>
      <c r="O705" s="14" t="str">
        <f t="shared" si="115"/>
        <v/>
      </c>
      <c r="P705" s="14" t="str">
        <f t="shared" si="116"/>
        <v/>
      </c>
      <c r="Q705" s="14" t="str">
        <f t="shared" si="117"/>
        <v/>
      </c>
      <c r="R705" s="14"/>
      <c r="S705" s="14" t="str">
        <f t="shared" si="118"/>
        <v/>
      </c>
      <c r="T705" s="14" t="str">
        <f>IF(S705="","",IF(COUNTIFS($S$16:S705,S705)=1,MAX($T$16:T704)+1,_xlfn.MAXIFS($T$16:T704,$S$16:S704,S705)))</f>
        <v/>
      </c>
      <c r="U705" s="14" t="str">
        <f t="shared" si="122"/>
        <v/>
      </c>
      <c r="V705" s="14" t="str">
        <f t="shared" si="123"/>
        <v/>
      </c>
      <c r="W705" s="14" t="str">
        <f t="shared" si="124"/>
        <v/>
      </c>
    </row>
    <row r="706" spans="2:23" x14ac:dyDescent="0.25">
      <c r="B706" s="99" t="str">
        <f t="shared" si="119"/>
        <v/>
      </c>
      <c r="C706" s="99" t="str">
        <f>IF(E706="","",VLOOKUP(LEFT(E706,6),Aktivity!$C:$D,2,FALSE))</f>
        <v/>
      </c>
      <c r="D706" s="99" t="str">
        <f t="shared" si="114"/>
        <v/>
      </c>
      <c r="E706" s="145"/>
      <c r="F706" s="143"/>
      <c r="G706" s="143"/>
      <c r="H706" s="147"/>
      <c r="I706" s="181" t="str">
        <f t="shared" si="120"/>
        <v/>
      </c>
      <c r="J706" s="102" t="str">
        <f t="shared" si="121"/>
        <v/>
      </c>
      <c r="K706" s="148"/>
      <c r="M706" s="14" t="str">
        <f>IF(F706="","",VLOOKUP(F706,Ciselnik!H:I,2,FALSE))</f>
        <v/>
      </c>
      <c r="N706" s="14" t="str">
        <f>IF(OR(E706="",F706=""),"",IF(M706="N","",IF(M706="P",MAX($N$16:N705)+1,"")))</f>
        <v/>
      </c>
      <c r="O706" s="14" t="str">
        <f t="shared" si="115"/>
        <v/>
      </c>
      <c r="P706" s="14" t="str">
        <f t="shared" si="116"/>
        <v/>
      </c>
      <c r="Q706" s="14" t="str">
        <f t="shared" si="117"/>
        <v/>
      </c>
      <c r="R706" s="14"/>
      <c r="S706" s="14" t="str">
        <f t="shared" si="118"/>
        <v/>
      </c>
      <c r="T706" s="14" t="str">
        <f>IF(S706="","",IF(COUNTIFS($S$16:S706,S706)=1,MAX($T$16:T705)+1,_xlfn.MAXIFS($T$16:T705,$S$16:S705,S706)))</f>
        <v/>
      </c>
      <c r="U706" s="14" t="str">
        <f t="shared" si="122"/>
        <v/>
      </c>
      <c r="V706" s="14" t="str">
        <f t="shared" si="123"/>
        <v/>
      </c>
      <c r="W706" s="14" t="str">
        <f t="shared" si="124"/>
        <v/>
      </c>
    </row>
    <row r="707" spans="2:23" x14ac:dyDescent="0.25">
      <c r="B707" s="99" t="str">
        <f t="shared" si="119"/>
        <v/>
      </c>
      <c r="C707" s="99" t="str">
        <f>IF(E707="","",VLOOKUP(LEFT(E707,6),Aktivity!$C:$D,2,FALSE))</f>
        <v/>
      </c>
      <c r="D707" s="99" t="str">
        <f t="shared" si="114"/>
        <v/>
      </c>
      <c r="E707" s="145"/>
      <c r="F707" s="143"/>
      <c r="G707" s="143"/>
      <c r="H707" s="147"/>
      <c r="I707" s="181" t="str">
        <f t="shared" si="120"/>
        <v/>
      </c>
      <c r="J707" s="102" t="str">
        <f t="shared" si="121"/>
        <v/>
      </c>
      <c r="K707" s="148"/>
      <c r="M707" s="14" t="str">
        <f>IF(F707="","",VLOOKUP(F707,Ciselnik!H:I,2,FALSE))</f>
        <v/>
      </c>
      <c r="N707" s="14" t="str">
        <f>IF(OR(E707="",F707=""),"",IF(M707="N","",IF(M707="P",MAX($N$16:N706)+1,"")))</f>
        <v/>
      </c>
      <c r="O707" s="14" t="str">
        <f t="shared" si="115"/>
        <v/>
      </c>
      <c r="P707" s="14" t="str">
        <f t="shared" si="116"/>
        <v/>
      </c>
      <c r="Q707" s="14" t="str">
        <f t="shared" si="117"/>
        <v/>
      </c>
      <c r="R707" s="14"/>
      <c r="S707" s="14" t="str">
        <f t="shared" si="118"/>
        <v/>
      </c>
      <c r="T707" s="14" t="str">
        <f>IF(S707="","",IF(COUNTIFS($S$16:S707,S707)=1,MAX($T$16:T706)+1,_xlfn.MAXIFS($T$16:T706,$S$16:S706,S707)))</f>
        <v/>
      </c>
      <c r="U707" s="14" t="str">
        <f t="shared" si="122"/>
        <v/>
      </c>
      <c r="V707" s="14" t="str">
        <f t="shared" si="123"/>
        <v/>
      </c>
      <c r="W707" s="14" t="str">
        <f t="shared" si="124"/>
        <v/>
      </c>
    </row>
    <row r="708" spans="2:23" x14ac:dyDescent="0.25">
      <c r="B708" s="99" t="str">
        <f t="shared" si="119"/>
        <v/>
      </c>
      <c r="C708" s="99" t="str">
        <f>IF(E708="","",VLOOKUP(LEFT(E708,6),Aktivity!$C:$D,2,FALSE))</f>
        <v/>
      </c>
      <c r="D708" s="99" t="str">
        <f t="shared" si="114"/>
        <v/>
      </c>
      <c r="E708" s="145"/>
      <c r="F708" s="143"/>
      <c r="G708" s="143"/>
      <c r="H708" s="147"/>
      <c r="I708" s="181" t="str">
        <f t="shared" si="120"/>
        <v/>
      </c>
      <c r="J708" s="102" t="str">
        <f t="shared" si="121"/>
        <v/>
      </c>
      <c r="K708" s="148"/>
      <c r="M708" s="14" t="str">
        <f>IF(F708="","",VLOOKUP(F708,Ciselnik!H:I,2,FALSE))</f>
        <v/>
      </c>
      <c r="N708" s="14" t="str">
        <f>IF(OR(E708="",F708=""),"",IF(M708="N","",IF(M708="P",MAX($N$16:N707)+1,"")))</f>
        <v/>
      </c>
      <c r="O708" s="14" t="str">
        <f t="shared" si="115"/>
        <v/>
      </c>
      <c r="P708" s="14" t="str">
        <f t="shared" si="116"/>
        <v/>
      </c>
      <c r="Q708" s="14" t="str">
        <f t="shared" si="117"/>
        <v/>
      </c>
      <c r="R708" s="14"/>
      <c r="S708" s="14" t="str">
        <f t="shared" si="118"/>
        <v/>
      </c>
      <c r="T708" s="14" t="str">
        <f>IF(S708="","",IF(COUNTIFS($S$16:S708,S708)=1,MAX($T$16:T707)+1,_xlfn.MAXIFS($T$16:T707,$S$16:S707,S708)))</f>
        <v/>
      </c>
      <c r="U708" s="14" t="str">
        <f t="shared" si="122"/>
        <v/>
      </c>
      <c r="V708" s="14" t="str">
        <f t="shared" si="123"/>
        <v/>
      </c>
      <c r="W708" s="14" t="str">
        <f t="shared" si="124"/>
        <v/>
      </c>
    </row>
    <row r="709" spans="2:23" x14ac:dyDescent="0.25">
      <c r="B709" s="99" t="str">
        <f t="shared" si="119"/>
        <v/>
      </c>
      <c r="C709" s="99" t="str">
        <f>IF(E709="","",VLOOKUP(LEFT(E709,6),Aktivity!$C:$D,2,FALSE))</f>
        <v/>
      </c>
      <c r="D709" s="99" t="str">
        <f t="shared" si="114"/>
        <v/>
      </c>
      <c r="E709" s="145"/>
      <c r="F709" s="143"/>
      <c r="G709" s="143"/>
      <c r="H709" s="147"/>
      <c r="I709" s="181" t="str">
        <f t="shared" si="120"/>
        <v/>
      </c>
      <c r="J709" s="102" t="str">
        <f t="shared" si="121"/>
        <v/>
      </c>
      <c r="K709" s="148"/>
      <c r="M709" s="14" t="str">
        <f>IF(F709="","",VLOOKUP(F709,Ciselnik!H:I,2,FALSE))</f>
        <v/>
      </c>
      <c r="N709" s="14" t="str">
        <f>IF(OR(E709="",F709=""),"",IF(M709="N","",IF(M709="P",MAX($N$16:N708)+1,"")))</f>
        <v/>
      </c>
      <c r="O709" s="14" t="str">
        <f t="shared" si="115"/>
        <v/>
      </c>
      <c r="P709" s="14" t="str">
        <f t="shared" si="116"/>
        <v/>
      </c>
      <c r="Q709" s="14" t="str">
        <f t="shared" si="117"/>
        <v/>
      </c>
      <c r="R709" s="14"/>
      <c r="S709" s="14" t="str">
        <f t="shared" si="118"/>
        <v/>
      </c>
      <c r="T709" s="14" t="str">
        <f>IF(S709="","",IF(COUNTIFS($S$16:S709,S709)=1,MAX($T$16:T708)+1,_xlfn.MAXIFS($T$16:T708,$S$16:S708,S709)))</f>
        <v/>
      </c>
      <c r="U709" s="14" t="str">
        <f t="shared" si="122"/>
        <v/>
      </c>
      <c r="V709" s="14" t="str">
        <f t="shared" si="123"/>
        <v/>
      </c>
      <c r="W709" s="14" t="str">
        <f t="shared" si="124"/>
        <v/>
      </c>
    </row>
    <row r="710" spans="2:23" x14ac:dyDescent="0.25">
      <c r="B710" s="99" t="str">
        <f t="shared" si="119"/>
        <v/>
      </c>
      <c r="C710" s="99" t="str">
        <f>IF(E710="","",VLOOKUP(LEFT(E710,6),Aktivity!$C:$D,2,FALSE))</f>
        <v/>
      </c>
      <c r="D710" s="99" t="str">
        <f t="shared" si="114"/>
        <v/>
      </c>
      <c r="E710" s="145"/>
      <c r="F710" s="143"/>
      <c r="G710" s="143"/>
      <c r="H710" s="147"/>
      <c r="I710" s="181" t="str">
        <f t="shared" si="120"/>
        <v/>
      </c>
      <c r="J710" s="102" t="str">
        <f t="shared" si="121"/>
        <v/>
      </c>
      <c r="K710" s="148"/>
      <c r="M710" s="14" t="str">
        <f>IF(F710="","",VLOOKUP(F710,Ciselnik!H:I,2,FALSE))</f>
        <v/>
      </c>
      <c r="N710" s="14" t="str">
        <f>IF(OR(E710="",F710=""),"",IF(M710="N","",IF(M710="P",MAX($N$16:N709)+1,"")))</f>
        <v/>
      </c>
      <c r="O710" s="14" t="str">
        <f t="shared" si="115"/>
        <v/>
      </c>
      <c r="P710" s="14" t="str">
        <f t="shared" si="116"/>
        <v/>
      </c>
      <c r="Q710" s="14" t="str">
        <f t="shared" si="117"/>
        <v/>
      </c>
      <c r="R710" s="14"/>
      <c r="S710" s="14" t="str">
        <f t="shared" si="118"/>
        <v/>
      </c>
      <c r="T710" s="14" t="str">
        <f>IF(S710="","",IF(COUNTIFS($S$16:S710,S710)=1,MAX($T$16:T709)+1,_xlfn.MAXIFS($T$16:T709,$S$16:S709,S710)))</f>
        <v/>
      </c>
      <c r="U710" s="14" t="str">
        <f t="shared" si="122"/>
        <v/>
      </c>
      <c r="V710" s="14" t="str">
        <f t="shared" si="123"/>
        <v/>
      </c>
      <c r="W710" s="14" t="str">
        <f t="shared" si="124"/>
        <v/>
      </c>
    </row>
    <row r="711" spans="2:23" x14ac:dyDescent="0.25">
      <c r="B711" s="99" t="str">
        <f t="shared" si="119"/>
        <v/>
      </c>
      <c r="C711" s="99" t="str">
        <f>IF(E711="","",VLOOKUP(LEFT(E711,6),Aktivity!$C:$D,2,FALSE))</f>
        <v/>
      </c>
      <c r="D711" s="99" t="str">
        <f t="shared" si="114"/>
        <v/>
      </c>
      <c r="E711" s="145"/>
      <c r="F711" s="143"/>
      <c r="G711" s="143"/>
      <c r="H711" s="147"/>
      <c r="I711" s="181" t="str">
        <f t="shared" si="120"/>
        <v/>
      </c>
      <c r="J711" s="102" t="str">
        <f t="shared" si="121"/>
        <v/>
      </c>
      <c r="K711" s="148"/>
      <c r="M711" s="14" t="str">
        <f>IF(F711="","",VLOOKUP(F711,Ciselnik!H:I,2,FALSE))</f>
        <v/>
      </c>
      <c r="N711" s="14" t="str">
        <f>IF(OR(E711="",F711=""),"",IF(M711="N","",IF(M711="P",MAX($N$16:N710)+1,"")))</f>
        <v/>
      </c>
      <c r="O711" s="14" t="str">
        <f t="shared" si="115"/>
        <v/>
      </c>
      <c r="P711" s="14" t="str">
        <f t="shared" si="116"/>
        <v/>
      </c>
      <c r="Q711" s="14" t="str">
        <f t="shared" si="117"/>
        <v/>
      </c>
      <c r="R711" s="14"/>
      <c r="S711" s="14" t="str">
        <f t="shared" si="118"/>
        <v/>
      </c>
      <c r="T711" s="14" t="str">
        <f>IF(S711="","",IF(COUNTIFS($S$16:S711,S711)=1,MAX($T$16:T710)+1,_xlfn.MAXIFS($T$16:T710,$S$16:S710,S711)))</f>
        <v/>
      </c>
      <c r="U711" s="14" t="str">
        <f t="shared" si="122"/>
        <v/>
      </c>
      <c r="V711" s="14" t="str">
        <f t="shared" si="123"/>
        <v/>
      </c>
      <c r="W711" s="14" t="str">
        <f t="shared" si="124"/>
        <v/>
      </c>
    </row>
    <row r="712" spans="2:23" x14ac:dyDescent="0.25">
      <c r="B712" s="99" t="str">
        <f t="shared" si="119"/>
        <v/>
      </c>
      <c r="C712" s="99" t="str">
        <f>IF(E712="","",VLOOKUP(LEFT(E712,6),Aktivity!$C:$D,2,FALSE))</f>
        <v/>
      </c>
      <c r="D712" s="99" t="str">
        <f t="shared" si="114"/>
        <v/>
      </c>
      <c r="E712" s="145"/>
      <c r="F712" s="143"/>
      <c r="G712" s="143"/>
      <c r="H712" s="147"/>
      <c r="I712" s="181" t="str">
        <f t="shared" si="120"/>
        <v/>
      </c>
      <c r="J712" s="102" t="str">
        <f t="shared" si="121"/>
        <v/>
      </c>
      <c r="K712" s="148"/>
      <c r="M712" s="14" t="str">
        <f>IF(F712="","",VLOOKUP(F712,Ciselnik!H:I,2,FALSE))</f>
        <v/>
      </c>
      <c r="N712" s="14" t="str">
        <f>IF(OR(E712="",F712=""),"",IF(M712="N","",IF(M712="P",MAX($N$16:N711)+1,"")))</f>
        <v/>
      </c>
      <c r="O712" s="14" t="str">
        <f t="shared" si="115"/>
        <v/>
      </c>
      <c r="P712" s="14" t="str">
        <f t="shared" si="116"/>
        <v/>
      </c>
      <c r="Q712" s="14" t="str">
        <f t="shared" si="117"/>
        <v/>
      </c>
      <c r="R712" s="14"/>
      <c r="S712" s="14" t="str">
        <f t="shared" si="118"/>
        <v/>
      </c>
      <c r="T712" s="14" t="str">
        <f>IF(S712="","",IF(COUNTIFS($S$16:S712,S712)=1,MAX($T$16:T711)+1,_xlfn.MAXIFS($T$16:T711,$S$16:S711,S712)))</f>
        <v/>
      </c>
      <c r="U712" s="14" t="str">
        <f t="shared" si="122"/>
        <v/>
      </c>
      <c r="V712" s="14" t="str">
        <f t="shared" si="123"/>
        <v/>
      </c>
      <c r="W712" s="14" t="str">
        <f t="shared" si="124"/>
        <v/>
      </c>
    </row>
    <row r="713" spans="2:23" x14ac:dyDescent="0.25">
      <c r="B713" s="99" t="str">
        <f t="shared" si="119"/>
        <v/>
      </c>
      <c r="C713" s="99" t="str">
        <f>IF(E713="","",VLOOKUP(LEFT(E713,6),Aktivity!$C:$D,2,FALSE))</f>
        <v/>
      </c>
      <c r="D713" s="99" t="str">
        <f t="shared" si="114"/>
        <v/>
      </c>
      <c r="E713" s="145"/>
      <c r="F713" s="143"/>
      <c r="G713" s="143"/>
      <c r="H713" s="147"/>
      <c r="I713" s="181" t="str">
        <f t="shared" si="120"/>
        <v/>
      </c>
      <c r="J713" s="102" t="str">
        <f t="shared" si="121"/>
        <v/>
      </c>
      <c r="K713" s="148"/>
      <c r="M713" s="14" t="str">
        <f>IF(F713="","",VLOOKUP(F713,Ciselnik!H:I,2,FALSE))</f>
        <v/>
      </c>
      <c r="N713" s="14" t="str">
        <f>IF(OR(E713="",F713=""),"",IF(M713="N","",IF(M713="P",MAX($N$16:N712)+1,"")))</f>
        <v/>
      </c>
      <c r="O713" s="14" t="str">
        <f t="shared" si="115"/>
        <v/>
      </c>
      <c r="P713" s="14" t="str">
        <f t="shared" si="116"/>
        <v/>
      </c>
      <c r="Q713" s="14" t="str">
        <f t="shared" si="117"/>
        <v/>
      </c>
      <c r="R713" s="14"/>
      <c r="S713" s="14" t="str">
        <f t="shared" si="118"/>
        <v/>
      </c>
      <c r="T713" s="14" t="str">
        <f>IF(S713="","",IF(COUNTIFS($S$16:S713,S713)=1,MAX($T$16:T712)+1,_xlfn.MAXIFS($T$16:T712,$S$16:S712,S713)))</f>
        <v/>
      </c>
      <c r="U713" s="14" t="str">
        <f t="shared" si="122"/>
        <v/>
      </c>
      <c r="V713" s="14" t="str">
        <f t="shared" si="123"/>
        <v/>
      </c>
      <c r="W713" s="14" t="str">
        <f t="shared" si="124"/>
        <v/>
      </c>
    </row>
    <row r="714" spans="2:23" x14ac:dyDescent="0.25">
      <c r="B714" s="99" t="str">
        <f t="shared" si="119"/>
        <v/>
      </c>
      <c r="C714" s="99" t="str">
        <f>IF(E714="","",VLOOKUP(LEFT(E714,6),Aktivity!$C:$D,2,FALSE))</f>
        <v/>
      </c>
      <c r="D714" s="99" t="str">
        <f t="shared" si="114"/>
        <v/>
      </c>
      <c r="E714" s="145"/>
      <c r="F714" s="143"/>
      <c r="G714" s="143"/>
      <c r="H714" s="147"/>
      <c r="I714" s="181" t="str">
        <f t="shared" si="120"/>
        <v/>
      </c>
      <c r="J714" s="102" t="str">
        <f t="shared" si="121"/>
        <v/>
      </c>
      <c r="K714" s="148"/>
      <c r="M714" s="14" t="str">
        <f>IF(F714="","",VLOOKUP(F714,Ciselnik!H:I,2,FALSE))</f>
        <v/>
      </c>
      <c r="N714" s="14" t="str">
        <f>IF(OR(E714="",F714=""),"",IF(M714="N","",IF(M714="P",MAX($N$16:N713)+1,"")))</f>
        <v/>
      </c>
      <c r="O714" s="14" t="str">
        <f t="shared" si="115"/>
        <v/>
      </c>
      <c r="P714" s="14" t="str">
        <f t="shared" si="116"/>
        <v/>
      </c>
      <c r="Q714" s="14" t="str">
        <f t="shared" si="117"/>
        <v/>
      </c>
      <c r="R714" s="14"/>
      <c r="S714" s="14" t="str">
        <f t="shared" si="118"/>
        <v/>
      </c>
      <c r="T714" s="14" t="str">
        <f>IF(S714="","",IF(COUNTIFS($S$16:S714,S714)=1,MAX($T$16:T713)+1,_xlfn.MAXIFS($T$16:T713,$S$16:S713,S714)))</f>
        <v/>
      </c>
      <c r="U714" s="14" t="str">
        <f t="shared" si="122"/>
        <v/>
      </c>
      <c r="V714" s="14" t="str">
        <f t="shared" si="123"/>
        <v/>
      </c>
      <c r="W714" s="14" t="str">
        <f t="shared" si="124"/>
        <v/>
      </c>
    </row>
    <row r="715" spans="2:23" x14ac:dyDescent="0.25">
      <c r="B715" s="99" t="str">
        <f t="shared" si="119"/>
        <v/>
      </c>
      <c r="C715" s="99" t="str">
        <f>IF(E715="","",VLOOKUP(LEFT(E715,6),Aktivity!$C:$D,2,FALSE))</f>
        <v/>
      </c>
      <c r="D715" s="99" t="str">
        <f t="shared" si="114"/>
        <v/>
      </c>
      <c r="E715" s="145"/>
      <c r="F715" s="143"/>
      <c r="G715" s="143"/>
      <c r="H715" s="147"/>
      <c r="I715" s="181" t="str">
        <f t="shared" si="120"/>
        <v/>
      </c>
      <c r="J715" s="102" t="str">
        <f t="shared" si="121"/>
        <v/>
      </c>
      <c r="K715" s="148"/>
      <c r="M715" s="14" t="str">
        <f>IF(F715="","",VLOOKUP(F715,Ciselnik!H:I,2,FALSE))</f>
        <v/>
      </c>
      <c r="N715" s="14" t="str">
        <f>IF(OR(E715="",F715=""),"",IF(M715="N","",IF(M715="P",MAX($N$16:N714)+1,"")))</f>
        <v/>
      </c>
      <c r="O715" s="14" t="str">
        <f t="shared" si="115"/>
        <v/>
      </c>
      <c r="P715" s="14" t="str">
        <f t="shared" si="116"/>
        <v/>
      </c>
      <c r="Q715" s="14" t="str">
        <f t="shared" si="117"/>
        <v/>
      </c>
      <c r="R715" s="14"/>
      <c r="S715" s="14" t="str">
        <f t="shared" si="118"/>
        <v/>
      </c>
      <c r="T715" s="14" t="str">
        <f>IF(S715="","",IF(COUNTIFS($S$16:S715,S715)=1,MAX($T$16:T714)+1,_xlfn.MAXIFS($T$16:T714,$S$16:S714,S715)))</f>
        <v/>
      </c>
      <c r="U715" s="14" t="str">
        <f t="shared" si="122"/>
        <v/>
      </c>
      <c r="V715" s="14" t="str">
        <f t="shared" si="123"/>
        <v/>
      </c>
      <c r="W715" s="14" t="str">
        <f t="shared" si="124"/>
        <v/>
      </c>
    </row>
    <row r="716" spans="2:23" x14ac:dyDescent="0.25">
      <c r="B716" s="99" t="str">
        <f t="shared" si="119"/>
        <v/>
      </c>
      <c r="C716" s="99" t="str">
        <f>IF(E716="","",VLOOKUP(LEFT(E716,6),Aktivity!$C:$D,2,FALSE))</f>
        <v/>
      </c>
      <c r="D716" s="99" t="str">
        <f t="shared" si="114"/>
        <v/>
      </c>
      <c r="E716" s="145"/>
      <c r="F716" s="143"/>
      <c r="G716" s="143"/>
      <c r="H716" s="147"/>
      <c r="I716" s="181" t="str">
        <f t="shared" si="120"/>
        <v/>
      </c>
      <c r="J716" s="102" t="str">
        <f t="shared" si="121"/>
        <v/>
      </c>
      <c r="K716" s="148"/>
      <c r="M716" s="14" t="str">
        <f>IF(F716="","",VLOOKUP(F716,Ciselnik!H:I,2,FALSE))</f>
        <v/>
      </c>
      <c r="N716" s="14" t="str">
        <f>IF(OR(E716="",F716=""),"",IF(M716="N","",IF(M716="P",MAX($N$16:N715)+1,"")))</f>
        <v/>
      </c>
      <c r="O716" s="14" t="str">
        <f t="shared" si="115"/>
        <v/>
      </c>
      <c r="P716" s="14" t="str">
        <f t="shared" si="116"/>
        <v/>
      </c>
      <c r="Q716" s="14" t="str">
        <f t="shared" si="117"/>
        <v/>
      </c>
      <c r="R716" s="14"/>
      <c r="S716" s="14" t="str">
        <f t="shared" si="118"/>
        <v/>
      </c>
      <c r="T716" s="14" t="str">
        <f>IF(S716="","",IF(COUNTIFS($S$16:S716,S716)=1,MAX($T$16:T715)+1,_xlfn.MAXIFS($T$16:T715,$S$16:S715,S716)))</f>
        <v/>
      </c>
      <c r="U716" s="14" t="str">
        <f t="shared" si="122"/>
        <v/>
      </c>
      <c r="V716" s="14" t="str">
        <f t="shared" si="123"/>
        <v/>
      </c>
      <c r="W716" s="14" t="str">
        <f t="shared" si="124"/>
        <v/>
      </c>
    </row>
    <row r="717" spans="2:23" x14ac:dyDescent="0.25">
      <c r="B717" s="99" t="str">
        <f t="shared" si="119"/>
        <v/>
      </c>
      <c r="C717" s="99" t="str">
        <f>IF(E717="","",VLOOKUP(LEFT(E717,6),Aktivity!$C:$D,2,FALSE))</f>
        <v/>
      </c>
      <c r="D717" s="99" t="str">
        <f t="shared" si="114"/>
        <v/>
      </c>
      <c r="E717" s="145"/>
      <c r="F717" s="143"/>
      <c r="G717" s="143"/>
      <c r="H717" s="147"/>
      <c r="I717" s="181" t="str">
        <f t="shared" si="120"/>
        <v/>
      </c>
      <c r="J717" s="102" t="str">
        <f t="shared" si="121"/>
        <v/>
      </c>
      <c r="K717" s="148"/>
      <c r="M717" s="14" t="str">
        <f>IF(F717="","",VLOOKUP(F717,Ciselnik!H:I,2,FALSE))</f>
        <v/>
      </c>
      <c r="N717" s="14" t="str">
        <f>IF(OR(E717="",F717=""),"",IF(M717="N","",IF(M717="P",MAX($N$16:N716)+1,"")))</f>
        <v/>
      </c>
      <c r="O717" s="14" t="str">
        <f t="shared" si="115"/>
        <v/>
      </c>
      <c r="P717" s="14" t="str">
        <f t="shared" si="116"/>
        <v/>
      </c>
      <c r="Q717" s="14" t="str">
        <f t="shared" si="117"/>
        <v/>
      </c>
      <c r="R717" s="14"/>
      <c r="S717" s="14" t="str">
        <f t="shared" si="118"/>
        <v/>
      </c>
      <c r="T717" s="14" t="str">
        <f>IF(S717="","",IF(COUNTIFS($S$16:S717,S717)=1,MAX($T$16:T716)+1,_xlfn.MAXIFS($T$16:T716,$S$16:S716,S717)))</f>
        <v/>
      </c>
      <c r="U717" s="14" t="str">
        <f t="shared" si="122"/>
        <v/>
      </c>
      <c r="V717" s="14" t="str">
        <f t="shared" si="123"/>
        <v/>
      </c>
      <c r="W717" s="14" t="str">
        <f t="shared" si="124"/>
        <v/>
      </c>
    </row>
    <row r="718" spans="2:23" x14ac:dyDescent="0.25">
      <c r="B718" s="99" t="str">
        <f t="shared" si="119"/>
        <v/>
      </c>
      <c r="C718" s="99" t="str">
        <f>IF(E718="","",VLOOKUP(LEFT(E718,6),Aktivity!$C:$D,2,FALSE))</f>
        <v/>
      </c>
      <c r="D718" s="99" t="str">
        <f t="shared" si="114"/>
        <v/>
      </c>
      <c r="E718" s="145"/>
      <c r="F718" s="143"/>
      <c r="G718" s="143"/>
      <c r="H718" s="147"/>
      <c r="I718" s="181" t="str">
        <f t="shared" si="120"/>
        <v/>
      </c>
      <c r="J718" s="102" t="str">
        <f t="shared" si="121"/>
        <v/>
      </c>
      <c r="K718" s="148"/>
      <c r="M718" s="14" t="str">
        <f>IF(F718="","",VLOOKUP(F718,Ciselnik!H:I,2,FALSE))</f>
        <v/>
      </c>
      <c r="N718" s="14" t="str">
        <f>IF(OR(E718="",F718=""),"",IF(M718="N","",IF(M718="P",MAX($N$16:N717)+1,"")))</f>
        <v/>
      </c>
      <c r="O718" s="14" t="str">
        <f t="shared" si="115"/>
        <v/>
      </c>
      <c r="P718" s="14" t="str">
        <f t="shared" si="116"/>
        <v/>
      </c>
      <c r="Q718" s="14" t="str">
        <f t="shared" si="117"/>
        <v/>
      </c>
      <c r="R718" s="14"/>
      <c r="S718" s="14" t="str">
        <f t="shared" si="118"/>
        <v/>
      </c>
      <c r="T718" s="14" t="str">
        <f>IF(S718="","",IF(COUNTIFS($S$16:S718,S718)=1,MAX($T$16:T717)+1,_xlfn.MAXIFS($T$16:T717,$S$16:S717,S718)))</f>
        <v/>
      </c>
      <c r="U718" s="14" t="str">
        <f t="shared" si="122"/>
        <v/>
      </c>
      <c r="V718" s="14" t="str">
        <f t="shared" si="123"/>
        <v/>
      </c>
      <c r="W718" s="14" t="str">
        <f t="shared" si="124"/>
        <v/>
      </c>
    </row>
    <row r="719" spans="2:23" x14ac:dyDescent="0.25">
      <c r="B719" s="99" t="str">
        <f t="shared" si="119"/>
        <v/>
      </c>
      <c r="C719" s="99" t="str">
        <f>IF(E719="","",VLOOKUP(LEFT(E719,6),Aktivity!$C:$D,2,FALSE))</f>
        <v/>
      </c>
      <c r="D719" s="99" t="str">
        <f t="shared" si="114"/>
        <v/>
      </c>
      <c r="E719" s="145"/>
      <c r="F719" s="143"/>
      <c r="G719" s="143"/>
      <c r="H719" s="147"/>
      <c r="I719" s="181" t="str">
        <f t="shared" si="120"/>
        <v/>
      </c>
      <c r="J719" s="102" t="str">
        <f t="shared" si="121"/>
        <v/>
      </c>
      <c r="K719" s="148"/>
      <c r="M719" s="14" t="str">
        <f>IF(F719="","",VLOOKUP(F719,Ciselnik!H:I,2,FALSE))</f>
        <v/>
      </c>
      <c r="N719" s="14" t="str">
        <f>IF(OR(E719="",F719=""),"",IF(M719="N","",IF(M719="P",MAX($N$16:N718)+1,"")))</f>
        <v/>
      </c>
      <c r="O719" s="14" t="str">
        <f t="shared" si="115"/>
        <v/>
      </c>
      <c r="P719" s="14" t="str">
        <f t="shared" si="116"/>
        <v/>
      </c>
      <c r="Q719" s="14" t="str">
        <f t="shared" si="117"/>
        <v/>
      </c>
      <c r="R719" s="14"/>
      <c r="S719" s="14" t="str">
        <f t="shared" si="118"/>
        <v/>
      </c>
      <c r="T719" s="14" t="str">
        <f>IF(S719="","",IF(COUNTIFS($S$16:S719,S719)=1,MAX($T$16:T718)+1,_xlfn.MAXIFS($T$16:T718,$S$16:S718,S719)))</f>
        <v/>
      </c>
      <c r="U719" s="14" t="str">
        <f t="shared" si="122"/>
        <v/>
      </c>
      <c r="V719" s="14" t="str">
        <f t="shared" si="123"/>
        <v/>
      </c>
      <c r="W719" s="14" t="str">
        <f t="shared" si="124"/>
        <v/>
      </c>
    </row>
    <row r="720" spans="2:23" x14ac:dyDescent="0.25">
      <c r="B720" s="99" t="str">
        <f t="shared" si="119"/>
        <v/>
      </c>
      <c r="C720" s="99" t="str">
        <f>IF(E720="","",VLOOKUP(LEFT(E720,6),Aktivity!$C:$D,2,FALSE))</f>
        <v/>
      </c>
      <c r="D720" s="99" t="str">
        <f t="shared" si="114"/>
        <v/>
      </c>
      <c r="E720" s="145"/>
      <c r="F720" s="143"/>
      <c r="G720" s="143"/>
      <c r="H720" s="147"/>
      <c r="I720" s="181" t="str">
        <f t="shared" si="120"/>
        <v/>
      </c>
      <c r="J720" s="102" t="str">
        <f t="shared" si="121"/>
        <v/>
      </c>
      <c r="K720" s="148"/>
      <c r="M720" s="14" t="str">
        <f>IF(F720="","",VLOOKUP(F720,Ciselnik!H:I,2,FALSE))</f>
        <v/>
      </c>
      <c r="N720" s="14" t="str">
        <f>IF(OR(E720="",F720=""),"",IF(M720="N","",IF(M720="P",MAX($N$16:N719)+1,"")))</f>
        <v/>
      </c>
      <c r="O720" s="14" t="str">
        <f t="shared" si="115"/>
        <v/>
      </c>
      <c r="P720" s="14" t="str">
        <f t="shared" si="116"/>
        <v/>
      </c>
      <c r="Q720" s="14" t="str">
        <f t="shared" si="117"/>
        <v/>
      </c>
      <c r="R720" s="14"/>
      <c r="S720" s="14" t="str">
        <f t="shared" si="118"/>
        <v/>
      </c>
      <c r="T720" s="14" t="str">
        <f>IF(S720="","",IF(COUNTIFS($S$16:S720,S720)=1,MAX($T$16:T719)+1,_xlfn.MAXIFS($T$16:T719,$S$16:S719,S720)))</f>
        <v/>
      </c>
      <c r="U720" s="14" t="str">
        <f t="shared" si="122"/>
        <v/>
      </c>
      <c r="V720" s="14" t="str">
        <f t="shared" si="123"/>
        <v/>
      </c>
      <c r="W720" s="14" t="str">
        <f t="shared" si="124"/>
        <v/>
      </c>
    </row>
    <row r="721" spans="2:23" x14ac:dyDescent="0.25">
      <c r="B721" s="99" t="str">
        <f t="shared" si="119"/>
        <v/>
      </c>
      <c r="C721" s="99" t="str">
        <f>IF(E721="","",VLOOKUP(LEFT(E721,6),Aktivity!$C:$D,2,FALSE))</f>
        <v/>
      </c>
      <c r="D721" s="99" t="str">
        <f t="shared" ref="D721:D784" si="125">IF(OR(E721="",F721=""),"",IF(N721="","Paušál",RIGHT(E721,2)&amp;"PV"&amp;N721))</f>
        <v/>
      </c>
      <c r="E721" s="145"/>
      <c r="F721" s="143"/>
      <c r="G721" s="143"/>
      <c r="H721" s="147"/>
      <c r="I721" s="181" t="str">
        <f t="shared" si="120"/>
        <v/>
      </c>
      <c r="J721" s="102" t="str">
        <f t="shared" si="121"/>
        <v/>
      </c>
      <c r="K721" s="148"/>
      <c r="M721" s="14" t="str">
        <f>IF(F721="","",VLOOKUP(F721,Ciselnik!H:I,2,FALSE))</f>
        <v/>
      </c>
      <c r="N721" s="14" t="str">
        <f>IF(OR(E721="",F721=""),"",IF(M721="N","",IF(M721="P",MAX($N$16:N720)+1,"")))</f>
        <v/>
      </c>
      <c r="O721" s="14" t="str">
        <f t="shared" ref="O721:O784" si="126">IF(OR(E721="",N721=""),"",VALUE(RIGHT(E721,2)&amp;"1"&amp;TEXT(N721,"0000")))</f>
        <v/>
      </c>
      <c r="P721" s="14" t="str">
        <f t="shared" ref="P721:P784" si="127">IF(D721="","",IF(M721="N","",D721))</f>
        <v/>
      </c>
      <c r="Q721" s="14" t="str">
        <f t="shared" ref="Q721:Q784" si="128">IF(P721="","",E721)</f>
        <v/>
      </c>
      <c r="R721" s="14"/>
      <c r="S721" s="14" t="str">
        <f t="shared" ref="S721:S784" si="129">IFERROR(SMALL(O:O,B721),"")</f>
        <v/>
      </c>
      <c r="T721" s="14" t="str">
        <f>IF(S721="","",IF(COUNTIFS($S$16:S721,S721)=1,MAX($T$16:T720)+1,_xlfn.MAXIFS($T$16:T720,$S$16:S720,S721)))</f>
        <v/>
      </c>
      <c r="U721" s="14" t="str">
        <f t="shared" si="122"/>
        <v/>
      </c>
      <c r="V721" s="14" t="str">
        <f t="shared" si="123"/>
        <v/>
      </c>
      <c r="W721" s="14" t="str">
        <f t="shared" si="124"/>
        <v/>
      </c>
    </row>
    <row r="722" spans="2:23" x14ac:dyDescent="0.25">
      <c r="B722" s="99" t="str">
        <f t="shared" ref="B722:B785" si="130">IF(OR(E721&lt;&gt;"",F721&lt;&gt;"",G721&lt;&gt;"",H721&lt;&gt;"",I721&lt;&gt;"",K721&lt;&gt;""),ROW()-ROW($B$16),"")</f>
        <v/>
      </c>
      <c r="C722" s="99" t="str">
        <f>IF(E722="","",VLOOKUP(LEFT(E722,6),Aktivity!$C:$D,2,FALSE))</f>
        <v/>
      </c>
      <c r="D722" s="99" t="str">
        <f t="shared" si="125"/>
        <v/>
      </c>
      <c r="E722" s="145"/>
      <c r="F722" s="143"/>
      <c r="G722" s="143"/>
      <c r="H722" s="147"/>
      <c r="I722" s="181" t="str">
        <f t="shared" ref="I722:I785" si="131">IF(D722="","","projekt")</f>
        <v/>
      </c>
      <c r="J722" s="102" t="str">
        <f t="shared" ref="J722:J785" si="132">IF(D722="","",H722)</f>
        <v/>
      </c>
      <c r="K722" s="148"/>
      <c r="M722" s="14" t="str">
        <f>IF(F722="","",VLOOKUP(F722,Ciselnik!H:I,2,FALSE))</f>
        <v/>
      </c>
      <c r="N722" s="14" t="str">
        <f>IF(OR(E722="",F722=""),"",IF(M722="N","",IF(M722="P",MAX($N$16:N721)+1,"")))</f>
        <v/>
      </c>
      <c r="O722" s="14" t="str">
        <f t="shared" si="126"/>
        <v/>
      </c>
      <c r="P722" s="14" t="str">
        <f t="shared" si="127"/>
        <v/>
      </c>
      <c r="Q722" s="14" t="str">
        <f t="shared" si="128"/>
        <v/>
      </c>
      <c r="R722" s="14"/>
      <c r="S722" s="14" t="str">
        <f t="shared" si="129"/>
        <v/>
      </c>
      <c r="T722" s="14" t="str">
        <f>IF(S722="","",IF(COUNTIFS($S$16:S722,S722)=1,MAX($T$16:T721)+1,_xlfn.MAXIFS($T$16:T721,$S$16:S721,S722)))</f>
        <v/>
      </c>
      <c r="U722" s="14" t="str">
        <f t="shared" ref="U722:U785" si="133">IFERROR(VLOOKUP(S722,O:P,2,FALSE),"")</f>
        <v/>
      </c>
      <c r="V722" s="14" t="str">
        <f t="shared" ref="V722:V785" si="134">IFERROR(VLOOKUP(S722,O:Q,3,FALSE),"")</f>
        <v/>
      </c>
      <c r="W722" s="14" t="str">
        <f t="shared" ref="W722:W785" si="135">IF(S722="","",S722)</f>
        <v/>
      </c>
    </row>
    <row r="723" spans="2:23" x14ac:dyDescent="0.25">
      <c r="B723" s="99" t="str">
        <f t="shared" si="130"/>
        <v/>
      </c>
      <c r="C723" s="99" t="str">
        <f>IF(E723="","",VLOOKUP(LEFT(E723,6),Aktivity!$C:$D,2,FALSE))</f>
        <v/>
      </c>
      <c r="D723" s="99" t="str">
        <f t="shared" si="125"/>
        <v/>
      </c>
      <c r="E723" s="145"/>
      <c r="F723" s="143"/>
      <c r="G723" s="143"/>
      <c r="H723" s="147"/>
      <c r="I723" s="181" t="str">
        <f t="shared" si="131"/>
        <v/>
      </c>
      <c r="J723" s="102" t="str">
        <f t="shared" si="132"/>
        <v/>
      </c>
      <c r="K723" s="148"/>
      <c r="M723" s="14" t="str">
        <f>IF(F723="","",VLOOKUP(F723,Ciselnik!H:I,2,FALSE))</f>
        <v/>
      </c>
      <c r="N723" s="14" t="str">
        <f>IF(OR(E723="",F723=""),"",IF(M723="N","",IF(M723="P",MAX($N$16:N722)+1,"")))</f>
        <v/>
      </c>
      <c r="O723" s="14" t="str">
        <f t="shared" si="126"/>
        <v/>
      </c>
      <c r="P723" s="14" t="str">
        <f t="shared" si="127"/>
        <v/>
      </c>
      <c r="Q723" s="14" t="str">
        <f t="shared" si="128"/>
        <v/>
      </c>
      <c r="R723" s="14"/>
      <c r="S723" s="14" t="str">
        <f t="shared" si="129"/>
        <v/>
      </c>
      <c r="T723" s="14" t="str">
        <f>IF(S723="","",IF(COUNTIFS($S$16:S723,S723)=1,MAX($T$16:T722)+1,_xlfn.MAXIFS($T$16:T722,$S$16:S722,S723)))</f>
        <v/>
      </c>
      <c r="U723" s="14" t="str">
        <f t="shared" si="133"/>
        <v/>
      </c>
      <c r="V723" s="14" t="str">
        <f t="shared" si="134"/>
        <v/>
      </c>
      <c r="W723" s="14" t="str">
        <f t="shared" si="135"/>
        <v/>
      </c>
    </row>
    <row r="724" spans="2:23" x14ac:dyDescent="0.25">
      <c r="B724" s="99" t="str">
        <f t="shared" si="130"/>
        <v/>
      </c>
      <c r="C724" s="99" t="str">
        <f>IF(E724="","",VLOOKUP(LEFT(E724,6),Aktivity!$C:$D,2,FALSE))</f>
        <v/>
      </c>
      <c r="D724" s="99" t="str">
        <f t="shared" si="125"/>
        <v/>
      </c>
      <c r="E724" s="145"/>
      <c r="F724" s="143"/>
      <c r="G724" s="143"/>
      <c r="H724" s="147"/>
      <c r="I724" s="181" t="str">
        <f t="shared" si="131"/>
        <v/>
      </c>
      <c r="J724" s="102" t="str">
        <f t="shared" si="132"/>
        <v/>
      </c>
      <c r="K724" s="148"/>
      <c r="M724" s="14" t="str">
        <f>IF(F724="","",VLOOKUP(F724,Ciselnik!H:I,2,FALSE))</f>
        <v/>
      </c>
      <c r="N724" s="14" t="str">
        <f>IF(OR(E724="",F724=""),"",IF(M724="N","",IF(M724="P",MAX($N$16:N723)+1,"")))</f>
        <v/>
      </c>
      <c r="O724" s="14" t="str">
        <f t="shared" si="126"/>
        <v/>
      </c>
      <c r="P724" s="14" t="str">
        <f t="shared" si="127"/>
        <v/>
      </c>
      <c r="Q724" s="14" t="str">
        <f t="shared" si="128"/>
        <v/>
      </c>
      <c r="R724" s="14"/>
      <c r="S724" s="14" t="str">
        <f t="shared" si="129"/>
        <v/>
      </c>
      <c r="T724" s="14" t="str">
        <f>IF(S724="","",IF(COUNTIFS($S$16:S724,S724)=1,MAX($T$16:T723)+1,_xlfn.MAXIFS($T$16:T723,$S$16:S723,S724)))</f>
        <v/>
      </c>
      <c r="U724" s="14" t="str">
        <f t="shared" si="133"/>
        <v/>
      </c>
      <c r="V724" s="14" t="str">
        <f t="shared" si="134"/>
        <v/>
      </c>
      <c r="W724" s="14" t="str">
        <f t="shared" si="135"/>
        <v/>
      </c>
    </row>
    <row r="725" spans="2:23" x14ac:dyDescent="0.25">
      <c r="B725" s="99" t="str">
        <f t="shared" si="130"/>
        <v/>
      </c>
      <c r="C725" s="99" t="str">
        <f>IF(E725="","",VLOOKUP(LEFT(E725,6),Aktivity!$C:$D,2,FALSE))</f>
        <v/>
      </c>
      <c r="D725" s="99" t="str">
        <f t="shared" si="125"/>
        <v/>
      </c>
      <c r="E725" s="145"/>
      <c r="F725" s="143"/>
      <c r="G725" s="143"/>
      <c r="H725" s="147"/>
      <c r="I725" s="181" t="str">
        <f t="shared" si="131"/>
        <v/>
      </c>
      <c r="J725" s="102" t="str">
        <f t="shared" si="132"/>
        <v/>
      </c>
      <c r="K725" s="148"/>
      <c r="M725" s="14" t="str">
        <f>IF(F725="","",VLOOKUP(F725,Ciselnik!H:I,2,FALSE))</f>
        <v/>
      </c>
      <c r="N725" s="14" t="str">
        <f>IF(OR(E725="",F725=""),"",IF(M725="N","",IF(M725="P",MAX($N$16:N724)+1,"")))</f>
        <v/>
      </c>
      <c r="O725" s="14" t="str">
        <f t="shared" si="126"/>
        <v/>
      </c>
      <c r="P725" s="14" t="str">
        <f t="shared" si="127"/>
        <v/>
      </c>
      <c r="Q725" s="14" t="str">
        <f t="shared" si="128"/>
        <v/>
      </c>
      <c r="R725" s="14"/>
      <c r="S725" s="14" t="str">
        <f t="shared" si="129"/>
        <v/>
      </c>
      <c r="T725" s="14" t="str">
        <f>IF(S725="","",IF(COUNTIFS($S$16:S725,S725)=1,MAX($T$16:T724)+1,_xlfn.MAXIFS($T$16:T724,$S$16:S724,S725)))</f>
        <v/>
      </c>
      <c r="U725" s="14" t="str">
        <f t="shared" si="133"/>
        <v/>
      </c>
      <c r="V725" s="14" t="str">
        <f t="shared" si="134"/>
        <v/>
      </c>
      <c r="W725" s="14" t="str">
        <f t="shared" si="135"/>
        <v/>
      </c>
    </row>
    <row r="726" spans="2:23" x14ac:dyDescent="0.25">
      <c r="B726" s="99" t="str">
        <f t="shared" si="130"/>
        <v/>
      </c>
      <c r="C726" s="99" t="str">
        <f>IF(E726="","",VLOOKUP(LEFT(E726,6),Aktivity!$C:$D,2,FALSE))</f>
        <v/>
      </c>
      <c r="D726" s="99" t="str">
        <f t="shared" si="125"/>
        <v/>
      </c>
      <c r="E726" s="145"/>
      <c r="F726" s="143"/>
      <c r="G726" s="143"/>
      <c r="H726" s="147"/>
      <c r="I726" s="181" t="str">
        <f t="shared" si="131"/>
        <v/>
      </c>
      <c r="J726" s="102" t="str">
        <f t="shared" si="132"/>
        <v/>
      </c>
      <c r="K726" s="148"/>
      <c r="M726" s="14" t="str">
        <f>IF(F726="","",VLOOKUP(F726,Ciselnik!H:I,2,FALSE))</f>
        <v/>
      </c>
      <c r="N726" s="14" t="str">
        <f>IF(OR(E726="",F726=""),"",IF(M726="N","",IF(M726="P",MAX($N$16:N725)+1,"")))</f>
        <v/>
      </c>
      <c r="O726" s="14" t="str">
        <f t="shared" si="126"/>
        <v/>
      </c>
      <c r="P726" s="14" t="str">
        <f t="shared" si="127"/>
        <v/>
      </c>
      <c r="Q726" s="14" t="str">
        <f t="shared" si="128"/>
        <v/>
      </c>
      <c r="R726" s="14"/>
      <c r="S726" s="14" t="str">
        <f t="shared" si="129"/>
        <v/>
      </c>
      <c r="T726" s="14" t="str">
        <f>IF(S726="","",IF(COUNTIFS($S$16:S726,S726)=1,MAX($T$16:T725)+1,_xlfn.MAXIFS($T$16:T725,$S$16:S725,S726)))</f>
        <v/>
      </c>
      <c r="U726" s="14" t="str">
        <f t="shared" si="133"/>
        <v/>
      </c>
      <c r="V726" s="14" t="str">
        <f t="shared" si="134"/>
        <v/>
      </c>
      <c r="W726" s="14" t="str">
        <f t="shared" si="135"/>
        <v/>
      </c>
    </row>
    <row r="727" spans="2:23" x14ac:dyDescent="0.25">
      <c r="B727" s="99" t="str">
        <f t="shared" si="130"/>
        <v/>
      </c>
      <c r="C727" s="99" t="str">
        <f>IF(E727="","",VLOOKUP(LEFT(E727,6),Aktivity!$C:$D,2,FALSE))</f>
        <v/>
      </c>
      <c r="D727" s="99" t="str">
        <f t="shared" si="125"/>
        <v/>
      </c>
      <c r="E727" s="145"/>
      <c r="F727" s="143"/>
      <c r="G727" s="143"/>
      <c r="H727" s="147"/>
      <c r="I727" s="181" t="str">
        <f t="shared" si="131"/>
        <v/>
      </c>
      <c r="J727" s="102" t="str">
        <f t="shared" si="132"/>
        <v/>
      </c>
      <c r="K727" s="148"/>
      <c r="M727" s="14" t="str">
        <f>IF(F727="","",VLOOKUP(F727,Ciselnik!H:I,2,FALSE))</f>
        <v/>
      </c>
      <c r="N727" s="14" t="str">
        <f>IF(OR(E727="",F727=""),"",IF(M727="N","",IF(M727="P",MAX($N$16:N726)+1,"")))</f>
        <v/>
      </c>
      <c r="O727" s="14" t="str">
        <f t="shared" si="126"/>
        <v/>
      </c>
      <c r="P727" s="14" t="str">
        <f t="shared" si="127"/>
        <v/>
      </c>
      <c r="Q727" s="14" t="str">
        <f t="shared" si="128"/>
        <v/>
      </c>
      <c r="R727" s="14"/>
      <c r="S727" s="14" t="str">
        <f t="shared" si="129"/>
        <v/>
      </c>
      <c r="T727" s="14" t="str">
        <f>IF(S727="","",IF(COUNTIFS($S$16:S727,S727)=1,MAX($T$16:T726)+1,_xlfn.MAXIFS($T$16:T726,$S$16:S726,S727)))</f>
        <v/>
      </c>
      <c r="U727" s="14" t="str">
        <f t="shared" si="133"/>
        <v/>
      </c>
      <c r="V727" s="14" t="str">
        <f t="shared" si="134"/>
        <v/>
      </c>
      <c r="W727" s="14" t="str">
        <f t="shared" si="135"/>
        <v/>
      </c>
    </row>
    <row r="728" spans="2:23" x14ac:dyDescent="0.25">
      <c r="B728" s="99" t="str">
        <f t="shared" si="130"/>
        <v/>
      </c>
      <c r="C728" s="99" t="str">
        <f>IF(E728="","",VLOOKUP(LEFT(E728,6),Aktivity!$C:$D,2,FALSE))</f>
        <v/>
      </c>
      <c r="D728" s="99" t="str">
        <f t="shared" si="125"/>
        <v/>
      </c>
      <c r="E728" s="145"/>
      <c r="F728" s="143"/>
      <c r="G728" s="143"/>
      <c r="H728" s="147"/>
      <c r="I728" s="181" t="str">
        <f t="shared" si="131"/>
        <v/>
      </c>
      <c r="J728" s="102" t="str">
        <f t="shared" si="132"/>
        <v/>
      </c>
      <c r="K728" s="148"/>
      <c r="M728" s="14" t="str">
        <f>IF(F728="","",VLOOKUP(F728,Ciselnik!H:I,2,FALSE))</f>
        <v/>
      </c>
      <c r="N728" s="14" t="str">
        <f>IF(OR(E728="",F728=""),"",IF(M728="N","",IF(M728="P",MAX($N$16:N727)+1,"")))</f>
        <v/>
      </c>
      <c r="O728" s="14" t="str">
        <f t="shared" si="126"/>
        <v/>
      </c>
      <c r="P728" s="14" t="str">
        <f t="shared" si="127"/>
        <v/>
      </c>
      <c r="Q728" s="14" t="str">
        <f t="shared" si="128"/>
        <v/>
      </c>
      <c r="R728" s="14"/>
      <c r="S728" s="14" t="str">
        <f t="shared" si="129"/>
        <v/>
      </c>
      <c r="T728" s="14" t="str">
        <f>IF(S728="","",IF(COUNTIFS($S$16:S728,S728)=1,MAX($T$16:T727)+1,_xlfn.MAXIFS($T$16:T727,$S$16:S727,S728)))</f>
        <v/>
      </c>
      <c r="U728" s="14" t="str">
        <f t="shared" si="133"/>
        <v/>
      </c>
      <c r="V728" s="14" t="str">
        <f t="shared" si="134"/>
        <v/>
      </c>
      <c r="W728" s="14" t="str">
        <f t="shared" si="135"/>
        <v/>
      </c>
    </row>
    <row r="729" spans="2:23" x14ac:dyDescent="0.25">
      <c r="B729" s="99" t="str">
        <f t="shared" si="130"/>
        <v/>
      </c>
      <c r="C729" s="99" t="str">
        <f>IF(E729="","",VLOOKUP(LEFT(E729,6),Aktivity!$C:$D,2,FALSE))</f>
        <v/>
      </c>
      <c r="D729" s="99" t="str">
        <f t="shared" si="125"/>
        <v/>
      </c>
      <c r="E729" s="145"/>
      <c r="F729" s="143"/>
      <c r="G729" s="143"/>
      <c r="H729" s="147"/>
      <c r="I729" s="181" t="str">
        <f t="shared" si="131"/>
        <v/>
      </c>
      <c r="J729" s="102" t="str">
        <f t="shared" si="132"/>
        <v/>
      </c>
      <c r="K729" s="148"/>
      <c r="M729" s="14" t="str">
        <f>IF(F729="","",VLOOKUP(F729,Ciselnik!H:I,2,FALSE))</f>
        <v/>
      </c>
      <c r="N729" s="14" t="str">
        <f>IF(OR(E729="",F729=""),"",IF(M729="N","",IF(M729="P",MAX($N$16:N728)+1,"")))</f>
        <v/>
      </c>
      <c r="O729" s="14" t="str">
        <f t="shared" si="126"/>
        <v/>
      </c>
      <c r="P729" s="14" t="str">
        <f t="shared" si="127"/>
        <v/>
      </c>
      <c r="Q729" s="14" t="str">
        <f t="shared" si="128"/>
        <v/>
      </c>
      <c r="R729" s="14"/>
      <c r="S729" s="14" t="str">
        <f t="shared" si="129"/>
        <v/>
      </c>
      <c r="T729" s="14" t="str">
        <f>IF(S729="","",IF(COUNTIFS($S$16:S729,S729)=1,MAX($T$16:T728)+1,_xlfn.MAXIFS($T$16:T728,$S$16:S728,S729)))</f>
        <v/>
      </c>
      <c r="U729" s="14" t="str">
        <f t="shared" si="133"/>
        <v/>
      </c>
      <c r="V729" s="14" t="str">
        <f t="shared" si="134"/>
        <v/>
      </c>
      <c r="W729" s="14" t="str">
        <f t="shared" si="135"/>
        <v/>
      </c>
    </row>
    <row r="730" spans="2:23" x14ac:dyDescent="0.25">
      <c r="B730" s="99" t="str">
        <f t="shared" si="130"/>
        <v/>
      </c>
      <c r="C730" s="99" t="str">
        <f>IF(E730="","",VLOOKUP(LEFT(E730,6),Aktivity!$C:$D,2,FALSE))</f>
        <v/>
      </c>
      <c r="D730" s="99" t="str">
        <f t="shared" si="125"/>
        <v/>
      </c>
      <c r="E730" s="145"/>
      <c r="F730" s="143"/>
      <c r="G730" s="143"/>
      <c r="H730" s="147"/>
      <c r="I730" s="181" t="str">
        <f t="shared" si="131"/>
        <v/>
      </c>
      <c r="J730" s="102" t="str">
        <f t="shared" si="132"/>
        <v/>
      </c>
      <c r="K730" s="148"/>
      <c r="M730" s="14" t="str">
        <f>IF(F730="","",VLOOKUP(F730,Ciselnik!H:I,2,FALSE))</f>
        <v/>
      </c>
      <c r="N730" s="14" t="str">
        <f>IF(OR(E730="",F730=""),"",IF(M730="N","",IF(M730="P",MAX($N$16:N729)+1,"")))</f>
        <v/>
      </c>
      <c r="O730" s="14" t="str">
        <f t="shared" si="126"/>
        <v/>
      </c>
      <c r="P730" s="14" t="str">
        <f t="shared" si="127"/>
        <v/>
      </c>
      <c r="Q730" s="14" t="str">
        <f t="shared" si="128"/>
        <v/>
      </c>
      <c r="R730" s="14"/>
      <c r="S730" s="14" t="str">
        <f t="shared" si="129"/>
        <v/>
      </c>
      <c r="T730" s="14" t="str">
        <f>IF(S730="","",IF(COUNTIFS($S$16:S730,S730)=1,MAX($T$16:T729)+1,_xlfn.MAXIFS($T$16:T729,$S$16:S729,S730)))</f>
        <v/>
      </c>
      <c r="U730" s="14" t="str">
        <f t="shared" si="133"/>
        <v/>
      </c>
      <c r="V730" s="14" t="str">
        <f t="shared" si="134"/>
        <v/>
      </c>
      <c r="W730" s="14" t="str">
        <f t="shared" si="135"/>
        <v/>
      </c>
    </row>
    <row r="731" spans="2:23" x14ac:dyDescent="0.25">
      <c r="B731" s="99" t="str">
        <f t="shared" si="130"/>
        <v/>
      </c>
      <c r="C731" s="99" t="str">
        <f>IF(E731="","",VLOOKUP(LEFT(E731,6),Aktivity!$C:$D,2,FALSE))</f>
        <v/>
      </c>
      <c r="D731" s="99" t="str">
        <f t="shared" si="125"/>
        <v/>
      </c>
      <c r="E731" s="145"/>
      <c r="F731" s="143"/>
      <c r="G731" s="143"/>
      <c r="H731" s="147"/>
      <c r="I731" s="181" t="str">
        <f t="shared" si="131"/>
        <v/>
      </c>
      <c r="J731" s="102" t="str">
        <f t="shared" si="132"/>
        <v/>
      </c>
      <c r="K731" s="148"/>
      <c r="M731" s="14" t="str">
        <f>IF(F731="","",VLOOKUP(F731,Ciselnik!H:I,2,FALSE))</f>
        <v/>
      </c>
      <c r="N731" s="14" t="str">
        <f>IF(OR(E731="",F731=""),"",IF(M731="N","",IF(M731="P",MAX($N$16:N730)+1,"")))</f>
        <v/>
      </c>
      <c r="O731" s="14" t="str">
        <f t="shared" si="126"/>
        <v/>
      </c>
      <c r="P731" s="14" t="str">
        <f t="shared" si="127"/>
        <v/>
      </c>
      <c r="Q731" s="14" t="str">
        <f t="shared" si="128"/>
        <v/>
      </c>
      <c r="R731" s="14"/>
      <c r="S731" s="14" t="str">
        <f t="shared" si="129"/>
        <v/>
      </c>
      <c r="T731" s="14" t="str">
        <f>IF(S731="","",IF(COUNTIFS($S$16:S731,S731)=1,MAX($T$16:T730)+1,_xlfn.MAXIFS($T$16:T730,$S$16:S730,S731)))</f>
        <v/>
      </c>
      <c r="U731" s="14" t="str">
        <f t="shared" si="133"/>
        <v/>
      </c>
      <c r="V731" s="14" t="str">
        <f t="shared" si="134"/>
        <v/>
      </c>
      <c r="W731" s="14" t="str">
        <f t="shared" si="135"/>
        <v/>
      </c>
    </row>
    <row r="732" spans="2:23" x14ac:dyDescent="0.25">
      <c r="B732" s="99" t="str">
        <f t="shared" si="130"/>
        <v/>
      </c>
      <c r="C732" s="99" t="str">
        <f>IF(E732="","",VLOOKUP(LEFT(E732,6),Aktivity!$C:$D,2,FALSE))</f>
        <v/>
      </c>
      <c r="D732" s="99" t="str">
        <f t="shared" si="125"/>
        <v/>
      </c>
      <c r="E732" s="145"/>
      <c r="F732" s="143"/>
      <c r="G732" s="143"/>
      <c r="H732" s="147"/>
      <c r="I732" s="181" t="str">
        <f t="shared" si="131"/>
        <v/>
      </c>
      <c r="J732" s="102" t="str">
        <f t="shared" si="132"/>
        <v/>
      </c>
      <c r="K732" s="148"/>
      <c r="M732" s="14" t="str">
        <f>IF(F732="","",VLOOKUP(F732,Ciselnik!H:I,2,FALSE))</f>
        <v/>
      </c>
      <c r="N732" s="14" t="str">
        <f>IF(OR(E732="",F732=""),"",IF(M732="N","",IF(M732="P",MAX($N$16:N731)+1,"")))</f>
        <v/>
      </c>
      <c r="O732" s="14" t="str">
        <f t="shared" si="126"/>
        <v/>
      </c>
      <c r="P732" s="14" t="str">
        <f t="shared" si="127"/>
        <v/>
      </c>
      <c r="Q732" s="14" t="str">
        <f t="shared" si="128"/>
        <v/>
      </c>
      <c r="R732" s="14"/>
      <c r="S732" s="14" t="str">
        <f t="shared" si="129"/>
        <v/>
      </c>
      <c r="T732" s="14" t="str">
        <f>IF(S732="","",IF(COUNTIFS($S$16:S732,S732)=1,MAX($T$16:T731)+1,_xlfn.MAXIFS($T$16:T731,$S$16:S731,S732)))</f>
        <v/>
      </c>
      <c r="U732" s="14" t="str">
        <f t="shared" si="133"/>
        <v/>
      </c>
      <c r="V732" s="14" t="str">
        <f t="shared" si="134"/>
        <v/>
      </c>
      <c r="W732" s="14" t="str">
        <f t="shared" si="135"/>
        <v/>
      </c>
    </row>
    <row r="733" spans="2:23" x14ac:dyDescent="0.25">
      <c r="B733" s="99" t="str">
        <f t="shared" si="130"/>
        <v/>
      </c>
      <c r="C733" s="99" t="str">
        <f>IF(E733="","",VLOOKUP(LEFT(E733,6),Aktivity!$C:$D,2,FALSE))</f>
        <v/>
      </c>
      <c r="D733" s="99" t="str">
        <f t="shared" si="125"/>
        <v/>
      </c>
      <c r="E733" s="145"/>
      <c r="F733" s="143"/>
      <c r="G733" s="143"/>
      <c r="H733" s="147"/>
      <c r="I733" s="181" t="str">
        <f t="shared" si="131"/>
        <v/>
      </c>
      <c r="J733" s="102" t="str">
        <f t="shared" si="132"/>
        <v/>
      </c>
      <c r="K733" s="148"/>
      <c r="M733" s="14" t="str">
        <f>IF(F733="","",VLOOKUP(F733,Ciselnik!H:I,2,FALSE))</f>
        <v/>
      </c>
      <c r="N733" s="14" t="str">
        <f>IF(OR(E733="",F733=""),"",IF(M733="N","",IF(M733="P",MAX($N$16:N732)+1,"")))</f>
        <v/>
      </c>
      <c r="O733" s="14" t="str">
        <f t="shared" si="126"/>
        <v/>
      </c>
      <c r="P733" s="14" t="str">
        <f t="shared" si="127"/>
        <v/>
      </c>
      <c r="Q733" s="14" t="str">
        <f t="shared" si="128"/>
        <v/>
      </c>
      <c r="R733" s="14"/>
      <c r="S733" s="14" t="str">
        <f t="shared" si="129"/>
        <v/>
      </c>
      <c r="T733" s="14" t="str">
        <f>IF(S733="","",IF(COUNTIFS($S$16:S733,S733)=1,MAX($T$16:T732)+1,_xlfn.MAXIFS($T$16:T732,$S$16:S732,S733)))</f>
        <v/>
      </c>
      <c r="U733" s="14" t="str">
        <f t="shared" si="133"/>
        <v/>
      </c>
      <c r="V733" s="14" t="str">
        <f t="shared" si="134"/>
        <v/>
      </c>
      <c r="W733" s="14" t="str">
        <f t="shared" si="135"/>
        <v/>
      </c>
    </row>
    <row r="734" spans="2:23" x14ac:dyDescent="0.25">
      <c r="B734" s="99" t="str">
        <f t="shared" si="130"/>
        <v/>
      </c>
      <c r="C734" s="99" t="str">
        <f>IF(E734="","",VLOOKUP(LEFT(E734,6),Aktivity!$C:$D,2,FALSE))</f>
        <v/>
      </c>
      <c r="D734" s="99" t="str">
        <f t="shared" si="125"/>
        <v/>
      </c>
      <c r="E734" s="145"/>
      <c r="F734" s="143"/>
      <c r="G734" s="143"/>
      <c r="H734" s="147"/>
      <c r="I734" s="181" t="str">
        <f t="shared" si="131"/>
        <v/>
      </c>
      <c r="J734" s="102" t="str">
        <f t="shared" si="132"/>
        <v/>
      </c>
      <c r="K734" s="148"/>
      <c r="M734" s="14" t="str">
        <f>IF(F734="","",VLOOKUP(F734,Ciselnik!H:I,2,FALSE))</f>
        <v/>
      </c>
      <c r="N734" s="14" t="str">
        <f>IF(OR(E734="",F734=""),"",IF(M734="N","",IF(M734="P",MAX($N$16:N733)+1,"")))</f>
        <v/>
      </c>
      <c r="O734" s="14" t="str">
        <f t="shared" si="126"/>
        <v/>
      </c>
      <c r="P734" s="14" t="str">
        <f t="shared" si="127"/>
        <v/>
      </c>
      <c r="Q734" s="14" t="str">
        <f t="shared" si="128"/>
        <v/>
      </c>
      <c r="R734" s="14"/>
      <c r="S734" s="14" t="str">
        <f t="shared" si="129"/>
        <v/>
      </c>
      <c r="T734" s="14" t="str">
        <f>IF(S734="","",IF(COUNTIFS($S$16:S734,S734)=1,MAX($T$16:T733)+1,_xlfn.MAXIFS($T$16:T733,$S$16:S733,S734)))</f>
        <v/>
      </c>
      <c r="U734" s="14" t="str">
        <f t="shared" si="133"/>
        <v/>
      </c>
      <c r="V734" s="14" t="str">
        <f t="shared" si="134"/>
        <v/>
      </c>
      <c r="W734" s="14" t="str">
        <f t="shared" si="135"/>
        <v/>
      </c>
    </row>
    <row r="735" spans="2:23" x14ac:dyDescent="0.25">
      <c r="B735" s="99" t="str">
        <f t="shared" si="130"/>
        <v/>
      </c>
      <c r="C735" s="99" t="str">
        <f>IF(E735="","",VLOOKUP(LEFT(E735,6),Aktivity!$C:$D,2,FALSE))</f>
        <v/>
      </c>
      <c r="D735" s="99" t="str">
        <f t="shared" si="125"/>
        <v/>
      </c>
      <c r="E735" s="145"/>
      <c r="F735" s="143"/>
      <c r="G735" s="143"/>
      <c r="H735" s="147"/>
      <c r="I735" s="181" t="str">
        <f t="shared" si="131"/>
        <v/>
      </c>
      <c r="J735" s="102" t="str">
        <f t="shared" si="132"/>
        <v/>
      </c>
      <c r="K735" s="148"/>
      <c r="M735" s="14" t="str">
        <f>IF(F735="","",VLOOKUP(F735,Ciselnik!H:I,2,FALSE))</f>
        <v/>
      </c>
      <c r="N735" s="14" t="str">
        <f>IF(OR(E735="",F735=""),"",IF(M735="N","",IF(M735="P",MAX($N$16:N734)+1,"")))</f>
        <v/>
      </c>
      <c r="O735" s="14" t="str">
        <f t="shared" si="126"/>
        <v/>
      </c>
      <c r="P735" s="14" t="str">
        <f t="shared" si="127"/>
        <v/>
      </c>
      <c r="Q735" s="14" t="str">
        <f t="shared" si="128"/>
        <v/>
      </c>
      <c r="R735" s="14"/>
      <c r="S735" s="14" t="str">
        <f t="shared" si="129"/>
        <v/>
      </c>
      <c r="T735" s="14" t="str">
        <f>IF(S735="","",IF(COUNTIFS($S$16:S735,S735)=1,MAX($T$16:T734)+1,_xlfn.MAXIFS($T$16:T734,$S$16:S734,S735)))</f>
        <v/>
      </c>
      <c r="U735" s="14" t="str">
        <f t="shared" si="133"/>
        <v/>
      </c>
      <c r="V735" s="14" t="str">
        <f t="shared" si="134"/>
        <v/>
      </c>
      <c r="W735" s="14" t="str">
        <f t="shared" si="135"/>
        <v/>
      </c>
    </row>
    <row r="736" spans="2:23" x14ac:dyDescent="0.25">
      <c r="B736" s="99" t="str">
        <f t="shared" si="130"/>
        <v/>
      </c>
      <c r="C736" s="99" t="str">
        <f>IF(E736="","",VLOOKUP(LEFT(E736,6),Aktivity!$C:$D,2,FALSE))</f>
        <v/>
      </c>
      <c r="D736" s="99" t="str">
        <f t="shared" si="125"/>
        <v/>
      </c>
      <c r="E736" s="145"/>
      <c r="F736" s="143"/>
      <c r="G736" s="143"/>
      <c r="H736" s="147"/>
      <c r="I736" s="181" t="str">
        <f t="shared" si="131"/>
        <v/>
      </c>
      <c r="J736" s="102" t="str">
        <f t="shared" si="132"/>
        <v/>
      </c>
      <c r="K736" s="148"/>
      <c r="M736" s="14" t="str">
        <f>IF(F736="","",VLOOKUP(F736,Ciselnik!H:I,2,FALSE))</f>
        <v/>
      </c>
      <c r="N736" s="14" t="str">
        <f>IF(OR(E736="",F736=""),"",IF(M736="N","",IF(M736="P",MAX($N$16:N735)+1,"")))</f>
        <v/>
      </c>
      <c r="O736" s="14" t="str">
        <f t="shared" si="126"/>
        <v/>
      </c>
      <c r="P736" s="14" t="str">
        <f t="shared" si="127"/>
        <v/>
      </c>
      <c r="Q736" s="14" t="str">
        <f t="shared" si="128"/>
        <v/>
      </c>
      <c r="R736" s="14"/>
      <c r="S736" s="14" t="str">
        <f t="shared" si="129"/>
        <v/>
      </c>
      <c r="T736" s="14" t="str">
        <f>IF(S736="","",IF(COUNTIFS($S$16:S736,S736)=1,MAX($T$16:T735)+1,_xlfn.MAXIFS($T$16:T735,$S$16:S735,S736)))</f>
        <v/>
      </c>
      <c r="U736" s="14" t="str">
        <f t="shared" si="133"/>
        <v/>
      </c>
      <c r="V736" s="14" t="str">
        <f t="shared" si="134"/>
        <v/>
      </c>
      <c r="W736" s="14" t="str">
        <f t="shared" si="135"/>
        <v/>
      </c>
    </row>
    <row r="737" spans="2:23" x14ac:dyDescent="0.25">
      <c r="B737" s="99" t="str">
        <f t="shared" si="130"/>
        <v/>
      </c>
      <c r="C737" s="99" t="str">
        <f>IF(E737="","",VLOOKUP(LEFT(E737,6),Aktivity!$C:$D,2,FALSE))</f>
        <v/>
      </c>
      <c r="D737" s="99" t="str">
        <f t="shared" si="125"/>
        <v/>
      </c>
      <c r="E737" s="145"/>
      <c r="F737" s="143"/>
      <c r="G737" s="143"/>
      <c r="H737" s="147"/>
      <c r="I737" s="181" t="str">
        <f t="shared" si="131"/>
        <v/>
      </c>
      <c r="J737" s="102" t="str">
        <f t="shared" si="132"/>
        <v/>
      </c>
      <c r="K737" s="148"/>
      <c r="M737" s="14" t="str">
        <f>IF(F737="","",VLOOKUP(F737,Ciselnik!H:I,2,FALSE))</f>
        <v/>
      </c>
      <c r="N737" s="14" t="str">
        <f>IF(OR(E737="",F737=""),"",IF(M737="N","",IF(M737="P",MAX($N$16:N736)+1,"")))</f>
        <v/>
      </c>
      <c r="O737" s="14" t="str">
        <f t="shared" si="126"/>
        <v/>
      </c>
      <c r="P737" s="14" t="str">
        <f t="shared" si="127"/>
        <v/>
      </c>
      <c r="Q737" s="14" t="str">
        <f t="shared" si="128"/>
        <v/>
      </c>
      <c r="R737" s="14"/>
      <c r="S737" s="14" t="str">
        <f t="shared" si="129"/>
        <v/>
      </c>
      <c r="T737" s="14" t="str">
        <f>IF(S737="","",IF(COUNTIFS($S$16:S737,S737)=1,MAX($T$16:T736)+1,_xlfn.MAXIFS($T$16:T736,$S$16:S736,S737)))</f>
        <v/>
      </c>
      <c r="U737" s="14" t="str">
        <f t="shared" si="133"/>
        <v/>
      </c>
      <c r="V737" s="14" t="str">
        <f t="shared" si="134"/>
        <v/>
      </c>
      <c r="W737" s="14" t="str">
        <f t="shared" si="135"/>
        <v/>
      </c>
    </row>
    <row r="738" spans="2:23" x14ac:dyDescent="0.25">
      <c r="B738" s="99" t="str">
        <f t="shared" si="130"/>
        <v/>
      </c>
      <c r="C738" s="99" t="str">
        <f>IF(E738="","",VLOOKUP(LEFT(E738,6),Aktivity!$C:$D,2,FALSE))</f>
        <v/>
      </c>
      <c r="D738" s="99" t="str">
        <f t="shared" si="125"/>
        <v/>
      </c>
      <c r="E738" s="145"/>
      <c r="F738" s="143"/>
      <c r="G738" s="143"/>
      <c r="H738" s="147"/>
      <c r="I738" s="181" t="str">
        <f t="shared" si="131"/>
        <v/>
      </c>
      <c r="J738" s="102" t="str">
        <f t="shared" si="132"/>
        <v/>
      </c>
      <c r="K738" s="148"/>
      <c r="M738" s="14" t="str">
        <f>IF(F738="","",VLOOKUP(F738,Ciselnik!H:I,2,FALSE))</f>
        <v/>
      </c>
      <c r="N738" s="14" t="str">
        <f>IF(OR(E738="",F738=""),"",IF(M738="N","",IF(M738="P",MAX($N$16:N737)+1,"")))</f>
        <v/>
      </c>
      <c r="O738" s="14" t="str">
        <f t="shared" si="126"/>
        <v/>
      </c>
      <c r="P738" s="14" t="str">
        <f t="shared" si="127"/>
        <v/>
      </c>
      <c r="Q738" s="14" t="str">
        <f t="shared" si="128"/>
        <v/>
      </c>
      <c r="R738" s="14"/>
      <c r="S738" s="14" t="str">
        <f t="shared" si="129"/>
        <v/>
      </c>
      <c r="T738" s="14" t="str">
        <f>IF(S738="","",IF(COUNTIFS($S$16:S738,S738)=1,MAX($T$16:T737)+1,_xlfn.MAXIFS($T$16:T737,$S$16:S737,S738)))</f>
        <v/>
      </c>
      <c r="U738" s="14" t="str">
        <f t="shared" si="133"/>
        <v/>
      </c>
      <c r="V738" s="14" t="str">
        <f t="shared" si="134"/>
        <v/>
      </c>
      <c r="W738" s="14" t="str">
        <f t="shared" si="135"/>
        <v/>
      </c>
    </row>
    <row r="739" spans="2:23" x14ac:dyDescent="0.25">
      <c r="B739" s="99" t="str">
        <f t="shared" si="130"/>
        <v/>
      </c>
      <c r="C739" s="99" t="str">
        <f>IF(E739="","",VLOOKUP(LEFT(E739,6),Aktivity!$C:$D,2,FALSE))</f>
        <v/>
      </c>
      <c r="D739" s="99" t="str">
        <f t="shared" si="125"/>
        <v/>
      </c>
      <c r="E739" s="145"/>
      <c r="F739" s="143"/>
      <c r="G739" s="143"/>
      <c r="H739" s="147"/>
      <c r="I739" s="181" t="str">
        <f t="shared" si="131"/>
        <v/>
      </c>
      <c r="J739" s="102" t="str">
        <f t="shared" si="132"/>
        <v/>
      </c>
      <c r="K739" s="148"/>
      <c r="M739" s="14" t="str">
        <f>IF(F739="","",VLOOKUP(F739,Ciselnik!H:I,2,FALSE))</f>
        <v/>
      </c>
      <c r="N739" s="14" t="str">
        <f>IF(OR(E739="",F739=""),"",IF(M739="N","",IF(M739="P",MAX($N$16:N738)+1,"")))</f>
        <v/>
      </c>
      <c r="O739" s="14" t="str">
        <f t="shared" si="126"/>
        <v/>
      </c>
      <c r="P739" s="14" t="str">
        <f t="shared" si="127"/>
        <v/>
      </c>
      <c r="Q739" s="14" t="str">
        <f t="shared" si="128"/>
        <v/>
      </c>
      <c r="R739" s="14"/>
      <c r="S739" s="14" t="str">
        <f t="shared" si="129"/>
        <v/>
      </c>
      <c r="T739" s="14" t="str">
        <f>IF(S739="","",IF(COUNTIFS($S$16:S739,S739)=1,MAX($T$16:T738)+1,_xlfn.MAXIFS($T$16:T738,$S$16:S738,S739)))</f>
        <v/>
      </c>
      <c r="U739" s="14" t="str">
        <f t="shared" si="133"/>
        <v/>
      </c>
      <c r="V739" s="14" t="str">
        <f t="shared" si="134"/>
        <v/>
      </c>
      <c r="W739" s="14" t="str">
        <f t="shared" si="135"/>
        <v/>
      </c>
    </row>
    <row r="740" spans="2:23" x14ac:dyDescent="0.25">
      <c r="B740" s="99" t="str">
        <f t="shared" si="130"/>
        <v/>
      </c>
      <c r="C740" s="99" t="str">
        <f>IF(E740="","",VLOOKUP(LEFT(E740,6),Aktivity!$C:$D,2,FALSE))</f>
        <v/>
      </c>
      <c r="D740" s="99" t="str">
        <f t="shared" si="125"/>
        <v/>
      </c>
      <c r="E740" s="145"/>
      <c r="F740" s="143"/>
      <c r="G740" s="143"/>
      <c r="H740" s="147"/>
      <c r="I740" s="181" t="str">
        <f t="shared" si="131"/>
        <v/>
      </c>
      <c r="J740" s="102" t="str">
        <f t="shared" si="132"/>
        <v/>
      </c>
      <c r="K740" s="148"/>
      <c r="M740" s="14" t="str">
        <f>IF(F740="","",VLOOKUP(F740,Ciselnik!H:I,2,FALSE))</f>
        <v/>
      </c>
      <c r="N740" s="14" t="str">
        <f>IF(OR(E740="",F740=""),"",IF(M740="N","",IF(M740="P",MAX($N$16:N739)+1,"")))</f>
        <v/>
      </c>
      <c r="O740" s="14" t="str">
        <f t="shared" si="126"/>
        <v/>
      </c>
      <c r="P740" s="14" t="str">
        <f t="shared" si="127"/>
        <v/>
      </c>
      <c r="Q740" s="14" t="str">
        <f t="shared" si="128"/>
        <v/>
      </c>
      <c r="R740" s="14"/>
      <c r="S740" s="14" t="str">
        <f t="shared" si="129"/>
        <v/>
      </c>
      <c r="T740" s="14" t="str">
        <f>IF(S740="","",IF(COUNTIFS($S$16:S740,S740)=1,MAX($T$16:T739)+1,_xlfn.MAXIFS($T$16:T739,$S$16:S739,S740)))</f>
        <v/>
      </c>
      <c r="U740" s="14" t="str">
        <f t="shared" si="133"/>
        <v/>
      </c>
      <c r="V740" s="14" t="str">
        <f t="shared" si="134"/>
        <v/>
      </c>
      <c r="W740" s="14" t="str">
        <f t="shared" si="135"/>
        <v/>
      </c>
    </row>
    <row r="741" spans="2:23" x14ac:dyDescent="0.25">
      <c r="B741" s="99" t="str">
        <f t="shared" si="130"/>
        <v/>
      </c>
      <c r="C741" s="99" t="str">
        <f>IF(E741="","",VLOOKUP(LEFT(E741,6),Aktivity!$C:$D,2,FALSE))</f>
        <v/>
      </c>
      <c r="D741" s="99" t="str">
        <f t="shared" si="125"/>
        <v/>
      </c>
      <c r="E741" s="145"/>
      <c r="F741" s="143"/>
      <c r="G741" s="143"/>
      <c r="H741" s="147"/>
      <c r="I741" s="181" t="str">
        <f t="shared" si="131"/>
        <v/>
      </c>
      <c r="J741" s="102" t="str">
        <f t="shared" si="132"/>
        <v/>
      </c>
      <c r="K741" s="148"/>
      <c r="M741" s="14" t="str">
        <f>IF(F741="","",VLOOKUP(F741,Ciselnik!H:I,2,FALSE))</f>
        <v/>
      </c>
      <c r="N741" s="14" t="str">
        <f>IF(OR(E741="",F741=""),"",IF(M741="N","",IF(M741="P",MAX($N$16:N740)+1,"")))</f>
        <v/>
      </c>
      <c r="O741" s="14" t="str">
        <f t="shared" si="126"/>
        <v/>
      </c>
      <c r="P741" s="14" t="str">
        <f t="shared" si="127"/>
        <v/>
      </c>
      <c r="Q741" s="14" t="str">
        <f t="shared" si="128"/>
        <v/>
      </c>
      <c r="R741" s="14"/>
      <c r="S741" s="14" t="str">
        <f t="shared" si="129"/>
        <v/>
      </c>
      <c r="T741" s="14" t="str">
        <f>IF(S741="","",IF(COUNTIFS($S$16:S741,S741)=1,MAX($T$16:T740)+1,_xlfn.MAXIFS($T$16:T740,$S$16:S740,S741)))</f>
        <v/>
      </c>
      <c r="U741" s="14" t="str">
        <f t="shared" si="133"/>
        <v/>
      </c>
      <c r="V741" s="14" t="str">
        <f t="shared" si="134"/>
        <v/>
      </c>
      <c r="W741" s="14" t="str">
        <f t="shared" si="135"/>
        <v/>
      </c>
    </row>
    <row r="742" spans="2:23" x14ac:dyDescent="0.25">
      <c r="B742" s="99" t="str">
        <f t="shared" si="130"/>
        <v/>
      </c>
      <c r="C742" s="99" t="str">
        <f>IF(E742="","",VLOOKUP(LEFT(E742,6),Aktivity!$C:$D,2,FALSE))</f>
        <v/>
      </c>
      <c r="D742" s="99" t="str">
        <f t="shared" si="125"/>
        <v/>
      </c>
      <c r="E742" s="145"/>
      <c r="F742" s="143"/>
      <c r="G742" s="143"/>
      <c r="H742" s="147"/>
      <c r="I742" s="181" t="str">
        <f t="shared" si="131"/>
        <v/>
      </c>
      <c r="J742" s="102" t="str">
        <f t="shared" si="132"/>
        <v/>
      </c>
      <c r="K742" s="148"/>
      <c r="M742" s="14" t="str">
        <f>IF(F742="","",VLOOKUP(F742,Ciselnik!H:I,2,FALSE))</f>
        <v/>
      </c>
      <c r="N742" s="14" t="str">
        <f>IF(OR(E742="",F742=""),"",IF(M742="N","",IF(M742="P",MAX($N$16:N741)+1,"")))</f>
        <v/>
      </c>
      <c r="O742" s="14" t="str">
        <f t="shared" si="126"/>
        <v/>
      </c>
      <c r="P742" s="14" t="str">
        <f t="shared" si="127"/>
        <v/>
      </c>
      <c r="Q742" s="14" t="str">
        <f t="shared" si="128"/>
        <v/>
      </c>
      <c r="R742" s="14"/>
      <c r="S742" s="14" t="str">
        <f t="shared" si="129"/>
        <v/>
      </c>
      <c r="T742" s="14" t="str">
        <f>IF(S742="","",IF(COUNTIFS($S$16:S742,S742)=1,MAX($T$16:T741)+1,_xlfn.MAXIFS($T$16:T741,$S$16:S741,S742)))</f>
        <v/>
      </c>
      <c r="U742" s="14" t="str">
        <f t="shared" si="133"/>
        <v/>
      </c>
      <c r="V742" s="14" t="str">
        <f t="shared" si="134"/>
        <v/>
      </c>
      <c r="W742" s="14" t="str">
        <f t="shared" si="135"/>
        <v/>
      </c>
    </row>
    <row r="743" spans="2:23" x14ac:dyDescent="0.25">
      <c r="B743" s="99" t="str">
        <f t="shared" si="130"/>
        <v/>
      </c>
      <c r="C743" s="99" t="str">
        <f>IF(E743="","",VLOOKUP(LEFT(E743,6),Aktivity!$C:$D,2,FALSE))</f>
        <v/>
      </c>
      <c r="D743" s="99" t="str">
        <f t="shared" si="125"/>
        <v/>
      </c>
      <c r="E743" s="145"/>
      <c r="F743" s="143"/>
      <c r="G743" s="143"/>
      <c r="H743" s="147"/>
      <c r="I743" s="181" t="str">
        <f t="shared" si="131"/>
        <v/>
      </c>
      <c r="J743" s="102" t="str">
        <f t="shared" si="132"/>
        <v/>
      </c>
      <c r="K743" s="148"/>
      <c r="M743" s="14" t="str">
        <f>IF(F743="","",VLOOKUP(F743,Ciselnik!H:I,2,FALSE))</f>
        <v/>
      </c>
      <c r="N743" s="14" t="str">
        <f>IF(OR(E743="",F743=""),"",IF(M743="N","",IF(M743="P",MAX($N$16:N742)+1,"")))</f>
        <v/>
      </c>
      <c r="O743" s="14" t="str">
        <f t="shared" si="126"/>
        <v/>
      </c>
      <c r="P743" s="14" t="str">
        <f t="shared" si="127"/>
        <v/>
      </c>
      <c r="Q743" s="14" t="str">
        <f t="shared" si="128"/>
        <v/>
      </c>
      <c r="R743" s="14"/>
      <c r="S743" s="14" t="str">
        <f t="shared" si="129"/>
        <v/>
      </c>
      <c r="T743" s="14" t="str">
        <f>IF(S743="","",IF(COUNTIFS($S$16:S743,S743)=1,MAX($T$16:T742)+1,_xlfn.MAXIFS($T$16:T742,$S$16:S742,S743)))</f>
        <v/>
      </c>
      <c r="U743" s="14" t="str">
        <f t="shared" si="133"/>
        <v/>
      </c>
      <c r="V743" s="14" t="str">
        <f t="shared" si="134"/>
        <v/>
      </c>
      <c r="W743" s="14" t="str">
        <f t="shared" si="135"/>
        <v/>
      </c>
    </row>
    <row r="744" spans="2:23" x14ac:dyDescent="0.25">
      <c r="B744" s="99" t="str">
        <f t="shared" si="130"/>
        <v/>
      </c>
      <c r="C744" s="99" t="str">
        <f>IF(E744="","",VLOOKUP(LEFT(E744,6),Aktivity!$C:$D,2,FALSE))</f>
        <v/>
      </c>
      <c r="D744" s="99" t="str">
        <f t="shared" si="125"/>
        <v/>
      </c>
      <c r="E744" s="145"/>
      <c r="F744" s="143"/>
      <c r="G744" s="143"/>
      <c r="H744" s="147"/>
      <c r="I744" s="181" t="str">
        <f t="shared" si="131"/>
        <v/>
      </c>
      <c r="J744" s="102" t="str">
        <f t="shared" si="132"/>
        <v/>
      </c>
      <c r="K744" s="148"/>
      <c r="M744" s="14" t="str">
        <f>IF(F744="","",VLOOKUP(F744,Ciselnik!H:I,2,FALSE))</f>
        <v/>
      </c>
      <c r="N744" s="14" t="str">
        <f>IF(OR(E744="",F744=""),"",IF(M744="N","",IF(M744="P",MAX($N$16:N743)+1,"")))</f>
        <v/>
      </c>
      <c r="O744" s="14" t="str">
        <f t="shared" si="126"/>
        <v/>
      </c>
      <c r="P744" s="14" t="str">
        <f t="shared" si="127"/>
        <v/>
      </c>
      <c r="Q744" s="14" t="str">
        <f t="shared" si="128"/>
        <v/>
      </c>
      <c r="R744" s="14"/>
      <c r="S744" s="14" t="str">
        <f t="shared" si="129"/>
        <v/>
      </c>
      <c r="T744" s="14" t="str">
        <f>IF(S744="","",IF(COUNTIFS($S$16:S744,S744)=1,MAX($T$16:T743)+1,_xlfn.MAXIFS($T$16:T743,$S$16:S743,S744)))</f>
        <v/>
      </c>
      <c r="U744" s="14" t="str">
        <f t="shared" si="133"/>
        <v/>
      </c>
      <c r="V744" s="14" t="str">
        <f t="shared" si="134"/>
        <v/>
      </c>
      <c r="W744" s="14" t="str">
        <f t="shared" si="135"/>
        <v/>
      </c>
    </row>
    <row r="745" spans="2:23" x14ac:dyDescent="0.25">
      <c r="B745" s="99" t="str">
        <f t="shared" si="130"/>
        <v/>
      </c>
      <c r="C745" s="99" t="str">
        <f>IF(E745="","",VLOOKUP(LEFT(E745,6),Aktivity!$C:$D,2,FALSE))</f>
        <v/>
      </c>
      <c r="D745" s="99" t="str">
        <f t="shared" si="125"/>
        <v/>
      </c>
      <c r="E745" s="145"/>
      <c r="F745" s="143"/>
      <c r="G745" s="143"/>
      <c r="H745" s="147"/>
      <c r="I745" s="181" t="str">
        <f t="shared" si="131"/>
        <v/>
      </c>
      <c r="J745" s="102" t="str">
        <f t="shared" si="132"/>
        <v/>
      </c>
      <c r="K745" s="148"/>
      <c r="M745" s="14" t="str">
        <f>IF(F745="","",VLOOKUP(F745,Ciselnik!H:I,2,FALSE))</f>
        <v/>
      </c>
      <c r="N745" s="14" t="str">
        <f>IF(OR(E745="",F745=""),"",IF(M745="N","",IF(M745="P",MAX($N$16:N744)+1,"")))</f>
        <v/>
      </c>
      <c r="O745" s="14" t="str">
        <f t="shared" si="126"/>
        <v/>
      </c>
      <c r="P745" s="14" t="str">
        <f t="shared" si="127"/>
        <v/>
      </c>
      <c r="Q745" s="14" t="str">
        <f t="shared" si="128"/>
        <v/>
      </c>
      <c r="R745" s="14"/>
      <c r="S745" s="14" t="str">
        <f t="shared" si="129"/>
        <v/>
      </c>
      <c r="T745" s="14" t="str">
        <f>IF(S745="","",IF(COUNTIFS($S$16:S745,S745)=1,MAX($T$16:T744)+1,_xlfn.MAXIFS($T$16:T744,$S$16:S744,S745)))</f>
        <v/>
      </c>
      <c r="U745" s="14" t="str">
        <f t="shared" si="133"/>
        <v/>
      </c>
      <c r="V745" s="14" t="str">
        <f t="shared" si="134"/>
        <v/>
      </c>
      <c r="W745" s="14" t="str">
        <f t="shared" si="135"/>
        <v/>
      </c>
    </row>
    <row r="746" spans="2:23" x14ac:dyDescent="0.25">
      <c r="B746" s="99" t="str">
        <f t="shared" si="130"/>
        <v/>
      </c>
      <c r="C746" s="99" t="str">
        <f>IF(E746="","",VLOOKUP(LEFT(E746,6),Aktivity!$C:$D,2,FALSE))</f>
        <v/>
      </c>
      <c r="D746" s="99" t="str">
        <f t="shared" si="125"/>
        <v/>
      </c>
      <c r="E746" s="145"/>
      <c r="F746" s="143"/>
      <c r="G746" s="143"/>
      <c r="H746" s="147"/>
      <c r="I746" s="181" t="str">
        <f t="shared" si="131"/>
        <v/>
      </c>
      <c r="J746" s="102" t="str">
        <f t="shared" si="132"/>
        <v/>
      </c>
      <c r="K746" s="148"/>
      <c r="M746" s="14" t="str">
        <f>IF(F746="","",VLOOKUP(F746,Ciselnik!H:I,2,FALSE))</f>
        <v/>
      </c>
      <c r="N746" s="14" t="str">
        <f>IF(OR(E746="",F746=""),"",IF(M746="N","",IF(M746="P",MAX($N$16:N745)+1,"")))</f>
        <v/>
      </c>
      <c r="O746" s="14" t="str">
        <f t="shared" si="126"/>
        <v/>
      </c>
      <c r="P746" s="14" t="str">
        <f t="shared" si="127"/>
        <v/>
      </c>
      <c r="Q746" s="14" t="str">
        <f t="shared" si="128"/>
        <v/>
      </c>
      <c r="R746" s="14"/>
      <c r="S746" s="14" t="str">
        <f t="shared" si="129"/>
        <v/>
      </c>
      <c r="T746" s="14" t="str">
        <f>IF(S746="","",IF(COUNTIFS($S$16:S746,S746)=1,MAX($T$16:T745)+1,_xlfn.MAXIFS($T$16:T745,$S$16:S745,S746)))</f>
        <v/>
      </c>
      <c r="U746" s="14" t="str">
        <f t="shared" si="133"/>
        <v/>
      </c>
      <c r="V746" s="14" t="str">
        <f t="shared" si="134"/>
        <v/>
      </c>
      <c r="W746" s="14" t="str">
        <f t="shared" si="135"/>
        <v/>
      </c>
    </row>
    <row r="747" spans="2:23" x14ac:dyDescent="0.25">
      <c r="B747" s="99" t="str">
        <f t="shared" si="130"/>
        <v/>
      </c>
      <c r="C747" s="99" t="str">
        <f>IF(E747="","",VLOOKUP(LEFT(E747,6),Aktivity!$C:$D,2,FALSE))</f>
        <v/>
      </c>
      <c r="D747" s="99" t="str">
        <f t="shared" si="125"/>
        <v/>
      </c>
      <c r="E747" s="145"/>
      <c r="F747" s="143"/>
      <c r="G747" s="143"/>
      <c r="H747" s="147"/>
      <c r="I747" s="181" t="str">
        <f t="shared" si="131"/>
        <v/>
      </c>
      <c r="J747" s="102" t="str">
        <f t="shared" si="132"/>
        <v/>
      </c>
      <c r="K747" s="148"/>
      <c r="M747" s="14" t="str">
        <f>IF(F747="","",VLOOKUP(F747,Ciselnik!H:I,2,FALSE))</f>
        <v/>
      </c>
      <c r="N747" s="14" t="str">
        <f>IF(OR(E747="",F747=""),"",IF(M747="N","",IF(M747="P",MAX($N$16:N746)+1,"")))</f>
        <v/>
      </c>
      <c r="O747" s="14" t="str">
        <f t="shared" si="126"/>
        <v/>
      </c>
      <c r="P747" s="14" t="str">
        <f t="shared" si="127"/>
        <v/>
      </c>
      <c r="Q747" s="14" t="str">
        <f t="shared" si="128"/>
        <v/>
      </c>
      <c r="R747" s="14"/>
      <c r="S747" s="14" t="str">
        <f t="shared" si="129"/>
        <v/>
      </c>
      <c r="T747" s="14" t="str">
        <f>IF(S747="","",IF(COUNTIFS($S$16:S747,S747)=1,MAX($T$16:T746)+1,_xlfn.MAXIFS($T$16:T746,$S$16:S746,S747)))</f>
        <v/>
      </c>
      <c r="U747" s="14" t="str">
        <f t="shared" si="133"/>
        <v/>
      </c>
      <c r="V747" s="14" t="str">
        <f t="shared" si="134"/>
        <v/>
      </c>
      <c r="W747" s="14" t="str">
        <f t="shared" si="135"/>
        <v/>
      </c>
    </row>
    <row r="748" spans="2:23" x14ac:dyDescent="0.25">
      <c r="B748" s="99" t="str">
        <f t="shared" si="130"/>
        <v/>
      </c>
      <c r="C748" s="99" t="str">
        <f>IF(E748="","",VLOOKUP(LEFT(E748,6),Aktivity!$C:$D,2,FALSE))</f>
        <v/>
      </c>
      <c r="D748" s="99" t="str">
        <f t="shared" si="125"/>
        <v/>
      </c>
      <c r="E748" s="145"/>
      <c r="F748" s="143"/>
      <c r="G748" s="143"/>
      <c r="H748" s="147"/>
      <c r="I748" s="181" t="str">
        <f t="shared" si="131"/>
        <v/>
      </c>
      <c r="J748" s="102" t="str">
        <f t="shared" si="132"/>
        <v/>
      </c>
      <c r="K748" s="148"/>
      <c r="M748" s="14" t="str">
        <f>IF(F748="","",VLOOKUP(F748,Ciselnik!H:I,2,FALSE))</f>
        <v/>
      </c>
      <c r="N748" s="14" t="str">
        <f>IF(OR(E748="",F748=""),"",IF(M748="N","",IF(M748="P",MAX($N$16:N747)+1,"")))</f>
        <v/>
      </c>
      <c r="O748" s="14" t="str">
        <f t="shared" si="126"/>
        <v/>
      </c>
      <c r="P748" s="14" t="str">
        <f t="shared" si="127"/>
        <v/>
      </c>
      <c r="Q748" s="14" t="str">
        <f t="shared" si="128"/>
        <v/>
      </c>
      <c r="R748" s="14"/>
      <c r="S748" s="14" t="str">
        <f t="shared" si="129"/>
        <v/>
      </c>
      <c r="T748" s="14" t="str">
        <f>IF(S748="","",IF(COUNTIFS($S$16:S748,S748)=1,MAX($T$16:T747)+1,_xlfn.MAXIFS($T$16:T747,$S$16:S747,S748)))</f>
        <v/>
      </c>
      <c r="U748" s="14" t="str">
        <f t="shared" si="133"/>
        <v/>
      </c>
      <c r="V748" s="14" t="str">
        <f t="shared" si="134"/>
        <v/>
      </c>
      <c r="W748" s="14" t="str">
        <f t="shared" si="135"/>
        <v/>
      </c>
    </row>
    <row r="749" spans="2:23" x14ac:dyDescent="0.25">
      <c r="B749" s="99" t="str">
        <f t="shared" si="130"/>
        <v/>
      </c>
      <c r="C749" s="99" t="str">
        <f>IF(E749="","",VLOOKUP(LEFT(E749,6),Aktivity!$C:$D,2,FALSE))</f>
        <v/>
      </c>
      <c r="D749" s="99" t="str">
        <f t="shared" si="125"/>
        <v/>
      </c>
      <c r="E749" s="145"/>
      <c r="F749" s="143"/>
      <c r="G749" s="143"/>
      <c r="H749" s="147"/>
      <c r="I749" s="181" t="str">
        <f t="shared" si="131"/>
        <v/>
      </c>
      <c r="J749" s="102" t="str">
        <f t="shared" si="132"/>
        <v/>
      </c>
      <c r="K749" s="148"/>
      <c r="M749" s="14" t="str">
        <f>IF(F749="","",VLOOKUP(F749,Ciselnik!H:I,2,FALSE))</f>
        <v/>
      </c>
      <c r="N749" s="14" t="str">
        <f>IF(OR(E749="",F749=""),"",IF(M749="N","",IF(M749="P",MAX($N$16:N748)+1,"")))</f>
        <v/>
      </c>
      <c r="O749" s="14" t="str">
        <f t="shared" si="126"/>
        <v/>
      </c>
      <c r="P749" s="14" t="str">
        <f t="shared" si="127"/>
        <v/>
      </c>
      <c r="Q749" s="14" t="str">
        <f t="shared" si="128"/>
        <v/>
      </c>
      <c r="R749" s="14"/>
      <c r="S749" s="14" t="str">
        <f t="shared" si="129"/>
        <v/>
      </c>
      <c r="T749" s="14" t="str">
        <f>IF(S749="","",IF(COUNTIFS($S$16:S749,S749)=1,MAX($T$16:T748)+1,_xlfn.MAXIFS($T$16:T748,$S$16:S748,S749)))</f>
        <v/>
      </c>
      <c r="U749" s="14" t="str">
        <f t="shared" si="133"/>
        <v/>
      </c>
      <c r="V749" s="14" t="str">
        <f t="shared" si="134"/>
        <v/>
      </c>
      <c r="W749" s="14" t="str">
        <f t="shared" si="135"/>
        <v/>
      </c>
    </row>
    <row r="750" spans="2:23" x14ac:dyDescent="0.25">
      <c r="B750" s="99" t="str">
        <f t="shared" si="130"/>
        <v/>
      </c>
      <c r="C750" s="99" t="str">
        <f>IF(E750="","",VLOOKUP(LEFT(E750,6),Aktivity!$C:$D,2,FALSE))</f>
        <v/>
      </c>
      <c r="D750" s="99" t="str">
        <f t="shared" si="125"/>
        <v/>
      </c>
      <c r="E750" s="145"/>
      <c r="F750" s="143"/>
      <c r="G750" s="143"/>
      <c r="H750" s="147"/>
      <c r="I750" s="181" t="str">
        <f t="shared" si="131"/>
        <v/>
      </c>
      <c r="J750" s="102" t="str">
        <f t="shared" si="132"/>
        <v/>
      </c>
      <c r="K750" s="148"/>
      <c r="M750" s="14" t="str">
        <f>IF(F750="","",VLOOKUP(F750,Ciselnik!H:I,2,FALSE))</f>
        <v/>
      </c>
      <c r="N750" s="14" t="str">
        <f>IF(OR(E750="",F750=""),"",IF(M750="N","",IF(M750="P",MAX($N$16:N749)+1,"")))</f>
        <v/>
      </c>
      <c r="O750" s="14" t="str">
        <f t="shared" si="126"/>
        <v/>
      </c>
      <c r="P750" s="14" t="str">
        <f t="shared" si="127"/>
        <v/>
      </c>
      <c r="Q750" s="14" t="str">
        <f t="shared" si="128"/>
        <v/>
      </c>
      <c r="R750" s="14"/>
      <c r="S750" s="14" t="str">
        <f t="shared" si="129"/>
        <v/>
      </c>
      <c r="T750" s="14" t="str">
        <f>IF(S750="","",IF(COUNTIFS($S$16:S750,S750)=1,MAX($T$16:T749)+1,_xlfn.MAXIFS($T$16:T749,$S$16:S749,S750)))</f>
        <v/>
      </c>
      <c r="U750" s="14" t="str">
        <f t="shared" si="133"/>
        <v/>
      </c>
      <c r="V750" s="14" t="str">
        <f t="shared" si="134"/>
        <v/>
      </c>
      <c r="W750" s="14" t="str">
        <f t="shared" si="135"/>
        <v/>
      </c>
    </row>
    <row r="751" spans="2:23" x14ac:dyDescent="0.25">
      <c r="B751" s="99" t="str">
        <f t="shared" si="130"/>
        <v/>
      </c>
      <c r="C751" s="99" t="str">
        <f>IF(E751="","",VLOOKUP(LEFT(E751,6),Aktivity!$C:$D,2,FALSE))</f>
        <v/>
      </c>
      <c r="D751" s="99" t="str">
        <f t="shared" si="125"/>
        <v/>
      </c>
      <c r="E751" s="145"/>
      <c r="F751" s="143"/>
      <c r="G751" s="143"/>
      <c r="H751" s="147"/>
      <c r="I751" s="181" t="str">
        <f t="shared" si="131"/>
        <v/>
      </c>
      <c r="J751" s="102" t="str">
        <f t="shared" si="132"/>
        <v/>
      </c>
      <c r="K751" s="148"/>
      <c r="M751" s="14" t="str">
        <f>IF(F751="","",VLOOKUP(F751,Ciselnik!H:I,2,FALSE))</f>
        <v/>
      </c>
      <c r="N751" s="14" t="str">
        <f>IF(OR(E751="",F751=""),"",IF(M751="N","",IF(M751="P",MAX($N$16:N750)+1,"")))</f>
        <v/>
      </c>
      <c r="O751" s="14" t="str">
        <f t="shared" si="126"/>
        <v/>
      </c>
      <c r="P751" s="14" t="str">
        <f t="shared" si="127"/>
        <v/>
      </c>
      <c r="Q751" s="14" t="str">
        <f t="shared" si="128"/>
        <v/>
      </c>
      <c r="R751" s="14"/>
      <c r="S751" s="14" t="str">
        <f t="shared" si="129"/>
        <v/>
      </c>
      <c r="T751" s="14" t="str">
        <f>IF(S751="","",IF(COUNTIFS($S$16:S751,S751)=1,MAX($T$16:T750)+1,_xlfn.MAXIFS($T$16:T750,$S$16:S750,S751)))</f>
        <v/>
      </c>
      <c r="U751" s="14" t="str">
        <f t="shared" si="133"/>
        <v/>
      </c>
      <c r="V751" s="14" t="str">
        <f t="shared" si="134"/>
        <v/>
      </c>
      <c r="W751" s="14" t="str">
        <f t="shared" si="135"/>
        <v/>
      </c>
    </row>
    <row r="752" spans="2:23" x14ac:dyDescent="0.25">
      <c r="B752" s="99" t="str">
        <f t="shared" si="130"/>
        <v/>
      </c>
      <c r="C752" s="99" t="str">
        <f>IF(E752="","",VLOOKUP(LEFT(E752,6),Aktivity!$C:$D,2,FALSE))</f>
        <v/>
      </c>
      <c r="D752" s="99" t="str">
        <f t="shared" si="125"/>
        <v/>
      </c>
      <c r="E752" s="145"/>
      <c r="F752" s="143"/>
      <c r="G752" s="143"/>
      <c r="H752" s="147"/>
      <c r="I752" s="181" t="str">
        <f t="shared" si="131"/>
        <v/>
      </c>
      <c r="J752" s="102" t="str">
        <f t="shared" si="132"/>
        <v/>
      </c>
      <c r="K752" s="148"/>
      <c r="M752" s="14" t="str">
        <f>IF(F752="","",VLOOKUP(F752,Ciselnik!H:I,2,FALSE))</f>
        <v/>
      </c>
      <c r="N752" s="14" t="str">
        <f>IF(OR(E752="",F752=""),"",IF(M752="N","",IF(M752="P",MAX($N$16:N751)+1,"")))</f>
        <v/>
      </c>
      <c r="O752" s="14" t="str">
        <f t="shared" si="126"/>
        <v/>
      </c>
      <c r="P752" s="14" t="str">
        <f t="shared" si="127"/>
        <v/>
      </c>
      <c r="Q752" s="14" t="str">
        <f t="shared" si="128"/>
        <v/>
      </c>
      <c r="R752" s="14"/>
      <c r="S752" s="14" t="str">
        <f t="shared" si="129"/>
        <v/>
      </c>
      <c r="T752" s="14" t="str">
        <f>IF(S752="","",IF(COUNTIFS($S$16:S752,S752)=1,MAX($T$16:T751)+1,_xlfn.MAXIFS($T$16:T751,$S$16:S751,S752)))</f>
        <v/>
      </c>
      <c r="U752" s="14" t="str">
        <f t="shared" si="133"/>
        <v/>
      </c>
      <c r="V752" s="14" t="str">
        <f t="shared" si="134"/>
        <v/>
      </c>
      <c r="W752" s="14" t="str">
        <f t="shared" si="135"/>
        <v/>
      </c>
    </row>
    <row r="753" spans="2:23" x14ac:dyDescent="0.25">
      <c r="B753" s="99" t="str">
        <f t="shared" si="130"/>
        <v/>
      </c>
      <c r="C753" s="99" t="str">
        <f>IF(E753="","",VLOOKUP(LEFT(E753,6),Aktivity!$C:$D,2,FALSE))</f>
        <v/>
      </c>
      <c r="D753" s="99" t="str">
        <f t="shared" si="125"/>
        <v/>
      </c>
      <c r="E753" s="145"/>
      <c r="F753" s="143"/>
      <c r="G753" s="143"/>
      <c r="H753" s="147"/>
      <c r="I753" s="181" t="str">
        <f t="shared" si="131"/>
        <v/>
      </c>
      <c r="J753" s="102" t="str">
        <f t="shared" si="132"/>
        <v/>
      </c>
      <c r="K753" s="148"/>
      <c r="M753" s="14" t="str">
        <f>IF(F753="","",VLOOKUP(F753,Ciselnik!H:I,2,FALSE))</f>
        <v/>
      </c>
      <c r="N753" s="14" t="str">
        <f>IF(OR(E753="",F753=""),"",IF(M753="N","",IF(M753="P",MAX($N$16:N752)+1,"")))</f>
        <v/>
      </c>
      <c r="O753" s="14" t="str">
        <f t="shared" si="126"/>
        <v/>
      </c>
      <c r="P753" s="14" t="str">
        <f t="shared" si="127"/>
        <v/>
      </c>
      <c r="Q753" s="14" t="str">
        <f t="shared" si="128"/>
        <v/>
      </c>
      <c r="R753" s="14"/>
      <c r="S753" s="14" t="str">
        <f t="shared" si="129"/>
        <v/>
      </c>
      <c r="T753" s="14" t="str">
        <f>IF(S753="","",IF(COUNTIFS($S$16:S753,S753)=1,MAX($T$16:T752)+1,_xlfn.MAXIFS($T$16:T752,$S$16:S752,S753)))</f>
        <v/>
      </c>
      <c r="U753" s="14" t="str">
        <f t="shared" si="133"/>
        <v/>
      </c>
      <c r="V753" s="14" t="str">
        <f t="shared" si="134"/>
        <v/>
      </c>
      <c r="W753" s="14" t="str">
        <f t="shared" si="135"/>
        <v/>
      </c>
    </row>
    <row r="754" spans="2:23" x14ac:dyDescent="0.25">
      <c r="B754" s="99" t="str">
        <f t="shared" si="130"/>
        <v/>
      </c>
      <c r="C754" s="99" t="str">
        <f>IF(E754="","",VLOOKUP(LEFT(E754,6),Aktivity!$C:$D,2,FALSE))</f>
        <v/>
      </c>
      <c r="D754" s="99" t="str">
        <f t="shared" si="125"/>
        <v/>
      </c>
      <c r="E754" s="145"/>
      <c r="F754" s="143"/>
      <c r="G754" s="143"/>
      <c r="H754" s="147"/>
      <c r="I754" s="181" t="str">
        <f t="shared" si="131"/>
        <v/>
      </c>
      <c r="J754" s="102" t="str">
        <f t="shared" si="132"/>
        <v/>
      </c>
      <c r="K754" s="148"/>
      <c r="M754" s="14" t="str">
        <f>IF(F754="","",VLOOKUP(F754,Ciselnik!H:I,2,FALSE))</f>
        <v/>
      </c>
      <c r="N754" s="14" t="str">
        <f>IF(OR(E754="",F754=""),"",IF(M754="N","",IF(M754="P",MAX($N$16:N753)+1,"")))</f>
        <v/>
      </c>
      <c r="O754" s="14" t="str">
        <f t="shared" si="126"/>
        <v/>
      </c>
      <c r="P754" s="14" t="str">
        <f t="shared" si="127"/>
        <v/>
      </c>
      <c r="Q754" s="14" t="str">
        <f t="shared" si="128"/>
        <v/>
      </c>
      <c r="R754" s="14"/>
      <c r="S754" s="14" t="str">
        <f t="shared" si="129"/>
        <v/>
      </c>
      <c r="T754" s="14" t="str">
        <f>IF(S754="","",IF(COUNTIFS($S$16:S754,S754)=1,MAX($T$16:T753)+1,_xlfn.MAXIFS($T$16:T753,$S$16:S753,S754)))</f>
        <v/>
      </c>
      <c r="U754" s="14" t="str">
        <f t="shared" si="133"/>
        <v/>
      </c>
      <c r="V754" s="14" t="str">
        <f t="shared" si="134"/>
        <v/>
      </c>
      <c r="W754" s="14" t="str">
        <f t="shared" si="135"/>
        <v/>
      </c>
    </row>
    <row r="755" spans="2:23" x14ac:dyDescent="0.25">
      <c r="B755" s="99" t="str">
        <f t="shared" si="130"/>
        <v/>
      </c>
      <c r="C755" s="99" t="str">
        <f>IF(E755="","",VLOOKUP(LEFT(E755,6),Aktivity!$C:$D,2,FALSE))</f>
        <v/>
      </c>
      <c r="D755" s="99" t="str">
        <f t="shared" si="125"/>
        <v/>
      </c>
      <c r="E755" s="145"/>
      <c r="F755" s="143"/>
      <c r="G755" s="143"/>
      <c r="H755" s="147"/>
      <c r="I755" s="181" t="str">
        <f t="shared" si="131"/>
        <v/>
      </c>
      <c r="J755" s="102" t="str">
        <f t="shared" si="132"/>
        <v/>
      </c>
      <c r="K755" s="148"/>
      <c r="M755" s="14" t="str">
        <f>IF(F755="","",VLOOKUP(F755,Ciselnik!H:I,2,FALSE))</f>
        <v/>
      </c>
      <c r="N755" s="14" t="str">
        <f>IF(OR(E755="",F755=""),"",IF(M755="N","",IF(M755="P",MAX($N$16:N754)+1,"")))</f>
        <v/>
      </c>
      <c r="O755" s="14" t="str">
        <f t="shared" si="126"/>
        <v/>
      </c>
      <c r="P755" s="14" t="str">
        <f t="shared" si="127"/>
        <v/>
      </c>
      <c r="Q755" s="14" t="str">
        <f t="shared" si="128"/>
        <v/>
      </c>
      <c r="R755" s="14"/>
      <c r="S755" s="14" t="str">
        <f t="shared" si="129"/>
        <v/>
      </c>
      <c r="T755" s="14" t="str">
        <f>IF(S755="","",IF(COUNTIFS($S$16:S755,S755)=1,MAX($T$16:T754)+1,_xlfn.MAXIFS($T$16:T754,$S$16:S754,S755)))</f>
        <v/>
      </c>
      <c r="U755" s="14" t="str">
        <f t="shared" si="133"/>
        <v/>
      </c>
      <c r="V755" s="14" t="str">
        <f t="shared" si="134"/>
        <v/>
      </c>
      <c r="W755" s="14" t="str">
        <f t="shared" si="135"/>
        <v/>
      </c>
    </row>
    <row r="756" spans="2:23" x14ac:dyDescent="0.25">
      <c r="B756" s="99" t="str">
        <f t="shared" si="130"/>
        <v/>
      </c>
      <c r="C756" s="99" t="str">
        <f>IF(E756="","",VLOOKUP(LEFT(E756,6),Aktivity!$C:$D,2,FALSE))</f>
        <v/>
      </c>
      <c r="D756" s="99" t="str">
        <f t="shared" si="125"/>
        <v/>
      </c>
      <c r="E756" s="145"/>
      <c r="F756" s="143"/>
      <c r="G756" s="143"/>
      <c r="H756" s="147"/>
      <c r="I756" s="181" t="str">
        <f t="shared" si="131"/>
        <v/>
      </c>
      <c r="J756" s="102" t="str">
        <f t="shared" si="132"/>
        <v/>
      </c>
      <c r="K756" s="148"/>
      <c r="M756" s="14" t="str">
        <f>IF(F756="","",VLOOKUP(F756,Ciselnik!H:I,2,FALSE))</f>
        <v/>
      </c>
      <c r="N756" s="14" t="str">
        <f>IF(OR(E756="",F756=""),"",IF(M756="N","",IF(M756="P",MAX($N$16:N755)+1,"")))</f>
        <v/>
      </c>
      <c r="O756" s="14" t="str">
        <f t="shared" si="126"/>
        <v/>
      </c>
      <c r="P756" s="14" t="str">
        <f t="shared" si="127"/>
        <v/>
      </c>
      <c r="Q756" s="14" t="str">
        <f t="shared" si="128"/>
        <v/>
      </c>
      <c r="R756" s="14"/>
      <c r="S756" s="14" t="str">
        <f t="shared" si="129"/>
        <v/>
      </c>
      <c r="T756" s="14" t="str">
        <f>IF(S756="","",IF(COUNTIFS($S$16:S756,S756)=1,MAX($T$16:T755)+1,_xlfn.MAXIFS($T$16:T755,$S$16:S755,S756)))</f>
        <v/>
      </c>
      <c r="U756" s="14" t="str">
        <f t="shared" si="133"/>
        <v/>
      </c>
      <c r="V756" s="14" t="str">
        <f t="shared" si="134"/>
        <v/>
      </c>
      <c r="W756" s="14" t="str">
        <f t="shared" si="135"/>
        <v/>
      </c>
    </row>
    <row r="757" spans="2:23" x14ac:dyDescent="0.25">
      <c r="B757" s="99" t="str">
        <f t="shared" si="130"/>
        <v/>
      </c>
      <c r="C757" s="99" t="str">
        <f>IF(E757="","",VLOOKUP(LEFT(E757,6),Aktivity!$C:$D,2,FALSE))</f>
        <v/>
      </c>
      <c r="D757" s="99" t="str">
        <f t="shared" si="125"/>
        <v/>
      </c>
      <c r="E757" s="145"/>
      <c r="F757" s="143"/>
      <c r="G757" s="143"/>
      <c r="H757" s="147"/>
      <c r="I757" s="181" t="str">
        <f t="shared" si="131"/>
        <v/>
      </c>
      <c r="J757" s="102" t="str">
        <f t="shared" si="132"/>
        <v/>
      </c>
      <c r="K757" s="148"/>
      <c r="M757" s="14" t="str">
        <f>IF(F757="","",VLOOKUP(F757,Ciselnik!H:I,2,FALSE))</f>
        <v/>
      </c>
      <c r="N757" s="14" t="str">
        <f>IF(OR(E757="",F757=""),"",IF(M757="N","",IF(M757="P",MAX($N$16:N756)+1,"")))</f>
        <v/>
      </c>
      <c r="O757" s="14" t="str">
        <f t="shared" si="126"/>
        <v/>
      </c>
      <c r="P757" s="14" t="str">
        <f t="shared" si="127"/>
        <v/>
      </c>
      <c r="Q757" s="14" t="str">
        <f t="shared" si="128"/>
        <v/>
      </c>
      <c r="R757" s="14"/>
      <c r="S757" s="14" t="str">
        <f t="shared" si="129"/>
        <v/>
      </c>
      <c r="T757" s="14" t="str">
        <f>IF(S757="","",IF(COUNTIFS($S$16:S757,S757)=1,MAX($T$16:T756)+1,_xlfn.MAXIFS($T$16:T756,$S$16:S756,S757)))</f>
        <v/>
      </c>
      <c r="U757" s="14" t="str">
        <f t="shared" si="133"/>
        <v/>
      </c>
      <c r="V757" s="14" t="str">
        <f t="shared" si="134"/>
        <v/>
      </c>
      <c r="W757" s="14" t="str">
        <f t="shared" si="135"/>
        <v/>
      </c>
    </row>
    <row r="758" spans="2:23" x14ac:dyDescent="0.25">
      <c r="B758" s="99" t="str">
        <f t="shared" si="130"/>
        <v/>
      </c>
      <c r="C758" s="99" t="str">
        <f>IF(E758="","",VLOOKUP(LEFT(E758,6),Aktivity!$C:$D,2,FALSE))</f>
        <v/>
      </c>
      <c r="D758" s="99" t="str">
        <f t="shared" si="125"/>
        <v/>
      </c>
      <c r="E758" s="145"/>
      <c r="F758" s="143"/>
      <c r="G758" s="143"/>
      <c r="H758" s="147"/>
      <c r="I758" s="181" t="str">
        <f t="shared" si="131"/>
        <v/>
      </c>
      <c r="J758" s="102" t="str">
        <f t="shared" si="132"/>
        <v/>
      </c>
      <c r="K758" s="148"/>
      <c r="M758" s="14" t="str">
        <f>IF(F758="","",VLOOKUP(F758,Ciselnik!H:I,2,FALSE))</f>
        <v/>
      </c>
      <c r="N758" s="14" t="str">
        <f>IF(OR(E758="",F758=""),"",IF(M758="N","",IF(M758="P",MAX($N$16:N757)+1,"")))</f>
        <v/>
      </c>
      <c r="O758" s="14" t="str">
        <f t="shared" si="126"/>
        <v/>
      </c>
      <c r="P758" s="14" t="str">
        <f t="shared" si="127"/>
        <v/>
      </c>
      <c r="Q758" s="14" t="str">
        <f t="shared" si="128"/>
        <v/>
      </c>
      <c r="R758" s="14"/>
      <c r="S758" s="14" t="str">
        <f t="shared" si="129"/>
        <v/>
      </c>
      <c r="T758" s="14" t="str">
        <f>IF(S758="","",IF(COUNTIFS($S$16:S758,S758)=1,MAX($T$16:T757)+1,_xlfn.MAXIFS($T$16:T757,$S$16:S757,S758)))</f>
        <v/>
      </c>
      <c r="U758" s="14" t="str">
        <f t="shared" si="133"/>
        <v/>
      </c>
      <c r="V758" s="14" t="str">
        <f t="shared" si="134"/>
        <v/>
      </c>
      <c r="W758" s="14" t="str">
        <f t="shared" si="135"/>
        <v/>
      </c>
    </row>
    <row r="759" spans="2:23" x14ac:dyDescent="0.25">
      <c r="B759" s="99" t="str">
        <f t="shared" si="130"/>
        <v/>
      </c>
      <c r="C759" s="99" t="str">
        <f>IF(E759="","",VLOOKUP(LEFT(E759,6),Aktivity!$C:$D,2,FALSE))</f>
        <v/>
      </c>
      <c r="D759" s="99" t="str">
        <f t="shared" si="125"/>
        <v/>
      </c>
      <c r="E759" s="145"/>
      <c r="F759" s="143"/>
      <c r="G759" s="143"/>
      <c r="H759" s="147"/>
      <c r="I759" s="181" t="str">
        <f t="shared" si="131"/>
        <v/>
      </c>
      <c r="J759" s="102" t="str">
        <f t="shared" si="132"/>
        <v/>
      </c>
      <c r="K759" s="148"/>
      <c r="M759" s="14" t="str">
        <f>IF(F759="","",VLOOKUP(F759,Ciselnik!H:I,2,FALSE))</f>
        <v/>
      </c>
      <c r="N759" s="14" t="str">
        <f>IF(OR(E759="",F759=""),"",IF(M759="N","",IF(M759="P",MAX($N$16:N758)+1,"")))</f>
        <v/>
      </c>
      <c r="O759" s="14" t="str">
        <f t="shared" si="126"/>
        <v/>
      </c>
      <c r="P759" s="14" t="str">
        <f t="shared" si="127"/>
        <v/>
      </c>
      <c r="Q759" s="14" t="str">
        <f t="shared" si="128"/>
        <v/>
      </c>
      <c r="R759" s="14"/>
      <c r="S759" s="14" t="str">
        <f t="shared" si="129"/>
        <v/>
      </c>
      <c r="T759" s="14" t="str">
        <f>IF(S759="","",IF(COUNTIFS($S$16:S759,S759)=1,MAX($T$16:T758)+1,_xlfn.MAXIFS($T$16:T758,$S$16:S758,S759)))</f>
        <v/>
      </c>
      <c r="U759" s="14" t="str">
        <f t="shared" si="133"/>
        <v/>
      </c>
      <c r="V759" s="14" t="str">
        <f t="shared" si="134"/>
        <v/>
      </c>
      <c r="W759" s="14" t="str">
        <f t="shared" si="135"/>
        <v/>
      </c>
    </row>
    <row r="760" spans="2:23" x14ac:dyDescent="0.25">
      <c r="B760" s="99" t="str">
        <f t="shared" si="130"/>
        <v/>
      </c>
      <c r="C760" s="99" t="str">
        <f>IF(E760="","",VLOOKUP(LEFT(E760,6),Aktivity!$C:$D,2,FALSE))</f>
        <v/>
      </c>
      <c r="D760" s="99" t="str">
        <f t="shared" si="125"/>
        <v/>
      </c>
      <c r="E760" s="145"/>
      <c r="F760" s="143"/>
      <c r="G760" s="143"/>
      <c r="H760" s="147"/>
      <c r="I760" s="181" t="str">
        <f t="shared" si="131"/>
        <v/>
      </c>
      <c r="J760" s="102" t="str">
        <f t="shared" si="132"/>
        <v/>
      </c>
      <c r="K760" s="148"/>
      <c r="M760" s="14" t="str">
        <f>IF(F760="","",VLOOKUP(F760,Ciselnik!H:I,2,FALSE))</f>
        <v/>
      </c>
      <c r="N760" s="14" t="str">
        <f>IF(OR(E760="",F760=""),"",IF(M760="N","",IF(M760="P",MAX($N$16:N759)+1,"")))</f>
        <v/>
      </c>
      <c r="O760" s="14" t="str">
        <f t="shared" si="126"/>
        <v/>
      </c>
      <c r="P760" s="14" t="str">
        <f t="shared" si="127"/>
        <v/>
      </c>
      <c r="Q760" s="14" t="str">
        <f t="shared" si="128"/>
        <v/>
      </c>
      <c r="R760" s="14"/>
      <c r="S760" s="14" t="str">
        <f t="shared" si="129"/>
        <v/>
      </c>
      <c r="T760" s="14" t="str">
        <f>IF(S760="","",IF(COUNTIFS($S$16:S760,S760)=1,MAX($T$16:T759)+1,_xlfn.MAXIFS($T$16:T759,$S$16:S759,S760)))</f>
        <v/>
      </c>
      <c r="U760" s="14" t="str">
        <f t="shared" si="133"/>
        <v/>
      </c>
      <c r="V760" s="14" t="str">
        <f t="shared" si="134"/>
        <v/>
      </c>
      <c r="W760" s="14" t="str">
        <f t="shared" si="135"/>
        <v/>
      </c>
    </row>
    <row r="761" spans="2:23" x14ac:dyDescent="0.25">
      <c r="B761" s="99" t="str">
        <f t="shared" si="130"/>
        <v/>
      </c>
      <c r="C761" s="99" t="str">
        <f>IF(E761="","",VLOOKUP(LEFT(E761,6),Aktivity!$C:$D,2,FALSE))</f>
        <v/>
      </c>
      <c r="D761" s="99" t="str">
        <f t="shared" si="125"/>
        <v/>
      </c>
      <c r="E761" s="145"/>
      <c r="F761" s="143"/>
      <c r="G761" s="143"/>
      <c r="H761" s="147"/>
      <c r="I761" s="181" t="str">
        <f t="shared" si="131"/>
        <v/>
      </c>
      <c r="J761" s="102" t="str">
        <f t="shared" si="132"/>
        <v/>
      </c>
      <c r="K761" s="148"/>
      <c r="M761" s="14" t="str">
        <f>IF(F761="","",VLOOKUP(F761,Ciselnik!H:I,2,FALSE))</f>
        <v/>
      </c>
      <c r="N761" s="14" t="str">
        <f>IF(OR(E761="",F761=""),"",IF(M761="N","",IF(M761="P",MAX($N$16:N760)+1,"")))</f>
        <v/>
      </c>
      <c r="O761" s="14" t="str">
        <f t="shared" si="126"/>
        <v/>
      </c>
      <c r="P761" s="14" t="str">
        <f t="shared" si="127"/>
        <v/>
      </c>
      <c r="Q761" s="14" t="str">
        <f t="shared" si="128"/>
        <v/>
      </c>
      <c r="R761" s="14"/>
      <c r="S761" s="14" t="str">
        <f t="shared" si="129"/>
        <v/>
      </c>
      <c r="T761" s="14" t="str">
        <f>IF(S761="","",IF(COUNTIFS($S$16:S761,S761)=1,MAX($T$16:T760)+1,_xlfn.MAXIFS($T$16:T760,$S$16:S760,S761)))</f>
        <v/>
      </c>
      <c r="U761" s="14" t="str">
        <f t="shared" si="133"/>
        <v/>
      </c>
      <c r="V761" s="14" t="str">
        <f t="shared" si="134"/>
        <v/>
      </c>
      <c r="W761" s="14" t="str">
        <f t="shared" si="135"/>
        <v/>
      </c>
    </row>
    <row r="762" spans="2:23" x14ac:dyDescent="0.25">
      <c r="B762" s="99" t="str">
        <f t="shared" si="130"/>
        <v/>
      </c>
      <c r="C762" s="99" t="str">
        <f>IF(E762="","",VLOOKUP(LEFT(E762,6),Aktivity!$C:$D,2,FALSE))</f>
        <v/>
      </c>
      <c r="D762" s="99" t="str">
        <f t="shared" si="125"/>
        <v/>
      </c>
      <c r="E762" s="145"/>
      <c r="F762" s="143"/>
      <c r="G762" s="143"/>
      <c r="H762" s="147"/>
      <c r="I762" s="181" t="str">
        <f t="shared" si="131"/>
        <v/>
      </c>
      <c r="J762" s="102" t="str">
        <f t="shared" si="132"/>
        <v/>
      </c>
      <c r="K762" s="148"/>
      <c r="M762" s="14" t="str">
        <f>IF(F762="","",VLOOKUP(F762,Ciselnik!H:I,2,FALSE))</f>
        <v/>
      </c>
      <c r="N762" s="14" t="str">
        <f>IF(OR(E762="",F762=""),"",IF(M762="N","",IF(M762="P",MAX($N$16:N761)+1,"")))</f>
        <v/>
      </c>
      <c r="O762" s="14" t="str">
        <f t="shared" si="126"/>
        <v/>
      </c>
      <c r="P762" s="14" t="str">
        <f t="shared" si="127"/>
        <v/>
      </c>
      <c r="Q762" s="14" t="str">
        <f t="shared" si="128"/>
        <v/>
      </c>
      <c r="R762" s="14"/>
      <c r="S762" s="14" t="str">
        <f t="shared" si="129"/>
        <v/>
      </c>
      <c r="T762" s="14" t="str">
        <f>IF(S762="","",IF(COUNTIFS($S$16:S762,S762)=1,MAX($T$16:T761)+1,_xlfn.MAXIFS($T$16:T761,$S$16:S761,S762)))</f>
        <v/>
      </c>
      <c r="U762" s="14" t="str">
        <f t="shared" si="133"/>
        <v/>
      </c>
      <c r="V762" s="14" t="str">
        <f t="shared" si="134"/>
        <v/>
      </c>
      <c r="W762" s="14" t="str">
        <f t="shared" si="135"/>
        <v/>
      </c>
    </row>
    <row r="763" spans="2:23" x14ac:dyDescent="0.25">
      <c r="B763" s="99" t="str">
        <f t="shared" si="130"/>
        <v/>
      </c>
      <c r="C763" s="99" t="str">
        <f>IF(E763="","",VLOOKUP(LEFT(E763,6),Aktivity!$C:$D,2,FALSE))</f>
        <v/>
      </c>
      <c r="D763" s="99" t="str">
        <f t="shared" si="125"/>
        <v/>
      </c>
      <c r="E763" s="145"/>
      <c r="F763" s="143"/>
      <c r="G763" s="143"/>
      <c r="H763" s="147"/>
      <c r="I763" s="181" t="str">
        <f t="shared" si="131"/>
        <v/>
      </c>
      <c r="J763" s="102" t="str">
        <f t="shared" si="132"/>
        <v/>
      </c>
      <c r="K763" s="148"/>
      <c r="M763" s="14" t="str">
        <f>IF(F763="","",VLOOKUP(F763,Ciselnik!H:I,2,FALSE))</f>
        <v/>
      </c>
      <c r="N763" s="14" t="str">
        <f>IF(OR(E763="",F763=""),"",IF(M763="N","",IF(M763="P",MAX($N$16:N762)+1,"")))</f>
        <v/>
      </c>
      <c r="O763" s="14" t="str">
        <f t="shared" si="126"/>
        <v/>
      </c>
      <c r="P763" s="14" t="str">
        <f t="shared" si="127"/>
        <v/>
      </c>
      <c r="Q763" s="14" t="str">
        <f t="shared" si="128"/>
        <v/>
      </c>
      <c r="R763" s="14"/>
      <c r="S763" s="14" t="str">
        <f t="shared" si="129"/>
        <v/>
      </c>
      <c r="T763" s="14" t="str">
        <f>IF(S763="","",IF(COUNTIFS($S$16:S763,S763)=1,MAX($T$16:T762)+1,_xlfn.MAXIFS($T$16:T762,$S$16:S762,S763)))</f>
        <v/>
      </c>
      <c r="U763" s="14" t="str">
        <f t="shared" si="133"/>
        <v/>
      </c>
      <c r="V763" s="14" t="str">
        <f t="shared" si="134"/>
        <v/>
      </c>
      <c r="W763" s="14" t="str">
        <f t="shared" si="135"/>
        <v/>
      </c>
    </row>
    <row r="764" spans="2:23" x14ac:dyDescent="0.25">
      <c r="B764" s="99" t="str">
        <f t="shared" si="130"/>
        <v/>
      </c>
      <c r="C764" s="99" t="str">
        <f>IF(E764="","",VLOOKUP(LEFT(E764,6),Aktivity!$C:$D,2,FALSE))</f>
        <v/>
      </c>
      <c r="D764" s="99" t="str">
        <f t="shared" si="125"/>
        <v/>
      </c>
      <c r="E764" s="145"/>
      <c r="F764" s="143"/>
      <c r="G764" s="143"/>
      <c r="H764" s="147"/>
      <c r="I764" s="181" t="str">
        <f t="shared" si="131"/>
        <v/>
      </c>
      <c r="J764" s="102" t="str">
        <f t="shared" si="132"/>
        <v/>
      </c>
      <c r="K764" s="148"/>
      <c r="M764" s="14" t="str">
        <f>IF(F764="","",VLOOKUP(F764,Ciselnik!H:I,2,FALSE))</f>
        <v/>
      </c>
      <c r="N764" s="14" t="str">
        <f>IF(OR(E764="",F764=""),"",IF(M764="N","",IF(M764="P",MAX($N$16:N763)+1,"")))</f>
        <v/>
      </c>
      <c r="O764" s="14" t="str">
        <f t="shared" si="126"/>
        <v/>
      </c>
      <c r="P764" s="14" t="str">
        <f t="shared" si="127"/>
        <v/>
      </c>
      <c r="Q764" s="14" t="str">
        <f t="shared" si="128"/>
        <v/>
      </c>
      <c r="R764" s="14"/>
      <c r="S764" s="14" t="str">
        <f t="shared" si="129"/>
        <v/>
      </c>
      <c r="T764" s="14" t="str">
        <f>IF(S764="","",IF(COUNTIFS($S$16:S764,S764)=1,MAX($T$16:T763)+1,_xlfn.MAXIFS($T$16:T763,$S$16:S763,S764)))</f>
        <v/>
      </c>
      <c r="U764" s="14" t="str">
        <f t="shared" si="133"/>
        <v/>
      </c>
      <c r="V764" s="14" t="str">
        <f t="shared" si="134"/>
        <v/>
      </c>
      <c r="W764" s="14" t="str">
        <f t="shared" si="135"/>
        <v/>
      </c>
    </row>
    <row r="765" spans="2:23" x14ac:dyDescent="0.25">
      <c r="B765" s="99" t="str">
        <f t="shared" si="130"/>
        <v/>
      </c>
      <c r="C765" s="99" t="str">
        <f>IF(E765="","",VLOOKUP(LEFT(E765,6),Aktivity!$C:$D,2,FALSE))</f>
        <v/>
      </c>
      <c r="D765" s="99" t="str">
        <f t="shared" si="125"/>
        <v/>
      </c>
      <c r="E765" s="145"/>
      <c r="F765" s="143"/>
      <c r="G765" s="143"/>
      <c r="H765" s="147"/>
      <c r="I765" s="181" t="str">
        <f t="shared" si="131"/>
        <v/>
      </c>
      <c r="J765" s="102" t="str">
        <f t="shared" si="132"/>
        <v/>
      </c>
      <c r="K765" s="148"/>
      <c r="M765" s="14" t="str">
        <f>IF(F765="","",VLOOKUP(F765,Ciselnik!H:I,2,FALSE))</f>
        <v/>
      </c>
      <c r="N765" s="14" t="str">
        <f>IF(OR(E765="",F765=""),"",IF(M765="N","",IF(M765="P",MAX($N$16:N764)+1,"")))</f>
        <v/>
      </c>
      <c r="O765" s="14" t="str">
        <f t="shared" si="126"/>
        <v/>
      </c>
      <c r="P765" s="14" t="str">
        <f t="shared" si="127"/>
        <v/>
      </c>
      <c r="Q765" s="14" t="str">
        <f t="shared" si="128"/>
        <v/>
      </c>
      <c r="R765" s="14"/>
      <c r="S765" s="14" t="str">
        <f t="shared" si="129"/>
        <v/>
      </c>
      <c r="T765" s="14" t="str">
        <f>IF(S765="","",IF(COUNTIFS($S$16:S765,S765)=1,MAX($T$16:T764)+1,_xlfn.MAXIFS($T$16:T764,$S$16:S764,S765)))</f>
        <v/>
      </c>
      <c r="U765" s="14" t="str">
        <f t="shared" si="133"/>
        <v/>
      </c>
      <c r="V765" s="14" t="str">
        <f t="shared" si="134"/>
        <v/>
      </c>
      <c r="W765" s="14" t="str">
        <f t="shared" si="135"/>
        <v/>
      </c>
    </row>
    <row r="766" spans="2:23" x14ac:dyDescent="0.25">
      <c r="B766" s="99" t="str">
        <f t="shared" si="130"/>
        <v/>
      </c>
      <c r="C766" s="99" t="str">
        <f>IF(E766="","",VLOOKUP(LEFT(E766,6),Aktivity!$C:$D,2,FALSE))</f>
        <v/>
      </c>
      <c r="D766" s="99" t="str">
        <f t="shared" si="125"/>
        <v/>
      </c>
      <c r="E766" s="145"/>
      <c r="F766" s="143"/>
      <c r="G766" s="143"/>
      <c r="H766" s="147"/>
      <c r="I766" s="181" t="str">
        <f t="shared" si="131"/>
        <v/>
      </c>
      <c r="J766" s="102" t="str">
        <f t="shared" si="132"/>
        <v/>
      </c>
      <c r="K766" s="148"/>
      <c r="M766" s="14" t="str">
        <f>IF(F766="","",VLOOKUP(F766,Ciselnik!H:I,2,FALSE))</f>
        <v/>
      </c>
      <c r="N766" s="14" t="str">
        <f>IF(OR(E766="",F766=""),"",IF(M766="N","",IF(M766="P",MAX($N$16:N765)+1,"")))</f>
        <v/>
      </c>
      <c r="O766" s="14" t="str">
        <f t="shared" si="126"/>
        <v/>
      </c>
      <c r="P766" s="14" t="str">
        <f t="shared" si="127"/>
        <v/>
      </c>
      <c r="Q766" s="14" t="str">
        <f t="shared" si="128"/>
        <v/>
      </c>
      <c r="R766" s="14"/>
      <c r="S766" s="14" t="str">
        <f t="shared" si="129"/>
        <v/>
      </c>
      <c r="T766" s="14" t="str">
        <f>IF(S766="","",IF(COUNTIFS($S$16:S766,S766)=1,MAX($T$16:T765)+1,_xlfn.MAXIFS($T$16:T765,$S$16:S765,S766)))</f>
        <v/>
      </c>
      <c r="U766" s="14" t="str">
        <f t="shared" si="133"/>
        <v/>
      </c>
      <c r="V766" s="14" t="str">
        <f t="shared" si="134"/>
        <v/>
      </c>
      <c r="W766" s="14" t="str">
        <f t="shared" si="135"/>
        <v/>
      </c>
    </row>
    <row r="767" spans="2:23" x14ac:dyDescent="0.25">
      <c r="B767" s="99" t="str">
        <f t="shared" si="130"/>
        <v/>
      </c>
      <c r="C767" s="99" t="str">
        <f>IF(E767="","",VLOOKUP(LEFT(E767,6),Aktivity!$C:$D,2,FALSE))</f>
        <v/>
      </c>
      <c r="D767" s="99" t="str">
        <f t="shared" si="125"/>
        <v/>
      </c>
      <c r="E767" s="145"/>
      <c r="F767" s="143"/>
      <c r="G767" s="143"/>
      <c r="H767" s="147"/>
      <c r="I767" s="181" t="str">
        <f t="shared" si="131"/>
        <v/>
      </c>
      <c r="J767" s="102" t="str">
        <f t="shared" si="132"/>
        <v/>
      </c>
      <c r="K767" s="148"/>
      <c r="M767" s="14" t="str">
        <f>IF(F767="","",VLOOKUP(F767,Ciselnik!H:I,2,FALSE))</f>
        <v/>
      </c>
      <c r="N767" s="14" t="str">
        <f>IF(OR(E767="",F767=""),"",IF(M767="N","",IF(M767="P",MAX($N$16:N766)+1,"")))</f>
        <v/>
      </c>
      <c r="O767" s="14" t="str">
        <f t="shared" si="126"/>
        <v/>
      </c>
      <c r="P767" s="14" t="str">
        <f t="shared" si="127"/>
        <v/>
      </c>
      <c r="Q767" s="14" t="str">
        <f t="shared" si="128"/>
        <v/>
      </c>
      <c r="R767" s="14"/>
      <c r="S767" s="14" t="str">
        <f t="shared" si="129"/>
        <v/>
      </c>
      <c r="T767" s="14" t="str">
        <f>IF(S767="","",IF(COUNTIFS($S$16:S767,S767)=1,MAX($T$16:T766)+1,_xlfn.MAXIFS($T$16:T766,$S$16:S766,S767)))</f>
        <v/>
      </c>
      <c r="U767" s="14" t="str">
        <f t="shared" si="133"/>
        <v/>
      </c>
      <c r="V767" s="14" t="str">
        <f t="shared" si="134"/>
        <v/>
      </c>
      <c r="W767" s="14" t="str">
        <f t="shared" si="135"/>
        <v/>
      </c>
    </row>
    <row r="768" spans="2:23" x14ac:dyDescent="0.25">
      <c r="B768" s="99" t="str">
        <f t="shared" si="130"/>
        <v/>
      </c>
      <c r="C768" s="99" t="str">
        <f>IF(E768="","",VLOOKUP(LEFT(E768,6),Aktivity!$C:$D,2,FALSE))</f>
        <v/>
      </c>
      <c r="D768" s="99" t="str">
        <f t="shared" si="125"/>
        <v/>
      </c>
      <c r="E768" s="145"/>
      <c r="F768" s="143"/>
      <c r="G768" s="143"/>
      <c r="H768" s="147"/>
      <c r="I768" s="181" t="str">
        <f t="shared" si="131"/>
        <v/>
      </c>
      <c r="J768" s="102" t="str">
        <f t="shared" si="132"/>
        <v/>
      </c>
      <c r="K768" s="148"/>
      <c r="M768" s="14" t="str">
        <f>IF(F768="","",VLOOKUP(F768,Ciselnik!H:I,2,FALSE))</f>
        <v/>
      </c>
      <c r="N768" s="14" t="str">
        <f>IF(OR(E768="",F768=""),"",IF(M768="N","",IF(M768="P",MAX($N$16:N767)+1,"")))</f>
        <v/>
      </c>
      <c r="O768" s="14" t="str">
        <f t="shared" si="126"/>
        <v/>
      </c>
      <c r="P768" s="14" t="str">
        <f t="shared" si="127"/>
        <v/>
      </c>
      <c r="Q768" s="14" t="str">
        <f t="shared" si="128"/>
        <v/>
      </c>
      <c r="R768" s="14"/>
      <c r="S768" s="14" t="str">
        <f t="shared" si="129"/>
        <v/>
      </c>
      <c r="T768" s="14" t="str">
        <f>IF(S768="","",IF(COUNTIFS($S$16:S768,S768)=1,MAX($T$16:T767)+1,_xlfn.MAXIFS($T$16:T767,$S$16:S767,S768)))</f>
        <v/>
      </c>
      <c r="U768" s="14" t="str">
        <f t="shared" si="133"/>
        <v/>
      </c>
      <c r="V768" s="14" t="str">
        <f t="shared" si="134"/>
        <v/>
      </c>
      <c r="W768" s="14" t="str">
        <f t="shared" si="135"/>
        <v/>
      </c>
    </row>
    <row r="769" spans="2:23" x14ac:dyDescent="0.25">
      <c r="B769" s="99" t="str">
        <f t="shared" si="130"/>
        <v/>
      </c>
      <c r="C769" s="99" t="str">
        <f>IF(E769="","",VLOOKUP(LEFT(E769,6),Aktivity!$C:$D,2,FALSE))</f>
        <v/>
      </c>
      <c r="D769" s="99" t="str">
        <f t="shared" si="125"/>
        <v/>
      </c>
      <c r="E769" s="145"/>
      <c r="F769" s="143"/>
      <c r="G769" s="143"/>
      <c r="H769" s="147"/>
      <c r="I769" s="181" t="str">
        <f t="shared" si="131"/>
        <v/>
      </c>
      <c r="J769" s="102" t="str">
        <f t="shared" si="132"/>
        <v/>
      </c>
      <c r="K769" s="148"/>
      <c r="M769" s="14" t="str">
        <f>IF(F769="","",VLOOKUP(F769,Ciselnik!H:I,2,FALSE))</f>
        <v/>
      </c>
      <c r="N769" s="14" t="str">
        <f>IF(OR(E769="",F769=""),"",IF(M769="N","",IF(M769="P",MAX($N$16:N768)+1,"")))</f>
        <v/>
      </c>
      <c r="O769" s="14" t="str">
        <f t="shared" si="126"/>
        <v/>
      </c>
      <c r="P769" s="14" t="str">
        <f t="shared" si="127"/>
        <v/>
      </c>
      <c r="Q769" s="14" t="str">
        <f t="shared" si="128"/>
        <v/>
      </c>
      <c r="R769" s="14"/>
      <c r="S769" s="14" t="str">
        <f t="shared" si="129"/>
        <v/>
      </c>
      <c r="T769" s="14" t="str">
        <f>IF(S769="","",IF(COUNTIFS($S$16:S769,S769)=1,MAX($T$16:T768)+1,_xlfn.MAXIFS($T$16:T768,$S$16:S768,S769)))</f>
        <v/>
      </c>
      <c r="U769" s="14" t="str">
        <f t="shared" si="133"/>
        <v/>
      </c>
      <c r="V769" s="14" t="str">
        <f t="shared" si="134"/>
        <v/>
      </c>
      <c r="W769" s="14" t="str">
        <f t="shared" si="135"/>
        <v/>
      </c>
    </row>
    <row r="770" spans="2:23" x14ac:dyDescent="0.25">
      <c r="B770" s="99" t="str">
        <f t="shared" si="130"/>
        <v/>
      </c>
      <c r="C770" s="99" t="str">
        <f>IF(E770="","",VLOOKUP(LEFT(E770,6),Aktivity!$C:$D,2,FALSE))</f>
        <v/>
      </c>
      <c r="D770" s="99" t="str">
        <f t="shared" si="125"/>
        <v/>
      </c>
      <c r="E770" s="145"/>
      <c r="F770" s="143"/>
      <c r="G770" s="143"/>
      <c r="H770" s="147"/>
      <c r="I770" s="181" t="str">
        <f t="shared" si="131"/>
        <v/>
      </c>
      <c r="J770" s="102" t="str">
        <f t="shared" si="132"/>
        <v/>
      </c>
      <c r="K770" s="148"/>
      <c r="M770" s="14" t="str">
        <f>IF(F770="","",VLOOKUP(F770,Ciselnik!H:I,2,FALSE))</f>
        <v/>
      </c>
      <c r="N770" s="14" t="str">
        <f>IF(OR(E770="",F770=""),"",IF(M770="N","",IF(M770="P",MAX($N$16:N769)+1,"")))</f>
        <v/>
      </c>
      <c r="O770" s="14" t="str">
        <f t="shared" si="126"/>
        <v/>
      </c>
      <c r="P770" s="14" t="str">
        <f t="shared" si="127"/>
        <v/>
      </c>
      <c r="Q770" s="14" t="str">
        <f t="shared" si="128"/>
        <v/>
      </c>
      <c r="R770" s="14"/>
      <c r="S770" s="14" t="str">
        <f t="shared" si="129"/>
        <v/>
      </c>
      <c r="T770" s="14" t="str">
        <f>IF(S770="","",IF(COUNTIFS($S$16:S770,S770)=1,MAX($T$16:T769)+1,_xlfn.MAXIFS($T$16:T769,$S$16:S769,S770)))</f>
        <v/>
      </c>
      <c r="U770" s="14" t="str">
        <f t="shared" si="133"/>
        <v/>
      </c>
      <c r="V770" s="14" t="str">
        <f t="shared" si="134"/>
        <v/>
      </c>
      <c r="W770" s="14" t="str">
        <f t="shared" si="135"/>
        <v/>
      </c>
    </row>
    <row r="771" spans="2:23" x14ac:dyDescent="0.25">
      <c r="B771" s="99" t="str">
        <f t="shared" si="130"/>
        <v/>
      </c>
      <c r="C771" s="99" t="str">
        <f>IF(E771="","",VLOOKUP(LEFT(E771,6),Aktivity!$C:$D,2,FALSE))</f>
        <v/>
      </c>
      <c r="D771" s="99" t="str">
        <f t="shared" si="125"/>
        <v/>
      </c>
      <c r="E771" s="145"/>
      <c r="F771" s="143"/>
      <c r="G771" s="143"/>
      <c r="H771" s="147"/>
      <c r="I771" s="181" t="str">
        <f t="shared" si="131"/>
        <v/>
      </c>
      <c r="J771" s="102" t="str">
        <f t="shared" si="132"/>
        <v/>
      </c>
      <c r="K771" s="148"/>
      <c r="M771" s="14" t="str">
        <f>IF(F771="","",VLOOKUP(F771,Ciselnik!H:I,2,FALSE))</f>
        <v/>
      </c>
      <c r="N771" s="14" t="str">
        <f>IF(OR(E771="",F771=""),"",IF(M771="N","",IF(M771="P",MAX($N$16:N770)+1,"")))</f>
        <v/>
      </c>
      <c r="O771" s="14" t="str">
        <f t="shared" si="126"/>
        <v/>
      </c>
      <c r="P771" s="14" t="str">
        <f t="shared" si="127"/>
        <v/>
      </c>
      <c r="Q771" s="14" t="str">
        <f t="shared" si="128"/>
        <v/>
      </c>
      <c r="R771" s="14"/>
      <c r="S771" s="14" t="str">
        <f t="shared" si="129"/>
        <v/>
      </c>
      <c r="T771" s="14" t="str">
        <f>IF(S771="","",IF(COUNTIFS($S$16:S771,S771)=1,MAX($T$16:T770)+1,_xlfn.MAXIFS($T$16:T770,$S$16:S770,S771)))</f>
        <v/>
      </c>
      <c r="U771" s="14" t="str">
        <f t="shared" si="133"/>
        <v/>
      </c>
      <c r="V771" s="14" t="str">
        <f t="shared" si="134"/>
        <v/>
      </c>
      <c r="W771" s="14" t="str">
        <f t="shared" si="135"/>
        <v/>
      </c>
    </row>
    <row r="772" spans="2:23" x14ac:dyDescent="0.25">
      <c r="B772" s="99" t="str">
        <f t="shared" si="130"/>
        <v/>
      </c>
      <c r="C772" s="99" t="str">
        <f>IF(E772="","",VLOOKUP(LEFT(E772,6),Aktivity!$C:$D,2,FALSE))</f>
        <v/>
      </c>
      <c r="D772" s="99" t="str">
        <f t="shared" si="125"/>
        <v/>
      </c>
      <c r="E772" s="145"/>
      <c r="F772" s="143"/>
      <c r="G772" s="143"/>
      <c r="H772" s="147"/>
      <c r="I772" s="181" t="str">
        <f t="shared" si="131"/>
        <v/>
      </c>
      <c r="J772" s="102" t="str">
        <f t="shared" si="132"/>
        <v/>
      </c>
      <c r="K772" s="148"/>
      <c r="M772" s="14" t="str">
        <f>IF(F772="","",VLOOKUP(F772,Ciselnik!H:I,2,FALSE))</f>
        <v/>
      </c>
      <c r="N772" s="14" t="str">
        <f>IF(OR(E772="",F772=""),"",IF(M772="N","",IF(M772="P",MAX($N$16:N771)+1,"")))</f>
        <v/>
      </c>
      <c r="O772" s="14" t="str">
        <f t="shared" si="126"/>
        <v/>
      </c>
      <c r="P772" s="14" t="str">
        <f t="shared" si="127"/>
        <v/>
      </c>
      <c r="Q772" s="14" t="str">
        <f t="shared" si="128"/>
        <v/>
      </c>
      <c r="R772" s="14"/>
      <c r="S772" s="14" t="str">
        <f t="shared" si="129"/>
        <v/>
      </c>
      <c r="T772" s="14" t="str">
        <f>IF(S772="","",IF(COUNTIFS($S$16:S772,S772)=1,MAX($T$16:T771)+1,_xlfn.MAXIFS($T$16:T771,$S$16:S771,S772)))</f>
        <v/>
      </c>
      <c r="U772" s="14" t="str">
        <f t="shared" si="133"/>
        <v/>
      </c>
      <c r="V772" s="14" t="str">
        <f t="shared" si="134"/>
        <v/>
      </c>
      <c r="W772" s="14" t="str">
        <f t="shared" si="135"/>
        <v/>
      </c>
    </row>
    <row r="773" spans="2:23" x14ac:dyDescent="0.25">
      <c r="B773" s="99" t="str">
        <f t="shared" si="130"/>
        <v/>
      </c>
      <c r="C773" s="99" t="str">
        <f>IF(E773="","",VLOOKUP(LEFT(E773,6),Aktivity!$C:$D,2,FALSE))</f>
        <v/>
      </c>
      <c r="D773" s="99" t="str">
        <f t="shared" si="125"/>
        <v/>
      </c>
      <c r="E773" s="145"/>
      <c r="F773" s="143"/>
      <c r="G773" s="143"/>
      <c r="H773" s="147"/>
      <c r="I773" s="181" t="str">
        <f t="shared" si="131"/>
        <v/>
      </c>
      <c r="J773" s="102" t="str">
        <f t="shared" si="132"/>
        <v/>
      </c>
      <c r="K773" s="148"/>
      <c r="M773" s="14" t="str">
        <f>IF(F773="","",VLOOKUP(F773,Ciselnik!H:I,2,FALSE))</f>
        <v/>
      </c>
      <c r="N773" s="14" t="str">
        <f>IF(OR(E773="",F773=""),"",IF(M773="N","",IF(M773="P",MAX($N$16:N772)+1,"")))</f>
        <v/>
      </c>
      <c r="O773" s="14" t="str">
        <f t="shared" si="126"/>
        <v/>
      </c>
      <c r="P773" s="14" t="str">
        <f t="shared" si="127"/>
        <v/>
      </c>
      <c r="Q773" s="14" t="str">
        <f t="shared" si="128"/>
        <v/>
      </c>
      <c r="R773" s="14"/>
      <c r="S773" s="14" t="str">
        <f t="shared" si="129"/>
        <v/>
      </c>
      <c r="T773" s="14" t="str">
        <f>IF(S773="","",IF(COUNTIFS($S$16:S773,S773)=1,MAX($T$16:T772)+1,_xlfn.MAXIFS($T$16:T772,$S$16:S772,S773)))</f>
        <v/>
      </c>
      <c r="U773" s="14" t="str">
        <f t="shared" si="133"/>
        <v/>
      </c>
      <c r="V773" s="14" t="str">
        <f t="shared" si="134"/>
        <v/>
      </c>
      <c r="W773" s="14" t="str">
        <f t="shared" si="135"/>
        <v/>
      </c>
    </row>
    <row r="774" spans="2:23" x14ac:dyDescent="0.25">
      <c r="B774" s="99" t="str">
        <f t="shared" si="130"/>
        <v/>
      </c>
      <c r="C774" s="99" t="str">
        <f>IF(E774="","",VLOOKUP(LEFT(E774,6),Aktivity!$C:$D,2,FALSE))</f>
        <v/>
      </c>
      <c r="D774" s="99" t="str">
        <f t="shared" si="125"/>
        <v/>
      </c>
      <c r="E774" s="145"/>
      <c r="F774" s="143"/>
      <c r="G774" s="143"/>
      <c r="H774" s="147"/>
      <c r="I774" s="181" t="str">
        <f t="shared" si="131"/>
        <v/>
      </c>
      <c r="J774" s="102" t="str">
        <f t="shared" si="132"/>
        <v/>
      </c>
      <c r="K774" s="148"/>
      <c r="M774" s="14" t="str">
        <f>IF(F774="","",VLOOKUP(F774,Ciselnik!H:I,2,FALSE))</f>
        <v/>
      </c>
      <c r="N774" s="14" t="str">
        <f>IF(OR(E774="",F774=""),"",IF(M774="N","",IF(M774="P",MAX($N$16:N773)+1,"")))</f>
        <v/>
      </c>
      <c r="O774" s="14" t="str">
        <f t="shared" si="126"/>
        <v/>
      </c>
      <c r="P774" s="14" t="str">
        <f t="shared" si="127"/>
        <v/>
      </c>
      <c r="Q774" s="14" t="str">
        <f t="shared" si="128"/>
        <v/>
      </c>
      <c r="R774" s="14"/>
      <c r="S774" s="14" t="str">
        <f t="shared" si="129"/>
        <v/>
      </c>
      <c r="T774" s="14" t="str">
        <f>IF(S774="","",IF(COUNTIFS($S$16:S774,S774)=1,MAX($T$16:T773)+1,_xlfn.MAXIFS($T$16:T773,$S$16:S773,S774)))</f>
        <v/>
      </c>
      <c r="U774" s="14" t="str">
        <f t="shared" si="133"/>
        <v/>
      </c>
      <c r="V774" s="14" t="str">
        <f t="shared" si="134"/>
        <v/>
      </c>
      <c r="W774" s="14" t="str">
        <f t="shared" si="135"/>
        <v/>
      </c>
    </row>
    <row r="775" spans="2:23" x14ac:dyDescent="0.25">
      <c r="B775" s="99" t="str">
        <f t="shared" si="130"/>
        <v/>
      </c>
      <c r="C775" s="99" t="str">
        <f>IF(E775="","",VLOOKUP(LEFT(E775,6),Aktivity!$C:$D,2,FALSE))</f>
        <v/>
      </c>
      <c r="D775" s="99" t="str">
        <f t="shared" si="125"/>
        <v/>
      </c>
      <c r="E775" s="145"/>
      <c r="F775" s="143"/>
      <c r="G775" s="143"/>
      <c r="H775" s="147"/>
      <c r="I775" s="181" t="str">
        <f t="shared" si="131"/>
        <v/>
      </c>
      <c r="J775" s="102" t="str">
        <f t="shared" si="132"/>
        <v/>
      </c>
      <c r="K775" s="148"/>
      <c r="M775" s="14" t="str">
        <f>IF(F775="","",VLOOKUP(F775,Ciselnik!H:I,2,FALSE))</f>
        <v/>
      </c>
      <c r="N775" s="14" t="str">
        <f>IF(OR(E775="",F775=""),"",IF(M775="N","",IF(M775="P",MAX($N$16:N774)+1,"")))</f>
        <v/>
      </c>
      <c r="O775" s="14" t="str">
        <f t="shared" si="126"/>
        <v/>
      </c>
      <c r="P775" s="14" t="str">
        <f t="shared" si="127"/>
        <v/>
      </c>
      <c r="Q775" s="14" t="str">
        <f t="shared" si="128"/>
        <v/>
      </c>
      <c r="R775" s="14"/>
      <c r="S775" s="14" t="str">
        <f t="shared" si="129"/>
        <v/>
      </c>
      <c r="T775" s="14" t="str">
        <f>IF(S775="","",IF(COUNTIFS($S$16:S775,S775)=1,MAX($T$16:T774)+1,_xlfn.MAXIFS($T$16:T774,$S$16:S774,S775)))</f>
        <v/>
      </c>
      <c r="U775" s="14" t="str">
        <f t="shared" si="133"/>
        <v/>
      </c>
      <c r="V775" s="14" t="str">
        <f t="shared" si="134"/>
        <v/>
      </c>
      <c r="W775" s="14" t="str">
        <f t="shared" si="135"/>
        <v/>
      </c>
    </row>
    <row r="776" spans="2:23" x14ac:dyDescent="0.25">
      <c r="B776" s="99" t="str">
        <f t="shared" si="130"/>
        <v/>
      </c>
      <c r="C776" s="99" t="str">
        <f>IF(E776="","",VLOOKUP(LEFT(E776,6),Aktivity!$C:$D,2,FALSE))</f>
        <v/>
      </c>
      <c r="D776" s="99" t="str">
        <f t="shared" si="125"/>
        <v/>
      </c>
      <c r="E776" s="145"/>
      <c r="F776" s="143"/>
      <c r="G776" s="143"/>
      <c r="H776" s="147"/>
      <c r="I776" s="181" t="str">
        <f t="shared" si="131"/>
        <v/>
      </c>
      <c r="J776" s="102" t="str">
        <f t="shared" si="132"/>
        <v/>
      </c>
      <c r="K776" s="148"/>
      <c r="M776" s="14" t="str">
        <f>IF(F776="","",VLOOKUP(F776,Ciselnik!H:I,2,FALSE))</f>
        <v/>
      </c>
      <c r="N776" s="14" t="str">
        <f>IF(OR(E776="",F776=""),"",IF(M776="N","",IF(M776="P",MAX($N$16:N775)+1,"")))</f>
        <v/>
      </c>
      <c r="O776" s="14" t="str">
        <f t="shared" si="126"/>
        <v/>
      </c>
      <c r="P776" s="14" t="str">
        <f t="shared" si="127"/>
        <v/>
      </c>
      <c r="Q776" s="14" t="str">
        <f t="shared" si="128"/>
        <v/>
      </c>
      <c r="R776" s="14"/>
      <c r="S776" s="14" t="str">
        <f t="shared" si="129"/>
        <v/>
      </c>
      <c r="T776" s="14" t="str">
        <f>IF(S776="","",IF(COUNTIFS($S$16:S776,S776)=1,MAX($T$16:T775)+1,_xlfn.MAXIFS($T$16:T775,$S$16:S775,S776)))</f>
        <v/>
      </c>
      <c r="U776" s="14" t="str">
        <f t="shared" si="133"/>
        <v/>
      </c>
      <c r="V776" s="14" t="str">
        <f t="shared" si="134"/>
        <v/>
      </c>
      <c r="W776" s="14" t="str">
        <f t="shared" si="135"/>
        <v/>
      </c>
    </row>
    <row r="777" spans="2:23" x14ac:dyDescent="0.25">
      <c r="B777" s="99" t="str">
        <f t="shared" si="130"/>
        <v/>
      </c>
      <c r="C777" s="99" t="str">
        <f>IF(E777="","",VLOOKUP(LEFT(E777,6),Aktivity!$C:$D,2,FALSE))</f>
        <v/>
      </c>
      <c r="D777" s="99" t="str">
        <f t="shared" si="125"/>
        <v/>
      </c>
      <c r="E777" s="145"/>
      <c r="F777" s="143"/>
      <c r="G777" s="143"/>
      <c r="H777" s="147"/>
      <c r="I777" s="181" t="str">
        <f t="shared" si="131"/>
        <v/>
      </c>
      <c r="J777" s="102" t="str">
        <f t="shared" si="132"/>
        <v/>
      </c>
      <c r="K777" s="148"/>
      <c r="M777" s="14" t="str">
        <f>IF(F777="","",VLOOKUP(F777,Ciselnik!H:I,2,FALSE))</f>
        <v/>
      </c>
      <c r="N777" s="14" t="str">
        <f>IF(OR(E777="",F777=""),"",IF(M777="N","",IF(M777="P",MAX($N$16:N776)+1,"")))</f>
        <v/>
      </c>
      <c r="O777" s="14" t="str">
        <f t="shared" si="126"/>
        <v/>
      </c>
      <c r="P777" s="14" t="str">
        <f t="shared" si="127"/>
        <v/>
      </c>
      <c r="Q777" s="14" t="str">
        <f t="shared" si="128"/>
        <v/>
      </c>
      <c r="R777" s="14"/>
      <c r="S777" s="14" t="str">
        <f t="shared" si="129"/>
        <v/>
      </c>
      <c r="T777" s="14" t="str">
        <f>IF(S777="","",IF(COUNTIFS($S$16:S777,S777)=1,MAX($T$16:T776)+1,_xlfn.MAXIFS($T$16:T776,$S$16:S776,S777)))</f>
        <v/>
      </c>
      <c r="U777" s="14" t="str">
        <f t="shared" si="133"/>
        <v/>
      </c>
      <c r="V777" s="14" t="str">
        <f t="shared" si="134"/>
        <v/>
      </c>
      <c r="W777" s="14" t="str">
        <f t="shared" si="135"/>
        <v/>
      </c>
    </row>
    <row r="778" spans="2:23" x14ac:dyDescent="0.25">
      <c r="B778" s="99" t="str">
        <f t="shared" si="130"/>
        <v/>
      </c>
      <c r="C778" s="99" t="str">
        <f>IF(E778="","",VLOOKUP(LEFT(E778,6),Aktivity!$C:$D,2,FALSE))</f>
        <v/>
      </c>
      <c r="D778" s="99" t="str">
        <f t="shared" si="125"/>
        <v/>
      </c>
      <c r="E778" s="145"/>
      <c r="F778" s="143"/>
      <c r="G778" s="143"/>
      <c r="H778" s="147"/>
      <c r="I778" s="181" t="str">
        <f t="shared" si="131"/>
        <v/>
      </c>
      <c r="J778" s="102" t="str">
        <f t="shared" si="132"/>
        <v/>
      </c>
      <c r="K778" s="148"/>
      <c r="M778" s="14" t="str">
        <f>IF(F778="","",VLOOKUP(F778,Ciselnik!H:I,2,FALSE))</f>
        <v/>
      </c>
      <c r="N778" s="14" t="str">
        <f>IF(OR(E778="",F778=""),"",IF(M778="N","",IF(M778="P",MAX($N$16:N777)+1,"")))</f>
        <v/>
      </c>
      <c r="O778" s="14" t="str">
        <f t="shared" si="126"/>
        <v/>
      </c>
      <c r="P778" s="14" t="str">
        <f t="shared" si="127"/>
        <v/>
      </c>
      <c r="Q778" s="14" t="str">
        <f t="shared" si="128"/>
        <v/>
      </c>
      <c r="R778" s="14"/>
      <c r="S778" s="14" t="str">
        <f t="shared" si="129"/>
        <v/>
      </c>
      <c r="T778" s="14" t="str">
        <f>IF(S778="","",IF(COUNTIFS($S$16:S778,S778)=1,MAX($T$16:T777)+1,_xlfn.MAXIFS($T$16:T777,$S$16:S777,S778)))</f>
        <v/>
      </c>
      <c r="U778" s="14" t="str">
        <f t="shared" si="133"/>
        <v/>
      </c>
      <c r="V778" s="14" t="str">
        <f t="shared" si="134"/>
        <v/>
      </c>
      <c r="W778" s="14" t="str">
        <f t="shared" si="135"/>
        <v/>
      </c>
    </row>
    <row r="779" spans="2:23" x14ac:dyDescent="0.25">
      <c r="B779" s="99" t="str">
        <f t="shared" si="130"/>
        <v/>
      </c>
      <c r="C779" s="99" t="str">
        <f>IF(E779="","",VLOOKUP(LEFT(E779,6),Aktivity!$C:$D,2,FALSE))</f>
        <v/>
      </c>
      <c r="D779" s="99" t="str">
        <f t="shared" si="125"/>
        <v/>
      </c>
      <c r="E779" s="145"/>
      <c r="F779" s="143"/>
      <c r="G779" s="143"/>
      <c r="H779" s="147"/>
      <c r="I779" s="181" t="str">
        <f t="shared" si="131"/>
        <v/>
      </c>
      <c r="J779" s="102" t="str">
        <f t="shared" si="132"/>
        <v/>
      </c>
      <c r="K779" s="148"/>
      <c r="M779" s="14" t="str">
        <f>IF(F779="","",VLOOKUP(F779,Ciselnik!H:I,2,FALSE))</f>
        <v/>
      </c>
      <c r="N779" s="14" t="str">
        <f>IF(OR(E779="",F779=""),"",IF(M779="N","",IF(M779="P",MAX($N$16:N778)+1,"")))</f>
        <v/>
      </c>
      <c r="O779" s="14" t="str">
        <f t="shared" si="126"/>
        <v/>
      </c>
      <c r="P779" s="14" t="str">
        <f t="shared" si="127"/>
        <v/>
      </c>
      <c r="Q779" s="14" t="str">
        <f t="shared" si="128"/>
        <v/>
      </c>
      <c r="R779" s="14"/>
      <c r="S779" s="14" t="str">
        <f t="shared" si="129"/>
        <v/>
      </c>
      <c r="T779" s="14" t="str">
        <f>IF(S779="","",IF(COUNTIFS($S$16:S779,S779)=1,MAX($T$16:T778)+1,_xlfn.MAXIFS($T$16:T778,$S$16:S778,S779)))</f>
        <v/>
      </c>
      <c r="U779" s="14" t="str">
        <f t="shared" si="133"/>
        <v/>
      </c>
      <c r="V779" s="14" t="str">
        <f t="shared" si="134"/>
        <v/>
      </c>
      <c r="W779" s="14" t="str">
        <f t="shared" si="135"/>
        <v/>
      </c>
    </row>
    <row r="780" spans="2:23" x14ac:dyDescent="0.25">
      <c r="B780" s="99" t="str">
        <f t="shared" si="130"/>
        <v/>
      </c>
      <c r="C780" s="99" t="str">
        <f>IF(E780="","",VLOOKUP(LEFT(E780,6),Aktivity!$C:$D,2,FALSE))</f>
        <v/>
      </c>
      <c r="D780" s="99" t="str">
        <f t="shared" si="125"/>
        <v/>
      </c>
      <c r="E780" s="145"/>
      <c r="F780" s="143"/>
      <c r="G780" s="143"/>
      <c r="H780" s="147"/>
      <c r="I780" s="181" t="str">
        <f t="shared" si="131"/>
        <v/>
      </c>
      <c r="J780" s="102" t="str">
        <f t="shared" si="132"/>
        <v/>
      </c>
      <c r="K780" s="148"/>
      <c r="M780" s="14" t="str">
        <f>IF(F780="","",VLOOKUP(F780,Ciselnik!H:I,2,FALSE))</f>
        <v/>
      </c>
      <c r="N780" s="14" t="str">
        <f>IF(OR(E780="",F780=""),"",IF(M780="N","",IF(M780="P",MAX($N$16:N779)+1,"")))</f>
        <v/>
      </c>
      <c r="O780" s="14" t="str">
        <f t="shared" si="126"/>
        <v/>
      </c>
      <c r="P780" s="14" t="str">
        <f t="shared" si="127"/>
        <v/>
      </c>
      <c r="Q780" s="14" t="str">
        <f t="shared" si="128"/>
        <v/>
      </c>
      <c r="R780" s="14"/>
      <c r="S780" s="14" t="str">
        <f t="shared" si="129"/>
        <v/>
      </c>
      <c r="T780" s="14" t="str">
        <f>IF(S780="","",IF(COUNTIFS($S$16:S780,S780)=1,MAX($T$16:T779)+1,_xlfn.MAXIFS($T$16:T779,$S$16:S779,S780)))</f>
        <v/>
      </c>
      <c r="U780" s="14" t="str">
        <f t="shared" si="133"/>
        <v/>
      </c>
      <c r="V780" s="14" t="str">
        <f t="shared" si="134"/>
        <v/>
      </c>
      <c r="W780" s="14" t="str">
        <f t="shared" si="135"/>
        <v/>
      </c>
    </row>
    <row r="781" spans="2:23" x14ac:dyDescent="0.25">
      <c r="B781" s="99" t="str">
        <f t="shared" si="130"/>
        <v/>
      </c>
      <c r="C781" s="99" t="str">
        <f>IF(E781="","",VLOOKUP(LEFT(E781,6),Aktivity!$C:$D,2,FALSE))</f>
        <v/>
      </c>
      <c r="D781" s="99" t="str">
        <f t="shared" si="125"/>
        <v/>
      </c>
      <c r="E781" s="145"/>
      <c r="F781" s="143"/>
      <c r="G781" s="143"/>
      <c r="H781" s="147"/>
      <c r="I781" s="181" t="str">
        <f t="shared" si="131"/>
        <v/>
      </c>
      <c r="J781" s="102" t="str">
        <f t="shared" si="132"/>
        <v/>
      </c>
      <c r="K781" s="148"/>
      <c r="M781" s="14" t="str">
        <f>IF(F781="","",VLOOKUP(F781,Ciselnik!H:I,2,FALSE))</f>
        <v/>
      </c>
      <c r="N781" s="14" t="str">
        <f>IF(OR(E781="",F781=""),"",IF(M781="N","",IF(M781="P",MAX($N$16:N780)+1,"")))</f>
        <v/>
      </c>
      <c r="O781" s="14" t="str">
        <f t="shared" si="126"/>
        <v/>
      </c>
      <c r="P781" s="14" t="str">
        <f t="shared" si="127"/>
        <v/>
      </c>
      <c r="Q781" s="14" t="str">
        <f t="shared" si="128"/>
        <v/>
      </c>
      <c r="R781" s="14"/>
      <c r="S781" s="14" t="str">
        <f t="shared" si="129"/>
        <v/>
      </c>
      <c r="T781" s="14" t="str">
        <f>IF(S781="","",IF(COUNTIFS($S$16:S781,S781)=1,MAX($T$16:T780)+1,_xlfn.MAXIFS($T$16:T780,$S$16:S780,S781)))</f>
        <v/>
      </c>
      <c r="U781" s="14" t="str">
        <f t="shared" si="133"/>
        <v/>
      </c>
      <c r="V781" s="14" t="str">
        <f t="shared" si="134"/>
        <v/>
      </c>
      <c r="W781" s="14" t="str">
        <f t="shared" si="135"/>
        <v/>
      </c>
    </row>
    <row r="782" spans="2:23" x14ac:dyDescent="0.25">
      <c r="B782" s="99" t="str">
        <f t="shared" si="130"/>
        <v/>
      </c>
      <c r="C782" s="99" t="str">
        <f>IF(E782="","",VLOOKUP(LEFT(E782,6),Aktivity!$C:$D,2,FALSE))</f>
        <v/>
      </c>
      <c r="D782" s="99" t="str">
        <f t="shared" si="125"/>
        <v/>
      </c>
      <c r="E782" s="145"/>
      <c r="F782" s="143"/>
      <c r="G782" s="143"/>
      <c r="H782" s="147"/>
      <c r="I782" s="181" t="str">
        <f t="shared" si="131"/>
        <v/>
      </c>
      <c r="J782" s="102" t="str">
        <f t="shared" si="132"/>
        <v/>
      </c>
      <c r="K782" s="148"/>
      <c r="M782" s="14" t="str">
        <f>IF(F782="","",VLOOKUP(F782,Ciselnik!H:I,2,FALSE))</f>
        <v/>
      </c>
      <c r="N782" s="14" t="str">
        <f>IF(OR(E782="",F782=""),"",IF(M782="N","",IF(M782="P",MAX($N$16:N781)+1,"")))</f>
        <v/>
      </c>
      <c r="O782" s="14" t="str">
        <f t="shared" si="126"/>
        <v/>
      </c>
      <c r="P782" s="14" t="str">
        <f t="shared" si="127"/>
        <v/>
      </c>
      <c r="Q782" s="14" t="str">
        <f t="shared" si="128"/>
        <v/>
      </c>
      <c r="R782" s="14"/>
      <c r="S782" s="14" t="str">
        <f t="shared" si="129"/>
        <v/>
      </c>
      <c r="T782" s="14" t="str">
        <f>IF(S782="","",IF(COUNTIFS($S$16:S782,S782)=1,MAX($T$16:T781)+1,_xlfn.MAXIFS($T$16:T781,$S$16:S781,S782)))</f>
        <v/>
      </c>
      <c r="U782" s="14" t="str">
        <f t="shared" si="133"/>
        <v/>
      </c>
      <c r="V782" s="14" t="str">
        <f t="shared" si="134"/>
        <v/>
      </c>
      <c r="W782" s="14" t="str">
        <f t="shared" si="135"/>
        <v/>
      </c>
    </row>
    <row r="783" spans="2:23" x14ac:dyDescent="0.25">
      <c r="B783" s="99" t="str">
        <f t="shared" si="130"/>
        <v/>
      </c>
      <c r="C783" s="99" t="str">
        <f>IF(E783="","",VLOOKUP(LEFT(E783,6),Aktivity!$C:$D,2,FALSE))</f>
        <v/>
      </c>
      <c r="D783" s="99" t="str">
        <f t="shared" si="125"/>
        <v/>
      </c>
      <c r="E783" s="145"/>
      <c r="F783" s="143"/>
      <c r="G783" s="143"/>
      <c r="H783" s="147"/>
      <c r="I783" s="181" t="str">
        <f t="shared" si="131"/>
        <v/>
      </c>
      <c r="J783" s="102" t="str">
        <f t="shared" si="132"/>
        <v/>
      </c>
      <c r="K783" s="148"/>
      <c r="M783" s="14" t="str">
        <f>IF(F783="","",VLOOKUP(F783,Ciselnik!H:I,2,FALSE))</f>
        <v/>
      </c>
      <c r="N783" s="14" t="str">
        <f>IF(OR(E783="",F783=""),"",IF(M783="N","",IF(M783="P",MAX($N$16:N782)+1,"")))</f>
        <v/>
      </c>
      <c r="O783" s="14" t="str">
        <f t="shared" si="126"/>
        <v/>
      </c>
      <c r="P783" s="14" t="str">
        <f t="shared" si="127"/>
        <v/>
      </c>
      <c r="Q783" s="14" t="str">
        <f t="shared" si="128"/>
        <v/>
      </c>
      <c r="R783" s="14"/>
      <c r="S783" s="14" t="str">
        <f t="shared" si="129"/>
        <v/>
      </c>
      <c r="T783" s="14" t="str">
        <f>IF(S783="","",IF(COUNTIFS($S$16:S783,S783)=1,MAX($T$16:T782)+1,_xlfn.MAXIFS($T$16:T782,$S$16:S782,S783)))</f>
        <v/>
      </c>
      <c r="U783" s="14" t="str">
        <f t="shared" si="133"/>
        <v/>
      </c>
      <c r="V783" s="14" t="str">
        <f t="shared" si="134"/>
        <v/>
      </c>
      <c r="W783" s="14" t="str">
        <f t="shared" si="135"/>
        <v/>
      </c>
    </row>
    <row r="784" spans="2:23" x14ac:dyDescent="0.25">
      <c r="B784" s="99" t="str">
        <f t="shared" si="130"/>
        <v/>
      </c>
      <c r="C784" s="99" t="str">
        <f>IF(E784="","",VLOOKUP(LEFT(E784,6),Aktivity!$C:$D,2,FALSE))</f>
        <v/>
      </c>
      <c r="D784" s="99" t="str">
        <f t="shared" si="125"/>
        <v/>
      </c>
      <c r="E784" s="145"/>
      <c r="F784" s="143"/>
      <c r="G784" s="143"/>
      <c r="H784" s="147"/>
      <c r="I784" s="181" t="str">
        <f t="shared" si="131"/>
        <v/>
      </c>
      <c r="J784" s="102" t="str">
        <f t="shared" si="132"/>
        <v/>
      </c>
      <c r="K784" s="148"/>
      <c r="M784" s="14" t="str">
        <f>IF(F784="","",VLOOKUP(F784,Ciselnik!H:I,2,FALSE))</f>
        <v/>
      </c>
      <c r="N784" s="14" t="str">
        <f>IF(OR(E784="",F784=""),"",IF(M784="N","",IF(M784="P",MAX($N$16:N783)+1,"")))</f>
        <v/>
      </c>
      <c r="O784" s="14" t="str">
        <f t="shared" si="126"/>
        <v/>
      </c>
      <c r="P784" s="14" t="str">
        <f t="shared" si="127"/>
        <v/>
      </c>
      <c r="Q784" s="14" t="str">
        <f t="shared" si="128"/>
        <v/>
      </c>
      <c r="R784" s="14"/>
      <c r="S784" s="14" t="str">
        <f t="shared" si="129"/>
        <v/>
      </c>
      <c r="T784" s="14" t="str">
        <f>IF(S784="","",IF(COUNTIFS($S$16:S784,S784)=1,MAX($T$16:T783)+1,_xlfn.MAXIFS($T$16:T783,$S$16:S783,S784)))</f>
        <v/>
      </c>
      <c r="U784" s="14" t="str">
        <f t="shared" si="133"/>
        <v/>
      </c>
      <c r="V784" s="14" t="str">
        <f t="shared" si="134"/>
        <v/>
      </c>
      <c r="W784" s="14" t="str">
        <f t="shared" si="135"/>
        <v/>
      </c>
    </row>
    <row r="785" spans="2:23" x14ac:dyDescent="0.25">
      <c r="B785" s="99" t="str">
        <f t="shared" si="130"/>
        <v/>
      </c>
      <c r="C785" s="99" t="str">
        <f>IF(E785="","",VLOOKUP(LEFT(E785,6),Aktivity!$C:$D,2,FALSE))</f>
        <v/>
      </c>
      <c r="D785" s="99" t="str">
        <f t="shared" ref="D785:D848" si="136">IF(OR(E785="",F785=""),"",IF(N785="","Paušál",RIGHT(E785,2)&amp;"PV"&amp;N785))</f>
        <v/>
      </c>
      <c r="E785" s="145"/>
      <c r="F785" s="143"/>
      <c r="G785" s="143"/>
      <c r="H785" s="147"/>
      <c r="I785" s="181" t="str">
        <f t="shared" si="131"/>
        <v/>
      </c>
      <c r="J785" s="102" t="str">
        <f t="shared" si="132"/>
        <v/>
      </c>
      <c r="K785" s="148"/>
      <c r="M785" s="14" t="str">
        <f>IF(F785="","",VLOOKUP(F785,Ciselnik!H:I,2,FALSE))</f>
        <v/>
      </c>
      <c r="N785" s="14" t="str">
        <f>IF(OR(E785="",F785=""),"",IF(M785="N","",IF(M785="P",MAX($N$16:N784)+1,"")))</f>
        <v/>
      </c>
      <c r="O785" s="14" t="str">
        <f t="shared" ref="O785:O848" si="137">IF(OR(E785="",N785=""),"",VALUE(RIGHT(E785,2)&amp;"1"&amp;TEXT(N785,"0000")))</f>
        <v/>
      </c>
      <c r="P785" s="14" t="str">
        <f t="shared" ref="P785:P848" si="138">IF(D785="","",IF(M785="N","",D785))</f>
        <v/>
      </c>
      <c r="Q785" s="14" t="str">
        <f t="shared" ref="Q785:Q848" si="139">IF(P785="","",E785)</f>
        <v/>
      </c>
      <c r="R785" s="14"/>
      <c r="S785" s="14" t="str">
        <f t="shared" ref="S785:S848" si="140">IFERROR(SMALL(O:O,B785),"")</f>
        <v/>
      </c>
      <c r="T785" s="14" t="str">
        <f>IF(S785="","",IF(COUNTIFS($S$16:S785,S785)=1,MAX($T$16:T784)+1,_xlfn.MAXIFS($T$16:T784,$S$16:S784,S785)))</f>
        <v/>
      </c>
      <c r="U785" s="14" t="str">
        <f t="shared" si="133"/>
        <v/>
      </c>
      <c r="V785" s="14" t="str">
        <f t="shared" si="134"/>
        <v/>
      </c>
      <c r="W785" s="14" t="str">
        <f t="shared" si="135"/>
        <v/>
      </c>
    </row>
    <row r="786" spans="2:23" x14ac:dyDescent="0.25">
      <c r="B786" s="99" t="str">
        <f t="shared" ref="B786:B849" si="141">IF(OR(E785&lt;&gt;"",F785&lt;&gt;"",G785&lt;&gt;"",H785&lt;&gt;"",I785&lt;&gt;"",K785&lt;&gt;""),ROW()-ROW($B$16),"")</f>
        <v/>
      </c>
      <c r="C786" s="99" t="str">
        <f>IF(E786="","",VLOOKUP(LEFT(E786,6),Aktivity!$C:$D,2,FALSE))</f>
        <v/>
      </c>
      <c r="D786" s="99" t="str">
        <f t="shared" si="136"/>
        <v/>
      </c>
      <c r="E786" s="145"/>
      <c r="F786" s="143"/>
      <c r="G786" s="143"/>
      <c r="H786" s="147"/>
      <c r="I786" s="181" t="str">
        <f t="shared" ref="I786:I849" si="142">IF(D786="","","projekt")</f>
        <v/>
      </c>
      <c r="J786" s="102" t="str">
        <f t="shared" ref="J786:J849" si="143">IF(D786="","",H786)</f>
        <v/>
      </c>
      <c r="K786" s="148"/>
      <c r="M786" s="14" t="str">
        <f>IF(F786="","",VLOOKUP(F786,Ciselnik!H:I,2,FALSE))</f>
        <v/>
      </c>
      <c r="N786" s="14" t="str">
        <f>IF(OR(E786="",F786=""),"",IF(M786="N","",IF(M786="P",MAX($N$16:N785)+1,"")))</f>
        <v/>
      </c>
      <c r="O786" s="14" t="str">
        <f t="shared" si="137"/>
        <v/>
      </c>
      <c r="P786" s="14" t="str">
        <f t="shared" si="138"/>
        <v/>
      </c>
      <c r="Q786" s="14" t="str">
        <f t="shared" si="139"/>
        <v/>
      </c>
      <c r="R786" s="14"/>
      <c r="S786" s="14" t="str">
        <f t="shared" si="140"/>
        <v/>
      </c>
      <c r="T786" s="14" t="str">
        <f>IF(S786="","",IF(COUNTIFS($S$16:S786,S786)=1,MAX($T$16:T785)+1,_xlfn.MAXIFS($T$16:T785,$S$16:S785,S786)))</f>
        <v/>
      </c>
      <c r="U786" s="14" t="str">
        <f t="shared" ref="U786:U849" si="144">IFERROR(VLOOKUP(S786,O:P,2,FALSE),"")</f>
        <v/>
      </c>
      <c r="V786" s="14" t="str">
        <f t="shared" ref="V786:V849" si="145">IFERROR(VLOOKUP(S786,O:Q,3,FALSE),"")</f>
        <v/>
      </c>
      <c r="W786" s="14" t="str">
        <f t="shared" ref="W786:W849" si="146">IF(S786="","",S786)</f>
        <v/>
      </c>
    </row>
    <row r="787" spans="2:23" x14ac:dyDescent="0.25">
      <c r="B787" s="99" t="str">
        <f t="shared" si="141"/>
        <v/>
      </c>
      <c r="C787" s="99" t="str">
        <f>IF(E787="","",VLOOKUP(LEFT(E787,6),Aktivity!$C:$D,2,FALSE))</f>
        <v/>
      </c>
      <c r="D787" s="99" t="str">
        <f t="shared" si="136"/>
        <v/>
      </c>
      <c r="E787" s="145"/>
      <c r="F787" s="143"/>
      <c r="G787" s="143"/>
      <c r="H787" s="147"/>
      <c r="I787" s="181" t="str">
        <f t="shared" si="142"/>
        <v/>
      </c>
      <c r="J787" s="102" t="str">
        <f t="shared" si="143"/>
        <v/>
      </c>
      <c r="K787" s="148"/>
      <c r="M787" s="14" t="str">
        <f>IF(F787="","",VLOOKUP(F787,Ciselnik!H:I,2,FALSE))</f>
        <v/>
      </c>
      <c r="N787" s="14" t="str">
        <f>IF(OR(E787="",F787=""),"",IF(M787="N","",IF(M787="P",MAX($N$16:N786)+1,"")))</f>
        <v/>
      </c>
      <c r="O787" s="14" t="str">
        <f t="shared" si="137"/>
        <v/>
      </c>
      <c r="P787" s="14" t="str">
        <f t="shared" si="138"/>
        <v/>
      </c>
      <c r="Q787" s="14" t="str">
        <f t="shared" si="139"/>
        <v/>
      </c>
      <c r="R787" s="14"/>
      <c r="S787" s="14" t="str">
        <f t="shared" si="140"/>
        <v/>
      </c>
      <c r="T787" s="14" t="str">
        <f>IF(S787="","",IF(COUNTIFS($S$16:S787,S787)=1,MAX($T$16:T786)+1,_xlfn.MAXIFS($T$16:T786,$S$16:S786,S787)))</f>
        <v/>
      </c>
      <c r="U787" s="14" t="str">
        <f t="shared" si="144"/>
        <v/>
      </c>
      <c r="V787" s="14" t="str">
        <f t="shared" si="145"/>
        <v/>
      </c>
      <c r="W787" s="14" t="str">
        <f t="shared" si="146"/>
        <v/>
      </c>
    </row>
    <row r="788" spans="2:23" x14ac:dyDescent="0.25">
      <c r="B788" s="99" t="str">
        <f t="shared" si="141"/>
        <v/>
      </c>
      <c r="C788" s="99" t="str">
        <f>IF(E788="","",VLOOKUP(LEFT(E788,6),Aktivity!$C:$D,2,FALSE))</f>
        <v/>
      </c>
      <c r="D788" s="99" t="str">
        <f t="shared" si="136"/>
        <v/>
      </c>
      <c r="E788" s="145"/>
      <c r="F788" s="143"/>
      <c r="G788" s="143"/>
      <c r="H788" s="147"/>
      <c r="I788" s="181" t="str">
        <f t="shared" si="142"/>
        <v/>
      </c>
      <c r="J788" s="102" t="str">
        <f t="shared" si="143"/>
        <v/>
      </c>
      <c r="K788" s="148"/>
      <c r="M788" s="14" t="str">
        <f>IF(F788="","",VLOOKUP(F788,Ciselnik!H:I,2,FALSE))</f>
        <v/>
      </c>
      <c r="N788" s="14" t="str">
        <f>IF(OR(E788="",F788=""),"",IF(M788="N","",IF(M788="P",MAX($N$16:N787)+1,"")))</f>
        <v/>
      </c>
      <c r="O788" s="14" t="str">
        <f t="shared" si="137"/>
        <v/>
      </c>
      <c r="P788" s="14" t="str">
        <f t="shared" si="138"/>
        <v/>
      </c>
      <c r="Q788" s="14" t="str">
        <f t="shared" si="139"/>
        <v/>
      </c>
      <c r="R788" s="14"/>
      <c r="S788" s="14" t="str">
        <f t="shared" si="140"/>
        <v/>
      </c>
      <c r="T788" s="14" t="str">
        <f>IF(S788="","",IF(COUNTIFS($S$16:S788,S788)=1,MAX($T$16:T787)+1,_xlfn.MAXIFS($T$16:T787,$S$16:S787,S788)))</f>
        <v/>
      </c>
      <c r="U788" s="14" t="str">
        <f t="shared" si="144"/>
        <v/>
      </c>
      <c r="V788" s="14" t="str">
        <f t="shared" si="145"/>
        <v/>
      </c>
      <c r="W788" s="14" t="str">
        <f t="shared" si="146"/>
        <v/>
      </c>
    </row>
    <row r="789" spans="2:23" x14ac:dyDescent="0.25">
      <c r="B789" s="99" t="str">
        <f t="shared" si="141"/>
        <v/>
      </c>
      <c r="C789" s="99" t="str">
        <f>IF(E789="","",VLOOKUP(LEFT(E789,6),Aktivity!$C:$D,2,FALSE))</f>
        <v/>
      </c>
      <c r="D789" s="99" t="str">
        <f t="shared" si="136"/>
        <v/>
      </c>
      <c r="E789" s="145"/>
      <c r="F789" s="143"/>
      <c r="G789" s="143"/>
      <c r="H789" s="147"/>
      <c r="I789" s="181" t="str">
        <f t="shared" si="142"/>
        <v/>
      </c>
      <c r="J789" s="102" t="str">
        <f t="shared" si="143"/>
        <v/>
      </c>
      <c r="K789" s="148"/>
      <c r="M789" s="14" t="str">
        <f>IF(F789="","",VLOOKUP(F789,Ciselnik!H:I,2,FALSE))</f>
        <v/>
      </c>
      <c r="N789" s="14" t="str">
        <f>IF(OR(E789="",F789=""),"",IF(M789="N","",IF(M789="P",MAX($N$16:N788)+1,"")))</f>
        <v/>
      </c>
      <c r="O789" s="14" t="str">
        <f t="shared" si="137"/>
        <v/>
      </c>
      <c r="P789" s="14" t="str">
        <f t="shared" si="138"/>
        <v/>
      </c>
      <c r="Q789" s="14" t="str">
        <f t="shared" si="139"/>
        <v/>
      </c>
      <c r="R789" s="14"/>
      <c r="S789" s="14" t="str">
        <f t="shared" si="140"/>
        <v/>
      </c>
      <c r="T789" s="14" t="str">
        <f>IF(S789="","",IF(COUNTIFS($S$16:S789,S789)=1,MAX($T$16:T788)+1,_xlfn.MAXIFS($T$16:T788,$S$16:S788,S789)))</f>
        <v/>
      </c>
      <c r="U789" s="14" t="str">
        <f t="shared" si="144"/>
        <v/>
      </c>
      <c r="V789" s="14" t="str">
        <f t="shared" si="145"/>
        <v/>
      </c>
      <c r="W789" s="14" t="str">
        <f t="shared" si="146"/>
        <v/>
      </c>
    </row>
    <row r="790" spans="2:23" x14ac:dyDescent="0.25">
      <c r="B790" s="99" t="str">
        <f t="shared" si="141"/>
        <v/>
      </c>
      <c r="C790" s="99" t="str">
        <f>IF(E790="","",VLOOKUP(LEFT(E790,6),Aktivity!$C:$D,2,FALSE))</f>
        <v/>
      </c>
      <c r="D790" s="99" t="str">
        <f t="shared" si="136"/>
        <v/>
      </c>
      <c r="E790" s="145"/>
      <c r="F790" s="143"/>
      <c r="G790" s="143"/>
      <c r="H790" s="147"/>
      <c r="I790" s="181" t="str">
        <f t="shared" si="142"/>
        <v/>
      </c>
      <c r="J790" s="102" t="str">
        <f t="shared" si="143"/>
        <v/>
      </c>
      <c r="K790" s="148"/>
      <c r="M790" s="14" t="str">
        <f>IF(F790="","",VLOOKUP(F790,Ciselnik!H:I,2,FALSE))</f>
        <v/>
      </c>
      <c r="N790" s="14" t="str">
        <f>IF(OR(E790="",F790=""),"",IF(M790="N","",IF(M790="P",MAX($N$16:N789)+1,"")))</f>
        <v/>
      </c>
      <c r="O790" s="14" t="str">
        <f t="shared" si="137"/>
        <v/>
      </c>
      <c r="P790" s="14" t="str">
        <f t="shared" si="138"/>
        <v/>
      </c>
      <c r="Q790" s="14" t="str">
        <f t="shared" si="139"/>
        <v/>
      </c>
      <c r="R790" s="14"/>
      <c r="S790" s="14" t="str">
        <f t="shared" si="140"/>
        <v/>
      </c>
      <c r="T790" s="14" t="str">
        <f>IF(S790="","",IF(COUNTIFS($S$16:S790,S790)=1,MAX($T$16:T789)+1,_xlfn.MAXIFS($T$16:T789,$S$16:S789,S790)))</f>
        <v/>
      </c>
      <c r="U790" s="14" t="str">
        <f t="shared" si="144"/>
        <v/>
      </c>
      <c r="V790" s="14" t="str">
        <f t="shared" si="145"/>
        <v/>
      </c>
      <c r="W790" s="14" t="str">
        <f t="shared" si="146"/>
        <v/>
      </c>
    </row>
    <row r="791" spans="2:23" x14ac:dyDescent="0.25">
      <c r="B791" s="99" t="str">
        <f t="shared" si="141"/>
        <v/>
      </c>
      <c r="C791" s="99" t="str">
        <f>IF(E791="","",VLOOKUP(LEFT(E791,6),Aktivity!$C:$D,2,FALSE))</f>
        <v/>
      </c>
      <c r="D791" s="99" t="str">
        <f t="shared" si="136"/>
        <v/>
      </c>
      <c r="E791" s="145"/>
      <c r="F791" s="143"/>
      <c r="G791" s="143"/>
      <c r="H791" s="147"/>
      <c r="I791" s="181" t="str">
        <f t="shared" si="142"/>
        <v/>
      </c>
      <c r="J791" s="102" t="str">
        <f t="shared" si="143"/>
        <v/>
      </c>
      <c r="K791" s="148"/>
      <c r="M791" s="14" t="str">
        <f>IF(F791="","",VLOOKUP(F791,Ciselnik!H:I,2,FALSE))</f>
        <v/>
      </c>
      <c r="N791" s="14" t="str">
        <f>IF(OR(E791="",F791=""),"",IF(M791="N","",IF(M791="P",MAX($N$16:N790)+1,"")))</f>
        <v/>
      </c>
      <c r="O791" s="14" t="str">
        <f t="shared" si="137"/>
        <v/>
      </c>
      <c r="P791" s="14" t="str">
        <f t="shared" si="138"/>
        <v/>
      </c>
      <c r="Q791" s="14" t="str">
        <f t="shared" si="139"/>
        <v/>
      </c>
      <c r="R791" s="14"/>
      <c r="S791" s="14" t="str">
        <f t="shared" si="140"/>
        <v/>
      </c>
      <c r="T791" s="14" t="str">
        <f>IF(S791="","",IF(COUNTIFS($S$16:S791,S791)=1,MAX($T$16:T790)+1,_xlfn.MAXIFS($T$16:T790,$S$16:S790,S791)))</f>
        <v/>
      </c>
      <c r="U791" s="14" t="str">
        <f t="shared" si="144"/>
        <v/>
      </c>
      <c r="V791" s="14" t="str">
        <f t="shared" si="145"/>
        <v/>
      </c>
      <c r="W791" s="14" t="str">
        <f t="shared" si="146"/>
        <v/>
      </c>
    </row>
    <row r="792" spans="2:23" x14ac:dyDescent="0.25">
      <c r="B792" s="99" t="str">
        <f t="shared" si="141"/>
        <v/>
      </c>
      <c r="C792" s="99" t="str">
        <f>IF(E792="","",VLOOKUP(LEFT(E792,6),Aktivity!$C:$D,2,FALSE))</f>
        <v/>
      </c>
      <c r="D792" s="99" t="str">
        <f t="shared" si="136"/>
        <v/>
      </c>
      <c r="E792" s="145"/>
      <c r="F792" s="143"/>
      <c r="G792" s="143"/>
      <c r="H792" s="147"/>
      <c r="I792" s="181" t="str">
        <f t="shared" si="142"/>
        <v/>
      </c>
      <c r="J792" s="102" t="str">
        <f t="shared" si="143"/>
        <v/>
      </c>
      <c r="K792" s="148"/>
      <c r="M792" s="14" t="str">
        <f>IF(F792="","",VLOOKUP(F792,Ciselnik!H:I,2,FALSE))</f>
        <v/>
      </c>
      <c r="N792" s="14" t="str">
        <f>IF(OR(E792="",F792=""),"",IF(M792="N","",IF(M792="P",MAX($N$16:N791)+1,"")))</f>
        <v/>
      </c>
      <c r="O792" s="14" t="str">
        <f t="shared" si="137"/>
        <v/>
      </c>
      <c r="P792" s="14" t="str">
        <f t="shared" si="138"/>
        <v/>
      </c>
      <c r="Q792" s="14" t="str">
        <f t="shared" si="139"/>
        <v/>
      </c>
      <c r="R792" s="14"/>
      <c r="S792" s="14" t="str">
        <f t="shared" si="140"/>
        <v/>
      </c>
      <c r="T792" s="14" t="str">
        <f>IF(S792="","",IF(COUNTIFS($S$16:S792,S792)=1,MAX($T$16:T791)+1,_xlfn.MAXIFS($T$16:T791,$S$16:S791,S792)))</f>
        <v/>
      </c>
      <c r="U792" s="14" t="str">
        <f t="shared" si="144"/>
        <v/>
      </c>
      <c r="V792" s="14" t="str">
        <f t="shared" si="145"/>
        <v/>
      </c>
      <c r="W792" s="14" t="str">
        <f t="shared" si="146"/>
        <v/>
      </c>
    </row>
    <row r="793" spans="2:23" x14ac:dyDescent="0.25">
      <c r="B793" s="99" t="str">
        <f t="shared" si="141"/>
        <v/>
      </c>
      <c r="C793" s="99" t="str">
        <f>IF(E793="","",VLOOKUP(LEFT(E793,6),Aktivity!$C:$D,2,FALSE))</f>
        <v/>
      </c>
      <c r="D793" s="99" t="str">
        <f t="shared" si="136"/>
        <v/>
      </c>
      <c r="E793" s="145"/>
      <c r="F793" s="143"/>
      <c r="G793" s="143"/>
      <c r="H793" s="147"/>
      <c r="I793" s="181" t="str">
        <f t="shared" si="142"/>
        <v/>
      </c>
      <c r="J793" s="102" t="str">
        <f t="shared" si="143"/>
        <v/>
      </c>
      <c r="K793" s="148"/>
      <c r="M793" s="14" t="str">
        <f>IF(F793="","",VLOOKUP(F793,Ciselnik!H:I,2,FALSE))</f>
        <v/>
      </c>
      <c r="N793" s="14" t="str">
        <f>IF(OR(E793="",F793=""),"",IF(M793="N","",IF(M793="P",MAX($N$16:N792)+1,"")))</f>
        <v/>
      </c>
      <c r="O793" s="14" t="str">
        <f t="shared" si="137"/>
        <v/>
      </c>
      <c r="P793" s="14" t="str">
        <f t="shared" si="138"/>
        <v/>
      </c>
      <c r="Q793" s="14" t="str">
        <f t="shared" si="139"/>
        <v/>
      </c>
      <c r="R793" s="14"/>
      <c r="S793" s="14" t="str">
        <f t="shared" si="140"/>
        <v/>
      </c>
      <c r="T793" s="14" t="str">
        <f>IF(S793="","",IF(COUNTIFS($S$16:S793,S793)=1,MAX($T$16:T792)+1,_xlfn.MAXIFS($T$16:T792,$S$16:S792,S793)))</f>
        <v/>
      </c>
      <c r="U793" s="14" t="str">
        <f t="shared" si="144"/>
        <v/>
      </c>
      <c r="V793" s="14" t="str">
        <f t="shared" si="145"/>
        <v/>
      </c>
      <c r="W793" s="14" t="str">
        <f t="shared" si="146"/>
        <v/>
      </c>
    </row>
    <row r="794" spans="2:23" x14ac:dyDescent="0.25">
      <c r="B794" s="99" t="str">
        <f t="shared" si="141"/>
        <v/>
      </c>
      <c r="C794" s="99" t="str">
        <f>IF(E794="","",VLOOKUP(LEFT(E794,6),Aktivity!$C:$D,2,FALSE))</f>
        <v/>
      </c>
      <c r="D794" s="99" t="str">
        <f t="shared" si="136"/>
        <v/>
      </c>
      <c r="E794" s="145"/>
      <c r="F794" s="143"/>
      <c r="G794" s="143"/>
      <c r="H794" s="147"/>
      <c r="I794" s="181" t="str">
        <f t="shared" si="142"/>
        <v/>
      </c>
      <c r="J794" s="102" t="str">
        <f t="shared" si="143"/>
        <v/>
      </c>
      <c r="K794" s="148"/>
      <c r="M794" s="14" t="str">
        <f>IF(F794="","",VLOOKUP(F794,Ciselnik!H:I,2,FALSE))</f>
        <v/>
      </c>
      <c r="N794" s="14" t="str">
        <f>IF(OR(E794="",F794=""),"",IF(M794="N","",IF(M794="P",MAX($N$16:N793)+1,"")))</f>
        <v/>
      </c>
      <c r="O794" s="14" t="str">
        <f t="shared" si="137"/>
        <v/>
      </c>
      <c r="P794" s="14" t="str">
        <f t="shared" si="138"/>
        <v/>
      </c>
      <c r="Q794" s="14" t="str">
        <f t="shared" si="139"/>
        <v/>
      </c>
      <c r="R794" s="14"/>
      <c r="S794" s="14" t="str">
        <f t="shared" si="140"/>
        <v/>
      </c>
      <c r="T794" s="14" t="str">
        <f>IF(S794="","",IF(COUNTIFS($S$16:S794,S794)=1,MAX($T$16:T793)+1,_xlfn.MAXIFS($T$16:T793,$S$16:S793,S794)))</f>
        <v/>
      </c>
      <c r="U794" s="14" t="str">
        <f t="shared" si="144"/>
        <v/>
      </c>
      <c r="V794" s="14" t="str">
        <f t="shared" si="145"/>
        <v/>
      </c>
      <c r="W794" s="14" t="str">
        <f t="shared" si="146"/>
        <v/>
      </c>
    </row>
    <row r="795" spans="2:23" x14ac:dyDescent="0.25">
      <c r="B795" s="99" t="str">
        <f t="shared" si="141"/>
        <v/>
      </c>
      <c r="C795" s="99" t="str">
        <f>IF(E795="","",VLOOKUP(LEFT(E795,6),Aktivity!$C:$D,2,FALSE))</f>
        <v/>
      </c>
      <c r="D795" s="99" t="str">
        <f t="shared" si="136"/>
        <v/>
      </c>
      <c r="E795" s="145"/>
      <c r="F795" s="143"/>
      <c r="G795" s="143"/>
      <c r="H795" s="147"/>
      <c r="I795" s="181" t="str">
        <f t="shared" si="142"/>
        <v/>
      </c>
      <c r="J795" s="102" t="str">
        <f t="shared" si="143"/>
        <v/>
      </c>
      <c r="K795" s="148"/>
      <c r="M795" s="14" t="str">
        <f>IF(F795="","",VLOOKUP(F795,Ciselnik!H:I,2,FALSE))</f>
        <v/>
      </c>
      <c r="N795" s="14" t="str">
        <f>IF(OR(E795="",F795=""),"",IF(M795="N","",IF(M795="P",MAX($N$16:N794)+1,"")))</f>
        <v/>
      </c>
      <c r="O795" s="14" t="str">
        <f t="shared" si="137"/>
        <v/>
      </c>
      <c r="P795" s="14" t="str">
        <f t="shared" si="138"/>
        <v/>
      </c>
      <c r="Q795" s="14" t="str">
        <f t="shared" si="139"/>
        <v/>
      </c>
      <c r="R795" s="14"/>
      <c r="S795" s="14" t="str">
        <f t="shared" si="140"/>
        <v/>
      </c>
      <c r="T795" s="14" t="str">
        <f>IF(S795="","",IF(COUNTIFS($S$16:S795,S795)=1,MAX($T$16:T794)+1,_xlfn.MAXIFS($T$16:T794,$S$16:S794,S795)))</f>
        <v/>
      </c>
      <c r="U795" s="14" t="str">
        <f t="shared" si="144"/>
        <v/>
      </c>
      <c r="V795" s="14" t="str">
        <f t="shared" si="145"/>
        <v/>
      </c>
      <c r="W795" s="14" t="str">
        <f t="shared" si="146"/>
        <v/>
      </c>
    </row>
    <row r="796" spans="2:23" x14ac:dyDescent="0.25">
      <c r="B796" s="99" t="str">
        <f t="shared" si="141"/>
        <v/>
      </c>
      <c r="C796" s="99" t="str">
        <f>IF(E796="","",VLOOKUP(LEFT(E796,6),Aktivity!$C:$D,2,FALSE))</f>
        <v/>
      </c>
      <c r="D796" s="99" t="str">
        <f t="shared" si="136"/>
        <v/>
      </c>
      <c r="E796" s="145"/>
      <c r="F796" s="143"/>
      <c r="G796" s="143"/>
      <c r="H796" s="147"/>
      <c r="I796" s="181" t="str">
        <f t="shared" si="142"/>
        <v/>
      </c>
      <c r="J796" s="102" t="str">
        <f t="shared" si="143"/>
        <v/>
      </c>
      <c r="K796" s="148"/>
      <c r="M796" s="14" t="str">
        <f>IF(F796="","",VLOOKUP(F796,Ciselnik!H:I,2,FALSE))</f>
        <v/>
      </c>
      <c r="N796" s="14" t="str">
        <f>IF(OR(E796="",F796=""),"",IF(M796="N","",IF(M796="P",MAX($N$16:N795)+1,"")))</f>
        <v/>
      </c>
      <c r="O796" s="14" t="str">
        <f t="shared" si="137"/>
        <v/>
      </c>
      <c r="P796" s="14" t="str">
        <f t="shared" si="138"/>
        <v/>
      </c>
      <c r="Q796" s="14" t="str">
        <f t="shared" si="139"/>
        <v/>
      </c>
      <c r="R796" s="14"/>
      <c r="S796" s="14" t="str">
        <f t="shared" si="140"/>
        <v/>
      </c>
      <c r="T796" s="14" t="str">
        <f>IF(S796="","",IF(COUNTIFS($S$16:S796,S796)=1,MAX($T$16:T795)+1,_xlfn.MAXIFS($T$16:T795,$S$16:S795,S796)))</f>
        <v/>
      </c>
      <c r="U796" s="14" t="str">
        <f t="shared" si="144"/>
        <v/>
      </c>
      <c r="V796" s="14" t="str">
        <f t="shared" si="145"/>
        <v/>
      </c>
      <c r="W796" s="14" t="str">
        <f t="shared" si="146"/>
        <v/>
      </c>
    </row>
    <row r="797" spans="2:23" x14ac:dyDescent="0.25">
      <c r="B797" s="99" t="str">
        <f t="shared" si="141"/>
        <v/>
      </c>
      <c r="C797" s="99" t="str">
        <f>IF(E797="","",VLOOKUP(LEFT(E797,6),Aktivity!$C:$D,2,FALSE))</f>
        <v/>
      </c>
      <c r="D797" s="99" t="str">
        <f t="shared" si="136"/>
        <v/>
      </c>
      <c r="E797" s="145"/>
      <c r="F797" s="143"/>
      <c r="G797" s="143"/>
      <c r="H797" s="147"/>
      <c r="I797" s="181" t="str">
        <f t="shared" si="142"/>
        <v/>
      </c>
      <c r="J797" s="102" t="str">
        <f t="shared" si="143"/>
        <v/>
      </c>
      <c r="K797" s="148"/>
      <c r="M797" s="14" t="str">
        <f>IF(F797="","",VLOOKUP(F797,Ciselnik!H:I,2,FALSE))</f>
        <v/>
      </c>
      <c r="N797" s="14" t="str">
        <f>IF(OR(E797="",F797=""),"",IF(M797="N","",IF(M797="P",MAX($N$16:N796)+1,"")))</f>
        <v/>
      </c>
      <c r="O797" s="14" t="str">
        <f t="shared" si="137"/>
        <v/>
      </c>
      <c r="P797" s="14" t="str">
        <f t="shared" si="138"/>
        <v/>
      </c>
      <c r="Q797" s="14" t="str">
        <f t="shared" si="139"/>
        <v/>
      </c>
      <c r="R797" s="14"/>
      <c r="S797" s="14" t="str">
        <f t="shared" si="140"/>
        <v/>
      </c>
      <c r="T797" s="14" t="str">
        <f>IF(S797="","",IF(COUNTIFS($S$16:S797,S797)=1,MAX($T$16:T796)+1,_xlfn.MAXIFS($T$16:T796,$S$16:S796,S797)))</f>
        <v/>
      </c>
      <c r="U797" s="14" t="str">
        <f t="shared" si="144"/>
        <v/>
      </c>
      <c r="V797" s="14" t="str">
        <f t="shared" si="145"/>
        <v/>
      </c>
      <c r="W797" s="14" t="str">
        <f t="shared" si="146"/>
        <v/>
      </c>
    </row>
    <row r="798" spans="2:23" x14ac:dyDescent="0.25">
      <c r="B798" s="99" t="str">
        <f t="shared" si="141"/>
        <v/>
      </c>
      <c r="C798" s="99" t="str">
        <f>IF(E798="","",VLOOKUP(LEFT(E798,6),Aktivity!$C:$D,2,FALSE))</f>
        <v/>
      </c>
      <c r="D798" s="99" t="str">
        <f t="shared" si="136"/>
        <v/>
      </c>
      <c r="E798" s="145"/>
      <c r="F798" s="143"/>
      <c r="G798" s="143"/>
      <c r="H798" s="147"/>
      <c r="I798" s="181" t="str">
        <f t="shared" si="142"/>
        <v/>
      </c>
      <c r="J798" s="102" t="str">
        <f t="shared" si="143"/>
        <v/>
      </c>
      <c r="K798" s="148"/>
      <c r="M798" s="14" t="str">
        <f>IF(F798="","",VLOOKUP(F798,Ciselnik!H:I,2,FALSE))</f>
        <v/>
      </c>
      <c r="N798" s="14" t="str">
        <f>IF(OR(E798="",F798=""),"",IF(M798="N","",IF(M798="P",MAX($N$16:N797)+1,"")))</f>
        <v/>
      </c>
      <c r="O798" s="14" t="str">
        <f t="shared" si="137"/>
        <v/>
      </c>
      <c r="P798" s="14" t="str">
        <f t="shared" si="138"/>
        <v/>
      </c>
      <c r="Q798" s="14" t="str">
        <f t="shared" si="139"/>
        <v/>
      </c>
      <c r="R798" s="14"/>
      <c r="S798" s="14" t="str">
        <f t="shared" si="140"/>
        <v/>
      </c>
      <c r="T798" s="14" t="str">
        <f>IF(S798="","",IF(COUNTIFS($S$16:S798,S798)=1,MAX($T$16:T797)+1,_xlfn.MAXIFS($T$16:T797,$S$16:S797,S798)))</f>
        <v/>
      </c>
      <c r="U798" s="14" t="str">
        <f t="shared" si="144"/>
        <v/>
      </c>
      <c r="V798" s="14" t="str">
        <f t="shared" si="145"/>
        <v/>
      </c>
      <c r="W798" s="14" t="str">
        <f t="shared" si="146"/>
        <v/>
      </c>
    </row>
    <row r="799" spans="2:23" x14ac:dyDescent="0.25">
      <c r="B799" s="99" t="str">
        <f t="shared" si="141"/>
        <v/>
      </c>
      <c r="C799" s="99" t="str">
        <f>IF(E799="","",VLOOKUP(LEFT(E799,6),Aktivity!$C:$D,2,FALSE))</f>
        <v/>
      </c>
      <c r="D799" s="99" t="str">
        <f t="shared" si="136"/>
        <v/>
      </c>
      <c r="E799" s="145"/>
      <c r="F799" s="143"/>
      <c r="G799" s="143"/>
      <c r="H799" s="147"/>
      <c r="I799" s="181" t="str">
        <f t="shared" si="142"/>
        <v/>
      </c>
      <c r="J799" s="102" t="str">
        <f t="shared" si="143"/>
        <v/>
      </c>
      <c r="K799" s="148"/>
      <c r="M799" s="14" t="str">
        <f>IF(F799="","",VLOOKUP(F799,Ciselnik!H:I,2,FALSE))</f>
        <v/>
      </c>
      <c r="N799" s="14" t="str">
        <f>IF(OR(E799="",F799=""),"",IF(M799="N","",IF(M799="P",MAX($N$16:N798)+1,"")))</f>
        <v/>
      </c>
      <c r="O799" s="14" t="str">
        <f t="shared" si="137"/>
        <v/>
      </c>
      <c r="P799" s="14" t="str">
        <f t="shared" si="138"/>
        <v/>
      </c>
      <c r="Q799" s="14" t="str">
        <f t="shared" si="139"/>
        <v/>
      </c>
      <c r="R799" s="14"/>
      <c r="S799" s="14" t="str">
        <f t="shared" si="140"/>
        <v/>
      </c>
      <c r="T799" s="14" t="str">
        <f>IF(S799="","",IF(COUNTIFS($S$16:S799,S799)=1,MAX($T$16:T798)+1,_xlfn.MAXIFS($T$16:T798,$S$16:S798,S799)))</f>
        <v/>
      </c>
      <c r="U799" s="14" t="str">
        <f t="shared" si="144"/>
        <v/>
      </c>
      <c r="V799" s="14" t="str">
        <f t="shared" si="145"/>
        <v/>
      </c>
      <c r="W799" s="14" t="str">
        <f t="shared" si="146"/>
        <v/>
      </c>
    </row>
    <row r="800" spans="2:23" x14ac:dyDescent="0.25">
      <c r="B800" s="99" t="str">
        <f t="shared" si="141"/>
        <v/>
      </c>
      <c r="C800" s="99" t="str">
        <f>IF(E800="","",VLOOKUP(LEFT(E800,6),Aktivity!$C:$D,2,FALSE))</f>
        <v/>
      </c>
      <c r="D800" s="99" t="str">
        <f t="shared" si="136"/>
        <v/>
      </c>
      <c r="E800" s="145"/>
      <c r="F800" s="143"/>
      <c r="G800" s="143"/>
      <c r="H800" s="147"/>
      <c r="I800" s="181" t="str">
        <f t="shared" si="142"/>
        <v/>
      </c>
      <c r="J800" s="102" t="str">
        <f t="shared" si="143"/>
        <v/>
      </c>
      <c r="K800" s="148"/>
      <c r="M800" s="14" t="str">
        <f>IF(F800="","",VLOOKUP(F800,Ciselnik!H:I,2,FALSE))</f>
        <v/>
      </c>
      <c r="N800" s="14" t="str">
        <f>IF(OR(E800="",F800=""),"",IF(M800="N","",IF(M800="P",MAX($N$16:N799)+1,"")))</f>
        <v/>
      </c>
      <c r="O800" s="14" t="str">
        <f t="shared" si="137"/>
        <v/>
      </c>
      <c r="P800" s="14" t="str">
        <f t="shared" si="138"/>
        <v/>
      </c>
      <c r="Q800" s="14" t="str">
        <f t="shared" si="139"/>
        <v/>
      </c>
      <c r="R800" s="14"/>
      <c r="S800" s="14" t="str">
        <f t="shared" si="140"/>
        <v/>
      </c>
      <c r="T800" s="14" t="str">
        <f>IF(S800="","",IF(COUNTIFS($S$16:S800,S800)=1,MAX($T$16:T799)+1,_xlfn.MAXIFS($T$16:T799,$S$16:S799,S800)))</f>
        <v/>
      </c>
      <c r="U800" s="14" t="str">
        <f t="shared" si="144"/>
        <v/>
      </c>
      <c r="V800" s="14" t="str">
        <f t="shared" si="145"/>
        <v/>
      </c>
      <c r="W800" s="14" t="str">
        <f t="shared" si="146"/>
        <v/>
      </c>
    </row>
    <row r="801" spans="2:23" x14ac:dyDescent="0.25">
      <c r="B801" s="99" t="str">
        <f t="shared" si="141"/>
        <v/>
      </c>
      <c r="C801" s="99" t="str">
        <f>IF(E801="","",VLOOKUP(LEFT(E801,6),Aktivity!$C:$D,2,FALSE))</f>
        <v/>
      </c>
      <c r="D801" s="99" t="str">
        <f t="shared" si="136"/>
        <v/>
      </c>
      <c r="E801" s="145"/>
      <c r="F801" s="143"/>
      <c r="G801" s="143"/>
      <c r="H801" s="147"/>
      <c r="I801" s="181" t="str">
        <f t="shared" si="142"/>
        <v/>
      </c>
      <c r="J801" s="102" t="str">
        <f t="shared" si="143"/>
        <v/>
      </c>
      <c r="K801" s="148"/>
      <c r="M801" s="14" t="str">
        <f>IF(F801="","",VLOOKUP(F801,Ciselnik!H:I,2,FALSE))</f>
        <v/>
      </c>
      <c r="N801" s="14" t="str">
        <f>IF(OR(E801="",F801=""),"",IF(M801="N","",IF(M801="P",MAX($N$16:N800)+1,"")))</f>
        <v/>
      </c>
      <c r="O801" s="14" t="str">
        <f t="shared" si="137"/>
        <v/>
      </c>
      <c r="P801" s="14" t="str">
        <f t="shared" si="138"/>
        <v/>
      </c>
      <c r="Q801" s="14" t="str">
        <f t="shared" si="139"/>
        <v/>
      </c>
      <c r="R801" s="14"/>
      <c r="S801" s="14" t="str">
        <f t="shared" si="140"/>
        <v/>
      </c>
      <c r="T801" s="14" t="str">
        <f>IF(S801="","",IF(COUNTIFS($S$16:S801,S801)=1,MAX($T$16:T800)+1,_xlfn.MAXIFS($T$16:T800,$S$16:S800,S801)))</f>
        <v/>
      </c>
      <c r="U801" s="14" t="str">
        <f t="shared" si="144"/>
        <v/>
      </c>
      <c r="V801" s="14" t="str">
        <f t="shared" si="145"/>
        <v/>
      </c>
      <c r="W801" s="14" t="str">
        <f t="shared" si="146"/>
        <v/>
      </c>
    </row>
    <row r="802" spans="2:23" x14ac:dyDescent="0.25">
      <c r="B802" s="99" t="str">
        <f t="shared" si="141"/>
        <v/>
      </c>
      <c r="C802" s="99" t="str">
        <f>IF(E802="","",VLOOKUP(LEFT(E802,6),Aktivity!$C:$D,2,FALSE))</f>
        <v/>
      </c>
      <c r="D802" s="99" t="str">
        <f t="shared" si="136"/>
        <v/>
      </c>
      <c r="E802" s="145"/>
      <c r="F802" s="143"/>
      <c r="G802" s="143"/>
      <c r="H802" s="147"/>
      <c r="I802" s="181" t="str">
        <f t="shared" si="142"/>
        <v/>
      </c>
      <c r="J802" s="102" t="str">
        <f t="shared" si="143"/>
        <v/>
      </c>
      <c r="K802" s="148"/>
      <c r="M802" s="14" t="str">
        <f>IF(F802="","",VLOOKUP(F802,Ciselnik!H:I,2,FALSE))</f>
        <v/>
      </c>
      <c r="N802" s="14" t="str">
        <f>IF(OR(E802="",F802=""),"",IF(M802="N","",IF(M802="P",MAX($N$16:N801)+1,"")))</f>
        <v/>
      </c>
      <c r="O802" s="14" t="str">
        <f t="shared" si="137"/>
        <v/>
      </c>
      <c r="P802" s="14" t="str">
        <f t="shared" si="138"/>
        <v/>
      </c>
      <c r="Q802" s="14" t="str">
        <f t="shared" si="139"/>
        <v/>
      </c>
      <c r="R802" s="14"/>
      <c r="S802" s="14" t="str">
        <f t="shared" si="140"/>
        <v/>
      </c>
      <c r="T802" s="14" t="str">
        <f>IF(S802="","",IF(COUNTIFS($S$16:S802,S802)=1,MAX($T$16:T801)+1,_xlfn.MAXIFS($T$16:T801,$S$16:S801,S802)))</f>
        <v/>
      </c>
      <c r="U802" s="14" t="str">
        <f t="shared" si="144"/>
        <v/>
      </c>
      <c r="V802" s="14" t="str">
        <f t="shared" si="145"/>
        <v/>
      </c>
      <c r="W802" s="14" t="str">
        <f t="shared" si="146"/>
        <v/>
      </c>
    </row>
    <row r="803" spans="2:23" x14ac:dyDescent="0.25">
      <c r="B803" s="99" t="str">
        <f t="shared" si="141"/>
        <v/>
      </c>
      <c r="C803" s="99" t="str">
        <f>IF(E803="","",VLOOKUP(LEFT(E803,6),Aktivity!$C:$D,2,FALSE))</f>
        <v/>
      </c>
      <c r="D803" s="99" t="str">
        <f t="shared" si="136"/>
        <v/>
      </c>
      <c r="E803" s="145"/>
      <c r="F803" s="143"/>
      <c r="G803" s="143"/>
      <c r="H803" s="147"/>
      <c r="I803" s="181" t="str">
        <f t="shared" si="142"/>
        <v/>
      </c>
      <c r="J803" s="102" t="str">
        <f t="shared" si="143"/>
        <v/>
      </c>
      <c r="K803" s="148"/>
      <c r="M803" s="14" t="str">
        <f>IF(F803="","",VLOOKUP(F803,Ciselnik!H:I,2,FALSE))</f>
        <v/>
      </c>
      <c r="N803" s="14" t="str">
        <f>IF(OR(E803="",F803=""),"",IF(M803="N","",IF(M803="P",MAX($N$16:N802)+1,"")))</f>
        <v/>
      </c>
      <c r="O803" s="14" t="str">
        <f t="shared" si="137"/>
        <v/>
      </c>
      <c r="P803" s="14" t="str">
        <f t="shared" si="138"/>
        <v/>
      </c>
      <c r="Q803" s="14" t="str">
        <f t="shared" si="139"/>
        <v/>
      </c>
      <c r="R803" s="14"/>
      <c r="S803" s="14" t="str">
        <f t="shared" si="140"/>
        <v/>
      </c>
      <c r="T803" s="14" t="str">
        <f>IF(S803="","",IF(COUNTIFS($S$16:S803,S803)=1,MAX($T$16:T802)+1,_xlfn.MAXIFS($T$16:T802,$S$16:S802,S803)))</f>
        <v/>
      </c>
      <c r="U803" s="14" t="str">
        <f t="shared" si="144"/>
        <v/>
      </c>
      <c r="V803" s="14" t="str">
        <f t="shared" si="145"/>
        <v/>
      </c>
      <c r="W803" s="14" t="str">
        <f t="shared" si="146"/>
        <v/>
      </c>
    </row>
    <row r="804" spans="2:23" x14ac:dyDescent="0.25">
      <c r="B804" s="99" t="str">
        <f t="shared" si="141"/>
        <v/>
      </c>
      <c r="C804" s="99" t="str">
        <f>IF(E804="","",VLOOKUP(LEFT(E804,6),Aktivity!$C:$D,2,FALSE))</f>
        <v/>
      </c>
      <c r="D804" s="99" t="str">
        <f t="shared" si="136"/>
        <v/>
      </c>
      <c r="E804" s="145"/>
      <c r="F804" s="143"/>
      <c r="G804" s="143"/>
      <c r="H804" s="147"/>
      <c r="I804" s="181" t="str">
        <f t="shared" si="142"/>
        <v/>
      </c>
      <c r="J804" s="102" t="str">
        <f t="shared" si="143"/>
        <v/>
      </c>
      <c r="K804" s="148"/>
      <c r="M804" s="14" t="str">
        <f>IF(F804="","",VLOOKUP(F804,Ciselnik!H:I,2,FALSE))</f>
        <v/>
      </c>
      <c r="N804" s="14" t="str">
        <f>IF(OR(E804="",F804=""),"",IF(M804="N","",IF(M804="P",MAX($N$16:N803)+1,"")))</f>
        <v/>
      </c>
      <c r="O804" s="14" t="str">
        <f t="shared" si="137"/>
        <v/>
      </c>
      <c r="P804" s="14" t="str">
        <f t="shared" si="138"/>
        <v/>
      </c>
      <c r="Q804" s="14" t="str">
        <f t="shared" si="139"/>
        <v/>
      </c>
      <c r="R804" s="14"/>
      <c r="S804" s="14" t="str">
        <f t="shared" si="140"/>
        <v/>
      </c>
      <c r="T804" s="14" t="str">
        <f>IF(S804="","",IF(COUNTIFS($S$16:S804,S804)=1,MAX($T$16:T803)+1,_xlfn.MAXIFS($T$16:T803,$S$16:S803,S804)))</f>
        <v/>
      </c>
      <c r="U804" s="14" t="str">
        <f t="shared" si="144"/>
        <v/>
      </c>
      <c r="V804" s="14" t="str">
        <f t="shared" si="145"/>
        <v/>
      </c>
      <c r="W804" s="14" t="str">
        <f t="shared" si="146"/>
        <v/>
      </c>
    </row>
    <row r="805" spans="2:23" x14ac:dyDescent="0.25">
      <c r="B805" s="99" t="str">
        <f t="shared" si="141"/>
        <v/>
      </c>
      <c r="C805" s="99" t="str">
        <f>IF(E805="","",VLOOKUP(LEFT(E805,6),Aktivity!$C:$D,2,FALSE))</f>
        <v/>
      </c>
      <c r="D805" s="99" t="str">
        <f t="shared" si="136"/>
        <v/>
      </c>
      <c r="E805" s="145"/>
      <c r="F805" s="143"/>
      <c r="G805" s="143"/>
      <c r="H805" s="147"/>
      <c r="I805" s="181" t="str">
        <f t="shared" si="142"/>
        <v/>
      </c>
      <c r="J805" s="102" t="str">
        <f t="shared" si="143"/>
        <v/>
      </c>
      <c r="K805" s="148"/>
      <c r="M805" s="14" t="str">
        <f>IF(F805="","",VLOOKUP(F805,Ciselnik!H:I,2,FALSE))</f>
        <v/>
      </c>
      <c r="N805" s="14" t="str">
        <f>IF(OR(E805="",F805=""),"",IF(M805="N","",IF(M805="P",MAX($N$16:N804)+1,"")))</f>
        <v/>
      </c>
      <c r="O805" s="14" t="str">
        <f t="shared" si="137"/>
        <v/>
      </c>
      <c r="P805" s="14" t="str">
        <f t="shared" si="138"/>
        <v/>
      </c>
      <c r="Q805" s="14" t="str">
        <f t="shared" si="139"/>
        <v/>
      </c>
      <c r="R805" s="14"/>
      <c r="S805" s="14" t="str">
        <f t="shared" si="140"/>
        <v/>
      </c>
      <c r="T805" s="14" t="str">
        <f>IF(S805="","",IF(COUNTIFS($S$16:S805,S805)=1,MAX($T$16:T804)+1,_xlfn.MAXIFS($T$16:T804,$S$16:S804,S805)))</f>
        <v/>
      </c>
      <c r="U805" s="14" t="str">
        <f t="shared" si="144"/>
        <v/>
      </c>
      <c r="V805" s="14" t="str">
        <f t="shared" si="145"/>
        <v/>
      </c>
      <c r="W805" s="14" t="str">
        <f t="shared" si="146"/>
        <v/>
      </c>
    </row>
    <row r="806" spans="2:23" x14ac:dyDescent="0.25">
      <c r="B806" s="99" t="str">
        <f t="shared" si="141"/>
        <v/>
      </c>
      <c r="C806" s="99" t="str">
        <f>IF(E806="","",VLOOKUP(LEFT(E806,6),Aktivity!$C:$D,2,FALSE))</f>
        <v/>
      </c>
      <c r="D806" s="99" t="str">
        <f t="shared" si="136"/>
        <v/>
      </c>
      <c r="E806" s="145"/>
      <c r="F806" s="143"/>
      <c r="G806" s="143"/>
      <c r="H806" s="147"/>
      <c r="I806" s="181" t="str">
        <f t="shared" si="142"/>
        <v/>
      </c>
      <c r="J806" s="102" t="str">
        <f t="shared" si="143"/>
        <v/>
      </c>
      <c r="K806" s="148"/>
      <c r="M806" s="14" t="str">
        <f>IF(F806="","",VLOOKUP(F806,Ciselnik!H:I,2,FALSE))</f>
        <v/>
      </c>
      <c r="N806" s="14" t="str">
        <f>IF(OR(E806="",F806=""),"",IF(M806="N","",IF(M806="P",MAX($N$16:N805)+1,"")))</f>
        <v/>
      </c>
      <c r="O806" s="14" t="str">
        <f t="shared" si="137"/>
        <v/>
      </c>
      <c r="P806" s="14" t="str">
        <f t="shared" si="138"/>
        <v/>
      </c>
      <c r="Q806" s="14" t="str">
        <f t="shared" si="139"/>
        <v/>
      </c>
      <c r="R806" s="14"/>
      <c r="S806" s="14" t="str">
        <f t="shared" si="140"/>
        <v/>
      </c>
      <c r="T806" s="14" t="str">
        <f>IF(S806="","",IF(COUNTIFS($S$16:S806,S806)=1,MAX($T$16:T805)+1,_xlfn.MAXIFS($T$16:T805,$S$16:S805,S806)))</f>
        <v/>
      </c>
      <c r="U806" s="14" t="str">
        <f t="shared" si="144"/>
        <v/>
      </c>
      <c r="V806" s="14" t="str">
        <f t="shared" si="145"/>
        <v/>
      </c>
      <c r="W806" s="14" t="str">
        <f t="shared" si="146"/>
        <v/>
      </c>
    </row>
    <row r="807" spans="2:23" x14ac:dyDescent="0.25">
      <c r="B807" s="99" t="str">
        <f t="shared" si="141"/>
        <v/>
      </c>
      <c r="C807" s="99" t="str">
        <f>IF(E807="","",VLOOKUP(LEFT(E807,6),Aktivity!$C:$D,2,FALSE))</f>
        <v/>
      </c>
      <c r="D807" s="99" t="str">
        <f t="shared" si="136"/>
        <v/>
      </c>
      <c r="E807" s="145"/>
      <c r="F807" s="143"/>
      <c r="G807" s="143"/>
      <c r="H807" s="147"/>
      <c r="I807" s="181" t="str">
        <f t="shared" si="142"/>
        <v/>
      </c>
      <c r="J807" s="102" t="str">
        <f t="shared" si="143"/>
        <v/>
      </c>
      <c r="K807" s="148"/>
      <c r="M807" s="14" t="str">
        <f>IF(F807="","",VLOOKUP(F807,Ciselnik!H:I,2,FALSE))</f>
        <v/>
      </c>
      <c r="N807" s="14" t="str">
        <f>IF(OR(E807="",F807=""),"",IF(M807="N","",IF(M807="P",MAX($N$16:N806)+1,"")))</f>
        <v/>
      </c>
      <c r="O807" s="14" t="str">
        <f t="shared" si="137"/>
        <v/>
      </c>
      <c r="P807" s="14" t="str">
        <f t="shared" si="138"/>
        <v/>
      </c>
      <c r="Q807" s="14" t="str">
        <f t="shared" si="139"/>
        <v/>
      </c>
      <c r="R807" s="14"/>
      <c r="S807" s="14" t="str">
        <f t="shared" si="140"/>
        <v/>
      </c>
      <c r="T807" s="14" t="str">
        <f>IF(S807="","",IF(COUNTIFS($S$16:S807,S807)=1,MAX($T$16:T806)+1,_xlfn.MAXIFS($T$16:T806,$S$16:S806,S807)))</f>
        <v/>
      </c>
      <c r="U807" s="14" t="str">
        <f t="shared" si="144"/>
        <v/>
      </c>
      <c r="V807" s="14" t="str">
        <f t="shared" si="145"/>
        <v/>
      </c>
      <c r="W807" s="14" t="str">
        <f t="shared" si="146"/>
        <v/>
      </c>
    </row>
    <row r="808" spans="2:23" x14ac:dyDescent="0.25">
      <c r="B808" s="99" t="str">
        <f t="shared" si="141"/>
        <v/>
      </c>
      <c r="C808" s="99" t="str">
        <f>IF(E808="","",VLOOKUP(LEFT(E808,6),Aktivity!$C:$D,2,FALSE))</f>
        <v/>
      </c>
      <c r="D808" s="99" t="str">
        <f t="shared" si="136"/>
        <v/>
      </c>
      <c r="E808" s="145"/>
      <c r="F808" s="143"/>
      <c r="G808" s="143"/>
      <c r="H808" s="147"/>
      <c r="I808" s="181" t="str">
        <f t="shared" si="142"/>
        <v/>
      </c>
      <c r="J808" s="102" t="str">
        <f t="shared" si="143"/>
        <v/>
      </c>
      <c r="K808" s="148"/>
      <c r="M808" s="14" t="str">
        <f>IF(F808="","",VLOOKUP(F808,Ciselnik!H:I,2,FALSE))</f>
        <v/>
      </c>
      <c r="N808" s="14" t="str">
        <f>IF(OR(E808="",F808=""),"",IF(M808="N","",IF(M808="P",MAX($N$16:N807)+1,"")))</f>
        <v/>
      </c>
      <c r="O808" s="14" t="str">
        <f t="shared" si="137"/>
        <v/>
      </c>
      <c r="P808" s="14" t="str">
        <f t="shared" si="138"/>
        <v/>
      </c>
      <c r="Q808" s="14" t="str">
        <f t="shared" si="139"/>
        <v/>
      </c>
      <c r="R808" s="14"/>
      <c r="S808" s="14" t="str">
        <f t="shared" si="140"/>
        <v/>
      </c>
      <c r="T808" s="14" t="str">
        <f>IF(S808="","",IF(COUNTIFS($S$16:S808,S808)=1,MAX($T$16:T807)+1,_xlfn.MAXIFS($T$16:T807,$S$16:S807,S808)))</f>
        <v/>
      </c>
      <c r="U808" s="14" t="str">
        <f t="shared" si="144"/>
        <v/>
      </c>
      <c r="V808" s="14" t="str">
        <f t="shared" si="145"/>
        <v/>
      </c>
      <c r="W808" s="14" t="str">
        <f t="shared" si="146"/>
        <v/>
      </c>
    </row>
    <row r="809" spans="2:23" x14ac:dyDescent="0.25">
      <c r="B809" s="99" t="str">
        <f t="shared" si="141"/>
        <v/>
      </c>
      <c r="C809" s="99" t="str">
        <f>IF(E809="","",VLOOKUP(LEFT(E809,6),Aktivity!$C:$D,2,FALSE))</f>
        <v/>
      </c>
      <c r="D809" s="99" t="str">
        <f t="shared" si="136"/>
        <v/>
      </c>
      <c r="E809" s="145"/>
      <c r="F809" s="143"/>
      <c r="G809" s="143"/>
      <c r="H809" s="147"/>
      <c r="I809" s="181" t="str">
        <f t="shared" si="142"/>
        <v/>
      </c>
      <c r="J809" s="102" t="str">
        <f t="shared" si="143"/>
        <v/>
      </c>
      <c r="K809" s="148"/>
      <c r="M809" s="14" t="str">
        <f>IF(F809="","",VLOOKUP(F809,Ciselnik!H:I,2,FALSE))</f>
        <v/>
      </c>
      <c r="N809" s="14" t="str">
        <f>IF(OR(E809="",F809=""),"",IF(M809="N","",IF(M809="P",MAX($N$16:N808)+1,"")))</f>
        <v/>
      </c>
      <c r="O809" s="14" t="str">
        <f t="shared" si="137"/>
        <v/>
      </c>
      <c r="P809" s="14" t="str">
        <f t="shared" si="138"/>
        <v/>
      </c>
      <c r="Q809" s="14" t="str">
        <f t="shared" si="139"/>
        <v/>
      </c>
      <c r="R809" s="14"/>
      <c r="S809" s="14" t="str">
        <f t="shared" si="140"/>
        <v/>
      </c>
      <c r="T809" s="14" t="str">
        <f>IF(S809="","",IF(COUNTIFS($S$16:S809,S809)=1,MAX($T$16:T808)+1,_xlfn.MAXIFS($T$16:T808,$S$16:S808,S809)))</f>
        <v/>
      </c>
      <c r="U809" s="14" t="str">
        <f t="shared" si="144"/>
        <v/>
      </c>
      <c r="V809" s="14" t="str">
        <f t="shared" si="145"/>
        <v/>
      </c>
      <c r="W809" s="14" t="str">
        <f t="shared" si="146"/>
        <v/>
      </c>
    </row>
    <row r="810" spans="2:23" x14ac:dyDescent="0.25">
      <c r="B810" s="99" t="str">
        <f t="shared" si="141"/>
        <v/>
      </c>
      <c r="C810" s="99" t="str">
        <f>IF(E810="","",VLOOKUP(LEFT(E810,6),Aktivity!$C:$D,2,FALSE))</f>
        <v/>
      </c>
      <c r="D810" s="99" t="str">
        <f t="shared" si="136"/>
        <v/>
      </c>
      <c r="E810" s="145"/>
      <c r="F810" s="143"/>
      <c r="G810" s="143"/>
      <c r="H810" s="147"/>
      <c r="I810" s="181" t="str">
        <f t="shared" si="142"/>
        <v/>
      </c>
      <c r="J810" s="102" t="str">
        <f t="shared" si="143"/>
        <v/>
      </c>
      <c r="K810" s="148"/>
      <c r="M810" s="14" t="str">
        <f>IF(F810="","",VLOOKUP(F810,Ciselnik!H:I,2,FALSE))</f>
        <v/>
      </c>
      <c r="N810" s="14" t="str">
        <f>IF(OR(E810="",F810=""),"",IF(M810="N","",IF(M810="P",MAX($N$16:N809)+1,"")))</f>
        <v/>
      </c>
      <c r="O810" s="14" t="str">
        <f t="shared" si="137"/>
        <v/>
      </c>
      <c r="P810" s="14" t="str">
        <f t="shared" si="138"/>
        <v/>
      </c>
      <c r="Q810" s="14" t="str">
        <f t="shared" si="139"/>
        <v/>
      </c>
      <c r="R810" s="14"/>
      <c r="S810" s="14" t="str">
        <f t="shared" si="140"/>
        <v/>
      </c>
      <c r="T810" s="14" t="str">
        <f>IF(S810="","",IF(COUNTIFS($S$16:S810,S810)=1,MAX($T$16:T809)+1,_xlfn.MAXIFS($T$16:T809,$S$16:S809,S810)))</f>
        <v/>
      </c>
      <c r="U810" s="14" t="str">
        <f t="shared" si="144"/>
        <v/>
      </c>
      <c r="V810" s="14" t="str">
        <f t="shared" si="145"/>
        <v/>
      </c>
      <c r="W810" s="14" t="str">
        <f t="shared" si="146"/>
        <v/>
      </c>
    </row>
    <row r="811" spans="2:23" x14ac:dyDescent="0.25">
      <c r="B811" s="99" t="str">
        <f t="shared" si="141"/>
        <v/>
      </c>
      <c r="C811" s="99" t="str">
        <f>IF(E811="","",VLOOKUP(LEFT(E811,6),Aktivity!$C:$D,2,FALSE))</f>
        <v/>
      </c>
      <c r="D811" s="99" t="str">
        <f t="shared" si="136"/>
        <v/>
      </c>
      <c r="E811" s="145"/>
      <c r="F811" s="143"/>
      <c r="G811" s="143"/>
      <c r="H811" s="147"/>
      <c r="I811" s="181" t="str">
        <f t="shared" si="142"/>
        <v/>
      </c>
      <c r="J811" s="102" t="str">
        <f t="shared" si="143"/>
        <v/>
      </c>
      <c r="K811" s="148"/>
      <c r="M811" s="14" t="str">
        <f>IF(F811="","",VLOOKUP(F811,Ciselnik!H:I,2,FALSE))</f>
        <v/>
      </c>
      <c r="N811" s="14" t="str">
        <f>IF(OR(E811="",F811=""),"",IF(M811="N","",IF(M811="P",MAX($N$16:N810)+1,"")))</f>
        <v/>
      </c>
      <c r="O811" s="14" t="str">
        <f t="shared" si="137"/>
        <v/>
      </c>
      <c r="P811" s="14" t="str">
        <f t="shared" si="138"/>
        <v/>
      </c>
      <c r="Q811" s="14" t="str">
        <f t="shared" si="139"/>
        <v/>
      </c>
      <c r="R811" s="14"/>
      <c r="S811" s="14" t="str">
        <f t="shared" si="140"/>
        <v/>
      </c>
      <c r="T811" s="14" t="str">
        <f>IF(S811="","",IF(COUNTIFS($S$16:S811,S811)=1,MAX($T$16:T810)+1,_xlfn.MAXIFS($T$16:T810,$S$16:S810,S811)))</f>
        <v/>
      </c>
      <c r="U811" s="14" t="str">
        <f t="shared" si="144"/>
        <v/>
      </c>
      <c r="V811" s="14" t="str">
        <f t="shared" si="145"/>
        <v/>
      </c>
      <c r="W811" s="14" t="str">
        <f t="shared" si="146"/>
        <v/>
      </c>
    </row>
    <row r="812" spans="2:23" x14ac:dyDescent="0.25">
      <c r="B812" s="99" t="str">
        <f t="shared" si="141"/>
        <v/>
      </c>
      <c r="C812" s="99" t="str">
        <f>IF(E812="","",VLOOKUP(LEFT(E812,6),Aktivity!$C:$D,2,FALSE))</f>
        <v/>
      </c>
      <c r="D812" s="99" t="str">
        <f t="shared" si="136"/>
        <v/>
      </c>
      <c r="E812" s="145"/>
      <c r="F812" s="143"/>
      <c r="G812" s="143"/>
      <c r="H812" s="147"/>
      <c r="I812" s="181" t="str">
        <f t="shared" si="142"/>
        <v/>
      </c>
      <c r="J812" s="102" t="str">
        <f t="shared" si="143"/>
        <v/>
      </c>
      <c r="K812" s="148"/>
      <c r="M812" s="14" t="str">
        <f>IF(F812="","",VLOOKUP(F812,Ciselnik!H:I,2,FALSE))</f>
        <v/>
      </c>
      <c r="N812" s="14" t="str">
        <f>IF(OR(E812="",F812=""),"",IF(M812="N","",IF(M812="P",MAX($N$16:N811)+1,"")))</f>
        <v/>
      </c>
      <c r="O812" s="14" t="str">
        <f t="shared" si="137"/>
        <v/>
      </c>
      <c r="P812" s="14" t="str">
        <f t="shared" si="138"/>
        <v/>
      </c>
      <c r="Q812" s="14" t="str">
        <f t="shared" si="139"/>
        <v/>
      </c>
      <c r="R812" s="14"/>
      <c r="S812" s="14" t="str">
        <f t="shared" si="140"/>
        <v/>
      </c>
      <c r="T812" s="14" t="str">
        <f>IF(S812="","",IF(COUNTIFS($S$16:S812,S812)=1,MAX($T$16:T811)+1,_xlfn.MAXIFS($T$16:T811,$S$16:S811,S812)))</f>
        <v/>
      </c>
      <c r="U812" s="14" t="str">
        <f t="shared" si="144"/>
        <v/>
      </c>
      <c r="V812" s="14" t="str">
        <f t="shared" si="145"/>
        <v/>
      </c>
      <c r="W812" s="14" t="str">
        <f t="shared" si="146"/>
        <v/>
      </c>
    </row>
    <row r="813" spans="2:23" x14ac:dyDescent="0.25">
      <c r="B813" s="99" t="str">
        <f t="shared" si="141"/>
        <v/>
      </c>
      <c r="C813" s="99" t="str">
        <f>IF(E813="","",VLOOKUP(LEFT(E813,6),Aktivity!$C:$D,2,FALSE))</f>
        <v/>
      </c>
      <c r="D813" s="99" t="str">
        <f t="shared" si="136"/>
        <v/>
      </c>
      <c r="E813" s="145"/>
      <c r="F813" s="143"/>
      <c r="G813" s="143"/>
      <c r="H813" s="147"/>
      <c r="I813" s="181" t="str">
        <f t="shared" si="142"/>
        <v/>
      </c>
      <c r="J813" s="102" t="str">
        <f t="shared" si="143"/>
        <v/>
      </c>
      <c r="K813" s="148"/>
      <c r="M813" s="14" t="str">
        <f>IF(F813="","",VLOOKUP(F813,Ciselnik!H:I,2,FALSE))</f>
        <v/>
      </c>
      <c r="N813" s="14" t="str">
        <f>IF(OR(E813="",F813=""),"",IF(M813="N","",IF(M813="P",MAX($N$16:N812)+1,"")))</f>
        <v/>
      </c>
      <c r="O813" s="14" t="str">
        <f t="shared" si="137"/>
        <v/>
      </c>
      <c r="P813" s="14" t="str">
        <f t="shared" si="138"/>
        <v/>
      </c>
      <c r="Q813" s="14" t="str">
        <f t="shared" si="139"/>
        <v/>
      </c>
      <c r="R813" s="14"/>
      <c r="S813" s="14" t="str">
        <f t="shared" si="140"/>
        <v/>
      </c>
      <c r="T813" s="14" t="str">
        <f>IF(S813="","",IF(COUNTIFS($S$16:S813,S813)=1,MAX($T$16:T812)+1,_xlfn.MAXIFS($T$16:T812,$S$16:S812,S813)))</f>
        <v/>
      </c>
      <c r="U813" s="14" t="str">
        <f t="shared" si="144"/>
        <v/>
      </c>
      <c r="V813" s="14" t="str">
        <f t="shared" si="145"/>
        <v/>
      </c>
      <c r="W813" s="14" t="str">
        <f t="shared" si="146"/>
        <v/>
      </c>
    </row>
    <row r="814" spans="2:23" x14ac:dyDescent="0.25">
      <c r="B814" s="99" t="str">
        <f t="shared" si="141"/>
        <v/>
      </c>
      <c r="C814" s="99" t="str">
        <f>IF(E814="","",VLOOKUP(LEFT(E814,6),Aktivity!$C:$D,2,FALSE))</f>
        <v/>
      </c>
      <c r="D814" s="99" t="str">
        <f t="shared" si="136"/>
        <v/>
      </c>
      <c r="E814" s="145"/>
      <c r="F814" s="143"/>
      <c r="G814" s="143"/>
      <c r="H814" s="147"/>
      <c r="I814" s="181" t="str">
        <f t="shared" si="142"/>
        <v/>
      </c>
      <c r="J814" s="102" t="str">
        <f t="shared" si="143"/>
        <v/>
      </c>
      <c r="K814" s="148"/>
      <c r="M814" s="14" t="str">
        <f>IF(F814="","",VLOOKUP(F814,Ciselnik!H:I,2,FALSE))</f>
        <v/>
      </c>
      <c r="N814" s="14" t="str">
        <f>IF(OR(E814="",F814=""),"",IF(M814="N","",IF(M814="P",MAX($N$16:N813)+1,"")))</f>
        <v/>
      </c>
      <c r="O814" s="14" t="str">
        <f t="shared" si="137"/>
        <v/>
      </c>
      <c r="P814" s="14" t="str">
        <f t="shared" si="138"/>
        <v/>
      </c>
      <c r="Q814" s="14" t="str">
        <f t="shared" si="139"/>
        <v/>
      </c>
      <c r="R814" s="14"/>
      <c r="S814" s="14" t="str">
        <f t="shared" si="140"/>
        <v/>
      </c>
      <c r="T814" s="14" t="str">
        <f>IF(S814="","",IF(COUNTIFS($S$16:S814,S814)=1,MAX($T$16:T813)+1,_xlfn.MAXIFS($T$16:T813,$S$16:S813,S814)))</f>
        <v/>
      </c>
      <c r="U814" s="14" t="str">
        <f t="shared" si="144"/>
        <v/>
      </c>
      <c r="V814" s="14" t="str">
        <f t="shared" si="145"/>
        <v/>
      </c>
      <c r="W814" s="14" t="str">
        <f t="shared" si="146"/>
        <v/>
      </c>
    </row>
    <row r="815" spans="2:23" x14ac:dyDescent="0.25">
      <c r="B815" s="99" t="str">
        <f t="shared" si="141"/>
        <v/>
      </c>
      <c r="C815" s="99" t="str">
        <f>IF(E815="","",VLOOKUP(LEFT(E815,6),Aktivity!$C:$D,2,FALSE))</f>
        <v/>
      </c>
      <c r="D815" s="99" t="str">
        <f t="shared" si="136"/>
        <v/>
      </c>
      <c r="E815" s="145"/>
      <c r="F815" s="143"/>
      <c r="G815" s="143"/>
      <c r="H815" s="147"/>
      <c r="I815" s="181" t="str">
        <f t="shared" si="142"/>
        <v/>
      </c>
      <c r="J815" s="102" t="str">
        <f t="shared" si="143"/>
        <v/>
      </c>
      <c r="K815" s="148"/>
      <c r="M815" s="14" t="str">
        <f>IF(F815="","",VLOOKUP(F815,Ciselnik!H:I,2,FALSE))</f>
        <v/>
      </c>
      <c r="N815" s="14" t="str">
        <f>IF(OR(E815="",F815=""),"",IF(M815="N","",IF(M815="P",MAX($N$16:N814)+1,"")))</f>
        <v/>
      </c>
      <c r="O815" s="14" t="str">
        <f t="shared" si="137"/>
        <v/>
      </c>
      <c r="P815" s="14" t="str">
        <f t="shared" si="138"/>
        <v/>
      </c>
      <c r="Q815" s="14" t="str">
        <f t="shared" si="139"/>
        <v/>
      </c>
      <c r="R815" s="14"/>
      <c r="S815" s="14" t="str">
        <f t="shared" si="140"/>
        <v/>
      </c>
      <c r="T815" s="14" t="str">
        <f>IF(S815="","",IF(COUNTIFS($S$16:S815,S815)=1,MAX($T$16:T814)+1,_xlfn.MAXIFS($T$16:T814,$S$16:S814,S815)))</f>
        <v/>
      </c>
      <c r="U815" s="14" t="str">
        <f t="shared" si="144"/>
        <v/>
      </c>
      <c r="V815" s="14" t="str">
        <f t="shared" si="145"/>
        <v/>
      </c>
      <c r="W815" s="14" t="str">
        <f t="shared" si="146"/>
        <v/>
      </c>
    </row>
    <row r="816" spans="2:23" x14ac:dyDescent="0.25">
      <c r="B816" s="99" t="str">
        <f t="shared" si="141"/>
        <v/>
      </c>
      <c r="C816" s="99" t="str">
        <f>IF(E816="","",VLOOKUP(LEFT(E816,6),Aktivity!$C:$D,2,FALSE))</f>
        <v/>
      </c>
      <c r="D816" s="99" t="str">
        <f t="shared" si="136"/>
        <v/>
      </c>
      <c r="E816" s="145"/>
      <c r="F816" s="143"/>
      <c r="G816" s="143"/>
      <c r="H816" s="147"/>
      <c r="I816" s="181" t="str">
        <f t="shared" si="142"/>
        <v/>
      </c>
      <c r="J816" s="102" t="str">
        <f t="shared" si="143"/>
        <v/>
      </c>
      <c r="K816" s="148"/>
      <c r="M816" s="14" t="str">
        <f>IF(F816="","",VLOOKUP(F816,Ciselnik!H:I,2,FALSE))</f>
        <v/>
      </c>
      <c r="N816" s="14" t="str">
        <f>IF(OR(E816="",F816=""),"",IF(M816="N","",IF(M816="P",MAX($N$16:N815)+1,"")))</f>
        <v/>
      </c>
      <c r="O816" s="14" t="str">
        <f t="shared" si="137"/>
        <v/>
      </c>
      <c r="P816" s="14" t="str">
        <f t="shared" si="138"/>
        <v/>
      </c>
      <c r="Q816" s="14" t="str">
        <f t="shared" si="139"/>
        <v/>
      </c>
      <c r="R816" s="14"/>
      <c r="S816" s="14" t="str">
        <f t="shared" si="140"/>
        <v/>
      </c>
      <c r="T816" s="14" t="str">
        <f>IF(S816="","",IF(COUNTIFS($S$16:S816,S816)=1,MAX($T$16:T815)+1,_xlfn.MAXIFS($T$16:T815,$S$16:S815,S816)))</f>
        <v/>
      </c>
      <c r="U816" s="14" t="str">
        <f t="shared" si="144"/>
        <v/>
      </c>
      <c r="V816" s="14" t="str">
        <f t="shared" si="145"/>
        <v/>
      </c>
      <c r="W816" s="14" t="str">
        <f t="shared" si="146"/>
        <v/>
      </c>
    </row>
    <row r="817" spans="2:23" x14ac:dyDescent="0.25">
      <c r="B817" s="99" t="str">
        <f t="shared" si="141"/>
        <v/>
      </c>
      <c r="C817" s="99" t="str">
        <f>IF(E817="","",VLOOKUP(LEFT(E817,6),Aktivity!$C:$D,2,FALSE))</f>
        <v/>
      </c>
      <c r="D817" s="99" t="str">
        <f t="shared" si="136"/>
        <v/>
      </c>
      <c r="E817" s="145"/>
      <c r="F817" s="143"/>
      <c r="G817" s="143"/>
      <c r="H817" s="147"/>
      <c r="I817" s="181" t="str">
        <f t="shared" si="142"/>
        <v/>
      </c>
      <c r="J817" s="102" t="str">
        <f t="shared" si="143"/>
        <v/>
      </c>
      <c r="K817" s="148"/>
      <c r="M817" s="14" t="str">
        <f>IF(F817="","",VLOOKUP(F817,Ciselnik!H:I,2,FALSE))</f>
        <v/>
      </c>
      <c r="N817" s="14" t="str">
        <f>IF(OR(E817="",F817=""),"",IF(M817="N","",IF(M817="P",MAX($N$16:N816)+1,"")))</f>
        <v/>
      </c>
      <c r="O817" s="14" t="str">
        <f t="shared" si="137"/>
        <v/>
      </c>
      <c r="P817" s="14" t="str">
        <f t="shared" si="138"/>
        <v/>
      </c>
      <c r="Q817" s="14" t="str">
        <f t="shared" si="139"/>
        <v/>
      </c>
      <c r="R817" s="14"/>
      <c r="S817" s="14" t="str">
        <f t="shared" si="140"/>
        <v/>
      </c>
      <c r="T817" s="14" t="str">
        <f>IF(S817="","",IF(COUNTIFS($S$16:S817,S817)=1,MAX($T$16:T816)+1,_xlfn.MAXIFS($T$16:T816,$S$16:S816,S817)))</f>
        <v/>
      </c>
      <c r="U817" s="14" t="str">
        <f t="shared" si="144"/>
        <v/>
      </c>
      <c r="V817" s="14" t="str">
        <f t="shared" si="145"/>
        <v/>
      </c>
      <c r="W817" s="14" t="str">
        <f t="shared" si="146"/>
        <v/>
      </c>
    </row>
    <row r="818" spans="2:23" x14ac:dyDescent="0.25">
      <c r="B818" s="99" t="str">
        <f t="shared" si="141"/>
        <v/>
      </c>
      <c r="C818" s="99" t="str">
        <f>IF(E818="","",VLOOKUP(LEFT(E818,6),Aktivity!$C:$D,2,FALSE))</f>
        <v/>
      </c>
      <c r="D818" s="99" t="str">
        <f t="shared" si="136"/>
        <v/>
      </c>
      <c r="E818" s="145"/>
      <c r="F818" s="143"/>
      <c r="G818" s="143"/>
      <c r="H818" s="147"/>
      <c r="I818" s="181" t="str">
        <f t="shared" si="142"/>
        <v/>
      </c>
      <c r="J818" s="102" t="str">
        <f t="shared" si="143"/>
        <v/>
      </c>
      <c r="K818" s="148"/>
      <c r="M818" s="14" t="str">
        <f>IF(F818="","",VLOOKUP(F818,Ciselnik!H:I,2,FALSE))</f>
        <v/>
      </c>
      <c r="N818" s="14" t="str">
        <f>IF(OR(E818="",F818=""),"",IF(M818="N","",IF(M818="P",MAX($N$16:N817)+1,"")))</f>
        <v/>
      </c>
      <c r="O818" s="14" t="str">
        <f t="shared" si="137"/>
        <v/>
      </c>
      <c r="P818" s="14" t="str">
        <f t="shared" si="138"/>
        <v/>
      </c>
      <c r="Q818" s="14" t="str">
        <f t="shared" si="139"/>
        <v/>
      </c>
      <c r="R818" s="14"/>
      <c r="S818" s="14" t="str">
        <f t="shared" si="140"/>
        <v/>
      </c>
      <c r="T818" s="14" t="str">
        <f>IF(S818="","",IF(COUNTIFS($S$16:S818,S818)=1,MAX($T$16:T817)+1,_xlfn.MAXIFS($T$16:T817,$S$16:S817,S818)))</f>
        <v/>
      </c>
      <c r="U818" s="14" t="str">
        <f t="shared" si="144"/>
        <v/>
      </c>
      <c r="V818" s="14" t="str">
        <f t="shared" si="145"/>
        <v/>
      </c>
      <c r="W818" s="14" t="str">
        <f t="shared" si="146"/>
        <v/>
      </c>
    </row>
    <row r="819" spans="2:23" x14ac:dyDescent="0.25">
      <c r="B819" s="99" t="str">
        <f t="shared" si="141"/>
        <v/>
      </c>
      <c r="C819" s="99" t="str">
        <f>IF(E819="","",VLOOKUP(LEFT(E819,6),Aktivity!$C:$D,2,FALSE))</f>
        <v/>
      </c>
      <c r="D819" s="99" t="str">
        <f t="shared" si="136"/>
        <v/>
      </c>
      <c r="E819" s="145"/>
      <c r="F819" s="143"/>
      <c r="G819" s="143"/>
      <c r="H819" s="147"/>
      <c r="I819" s="181" t="str">
        <f t="shared" si="142"/>
        <v/>
      </c>
      <c r="J819" s="102" t="str">
        <f t="shared" si="143"/>
        <v/>
      </c>
      <c r="K819" s="148"/>
      <c r="M819" s="14" t="str">
        <f>IF(F819="","",VLOOKUP(F819,Ciselnik!H:I,2,FALSE))</f>
        <v/>
      </c>
      <c r="N819" s="14" t="str">
        <f>IF(OR(E819="",F819=""),"",IF(M819="N","",IF(M819="P",MAX($N$16:N818)+1,"")))</f>
        <v/>
      </c>
      <c r="O819" s="14" t="str">
        <f t="shared" si="137"/>
        <v/>
      </c>
      <c r="P819" s="14" t="str">
        <f t="shared" si="138"/>
        <v/>
      </c>
      <c r="Q819" s="14" t="str">
        <f t="shared" si="139"/>
        <v/>
      </c>
      <c r="R819" s="14"/>
      <c r="S819" s="14" t="str">
        <f t="shared" si="140"/>
        <v/>
      </c>
      <c r="T819" s="14" t="str">
        <f>IF(S819="","",IF(COUNTIFS($S$16:S819,S819)=1,MAX($T$16:T818)+1,_xlfn.MAXIFS($T$16:T818,$S$16:S818,S819)))</f>
        <v/>
      </c>
      <c r="U819" s="14" t="str">
        <f t="shared" si="144"/>
        <v/>
      </c>
      <c r="V819" s="14" t="str">
        <f t="shared" si="145"/>
        <v/>
      </c>
      <c r="W819" s="14" t="str">
        <f t="shared" si="146"/>
        <v/>
      </c>
    </row>
    <row r="820" spans="2:23" x14ac:dyDescent="0.25">
      <c r="B820" s="99" t="str">
        <f t="shared" si="141"/>
        <v/>
      </c>
      <c r="C820" s="99" t="str">
        <f>IF(E820="","",VLOOKUP(LEFT(E820,6),Aktivity!$C:$D,2,FALSE))</f>
        <v/>
      </c>
      <c r="D820" s="99" t="str">
        <f t="shared" si="136"/>
        <v/>
      </c>
      <c r="E820" s="145"/>
      <c r="F820" s="143"/>
      <c r="G820" s="143"/>
      <c r="H820" s="147"/>
      <c r="I820" s="181" t="str">
        <f t="shared" si="142"/>
        <v/>
      </c>
      <c r="J820" s="102" t="str">
        <f t="shared" si="143"/>
        <v/>
      </c>
      <c r="K820" s="148"/>
      <c r="M820" s="14" t="str">
        <f>IF(F820="","",VLOOKUP(F820,Ciselnik!H:I,2,FALSE))</f>
        <v/>
      </c>
      <c r="N820" s="14" t="str">
        <f>IF(OR(E820="",F820=""),"",IF(M820="N","",IF(M820="P",MAX($N$16:N819)+1,"")))</f>
        <v/>
      </c>
      <c r="O820" s="14" t="str">
        <f t="shared" si="137"/>
        <v/>
      </c>
      <c r="P820" s="14" t="str">
        <f t="shared" si="138"/>
        <v/>
      </c>
      <c r="Q820" s="14" t="str">
        <f t="shared" si="139"/>
        <v/>
      </c>
      <c r="R820" s="14"/>
      <c r="S820" s="14" t="str">
        <f t="shared" si="140"/>
        <v/>
      </c>
      <c r="T820" s="14" t="str">
        <f>IF(S820="","",IF(COUNTIFS($S$16:S820,S820)=1,MAX($T$16:T819)+1,_xlfn.MAXIFS($T$16:T819,$S$16:S819,S820)))</f>
        <v/>
      </c>
      <c r="U820" s="14" t="str">
        <f t="shared" si="144"/>
        <v/>
      </c>
      <c r="V820" s="14" t="str">
        <f t="shared" si="145"/>
        <v/>
      </c>
      <c r="W820" s="14" t="str">
        <f t="shared" si="146"/>
        <v/>
      </c>
    </row>
    <row r="821" spans="2:23" x14ac:dyDescent="0.25">
      <c r="B821" s="99" t="str">
        <f t="shared" si="141"/>
        <v/>
      </c>
      <c r="C821" s="99" t="str">
        <f>IF(E821="","",VLOOKUP(LEFT(E821,6),Aktivity!$C:$D,2,FALSE))</f>
        <v/>
      </c>
      <c r="D821" s="99" t="str">
        <f t="shared" si="136"/>
        <v/>
      </c>
      <c r="E821" s="145"/>
      <c r="F821" s="143"/>
      <c r="G821" s="143"/>
      <c r="H821" s="147"/>
      <c r="I821" s="181" t="str">
        <f t="shared" si="142"/>
        <v/>
      </c>
      <c r="J821" s="102" t="str">
        <f t="shared" si="143"/>
        <v/>
      </c>
      <c r="K821" s="148"/>
      <c r="M821" s="14" t="str">
        <f>IF(F821="","",VLOOKUP(F821,Ciselnik!H:I,2,FALSE))</f>
        <v/>
      </c>
      <c r="N821" s="14" t="str">
        <f>IF(OR(E821="",F821=""),"",IF(M821="N","",IF(M821="P",MAX($N$16:N820)+1,"")))</f>
        <v/>
      </c>
      <c r="O821" s="14" t="str">
        <f t="shared" si="137"/>
        <v/>
      </c>
      <c r="P821" s="14" t="str">
        <f t="shared" si="138"/>
        <v/>
      </c>
      <c r="Q821" s="14" t="str">
        <f t="shared" si="139"/>
        <v/>
      </c>
      <c r="R821" s="14"/>
      <c r="S821" s="14" t="str">
        <f t="shared" si="140"/>
        <v/>
      </c>
      <c r="T821" s="14" t="str">
        <f>IF(S821="","",IF(COUNTIFS($S$16:S821,S821)=1,MAX($T$16:T820)+1,_xlfn.MAXIFS($T$16:T820,$S$16:S820,S821)))</f>
        <v/>
      </c>
      <c r="U821" s="14" t="str">
        <f t="shared" si="144"/>
        <v/>
      </c>
      <c r="V821" s="14" t="str">
        <f t="shared" si="145"/>
        <v/>
      </c>
      <c r="W821" s="14" t="str">
        <f t="shared" si="146"/>
        <v/>
      </c>
    </row>
    <row r="822" spans="2:23" x14ac:dyDescent="0.25">
      <c r="B822" s="99" t="str">
        <f t="shared" si="141"/>
        <v/>
      </c>
      <c r="C822" s="99" t="str">
        <f>IF(E822="","",VLOOKUP(LEFT(E822,6),Aktivity!$C:$D,2,FALSE))</f>
        <v/>
      </c>
      <c r="D822" s="99" t="str">
        <f t="shared" si="136"/>
        <v/>
      </c>
      <c r="E822" s="145"/>
      <c r="F822" s="143"/>
      <c r="G822" s="143"/>
      <c r="H822" s="147"/>
      <c r="I822" s="181" t="str">
        <f t="shared" si="142"/>
        <v/>
      </c>
      <c r="J822" s="102" t="str">
        <f t="shared" si="143"/>
        <v/>
      </c>
      <c r="K822" s="148"/>
      <c r="M822" s="14" t="str">
        <f>IF(F822="","",VLOOKUP(F822,Ciselnik!H:I,2,FALSE))</f>
        <v/>
      </c>
      <c r="N822" s="14" t="str">
        <f>IF(OR(E822="",F822=""),"",IF(M822="N","",IF(M822="P",MAX($N$16:N821)+1,"")))</f>
        <v/>
      </c>
      <c r="O822" s="14" t="str">
        <f t="shared" si="137"/>
        <v/>
      </c>
      <c r="P822" s="14" t="str">
        <f t="shared" si="138"/>
        <v/>
      </c>
      <c r="Q822" s="14" t="str">
        <f t="shared" si="139"/>
        <v/>
      </c>
      <c r="R822" s="14"/>
      <c r="S822" s="14" t="str">
        <f t="shared" si="140"/>
        <v/>
      </c>
      <c r="T822" s="14" t="str">
        <f>IF(S822="","",IF(COUNTIFS($S$16:S822,S822)=1,MAX($T$16:T821)+1,_xlfn.MAXIFS($T$16:T821,$S$16:S821,S822)))</f>
        <v/>
      </c>
      <c r="U822" s="14" t="str">
        <f t="shared" si="144"/>
        <v/>
      </c>
      <c r="V822" s="14" t="str">
        <f t="shared" si="145"/>
        <v/>
      </c>
      <c r="W822" s="14" t="str">
        <f t="shared" si="146"/>
        <v/>
      </c>
    </row>
    <row r="823" spans="2:23" x14ac:dyDescent="0.25">
      <c r="B823" s="99" t="str">
        <f t="shared" si="141"/>
        <v/>
      </c>
      <c r="C823" s="99" t="str">
        <f>IF(E823="","",VLOOKUP(LEFT(E823,6),Aktivity!$C:$D,2,FALSE))</f>
        <v/>
      </c>
      <c r="D823" s="99" t="str">
        <f t="shared" si="136"/>
        <v/>
      </c>
      <c r="E823" s="145"/>
      <c r="F823" s="143"/>
      <c r="G823" s="143"/>
      <c r="H823" s="147"/>
      <c r="I823" s="181" t="str">
        <f t="shared" si="142"/>
        <v/>
      </c>
      <c r="J823" s="102" t="str">
        <f t="shared" si="143"/>
        <v/>
      </c>
      <c r="K823" s="148"/>
      <c r="M823" s="14" t="str">
        <f>IF(F823="","",VLOOKUP(F823,Ciselnik!H:I,2,FALSE))</f>
        <v/>
      </c>
      <c r="N823" s="14" t="str">
        <f>IF(OR(E823="",F823=""),"",IF(M823="N","",IF(M823="P",MAX($N$16:N822)+1,"")))</f>
        <v/>
      </c>
      <c r="O823" s="14" t="str">
        <f t="shared" si="137"/>
        <v/>
      </c>
      <c r="P823" s="14" t="str">
        <f t="shared" si="138"/>
        <v/>
      </c>
      <c r="Q823" s="14" t="str">
        <f t="shared" si="139"/>
        <v/>
      </c>
      <c r="R823" s="14"/>
      <c r="S823" s="14" t="str">
        <f t="shared" si="140"/>
        <v/>
      </c>
      <c r="T823" s="14" t="str">
        <f>IF(S823="","",IF(COUNTIFS($S$16:S823,S823)=1,MAX($T$16:T822)+1,_xlfn.MAXIFS($T$16:T822,$S$16:S822,S823)))</f>
        <v/>
      </c>
      <c r="U823" s="14" t="str">
        <f t="shared" si="144"/>
        <v/>
      </c>
      <c r="V823" s="14" t="str">
        <f t="shared" si="145"/>
        <v/>
      </c>
      <c r="W823" s="14" t="str">
        <f t="shared" si="146"/>
        <v/>
      </c>
    </row>
    <row r="824" spans="2:23" x14ac:dyDescent="0.25">
      <c r="B824" s="99" t="str">
        <f t="shared" si="141"/>
        <v/>
      </c>
      <c r="C824" s="99" t="str">
        <f>IF(E824="","",VLOOKUP(LEFT(E824,6),Aktivity!$C:$D,2,FALSE))</f>
        <v/>
      </c>
      <c r="D824" s="99" t="str">
        <f t="shared" si="136"/>
        <v/>
      </c>
      <c r="E824" s="145"/>
      <c r="F824" s="143"/>
      <c r="G824" s="143"/>
      <c r="H824" s="147"/>
      <c r="I824" s="181" t="str">
        <f t="shared" si="142"/>
        <v/>
      </c>
      <c r="J824" s="102" t="str">
        <f t="shared" si="143"/>
        <v/>
      </c>
      <c r="K824" s="148"/>
      <c r="M824" s="14" t="str">
        <f>IF(F824="","",VLOOKUP(F824,Ciselnik!H:I,2,FALSE))</f>
        <v/>
      </c>
      <c r="N824" s="14" t="str">
        <f>IF(OR(E824="",F824=""),"",IF(M824="N","",IF(M824="P",MAX($N$16:N823)+1,"")))</f>
        <v/>
      </c>
      <c r="O824" s="14" t="str">
        <f t="shared" si="137"/>
        <v/>
      </c>
      <c r="P824" s="14" t="str">
        <f t="shared" si="138"/>
        <v/>
      </c>
      <c r="Q824" s="14" t="str">
        <f t="shared" si="139"/>
        <v/>
      </c>
      <c r="R824" s="14"/>
      <c r="S824" s="14" t="str">
        <f t="shared" si="140"/>
        <v/>
      </c>
      <c r="T824" s="14" t="str">
        <f>IF(S824="","",IF(COUNTIFS($S$16:S824,S824)=1,MAX($T$16:T823)+1,_xlfn.MAXIFS($T$16:T823,$S$16:S823,S824)))</f>
        <v/>
      </c>
      <c r="U824" s="14" t="str">
        <f t="shared" si="144"/>
        <v/>
      </c>
      <c r="V824" s="14" t="str">
        <f t="shared" si="145"/>
        <v/>
      </c>
      <c r="W824" s="14" t="str">
        <f t="shared" si="146"/>
        <v/>
      </c>
    </row>
    <row r="825" spans="2:23" x14ac:dyDescent="0.25">
      <c r="B825" s="99" t="str">
        <f t="shared" si="141"/>
        <v/>
      </c>
      <c r="C825" s="99" t="str">
        <f>IF(E825="","",VLOOKUP(LEFT(E825,6),Aktivity!$C:$D,2,FALSE))</f>
        <v/>
      </c>
      <c r="D825" s="99" t="str">
        <f t="shared" si="136"/>
        <v/>
      </c>
      <c r="E825" s="145"/>
      <c r="F825" s="143"/>
      <c r="G825" s="143"/>
      <c r="H825" s="147"/>
      <c r="I825" s="181" t="str">
        <f t="shared" si="142"/>
        <v/>
      </c>
      <c r="J825" s="102" t="str">
        <f t="shared" si="143"/>
        <v/>
      </c>
      <c r="K825" s="148"/>
      <c r="M825" s="14" t="str">
        <f>IF(F825="","",VLOOKUP(F825,Ciselnik!H:I,2,FALSE))</f>
        <v/>
      </c>
      <c r="N825" s="14" t="str">
        <f>IF(OR(E825="",F825=""),"",IF(M825="N","",IF(M825="P",MAX($N$16:N824)+1,"")))</f>
        <v/>
      </c>
      <c r="O825" s="14" t="str">
        <f t="shared" si="137"/>
        <v/>
      </c>
      <c r="P825" s="14" t="str">
        <f t="shared" si="138"/>
        <v/>
      </c>
      <c r="Q825" s="14" t="str">
        <f t="shared" si="139"/>
        <v/>
      </c>
      <c r="R825" s="14"/>
      <c r="S825" s="14" t="str">
        <f t="shared" si="140"/>
        <v/>
      </c>
      <c r="T825" s="14" t="str">
        <f>IF(S825="","",IF(COUNTIFS($S$16:S825,S825)=1,MAX($T$16:T824)+1,_xlfn.MAXIFS($T$16:T824,$S$16:S824,S825)))</f>
        <v/>
      </c>
      <c r="U825" s="14" t="str">
        <f t="shared" si="144"/>
        <v/>
      </c>
      <c r="V825" s="14" t="str">
        <f t="shared" si="145"/>
        <v/>
      </c>
      <c r="W825" s="14" t="str">
        <f t="shared" si="146"/>
        <v/>
      </c>
    </row>
    <row r="826" spans="2:23" x14ac:dyDescent="0.25">
      <c r="B826" s="99" t="str">
        <f t="shared" si="141"/>
        <v/>
      </c>
      <c r="C826" s="99" t="str">
        <f>IF(E826="","",VLOOKUP(LEFT(E826,6),Aktivity!$C:$D,2,FALSE))</f>
        <v/>
      </c>
      <c r="D826" s="99" t="str">
        <f t="shared" si="136"/>
        <v/>
      </c>
      <c r="E826" s="145"/>
      <c r="F826" s="143"/>
      <c r="G826" s="143"/>
      <c r="H826" s="147"/>
      <c r="I826" s="181" t="str">
        <f t="shared" si="142"/>
        <v/>
      </c>
      <c r="J826" s="102" t="str">
        <f t="shared" si="143"/>
        <v/>
      </c>
      <c r="K826" s="148"/>
      <c r="M826" s="14" t="str">
        <f>IF(F826="","",VLOOKUP(F826,Ciselnik!H:I,2,FALSE))</f>
        <v/>
      </c>
      <c r="N826" s="14" t="str">
        <f>IF(OR(E826="",F826=""),"",IF(M826="N","",IF(M826="P",MAX($N$16:N825)+1,"")))</f>
        <v/>
      </c>
      <c r="O826" s="14" t="str">
        <f t="shared" si="137"/>
        <v/>
      </c>
      <c r="P826" s="14" t="str">
        <f t="shared" si="138"/>
        <v/>
      </c>
      <c r="Q826" s="14" t="str">
        <f t="shared" si="139"/>
        <v/>
      </c>
      <c r="R826" s="14"/>
      <c r="S826" s="14" t="str">
        <f t="shared" si="140"/>
        <v/>
      </c>
      <c r="T826" s="14" t="str">
        <f>IF(S826="","",IF(COUNTIFS($S$16:S826,S826)=1,MAX($T$16:T825)+1,_xlfn.MAXIFS($T$16:T825,$S$16:S825,S826)))</f>
        <v/>
      </c>
      <c r="U826" s="14" t="str">
        <f t="shared" si="144"/>
        <v/>
      </c>
      <c r="V826" s="14" t="str">
        <f t="shared" si="145"/>
        <v/>
      </c>
      <c r="W826" s="14" t="str">
        <f t="shared" si="146"/>
        <v/>
      </c>
    </row>
    <row r="827" spans="2:23" x14ac:dyDescent="0.25">
      <c r="B827" s="99" t="str">
        <f t="shared" si="141"/>
        <v/>
      </c>
      <c r="C827" s="99" t="str">
        <f>IF(E827="","",VLOOKUP(LEFT(E827,6),Aktivity!$C:$D,2,FALSE))</f>
        <v/>
      </c>
      <c r="D827" s="99" t="str">
        <f t="shared" si="136"/>
        <v/>
      </c>
      <c r="E827" s="145"/>
      <c r="F827" s="143"/>
      <c r="G827" s="143"/>
      <c r="H827" s="147"/>
      <c r="I827" s="181" t="str">
        <f t="shared" si="142"/>
        <v/>
      </c>
      <c r="J827" s="102" t="str">
        <f t="shared" si="143"/>
        <v/>
      </c>
      <c r="K827" s="148"/>
      <c r="M827" s="14" t="str">
        <f>IF(F827="","",VLOOKUP(F827,Ciselnik!H:I,2,FALSE))</f>
        <v/>
      </c>
      <c r="N827" s="14" t="str">
        <f>IF(OR(E827="",F827=""),"",IF(M827="N","",IF(M827="P",MAX($N$16:N826)+1,"")))</f>
        <v/>
      </c>
      <c r="O827" s="14" t="str">
        <f t="shared" si="137"/>
        <v/>
      </c>
      <c r="P827" s="14" t="str">
        <f t="shared" si="138"/>
        <v/>
      </c>
      <c r="Q827" s="14" t="str">
        <f t="shared" si="139"/>
        <v/>
      </c>
      <c r="R827" s="14"/>
      <c r="S827" s="14" t="str">
        <f t="shared" si="140"/>
        <v/>
      </c>
      <c r="T827" s="14" t="str">
        <f>IF(S827="","",IF(COUNTIFS($S$16:S827,S827)=1,MAX($T$16:T826)+1,_xlfn.MAXIFS($T$16:T826,$S$16:S826,S827)))</f>
        <v/>
      </c>
      <c r="U827" s="14" t="str">
        <f t="shared" si="144"/>
        <v/>
      </c>
      <c r="V827" s="14" t="str">
        <f t="shared" si="145"/>
        <v/>
      </c>
      <c r="W827" s="14" t="str">
        <f t="shared" si="146"/>
        <v/>
      </c>
    </row>
    <row r="828" spans="2:23" x14ac:dyDescent="0.25">
      <c r="B828" s="99" t="str">
        <f t="shared" si="141"/>
        <v/>
      </c>
      <c r="C828" s="99" t="str">
        <f>IF(E828="","",VLOOKUP(LEFT(E828,6),Aktivity!$C:$D,2,FALSE))</f>
        <v/>
      </c>
      <c r="D828" s="99" t="str">
        <f t="shared" si="136"/>
        <v/>
      </c>
      <c r="E828" s="145"/>
      <c r="F828" s="143"/>
      <c r="G828" s="143"/>
      <c r="H828" s="147"/>
      <c r="I828" s="181" t="str">
        <f t="shared" si="142"/>
        <v/>
      </c>
      <c r="J828" s="102" t="str">
        <f t="shared" si="143"/>
        <v/>
      </c>
      <c r="K828" s="148"/>
      <c r="M828" s="14" t="str">
        <f>IF(F828="","",VLOOKUP(F828,Ciselnik!H:I,2,FALSE))</f>
        <v/>
      </c>
      <c r="N828" s="14" t="str">
        <f>IF(OR(E828="",F828=""),"",IF(M828="N","",IF(M828="P",MAX($N$16:N827)+1,"")))</f>
        <v/>
      </c>
      <c r="O828" s="14" t="str">
        <f t="shared" si="137"/>
        <v/>
      </c>
      <c r="P828" s="14" t="str">
        <f t="shared" si="138"/>
        <v/>
      </c>
      <c r="Q828" s="14" t="str">
        <f t="shared" si="139"/>
        <v/>
      </c>
      <c r="R828" s="14"/>
      <c r="S828" s="14" t="str">
        <f t="shared" si="140"/>
        <v/>
      </c>
      <c r="T828" s="14" t="str">
        <f>IF(S828="","",IF(COUNTIFS($S$16:S828,S828)=1,MAX($T$16:T827)+1,_xlfn.MAXIFS($T$16:T827,$S$16:S827,S828)))</f>
        <v/>
      </c>
      <c r="U828" s="14" t="str">
        <f t="shared" si="144"/>
        <v/>
      </c>
      <c r="V828" s="14" t="str">
        <f t="shared" si="145"/>
        <v/>
      </c>
      <c r="W828" s="14" t="str">
        <f t="shared" si="146"/>
        <v/>
      </c>
    </row>
    <row r="829" spans="2:23" x14ac:dyDescent="0.25">
      <c r="B829" s="99" t="str">
        <f t="shared" si="141"/>
        <v/>
      </c>
      <c r="C829" s="99" t="str">
        <f>IF(E829="","",VLOOKUP(LEFT(E829,6),Aktivity!$C:$D,2,FALSE))</f>
        <v/>
      </c>
      <c r="D829" s="99" t="str">
        <f t="shared" si="136"/>
        <v/>
      </c>
      <c r="E829" s="145"/>
      <c r="F829" s="143"/>
      <c r="G829" s="143"/>
      <c r="H829" s="147"/>
      <c r="I829" s="181" t="str">
        <f t="shared" si="142"/>
        <v/>
      </c>
      <c r="J829" s="102" t="str">
        <f t="shared" si="143"/>
        <v/>
      </c>
      <c r="K829" s="148"/>
      <c r="M829" s="14" t="str">
        <f>IF(F829="","",VLOOKUP(F829,Ciselnik!H:I,2,FALSE))</f>
        <v/>
      </c>
      <c r="N829" s="14" t="str">
        <f>IF(OR(E829="",F829=""),"",IF(M829="N","",IF(M829="P",MAX($N$16:N828)+1,"")))</f>
        <v/>
      </c>
      <c r="O829" s="14" t="str">
        <f t="shared" si="137"/>
        <v/>
      </c>
      <c r="P829" s="14" t="str">
        <f t="shared" si="138"/>
        <v/>
      </c>
      <c r="Q829" s="14" t="str">
        <f t="shared" si="139"/>
        <v/>
      </c>
      <c r="R829" s="14"/>
      <c r="S829" s="14" t="str">
        <f t="shared" si="140"/>
        <v/>
      </c>
      <c r="T829" s="14" t="str">
        <f>IF(S829="","",IF(COUNTIFS($S$16:S829,S829)=1,MAX($T$16:T828)+1,_xlfn.MAXIFS($T$16:T828,$S$16:S828,S829)))</f>
        <v/>
      </c>
      <c r="U829" s="14" t="str">
        <f t="shared" si="144"/>
        <v/>
      </c>
      <c r="V829" s="14" t="str">
        <f t="shared" si="145"/>
        <v/>
      </c>
      <c r="W829" s="14" t="str">
        <f t="shared" si="146"/>
        <v/>
      </c>
    </row>
    <row r="830" spans="2:23" x14ac:dyDescent="0.25">
      <c r="B830" s="99" t="str">
        <f t="shared" si="141"/>
        <v/>
      </c>
      <c r="C830" s="99" t="str">
        <f>IF(E830="","",VLOOKUP(LEFT(E830,6),Aktivity!$C:$D,2,FALSE))</f>
        <v/>
      </c>
      <c r="D830" s="99" t="str">
        <f t="shared" si="136"/>
        <v/>
      </c>
      <c r="E830" s="145"/>
      <c r="F830" s="143"/>
      <c r="G830" s="143"/>
      <c r="H830" s="147"/>
      <c r="I830" s="181" t="str">
        <f t="shared" si="142"/>
        <v/>
      </c>
      <c r="J830" s="102" t="str">
        <f t="shared" si="143"/>
        <v/>
      </c>
      <c r="K830" s="148"/>
      <c r="M830" s="14" t="str">
        <f>IF(F830="","",VLOOKUP(F830,Ciselnik!H:I,2,FALSE))</f>
        <v/>
      </c>
      <c r="N830" s="14" t="str">
        <f>IF(OR(E830="",F830=""),"",IF(M830="N","",IF(M830="P",MAX($N$16:N829)+1,"")))</f>
        <v/>
      </c>
      <c r="O830" s="14" t="str">
        <f t="shared" si="137"/>
        <v/>
      </c>
      <c r="P830" s="14" t="str">
        <f t="shared" si="138"/>
        <v/>
      </c>
      <c r="Q830" s="14" t="str">
        <f t="shared" si="139"/>
        <v/>
      </c>
      <c r="R830" s="14"/>
      <c r="S830" s="14" t="str">
        <f t="shared" si="140"/>
        <v/>
      </c>
      <c r="T830" s="14" t="str">
        <f>IF(S830="","",IF(COUNTIFS($S$16:S830,S830)=1,MAX($T$16:T829)+1,_xlfn.MAXIFS($T$16:T829,$S$16:S829,S830)))</f>
        <v/>
      </c>
      <c r="U830" s="14" t="str">
        <f t="shared" si="144"/>
        <v/>
      </c>
      <c r="V830" s="14" t="str">
        <f t="shared" si="145"/>
        <v/>
      </c>
      <c r="W830" s="14" t="str">
        <f t="shared" si="146"/>
        <v/>
      </c>
    </row>
    <row r="831" spans="2:23" x14ac:dyDescent="0.25">
      <c r="B831" s="99" t="str">
        <f t="shared" si="141"/>
        <v/>
      </c>
      <c r="C831" s="99" t="str">
        <f>IF(E831="","",VLOOKUP(LEFT(E831,6),Aktivity!$C:$D,2,FALSE))</f>
        <v/>
      </c>
      <c r="D831" s="99" t="str">
        <f t="shared" si="136"/>
        <v/>
      </c>
      <c r="E831" s="145"/>
      <c r="F831" s="143"/>
      <c r="G831" s="143"/>
      <c r="H831" s="147"/>
      <c r="I831" s="181" t="str">
        <f t="shared" si="142"/>
        <v/>
      </c>
      <c r="J831" s="102" t="str">
        <f t="shared" si="143"/>
        <v/>
      </c>
      <c r="K831" s="148"/>
      <c r="M831" s="14" t="str">
        <f>IF(F831="","",VLOOKUP(F831,Ciselnik!H:I,2,FALSE))</f>
        <v/>
      </c>
      <c r="N831" s="14" t="str">
        <f>IF(OR(E831="",F831=""),"",IF(M831="N","",IF(M831="P",MAX($N$16:N830)+1,"")))</f>
        <v/>
      </c>
      <c r="O831" s="14" t="str">
        <f t="shared" si="137"/>
        <v/>
      </c>
      <c r="P831" s="14" t="str">
        <f t="shared" si="138"/>
        <v/>
      </c>
      <c r="Q831" s="14" t="str">
        <f t="shared" si="139"/>
        <v/>
      </c>
      <c r="R831" s="14"/>
      <c r="S831" s="14" t="str">
        <f t="shared" si="140"/>
        <v/>
      </c>
      <c r="T831" s="14" t="str">
        <f>IF(S831="","",IF(COUNTIFS($S$16:S831,S831)=1,MAX($T$16:T830)+1,_xlfn.MAXIFS($T$16:T830,$S$16:S830,S831)))</f>
        <v/>
      </c>
      <c r="U831" s="14" t="str">
        <f t="shared" si="144"/>
        <v/>
      </c>
      <c r="V831" s="14" t="str">
        <f t="shared" si="145"/>
        <v/>
      </c>
      <c r="W831" s="14" t="str">
        <f t="shared" si="146"/>
        <v/>
      </c>
    </row>
    <row r="832" spans="2:23" x14ac:dyDescent="0.25">
      <c r="B832" s="99" t="str">
        <f t="shared" si="141"/>
        <v/>
      </c>
      <c r="C832" s="99" t="str">
        <f>IF(E832="","",VLOOKUP(LEFT(E832,6),Aktivity!$C:$D,2,FALSE))</f>
        <v/>
      </c>
      <c r="D832" s="99" t="str">
        <f t="shared" si="136"/>
        <v/>
      </c>
      <c r="E832" s="145"/>
      <c r="F832" s="143"/>
      <c r="G832" s="143"/>
      <c r="H832" s="147"/>
      <c r="I832" s="181" t="str">
        <f t="shared" si="142"/>
        <v/>
      </c>
      <c r="J832" s="102" t="str">
        <f t="shared" si="143"/>
        <v/>
      </c>
      <c r="K832" s="148"/>
      <c r="M832" s="14" t="str">
        <f>IF(F832="","",VLOOKUP(F832,Ciselnik!H:I,2,FALSE))</f>
        <v/>
      </c>
      <c r="N832" s="14" t="str">
        <f>IF(OR(E832="",F832=""),"",IF(M832="N","",IF(M832="P",MAX($N$16:N831)+1,"")))</f>
        <v/>
      </c>
      <c r="O832" s="14" t="str">
        <f t="shared" si="137"/>
        <v/>
      </c>
      <c r="P832" s="14" t="str">
        <f t="shared" si="138"/>
        <v/>
      </c>
      <c r="Q832" s="14" t="str">
        <f t="shared" si="139"/>
        <v/>
      </c>
      <c r="R832" s="14"/>
      <c r="S832" s="14" t="str">
        <f t="shared" si="140"/>
        <v/>
      </c>
      <c r="T832" s="14" t="str">
        <f>IF(S832="","",IF(COUNTIFS($S$16:S832,S832)=1,MAX($T$16:T831)+1,_xlfn.MAXIFS($T$16:T831,$S$16:S831,S832)))</f>
        <v/>
      </c>
      <c r="U832" s="14" t="str">
        <f t="shared" si="144"/>
        <v/>
      </c>
      <c r="V832" s="14" t="str">
        <f t="shared" si="145"/>
        <v/>
      </c>
      <c r="W832" s="14" t="str">
        <f t="shared" si="146"/>
        <v/>
      </c>
    </row>
    <row r="833" spans="2:23" x14ac:dyDescent="0.25">
      <c r="B833" s="99" t="str">
        <f t="shared" si="141"/>
        <v/>
      </c>
      <c r="C833" s="99" t="str">
        <f>IF(E833="","",VLOOKUP(LEFT(E833,6),Aktivity!$C:$D,2,FALSE))</f>
        <v/>
      </c>
      <c r="D833" s="99" t="str">
        <f t="shared" si="136"/>
        <v/>
      </c>
      <c r="E833" s="145"/>
      <c r="F833" s="143"/>
      <c r="G833" s="143"/>
      <c r="H833" s="147"/>
      <c r="I833" s="181" t="str">
        <f t="shared" si="142"/>
        <v/>
      </c>
      <c r="J833" s="102" t="str">
        <f t="shared" si="143"/>
        <v/>
      </c>
      <c r="K833" s="148"/>
      <c r="M833" s="14" t="str">
        <f>IF(F833="","",VLOOKUP(F833,Ciselnik!H:I,2,FALSE))</f>
        <v/>
      </c>
      <c r="N833" s="14" t="str">
        <f>IF(OR(E833="",F833=""),"",IF(M833="N","",IF(M833="P",MAX($N$16:N832)+1,"")))</f>
        <v/>
      </c>
      <c r="O833" s="14" t="str">
        <f t="shared" si="137"/>
        <v/>
      </c>
      <c r="P833" s="14" t="str">
        <f t="shared" si="138"/>
        <v/>
      </c>
      <c r="Q833" s="14" t="str">
        <f t="shared" si="139"/>
        <v/>
      </c>
      <c r="R833" s="14"/>
      <c r="S833" s="14" t="str">
        <f t="shared" si="140"/>
        <v/>
      </c>
      <c r="T833" s="14" t="str">
        <f>IF(S833="","",IF(COUNTIFS($S$16:S833,S833)=1,MAX($T$16:T832)+1,_xlfn.MAXIFS($T$16:T832,$S$16:S832,S833)))</f>
        <v/>
      </c>
      <c r="U833" s="14" t="str">
        <f t="shared" si="144"/>
        <v/>
      </c>
      <c r="V833" s="14" t="str">
        <f t="shared" si="145"/>
        <v/>
      </c>
      <c r="W833" s="14" t="str">
        <f t="shared" si="146"/>
        <v/>
      </c>
    </row>
    <row r="834" spans="2:23" x14ac:dyDescent="0.25">
      <c r="B834" s="99" t="str">
        <f t="shared" si="141"/>
        <v/>
      </c>
      <c r="C834" s="99" t="str">
        <f>IF(E834="","",VLOOKUP(LEFT(E834,6),Aktivity!$C:$D,2,FALSE))</f>
        <v/>
      </c>
      <c r="D834" s="99" t="str">
        <f t="shared" si="136"/>
        <v/>
      </c>
      <c r="E834" s="145"/>
      <c r="F834" s="143"/>
      <c r="G834" s="143"/>
      <c r="H834" s="147"/>
      <c r="I834" s="181" t="str">
        <f t="shared" si="142"/>
        <v/>
      </c>
      <c r="J834" s="102" t="str">
        <f t="shared" si="143"/>
        <v/>
      </c>
      <c r="K834" s="148"/>
      <c r="M834" s="14" t="str">
        <f>IF(F834="","",VLOOKUP(F834,Ciselnik!H:I,2,FALSE))</f>
        <v/>
      </c>
      <c r="N834" s="14" t="str">
        <f>IF(OR(E834="",F834=""),"",IF(M834="N","",IF(M834="P",MAX($N$16:N833)+1,"")))</f>
        <v/>
      </c>
      <c r="O834" s="14" t="str">
        <f t="shared" si="137"/>
        <v/>
      </c>
      <c r="P834" s="14" t="str">
        <f t="shared" si="138"/>
        <v/>
      </c>
      <c r="Q834" s="14" t="str">
        <f t="shared" si="139"/>
        <v/>
      </c>
      <c r="R834" s="14"/>
      <c r="S834" s="14" t="str">
        <f t="shared" si="140"/>
        <v/>
      </c>
      <c r="T834" s="14" t="str">
        <f>IF(S834="","",IF(COUNTIFS($S$16:S834,S834)=1,MAX($T$16:T833)+1,_xlfn.MAXIFS($T$16:T833,$S$16:S833,S834)))</f>
        <v/>
      </c>
      <c r="U834" s="14" t="str">
        <f t="shared" si="144"/>
        <v/>
      </c>
      <c r="V834" s="14" t="str">
        <f t="shared" si="145"/>
        <v/>
      </c>
      <c r="W834" s="14" t="str">
        <f t="shared" si="146"/>
        <v/>
      </c>
    </row>
    <row r="835" spans="2:23" x14ac:dyDescent="0.25">
      <c r="B835" s="99" t="str">
        <f t="shared" si="141"/>
        <v/>
      </c>
      <c r="C835" s="99" t="str">
        <f>IF(E835="","",VLOOKUP(LEFT(E835,6),Aktivity!$C:$D,2,FALSE))</f>
        <v/>
      </c>
      <c r="D835" s="99" t="str">
        <f t="shared" si="136"/>
        <v/>
      </c>
      <c r="E835" s="145"/>
      <c r="F835" s="143"/>
      <c r="G835" s="143"/>
      <c r="H835" s="147"/>
      <c r="I835" s="181" t="str">
        <f t="shared" si="142"/>
        <v/>
      </c>
      <c r="J835" s="102" t="str">
        <f t="shared" si="143"/>
        <v/>
      </c>
      <c r="K835" s="148"/>
      <c r="M835" s="14" t="str">
        <f>IF(F835="","",VLOOKUP(F835,Ciselnik!H:I,2,FALSE))</f>
        <v/>
      </c>
      <c r="N835" s="14" t="str">
        <f>IF(OR(E835="",F835=""),"",IF(M835="N","",IF(M835="P",MAX($N$16:N834)+1,"")))</f>
        <v/>
      </c>
      <c r="O835" s="14" t="str">
        <f t="shared" si="137"/>
        <v/>
      </c>
      <c r="P835" s="14" t="str">
        <f t="shared" si="138"/>
        <v/>
      </c>
      <c r="Q835" s="14" t="str">
        <f t="shared" si="139"/>
        <v/>
      </c>
      <c r="R835" s="14"/>
      <c r="S835" s="14" t="str">
        <f t="shared" si="140"/>
        <v/>
      </c>
      <c r="T835" s="14" t="str">
        <f>IF(S835="","",IF(COUNTIFS($S$16:S835,S835)=1,MAX($T$16:T834)+1,_xlfn.MAXIFS($T$16:T834,$S$16:S834,S835)))</f>
        <v/>
      </c>
      <c r="U835" s="14" t="str">
        <f t="shared" si="144"/>
        <v/>
      </c>
      <c r="V835" s="14" t="str">
        <f t="shared" si="145"/>
        <v/>
      </c>
      <c r="W835" s="14" t="str">
        <f t="shared" si="146"/>
        <v/>
      </c>
    </row>
    <row r="836" spans="2:23" x14ac:dyDescent="0.25">
      <c r="B836" s="99" t="str">
        <f t="shared" si="141"/>
        <v/>
      </c>
      <c r="C836" s="99" t="str">
        <f>IF(E836="","",VLOOKUP(LEFT(E836,6),Aktivity!$C:$D,2,FALSE))</f>
        <v/>
      </c>
      <c r="D836" s="99" t="str">
        <f t="shared" si="136"/>
        <v/>
      </c>
      <c r="E836" s="145"/>
      <c r="F836" s="143"/>
      <c r="G836" s="143"/>
      <c r="H836" s="147"/>
      <c r="I836" s="181" t="str">
        <f t="shared" si="142"/>
        <v/>
      </c>
      <c r="J836" s="102" t="str">
        <f t="shared" si="143"/>
        <v/>
      </c>
      <c r="K836" s="148"/>
      <c r="M836" s="14" t="str">
        <f>IF(F836="","",VLOOKUP(F836,Ciselnik!H:I,2,FALSE))</f>
        <v/>
      </c>
      <c r="N836" s="14" t="str">
        <f>IF(OR(E836="",F836=""),"",IF(M836="N","",IF(M836="P",MAX($N$16:N835)+1,"")))</f>
        <v/>
      </c>
      <c r="O836" s="14" t="str">
        <f t="shared" si="137"/>
        <v/>
      </c>
      <c r="P836" s="14" t="str">
        <f t="shared" si="138"/>
        <v/>
      </c>
      <c r="Q836" s="14" t="str">
        <f t="shared" si="139"/>
        <v/>
      </c>
      <c r="R836" s="14"/>
      <c r="S836" s="14" t="str">
        <f t="shared" si="140"/>
        <v/>
      </c>
      <c r="T836" s="14" t="str">
        <f>IF(S836="","",IF(COUNTIFS($S$16:S836,S836)=1,MAX($T$16:T835)+1,_xlfn.MAXIFS($T$16:T835,$S$16:S835,S836)))</f>
        <v/>
      </c>
      <c r="U836" s="14" t="str">
        <f t="shared" si="144"/>
        <v/>
      </c>
      <c r="V836" s="14" t="str">
        <f t="shared" si="145"/>
        <v/>
      </c>
      <c r="W836" s="14" t="str">
        <f t="shared" si="146"/>
        <v/>
      </c>
    </row>
    <row r="837" spans="2:23" x14ac:dyDescent="0.25">
      <c r="B837" s="99" t="str">
        <f t="shared" si="141"/>
        <v/>
      </c>
      <c r="C837" s="99" t="str">
        <f>IF(E837="","",VLOOKUP(LEFT(E837,6),Aktivity!$C:$D,2,FALSE))</f>
        <v/>
      </c>
      <c r="D837" s="99" t="str">
        <f t="shared" si="136"/>
        <v/>
      </c>
      <c r="E837" s="145"/>
      <c r="F837" s="143"/>
      <c r="G837" s="143"/>
      <c r="H837" s="147"/>
      <c r="I837" s="181" t="str">
        <f t="shared" si="142"/>
        <v/>
      </c>
      <c r="J837" s="102" t="str">
        <f t="shared" si="143"/>
        <v/>
      </c>
      <c r="K837" s="148"/>
      <c r="M837" s="14" t="str">
        <f>IF(F837="","",VLOOKUP(F837,Ciselnik!H:I,2,FALSE))</f>
        <v/>
      </c>
      <c r="N837" s="14" t="str">
        <f>IF(OR(E837="",F837=""),"",IF(M837="N","",IF(M837="P",MAX($N$16:N836)+1,"")))</f>
        <v/>
      </c>
      <c r="O837" s="14" t="str">
        <f t="shared" si="137"/>
        <v/>
      </c>
      <c r="P837" s="14" t="str">
        <f t="shared" si="138"/>
        <v/>
      </c>
      <c r="Q837" s="14" t="str">
        <f t="shared" si="139"/>
        <v/>
      </c>
      <c r="R837" s="14"/>
      <c r="S837" s="14" t="str">
        <f t="shared" si="140"/>
        <v/>
      </c>
      <c r="T837" s="14" t="str">
        <f>IF(S837="","",IF(COUNTIFS($S$16:S837,S837)=1,MAX($T$16:T836)+1,_xlfn.MAXIFS($T$16:T836,$S$16:S836,S837)))</f>
        <v/>
      </c>
      <c r="U837" s="14" t="str">
        <f t="shared" si="144"/>
        <v/>
      </c>
      <c r="V837" s="14" t="str">
        <f t="shared" si="145"/>
        <v/>
      </c>
      <c r="W837" s="14" t="str">
        <f t="shared" si="146"/>
        <v/>
      </c>
    </row>
    <row r="838" spans="2:23" x14ac:dyDescent="0.25">
      <c r="B838" s="99" t="str">
        <f t="shared" si="141"/>
        <v/>
      </c>
      <c r="C838" s="99" t="str">
        <f>IF(E838="","",VLOOKUP(LEFT(E838,6),Aktivity!$C:$D,2,FALSE))</f>
        <v/>
      </c>
      <c r="D838" s="99" t="str">
        <f t="shared" si="136"/>
        <v/>
      </c>
      <c r="E838" s="145"/>
      <c r="F838" s="143"/>
      <c r="G838" s="143"/>
      <c r="H838" s="147"/>
      <c r="I838" s="181" t="str">
        <f t="shared" si="142"/>
        <v/>
      </c>
      <c r="J838" s="102" t="str">
        <f t="shared" si="143"/>
        <v/>
      </c>
      <c r="K838" s="148"/>
      <c r="M838" s="14" t="str">
        <f>IF(F838="","",VLOOKUP(F838,Ciselnik!H:I,2,FALSE))</f>
        <v/>
      </c>
      <c r="N838" s="14" t="str">
        <f>IF(OR(E838="",F838=""),"",IF(M838="N","",IF(M838="P",MAX($N$16:N837)+1,"")))</f>
        <v/>
      </c>
      <c r="O838" s="14" t="str">
        <f t="shared" si="137"/>
        <v/>
      </c>
      <c r="P838" s="14" t="str">
        <f t="shared" si="138"/>
        <v/>
      </c>
      <c r="Q838" s="14" t="str">
        <f t="shared" si="139"/>
        <v/>
      </c>
      <c r="R838" s="14"/>
      <c r="S838" s="14" t="str">
        <f t="shared" si="140"/>
        <v/>
      </c>
      <c r="T838" s="14" t="str">
        <f>IF(S838="","",IF(COUNTIFS($S$16:S838,S838)=1,MAX($T$16:T837)+1,_xlfn.MAXIFS($T$16:T837,$S$16:S837,S838)))</f>
        <v/>
      </c>
      <c r="U838" s="14" t="str">
        <f t="shared" si="144"/>
        <v/>
      </c>
      <c r="V838" s="14" t="str">
        <f t="shared" si="145"/>
        <v/>
      </c>
      <c r="W838" s="14" t="str">
        <f t="shared" si="146"/>
        <v/>
      </c>
    </row>
    <row r="839" spans="2:23" x14ac:dyDescent="0.25">
      <c r="B839" s="99" t="str">
        <f t="shared" si="141"/>
        <v/>
      </c>
      <c r="C839" s="99" t="str">
        <f>IF(E839="","",VLOOKUP(LEFT(E839,6),Aktivity!$C:$D,2,FALSE))</f>
        <v/>
      </c>
      <c r="D839" s="99" t="str">
        <f t="shared" si="136"/>
        <v/>
      </c>
      <c r="E839" s="145"/>
      <c r="F839" s="143"/>
      <c r="G839" s="143"/>
      <c r="H839" s="147"/>
      <c r="I839" s="181" t="str">
        <f t="shared" si="142"/>
        <v/>
      </c>
      <c r="J839" s="102" t="str">
        <f t="shared" si="143"/>
        <v/>
      </c>
      <c r="K839" s="148"/>
      <c r="M839" s="14" t="str">
        <f>IF(F839="","",VLOOKUP(F839,Ciselnik!H:I,2,FALSE))</f>
        <v/>
      </c>
      <c r="N839" s="14" t="str">
        <f>IF(OR(E839="",F839=""),"",IF(M839="N","",IF(M839="P",MAX($N$16:N838)+1,"")))</f>
        <v/>
      </c>
      <c r="O839" s="14" t="str">
        <f t="shared" si="137"/>
        <v/>
      </c>
      <c r="P839" s="14" t="str">
        <f t="shared" si="138"/>
        <v/>
      </c>
      <c r="Q839" s="14" t="str">
        <f t="shared" si="139"/>
        <v/>
      </c>
      <c r="R839" s="14"/>
      <c r="S839" s="14" t="str">
        <f t="shared" si="140"/>
        <v/>
      </c>
      <c r="T839" s="14" t="str">
        <f>IF(S839="","",IF(COUNTIFS($S$16:S839,S839)=1,MAX($T$16:T838)+1,_xlfn.MAXIFS($T$16:T838,$S$16:S838,S839)))</f>
        <v/>
      </c>
      <c r="U839" s="14" t="str">
        <f t="shared" si="144"/>
        <v/>
      </c>
      <c r="V839" s="14" t="str">
        <f t="shared" si="145"/>
        <v/>
      </c>
      <c r="W839" s="14" t="str">
        <f t="shared" si="146"/>
        <v/>
      </c>
    </row>
    <row r="840" spans="2:23" x14ac:dyDescent="0.25">
      <c r="B840" s="99" t="str">
        <f t="shared" si="141"/>
        <v/>
      </c>
      <c r="C840" s="99" t="str">
        <f>IF(E840="","",VLOOKUP(LEFT(E840,6),Aktivity!$C:$D,2,FALSE))</f>
        <v/>
      </c>
      <c r="D840" s="99" t="str">
        <f t="shared" si="136"/>
        <v/>
      </c>
      <c r="E840" s="145"/>
      <c r="F840" s="143"/>
      <c r="G840" s="143"/>
      <c r="H840" s="147"/>
      <c r="I840" s="181" t="str">
        <f t="shared" si="142"/>
        <v/>
      </c>
      <c r="J840" s="102" t="str">
        <f t="shared" si="143"/>
        <v/>
      </c>
      <c r="K840" s="148"/>
      <c r="M840" s="14" t="str">
        <f>IF(F840="","",VLOOKUP(F840,Ciselnik!H:I,2,FALSE))</f>
        <v/>
      </c>
      <c r="N840" s="14" t="str">
        <f>IF(OR(E840="",F840=""),"",IF(M840="N","",IF(M840="P",MAX($N$16:N839)+1,"")))</f>
        <v/>
      </c>
      <c r="O840" s="14" t="str">
        <f t="shared" si="137"/>
        <v/>
      </c>
      <c r="P840" s="14" t="str">
        <f t="shared" si="138"/>
        <v/>
      </c>
      <c r="Q840" s="14" t="str">
        <f t="shared" si="139"/>
        <v/>
      </c>
      <c r="R840" s="14"/>
      <c r="S840" s="14" t="str">
        <f t="shared" si="140"/>
        <v/>
      </c>
      <c r="T840" s="14" t="str">
        <f>IF(S840="","",IF(COUNTIFS($S$16:S840,S840)=1,MAX($T$16:T839)+1,_xlfn.MAXIFS($T$16:T839,$S$16:S839,S840)))</f>
        <v/>
      </c>
      <c r="U840" s="14" t="str">
        <f t="shared" si="144"/>
        <v/>
      </c>
      <c r="V840" s="14" t="str">
        <f t="shared" si="145"/>
        <v/>
      </c>
      <c r="W840" s="14" t="str">
        <f t="shared" si="146"/>
        <v/>
      </c>
    </row>
    <row r="841" spans="2:23" x14ac:dyDescent="0.25">
      <c r="B841" s="99" t="str">
        <f t="shared" si="141"/>
        <v/>
      </c>
      <c r="C841" s="99" t="str">
        <f>IF(E841="","",VLOOKUP(LEFT(E841,6),Aktivity!$C:$D,2,FALSE))</f>
        <v/>
      </c>
      <c r="D841" s="99" t="str">
        <f t="shared" si="136"/>
        <v/>
      </c>
      <c r="E841" s="145"/>
      <c r="F841" s="143"/>
      <c r="G841" s="143"/>
      <c r="H841" s="147"/>
      <c r="I841" s="181" t="str">
        <f t="shared" si="142"/>
        <v/>
      </c>
      <c r="J841" s="102" t="str">
        <f t="shared" si="143"/>
        <v/>
      </c>
      <c r="K841" s="148"/>
      <c r="M841" s="14" t="str">
        <f>IF(F841="","",VLOOKUP(F841,Ciselnik!H:I,2,FALSE))</f>
        <v/>
      </c>
      <c r="N841" s="14" t="str">
        <f>IF(OR(E841="",F841=""),"",IF(M841="N","",IF(M841="P",MAX($N$16:N840)+1,"")))</f>
        <v/>
      </c>
      <c r="O841" s="14" t="str">
        <f t="shared" si="137"/>
        <v/>
      </c>
      <c r="P841" s="14" t="str">
        <f t="shared" si="138"/>
        <v/>
      </c>
      <c r="Q841" s="14" t="str">
        <f t="shared" si="139"/>
        <v/>
      </c>
      <c r="R841" s="14"/>
      <c r="S841" s="14" t="str">
        <f t="shared" si="140"/>
        <v/>
      </c>
      <c r="T841" s="14" t="str">
        <f>IF(S841="","",IF(COUNTIFS($S$16:S841,S841)=1,MAX($T$16:T840)+1,_xlfn.MAXIFS($T$16:T840,$S$16:S840,S841)))</f>
        <v/>
      </c>
      <c r="U841" s="14" t="str">
        <f t="shared" si="144"/>
        <v/>
      </c>
      <c r="V841" s="14" t="str">
        <f t="shared" si="145"/>
        <v/>
      </c>
      <c r="W841" s="14" t="str">
        <f t="shared" si="146"/>
        <v/>
      </c>
    </row>
    <row r="842" spans="2:23" x14ac:dyDescent="0.25">
      <c r="B842" s="99" t="str">
        <f t="shared" si="141"/>
        <v/>
      </c>
      <c r="C842" s="99" t="str">
        <f>IF(E842="","",VLOOKUP(LEFT(E842,6),Aktivity!$C:$D,2,FALSE))</f>
        <v/>
      </c>
      <c r="D842" s="99" t="str">
        <f t="shared" si="136"/>
        <v/>
      </c>
      <c r="E842" s="145"/>
      <c r="F842" s="143"/>
      <c r="G842" s="143"/>
      <c r="H842" s="147"/>
      <c r="I842" s="181" t="str">
        <f t="shared" si="142"/>
        <v/>
      </c>
      <c r="J842" s="102" t="str">
        <f t="shared" si="143"/>
        <v/>
      </c>
      <c r="K842" s="148"/>
      <c r="M842" s="14" t="str">
        <f>IF(F842="","",VLOOKUP(F842,Ciselnik!H:I,2,FALSE))</f>
        <v/>
      </c>
      <c r="N842" s="14" t="str">
        <f>IF(OR(E842="",F842=""),"",IF(M842="N","",IF(M842="P",MAX($N$16:N841)+1,"")))</f>
        <v/>
      </c>
      <c r="O842" s="14" t="str">
        <f t="shared" si="137"/>
        <v/>
      </c>
      <c r="P842" s="14" t="str">
        <f t="shared" si="138"/>
        <v/>
      </c>
      <c r="Q842" s="14" t="str">
        <f t="shared" si="139"/>
        <v/>
      </c>
      <c r="R842" s="14"/>
      <c r="S842" s="14" t="str">
        <f t="shared" si="140"/>
        <v/>
      </c>
      <c r="T842" s="14" t="str">
        <f>IF(S842="","",IF(COUNTIFS($S$16:S842,S842)=1,MAX($T$16:T841)+1,_xlfn.MAXIFS($T$16:T841,$S$16:S841,S842)))</f>
        <v/>
      </c>
      <c r="U842" s="14" t="str">
        <f t="shared" si="144"/>
        <v/>
      </c>
      <c r="V842" s="14" t="str">
        <f t="shared" si="145"/>
        <v/>
      </c>
      <c r="W842" s="14" t="str">
        <f t="shared" si="146"/>
        <v/>
      </c>
    </row>
    <row r="843" spans="2:23" x14ac:dyDescent="0.25">
      <c r="B843" s="99" t="str">
        <f t="shared" si="141"/>
        <v/>
      </c>
      <c r="C843" s="99" t="str">
        <f>IF(E843="","",VLOOKUP(LEFT(E843,6),Aktivity!$C:$D,2,FALSE))</f>
        <v/>
      </c>
      <c r="D843" s="99" t="str">
        <f t="shared" si="136"/>
        <v/>
      </c>
      <c r="E843" s="145"/>
      <c r="F843" s="143"/>
      <c r="G843" s="143"/>
      <c r="H843" s="147"/>
      <c r="I843" s="181" t="str">
        <f t="shared" si="142"/>
        <v/>
      </c>
      <c r="J843" s="102" t="str">
        <f t="shared" si="143"/>
        <v/>
      </c>
      <c r="K843" s="148"/>
      <c r="M843" s="14" t="str">
        <f>IF(F843="","",VLOOKUP(F843,Ciselnik!H:I,2,FALSE))</f>
        <v/>
      </c>
      <c r="N843" s="14" t="str">
        <f>IF(OR(E843="",F843=""),"",IF(M843="N","",IF(M843="P",MAX($N$16:N842)+1,"")))</f>
        <v/>
      </c>
      <c r="O843" s="14" t="str">
        <f t="shared" si="137"/>
        <v/>
      </c>
      <c r="P843" s="14" t="str">
        <f t="shared" si="138"/>
        <v/>
      </c>
      <c r="Q843" s="14" t="str">
        <f t="shared" si="139"/>
        <v/>
      </c>
      <c r="R843" s="14"/>
      <c r="S843" s="14" t="str">
        <f t="shared" si="140"/>
        <v/>
      </c>
      <c r="T843" s="14" t="str">
        <f>IF(S843="","",IF(COUNTIFS($S$16:S843,S843)=1,MAX($T$16:T842)+1,_xlfn.MAXIFS($T$16:T842,$S$16:S842,S843)))</f>
        <v/>
      </c>
      <c r="U843" s="14" t="str">
        <f t="shared" si="144"/>
        <v/>
      </c>
      <c r="V843" s="14" t="str">
        <f t="shared" si="145"/>
        <v/>
      </c>
      <c r="W843" s="14" t="str">
        <f t="shared" si="146"/>
        <v/>
      </c>
    </row>
    <row r="844" spans="2:23" x14ac:dyDescent="0.25">
      <c r="B844" s="99" t="str">
        <f t="shared" si="141"/>
        <v/>
      </c>
      <c r="C844" s="99" t="str">
        <f>IF(E844="","",VLOOKUP(LEFT(E844,6),Aktivity!$C:$D,2,FALSE))</f>
        <v/>
      </c>
      <c r="D844" s="99" t="str">
        <f t="shared" si="136"/>
        <v/>
      </c>
      <c r="E844" s="145"/>
      <c r="F844" s="143"/>
      <c r="G844" s="143"/>
      <c r="H844" s="147"/>
      <c r="I844" s="181" t="str">
        <f t="shared" si="142"/>
        <v/>
      </c>
      <c r="J844" s="102" t="str">
        <f t="shared" si="143"/>
        <v/>
      </c>
      <c r="K844" s="148"/>
      <c r="M844" s="14" t="str">
        <f>IF(F844="","",VLOOKUP(F844,Ciselnik!H:I,2,FALSE))</f>
        <v/>
      </c>
      <c r="N844" s="14" t="str">
        <f>IF(OR(E844="",F844=""),"",IF(M844="N","",IF(M844="P",MAX($N$16:N843)+1,"")))</f>
        <v/>
      </c>
      <c r="O844" s="14" t="str">
        <f t="shared" si="137"/>
        <v/>
      </c>
      <c r="P844" s="14" t="str">
        <f t="shared" si="138"/>
        <v/>
      </c>
      <c r="Q844" s="14" t="str">
        <f t="shared" si="139"/>
        <v/>
      </c>
      <c r="R844" s="14"/>
      <c r="S844" s="14" t="str">
        <f t="shared" si="140"/>
        <v/>
      </c>
      <c r="T844" s="14" t="str">
        <f>IF(S844="","",IF(COUNTIFS($S$16:S844,S844)=1,MAX($T$16:T843)+1,_xlfn.MAXIFS($T$16:T843,$S$16:S843,S844)))</f>
        <v/>
      </c>
      <c r="U844" s="14" t="str">
        <f t="shared" si="144"/>
        <v/>
      </c>
      <c r="V844" s="14" t="str">
        <f t="shared" si="145"/>
        <v/>
      </c>
      <c r="W844" s="14" t="str">
        <f t="shared" si="146"/>
        <v/>
      </c>
    </row>
    <row r="845" spans="2:23" x14ac:dyDescent="0.25">
      <c r="B845" s="99" t="str">
        <f t="shared" si="141"/>
        <v/>
      </c>
      <c r="C845" s="99" t="str">
        <f>IF(E845="","",VLOOKUP(LEFT(E845,6),Aktivity!$C:$D,2,FALSE))</f>
        <v/>
      </c>
      <c r="D845" s="99" t="str">
        <f t="shared" si="136"/>
        <v/>
      </c>
      <c r="E845" s="145"/>
      <c r="F845" s="143"/>
      <c r="G845" s="143"/>
      <c r="H845" s="147"/>
      <c r="I845" s="181" t="str">
        <f t="shared" si="142"/>
        <v/>
      </c>
      <c r="J845" s="102" t="str">
        <f t="shared" si="143"/>
        <v/>
      </c>
      <c r="K845" s="148"/>
      <c r="M845" s="14" t="str">
        <f>IF(F845="","",VLOOKUP(F845,Ciselnik!H:I,2,FALSE))</f>
        <v/>
      </c>
      <c r="N845" s="14" t="str">
        <f>IF(OR(E845="",F845=""),"",IF(M845="N","",IF(M845="P",MAX($N$16:N844)+1,"")))</f>
        <v/>
      </c>
      <c r="O845" s="14" t="str">
        <f t="shared" si="137"/>
        <v/>
      </c>
      <c r="P845" s="14" t="str">
        <f t="shared" si="138"/>
        <v/>
      </c>
      <c r="Q845" s="14" t="str">
        <f t="shared" si="139"/>
        <v/>
      </c>
      <c r="R845" s="14"/>
      <c r="S845" s="14" t="str">
        <f t="shared" si="140"/>
        <v/>
      </c>
      <c r="T845" s="14" t="str">
        <f>IF(S845="","",IF(COUNTIFS($S$16:S845,S845)=1,MAX($T$16:T844)+1,_xlfn.MAXIFS($T$16:T844,$S$16:S844,S845)))</f>
        <v/>
      </c>
      <c r="U845" s="14" t="str">
        <f t="shared" si="144"/>
        <v/>
      </c>
      <c r="V845" s="14" t="str">
        <f t="shared" si="145"/>
        <v/>
      </c>
      <c r="W845" s="14" t="str">
        <f t="shared" si="146"/>
        <v/>
      </c>
    </row>
    <row r="846" spans="2:23" x14ac:dyDescent="0.25">
      <c r="B846" s="99" t="str">
        <f t="shared" si="141"/>
        <v/>
      </c>
      <c r="C846" s="99" t="str">
        <f>IF(E846="","",VLOOKUP(LEFT(E846,6),Aktivity!$C:$D,2,FALSE))</f>
        <v/>
      </c>
      <c r="D846" s="99" t="str">
        <f t="shared" si="136"/>
        <v/>
      </c>
      <c r="E846" s="145"/>
      <c r="F846" s="143"/>
      <c r="G846" s="143"/>
      <c r="H846" s="147"/>
      <c r="I846" s="181" t="str">
        <f t="shared" si="142"/>
        <v/>
      </c>
      <c r="J846" s="102" t="str">
        <f t="shared" si="143"/>
        <v/>
      </c>
      <c r="K846" s="148"/>
      <c r="M846" s="14" t="str">
        <f>IF(F846="","",VLOOKUP(F846,Ciselnik!H:I,2,FALSE))</f>
        <v/>
      </c>
      <c r="N846" s="14" t="str">
        <f>IF(OR(E846="",F846=""),"",IF(M846="N","",IF(M846="P",MAX($N$16:N845)+1,"")))</f>
        <v/>
      </c>
      <c r="O846" s="14" t="str">
        <f t="shared" si="137"/>
        <v/>
      </c>
      <c r="P846" s="14" t="str">
        <f t="shared" si="138"/>
        <v/>
      </c>
      <c r="Q846" s="14" t="str">
        <f t="shared" si="139"/>
        <v/>
      </c>
      <c r="R846" s="14"/>
      <c r="S846" s="14" t="str">
        <f t="shared" si="140"/>
        <v/>
      </c>
      <c r="T846" s="14" t="str">
        <f>IF(S846="","",IF(COUNTIFS($S$16:S846,S846)=1,MAX($T$16:T845)+1,_xlfn.MAXIFS($T$16:T845,$S$16:S845,S846)))</f>
        <v/>
      </c>
      <c r="U846" s="14" t="str">
        <f t="shared" si="144"/>
        <v/>
      </c>
      <c r="V846" s="14" t="str">
        <f t="shared" si="145"/>
        <v/>
      </c>
      <c r="W846" s="14" t="str">
        <f t="shared" si="146"/>
        <v/>
      </c>
    </row>
    <row r="847" spans="2:23" x14ac:dyDescent="0.25">
      <c r="B847" s="99" t="str">
        <f t="shared" si="141"/>
        <v/>
      </c>
      <c r="C847" s="99" t="str">
        <f>IF(E847="","",VLOOKUP(LEFT(E847,6),Aktivity!$C:$D,2,FALSE))</f>
        <v/>
      </c>
      <c r="D847" s="99" t="str">
        <f t="shared" si="136"/>
        <v/>
      </c>
      <c r="E847" s="145"/>
      <c r="F847" s="143"/>
      <c r="G847" s="143"/>
      <c r="H847" s="147"/>
      <c r="I847" s="181" t="str">
        <f t="shared" si="142"/>
        <v/>
      </c>
      <c r="J847" s="102" t="str">
        <f t="shared" si="143"/>
        <v/>
      </c>
      <c r="K847" s="148"/>
      <c r="M847" s="14" t="str">
        <f>IF(F847="","",VLOOKUP(F847,Ciselnik!H:I,2,FALSE))</f>
        <v/>
      </c>
      <c r="N847" s="14" t="str">
        <f>IF(OR(E847="",F847=""),"",IF(M847="N","",IF(M847="P",MAX($N$16:N846)+1,"")))</f>
        <v/>
      </c>
      <c r="O847" s="14" t="str">
        <f t="shared" si="137"/>
        <v/>
      </c>
      <c r="P847" s="14" t="str">
        <f t="shared" si="138"/>
        <v/>
      </c>
      <c r="Q847" s="14" t="str">
        <f t="shared" si="139"/>
        <v/>
      </c>
      <c r="R847" s="14"/>
      <c r="S847" s="14" t="str">
        <f t="shared" si="140"/>
        <v/>
      </c>
      <c r="T847" s="14" t="str">
        <f>IF(S847="","",IF(COUNTIFS($S$16:S847,S847)=1,MAX($T$16:T846)+1,_xlfn.MAXIFS($T$16:T846,$S$16:S846,S847)))</f>
        <v/>
      </c>
      <c r="U847" s="14" t="str">
        <f t="shared" si="144"/>
        <v/>
      </c>
      <c r="V847" s="14" t="str">
        <f t="shared" si="145"/>
        <v/>
      </c>
      <c r="W847" s="14" t="str">
        <f t="shared" si="146"/>
        <v/>
      </c>
    </row>
    <row r="848" spans="2:23" x14ac:dyDescent="0.25">
      <c r="B848" s="99" t="str">
        <f t="shared" si="141"/>
        <v/>
      </c>
      <c r="C848" s="99" t="str">
        <f>IF(E848="","",VLOOKUP(LEFT(E848,6),Aktivity!$C:$D,2,FALSE))</f>
        <v/>
      </c>
      <c r="D848" s="99" t="str">
        <f t="shared" si="136"/>
        <v/>
      </c>
      <c r="E848" s="145"/>
      <c r="F848" s="143"/>
      <c r="G848" s="143"/>
      <c r="H848" s="147"/>
      <c r="I848" s="181" t="str">
        <f t="shared" si="142"/>
        <v/>
      </c>
      <c r="J848" s="102" t="str">
        <f t="shared" si="143"/>
        <v/>
      </c>
      <c r="K848" s="148"/>
      <c r="M848" s="14" t="str">
        <f>IF(F848="","",VLOOKUP(F848,Ciselnik!H:I,2,FALSE))</f>
        <v/>
      </c>
      <c r="N848" s="14" t="str">
        <f>IF(OR(E848="",F848=""),"",IF(M848="N","",IF(M848="P",MAX($N$16:N847)+1,"")))</f>
        <v/>
      </c>
      <c r="O848" s="14" t="str">
        <f t="shared" si="137"/>
        <v/>
      </c>
      <c r="P848" s="14" t="str">
        <f t="shared" si="138"/>
        <v/>
      </c>
      <c r="Q848" s="14" t="str">
        <f t="shared" si="139"/>
        <v/>
      </c>
      <c r="R848" s="14"/>
      <c r="S848" s="14" t="str">
        <f t="shared" si="140"/>
        <v/>
      </c>
      <c r="T848" s="14" t="str">
        <f>IF(S848="","",IF(COUNTIFS($S$16:S848,S848)=1,MAX($T$16:T847)+1,_xlfn.MAXIFS($T$16:T847,$S$16:S847,S848)))</f>
        <v/>
      </c>
      <c r="U848" s="14" t="str">
        <f t="shared" si="144"/>
        <v/>
      </c>
      <c r="V848" s="14" t="str">
        <f t="shared" si="145"/>
        <v/>
      </c>
      <c r="W848" s="14" t="str">
        <f t="shared" si="146"/>
        <v/>
      </c>
    </row>
    <row r="849" spans="2:23" x14ac:dyDescent="0.25">
      <c r="B849" s="99" t="str">
        <f t="shared" si="141"/>
        <v/>
      </c>
      <c r="C849" s="99" t="str">
        <f>IF(E849="","",VLOOKUP(LEFT(E849,6),Aktivity!$C:$D,2,FALSE))</f>
        <v/>
      </c>
      <c r="D849" s="99" t="str">
        <f t="shared" ref="D849:D912" si="147">IF(OR(E849="",F849=""),"",IF(N849="","Paušál",RIGHT(E849,2)&amp;"PV"&amp;N849))</f>
        <v/>
      </c>
      <c r="E849" s="145"/>
      <c r="F849" s="143"/>
      <c r="G849" s="143"/>
      <c r="H849" s="147"/>
      <c r="I849" s="181" t="str">
        <f t="shared" si="142"/>
        <v/>
      </c>
      <c r="J849" s="102" t="str">
        <f t="shared" si="143"/>
        <v/>
      </c>
      <c r="K849" s="148"/>
      <c r="M849" s="14" t="str">
        <f>IF(F849="","",VLOOKUP(F849,Ciselnik!H:I,2,FALSE))</f>
        <v/>
      </c>
      <c r="N849" s="14" t="str">
        <f>IF(OR(E849="",F849=""),"",IF(M849="N","",IF(M849="P",MAX($N$16:N848)+1,"")))</f>
        <v/>
      </c>
      <c r="O849" s="14" t="str">
        <f t="shared" ref="O849:O912" si="148">IF(OR(E849="",N849=""),"",VALUE(RIGHT(E849,2)&amp;"1"&amp;TEXT(N849,"0000")))</f>
        <v/>
      </c>
      <c r="P849" s="14" t="str">
        <f t="shared" ref="P849:P912" si="149">IF(D849="","",IF(M849="N","",D849))</f>
        <v/>
      </c>
      <c r="Q849" s="14" t="str">
        <f t="shared" ref="Q849:Q912" si="150">IF(P849="","",E849)</f>
        <v/>
      </c>
      <c r="R849" s="14"/>
      <c r="S849" s="14" t="str">
        <f t="shared" ref="S849:S912" si="151">IFERROR(SMALL(O:O,B849),"")</f>
        <v/>
      </c>
      <c r="T849" s="14" t="str">
        <f>IF(S849="","",IF(COUNTIFS($S$16:S849,S849)=1,MAX($T$16:T848)+1,_xlfn.MAXIFS($T$16:T848,$S$16:S848,S849)))</f>
        <v/>
      </c>
      <c r="U849" s="14" t="str">
        <f t="shared" si="144"/>
        <v/>
      </c>
      <c r="V849" s="14" t="str">
        <f t="shared" si="145"/>
        <v/>
      </c>
      <c r="W849" s="14" t="str">
        <f t="shared" si="146"/>
        <v/>
      </c>
    </row>
    <row r="850" spans="2:23" x14ac:dyDescent="0.25">
      <c r="B850" s="99" t="str">
        <f t="shared" ref="B850:B913" si="152">IF(OR(E849&lt;&gt;"",F849&lt;&gt;"",G849&lt;&gt;"",H849&lt;&gt;"",I849&lt;&gt;"",K849&lt;&gt;""),ROW()-ROW($B$16),"")</f>
        <v/>
      </c>
      <c r="C850" s="99" t="str">
        <f>IF(E850="","",VLOOKUP(LEFT(E850,6),Aktivity!$C:$D,2,FALSE))</f>
        <v/>
      </c>
      <c r="D850" s="99" t="str">
        <f t="shared" si="147"/>
        <v/>
      </c>
      <c r="E850" s="145"/>
      <c r="F850" s="143"/>
      <c r="G850" s="143"/>
      <c r="H850" s="147"/>
      <c r="I850" s="181" t="str">
        <f t="shared" ref="I850:I913" si="153">IF(D850="","","projekt")</f>
        <v/>
      </c>
      <c r="J850" s="102" t="str">
        <f t="shared" ref="J850:J913" si="154">IF(D850="","",H850)</f>
        <v/>
      </c>
      <c r="K850" s="148"/>
      <c r="M850" s="14" t="str">
        <f>IF(F850="","",VLOOKUP(F850,Ciselnik!H:I,2,FALSE))</f>
        <v/>
      </c>
      <c r="N850" s="14" t="str">
        <f>IF(OR(E850="",F850=""),"",IF(M850="N","",IF(M850="P",MAX($N$16:N849)+1,"")))</f>
        <v/>
      </c>
      <c r="O850" s="14" t="str">
        <f t="shared" si="148"/>
        <v/>
      </c>
      <c r="P850" s="14" t="str">
        <f t="shared" si="149"/>
        <v/>
      </c>
      <c r="Q850" s="14" t="str">
        <f t="shared" si="150"/>
        <v/>
      </c>
      <c r="R850" s="14"/>
      <c r="S850" s="14" t="str">
        <f t="shared" si="151"/>
        <v/>
      </c>
      <c r="T850" s="14" t="str">
        <f>IF(S850="","",IF(COUNTIFS($S$16:S850,S850)=1,MAX($T$16:T849)+1,_xlfn.MAXIFS($T$16:T849,$S$16:S849,S850)))</f>
        <v/>
      </c>
      <c r="U850" s="14" t="str">
        <f t="shared" ref="U850:U913" si="155">IFERROR(VLOOKUP(S850,O:P,2,FALSE),"")</f>
        <v/>
      </c>
      <c r="V850" s="14" t="str">
        <f t="shared" ref="V850:V913" si="156">IFERROR(VLOOKUP(S850,O:Q,3,FALSE),"")</f>
        <v/>
      </c>
      <c r="W850" s="14" t="str">
        <f t="shared" ref="W850:W913" si="157">IF(S850="","",S850)</f>
        <v/>
      </c>
    </row>
    <row r="851" spans="2:23" x14ac:dyDescent="0.25">
      <c r="B851" s="99" t="str">
        <f t="shared" si="152"/>
        <v/>
      </c>
      <c r="C851" s="99" t="str">
        <f>IF(E851="","",VLOOKUP(LEFT(E851,6),Aktivity!$C:$D,2,FALSE))</f>
        <v/>
      </c>
      <c r="D851" s="99" t="str">
        <f t="shared" si="147"/>
        <v/>
      </c>
      <c r="E851" s="145"/>
      <c r="F851" s="143"/>
      <c r="G851" s="143"/>
      <c r="H851" s="147"/>
      <c r="I851" s="181" t="str">
        <f t="shared" si="153"/>
        <v/>
      </c>
      <c r="J851" s="102" t="str">
        <f t="shared" si="154"/>
        <v/>
      </c>
      <c r="K851" s="148"/>
      <c r="M851" s="14" t="str">
        <f>IF(F851="","",VLOOKUP(F851,Ciselnik!H:I,2,FALSE))</f>
        <v/>
      </c>
      <c r="N851" s="14" t="str">
        <f>IF(OR(E851="",F851=""),"",IF(M851="N","",IF(M851="P",MAX($N$16:N850)+1,"")))</f>
        <v/>
      </c>
      <c r="O851" s="14" t="str">
        <f t="shared" si="148"/>
        <v/>
      </c>
      <c r="P851" s="14" t="str">
        <f t="shared" si="149"/>
        <v/>
      </c>
      <c r="Q851" s="14" t="str">
        <f t="shared" si="150"/>
        <v/>
      </c>
      <c r="R851" s="14"/>
      <c r="S851" s="14" t="str">
        <f t="shared" si="151"/>
        <v/>
      </c>
      <c r="T851" s="14" t="str">
        <f>IF(S851="","",IF(COUNTIFS($S$16:S851,S851)=1,MAX($T$16:T850)+1,_xlfn.MAXIFS($T$16:T850,$S$16:S850,S851)))</f>
        <v/>
      </c>
      <c r="U851" s="14" t="str">
        <f t="shared" si="155"/>
        <v/>
      </c>
      <c r="V851" s="14" t="str">
        <f t="shared" si="156"/>
        <v/>
      </c>
      <c r="W851" s="14" t="str">
        <f t="shared" si="157"/>
        <v/>
      </c>
    </row>
    <row r="852" spans="2:23" x14ac:dyDescent="0.25">
      <c r="B852" s="99" t="str">
        <f t="shared" si="152"/>
        <v/>
      </c>
      <c r="C852" s="99" t="str">
        <f>IF(E852="","",VLOOKUP(LEFT(E852,6),Aktivity!$C:$D,2,FALSE))</f>
        <v/>
      </c>
      <c r="D852" s="99" t="str">
        <f t="shared" si="147"/>
        <v/>
      </c>
      <c r="E852" s="145"/>
      <c r="F852" s="143"/>
      <c r="G852" s="143"/>
      <c r="H852" s="147"/>
      <c r="I852" s="181" t="str">
        <f t="shared" si="153"/>
        <v/>
      </c>
      <c r="J852" s="102" t="str">
        <f t="shared" si="154"/>
        <v/>
      </c>
      <c r="K852" s="148"/>
      <c r="M852" s="14" t="str">
        <f>IF(F852="","",VLOOKUP(F852,Ciselnik!H:I,2,FALSE))</f>
        <v/>
      </c>
      <c r="N852" s="14" t="str">
        <f>IF(OR(E852="",F852=""),"",IF(M852="N","",IF(M852="P",MAX($N$16:N851)+1,"")))</f>
        <v/>
      </c>
      <c r="O852" s="14" t="str">
        <f t="shared" si="148"/>
        <v/>
      </c>
      <c r="P852" s="14" t="str">
        <f t="shared" si="149"/>
        <v/>
      </c>
      <c r="Q852" s="14" t="str">
        <f t="shared" si="150"/>
        <v/>
      </c>
      <c r="R852" s="14"/>
      <c r="S852" s="14" t="str">
        <f t="shared" si="151"/>
        <v/>
      </c>
      <c r="T852" s="14" t="str">
        <f>IF(S852="","",IF(COUNTIFS($S$16:S852,S852)=1,MAX($T$16:T851)+1,_xlfn.MAXIFS($T$16:T851,$S$16:S851,S852)))</f>
        <v/>
      </c>
      <c r="U852" s="14" t="str">
        <f t="shared" si="155"/>
        <v/>
      </c>
      <c r="V852" s="14" t="str">
        <f t="shared" si="156"/>
        <v/>
      </c>
      <c r="W852" s="14" t="str">
        <f t="shared" si="157"/>
        <v/>
      </c>
    </row>
    <row r="853" spans="2:23" x14ac:dyDescent="0.25">
      <c r="B853" s="99" t="str">
        <f t="shared" si="152"/>
        <v/>
      </c>
      <c r="C853" s="99" t="str">
        <f>IF(E853="","",VLOOKUP(LEFT(E853,6),Aktivity!$C:$D,2,FALSE))</f>
        <v/>
      </c>
      <c r="D853" s="99" t="str">
        <f t="shared" si="147"/>
        <v/>
      </c>
      <c r="E853" s="145"/>
      <c r="F853" s="143"/>
      <c r="G853" s="143"/>
      <c r="H853" s="147"/>
      <c r="I853" s="181" t="str">
        <f t="shared" si="153"/>
        <v/>
      </c>
      <c r="J853" s="102" t="str">
        <f t="shared" si="154"/>
        <v/>
      </c>
      <c r="K853" s="148"/>
      <c r="M853" s="14" t="str">
        <f>IF(F853="","",VLOOKUP(F853,Ciselnik!H:I,2,FALSE))</f>
        <v/>
      </c>
      <c r="N853" s="14" t="str">
        <f>IF(OR(E853="",F853=""),"",IF(M853="N","",IF(M853="P",MAX($N$16:N852)+1,"")))</f>
        <v/>
      </c>
      <c r="O853" s="14" t="str">
        <f t="shared" si="148"/>
        <v/>
      </c>
      <c r="P853" s="14" t="str">
        <f t="shared" si="149"/>
        <v/>
      </c>
      <c r="Q853" s="14" t="str">
        <f t="shared" si="150"/>
        <v/>
      </c>
      <c r="R853" s="14"/>
      <c r="S853" s="14" t="str">
        <f t="shared" si="151"/>
        <v/>
      </c>
      <c r="T853" s="14" t="str">
        <f>IF(S853="","",IF(COUNTIFS($S$16:S853,S853)=1,MAX($T$16:T852)+1,_xlfn.MAXIFS($T$16:T852,$S$16:S852,S853)))</f>
        <v/>
      </c>
      <c r="U853" s="14" t="str">
        <f t="shared" si="155"/>
        <v/>
      </c>
      <c r="V853" s="14" t="str">
        <f t="shared" si="156"/>
        <v/>
      </c>
      <c r="W853" s="14" t="str">
        <f t="shared" si="157"/>
        <v/>
      </c>
    </row>
    <row r="854" spans="2:23" x14ac:dyDescent="0.25">
      <c r="B854" s="99" t="str">
        <f t="shared" si="152"/>
        <v/>
      </c>
      <c r="C854" s="99" t="str">
        <f>IF(E854="","",VLOOKUP(LEFT(E854,6),Aktivity!$C:$D,2,FALSE))</f>
        <v/>
      </c>
      <c r="D854" s="99" t="str">
        <f t="shared" si="147"/>
        <v/>
      </c>
      <c r="E854" s="145"/>
      <c r="F854" s="143"/>
      <c r="G854" s="143"/>
      <c r="H854" s="147"/>
      <c r="I854" s="181" t="str">
        <f t="shared" si="153"/>
        <v/>
      </c>
      <c r="J854" s="102" t="str">
        <f t="shared" si="154"/>
        <v/>
      </c>
      <c r="K854" s="148"/>
      <c r="M854" s="14" t="str">
        <f>IF(F854="","",VLOOKUP(F854,Ciselnik!H:I,2,FALSE))</f>
        <v/>
      </c>
      <c r="N854" s="14" t="str">
        <f>IF(OR(E854="",F854=""),"",IF(M854="N","",IF(M854="P",MAX($N$16:N853)+1,"")))</f>
        <v/>
      </c>
      <c r="O854" s="14" t="str">
        <f t="shared" si="148"/>
        <v/>
      </c>
      <c r="P854" s="14" t="str">
        <f t="shared" si="149"/>
        <v/>
      </c>
      <c r="Q854" s="14" t="str">
        <f t="shared" si="150"/>
        <v/>
      </c>
      <c r="R854" s="14"/>
      <c r="S854" s="14" t="str">
        <f t="shared" si="151"/>
        <v/>
      </c>
      <c r="T854" s="14" t="str">
        <f>IF(S854="","",IF(COUNTIFS($S$16:S854,S854)=1,MAX($T$16:T853)+1,_xlfn.MAXIFS($T$16:T853,$S$16:S853,S854)))</f>
        <v/>
      </c>
      <c r="U854" s="14" t="str">
        <f t="shared" si="155"/>
        <v/>
      </c>
      <c r="V854" s="14" t="str">
        <f t="shared" si="156"/>
        <v/>
      </c>
      <c r="W854" s="14" t="str">
        <f t="shared" si="157"/>
        <v/>
      </c>
    </row>
    <row r="855" spans="2:23" x14ac:dyDescent="0.25">
      <c r="B855" s="99" t="str">
        <f t="shared" si="152"/>
        <v/>
      </c>
      <c r="C855" s="99" t="str">
        <f>IF(E855="","",VLOOKUP(LEFT(E855,6),Aktivity!$C:$D,2,FALSE))</f>
        <v/>
      </c>
      <c r="D855" s="99" t="str">
        <f t="shared" si="147"/>
        <v/>
      </c>
      <c r="E855" s="145"/>
      <c r="F855" s="143"/>
      <c r="G855" s="143"/>
      <c r="H855" s="147"/>
      <c r="I855" s="181" t="str">
        <f t="shared" si="153"/>
        <v/>
      </c>
      <c r="J855" s="102" t="str">
        <f t="shared" si="154"/>
        <v/>
      </c>
      <c r="K855" s="148"/>
      <c r="M855" s="14" t="str">
        <f>IF(F855="","",VLOOKUP(F855,Ciselnik!H:I,2,FALSE))</f>
        <v/>
      </c>
      <c r="N855" s="14" t="str">
        <f>IF(OR(E855="",F855=""),"",IF(M855="N","",IF(M855="P",MAX($N$16:N854)+1,"")))</f>
        <v/>
      </c>
      <c r="O855" s="14" t="str">
        <f t="shared" si="148"/>
        <v/>
      </c>
      <c r="P855" s="14" t="str">
        <f t="shared" si="149"/>
        <v/>
      </c>
      <c r="Q855" s="14" t="str">
        <f t="shared" si="150"/>
        <v/>
      </c>
      <c r="R855" s="14"/>
      <c r="S855" s="14" t="str">
        <f t="shared" si="151"/>
        <v/>
      </c>
      <c r="T855" s="14" t="str">
        <f>IF(S855="","",IF(COUNTIFS($S$16:S855,S855)=1,MAX($T$16:T854)+1,_xlfn.MAXIFS($T$16:T854,$S$16:S854,S855)))</f>
        <v/>
      </c>
      <c r="U855" s="14" t="str">
        <f t="shared" si="155"/>
        <v/>
      </c>
      <c r="V855" s="14" t="str">
        <f t="shared" si="156"/>
        <v/>
      </c>
      <c r="W855" s="14" t="str">
        <f t="shared" si="157"/>
        <v/>
      </c>
    </row>
    <row r="856" spans="2:23" x14ac:dyDescent="0.25">
      <c r="B856" s="99" t="str">
        <f t="shared" si="152"/>
        <v/>
      </c>
      <c r="C856" s="99" t="str">
        <f>IF(E856="","",VLOOKUP(LEFT(E856,6),Aktivity!$C:$D,2,FALSE))</f>
        <v/>
      </c>
      <c r="D856" s="99" t="str">
        <f t="shared" si="147"/>
        <v/>
      </c>
      <c r="E856" s="145"/>
      <c r="F856" s="143"/>
      <c r="G856" s="143"/>
      <c r="H856" s="147"/>
      <c r="I856" s="181" t="str">
        <f t="shared" si="153"/>
        <v/>
      </c>
      <c r="J856" s="102" t="str">
        <f t="shared" si="154"/>
        <v/>
      </c>
      <c r="K856" s="148"/>
      <c r="M856" s="14" t="str">
        <f>IF(F856="","",VLOOKUP(F856,Ciselnik!H:I,2,FALSE))</f>
        <v/>
      </c>
      <c r="N856" s="14" t="str">
        <f>IF(OR(E856="",F856=""),"",IF(M856="N","",IF(M856="P",MAX($N$16:N855)+1,"")))</f>
        <v/>
      </c>
      <c r="O856" s="14" t="str">
        <f t="shared" si="148"/>
        <v/>
      </c>
      <c r="P856" s="14" t="str">
        <f t="shared" si="149"/>
        <v/>
      </c>
      <c r="Q856" s="14" t="str">
        <f t="shared" si="150"/>
        <v/>
      </c>
      <c r="R856" s="14"/>
      <c r="S856" s="14" t="str">
        <f t="shared" si="151"/>
        <v/>
      </c>
      <c r="T856" s="14" t="str">
        <f>IF(S856="","",IF(COUNTIFS($S$16:S856,S856)=1,MAX($T$16:T855)+1,_xlfn.MAXIFS($T$16:T855,$S$16:S855,S856)))</f>
        <v/>
      </c>
      <c r="U856" s="14" t="str">
        <f t="shared" si="155"/>
        <v/>
      </c>
      <c r="V856" s="14" t="str">
        <f t="shared" si="156"/>
        <v/>
      </c>
      <c r="W856" s="14" t="str">
        <f t="shared" si="157"/>
        <v/>
      </c>
    </row>
    <row r="857" spans="2:23" x14ac:dyDescent="0.25">
      <c r="B857" s="99" t="str">
        <f t="shared" si="152"/>
        <v/>
      </c>
      <c r="C857" s="99" t="str">
        <f>IF(E857="","",VLOOKUP(LEFT(E857,6),Aktivity!$C:$D,2,FALSE))</f>
        <v/>
      </c>
      <c r="D857" s="99" t="str">
        <f t="shared" si="147"/>
        <v/>
      </c>
      <c r="E857" s="145"/>
      <c r="F857" s="143"/>
      <c r="G857" s="143"/>
      <c r="H857" s="147"/>
      <c r="I857" s="181" t="str">
        <f t="shared" si="153"/>
        <v/>
      </c>
      <c r="J857" s="102" t="str">
        <f t="shared" si="154"/>
        <v/>
      </c>
      <c r="K857" s="148"/>
      <c r="M857" s="14" t="str">
        <f>IF(F857="","",VLOOKUP(F857,Ciselnik!H:I,2,FALSE))</f>
        <v/>
      </c>
      <c r="N857" s="14" t="str">
        <f>IF(OR(E857="",F857=""),"",IF(M857="N","",IF(M857="P",MAX($N$16:N856)+1,"")))</f>
        <v/>
      </c>
      <c r="O857" s="14" t="str">
        <f t="shared" si="148"/>
        <v/>
      </c>
      <c r="P857" s="14" t="str">
        <f t="shared" si="149"/>
        <v/>
      </c>
      <c r="Q857" s="14" t="str">
        <f t="shared" si="150"/>
        <v/>
      </c>
      <c r="R857" s="14"/>
      <c r="S857" s="14" t="str">
        <f t="shared" si="151"/>
        <v/>
      </c>
      <c r="T857" s="14" t="str">
        <f>IF(S857="","",IF(COUNTIFS($S$16:S857,S857)=1,MAX($T$16:T856)+1,_xlfn.MAXIFS($T$16:T856,$S$16:S856,S857)))</f>
        <v/>
      </c>
      <c r="U857" s="14" t="str">
        <f t="shared" si="155"/>
        <v/>
      </c>
      <c r="V857" s="14" t="str">
        <f t="shared" si="156"/>
        <v/>
      </c>
      <c r="W857" s="14" t="str">
        <f t="shared" si="157"/>
        <v/>
      </c>
    </row>
    <row r="858" spans="2:23" x14ac:dyDescent="0.25">
      <c r="B858" s="99" t="str">
        <f t="shared" si="152"/>
        <v/>
      </c>
      <c r="C858" s="99" t="str">
        <f>IF(E858="","",VLOOKUP(LEFT(E858,6),Aktivity!$C:$D,2,FALSE))</f>
        <v/>
      </c>
      <c r="D858" s="99" t="str">
        <f t="shared" si="147"/>
        <v/>
      </c>
      <c r="E858" s="145"/>
      <c r="F858" s="143"/>
      <c r="G858" s="143"/>
      <c r="H858" s="147"/>
      <c r="I858" s="181" t="str">
        <f t="shared" si="153"/>
        <v/>
      </c>
      <c r="J858" s="102" t="str">
        <f t="shared" si="154"/>
        <v/>
      </c>
      <c r="K858" s="148"/>
      <c r="M858" s="14" t="str">
        <f>IF(F858="","",VLOOKUP(F858,Ciselnik!H:I,2,FALSE))</f>
        <v/>
      </c>
      <c r="N858" s="14" t="str">
        <f>IF(OR(E858="",F858=""),"",IF(M858="N","",IF(M858="P",MAX($N$16:N857)+1,"")))</f>
        <v/>
      </c>
      <c r="O858" s="14" t="str">
        <f t="shared" si="148"/>
        <v/>
      </c>
      <c r="P858" s="14" t="str">
        <f t="shared" si="149"/>
        <v/>
      </c>
      <c r="Q858" s="14" t="str">
        <f t="shared" si="150"/>
        <v/>
      </c>
      <c r="R858" s="14"/>
      <c r="S858" s="14" t="str">
        <f t="shared" si="151"/>
        <v/>
      </c>
      <c r="T858" s="14" t="str">
        <f>IF(S858="","",IF(COUNTIFS($S$16:S858,S858)=1,MAX($T$16:T857)+1,_xlfn.MAXIFS($T$16:T857,$S$16:S857,S858)))</f>
        <v/>
      </c>
      <c r="U858" s="14" t="str">
        <f t="shared" si="155"/>
        <v/>
      </c>
      <c r="V858" s="14" t="str">
        <f t="shared" si="156"/>
        <v/>
      </c>
      <c r="W858" s="14" t="str">
        <f t="shared" si="157"/>
        <v/>
      </c>
    </row>
    <row r="859" spans="2:23" x14ac:dyDescent="0.25">
      <c r="B859" s="99" t="str">
        <f t="shared" si="152"/>
        <v/>
      </c>
      <c r="C859" s="99" t="str">
        <f>IF(E859="","",VLOOKUP(LEFT(E859,6),Aktivity!$C:$D,2,FALSE))</f>
        <v/>
      </c>
      <c r="D859" s="99" t="str">
        <f t="shared" si="147"/>
        <v/>
      </c>
      <c r="E859" s="145"/>
      <c r="F859" s="143"/>
      <c r="G859" s="143"/>
      <c r="H859" s="147"/>
      <c r="I859" s="181" t="str">
        <f t="shared" si="153"/>
        <v/>
      </c>
      <c r="J859" s="102" t="str">
        <f t="shared" si="154"/>
        <v/>
      </c>
      <c r="K859" s="148"/>
      <c r="M859" s="14" t="str">
        <f>IF(F859="","",VLOOKUP(F859,Ciselnik!H:I,2,FALSE))</f>
        <v/>
      </c>
      <c r="N859" s="14" t="str">
        <f>IF(OR(E859="",F859=""),"",IF(M859="N","",IF(M859="P",MAX($N$16:N858)+1,"")))</f>
        <v/>
      </c>
      <c r="O859" s="14" t="str">
        <f t="shared" si="148"/>
        <v/>
      </c>
      <c r="P859" s="14" t="str">
        <f t="shared" si="149"/>
        <v/>
      </c>
      <c r="Q859" s="14" t="str">
        <f t="shared" si="150"/>
        <v/>
      </c>
      <c r="R859" s="14"/>
      <c r="S859" s="14" t="str">
        <f t="shared" si="151"/>
        <v/>
      </c>
      <c r="T859" s="14" t="str">
        <f>IF(S859="","",IF(COUNTIFS($S$16:S859,S859)=1,MAX($T$16:T858)+1,_xlfn.MAXIFS($T$16:T858,$S$16:S858,S859)))</f>
        <v/>
      </c>
      <c r="U859" s="14" t="str">
        <f t="shared" si="155"/>
        <v/>
      </c>
      <c r="V859" s="14" t="str">
        <f t="shared" si="156"/>
        <v/>
      </c>
      <c r="W859" s="14" t="str">
        <f t="shared" si="157"/>
        <v/>
      </c>
    </row>
    <row r="860" spans="2:23" x14ac:dyDescent="0.25">
      <c r="B860" s="99" t="str">
        <f t="shared" si="152"/>
        <v/>
      </c>
      <c r="C860" s="99" t="str">
        <f>IF(E860="","",VLOOKUP(LEFT(E860,6),Aktivity!$C:$D,2,FALSE))</f>
        <v/>
      </c>
      <c r="D860" s="99" t="str">
        <f t="shared" si="147"/>
        <v/>
      </c>
      <c r="E860" s="145"/>
      <c r="F860" s="143"/>
      <c r="G860" s="143"/>
      <c r="H860" s="147"/>
      <c r="I860" s="181" t="str">
        <f t="shared" si="153"/>
        <v/>
      </c>
      <c r="J860" s="102" t="str">
        <f t="shared" si="154"/>
        <v/>
      </c>
      <c r="K860" s="148"/>
      <c r="M860" s="14" t="str">
        <f>IF(F860="","",VLOOKUP(F860,Ciselnik!H:I,2,FALSE))</f>
        <v/>
      </c>
      <c r="N860" s="14" t="str">
        <f>IF(OR(E860="",F860=""),"",IF(M860="N","",IF(M860="P",MAX($N$16:N859)+1,"")))</f>
        <v/>
      </c>
      <c r="O860" s="14" t="str">
        <f t="shared" si="148"/>
        <v/>
      </c>
      <c r="P860" s="14" t="str">
        <f t="shared" si="149"/>
        <v/>
      </c>
      <c r="Q860" s="14" t="str">
        <f t="shared" si="150"/>
        <v/>
      </c>
      <c r="R860" s="14"/>
      <c r="S860" s="14" t="str">
        <f t="shared" si="151"/>
        <v/>
      </c>
      <c r="T860" s="14" t="str">
        <f>IF(S860="","",IF(COUNTIFS($S$16:S860,S860)=1,MAX($T$16:T859)+1,_xlfn.MAXIFS($T$16:T859,$S$16:S859,S860)))</f>
        <v/>
      </c>
      <c r="U860" s="14" t="str">
        <f t="shared" si="155"/>
        <v/>
      </c>
      <c r="V860" s="14" t="str">
        <f t="shared" si="156"/>
        <v/>
      </c>
      <c r="W860" s="14" t="str">
        <f t="shared" si="157"/>
        <v/>
      </c>
    </row>
    <row r="861" spans="2:23" x14ac:dyDescent="0.25">
      <c r="B861" s="99" t="str">
        <f t="shared" si="152"/>
        <v/>
      </c>
      <c r="C861" s="99" t="str">
        <f>IF(E861="","",VLOOKUP(LEFT(E861,6),Aktivity!$C:$D,2,FALSE))</f>
        <v/>
      </c>
      <c r="D861" s="99" t="str">
        <f t="shared" si="147"/>
        <v/>
      </c>
      <c r="E861" s="145"/>
      <c r="F861" s="143"/>
      <c r="G861" s="143"/>
      <c r="H861" s="147"/>
      <c r="I861" s="181" t="str">
        <f t="shared" si="153"/>
        <v/>
      </c>
      <c r="J861" s="102" t="str">
        <f t="shared" si="154"/>
        <v/>
      </c>
      <c r="K861" s="148"/>
      <c r="M861" s="14" t="str">
        <f>IF(F861="","",VLOOKUP(F861,Ciselnik!H:I,2,FALSE))</f>
        <v/>
      </c>
      <c r="N861" s="14" t="str">
        <f>IF(OR(E861="",F861=""),"",IF(M861="N","",IF(M861="P",MAX($N$16:N860)+1,"")))</f>
        <v/>
      </c>
      <c r="O861" s="14" t="str">
        <f t="shared" si="148"/>
        <v/>
      </c>
      <c r="P861" s="14" t="str">
        <f t="shared" si="149"/>
        <v/>
      </c>
      <c r="Q861" s="14" t="str">
        <f t="shared" si="150"/>
        <v/>
      </c>
      <c r="R861" s="14"/>
      <c r="S861" s="14" t="str">
        <f t="shared" si="151"/>
        <v/>
      </c>
      <c r="T861" s="14" t="str">
        <f>IF(S861="","",IF(COUNTIFS($S$16:S861,S861)=1,MAX($T$16:T860)+1,_xlfn.MAXIFS($T$16:T860,$S$16:S860,S861)))</f>
        <v/>
      </c>
      <c r="U861" s="14" t="str">
        <f t="shared" si="155"/>
        <v/>
      </c>
      <c r="V861" s="14" t="str">
        <f t="shared" si="156"/>
        <v/>
      </c>
      <c r="W861" s="14" t="str">
        <f t="shared" si="157"/>
        <v/>
      </c>
    </row>
    <row r="862" spans="2:23" x14ac:dyDescent="0.25">
      <c r="B862" s="99" t="str">
        <f t="shared" si="152"/>
        <v/>
      </c>
      <c r="C862" s="99" t="str">
        <f>IF(E862="","",VLOOKUP(LEFT(E862,6),Aktivity!$C:$D,2,FALSE))</f>
        <v/>
      </c>
      <c r="D862" s="99" t="str">
        <f t="shared" si="147"/>
        <v/>
      </c>
      <c r="E862" s="145"/>
      <c r="F862" s="143"/>
      <c r="G862" s="143"/>
      <c r="H862" s="147"/>
      <c r="I862" s="181" t="str">
        <f t="shared" si="153"/>
        <v/>
      </c>
      <c r="J862" s="102" t="str">
        <f t="shared" si="154"/>
        <v/>
      </c>
      <c r="K862" s="148"/>
      <c r="M862" s="14" t="str">
        <f>IF(F862="","",VLOOKUP(F862,Ciselnik!H:I,2,FALSE))</f>
        <v/>
      </c>
      <c r="N862" s="14" t="str">
        <f>IF(OR(E862="",F862=""),"",IF(M862="N","",IF(M862="P",MAX($N$16:N861)+1,"")))</f>
        <v/>
      </c>
      <c r="O862" s="14" t="str">
        <f t="shared" si="148"/>
        <v/>
      </c>
      <c r="P862" s="14" t="str">
        <f t="shared" si="149"/>
        <v/>
      </c>
      <c r="Q862" s="14" t="str">
        <f t="shared" si="150"/>
        <v/>
      </c>
      <c r="R862" s="14"/>
      <c r="S862" s="14" t="str">
        <f t="shared" si="151"/>
        <v/>
      </c>
      <c r="T862" s="14" t="str">
        <f>IF(S862="","",IF(COUNTIFS($S$16:S862,S862)=1,MAX($T$16:T861)+1,_xlfn.MAXIFS($T$16:T861,$S$16:S861,S862)))</f>
        <v/>
      </c>
      <c r="U862" s="14" t="str">
        <f t="shared" si="155"/>
        <v/>
      </c>
      <c r="V862" s="14" t="str">
        <f t="shared" si="156"/>
        <v/>
      </c>
      <c r="W862" s="14" t="str">
        <f t="shared" si="157"/>
        <v/>
      </c>
    </row>
    <row r="863" spans="2:23" x14ac:dyDescent="0.25">
      <c r="B863" s="99" t="str">
        <f t="shared" si="152"/>
        <v/>
      </c>
      <c r="C863" s="99" t="str">
        <f>IF(E863="","",VLOOKUP(LEFT(E863,6),Aktivity!$C:$D,2,FALSE))</f>
        <v/>
      </c>
      <c r="D863" s="99" t="str">
        <f t="shared" si="147"/>
        <v/>
      </c>
      <c r="E863" s="145"/>
      <c r="F863" s="143"/>
      <c r="G863" s="143"/>
      <c r="H863" s="147"/>
      <c r="I863" s="181" t="str">
        <f t="shared" si="153"/>
        <v/>
      </c>
      <c r="J863" s="102" t="str">
        <f t="shared" si="154"/>
        <v/>
      </c>
      <c r="K863" s="148"/>
      <c r="M863" s="14" t="str">
        <f>IF(F863="","",VLOOKUP(F863,Ciselnik!H:I,2,FALSE))</f>
        <v/>
      </c>
      <c r="N863" s="14" t="str">
        <f>IF(OR(E863="",F863=""),"",IF(M863="N","",IF(M863="P",MAX($N$16:N862)+1,"")))</f>
        <v/>
      </c>
      <c r="O863" s="14" t="str">
        <f t="shared" si="148"/>
        <v/>
      </c>
      <c r="P863" s="14" t="str">
        <f t="shared" si="149"/>
        <v/>
      </c>
      <c r="Q863" s="14" t="str">
        <f t="shared" si="150"/>
        <v/>
      </c>
      <c r="R863" s="14"/>
      <c r="S863" s="14" t="str">
        <f t="shared" si="151"/>
        <v/>
      </c>
      <c r="T863" s="14" t="str">
        <f>IF(S863="","",IF(COUNTIFS($S$16:S863,S863)=1,MAX($T$16:T862)+1,_xlfn.MAXIFS($T$16:T862,$S$16:S862,S863)))</f>
        <v/>
      </c>
      <c r="U863" s="14" t="str">
        <f t="shared" si="155"/>
        <v/>
      </c>
      <c r="V863" s="14" t="str">
        <f t="shared" si="156"/>
        <v/>
      </c>
      <c r="W863" s="14" t="str">
        <f t="shared" si="157"/>
        <v/>
      </c>
    </row>
    <row r="864" spans="2:23" x14ac:dyDescent="0.25">
      <c r="B864" s="99" t="str">
        <f t="shared" si="152"/>
        <v/>
      </c>
      <c r="C864" s="99" t="str">
        <f>IF(E864="","",VLOOKUP(LEFT(E864,6),Aktivity!$C:$D,2,FALSE))</f>
        <v/>
      </c>
      <c r="D864" s="99" t="str">
        <f t="shared" si="147"/>
        <v/>
      </c>
      <c r="E864" s="145"/>
      <c r="F864" s="143"/>
      <c r="G864" s="143"/>
      <c r="H864" s="147"/>
      <c r="I864" s="181" t="str">
        <f t="shared" si="153"/>
        <v/>
      </c>
      <c r="J864" s="102" t="str">
        <f t="shared" si="154"/>
        <v/>
      </c>
      <c r="K864" s="148"/>
      <c r="M864" s="14" t="str">
        <f>IF(F864="","",VLOOKUP(F864,Ciselnik!H:I,2,FALSE))</f>
        <v/>
      </c>
      <c r="N864" s="14" t="str">
        <f>IF(OR(E864="",F864=""),"",IF(M864="N","",IF(M864="P",MAX($N$16:N863)+1,"")))</f>
        <v/>
      </c>
      <c r="O864" s="14" t="str">
        <f t="shared" si="148"/>
        <v/>
      </c>
      <c r="P864" s="14" t="str">
        <f t="shared" si="149"/>
        <v/>
      </c>
      <c r="Q864" s="14" t="str">
        <f t="shared" si="150"/>
        <v/>
      </c>
      <c r="R864" s="14"/>
      <c r="S864" s="14" t="str">
        <f t="shared" si="151"/>
        <v/>
      </c>
      <c r="T864" s="14" t="str">
        <f>IF(S864="","",IF(COUNTIFS($S$16:S864,S864)=1,MAX($T$16:T863)+1,_xlfn.MAXIFS($T$16:T863,$S$16:S863,S864)))</f>
        <v/>
      </c>
      <c r="U864" s="14" t="str">
        <f t="shared" si="155"/>
        <v/>
      </c>
      <c r="V864" s="14" t="str">
        <f t="shared" si="156"/>
        <v/>
      </c>
      <c r="W864" s="14" t="str">
        <f t="shared" si="157"/>
        <v/>
      </c>
    </row>
    <row r="865" spans="2:23" x14ac:dyDescent="0.25">
      <c r="B865" s="99" t="str">
        <f t="shared" si="152"/>
        <v/>
      </c>
      <c r="C865" s="99" t="str">
        <f>IF(E865="","",VLOOKUP(LEFT(E865,6),Aktivity!$C:$D,2,FALSE))</f>
        <v/>
      </c>
      <c r="D865" s="99" t="str">
        <f t="shared" si="147"/>
        <v/>
      </c>
      <c r="E865" s="145"/>
      <c r="F865" s="143"/>
      <c r="G865" s="143"/>
      <c r="H865" s="147"/>
      <c r="I865" s="181" t="str">
        <f t="shared" si="153"/>
        <v/>
      </c>
      <c r="J865" s="102" t="str">
        <f t="shared" si="154"/>
        <v/>
      </c>
      <c r="K865" s="148"/>
      <c r="M865" s="14" t="str">
        <f>IF(F865="","",VLOOKUP(F865,Ciselnik!H:I,2,FALSE))</f>
        <v/>
      </c>
      <c r="N865" s="14" t="str">
        <f>IF(OR(E865="",F865=""),"",IF(M865="N","",IF(M865="P",MAX($N$16:N864)+1,"")))</f>
        <v/>
      </c>
      <c r="O865" s="14" t="str">
        <f t="shared" si="148"/>
        <v/>
      </c>
      <c r="P865" s="14" t="str">
        <f t="shared" si="149"/>
        <v/>
      </c>
      <c r="Q865" s="14" t="str">
        <f t="shared" si="150"/>
        <v/>
      </c>
      <c r="R865" s="14"/>
      <c r="S865" s="14" t="str">
        <f t="shared" si="151"/>
        <v/>
      </c>
      <c r="T865" s="14" t="str">
        <f>IF(S865="","",IF(COUNTIFS($S$16:S865,S865)=1,MAX($T$16:T864)+1,_xlfn.MAXIFS($T$16:T864,$S$16:S864,S865)))</f>
        <v/>
      </c>
      <c r="U865" s="14" t="str">
        <f t="shared" si="155"/>
        <v/>
      </c>
      <c r="V865" s="14" t="str">
        <f t="shared" si="156"/>
        <v/>
      </c>
      <c r="W865" s="14" t="str">
        <f t="shared" si="157"/>
        <v/>
      </c>
    </row>
    <row r="866" spans="2:23" x14ac:dyDescent="0.25">
      <c r="B866" s="99" t="str">
        <f t="shared" si="152"/>
        <v/>
      </c>
      <c r="C866" s="99" t="str">
        <f>IF(E866="","",VLOOKUP(LEFT(E866,6),Aktivity!$C:$D,2,FALSE))</f>
        <v/>
      </c>
      <c r="D866" s="99" t="str">
        <f t="shared" si="147"/>
        <v/>
      </c>
      <c r="E866" s="145"/>
      <c r="F866" s="143"/>
      <c r="G866" s="143"/>
      <c r="H866" s="147"/>
      <c r="I866" s="181" t="str">
        <f t="shared" si="153"/>
        <v/>
      </c>
      <c r="J866" s="102" t="str">
        <f t="shared" si="154"/>
        <v/>
      </c>
      <c r="K866" s="148"/>
      <c r="M866" s="14" t="str">
        <f>IF(F866="","",VLOOKUP(F866,Ciselnik!H:I,2,FALSE))</f>
        <v/>
      </c>
      <c r="N866" s="14" t="str">
        <f>IF(OR(E866="",F866=""),"",IF(M866="N","",IF(M866="P",MAX($N$16:N865)+1,"")))</f>
        <v/>
      </c>
      <c r="O866" s="14" t="str">
        <f t="shared" si="148"/>
        <v/>
      </c>
      <c r="P866" s="14" t="str">
        <f t="shared" si="149"/>
        <v/>
      </c>
      <c r="Q866" s="14" t="str">
        <f t="shared" si="150"/>
        <v/>
      </c>
      <c r="R866" s="14"/>
      <c r="S866" s="14" t="str">
        <f t="shared" si="151"/>
        <v/>
      </c>
      <c r="T866" s="14" t="str">
        <f>IF(S866="","",IF(COUNTIFS($S$16:S866,S866)=1,MAX($T$16:T865)+1,_xlfn.MAXIFS($T$16:T865,$S$16:S865,S866)))</f>
        <v/>
      </c>
      <c r="U866" s="14" t="str">
        <f t="shared" si="155"/>
        <v/>
      </c>
      <c r="V866" s="14" t="str">
        <f t="shared" si="156"/>
        <v/>
      </c>
      <c r="W866" s="14" t="str">
        <f t="shared" si="157"/>
        <v/>
      </c>
    </row>
    <row r="867" spans="2:23" x14ac:dyDescent="0.25">
      <c r="B867" s="99" t="str">
        <f t="shared" si="152"/>
        <v/>
      </c>
      <c r="C867" s="99" t="str">
        <f>IF(E867="","",VLOOKUP(LEFT(E867,6),Aktivity!$C:$D,2,FALSE))</f>
        <v/>
      </c>
      <c r="D867" s="99" t="str">
        <f t="shared" si="147"/>
        <v/>
      </c>
      <c r="E867" s="145"/>
      <c r="F867" s="143"/>
      <c r="G867" s="143"/>
      <c r="H867" s="147"/>
      <c r="I867" s="181" t="str">
        <f t="shared" si="153"/>
        <v/>
      </c>
      <c r="J867" s="102" t="str">
        <f t="shared" si="154"/>
        <v/>
      </c>
      <c r="K867" s="148"/>
      <c r="M867" s="14" t="str">
        <f>IF(F867="","",VLOOKUP(F867,Ciselnik!H:I,2,FALSE))</f>
        <v/>
      </c>
      <c r="N867" s="14" t="str">
        <f>IF(OR(E867="",F867=""),"",IF(M867="N","",IF(M867="P",MAX($N$16:N866)+1,"")))</f>
        <v/>
      </c>
      <c r="O867" s="14" t="str">
        <f t="shared" si="148"/>
        <v/>
      </c>
      <c r="P867" s="14" t="str">
        <f t="shared" si="149"/>
        <v/>
      </c>
      <c r="Q867" s="14" t="str">
        <f t="shared" si="150"/>
        <v/>
      </c>
      <c r="R867" s="14"/>
      <c r="S867" s="14" t="str">
        <f t="shared" si="151"/>
        <v/>
      </c>
      <c r="T867" s="14" t="str">
        <f>IF(S867="","",IF(COUNTIFS($S$16:S867,S867)=1,MAX($T$16:T866)+1,_xlfn.MAXIFS($T$16:T866,$S$16:S866,S867)))</f>
        <v/>
      </c>
      <c r="U867" s="14" t="str">
        <f t="shared" si="155"/>
        <v/>
      </c>
      <c r="V867" s="14" t="str">
        <f t="shared" si="156"/>
        <v/>
      </c>
      <c r="W867" s="14" t="str">
        <f t="shared" si="157"/>
        <v/>
      </c>
    </row>
    <row r="868" spans="2:23" x14ac:dyDescent="0.25">
      <c r="B868" s="99" t="str">
        <f t="shared" si="152"/>
        <v/>
      </c>
      <c r="C868" s="99" t="str">
        <f>IF(E868="","",VLOOKUP(LEFT(E868,6),Aktivity!$C:$D,2,FALSE))</f>
        <v/>
      </c>
      <c r="D868" s="99" t="str">
        <f t="shared" si="147"/>
        <v/>
      </c>
      <c r="E868" s="145"/>
      <c r="F868" s="143"/>
      <c r="G868" s="143"/>
      <c r="H868" s="147"/>
      <c r="I868" s="181" t="str">
        <f t="shared" si="153"/>
        <v/>
      </c>
      <c r="J868" s="102" t="str">
        <f t="shared" si="154"/>
        <v/>
      </c>
      <c r="K868" s="148"/>
      <c r="M868" s="14" t="str">
        <f>IF(F868="","",VLOOKUP(F868,Ciselnik!H:I,2,FALSE))</f>
        <v/>
      </c>
      <c r="N868" s="14" t="str">
        <f>IF(OR(E868="",F868=""),"",IF(M868="N","",IF(M868="P",MAX($N$16:N867)+1,"")))</f>
        <v/>
      </c>
      <c r="O868" s="14" t="str">
        <f t="shared" si="148"/>
        <v/>
      </c>
      <c r="P868" s="14" t="str">
        <f t="shared" si="149"/>
        <v/>
      </c>
      <c r="Q868" s="14" t="str">
        <f t="shared" si="150"/>
        <v/>
      </c>
      <c r="R868" s="14"/>
      <c r="S868" s="14" t="str">
        <f t="shared" si="151"/>
        <v/>
      </c>
      <c r="T868" s="14" t="str">
        <f>IF(S868="","",IF(COUNTIFS($S$16:S868,S868)=1,MAX($T$16:T867)+1,_xlfn.MAXIFS($T$16:T867,$S$16:S867,S868)))</f>
        <v/>
      </c>
      <c r="U868" s="14" t="str">
        <f t="shared" si="155"/>
        <v/>
      </c>
      <c r="V868" s="14" t="str">
        <f t="shared" si="156"/>
        <v/>
      </c>
      <c r="W868" s="14" t="str">
        <f t="shared" si="157"/>
        <v/>
      </c>
    </row>
    <row r="869" spans="2:23" x14ac:dyDescent="0.25">
      <c r="B869" s="99" t="str">
        <f t="shared" si="152"/>
        <v/>
      </c>
      <c r="C869" s="99" t="str">
        <f>IF(E869="","",VLOOKUP(LEFT(E869,6),Aktivity!$C:$D,2,FALSE))</f>
        <v/>
      </c>
      <c r="D869" s="99" t="str">
        <f t="shared" si="147"/>
        <v/>
      </c>
      <c r="E869" s="145"/>
      <c r="F869" s="143"/>
      <c r="G869" s="143"/>
      <c r="H869" s="147"/>
      <c r="I869" s="181" t="str">
        <f t="shared" si="153"/>
        <v/>
      </c>
      <c r="J869" s="102" t="str">
        <f t="shared" si="154"/>
        <v/>
      </c>
      <c r="K869" s="148"/>
      <c r="M869" s="14" t="str">
        <f>IF(F869="","",VLOOKUP(F869,Ciselnik!H:I,2,FALSE))</f>
        <v/>
      </c>
      <c r="N869" s="14" t="str">
        <f>IF(OR(E869="",F869=""),"",IF(M869="N","",IF(M869="P",MAX($N$16:N868)+1,"")))</f>
        <v/>
      </c>
      <c r="O869" s="14" t="str">
        <f t="shared" si="148"/>
        <v/>
      </c>
      <c r="P869" s="14" t="str">
        <f t="shared" si="149"/>
        <v/>
      </c>
      <c r="Q869" s="14" t="str">
        <f t="shared" si="150"/>
        <v/>
      </c>
      <c r="R869" s="14"/>
      <c r="S869" s="14" t="str">
        <f t="shared" si="151"/>
        <v/>
      </c>
      <c r="T869" s="14" t="str">
        <f>IF(S869="","",IF(COUNTIFS($S$16:S869,S869)=1,MAX($T$16:T868)+1,_xlfn.MAXIFS($T$16:T868,$S$16:S868,S869)))</f>
        <v/>
      </c>
      <c r="U869" s="14" t="str">
        <f t="shared" si="155"/>
        <v/>
      </c>
      <c r="V869" s="14" t="str">
        <f t="shared" si="156"/>
        <v/>
      </c>
      <c r="W869" s="14" t="str">
        <f t="shared" si="157"/>
        <v/>
      </c>
    </row>
    <row r="870" spans="2:23" x14ac:dyDescent="0.25">
      <c r="B870" s="99" t="str">
        <f t="shared" si="152"/>
        <v/>
      </c>
      <c r="C870" s="99" t="str">
        <f>IF(E870="","",VLOOKUP(LEFT(E870,6),Aktivity!$C:$D,2,FALSE))</f>
        <v/>
      </c>
      <c r="D870" s="99" t="str">
        <f t="shared" si="147"/>
        <v/>
      </c>
      <c r="E870" s="145"/>
      <c r="F870" s="143"/>
      <c r="G870" s="143"/>
      <c r="H870" s="147"/>
      <c r="I870" s="181" t="str">
        <f t="shared" si="153"/>
        <v/>
      </c>
      <c r="J870" s="102" t="str">
        <f t="shared" si="154"/>
        <v/>
      </c>
      <c r="K870" s="148"/>
      <c r="M870" s="14" t="str">
        <f>IF(F870="","",VLOOKUP(F870,Ciselnik!H:I,2,FALSE))</f>
        <v/>
      </c>
      <c r="N870" s="14" t="str">
        <f>IF(OR(E870="",F870=""),"",IF(M870="N","",IF(M870="P",MAX($N$16:N869)+1,"")))</f>
        <v/>
      </c>
      <c r="O870" s="14" t="str">
        <f t="shared" si="148"/>
        <v/>
      </c>
      <c r="P870" s="14" t="str">
        <f t="shared" si="149"/>
        <v/>
      </c>
      <c r="Q870" s="14" t="str">
        <f t="shared" si="150"/>
        <v/>
      </c>
      <c r="R870" s="14"/>
      <c r="S870" s="14" t="str">
        <f t="shared" si="151"/>
        <v/>
      </c>
      <c r="T870" s="14" t="str">
        <f>IF(S870="","",IF(COUNTIFS($S$16:S870,S870)=1,MAX($T$16:T869)+1,_xlfn.MAXIFS($T$16:T869,$S$16:S869,S870)))</f>
        <v/>
      </c>
      <c r="U870" s="14" t="str">
        <f t="shared" si="155"/>
        <v/>
      </c>
      <c r="V870" s="14" t="str">
        <f t="shared" si="156"/>
        <v/>
      </c>
      <c r="W870" s="14" t="str">
        <f t="shared" si="157"/>
        <v/>
      </c>
    </row>
    <row r="871" spans="2:23" x14ac:dyDescent="0.25">
      <c r="B871" s="99" t="str">
        <f t="shared" si="152"/>
        <v/>
      </c>
      <c r="C871" s="99" t="str">
        <f>IF(E871="","",VLOOKUP(LEFT(E871,6),Aktivity!$C:$D,2,FALSE))</f>
        <v/>
      </c>
      <c r="D871" s="99" t="str">
        <f t="shared" si="147"/>
        <v/>
      </c>
      <c r="E871" s="145"/>
      <c r="F871" s="143"/>
      <c r="G871" s="143"/>
      <c r="H871" s="147"/>
      <c r="I871" s="181" t="str">
        <f t="shared" si="153"/>
        <v/>
      </c>
      <c r="J871" s="102" t="str">
        <f t="shared" si="154"/>
        <v/>
      </c>
      <c r="K871" s="148"/>
      <c r="M871" s="14" t="str">
        <f>IF(F871="","",VLOOKUP(F871,Ciselnik!H:I,2,FALSE))</f>
        <v/>
      </c>
      <c r="N871" s="14" t="str">
        <f>IF(OR(E871="",F871=""),"",IF(M871="N","",IF(M871="P",MAX($N$16:N870)+1,"")))</f>
        <v/>
      </c>
      <c r="O871" s="14" t="str">
        <f t="shared" si="148"/>
        <v/>
      </c>
      <c r="P871" s="14" t="str">
        <f t="shared" si="149"/>
        <v/>
      </c>
      <c r="Q871" s="14" t="str">
        <f t="shared" si="150"/>
        <v/>
      </c>
      <c r="R871" s="14"/>
      <c r="S871" s="14" t="str">
        <f t="shared" si="151"/>
        <v/>
      </c>
      <c r="T871" s="14" t="str">
        <f>IF(S871="","",IF(COUNTIFS($S$16:S871,S871)=1,MAX($T$16:T870)+1,_xlfn.MAXIFS($T$16:T870,$S$16:S870,S871)))</f>
        <v/>
      </c>
      <c r="U871" s="14" t="str">
        <f t="shared" si="155"/>
        <v/>
      </c>
      <c r="V871" s="14" t="str">
        <f t="shared" si="156"/>
        <v/>
      </c>
      <c r="W871" s="14" t="str">
        <f t="shared" si="157"/>
        <v/>
      </c>
    </row>
    <row r="872" spans="2:23" x14ac:dyDescent="0.25">
      <c r="B872" s="99" t="str">
        <f t="shared" si="152"/>
        <v/>
      </c>
      <c r="C872" s="99" t="str">
        <f>IF(E872="","",VLOOKUP(LEFT(E872,6),Aktivity!$C:$D,2,FALSE))</f>
        <v/>
      </c>
      <c r="D872" s="99" t="str">
        <f t="shared" si="147"/>
        <v/>
      </c>
      <c r="E872" s="145"/>
      <c r="F872" s="143"/>
      <c r="G872" s="143"/>
      <c r="H872" s="147"/>
      <c r="I872" s="181" t="str">
        <f t="shared" si="153"/>
        <v/>
      </c>
      <c r="J872" s="102" t="str">
        <f t="shared" si="154"/>
        <v/>
      </c>
      <c r="K872" s="148"/>
      <c r="M872" s="14" t="str">
        <f>IF(F872="","",VLOOKUP(F872,Ciselnik!H:I,2,FALSE))</f>
        <v/>
      </c>
      <c r="N872" s="14" t="str">
        <f>IF(OR(E872="",F872=""),"",IF(M872="N","",IF(M872="P",MAX($N$16:N871)+1,"")))</f>
        <v/>
      </c>
      <c r="O872" s="14" t="str">
        <f t="shared" si="148"/>
        <v/>
      </c>
      <c r="P872" s="14" t="str">
        <f t="shared" si="149"/>
        <v/>
      </c>
      <c r="Q872" s="14" t="str">
        <f t="shared" si="150"/>
        <v/>
      </c>
      <c r="R872" s="14"/>
      <c r="S872" s="14" t="str">
        <f t="shared" si="151"/>
        <v/>
      </c>
      <c r="T872" s="14" t="str">
        <f>IF(S872="","",IF(COUNTIFS($S$16:S872,S872)=1,MAX($T$16:T871)+1,_xlfn.MAXIFS($T$16:T871,$S$16:S871,S872)))</f>
        <v/>
      </c>
      <c r="U872" s="14" t="str">
        <f t="shared" si="155"/>
        <v/>
      </c>
      <c r="V872" s="14" t="str">
        <f t="shared" si="156"/>
        <v/>
      </c>
      <c r="W872" s="14" t="str">
        <f t="shared" si="157"/>
        <v/>
      </c>
    </row>
    <row r="873" spans="2:23" x14ac:dyDescent="0.25">
      <c r="B873" s="99" t="str">
        <f t="shared" si="152"/>
        <v/>
      </c>
      <c r="C873" s="99" t="str">
        <f>IF(E873="","",VLOOKUP(LEFT(E873,6),Aktivity!$C:$D,2,FALSE))</f>
        <v/>
      </c>
      <c r="D873" s="99" t="str">
        <f t="shared" si="147"/>
        <v/>
      </c>
      <c r="E873" s="145"/>
      <c r="F873" s="143"/>
      <c r="G873" s="143"/>
      <c r="H873" s="147"/>
      <c r="I873" s="181" t="str">
        <f t="shared" si="153"/>
        <v/>
      </c>
      <c r="J873" s="102" t="str">
        <f t="shared" si="154"/>
        <v/>
      </c>
      <c r="K873" s="148"/>
      <c r="M873" s="14" t="str">
        <f>IF(F873="","",VLOOKUP(F873,Ciselnik!H:I,2,FALSE))</f>
        <v/>
      </c>
      <c r="N873" s="14" t="str">
        <f>IF(OR(E873="",F873=""),"",IF(M873="N","",IF(M873="P",MAX($N$16:N872)+1,"")))</f>
        <v/>
      </c>
      <c r="O873" s="14" t="str">
        <f t="shared" si="148"/>
        <v/>
      </c>
      <c r="P873" s="14" t="str">
        <f t="shared" si="149"/>
        <v/>
      </c>
      <c r="Q873" s="14" t="str">
        <f t="shared" si="150"/>
        <v/>
      </c>
      <c r="R873" s="14"/>
      <c r="S873" s="14" t="str">
        <f t="shared" si="151"/>
        <v/>
      </c>
      <c r="T873" s="14" t="str">
        <f>IF(S873="","",IF(COUNTIFS($S$16:S873,S873)=1,MAX($T$16:T872)+1,_xlfn.MAXIFS($T$16:T872,$S$16:S872,S873)))</f>
        <v/>
      </c>
      <c r="U873" s="14" t="str">
        <f t="shared" si="155"/>
        <v/>
      </c>
      <c r="V873" s="14" t="str">
        <f t="shared" si="156"/>
        <v/>
      </c>
      <c r="W873" s="14" t="str">
        <f t="shared" si="157"/>
        <v/>
      </c>
    </row>
    <row r="874" spans="2:23" x14ac:dyDescent="0.25">
      <c r="B874" s="99" t="str">
        <f t="shared" si="152"/>
        <v/>
      </c>
      <c r="C874" s="99" t="str">
        <f>IF(E874="","",VLOOKUP(LEFT(E874,6),Aktivity!$C:$D,2,FALSE))</f>
        <v/>
      </c>
      <c r="D874" s="99" t="str">
        <f t="shared" si="147"/>
        <v/>
      </c>
      <c r="E874" s="145"/>
      <c r="F874" s="143"/>
      <c r="G874" s="143"/>
      <c r="H874" s="147"/>
      <c r="I874" s="181" t="str">
        <f t="shared" si="153"/>
        <v/>
      </c>
      <c r="J874" s="102" t="str">
        <f t="shared" si="154"/>
        <v/>
      </c>
      <c r="K874" s="148"/>
      <c r="M874" s="14" t="str">
        <f>IF(F874="","",VLOOKUP(F874,Ciselnik!H:I,2,FALSE))</f>
        <v/>
      </c>
      <c r="N874" s="14" t="str">
        <f>IF(OR(E874="",F874=""),"",IF(M874="N","",IF(M874="P",MAX($N$16:N873)+1,"")))</f>
        <v/>
      </c>
      <c r="O874" s="14" t="str">
        <f t="shared" si="148"/>
        <v/>
      </c>
      <c r="P874" s="14" t="str">
        <f t="shared" si="149"/>
        <v/>
      </c>
      <c r="Q874" s="14" t="str">
        <f t="shared" si="150"/>
        <v/>
      </c>
      <c r="R874" s="14"/>
      <c r="S874" s="14" t="str">
        <f t="shared" si="151"/>
        <v/>
      </c>
      <c r="T874" s="14" t="str">
        <f>IF(S874="","",IF(COUNTIFS($S$16:S874,S874)=1,MAX($T$16:T873)+1,_xlfn.MAXIFS($T$16:T873,$S$16:S873,S874)))</f>
        <v/>
      </c>
      <c r="U874" s="14" t="str">
        <f t="shared" si="155"/>
        <v/>
      </c>
      <c r="V874" s="14" t="str">
        <f t="shared" si="156"/>
        <v/>
      </c>
      <c r="W874" s="14" t="str">
        <f t="shared" si="157"/>
        <v/>
      </c>
    </row>
    <row r="875" spans="2:23" x14ac:dyDescent="0.25">
      <c r="B875" s="99" t="str">
        <f t="shared" si="152"/>
        <v/>
      </c>
      <c r="C875" s="99" t="str">
        <f>IF(E875="","",VLOOKUP(LEFT(E875,6),Aktivity!$C:$D,2,FALSE))</f>
        <v/>
      </c>
      <c r="D875" s="99" t="str">
        <f t="shared" si="147"/>
        <v/>
      </c>
      <c r="E875" s="145"/>
      <c r="F875" s="143"/>
      <c r="G875" s="143"/>
      <c r="H875" s="147"/>
      <c r="I875" s="181" t="str">
        <f t="shared" si="153"/>
        <v/>
      </c>
      <c r="J875" s="102" t="str">
        <f t="shared" si="154"/>
        <v/>
      </c>
      <c r="K875" s="148"/>
      <c r="M875" s="14" t="str">
        <f>IF(F875="","",VLOOKUP(F875,Ciselnik!H:I,2,FALSE))</f>
        <v/>
      </c>
      <c r="N875" s="14" t="str">
        <f>IF(OR(E875="",F875=""),"",IF(M875="N","",IF(M875="P",MAX($N$16:N874)+1,"")))</f>
        <v/>
      </c>
      <c r="O875" s="14" t="str">
        <f t="shared" si="148"/>
        <v/>
      </c>
      <c r="P875" s="14" t="str">
        <f t="shared" si="149"/>
        <v/>
      </c>
      <c r="Q875" s="14" t="str">
        <f t="shared" si="150"/>
        <v/>
      </c>
      <c r="R875" s="14"/>
      <c r="S875" s="14" t="str">
        <f t="shared" si="151"/>
        <v/>
      </c>
      <c r="T875" s="14" t="str">
        <f>IF(S875="","",IF(COUNTIFS($S$16:S875,S875)=1,MAX($T$16:T874)+1,_xlfn.MAXIFS($T$16:T874,$S$16:S874,S875)))</f>
        <v/>
      </c>
      <c r="U875" s="14" t="str">
        <f t="shared" si="155"/>
        <v/>
      </c>
      <c r="V875" s="14" t="str">
        <f t="shared" si="156"/>
        <v/>
      </c>
      <c r="W875" s="14" t="str">
        <f t="shared" si="157"/>
        <v/>
      </c>
    </row>
    <row r="876" spans="2:23" x14ac:dyDescent="0.25">
      <c r="B876" s="99" t="str">
        <f t="shared" si="152"/>
        <v/>
      </c>
      <c r="C876" s="99" t="str">
        <f>IF(E876="","",VLOOKUP(LEFT(E876,6),Aktivity!$C:$D,2,FALSE))</f>
        <v/>
      </c>
      <c r="D876" s="99" t="str">
        <f t="shared" si="147"/>
        <v/>
      </c>
      <c r="E876" s="145"/>
      <c r="F876" s="143"/>
      <c r="G876" s="143"/>
      <c r="H876" s="147"/>
      <c r="I876" s="181" t="str">
        <f t="shared" si="153"/>
        <v/>
      </c>
      <c r="J876" s="102" t="str">
        <f t="shared" si="154"/>
        <v/>
      </c>
      <c r="K876" s="148"/>
      <c r="M876" s="14" t="str">
        <f>IF(F876="","",VLOOKUP(F876,Ciselnik!H:I,2,FALSE))</f>
        <v/>
      </c>
      <c r="N876" s="14" t="str">
        <f>IF(OR(E876="",F876=""),"",IF(M876="N","",IF(M876="P",MAX($N$16:N875)+1,"")))</f>
        <v/>
      </c>
      <c r="O876" s="14" t="str">
        <f t="shared" si="148"/>
        <v/>
      </c>
      <c r="P876" s="14" t="str">
        <f t="shared" si="149"/>
        <v/>
      </c>
      <c r="Q876" s="14" t="str">
        <f t="shared" si="150"/>
        <v/>
      </c>
      <c r="R876" s="14"/>
      <c r="S876" s="14" t="str">
        <f t="shared" si="151"/>
        <v/>
      </c>
      <c r="T876" s="14" t="str">
        <f>IF(S876="","",IF(COUNTIFS($S$16:S876,S876)=1,MAX($T$16:T875)+1,_xlfn.MAXIFS($T$16:T875,$S$16:S875,S876)))</f>
        <v/>
      </c>
      <c r="U876" s="14" t="str">
        <f t="shared" si="155"/>
        <v/>
      </c>
      <c r="V876" s="14" t="str">
        <f t="shared" si="156"/>
        <v/>
      </c>
      <c r="W876" s="14" t="str">
        <f t="shared" si="157"/>
        <v/>
      </c>
    </row>
    <row r="877" spans="2:23" x14ac:dyDescent="0.25">
      <c r="B877" s="99" t="str">
        <f t="shared" si="152"/>
        <v/>
      </c>
      <c r="C877" s="99" t="str">
        <f>IF(E877="","",VLOOKUP(LEFT(E877,6),Aktivity!$C:$D,2,FALSE))</f>
        <v/>
      </c>
      <c r="D877" s="99" t="str">
        <f t="shared" si="147"/>
        <v/>
      </c>
      <c r="E877" s="145"/>
      <c r="F877" s="143"/>
      <c r="G877" s="143"/>
      <c r="H877" s="147"/>
      <c r="I877" s="181" t="str">
        <f t="shared" si="153"/>
        <v/>
      </c>
      <c r="J877" s="102" t="str">
        <f t="shared" si="154"/>
        <v/>
      </c>
      <c r="K877" s="148"/>
      <c r="M877" s="14" t="str">
        <f>IF(F877="","",VLOOKUP(F877,Ciselnik!H:I,2,FALSE))</f>
        <v/>
      </c>
      <c r="N877" s="14" t="str">
        <f>IF(OR(E877="",F877=""),"",IF(M877="N","",IF(M877="P",MAX($N$16:N876)+1,"")))</f>
        <v/>
      </c>
      <c r="O877" s="14" t="str">
        <f t="shared" si="148"/>
        <v/>
      </c>
      <c r="P877" s="14" t="str">
        <f t="shared" si="149"/>
        <v/>
      </c>
      <c r="Q877" s="14" t="str">
        <f t="shared" si="150"/>
        <v/>
      </c>
      <c r="R877" s="14"/>
      <c r="S877" s="14" t="str">
        <f t="shared" si="151"/>
        <v/>
      </c>
      <c r="T877" s="14" t="str">
        <f>IF(S877="","",IF(COUNTIFS($S$16:S877,S877)=1,MAX($T$16:T876)+1,_xlfn.MAXIFS($T$16:T876,$S$16:S876,S877)))</f>
        <v/>
      </c>
      <c r="U877" s="14" t="str">
        <f t="shared" si="155"/>
        <v/>
      </c>
      <c r="V877" s="14" t="str">
        <f t="shared" si="156"/>
        <v/>
      </c>
      <c r="W877" s="14" t="str">
        <f t="shared" si="157"/>
        <v/>
      </c>
    </row>
    <row r="878" spans="2:23" x14ac:dyDescent="0.25">
      <c r="B878" s="99" t="str">
        <f t="shared" si="152"/>
        <v/>
      </c>
      <c r="C878" s="99" t="str">
        <f>IF(E878="","",VLOOKUP(LEFT(E878,6),Aktivity!$C:$D,2,FALSE))</f>
        <v/>
      </c>
      <c r="D878" s="99" t="str">
        <f t="shared" si="147"/>
        <v/>
      </c>
      <c r="E878" s="145"/>
      <c r="F878" s="143"/>
      <c r="G878" s="143"/>
      <c r="H878" s="147"/>
      <c r="I878" s="181" t="str">
        <f t="shared" si="153"/>
        <v/>
      </c>
      <c r="J878" s="102" t="str">
        <f t="shared" si="154"/>
        <v/>
      </c>
      <c r="K878" s="148"/>
      <c r="M878" s="14" t="str">
        <f>IF(F878="","",VLOOKUP(F878,Ciselnik!H:I,2,FALSE))</f>
        <v/>
      </c>
      <c r="N878" s="14" t="str">
        <f>IF(OR(E878="",F878=""),"",IF(M878="N","",IF(M878="P",MAX($N$16:N877)+1,"")))</f>
        <v/>
      </c>
      <c r="O878" s="14" t="str">
        <f t="shared" si="148"/>
        <v/>
      </c>
      <c r="P878" s="14" t="str">
        <f t="shared" si="149"/>
        <v/>
      </c>
      <c r="Q878" s="14" t="str">
        <f t="shared" si="150"/>
        <v/>
      </c>
      <c r="R878" s="14"/>
      <c r="S878" s="14" t="str">
        <f t="shared" si="151"/>
        <v/>
      </c>
      <c r="T878" s="14" t="str">
        <f>IF(S878="","",IF(COUNTIFS($S$16:S878,S878)=1,MAX($T$16:T877)+1,_xlfn.MAXIFS($T$16:T877,$S$16:S877,S878)))</f>
        <v/>
      </c>
      <c r="U878" s="14" t="str">
        <f t="shared" si="155"/>
        <v/>
      </c>
      <c r="V878" s="14" t="str">
        <f t="shared" si="156"/>
        <v/>
      </c>
      <c r="W878" s="14" t="str">
        <f t="shared" si="157"/>
        <v/>
      </c>
    </row>
    <row r="879" spans="2:23" x14ac:dyDescent="0.25">
      <c r="B879" s="99" t="str">
        <f t="shared" si="152"/>
        <v/>
      </c>
      <c r="C879" s="99" t="str">
        <f>IF(E879="","",VLOOKUP(LEFT(E879,6),Aktivity!$C:$D,2,FALSE))</f>
        <v/>
      </c>
      <c r="D879" s="99" t="str">
        <f t="shared" si="147"/>
        <v/>
      </c>
      <c r="E879" s="145"/>
      <c r="F879" s="143"/>
      <c r="G879" s="143"/>
      <c r="H879" s="147"/>
      <c r="I879" s="181" t="str">
        <f t="shared" si="153"/>
        <v/>
      </c>
      <c r="J879" s="102" t="str">
        <f t="shared" si="154"/>
        <v/>
      </c>
      <c r="K879" s="148"/>
      <c r="M879" s="14" t="str">
        <f>IF(F879="","",VLOOKUP(F879,Ciselnik!H:I,2,FALSE))</f>
        <v/>
      </c>
      <c r="N879" s="14" t="str">
        <f>IF(OR(E879="",F879=""),"",IF(M879="N","",IF(M879="P",MAX($N$16:N878)+1,"")))</f>
        <v/>
      </c>
      <c r="O879" s="14" t="str">
        <f t="shared" si="148"/>
        <v/>
      </c>
      <c r="P879" s="14" t="str">
        <f t="shared" si="149"/>
        <v/>
      </c>
      <c r="Q879" s="14" t="str">
        <f t="shared" si="150"/>
        <v/>
      </c>
      <c r="R879" s="14"/>
      <c r="S879" s="14" t="str">
        <f t="shared" si="151"/>
        <v/>
      </c>
      <c r="T879" s="14" t="str">
        <f>IF(S879="","",IF(COUNTIFS($S$16:S879,S879)=1,MAX($T$16:T878)+1,_xlfn.MAXIFS($T$16:T878,$S$16:S878,S879)))</f>
        <v/>
      </c>
      <c r="U879" s="14" t="str">
        <f t="shared" si="155"/>
        <v/>
      </c>
      <c r="V879" s="14" t="str">
        <f t="shared" si="156"/>
        <v/>
      </c>
      <c r="W879" s="14" t="str">
        <f t="shared" si="157"/>
        <v/>
      </c>
    </row>
    <row r="880" spans="2:23" x14ac:dyDescent="0.25">
      <c r="B880" s="99" t="str">
        <f t="shared" si="152"/>
        <v/>
      </c>
      <c r="C880" s="99" t="str">
        <f>IF(E880="","",VLOOKUP(LEFT(E880,6),Aktivity!$C:$D,2,FALSE))</f>
        <v/>
      </c>
      <c r="D880" s="99" t="str">
        <f t="shared" si="147"/>
        <v/>
      </c>
      <c r="E880" s="145"/>
      <c r="F880" s="143"/>
      <c r="G880" s="143"/>
      <c r="H880" s="147"/>
      <c r="I880" s="181" t="str">
        <f t="shared" si="153"/>
        <v/>
      </c>
      <c r="J880" s="102" t="str">
        <f t="shared" si="154"/>
        <v/>
      </c>
      <c r="K880" s="148"/>
      <c r="M880" s="14" t="str">
        <f>IF(F880="","",VLOOKUP(F880,Ciselnik!H:I,2,FALSE))</f>
        <v/>
      </c>
      <c r="N880" s="14" t="str">
        <f>IF(OR(E880="",F880=""),"",IF(M880="N","",IF(M880="P",MAX($N$16:N879)+1,"")))</f>
        <v/>
      </c>
      <c r="O880" s="14" t="str">
        <f t="shared" si="148"/>
        <v/>
      </c>
      <c r="P880" s="14" t="str">
        <f t="shared" si="149"/>
        <v/>
      </c>
      <c r="Q880" s="14" t="str">
        <f t="shared" si="150"/>
        <v/>
      </c>
      <c r="R880" s="14"/>
      <c r="S880" s="14" t="str">
        <f t="shared" si="151"/>
        <v/>
      </c>
      <c r="T880" s="14" t="str">
        <f>IF(S880="","",IF(COUNTIFS($S$16:S880,S880)=1,MAX($T$16:T879)+1,_xlfn.MAXIFS($T$16:T879,$S$16:S879,S880)))</f>
        <v/>
      </c>
      <c r="U880" s="14" t="str">
        <f t="shared" si="155"/>
        <v/>
      </c>
      <c r="V880" s="14" t="str">
        <f t="shared" si="156"/>
        <v/>
      </c>
      <c r="W880" s="14" t="str">
        <f t="shared" si="157"/>
        <v/>
      </c>
    </row>
    <row r="881" spans="2:23" x14ac:dyDescent="0.25">
      <c r="B881" s="99" t="str">
        <f t="shared" si="152"/>
        <v/>
      </c>
      <c r="C881" s="99" t="str">
        <f>IF(E881="","",VLOOKUP(LEFT(E881,6),Aktivity!$C:$D,2,FALSE))</f>
        <v/>
      </c>
      <c r="D881" s="99" t="str">
        <f t="shared" si="147"/>
        <v/>
      </c>
      <c r="E881" s="145"/>
      <c r="F881" s="143"/>
      <c r="G881" s="143"/>
      <c r="H881" s="147"/>
      <c r="I881" s="181" t="str">
        <f t="shared" si="153"/>
        <v/>
      </c>
      <c r="J881" s="102" t="str">
        <f t="shared" si="154"/>
        <v/>
      </c>
      <c r="K881" s="148"/>
      <c r="M881" s="14" t="str">
        <f>IF(F881="","",VLOOKUP(F881,Ciselnik!H:I,2,FALSE))</f>
        <v/>
      </c>
      <c r="N881" s="14" t="str">
        <f>IF(OR(E881="",F881=""),"",IF(M881="N","",IF(M881="P",MAX($N$16:N880)+1,"")))</f>
        <v/>
      </c>
      <c r="O881" s="14" t="str">
        <f t="shared" si="148"/>
        <v/>
      </c>
      <c r="P881" s="14" t="str">
        <f t="shared" si="149"/>
        <v/>
      </c>
      <c r="Q881" s="14" t="str">
        <f t="shared" si="150"/>
        <v/>
      </c>
      <c r="R881" s="14"/>
      <c r="S881" s="14" t="str">
        <f t="shared" si="151"/>
        <v/>
      </c>
      <c r="T881" s="14" t="str">
        <f>IF(S881="","",IF(COUNTIFS($S$16:S881,S881)=1,MAX($T$16:T880)+1,_xlfn.MAXIFS($T$16:T880,$S$16:S880,S881)))</f>
        <v/>
      </c>
      <c r="U881" s="14" t="str">
        <f t="shared" si="155"/>
        <v/>
      </c>
      <c r="V881" s="14" t="str">
        <f t="shared" si="156"/>
        <v/>
      </c>
      <c r="W881" s="14" t="str">
        <f t="shared" si="157"/>
        <v/>
      </c>
    </row>
    <row r="882" spans="2:23" x14ac:dyDescent="0.25">
      <c r="B882" s="99" t="str">
        <f t="shared" si="152"/>
        <v/>
      </c>
      <c r="C882" s="99" t="str">
        <f>IF(E882="","",VLOOKUP(LEFT(E882,6),Aktivity!$C:$D,2,FALSE))</f>
        <v/>
      </c>
      <c r="D882" s="99" t="str">
        <f t="shared" si="147"/>
        <v/>
      </c>
      <c r="E882" s="145"/>
      <c r="F882" s="143"/>
      <c r="G882" s="143"/>
      <c r="H882" s="147"/>
      <c r="I882" s="181" t="str">
        <f t="shared" si="153"/>
        <v/>
      </c>
      <c r="J882" s="102" t="str">
        <f t="shared" si="154"/>
        <v/>
      </c>
      <c r="K882" s="148"/>
      <c r="M882" s="14" t="str">
        <f>IF(F882="","",VLOOKUP(F882,Ciselnik!H:I,2,FALSE))</f>
        <v/>
      </c>
      <c r="N882" s="14" t="str">
        <f>IF(OR(E882="",F882=""),"",IF(M882="N","",IF(M882="P",MAX($N$16:N881)+1,"")))</f>
        <v/>
      </c>
      <c r="O882" s="14" t="str">
        <f t="shared" si="148"/>
        <v/>
      </c>
      <c r="P882" s="14" t="str">
        <f t="shared" si="149"/>
        <v/>
      </c>
      <c r="Q882" s="14" t="str">
        <f t="shared" si="150"/>
        <v/>
      </c>
      <c r="R882" s="14"/>
      <c r="S882" s="14" t="str">
        <f t="shared" si="151"/>
        <v/>
      </c>
      <c r="T882" s="14" t="str">
        <f>IF(S882="","",IF(COUNTIFS($S$16:S882,S882)=1,MAX($T$16:T881)+1,_xlfn.MAXIFS($T$16:T881,$S$16:S881,S882)))</f>
        <v/>
      </c>
      <c r="U882" s="14" t="str">
        <f t="shared" si="155"/>
        <v/>
      </c>
      <c r="V882" s="14" t="str">
        <f t="shared" si="156"/>
        <v/>
      </c>
      <c r="W882" s="14" t="str">
        <f t="shared" si="157"/>
        <v/>
      </c>
    </row>
    <row r="883" spans="2:23" x14ac:dyDescent="0.25">
      <c r="B883" s="99" t="str">
        <f t="shared" si="152"/>
        <v/>
      </c>
      <c r="C883" s="99" t="str">
        <f>IF(E883="","",VLOOKUP(LEFT(E883,6),Aktivity!$C:$D,2,FALSE))</f>
        <v/>
      </c>
      <c r="D883" s="99" t="str">
        <f t="shared" si="147"/>
        <v/>
      </c>
      <c r="E883" s="145"/>
      <c r="F883" s="143"/>
      <c r="G883" s="143"/>
      <c r="H883" s="147"/>
      <c r="I883" s="181" t="str">
        <f t="shared" si="153"/>
        <v/>
      </c>
      <c r="J883" s="102" t="str">
        <f t="shared" si="154"/>
        <v/>
      </c>
      <c r="K883" s="148"/>
      <c r="M883" s="14" t="str">
        <f>IF(F883="","",VLOOKUP(F883,Ciselnik!H:I,2,FALSE))</f>
        <v/>
      </c>
      <c r="N883" s="14" t="str">
        <f>IF(OR(E883="",F883=""),"",IF(M883="N","",IF(M883="P",MAX($N$16:N882)+1,"")))</f>
        <v/>
      </c>
      <c r="O883" s="14" t="str">
        <f t="shared" si="148"/>
        <v/>
      </c>
      <c r="P883" s="14" t="str">
        <f t="shared" si="149"/>
        <v/>
      </c>
      <c r="Q883" s="14" t="str">
        <f t="shared" si="150"/>
        <v/>
      </c>
      <c r="R883" s="14"/>
      <c r="S883" s="14" t="str">
        <f t="shared" si="151"/>
        <v/>
      </c>
      <c r="T883" s="14" t="str">
        <f>IF(S883="","",IF(COUNTIFS($S$16:S883,S883)=1,MAX($T$16:T882)+1,_xlfn.MAXIFS($T$16:T882,$S$16:S882,S883)))</f>
        <v/>
      </c>
      <c r="U883" s="14" t="str">
        <f t="shared" si="155"/>
        <v/>
      </c>
      <c r="V883" s="14" t="str">
        <f t="shared" si="156"/>
        <v/>
      </c>
      <c r="W883" s="14" t="str">
        <f t="shared" si="157"/>
        <v/>
      </c>
    </row>
    <row r="884" spans="2:23" x14ac:dyDescent="0.25">
      <c r="B884" s="99" t="str">
        <f t="shared" si="152"/>
        <v/>
      </c>
      <c r="C884" s="99" t="str">
        <f>IF(E884="","",VLOOKUP(LEFT(E884,6),Aktivity!$C:$D,2,FALSE))</f>
        <v/>
      </c>
      <c r="D884" s="99" t="str">
        <f t="shared" si="147"/>
        <v/>
      </c>
      <c r="E884" s="145"/>
      <c r="F884" s="143"/>
      <c r="G884" s="143"/>
      <c r="H884" s="147"/>
      <c r="I884" s="181" t="str">
        <f t="shared" si="153"/>
        <v/>
      </c>
      <c r="J884" s="102" t="str">
        <f t="shared" si="154"/>
        <v/>
      </c>
      <c r="K884" s="148"/>
      <c r="M884" s="14" t="str">
        <f>IF(F884="","",VLOOKUP(F884,Ciselnik!H:I,2,FALSE))</f>
        <v/>
      </c>
      <c r="N884" s="14" t="str">
        <f>IF(OR(E884="",F884=""),"",IF(M884="N","",IF(M884="P",MAX($N$16:N883)+1,"")))</f>
        <v/>
      </c>
      <c r="O884" s="14" t="str">
        <f t="shared" si="148"/>
        <v/>
      </c>
      <c r="P884" s="14" t="str">
        <f t="shared" si="149"/>
        <v/>
      </c>
      <c r="Q884" s="14" t="str">
        <f t="shared" si="150"/>
        <v/>
      </c>
      <c r="R884" s="14"/>
      <c r="S884" s="14" t="str">
        <f t="shared" si="151"/>
        <v/>
      </c>
      <c r="T884" s="14" t="str">
        <f>IF(S884="","",IF(COUNTIFS($S$16:S884,S884)=1,MAX($T$16:T883)+1,_xlfn.MAXIFS($T$16:T883,$S$16:S883,S884)))</f>
        <v/>
      </c>
      <c r="U884" s="14" t="str">
        <f t="shared" si="155"/>
        <v/>
      </c>
      <c r="V884" s="14" t="str">
        <f t="shared" si="156"/>
        <v/>
      </c>
      <c r="W884" s="14" t="str">
        <f t="shared" si="157"/>
        <v/>
      </c>
    </row>
    <row r="885" spans="2:23" x14ac:dyDescent="0.25">
      <c r="B885" s="99" t="str">
        <f t="shared" si="152"/>
        <v/>
      </c>
      <c r="C885" s="99" t="str">
        <f>IF(E885="","",VLOOKUP(LEFT(E885,6),Aktivity!$C:$D,2,FALSE))</f>
        <v/>
      </c>
      <c r="D885" s="99" t="str">
        <f t="shared" si="147"/>
        <v/>
      </c>
      <c r="E885" s="145"/>
      <c r="F885" s="143"/>
      <c r="G885" s="143"/>
      <c r="H885" s="147"/>
      <c r="I885" s="181" t="str">
        <f t="shared" si="153"/>
        <v/>
      </c>
      <c r="J885" s="102" t="str">
        <f t="shared" si="154"/>
        <v/>
      </c>
      <c r="K885" s="148"/>
      <c r="M885" s="14" t="str">
        <f>IF(F885="","",VLOOKUP(F885,Ciselnik!H:I,2,FALSE))</f>
        <v/>
      </c>
      <c r="N885" s="14" t="str">
        <f>IF(OR(E885="",F885=""),"",IF(M885="N","",IF(M885="P",MAX($N$16:N884)+1,"")))</f>
        <v/>
      </c>
      <c r="O885" s="14" t="str">
        <f t="shared" si="148"/>
        <v/>
      </c>
      <c r="P885" s="14" t="str">
        <f t="shared" si="149"/>
        <v/>
      </c>
      <c r="Q885" s="14" t="str">
        <f t="shared" si="150"/>
        <v/>
      </c>
      <c r="R885" s="14"/>
      <c r="S885" s="14" t="str">
        <f t="shared" si="151"/>
        <v/>
      </c>
      <c r="T885" s="14" t="str">
        <f>IF(S885="","",IF(COUNTIFS($S$16:S885,S885)=1,MAX($T$16:T884)+1,_xlfn.MAXIFS($T$16:T884,$S$16:S884,S885)))</f>
        <v/>
      </c>
      <c r="U885" s="14" t="str">
        <f t="shared" si="155"/>
        <v/>
      </c>
      <c r="V885" s="14" t="str">
        <f t="shared" si="156"/>
        <v/>
      </c>
      <c r="W885" s="14" t="str">
        <f t="shared" si="157"/>
        <v/>
      </c>
    </row>
    <row r="886" spans="2:23" x14ac:dyDescent="0.25">
      <c r="B886" s="99" t="str">
        <f t="shared" si="152"/>
        <v/>
      </c>
      <c r="C886" s="99" t="str">
        <f>IF(E886="","",VLOOKUP(LEFT(E886,6),Aktivity!$C:$D,2,FALSE))</f>
        <v/>
      </c>
      <c r="D886" s="99" t="str">
        <f t="shared" si="147"/>
        <v/>
      </c>
      <c r="E886" s="145"/>
      <c r="F886" s="143"/>
      <c r="G886" s="143"/>
      <c r="H886" s="147"/>
      <c r="I886" s="181" t="str">
        <f t="shared" si="153"/>
        <v/>
      </c>
      <c r="J886" s="102" t="str">
        <f t="shared" si="154"/>
        <v/>
      </c>
      <c r="K886" s="148"/>
      <c r="M886" s="14" t="str">
        <f>IF(F886="","",VLOOKUP(F886,Ciselnik!H:I,2,FALSE))</f>
        <v/>
      </c>
      <c r="N886" s="14" t="str">
        <f>IF(OR(E886="",F886=""),"",IF(M886="N","",IF(M886="P",MAX($N$16:N885)+1,"")))</f>
        <v/>
      </c>
      <c r="O886" s="14" t="str">
        <f t="shared" si="148"/>
        <v/>
      </c>
      <c r="P886" s="14" t="str">
        <f t="shared" si="149"/>
        <v/>
      </c>
      <c r="Q886" s="14" t="str">
        <f t="shared" si="150"/>
        <v/>
      </c>
      <c r="R886" s="14"/>
      <c r="S886" s="14" t="str">
        <f t="shared" si="151"/>
        <v/>
      </c>
      <c r="T886" s="14" t="str">
        <f>IF(S886="","",IF(COUNTIFS($S$16:S886,S886)=1,MAX($T$16:T885)+1,_xlfn.MAXIFS($T$16:T885,$S$16:S885,S886)))</f>
        <v/>
      </c>
      <c r="U886" s="14" t="str">
        <f t="shared" si="155"/>
        <v/>
      </c>
      <c r="V886" s="14" t="str">
        <f t="shared" si="156"/>
        <v/>
      </c>
      <c r="W886" s="14" t="str">
        <f t="shared" si="157"/>
        <v/>
      </c>
    </row>
    <row r="887" spans="2:23" x14ac:dyDescent="0.25">
      <c r="B887" s="99" t="str">
        <f t="shared" si="152"/>
        <v/>
      </c>
      <c r="C887" s="99" t="str">
        <f>IF(E887="","",VLOOKUP(LEFT(E887,6),Aktivity!$C:$D,2,FALSE))</f>
        <v/>
      </c>
      <c r="D887" s="99" t="str">
        <f t="shared" si="147"/>
        <v/>
      </c>
      <c r="E887" s="145"/>
      <c r="F887" s="143"/>
      <c r="G887" s="143"/>
      <c r="H887" s="147"/>
      <c r="I887" s="181" t="str">
        <f t="shared" si="153"/>
        <v/>
      </c>
      <c r="J887" s="102" t="str">
        <f t="shared" si="154"/>
        <v/>
      </c>
      <c r="K887" s="148"/>
      <c r="M887" s="14" t="str">
        <f>IF(F887="","",VLOOKUP(F887,Ciselnik!H:I,2,FALSE))</f>
        <v/>
      </c>
      <c r="N887" s="14" t="str">
        <f>IF(OR(E887="",F887=""),"",IF(M887="N","",IF(M887="P",MAX($N$16:N886)+1,"")))</f>
        <v/>
      </c>
      <c r="O887" s="14" t="str">
        <f t="shared" si="148"/>
        <v/>
      </c>
      <c r="P887" s="14" t="str">
        <f t="shared" si="149"/>
        <v/>
      </c>
      <c r="Q887" s="14" t="str">
        <f t="shared" si="150"/>
        <v/>
      </c>
      <c r="R887" s="14"/>
      <c r="S887" s="14" t="str">
        <f t="shared" si="151"/>
        <v/>
      </c>
      <c r="T887" s="14" t="str">
        <f>IF(S887="","",IF(COUNTIFS($S$16:S887,S887)=1,MAX($T$16:T886)+1,_xlfn.MAXIFS($T$16:T886,$S$16:S886,S887)))</f>
        <v/>
      </c>
      <c r="U887" s="14" t="str">
        <f t="shared" si="155"/>
        <v/>
      </c>
      <c r="V887" s="14" t="str">
        <f t="shared" si="156"/>
        <v/>
      </c>
      <c r="W887" s="14" t="str">
        <f t="shared" si="157"/>
        <v/>
      </c>
    </row>
    <row r="888" spans="2:23" x14ac:dyDescent="0.25">
      <c r="B888" s="99" t="str">
        <f t="shared" si="152"/>
        <v/>
      </c>
      <c r="C888" s="99" t="str">
        <f>IF(E888="","",VLOOKUP(LEFT(E888,6),Aktivity!$C:$D,2,FALSE))</f>
        <v/>
      </c>
      <c r="D888" s="99" t="str">
        <f t="shared" si="147"/>
        <v/>
      </c>
      <c r="E888" s="145"/>
      <c r="F888" s="143"/>
      <c r="G888" s="143"/>
      <c r="H888" s="147"/>
      <c r="I888" s="181" t="str">
        <f t="shared" si="153"/>
        <v/>
      </c>
      <c r="J888" s="102" t="str">
        <f t="shared" si="154"/>
        <v/>
      </c>
      <c r="K888" s="148"/>
      <c r="M888" s="14" t="str">
        <f>IF(F888="","",VLOOKUP(F888,Ciselnik!H:I,2,FALSE))</f>
        <v/>
      </c>
      <c r="N888" s="14" t="str">
        <f>IF(OR(E888="",F888=""),"",IF(M888="N","",IF(M888="P",MAX($N$16:N887)+1,"")))</f>
        <v/>
      </c>
      <c r="O888" s="14" t="str">
        <f t="shared" si="148"/>
        <v/>
      </c>
      <c r="P888" s="14" t="str">
        <f t="shared" si="149"/>
        <v/>
      </c>
      <c r="Q888" s="14" t="str">
        <f t="shared" si="150"/>
        <v/>
      </c>
      <c r="R888" s="14"/>
      <c r="S888" s="14" t="str">
        <f t="shared" si="151"/>
        <v/>
      </c>
      <c r="T888" s="14" t="str">
        <f>IF(S888="","",IF(COUNTIFS($S$16:S888,S888)=1,MAX($T$16:T887)+1,_xlfn.MAXIFS($T$16:T887,$S$16:S887,S888)))</f>
        <v/>
      </c>
      <c r="U888" s="14" t="str">
        <f t="shared" si="155"/>
        <v/>
      </c>
      <c r="V888" s="14" t="str">
        <f t="shared" si="156"/>
        <v/>
      </c>
      <c r="W888" s="14" t="str">
        <f t="shared" si="157"/>
        <v/>
      </c>
    </row>
    <row r="889" spans="2:23" x14ac:dyDescent="0.25">
      <c r="B889" s="99" t="str">
        <f t="shared" si="152"/>
        <v/>
      </c>
      <c r="C889" s="99" t="str">
        <f>IF(E889="","",VLOOKUP(LEFT(E889,6),Aktivity!$C:$D,2,FALSE))</f>
        <v/>
      </c>
      <c r="D889" s="99" t="str">
        <f t="shared" si="147"/>
        <v/>
      </c>
      <c r="E889" s="145"/>
      <c r="F889" s="143"/>
      <c r="G889" s="143"/>
      <c r="H889" s="147"/>
      <c r="I889" s="181" t="str">
        <f t="shared" si="153"/>
        <v/>
      </c>
      <c r="J889" s="102" t="str">
        <f t="shared" si="154"/>
        <v/>
      </c>
      <c r="K889" s="148"/>
      <c r="M889" s="14" t="str">
        <f>IF(F889="","",VLOOKUP(F889,Ciselnik!H:I,2,FALSE))</f>
        <v/>
      </c>
      <c r="N889" s="14" t="str">
        <f>IF(OR(E889="",F889=""),"",IF(M889="N","",IF(M889="P",MAX($N$16:N888)+1,"")))</f>
        <v/>
      </c>
      <c r="O889" s="14" t="str">
        <f t="shared" si="148"/>
        <v/>
      </c>
      <c r="P889" s="14" t="str">
        <f t="shared" si="149"/>
        <v/>
      </c>
      <c r="Q889" s="14" t="str">
        <f t="shared" si="150"/>
        <v/>
      </c>
      <c r="R889" s="14"/>
      <c r="S889" s="14" t="str">
        <f t="shared" si="151"/>
        <v/>
      </c>
      <c r="T889" s="14" t="str">
        <f>IF(S889="","",IF(COUNTIFS($S$16:S889,S889)=1,MAX($T$16:T888)+1,_xlfn.MAXIFS($T$16:T888,$S$16:S888,S889)))</f>
        <v/>
      </c>
      <c r="U889" s="14" t="str">
        <f t="shared" si="155"/>
        <v/>
      </c>
      <c r="V889" s="14" t="str">
        <f t="shared" si="156"/>
        <v/>
      </c>
      <c r="W889" s="14" t="str">
        <f t="shared" si="157"/>
        <v/>
      </c>
    </row>
    <row r="890" spans="2:23" x14ac:dyDescent="0.25">
      <c r="B890" s="99" t="str">
        <f t="shared" si="152"/>
        <v/>
      </c>
      <c r="C890" s="99" t="str">
        <f>IF(E890="","",VLOOKUP(LEFT(E890,6),Aktivity!$C:$D,2,FALSE))</f>
        <v/>
      </c>
      <c r="D890" s="99" t="str">
        <f t="shared" si="147"/>
        <v/>
      </c>
      <c r="E890" s="145"/>
      <c r="F890" s="143"/>
      <c r="G890" s="143"/>
      <c r="H890" s="147"/>
      <c r="I890" s="181" t="str">
        <f t="shared" si="153"/>
        <v/>
      </c>
      <c r="J890" s="102" t="str">
        <f t="shared" si="154"/>
        <v/>
      </c>
      <c r="K890" s="148"/>
      <c r="M890" s="14" t="str">
        <f>IF(F890="","",VLOOKUP(F890,Ciselnik!H:I,2,FALSE))</f>
        <v/>
      </c>
      <c r="N890" s="14" t="str">
        <f>IF(OR(E890="",F890=""),"",IF(M890="N","",IF(M890="P",MAX($N$16:N889)+1,"")))</f>
        <v/>
      </c>
      <c r="O890" s="14" t="str">
        <f t="shared" si="148"/>
        <v/>
      </c>
      <c r="P890" s="14" t="str">
        <f t="shared" si="149"/>
        <v/>
      </c>
      <c r="Q890" s="14" t="str">
        <f t="shared" si="150"/>
        <v/>
      </c>
      <c r="R890" s="14"/>
      <c r="S890" s="14" t="str">
        <f t="shared" si="151"/>
        <v/>
      </c>
      <c r="T890" s="14" t="str">
        <f>IF(S890="","",IF(COUNTIFS($S$16:S890,S890)=1,MAX($T$16:T889)+1,_xlfn.MAXIFS($T$16:T889,$S$16:S889,S890)))</f>
        <v/>
      </c>
      <c r="U890" s="14" t="str">
        <f t="shared" si="155"/>
        <v/>
      </c>
      <c r="V890" s="14" t="str">
        <f t="shared" si="156"/>
        <v/>
      </c>
      <c r="W890" s="14" t="str">
        <f t="shared" si="157"/>
        <v/>
      </c>
    </row>
    <row r="891" spans="2:23" x14ac:dyDescent="0.25">
      <c r="B891" s="99" t="str">
        <f t="shared" si="152"/>
        <v/>
      </c>
      <c r="C891" s="99" t="str">
        <f>IF(E891="","",VLOOKUP(LEFT(E891,6),Aktivity!$C:$D,2,FALSE))</f>
        <v/>
      </c>
      <c r="D891" s="99" t="str">
        <f t="shared" si="147"/>
        <v/>
      </c>
      <c r="E891" s="145"/>
      <c r="F891" s="143"/>
      <c r="G891" s="143"/>
      <c r="H891" s="147"/>
      <c r="I891" s="181" t="str">
        <f t="shared" si="153"/>
        <v/>
      </c>
      <c r="J891" s="102" t="str">
        <f t="shared" si="154"/>
        <v/>
      </c>
      <c r="K891" s="148"/>
      <c r="M891" s="14" t="str">
        <f>IF(F891="","",VLOOKUP(F891,Ciselnik!H:I,2,FALSE))</f>
        <v/>
      </c>
      <c r="N891" s="14" t="str">
        <f>IF(OR(E891="",F891=""),"",IF(M891="N","",IF(M891="P",MAX($N$16:N890)+1,"")))</f>
        <v/>
      </c>
      <c r="O891" s="14" t="str">
        <f t="shared" si="148"/>
        <v/>
      </c>
      <c r="P891" s="14" t="str">
        <f t="shared" si="149"/>
        <v/>
      </c>
      <c r="Q891" s="14" t="str">
        <f t="shared" si="150"/>
        <v/>
      </c>
      <c r="R891" s="14"/>
      <c r="S891" s="14" t="str">
        <f t="shared" si="151"/>
        <v/>
      </c>
      <c r="T891" s="14" t="str">
        <f>IF(S891="","",IF(COUNTIFS($S$16:S891,S891)=1,MAX($T$16:T890)+1,_xlfn.MAXIFS($T$16:T890,$S$16:S890,S891)))</f>
        <v/>
      </c>
      <c r="U891" s="14" t="str">
        <f t="shared" si="155"/>
        <v/>
      </c>
      <c r="V891" s="14" t="str">
        <f t="shared" si="156"/>
        <v/>
      </c>
      <c r="W891" s="14" t="str">
        <f t="shared" si="157"/>
        <v/>
      </c>
    </row>
    <row r="892" spans="2:23" x14ac:dyDescent="0.25">
      <c r="B892" s="99" t="str">
        <f t="shared" si="152"/>
        <v/>
      </c>
      <c r="C892" s="99" t="str">
        <f>IF(E892="","",VLOOKUP(LEFT(E892,6),Aktivity!$C:$D,2,FALSE))</f>
        <v/>
      </c>
      <c r="D892" s="99" t="str">
        <f t="shared" si="147"/>
        <v/>
      </c>
      <c r="E892" s="145"/>
      <c r="F892" s="143"/>
      <c r="G892" s="143"/>
      <c r="H892" s="147"/>
      <c r="I892" s="181" t="str">
        <f t="shared" si="153"/>
        <v/>
      </c>
      <c r="J892" s="102" t="str">
        <f t="shared" si="154"/>
        <v/>
      </c>
      <c r="K892" s="148"/>
      <c r="M892" s="14" t="str">
        <f>IF(F892="","",VLOOKUP(F892,Ciselnik!H:I,2,FALSE))</f>
        <v/>
      </c>
      <c r="N892" s="14" t="str">
        <f>IF(OR(E892="",F892=""),"",IF(M892="N","",IF(M892="P",MAX($N$16:N891)+1,"")))</f>
        <v/>
      </c>
      <c r="O892" s="14" t="str">
        <f t="shared" si="148"/>
        <v/>
      </c>
      <c r="P892" s="14" t="str">
        <f t="shared" si="149"/>
        <v/>
      </c>
      <c r="Q892" s="14" t="str">
        <f t="shared" si="150"/>
        <v/>
      </c>
      <c r="R892" s="14"/>
      <c r="S892" s="14" t="str">
        <f t="shared" si="151"/>
        <v/>
      </c>
      <c r="T892" s="14" t="str">
        <f>IF(S892="","",IF(COUNTIFS($S$16:S892,S892)=1,MAX($T$16:T891)+1,_xlfn.MAXIFS($T$16:T891,$S$16:S891,S892)))</f>
        <v/>
      </c>
      <c r="U892" s="14" t="str">
        <f t="shared" si="155"/>
        <v/>
      </c>
      <c r="V892" s="14" t="str">
        <f t="shared" si="156"/>
        <v/>
      </c>
      <c r="W892" s="14" t="str">
        <f t="shared" si="157"/>
        <v/>
      </c>
    </row>
    <row r="893" spans="2:23" x14ac:dyDescent="0.25">
      <c r="B893" s="99" t="str">
        <f t="shared" si="152"/>
        <v/>
      </c>
      <c r="C893" s="99" t="str">
        <f>IF(E893="","",VLOOKUP(LEFT(E893,6),Aktivity!$C:$D,2,FALSE))</f>
        <v/>
      </c>
      <c r="D893" s="99" t="str">
        <f t="shared" si="147"/>
        <v/>
      </c>
      <c r="E893" s="145"/>
      <c r="F893" s="143"/>
      <c r="G893" s="143"/>
      <c r="H893" s="147"/>
      <c r="I893" s="181" t="str">
        <f t="shared" si="153"/>
        <v/>
      </c>
      <c r="J893" s="102" t="str">
        <f t="shared" si="154"/>
        <v/>
      </c>
      <c r="K893" s="148"/>
      <c r="M893" s="14" t="str">
        <f>IF(F893="","",VLOOKUP(F893,Ciselnik!H:I,2,FALSE))</f>
        <v/>
      </c>
      <c r="N893" s="14" t="str">
        <f>IF(OR(E893="",F893=""),"",IF(M893="N","",IF(M893="P",MAX($N$16:N892)+1,"")))</f>
        <v/>
      </c>
      <c r="O893" s="14" t="str">
        <f t="shared" si="148"/>
        <v/>
      </c>
      <c r="P893" s="14" t="str">
        <f t="shared" si="149"/>
        <v/>
      </c>
      <c r="Q893" s="14" t="str">
        <f t="shared" si="150"/>
        <v/>
      </c>
      <c r="R893" s="14"/>
      <c r="S893" s="14" t="str">
        <f t="shared" si="151"/>
        <v/>
      </c>
      <c r="T893" s="14" t="str">
        <f>IF(S893="","",IF(COUNTIFS($S$16:S893,S893)=1,MAX($T$16:T892)+1,_xlfn.MAXIFS($T$16:T892,$S$16:S892,S893)))</f>
        <v/>
      </c>
      <c r="U893" s="14" t="str">
        <f t="shared" si="155"/>
        <v/>
      </c>
      <c r="V893" s="14" t="str">
        <f t="shared" si="156"/>
        <v/>
      </c>
      <c r="W893" s="14" t="str">
        <f t="shared" si="157"/>
        <v/>
      </c>
    </row>
    <row r="894" spans="2:23" x14ac:dyDescent="0.25">
      <c r="B894" s="99" t="str">
        <f t="shared" si="152"/>
        <v/>
      </c>
      <c r="C894" s="99" t="str">
        <f>IF(E894="","",VLOOKUP(LEFT(E894,6),Aktivity!$C:$D,2,FALSE))</f>
        <v/>
      </c>
      <c r="D894" s="99" t="str">
        <f t="shared" si="147"/>
        <v/>
      </c>
      <c r="E894" s="145"/>
      <c r="F894" s="143"/>
      <c r="G894" s="143"/>
      <c r="H894" s="147"/>
      <c r="I894" s="181" t="str">
        <f t="shared" si="153"/>
        <v/>
      </c>
      <c r="J894" s="102" t="str">
        <f t="shared" si="154"/>
        <v/>
      </c>
      <c r="K894" s="148"/>
      <c r="M894" s="14" t="str">
        <f>IF(F894="","",VLOOKUP(F894,Ciselnik!H:I,2,FALSE))</f>
        <v/>
      </c>
      <c r="N894" s="14" t="str">
        <f>IF(OR(E894="",F894=""),"",IF(M894="N","",IF(M894="P",MAX($N$16:N893)+1,"")))</f>
        <v/>
      </c>
      <c r="O894" s="14" t="str">
        <f t="shared" si="148"/>
        <v/>
      </c>
      <c r="P894" s="14" t="str">
        <f t="shared" si="149"/>
        <v/>
      </c>
      <c r="Q894" s="14" t="str">
        <f t="shared" si="150"/>
        <v/>
      </c>
      <c r="R894" s="14"/>
      <c r="S894" s="14" t="str">
        <f t="shared" si="151"/>
        <v/>
      </c>
      <c r="T894" s="14" t="str">
        <f>IF(S894="","",IF(COUNTIFS($S$16:S894,S894)=1,MAX($T$16:T893)+1,_xlfn.MAXIFS($T$16:T893,$S$16:S893,S894)))</f>
        <v/>
      </c>
      <c r="U894" s="14" t="str">
        <f t="shared" si="155"/>
        <v/>
      </c>
      <c r="V894" s="14" t="str">
        <f t="shared" si="156"/>
        <v/>
      </c>
      <c r="W894" s="14" t="str">
        <f t="shared" si="157"/>
        <v/>
      </c>
    </row>
    <row r="895" spans="2:23" x14ac:dyDescent="0.25">
      <c r="B895" s="99" t="str">
        <f t="shared" si="152"/>
        <v/>
      </c>
      <c r="C895" s="99" t="str">
        <f>IF(E895="","",VLOOKUP(LEFT(E895,6),Aktivity!$C:$D,2,FALSE))</f>
        <v/>
      </c>
      <c r="D895" s="99" t="str">
        <f t="shared" si="147"/>
        <v/>
      </c>
      <c r="E895" s="145"/>
      <c r="F895" s="143"/>
      <c r="G895" s="143"/>
      <c r="H895" s="147"/>
      <c r="I895" s="181" t="str">
        <f t="shared" si="153"/>
        <v/>
      </c>
      <c r="J895" s="102" t="str">
        <f t="shared" si="154"/>
        <v/>
      </c>
      <c r="K895" s="148"/>
      <c r="M895" s="14" t="str">
        <f>IF(F895="","",VLOOKUP(F895,Ciselnik!H:I,2,FALSE))</f>
        <v/>
      </c>
      <c r="N895" s="14" t="str">
        <f>IF(OR(E895="",F895=""),"",IF(M895="N","",IF(M895="P",MAX($N$16:N894)+1,"")))</f>
        <v/>
      </c>
      <c r="O895" s="14" t="str">
        <f t="shared" si="148"/>
        <v/>
      </c>
      <c r="P895" s="14" t="str">
        <f t="shared" si="149"/>
        <v/>
      </c>
      <c r="Q895" s="14" t="str">
        <f t="shared" si="150"/>
        <v/>
      </c>
      <c r="R895" s="14"/>
      <c r="S895" s="14" t="str">
        <f t="shared" si="151"/>
        <v/>
      </c>
      <c r="T895" s="14" t="str">
        <f>IF(S895="","",IF(COUNTIFS($S$16:S895,S895)=1,MAX($T$16:T894)+1,_xlfn.MAXIFS($T$16:T894,$S$16:S894,S895)))</f>
        <v/>
      </c>
      <c r="U895" s="14" t="str">
        <f t="shared" si="155"/>
        <v/>
      </c>
      <c r="V895" s="14" t="str">
        <f t="shared" si="156"/>
        <v/>
      </c>
      <c r="W895" s="14" t="str">
        <f t="shared" si="157"/>
        <v/>
      </c>
    </row>
    <row r="896" spans="2:23" x14ac:dyDescent="0.25">
      <c r="B896" s="99" t="str">
        <f t="shared" si="152"/>
        <v/>
      </c>
      <c r="C896" s="99" t="str">
        <f>IF(E896="","",VLOOKUP(LEFT(E896,6),Aktivity!$C:$D,2,FALSE))</f>
        <v/>
      </c>
      <c r="D896" s="99" t="str">
        <f t="shared" si="147"/>
        <v/>
      </c>
      <c r="E896" s="145"/>
      <c r="F896" s="143"/>
      <c r="G896" s="143"/>
      <c r="H896" s="147"/>
      <c r="I896" s="181" t="str">
        <f t="shared" si="153"/>
        <v/>
      </c>
      <c r="J896" s="102" t="str">
        <f t="shared" si="154"/>
        <v/>
      </c>
      <c r="K896" s="148"/>
      <c r="M896" s="14" t="str">
        <f>IF(F896="","",VLOOKUP(F896,Ciselnik!H:I,2,FALSE))</f>
        <v/>
      </c>
      <c r="N896" s="14" t="str">
        <f>IF(OR(E896="",F896=""),"",IF(M896="N","",IF(M896="P",MAX($N$16:N895)+1,"")))</f>
        <v/>
      </c>
      <c r="O896" s="14" t="str">
        <f t="shared" si="148"/>
        <v/>
      </c>
      <c r="P896" s="14" t="str">
        <f t="shared" si="149"/>
        <v/>
      </c>
      <c r="Q896" s="14" t="str">
        <f t="shared" si="150"/>
        <v/>
      </c>
      <c r="R896" s="14"/>
      <c r="S896" s="14" t="str">
        <f t="shared" si="151"/>
        <v/>
      </c>
      <c r="T896" s="14" t="str">
        <f>IF(S896="","",IF(COUNTIFS($S$16:S896,S896)=1,MAX($T$16:T895)+1,_xlfn.MAXIFS($T$16:T895,$S$16:S895,S896)))</f>
        <v/>
      </c>
      <c r="U896" s="14" t="str">
        <f t="shared" si="155"/>
        <v/>
      </c>
      <c r="V896" s="14" t="str">
        <f t="shared" si="156"/>
        <v/>
      </c>
      <c r="W896" s="14" t="str">
        <f t="shared" si="157"/>
        <v/>
      </c>
    </row>
    <row r="897" spans="2:23" x14ac:dyDescent="0.25">
      <c r="B897" s="99" t="str">
        <f t="shared" si="152"/>
        <v/>
      </c>
      <c r="C897" s="99" t="str">
        <f>IF(E897="","",VLOOKUP(LEFT(E897,6),Aktivity!$C:$D,2,FALSE))</f>
        <v/>
      </c>
      <c r="D897" s="99" t="str">
        <f t="shared" si="147"/>
        <v/>
      </c>
      <c r="E897" s="145"/>
      <c r="F897" s="143"/>
      <c r="G897" s="143"/>
      <c r="H897" s="147"/>
      <c r="I897" s="181" t="str">
        <f t="shared" si="153"/>
        <v/>
      </c>
      <c r="J897" s="102" t="str">
        <f t="shared" si="154"/>
        <v/>
      </c>
      <c r="K897" s="148"/>
      <c r="M897" s="14" t="str">
        <f>IF(F897="","",VLOOKUP(F897,Ciselnik!H:I,2,FALSE))</f>
        <v/>
      </c>
      <c r="N897" s="14" t="str">
        <f>IF(OR(E897="",F897=""),"",IF(M897="N","",IF(M897="P",MAX($N$16:N896)+1,"")))</f>
        <v/>
      </c>
      <c r="O897" s="14" t="str">
        <f t="shared" si="148"/>
        <v/>
      </c>
      <c r="P897" s="14" t="str">
        <f t="shared" si="149"/>
        <v/>
      </c>
      <c r="Q897" s="14" t="str">
        <f t="shared" si="150"/>
        <v/>
      </c>
      <c r="R897" s="14"/>
      <c r="S897" s="14" t="str">
        <f t="shared" si="151"/>
        <v/>
      </c>
      <c r="T897" s="14" t="str">
        <f>IF(S897="","",IF(COUNTIFS($S$16:S897,S897)=1,MAX($T$16:T896)+1,_xlfn.MAXIFS($T$16:T896,$S$16:S896,S897)))</f>
        <v/>
      </c>
      <c r="U897" s="14" t="str">
        <f t="shared" si="155"/>
        <v/>
      </c>
      <c r="V897" s="14" t="str">
        <f t="shared" si="156"/>
        <v/>
      </c>
      <c r="W897" s="14" t="str">
        <f t="shared" si="157"/>
        <v/>
      </c>
    </row>
    <row r="898" spans="2:23" x14ac:dyDescent="0.25">
      <c r="B898" s="99" t="str">
        <f t="shared" si="152"/>
        <v/>
      </c>
      <c r="C898" s="99" t="str">
        <f>IF(E898="","",VLOOKUP(LEFT(E898,6),Aktivity!$C:$D,2,FALSE))</f>
        <v/>
      </c>
      <c r="D898" s="99" t="str">
        <f t="shared" si="147"/>
        <v/>
      </c>
      <c r="E898" s="145"/>
      <c r="F898" s="143"/>
      <c r="G898" s="143"/>
      <c r="H898" s="147"/>
      <c r="I898" s="181" t="str">
        <f t="shared" si="153"/>
        <v/>
      </c>
      <c r="J898" s="102" t="str">
        <f t="shared" si="154"/>
        <v/>
      </c>
      <c r="K898" s="148"/>
      <c r="M898" s="14" t="str">
        <f>IF(F898="","",VLOOKUP(F898,Ciselnik!H:I,2,FALSE))</f>
        <v/>
      </c>
      <c r="N898" s="14" t="str">
        <f>IF(OR(E898="",F898=""),"",IF(M898="N","",IF(M898="P",MAX($N$16:N897)+1,"")))</f>
        <v/>
      </c>
      <c r="O898" s="14" t="str">
        <f t="shared" si="148"/>
        <v/>
      </c>
      <c r="P898" s="14" t="str">
        <f t="shared" si="149"/>
        <v/>
      </c>
      <c r="Q898" s="14" t="str">
        <f t="shared" si="150"/>
        <v/>
      </c>
      <c r="R898" s="14"/>
      <c r="S898" s="14" t="str">
        <f t="shared" si="151"/>
        <v/>
      </c>
      <c r="T898" s="14" t="str">
        <f>IF(S898="","",IF(COUNTIFS($S$16:S898,S898)=1,MAX($T$16:T897)+1,_xlfn.MAXIFS($T$16:T897,$S$16:S897,S898)))</f>
        <v/>
      </c>
      <c r="U898" s="14" t="str">
        <f t="shared" si="155"/>
        <v/>
      </c>
      <c r="V898" s="14" t="str">
        <f t="shared" si="156"/>
        <v/>
      </c>
      <c r="W898" s="14" t="str">
        <f t="shared" si="157"/>
        <v/>
      </c>
    </row>
    <row r="899" spans="2:23" x14ac:dyDescent="0.25">
      <c r="B899" s="99" t="str">
        <f t="shared" si="152"/>
        <v/>
      </c>
      <c r="C899" s="99" t="str">
        <f>IF(E899="","",VLOOKUP(LEFT(E899,6),Aktivity!$C:$D,2,FALSE))</f>
        <v/>
      </c>
      <c r="D899" s="99" t="str">
        <f t="shared" si="147"/>
        <v/>
      </c>
      <c r="E899" s="145"/>
      <c r="F899" s="143"/>
      <c r="G899" s="143"/>
      <c r="H899" s="147"/>
      <c r="I899" s="181" t="str">
        <f t="shared" si="153"/>
        <v/>
      </c>
      <c r="J899" s="102" t="str">
        <f t="shared" si="154"/>
        <v/>
      </c>
      <c r="K899" s="148"/>
      <c r="M899" s="14" t="str">
        <f>IF(F899="","",VLOOKUP(F899,Ciselnik!H:I,2,FALSE))</f>
        <v/>
      </c>
      <c r="N899" s="14" t="str">
        <f>IF(OR(E899="",F899=""),"",IF(M899="N","",IF(M899="P",MAX($N$16:N898)+1,"")))</f>
        <v/>
      </c>
      <c r="O899" s="14" t="str">
        <f t="shared" si="148"/>
        <v/>
      </c>
      <c r="P899" s="14" t="str">
        <f t="shared" si="149"/>
        <v/>
      </c>
      <c r="Q899" s="14" t="str">
        <f t="shared" si="150"/>
        <v/>
      </c>
      <c r="R899" s="14"/>
      <c r="S899" s="14" t="str">
        <f t="shared" si="151"/>
        <v/>
      </c>
      <c r="T899" s="14" t="str">
        <f>IF(S899="","",IF(COUNTIFS($S$16:S899,S899)=1,MAX($T$16:T898)+1,_xlfn.MAXIFS($T$16:T898,$S$16:S898,S899)))</f>
        <v/>
      </c>
      <c r="U899" s="14" t="str">
        <f t="shared" si="155"/>
        <v/>
      </c>
      <c r="V899" s="14" t="str">
        <f t="shared" si="156"/>
        <v/>
      </c>
      <c r="W899" s="14" t="str">
        <f t="shared" si="157"/>
        <v/>
      </c>
    </row>
    <row r="900" spans="2:23" x14ac:dyDescent="0.25">
      <c r="B900" s="99" t="str">
        <f t="shared" si="152"/>
        <v/>
      </c>
      <c r="C900" s="99" t="str">
        <f>IF(E900="","",VLOOKUP(LEFT(E900,6),Aktivity!$C:$D,2,FALSE))</f>
        <v/>
      </c>
      <c r="D900" s="99" t="str">
        <f t="shared" si="147"/>
        <v/>
      </c>
      <c r="E900" s="145"/>
      <c r="F900" s="143"/>
      <c r="G900" s="143"/>
      <c r="H900" s="147"/>
      <c r="I900" s="181" t="str">
        <f t="shared" si="153"/>
        <v/>
      </c>
      <c r="J900" s="102" t="str">
        <f t="shared" si="154"/>
        <v/>
      </c>
      <c r="K900" s="148"/>
      <c r="M900" s="14" t="str">
        <f>IF(F900="","",VLOOKUP(F900,Ciselnik!H:I,2,FALSE))</f>
        <v/>
      </c>
      <c r="N900" s="14" t="str">
        <f>IF(OR(E900="",F900=""),"",IF(M900="N","",IF(M900="P",MAX($N$16:N899)+1,"")))</f>
        <v/>
      </c>
      <c r="O900" s="14" t="str">
        <f t="shared" si="148"/>
        <v/>
      </c>
      <c r="P900" s="14" t="str">
        <f t="shared" si="149"/>
        <v/>
      </c>
      <c r="Q900" s="14" t="str">
        <f t="shared" si="150"/>
        <v/>
      </c>
      <c r="R900" s="14"/>
      <c r="S900" s="14" t="str">
        <f t="shared" si="151"/>
        <v/>
      </c>
      <c r="T900" s="14" t="str">
        <f>IF(S900="","",IF(COUNTIFS($S$16:S900,S900)=1,MAX($T$16:T899)+1,_xlfn.MAXIFS($T$16:T899,$S$16:S899,S900)))</f>
        <v/>
      </c>
      <c r="U900" s="14" t="str">
        <f t="shared" si="155"/>
        <v/>
      </c>
      <c r="V900" s="14" t="str">
        <f t="shared" si="156"/>
        <v/>
      </c>
      <c r="W900" s="14" t="str">
        <f t="shared" si="157"/>
        <v/>
      </c>
    </row>
    <row r="901" spans="2:23" x14ac:dyDescent="0.25">
      <c r="B901" s="99" t="str">
        <f t="shared" si="152"/>
        <v/>
      </c>
      <c r="C901" s="99" t="str">
        <f>IF(E901="","",VLOOKUP(LEFT(E901,6),Aktivity!$C:$D,2,FALSE))</f>
        <v/>
      </c>
      <c r="D901" s="99" t="str">
        <f t="shared" si="147"/>
        <v/>
      </c>
      <c r="E901" s="145"/>
      <c r="F901" s="143"/>
      <c r="G901" s="143"/>
      <c r="H901" s="147"/>
      <c r="I901" s="181" t="str">
        <f t="shared" si="153"/>
        <v/>
      </c>
      <c r="J901" s="102" t="str">
        <f t="shared" si="154"/>
        <v/>
      </c>
      <c r="K901" s="148"/>
      <c r="M901" s="14" t="str">
        <f>IF(F901="","",VLOOKUP(F901,Ciselnik!H:I,2,FALSE))</f>
        <v/>
      </c>
      <c r="N901" s="14" t="str">
        <f>IF(OR(E901="",F901=""),"",IF(M901="N","",IF(M901="P",MAX($N$16:N900)+1,"")))</f>
        <v/>
      </c>
      <c r="O901" s="14" t="str">
        <f t="shared" si="148"/>
        <v/>
      </c>
      <c r="P901" s="14" t="str">
        <f t="shared" si="149"/>
        <v/>
      </c>
      <c r="Q901" s="14" t="str">
        <f t="shared" si="150"/>
        <v/>
      </c>
      <c r="R901" s="14"/>
      <c r="S901" s="14" t="str">
        <f t="shared" si="151"/>
        <v/>
      </c>
      <c r="T901" s="14" t="str">
        <f>IF(S901="","",IF(COUNTIFS($S$16:S901,S901)=1,MAX($T$16:T900)+1,_xlfn.MAXIFS($T$16:T900,$S$16:S900,S901)))</f>
        <v/>
      </c>
      <c r="U901" s="14" t="str">
        <f t="shared" si="155"/>
        <v/>
      </c>
      <c r="V901" s="14" t="str">
        <f t="shared" si="156"/>
        <v/>
      </c>
      <c r="W901" s="14" t="str">
        <f t="shared" si="157"/>
        <v/>
      </c>
    </row>
    <row r="902" spans="2:23" x14ac:dyDescent="0.25">
      <c r="B902" s="99" t="str">
        <f t="shared" si="152"/>
        <v/>
      </c>
      <c r="C902" s="99" t="str">
        <f>IF(E902="","",VLOOKUP(LEFT(E902,6),Aktivity!$C:$D,2,FALSE))</f>
        <v/>
      </c>
      <c r="D902" s="99" t="str">
        <f t="shared" si="147"/>
        <v/>
      </c>
      <c r="E902" s="145"/>
      <c r="F902" s="143"/>
      <c r="G902" s="143"/>
      <c r="H902" s="147"/>
      <c r="I902" s="181" t="str">
        <f t="shared" si="153"/>
        <v/>
      </c>
      <c r="J902" s="102" t="str">
        <f t="shared" si="154"/>
        <v/>
      </c>
      <c r="K902" s="148"/>
      <c r="M902" s="14" t="str">
        <f>IF(F902="","",VLOOKUP(F902,Ciselnik!H:I,2,FALSE))</f>
        <v/>
      </c>
      <c r="N902" s="14" t="str">
        <f>IF(OR(E902="",F902=""),"",IF(M902="N","",IF(M902="P",MAX($N$16:N901)+1,"")))</f>
        <v/>
      </c>
      <c r="O902" s="14" t="str">
        <f t="shared" si="148"/>
        <v/>
      </c>
      <c r="P902" s="14" t="str">
        <f t="shared" si="149"/>
        <v/>
      </c>
      <c r="Q902" s="14" t="str">
        <f t="shared" si="150"/>
        <v/>
      </c>
      <c r="R902" s="14"/>
      <c r="S902" s="14" t="str">
        <f t="shared" si="151"/>
        <v/>
      </c>
      <c r="T902" s="14" t="str">
        <f>IF(S902="","",IF(COUNTIFS($S$16:S902,S902)=1,MAX($T$16:T901)+1,_xlfn.MAXIFS($T$16:T901,$S$16:S901,S902)))</f>
        <v/>
      </c>
      <c r="U902" s="14" t="str">
        <f t="shared" si="155"/>
        <v/>
      </c>
      <c r="V902" s="14" t="str">
        <f t="shared" si="156"/>
        <v/>
      </c>
      <c r="W902" s="14" t="str">
        <f t="shared" si="157"/>
        <v/>
      </c>
    </row>
    <row r="903" spans="2:23" x14ac:dyDescent="0.25">
      <c r="B903" s="99" t="str">
        <f t="shared" si="152"/>
        <v/>
      </c>
      <c r="C903" s="99" t="str">
        <f>IF(E903="","",VLOOKUP(LEFT(E903,6),Aktivity!$C:$D,2,FALSE))</f>
        <v/>
      </c>
      <c r="D903" s="99" t="str">
        <f t="shared" si="147"/>
        <v/>
      </c>
      <c r="E903" s="145"/>
      <c r="F903" s="143"/>
      <c r="G903" s="143"/>
      <c r="H903" s="147"/>
      <c r="I903" s="181" t="str">
        <f t="shared" si="153"/>
        <v/>
      </c>
      <c r="J903" s="102" t="str">
        <f t="shared" si="154"/>
        <v/>
      </c>
      <c r="K903" s="148"/>
      <c r="M903" s="14" t="str">
        <f>IF(F903="","",VLOOKUP(F903,Ciselnik!H:I,2,FALSE))</f>
        <v/>
      </c>
      <c r="N903" s="14" t="str">
        <f>IF(OR(E903="",F903=""),"",IF(M903="N","",IF(M903="P",MAX($N$16:N902)+1,"")))</f>
        <v/>
      </c>
      <c r="O903" s="14" t="str">
        <f t="shared" si="148"/>
        <v/>
      </c>
      <c r="P903" s="14" t="str">
        <f t="shared" si="149"/>
        <v/>
      </c>
      <c r="Q903" s="14" t="str">
        <f t="shared" si="150"/>
        <v/>
      </c>
      <c r="R903" s="14"/>
      <c r="S903" s="14" t="str">
        <f t="shared" si="151"/>
        <v/>
      </c>
      <c r="T903" s="14" t="str">
        <f>IF(S903="","",IF(COUNTIFS($S$16:S903,S903)=1,MAX($T$16:T902)+1,_xlfn.MAXIFS($T$16:T902,$S$16:S902,S903)))</f>
        <v/>
      </c>
      <c r="U903" s="14" t="str">
        <f t="shared" si="155"/>
        <v/>
      </c>
      <c r="V903" s="14" t="str">
        <f t="shared" si="156"/>
        <v/>
      </c>
      <c r="W903" s="14" t="str">
        <f t="shared" si="157"/>
        <v/>
      </c>
    </row>
    <row r="904" spans="2:23" x14ac:dyDescent="0.25">
      <c r="B904" s="99" t="str">
        <f t="shared" si="152"/>
        <v/>
      </c>
      <c r="C904" s="99" t="str">
        <f>IF(E904="","",VLOOKUP(LEFT(E904,6),Aktivity!$C:$D,2,FALSE))</f>
        <v/>
      </c>
      <c r="D904" s="99" t="str">
        <f t="shared" si="147"/>
        <v/>
      </c>
      <c r="E904" s="145"/>
      <c r="F904" s="143"/>
      <c r="G904" s="143"/>
      <c r="H904" s="147"/>
      <c r="I904" s="181" t="str">
        <f t="shared" si="153"/>
        <v/>
      </c>
      <c r="J904" s="102" t="str">
        <f t="shared" si="154"/>
        <v/>
      </c>
      <c r="K904" s="148"/>
      <c r="M904" s="14" t="str">
        <f>IF(F904="","",VLOOKUP(F904,Ciselnik!H:I,2,FALSE))</f>
        <v/>
      </c>
      <c r="N904" s="14" t="str">
        <f>IF(OR(E904="",F904=""),"",IF(M904="N","",IF(M904="P",MAX($N$16:N903)+1,"")))</f>
        <v/>
      </c>
      <c r="O904" s="14" t="str">
        <f t="shared" si="148"/>
        <v/>
      </c>
      <c r="P904" s="14" t="str">
        <f t="shared" si="149"/>
        <v/>
      </c>
      <c r="Q904" s="14" t="str">
        <f t="shared" si="150"/>
        <v/>
      </c>
      <c r="R904" s="14"/>
      <c r="S904" s="14" t="str">
        <f t="shared" si="151"/>
        <v/>
      </c>
      <c r="T904" s="14" t="str">
        <f>IF(S904="","",IF(COUNTIFS($S$16:S904,S904)=1,MAX($T$16:T903)+1,_xlfn.MAXIFS($T$16:T903,$S$16:S903,S904)))</f>
        <v/>
      </c>
      <c r="U904" s="14" t="str">
        <f t="shared" si="155"/>
        <v/>
      </c>
      <c r="V904" s="14" t="str">
        <f t="shared" si="156"/>
        <v/>
      </c>
      <c r="W904" s="14" t="str">
        <f t="shared" si="157"/>
        <v/>
      </c>
    </row>
    <row r="905" spans="2:23" x14ac:dyDescent="0.25">
      <c r="B905" s="99" t="str">
        <f t="shared" si="152"/>
        <v/>
      </c>
      <c r="C905" s="99" t="str">
        <f>IF(E905="","",VLOOKUP(LEFT(E905,6),Aktivity!$C:$D,2,FALSE))</f>
        <v/>
      </c>
      <c r="D905" s="99" t="str">
        <f t="shared" si="147"/>
        <v/>
      </c>
      <c r="E905" s="145"/>
      <c r="F905" s="143"/>
      <c r="G905" s="143"/>
      <c r="H905" s="147"/>
      <c r="I905" s="181" t="str">
        <f t="shared" si="153"/>
        <v/>
      </c>
      <c r="J905" s="102" t="str">
        <f t="shared" si="154"/>
        <v/>
      </c>
      <c r="K905" s="148"/>
      <c r="M905" s="14" t="str">
        <f>IF(F905="","",VLOOKUP(F905,Ciselnik!H:I,2,FALSE))</f>
        <v/>
      </c>
      <c r="N905" s="14" t="str">
        <f>IF(OR(E905="",F905=""),"",IF(M905="N","",IF(M905="P",MAX($N$16:N904)+1,"")))</f>
        <v/>
      </c>
      <c r="O905" s="14" t="str">
        <f t="shared" si="148"/>
        <v/>
      </c>
      <c r="P905" s="14" t="str">
        <f t="shared" si="149"/>
        <v/>
      </c>
      <c r="Q905" s="14" t="str">
        <f t="shared" si="150"/>
        <v/>
      </c>
      <c r="R905" s="14"/>
      <c r="S905" s="14" t="str">
        <f t="shared" si="151"/>
        <v/>
      </c>
      <c r="T905" s="14" t="str">
        <f>IF(S905="","",IF(COUNTIFS($S$16:S905,S905)=1,MAX($T$16:T904)+1,_xlfn.MAXIFS($T$16:T904,$S$16:S904,S905)))</f>
        <v/>
      </c>
      <c r="U905" s="14" t="str">
        <f t="shared" si="155"/>
        <v/>
      </c>
      <c r="V905" s="14" t="str">
        <f t="shared" si="156"/>
        <v/>
      </c>
      <c r="W905" s="14" t="str">
        <f t="shared" si="157"/>
        <v/>
      </c>
    </row>
    <row r="906" spans="2:23" x14ac:dyDescent="0.25">
      <c r="B906" s="99" t="str">
        <f t="shared" si="152"/>
        <v/>
      </c>
      <c r="C906" s="99" t="str">
        <f>IF(E906="","",VLOOKUP(LEFT(E906,6),Aktivity!$C:$D,2,FALSE))</f>
        <v/>
      </c>
      <c r="D906" s="99" t="str">
        <f t="shared" si="147"/>
        <v/>
      </c>
      <c r="E906" s="145"/>
      <c r="F906" s="143"/>
      <c r="G906" s="143"/>
      <c r="H906" s="147"/>
      <c r="I906" s="181" t="str">
        <f t="shared" si="153"/>
        <v/>
      </c>
      <c r="J906" s="102" t="str">
        <f t="shared" si="154"/>
        <v/>
      </c>
      <c r="K906" s="148"/>
      <c r="M906" s="14" t="str">
        <f>IF(F906="","",VLOOKUP(F906,Ciselnik!H:I,2,FALSE))</f>
        <v/>
      </c>
      <c r="N906" s="14" t="str">
        <f>IF(OR(E906="",F906=""),"",IF(M906="N","",IF(M906="P",MAX($N$16:N905)+1,"")))</f>
        <v/>
      </c>
      <c r="O906" s="14" t="str">
        <f t="shared" si="148"/>
        <v/>
      </c>
      <c r="P906" s="14" t="str">
        <f t="shared" si="149"/>
        <v/>
      </c>
      <c r="Q906" s="14" t="str">
        <f t="shared" si="150"/>
        <v/>
      </c>
      <c r="R906" s="14"/>
      <c r="S906" s="14" t="str">
        <f t="shared" si="151"/>
        <v/>
      </c>
      <c r="T906" s="14" t="str">
        <f>IF(S906="","",IF(COUNTIFS($S$16:S906,S906)=1,MAX($T$16:T905)+1,_xlfn.MAXIFS($T$16:T905,$S$16:S905,S906)))</f>
        <v/>
      </c>
      <c r="U906" s="14" t="str">
        <f t="shared" si="155"/>
        <v/>
      </c>
      <c r="V906" s="14" t="str">
        <f t="shared" si="156"/>
        <v/>
      </c>
      <c r="W906" s="14" t="str">
        <f t="shared" si="157"/>
        <v/>
      </c>
    </row>
    <row r="907" spans="2:23" x14ac:dyDescent="0.25">
      <c r="B907" s="99" t="str">
        <f t="shared" si="152"/>
        <v/>
      </c>
      <c r="C907" s="99" t="str">
        <f>IF(E907="","",VLOOKUP(LEFT(E907,6),Aktivity!$C:$D,2,FALSE))</f>
        <v/>
      </c>
      <c r="D907" s="99" t="str">
        <f t="shared" si="147"/>
        <v/>
      </c>
      <c r="E907" s="145"/>
      <c r="F907" s="143"/>
      <c r="G907" s="143"/>
      <c r="H907" s="147"/>
      <c r="I907" s="181" t="str">
        <f t="shared" si="153"/>
        <v/>
      </c>
      <c r="J907" s="102" t="str">
        <f t="shared" si="154"/>
        <v/>
      </c>
      <c r="K907" s="148"/>
      <c r="M907" s="14" t="str">
        <f>IF(F907="","",VLOOKUP(F907,Ciselnik!H:I,2,FALSE))</f>
        <v/>
      </c>
      <c r="N907" s="14" t="str">
        <f>IF(OR(E907="",F907=""),"",IF(M907="N","",IF(M907="P",MAX($N$16:N906)+1,"")))</f>
        <v/>
      </c>
      <c r="O907" s="14" t="str">
        <f t="shared" si="148"/>
        <v/>
      </c>
      <c r="P907" s="14" t="str">
        <f t="shared" si="149"/>
        <v/>
      </c>
      <c r="Q907" s="14" t="str">
        <f t="shared" si="150"/>
        <v/>
      </c>
      <c r="R907" s="14"/>
      <c r="S907" s="14" t="str">
        <f t="shared" si="151"/>
        <v/>
      </c>
      <c r="T907" s="14" t="str">
        <f>IF(S907="","",IF(COUNTIFS($S$16:S907,S907)=1,MAX($T$16:T906)+1,_xlfn.MAXIFS($T$16:T906,$S$16:S906,S907)))</f>
        <v/>
      </c>
      <c r="U907" s="14" t="str">
        <f t="shared" si="155"/>
        <v/>
      </c>
      <c r="V907" s="14" t="str">
        <f t="shared" si="156"/>
        <v/>
      </c>
      <c r="W907" s="14" t="str">
        <f t="shared" si="157"/>
        <v/>
      </c>
    </row>
    <row r="908" spans="2:23" x14ac:dyDescent="0.25">
      <c r="B908" s="99" t="str">
        <f t="shared" si="152"/>
        <v/>
      </c>
      <c r="C908" s="99" t="str">
        <f>IF(E908="","",VLOOKUP(LEFT(E908,6),Aktivity!$C:$D,2,FALSE))</f>
        <v/>
      </c>
      <c r="D908" s="99" t="str">
        <f t="shared" si="147"/>
        <v/>
      </c>
      <c r="E908" s="145"/>
      <c r="F908" s="143"/>
      <c r="G908" s="143"/>
      <c r="H908" s="147"/>
      <c r="I908" s="181" t="str">
        <f t="shared" si="153"/>
        <v/>
      </c>
      <c r="J908" s="102" t="str">
        <f t="shared" si="154"/>
        <v/>
      </c>
      <c r="K908" s="148"/>
      <c r="M908" s="14" t="str">
        <f>IF(F908="","",VLOOKUP(F908,Ciselnik!H:I,2,FALSE))</f>
        <v/>
      </c>
      <c r="N908" s="14" t="str">
        <f>IF(OR(E908="",F908=""),"",IF(M908="N","",IF(M908="P",MAX($N$16:N907)+1,"")))</f>
        <v/>
      </c>
      <c r="O908" s="14" t="str">
        <f t="shared" si="148"/>
        <v/>
      </c>
      <c r="P908" s="14" t="str">
        <f t="shared" si="149"/>
        <v/>
      </c>
      <c r="Q908" s="14" t="str">
        <f t="shared" si="150"/>
        <v/>
      </c>
      <c r="R908" s="14"/>
      <c r="S908" s="14" t="str">
        <f t="shared" si="151"/>
        <v/>
      </c>
      <c r="T908" s="14" t="str">
        <f>IF(S908="","",IF(COUNTIFS($S$16:S908,S908)=1,MAX($T$16:T907)+1,_xlfn.MAXIFS($T$16:T907,$S$16:S907,S908)))</f>
        <v/>
      </c>
      <c r="U908" s="14" t="str">
        <f t="shared" si="155"/>
        <v/>
      </c>
      <c r="V908" s="14" t="str">
        <f t="shared" si="156"/>
        <v/>
      </c>
      <c r="W908" s="14" t="str">
        <f t="shared" si="157"/>
        <v/>
      </c>
    </row>
    <row r="909" spans="2:23" x14ac:dyDescent="0.25">
      <c r="B909" s="99" t="str">
        <f t="shared" si="152"/>
        <v/>
      </c>
      <c r="C909" s="99" t="str">
        <f>IF(E909="","",VLOOKUP(LEFT(E909,6),Aktivity!$C:$D,2,FALSE))</f>
        <v/>
      </c>
      <c r="D909" s="99" t="str">
        <f t="shared" si="147"/>
        <v/>
      </c>
      <c r="E909" s="145"/>
      <c r="F909" s="143"/>
      <c r="G909" s="143"/>
      <c r="H909" s="147"/>
      <c r="I909" s="181" t="str">
        <f t="shared" si="153"/>
        <v/>
      </c>
      <c r="J909" s="102" t="str">
        <f t="shared" si="154"/>
        <v/>
      </c>
      <c r="K909" s="148"/>
      <c r="M909" s="14" t="str">
        <f>IF(F909="","",VLOOKUP(F909,Ciselnik!H:I,2,FALSE))</f>
        <v/>
      </c>
      <c r="N909" s="14" t="str">
        <f>IF(OR(E909="",F909=""),"",IF(M909="N","",IF(M909="P",MAX($N$16:N908)+1,"")))</f>
        <v/>
      </c>
      <c r="O909" s="14" t="str">
        <f t="shared" si="148"/>
        <v/>
      </c>
      <c r="P909" s="14" t="str">
        <f t="shared" si="149"/>
        <v/>
      </c>
      <c r="Q909" s="14" t="str">
        <f t="shared" si="150"/>
        <v/>
      </c>
      <c r="R909" s="14"/>
      <c r="S909" s="14" t="str">
        <f t="shared" si="151"/>
        <v/>
      </c>
      <c r="T909" s="14" t="str">
        <f>IF(S909="","",IF(COUNTIFS($S$16:S909,S909)=1,MAX($T$16:T908)+1,_xlfn.MAXIFS($T$16:T908,$S$16:S908,S909)))</f>
        <v/>
      </c>
      <c r="U909" s="14" t="str">
        <f t="shared" si="155"/>
        <v/>
      </c>
      <c r="V909" s="14" t="str">
        <f t="shared" si="156"/>
        <v/>
      </c>
      <c r="W909" s="14" t="str">
        <f t="shared" si="157"/>
        <v/>
      </c>
    </row>
    <row r="910" spans="2:23" x14ac:dyDescent="0.25">
      <c r="B910" s="99" t="str">
        <f t="shared" si="152"/>
        <v/>
      </c>
      <c r="C910" s="99" t="str">
        <f>IF(E910="","",VLOOKUP(LEFT(E910,6),Aktivity!$C:$D,2,FALSE))</f>
        <v/>
      </c>
      <c r="D910" s="99" t="str">
        <f t="shared" si="147"/>
        <v/>
      </c>
      <c r="E910" s="145"/>
      <c r="F910" s="143"/>
      <c r="G910" s="143"/>
      <c r="H910" s="147"/>
      <c r="I910" s="181" t="str">
        <f t="shared" si="153"/>
        <v/>
      </c>
      <c r="J910" s="102" t="str">
        <f t="shared" si="154"/>
        <v/>
      </c>
      <c r="K910" s="148"/>
      <c r="M910" s="14" t="str">
        <f>IF(F910="","",VLOOKUP(F910,Ciselnik!H:I,2,FALSE))</f>
        <v/>
      </c>
      <c r="N910" s="14" t="str">
        <f>IF(OR(E910="",F910=""),"",IF(M910="N","",IF(M910="P",MAX($N$16:N909)+1,"")))</f>
        <v/>
      </c>
      <c r="O910" s="14" t="str">
        <f t="shared" si="148"/>
        <v/>
      </c>
      <c r="P910" s="14" t="str">
        <f t="shared" si="149"/>
        <v/>
      </c>
      <c r="Q910" s="14" t="str">
        <f t="shared" si="150"/>
        <v/>
      </c>
      <c r="R910" s="14"/>
      <c r="S910" s="14" t="str">
        <f t="shared" si="151"/>
        <v/>
      </c>
      <c r="T910" s="14" t="str">
        <f>IF(S910="","",IF(COUNTIFS($S$16:S910,S910)=1,MAX($T$16:T909)+1,_xlfn.MAXIFS($T$16:T909,$S$16:S909,S910)))</f>
        <v/>
      </c>
      <c r="U910" s="14" t="str">
        <f t="shared" si="155"/>
        <v/>
      </c>
      <c r="V910" s="14" t="str">
        <f t="shared" si="156"/>
        <v/>
      </c>
      <c r="W910" s="14" t="str">
        <f t="shared" si="157"/>
        <v/>
      </c>
    </row>
    <row r="911" spans="2:23" x14ac:dyDescent="0.25">
      <c r="B911" s="99" t="str">
        <f t="shared" si="152"/>
        <v/>
      </c>
      <c r="C911" s="99" t="str">
        <f>IF(E911="","",VLOOKUP(LEFT(E911,6),Aktivity!$C:$D,2,FALSE))</f>
        <v/>
      </c>
      <c r="D911" s="99" t="str">
        <f t="shared" si="147"/>
        <v/>
      </c>
      <c r="E911" s="145"/>
      <c r="F911" s="143"/>
      <c r="G911" s="143"/>
      <c r="H911" s="147"/>
      <c r="I911" s="181" t="str">
        <f t="shared" si="153"/>
        <v/>
      </c>
      <c r="J911" s="102" t="str">
        <f t="shared" si="154"/>
        <v/>
      </c>
      <c r="K911" s="148"/>
      <c r="M911" s="14" t="str">
        <f>IF(F911="","",VLOOKUP(F911,Ciselnik!H:I,2,FALSE))</f>
        <v/>
      </c>
      <c r="N911" s="14" t="str">
        <f>IF(OR(E911="",F911=""),"",IF(M911="N","",IF(M911="P",MAX($N$16:N910)+1,"")))</f>
        <v/>
      </c>
      <c r="O911" s="14" t="str">
        <f t="shared" si="148"/>
        <v/>
      </c>
      <c r="P911" s="14" t="str">
        <f t="shared" si="149"/>
        <v/>
      </c>
      <c r="Q911" s="14" t="str">
        <f t="shared" si="150"/>
        <v/>
      </c>
      <c r="R911" s="14"/>
      <c r="S911" s="14" t="str">
        <f t="shared" si="151"/>
        <v/>
      </c>
      <c r="T911" s="14" t="str">
        <f>IF(S911="","",IF(COUNTIFS($S$16:S911,S911)=1,MAX($T$16:T910)+1,_xlfn.MAXIFS($T$16:T910,$S$16:S910,S911)))</f>
        <v/>
      </c>
      <c r="U911" s="14" t="str">
        <f t="shared" si="155"/>
        <v/>
      </c>
      <c r="V911" s="14" t="str">
        <f t="shared" si="156"/>
        <v/>
      </c>
      <c r="W911" s="14" t="str">
        <f t="shared" si="157"/>
        <v/>
      </c>
    </row>
    <row r="912" spans="2:23" x14ac:dyDescent="0.25">
      <c r="B912" s="99" t="str">
        <f t="shared" si="152"/>
        <v/>
      </c>
      <c r="C912" s="99" t="str">
        <f>IF(E912="","",VLOOKUP(LEFT(E912,6),Aktivity!$C:$D,2,FALSE))</f>
        <v/>
      </c>
      <c r="D912" s="99" t="str">
        <f t="shared" si="147"/>
        <v/>
      </c>
      <c r="E912" s="145"/>
      <c r="F912" s="143"/>
      <c r="G912" s="143"/>
      <c r="H912" s="147"/>
      <c r="I912" s="181" t="str">
        <f t="shared" si="153"/>
        <v/>
      </c>
      <c r="J912" s="102" t="str">
        <f t="shared" si="154"/>
        <v/>
      </c>
      <c r="K912" s="148"/>
      <c r="M912" s="14" t="str">
        <f>IF(F912="","",VLOOKUP(F912,Ciselnik!H:I,2,FALSE))</f>
        <v/>
      </c>
      <c r="N912" s="14" t="str">
        <f>IF(OR(E912="",F912=""),"",IF(M912="N","",IF(M912="P",MAX($N$16:N911)+1,"")))</f>
        <v/>
      </c>
      <c r="O912" s="14" t="str">
        <f t="shared" si="148"/>
        <v/>
      </c>
      <c r="P912" s="14" t="str">
        <f t="shared" si="149"/>
        <v/>
      </c>
      <c r="Q912" s="14" t="str">
        <f t="shared" si="150"/>
        <v/>
      </c>
      <c r="R912" s="14"/>
      <c r="S912" s="14" t="str">
        <f t="shared" si="151"/>
        <v/>
      </c>
      <c r="T912" s="14" t="str">
        <f>IF(S912="","",IF(COUNTIFS($S$16:S912,S912)=1,MAX($T$16:T911)+1,_xlfn.MAXIFS($T$16:T911,$S$16:S911,S912)))</f>
        <v/>
      </c>
      <c r="U912" s="14" t="str">
        <f t="shared" si="155"/>
        <v/>
      </c>
      <c r="V912" s="14" t="str">
        <f t="shared" si="156"/>
        <v/>
      </c>
      <c r="W912" s="14" t="str">
        <f t="shared" si="157"/>
        <v/>
      </c>
    </row>
    <row r="913" spans="2:23" x14ac:dyDescent="0.25">
      <c r="B913" s="99" t="str">
        <f t="shared" si="152"/>
        <v/>
      </c>
      <c r="C913" s="99" t="str">
        <f>IF(E913="","",VLOOKUP(LEFT(E913,6),Aktivity!$C:$D,2,FALSE))</f>
        <v/>
      </c>
      <c r="D913" s="99" t="str">
        <f t="shared" ref="D913:D976" si="158">IF(OR(E913="",F913=""),"",IF(N913="","Paušál",RIGHT(E913,2)&amp;"PV"&amp;N913))</f>
        <v/>
      </c>
      <c r="E913" s="145"/>
      <c r="F913" s="143"/>
      <c r="G913" s="143"/>
      <c r="H913" s="147"/>
      <c r="I913" s="181" t="str">
        <f t="shared" si="153"/>
        <v/>
      </c>
      <c r="J913" s="102" t="str">
        <f t="shared" si="154"/>
        <v/>
      </c>
      <c r="K913" s="148"/>
      <c r="M913" s="14" t="str">
        <f>IF(F913="","",VLOOKUP(F913,Ciselnik!H:I,2,FALSE))</f>
        <v/>
      </c>
      <c r="N913" s="14" t="str">
        <f>IF(OR(E913="",F913=""),"",IF(M913="N","",IF(M913="P",MAX($N$16:N912)+1,"")))</f>
        <v/>
      </c>
      <c r="O913" s="14" t="str">
        <f t="shared" ref="O913:O976" si="159">IF(OR(E913="",N913=""),"",VALUE(RIGHT(E913,2)&amp;"1"&amp;TEXT(N913,"0000")))</f>
        <v/>
      </c>
      <c r="P913" s="14" t="str">
        <f t="shared" ref="P913:P976" si="160">IF(D913="","",IF(M913="N","",D913))</f>
        <v/>
      </c>
      <c r="Q913" s="14" t="str">
        <f t="shared" ref="Q913:Q976" si="161">IF(P913="","",E913)</f>
        <v/>
      </c>
      <c r="R913" s="14"/>
      <c r="S913" s="14" t="str">
        <f t="shared" ref="S913:S976" si="162">IFERROR(SMALL(O:O,B913),"")</f>
        <v/>
      </c>
      <c r="T913" s="14" t="str">
        <f>IF(S913="","",IF(COUNTIFS($S$16:S913,S913)=1,MAX($T$16:T912)+1,_xlfn.MAXIFS($T$16:T912,$S$16:S912,S913)))</f>
        <v/>
      </c>
      <c r="U913" s="14" t="str">
        <f t="shared" si="155"/>
        <v/>
      </c>
      <c r="V913" s="14" t="str">
        <f t="shared" si="156"/>
        <v/>
      </c>
      <c r="W913" s="14" t="str">
        <f t="shared" si="157"/>
        <v/>
      </c>
    </row>
    <row r="914" spans="2:23" x14ac:dyDescent="0.25">
      <c r="B914" s="99" t="str">
        <f t="shared" ref="B914:B977" si="163">IF(OR(E913&lt;&gt;"",F913&lt;&gt;"",G913&lt;&gt;"",H913&lt;&gt;"",I913&lt;&gt;"",K913&lt;&gt;""),ROW()-ROW($B$16),"")</f>
        <v/>
      </c>
      <c r="C914" s="99" t="str">
        <f>IF(E914="","",VLOOKUP(LEFT(E914,6),Aktivity!$C:$D,2,FALSE))</f>
        <v/>
      </c>
      <c r="D914" s="99" t="str">
        <f t="shared" si="158"/>
        <v/>
      </c>
      <c r="E914" s="145"/>
      <c r="F914" s="143"/>
      <c r="G914" s="143"/>
      <c r="H914" s="147"/>
      <c r="I914" s="181" t="str">
        <f t="shared" ref="I914:I977" si="164">IF(D914="","","projekt")</f>
        <v/>
      </c>
      <c r="J914" s="102" t="str">
        <f t="shared" ref="J914:J977" si="165">IF(D914="","",H914)</f>
        <v/>
      </c>
      <c r="K914" s="148"/>
      <c r="M914" s="14" t="str">
        <f>IF(F914="","",VLOOKUP(F914,Ciselnik!H:I,2,FALSE))</f>
        <v/>
      </c>
      <c r="N914" s="14" t="str">
        <f>IF(OR(E914="",F914=""),"",IF(M914="N","",IF(M914="P",MAX($N$16:N913)+1,"")))</f>
        <v/>
      </c>
      <c r="O914" s="14" t="str">
        <f t="shared" si="159"/>
        <v/>
      </c>
      <c r="P914" s="14" t="str">
        <f t="shared" si="160"/>
        <v/>
      </c>
      <c r="Q914" s="14" t="str">
        <f t="shared" si="161"/>
        <v/>
      </c>
      <c r="R914" s="14"/>
      <c r="S914" s="14" t="str">
        <f t="shared" si="162"/>
        <v/>
      </c>
      <c r="T914" s="14" t="str">
        <f>IF(S914="","",IF(COUNTIFS($S$16:S914,S914)=1,MAX($T$16:T913)+1,_xlfn.MAXIFS($T$16:T913,$S$16:S913,S914)))</f>
        <v/>
      </c>
      <c r="U914" s="14" t="str">
        <f t="shared" ref="U914:U977" si="166">IFERROR(VLOOKUP(S914,O:P,2,FALSE),"")</f>
        <v/>
      </c>
      <c r="V914" s="14" t="str">
        <f t="shared" ref="V914:V977" si="167">IFERROR(VLOOKUP(S914,O:Q,3,FALSE),"")</f>
        <v/>
      </c>
      <c r="W914" s="14" t="str">
        <f t="shared" ref="W914:W977" si="168">IF(S914="","",S914)</f>
        <v/>
      </c>
    </row>
    <row r="915" spans="2:23" x14ac:dyDescent="0.25">
      <c r="B915" s="99" t="str">
        <f t="shared" si="163"/>
        <v/>
      </c>
      <c r="C915" s="99" t="str">
        <f>IF(E915="","",VLOOKUP(LEFT(E915,6),Aktivity!$C:$D,2,FALSE))</f>
        <v/>
      </c>
      <c r="D915" s="99" t="str">
        <f t="shared" si="158"/>
        <v/>
      </c>
      <c r="E915" s="145"/>
      <c r="F915" s="143"/>
      <c r="G915" s="143"/>
      <c r="H915" s="147"/>
      <c r="I915" s="181" t="str">
        <f t="shared" si="164"/>
        <v/>
      </c>
      <c r="J915" s="102" t="str">
        <f t="shared" si="165"/>
        <v/>
      </c>
      <c r="K915" s="148"/>
      <c r="M915" s="14" t="str">
        <f>IF(F915="","",VLOOKUP(F915,Ciselnik!H:I,2,FALSE))</f>
        <v/>
      </c>
      <c r="N915" s="14" t="str">
        <f>IF(OR(E915="",F915=""),"",IF(M915="N","",IF(M915="P",MAX($N$16:N914)+1,"")))</f>
        <v/>
      </c>
      <c r="O915" s="14" t="str">
        <f t="shared" si="159"/>
        <v/>
      </c>
      <c r="P915" s="14" t="str">
        <f t="shared" si="160"/>
        <v/>
      </c>
      <c r="Q915" s="14" t="str">
        <f t="shared" si="161"/>
        <v/>
      </c>
      <c r="R915" s="14"/>
      <c r="S915" s="14" t="str">
        <f t="shared" si="162"/>
        <v/>
      </c>
      <c r="T915" s="14" t="str">
        <f>IF(S915="","",IF(COUNTIFS($S$16:S915,S915)=1,MAX($T$16:T914)+1,_xlfn.MAXIFS($T$16:T914,$S$16:S914,S915)))</f>
        <v/>
      </c>
      <c r="U915" s="14" t="str">
        <f t="shared" si="166"/>
        <v/>
      </c>
      <c r="V915" s="14" t="str">
        <f t="shared" si="167"/>
        <v/>
      </c>
      <c r="W915" s="14" t="str">
        <f t="shared" si="168"/>
        <v/>
      </c>
    </row>
    <row r="916" spans="2:23" x14ac:dyDescent="0.25">
      <c r="B916" s="99" t="str">
        <f t="shared" si="163"/>
        <v/>
      </c>
      <c r="C916" s="99" t="str">
        <f>IF(E916="","",VLOOKUP(LEFT(E916,6),Aktivity!$C:$D,2,FALSE))</f>
        <v/>
      </c>
      <c r="D916" s="99" t="str">
        <f t="shared" si="158"/>
        <v/>
      </c>
      <c r="E916" s="145"/>
      <c r="F916" s="143"/>
      <c r="G916" s="143"/>
      <c r="H916" s="147"/>
      <c r="I916" s="181" t="str">
        <f t="shared" si="164"/>
        <v/>
      </c>
      <c r="J916" s="102" t="str">
        <f t="shared" si="165"/>
        <v/>
      </c>
      <c r="K916" s="148"/>
      <c r="M916" s="14" t="str">
        <f>IF(F916="","",VLOOKUP(F916,Ciselnik!H:I,2,FALSE))</f>
        <v/>
      </c>
      <c r="N916" s="14" t="str">
        <f>IF(OR(E916="",F916=""),"",IF(M916="N","",IF(M916="P",MAX($N$16:N915)+1,"")))</f>
        <v/>
      </c>
      <c r="O916" s="14" t="str">
        <f t="shared" si="159"/>
        <v/>
      </c>
      <c r="P916" s="14" t="str">
        <f t="shared" si="160"/>
        <v/>
      </c>
      <c r="Q916" s="14" t="str">
        <f t="shared" si="161"/>
        <v/>
      </c>
      <c r="R916" s="14"/>
      <c r="S916" s="14" t="str">
        <f t="shared" si="162"/>
        <v/>
      </c>
      <c r="T916" s="14" t="str">
        <f>IF(S916="","",IF(COUNTIFS($S$16:S916,S916)=1,MAX($T$16:T915)+1,_xlfn.MAXIFS($T$16:T915,$S$16:S915,S916)))</f>
        <v/>
      </c>
      <c r="U916" s="14" t="str">
        <f t="shared" si="166"/>
        <v/>
      </c>
      <c r="V916" s="14" t="str">
        <f t="shared" si="167"/>
        <v/>
      </c>
      <c r="W916" s="14" t="str">
        <f t="shared" si="168"/>
        <v/>
      </c>
    </row>
    <row r="917" spans="2:23" x14ac:dyDescent="0.25">
      <c r="B917" s="99" t="str">
        <f t="shared" si="163"/>
        <v/>
      </c>
      <c r="C917" s="99" t="str">
        <f>IF(E917="","",VLOOKUP(LEFT(E917,6),Aktivity!$C:$D,2,FALSE))</f>
        <v/>
      </c>
      <c r="D917" s="99" t="str">
        <f t="shared" si="158"/>
        <v/>
      </c>
      <c r="E917" s="145"/>
      <c r="F917" s="143"/>
      <c r="G917" s="143"/>
      <c r="H917" s="147"/>
      <c r="I917" s="181" t="str">
        <f t="shared" si="164"/>
        <v/>
      </c>
      <c r="J917" s="102" t="str">
        <f t="shared" si="165"/>
        <v/>
      </c>
      <c r="K917" s="148"/>
      <c r="M917" s="14" t="str">
        <f>IF(F917="","",VLOOKUP(F917,Ciselnik!H:I,2,FALSE))</f>
        <v/>
      </c>
      <c r="N917" s="14" t="str">
        <f>IF(OR(E917="",F917=""),"",IF(M917="N","",IF(M917="P",MAX($N$16:N916)+1,"")))</f>
        <v/>
      </c>
      <c r="O917" s="14" t="str">
        <f t="shared" si="159"/>
        <v/>
      </c>
      <c r="P917" s="14" t="str">
        <f t="shared" si="160"/>
        <v/>
      </c>
      <c r="Q917" s="14" t="str">
        <f t="shared" si="161"/>
        <v/>
      </c>
      <c r="R917" s="14"/>
      <c r="S917" s="14" t="str">
        <f t="shared" si="162"/>
        <v/>
      </c>
      <c r="T917" s="14" t="str">
        <f>IF(S917="","",IF(COUNTIFS($S$16:S917,S917)=1,MAX($T$16:T916)+1,_xlfn.MAXIFS($T$16:T916,$S$16:S916,S917)))</f>
        <v/>
      </c>
      <c r="U917" s="14" t="str">
        <f t="shared" si="166"/>
        <v/>
      </c>
      <c r="V917" s="14" t="str">
        <f t="shared" si="167"/>
        <v/>
      </c>
      <c r="W917" s="14" t="str">
        <f t="shared" si="168"/>
        <v/>
      </c>
    </row>
    <row r="918" spans="2:23" x14ac:dyDescent="0.25">
      <c r="B918" s="99" t="str">
        <f t="shared" si="163"/>
        <v/>
      </c>
      <c r="C918" s="99" t="str">
        <f>IF(E918="","",VLOOKUP(LEFT(E918,6),Aktivity!$C:$D,2,FALSE))</f>
        <v/>
      </c>
      <c r="D918" s="99" t="str">
        <f t="shared" si="158"/>
        <v/>
      </c>
      <c r="E918" s="145"/>
      <c r="F918" s="143"/>
      <c r="G918" s="143"/>
      <c r="H918" s="147"/>
      <c r="I918" s="181" t="str">
        <f t="shared" si="164"/>
        <v/>
      </c>
      <c r="J918" s="102" t="str">
        <f t="shared" si="165"/>
        <v/>
      </c>
      <c r="K918" s="148"/>
      <c r="M918" s="14" t="str">
        <f>IF(F918="","",VLOOKUP(F918,Ciselnik!H:I,2,FALSE))</f>
        <v/>
      </c>
      <c r="N918" s="14" t="str">
        <f>IF(OR(E918="",F918=""),"",IF(M918="N","",IF(M918="P",MAX($N$16:N917)+1,"")))</f>
        <v/>
      </c>
      <c r="O918" s="14" t="str">
        <f t="shared" si="159"/>
        <v/>
      </c>
      <c r="P918" s="14" t="str">
        <f t="shared" si="160"/>
        <v/>
      </c>
      <c r="Q918" s="14" t="str">
        <f t="shared" si="161"/>
        <v/>
      </c>
      <c r="R918" s="14"/>
      <c r="S918" s="14" t="str">
        <f t="shared" si="162"/>
        <v/>
      </c>
      <c r="T918" s="14" t="str">
        <f>IF(S918="","",IF(COUNTIFS($S$16:S918,S918)=1,MAX($T$16:T917)+1,_xlfn.MAXIFS($T$16:T917,$S$16:S917,S918)))</f>
        <v/>
      </c>
      <c r="U918" s="14" t="str">
        <f t="shared" si="166"/>
        <v/>
      </c>
      <c r="V918" s="14" t="str">
        <f t="shared" si="167"/>
        <v/>
      </c>
      <c r="W918" s="14" t="str">
        <f t="shared" si="168"/>
        <v/>
      </c>
    </row>
    <row r="919" spans="2:23" x14ac:dyDescent="0.25">
      <c r="B919" s="99" t="str">
        <f t="shared" si="163"/>
        <v/>
      </c>
      <c r="C919" s="99" t="str">
        <f>IF(E919="","",VLOOKUP(LEFT(E919,6),Aktivity!$C:$D,2,FALSE))</f>
        <v/>
      </c>
      <c r="D919" s="99" t="str">
        <f t="shared" si="158"/>
        <v/>
      </c>
      <c r="E919" s="145"/>
      <c r="F919" s="143"/>
      <c r="G919" s="143"/>
      <c r="H919" s="147"/>
      <c r="I919" s="181" t="str">
        <f t="shared" si="164"/>
        <v/>
      </c>
      <c r="J919" s="102" t="str">
        <f t="shared" si="165"/>
        <v/>
      </c>
      <c r="K919" s="148"/>
      <c r="M919" s="14" t="str">
        <f>IF(F919="","",VLOOKUP(F919,Ciselnik!H:I,2,FALSE))</f>
        <v/>
      </c>
      <c r="N919" s="14" t="str">
        <f>IF(OR(E919="",F919=""),"",IF(M919="N","",IF(M919="P",MAX($N$16:N918)+1,"")))</f>
        <v/>
      </c>
      <c r="O919" s="14" t="str">
        <f t="shared" si="159"/>
        <v/>
      </c>
      <c r="P919" s="14" t="str">
        <f t="shared" si="160"/>
        <v/>
      </c>
      <c r="Q919" s="14" t="str">
        <f t="shared" si="161"/>
        <v/>
      </c>
      <c r="R919" s="14"/>
      <c r="S919" s="14" t="str">
        <f t="shared" si="162"/>
        <v/>
      </c>
      <c r="T919" s="14" t="str">
        <f>IF(S919="","",IF(COUNTIFS($S$16:S919,S919)=1,MAX($T$16:T918)+1,_xlfn.MAXIFS($T$16:T918,$S$16:S918,S919)))</f>
        <v/>
      </c>
      <c r="U919" s="14" t="str">
        <f t="shared" si="166"/>
        <v/>
      </c>
      <c r="V919" s="14" t="str">
        <f t="shared" si="167"/>
        <v/>
      </c>
      <c r="W919" s="14" t="str">
        <f t="shared" si="168"/>
        <v/>
      </c>
    </row>
    <row r="920" spans="2:23" x14ac:dyDescent="0.25">
      <c r="B920" s="99" t="str">
        <f t="shared" si="163"/>
        <v/>
      </c>
      <c r="C920" s="99" t="str">
        <f>IF(E920="","",VLOOKUP(LEFT(E920,6),Aktivity!$C:$D,2,FALSE))</f>
        <v/>
      </c>
      <c r="D920" s="99" t="str">
        <f t="shared" si="158"/>
        <v/>
      </c>
      <c r="E920" s="145"/>
      <c r="F920" s="143"/>
      <c r="G920" s="143"/>
      <c r="H920" s="147"/>
      <c r="I920" s="181" t="str">
        <f t="shared" si="164"/>
        <v/>
      </c>
      <c r="J920" s="102" t="str">
        <f t="shared" si="165"/>
        <v/>
      </c>
      <c r="K920" s="148"/>
      <c r="M920" s="14" t="str">
        <f>IF(F920="","",VLOOKUP(F920,Ciselnik!H:I,2,FALSE))</f>
        <v/>
      </c>
      <c r="N920" s="14" t="str">
        <f>IF(OR(E920="",F920=""),"",IF(M920="N","",IF(M920="P",MAX($N$16:N919)+1,"")))</f>
        <v/>
      </c>
      <c r="O920" s="14" t="str">
        <f t="shared" si="159"/>
        <v/>
      </c>
      <c r="P920" s="14" t="str">
        <f t="shared" si="160"/>
        <v/>
      </c>
      <c r="Q920" s="14" t="str">
        <f t="shared" si="161"/>
        <v/>
      </c>
      <c r="R920" s="14"/>
      <c r="S920" s="14" t="str">
        <f t="shared" si="162"/>
        <v/>
      </c>
      <c r="T920" s="14" t="str">
        <f>IF(S920="","",IF(COUNTIFS($S$16:S920,S920)=1,MAX($T$16:T919)+1,_xlfn.MAXIFS($T$16:T919,$S$16:S919,S920)))</f>
        <v/>
      </c>
      <c r="U920" s="14" t="str">
        <f t="shared" si="166"/>
        <v/>
      </c>
      <c r="V920" s="14" t="str">
        <f t="shared" si="167"/>
        <v/>
      </c>
      <c r="W920" s="14" t="str">
        <f t="shared" si="168"/>
        <v/>
      </c>
    </row>
    <row r="921" spans="2:23" x14ac:dyDescent="0.25">
      <c r="B921" s="99" t="str">
        <f t="shared" si="163"/>
        <v/>
      </c>
      <c r="C921" s="99" t="str">
        <f>IF(E921="","",VLOOKUP(LEFT(E921,6),Aktivity!$C:$D,2,FALSE))</f>
        <v/>
      </c>
      <c r="D921" s="99" t="str">
        <f t="shared" si="158"/>
        <v/>
      </c>
      <c r="E921" s="145"/>
      <c r="F921" s="143"/>
      <c r="G921" s="143"/>
      <c r="H921" s="147"/>
      <c r="I921" s="181" t="str">
        <f t="shared" si="164"/>
        <v/>
      </c>
      <c r="J921" s="102" t="str">
        <f t="shared" si="165"/>
        <v/>
      </c>
      <c r="K921" s="148"/>
      <c r="M921" s="14" t="str">
        <f>IF(F921="","",VLOOKUP(F921,Ciselnik!H:I,2,FALSE))</f>
        <v/>
      </c>
      <c r="N921" s="14" t="str">
        <f>IF(OR(E921="",F921=""),"",IF(M921="N","",IF(M921="P",MAX($N$16:N920)+1,"")))</f>
        <v/>
      </c>
      <c r="O921" s="14" t="str">
        <f t="shared" si="159"/>
        <v/>
      </c>
      <c r="P921" s="14" t="str">
        <f t="shared" si="160"/>
        <v/>
      </c>
      <c r="Q921" s="14" t="str">
        <f t="shared" si="161"/>
        <v/>
      </c>
      <c r="R921" s="14"/>
      <c r="S921" s="14" t="str">
        <f t="shared" si="162"/>
        <v/>
      </c>
      <c r="T921" s="14" t="str">
        <f>IF(S921="","",IF(COUNTIFS($S$16:S921,S921)=1,MAX($T$16:T920)+1,_xlfn.MAXIFS($T$16:T920,$S$16:S920,S921)))</f>
        <v/>
      </c>
      <c r="U921" s="14" t="str">
        <f t="shared" si="166"/>
        <v/>
      </c>
      <c r="V921" s="14" t="str">
        <f t="shared" si="167"/>
        <v/>
      </c>
      <c r="W921" s="14" t="str">
        <f t="shared" si="168"/>
        <v/>
      </c>
    </row>
    <row r="922" spans="2:23" x14ac:dyDescent="0.25">
      <c r="B922" s="99" t="str">
        <f t="shared" si="163"/>
        <v/>
      </c>
      <c r="C922" s="99" t="str">
        <f>IF(E922="","",VLOOKUP(LEFT(E922,6),Aktivity!$C:$D,2,FALSE))</f>
        <v/>
      </c>
      <c r="D922" s="99" t="str">
        <f t="shared" si="158"/>
        <v/>
      </c>
      <c r="E922" s="145"/>
      <c r="F922" s="143"/>
      <c r="G922" s="143"/>
      <c r="H922" s="147"/>
      <c r="I922" s="181" t="str">
        <f t="shared" si="164"/>
        <v/>
      </c>
      <c r="J922" s="102" t="str">
        <f t="shared" si="165"/>
        <v/>
      </c>
      <c r="K922" s="148"/>
      <c r="M922" s="14" t="str">
        <f>IF(F922="","",VLOOKUP(F922,Ciselnik!H:I,2,FALSE))</f>
        <v/>
      </c>
      <c r="N922" s="14" t="str">
        <f>IF(OR(E922="",F922=""),"",IF(M922="N","",IF(M922="P",MAX($N$16:N921)+1,"")))</f>
        <v/>
      </c>
      <c r="O922" s="14" t="str">
        <f t="shared" si="159"/>
        <v/>
      </c>
      <c r="P922" s="14" t="str">
        <f t="shared" si="160"/>
        <v/>
      </c>
      <c r="Q922" s="14" t="str">
        <f t="shared" si="161"/>
        <v/>
      </c>
      <c r="R922" s="14"/>
      <c r="S922" s="14" t="str">
        <f t="shared" si="162"/>
        <v/>
      </c>
      <c r="T922" s="14" t="str">
        <f>IF(S922="","",IF(COUNTIFS($S$16:S922,S922)=1,MAX($T$16:T921)+1,_xlfn.MAXIFS($T$16:T921,$S$16:S921,S922)))</f>
        <v/>
      </c>
      <c r="U922" s="14" t="str">
        <f t="shared" si="166"/>
        <v/>
      </c>
      <c r="V922" s="14" t="str">
        <f t="shared" si="167"/>
        <v/>
      </c>
      <c r="W922" s="14" t="str">
        <f t="shared" si="168"/>
        <v/>
      </c>
    </row>
    <row r="923" spans="2:23" x14ac:dyDescent="0.25">
      <c r="B923" s="99" t="str">
        <f t="shared" si="163"/>
        <v/>
      </c>
      <c r="C923" s="99" t="str">
        <f>IF(E923="","",VLOOKUP(LEFT(E923,6),Aktivity!$C:$D,2,FALSE))</f>
        <v/>
      </c>
      <c r="D923" s="99" t="str">
        <f t="shared" si="158"/>
        <v/>
      </c>
      <c r="E923" s="145"/>
      <c r="F923" s="143"/>
      <c r="G923" s="143"/>
      <c r="H923" s="147"/>
      <c r="I923" s="181" t="str">
        <f t="shared" si="164"/>
        <v/>
      </c>
      <c r="J923" s="102" t="str">
        <f t="shared" si="165"/>
        <v/>
      </c>
      <c r="K923" s="148"/>
      <c r="M923" s="14" t="str">
        <f>IF(F923="","",VLOOKUP(F923,Ciselnik!H:I,2,FALSE))</f>
        <v/>
      </c>
      <c r="N923" s="14" t="str">
        <f>IF(OR(E923="",F923=""),"",IF(M923="N","",IF(M923="P",MAX($N$16:N922)+1,"")))</f>
        <v/>
      </c>
      <c r="O923" s="14" t="str">
        <f t="shared" si="159"/>
        <v/>
      </c>
      <c r="P923" s="14" t="str">
        <f t="shared" si="160"/>
        <v/>
      </c>
      <c r="Q923" s="14" t="str">
        <f t="shared" si="161"/>
        <v/>
      </c>
      <c r="R923" s="14"/>
      <c r="S923" s="14" t="str">
        <f t="shared" si="162"/>
        <v/>
      </c>
      <c r="T923" s="14" t="str">
        <f>IF(S923="","",IF(COUNTIFS($S$16:S923,S923)=1,MAX($T$16:T922)+1,_xlfn.MAXIFS($T$16:T922,$S$16:S922,S923)))</f>
        <v/>
      </c>
      <c r="U923" s="14" t="str">
        <f t="shared" si="166"/>
        <v/>
      </c>
      <c r="V923" s="14" t="str">
        <f t="shared" si="167"/>
        <v/>
      </c>
      <c r="W923" s="14" t="str">
        <f t="shared" si="168"/>
        <v/>
      </c>
    </row>
    <row r="924" spans="2:23" x14ac:dyDescent="0.25">
      <c r="B924" s="99" t="str">
        <f t="shared" si="163"/>
        <v/>
      </c>
      <c r="C924" s="99" t="str">
        <f>IF(E924="","",VLOOKUP(LEFT(E924,6),Aktivity!$C:$D,2,FALSE))</f>
        <v/>
      </c>
      <c r="D924" s="99" t="str">
        <f t="shared" si="158"/>
        <v/>
      </c>
      <c r="E924" s="145"/>
      <c r="F924" s="143"/>
      <c r="G924" s="143"/>
      <c r="H924" s="147"/>
      <c r="I924" s="181" t="str">
        <f t="shared" si="164"/>
        <v/>
      </c>
      <c r="J924" s="102" t="str">
        <f t="shared" si="165"/>
        <v/>
      </c>
      <c r="K924" s="148"/>
      <c r="M924" s="14" t="str">
        <f>IF(F924="","",VLOOKUP(F924,Ciselnik!H:I,2,FALSE))</f>
        <v/>
      </c>
      <c r="N924" s="14" t="str">
        <f>IF(OR(E924="",F924=""),"",IF(M924="N","",IF(M924="P",MAX($N$16:N923)+1,"")))</f>
        <v/>
      </c>
      <c r="O924" s="14" t="str">
        <f t="shared" si="159"/>
        <v/>
      </c>
      <c r="P924" s="14" t="str">
        <f t="shared" si="160"/>
        <v/>
      </c>
      <c r="Q924" s="14" t="str">
        <f t="shared" si="161"/>
        <v/>
      </c>
      <c r="R924" s="14"/>
      <c r="S924" s="14" t="str">
        <f t="shared" si="162"/>
        <v/>
      </c>
      <c r="T924" s="14" t="str">
        <f>IF(S924="","",IF(COUNTIFS($S$16:S924,S924)=1,MAX($T$16:T923)+1,_xlfn.MAXIFS($T$16:T923,$S$16:S923,S924)))</f>
        <v/>
      </c>
      <c r="U924" s="14" t="str">
        <f t="shared" si="166"/>
        <v/>
      </c>
      <c r="V924" s="14" t="str">
        <f t="shared" si="167"/>
        <v/>
      </c>
      <c r="W924" s="14" t="str">
        <f t="shared" si="168"/>
        <v/>
      </c>
    </row>
    <row r="925" spans="2:23" x14ac:dyDescent="0.25">
      <c r="B925" s="99" t="str">
        <f t="shared" si="163"/>
        <v/>
      </c>
      <c r="C925" s="99" t="str">
        <f>IF(E925="","",VLOOKUP(LEFT(E925,6),Aktivity!$C:$D,2,FALSE))</f>
        <v/>
      </c>
      <c r="D925" s="99" t="str">
        <f t="shared" si="158"/>
        <v/>
      </c>
      <c r="E925" s="145"/>
      <c r="F925" s="143"/>
      <c r="G925" s="143"/>
      <c r="H925" s="147"/>
      <c r="I925" s="181" t="str">
        <f t="shared" si="164"/>
        <v/>
      </c>
      <c r="J925" s="102" t="str">
        <f t="shared" si="165"/>
        <v/>
      </c>
      <c r="K925" s="148"/>
      <c r="M925" s="14" t="str">
        <f>IF(F925="","",VLOOKUP(F925,Ciselnik!H:I,2,FALSE))</f>
        <v/>
      </c>
      <c r="N925" s="14" t="str">
        <f>IF(OR(E925="",F925=""),"",IF(M925="N","",IF(M925="P",MAX($N$16:N924)+1,"")))</f>
        <v/>
      </c>
      <c r="O925" s="14" t="str">
        <f t="shared" si="159"/>
        <v/>
      </c>
      <c r="P925" s="14" t="str">
        <f t="shared" si="160"/>
        <v/>
      </c>
      <c r="Q925" s="14" t="str">
        <f t="shared" si="161"/>
        <v/>
      </c>
      <c r="R925" s="14"/>
      <c r="S925" s="14" t="str">
        <f t="shared" si="162"/>
        <v/>
      </c>
      <c r="T925" s="14" t="str">
        <f>IF(S925="","",IF(COUNTIFS($S$16:S925,S925)=1,MAX($T$16:T924)+1,_xlfn.MAXIFS($T$16:T924,$S$16:S924,S925)))</f>
        <v/>
      </c>
      <c r="U925" s="14" t="str">
        <f t="shared" si="166"/>
        <v/>
      </c>
      <c r="V925" s="14" t="str">
        <f t="shared" si="167"/>
        <v/>
      </c>
      <c r="W925" s="14" t="str">
        <f t="shared" si="168"/>
        <v/>
      </c>
    </row>
    <row r="926" spans="2:23" x14ac:dyDescent="0.25">
      <c r="B926" s="99" t="str">
        <f t="shared" si="163"/>
        <v/>
      </c>
      <c r="C926" s="99" t="str">
        <f>IF(E926="","",VLOOKUP(LEFT(E926,6),Aktivity!$C:$D,2,FALSE))</f>
        <v/>
      </c>
      <c r="D926" s="99" t="str">
        <f t="shared" si="158"/>
        <v/>
      </c>
      <c r="E926" s="145"/>
      <c r="F926" s="143"/>
      <c r="G926" s="143"/>
      <c r="H926" s="147"/>
      <c r="I926" s="181" t="str">
        <f t="shared" si="164"/>
        <v/>
      </c>
      <c r="J926" s="102" t="str">
        <f t="shared" si="165"/>
        <v/>
      </c>
      <c r="K926" s="148"/>
      <c r="M926" s="14" t="str">
        <f>IF(F926="","",VLOOKUP(F926,Ciselnik!H:I,2,FALSE))</f>
        <v/>
      </c>
      <c r="N926" s="14" t="str">
        <f>IF(OR(E926="",F926=""),"",IF(M926="N","",IF(M926="P",MAX($N$16:N925)+1,"")))</f>
        <v/>
      </c>
      <c r="O926" s="14" t="str">
        <f t="shared" si="159"/>
        <v/>
      </c>
      <c r="P926" s="14" t="str">
        <f t="shared" si="160"/>
        <v/>
      </c>
      <c r="Q926" s="14" t="str">
        <f t="shared" si="161"/>
        <v/>
      </c>
      <c r="R926" s="14"/>
      <c r="S926" s="14" t="str">
        <f t="shared" si="162"/>
        <v/>
      </c>
      <c r="T926" s="14" t="str">
        <f>IF(S926="","",IF(COUNTIFS($S$16:S926,S926)=1,MAX($T$16:T925)+1,_xlfn.MAXIFS($T$16:T925,$S$16:S925,S926)))</f>
        <v/>
      </c>
      <c r="U926" s="14" t="str">
        <f t="shared" si="166"/>
        <v/>
      </c>
      <c r="V926" s="14" t="str">
        <f t="shared" si="167"/>
        <v/>
      </c>
      <c r="W926" s="14" t="str">
        <f t="shared" si="168"/>
        <v/>
      </c>
    </row>
    <row r="927" spans="2:23" x14ac:dyDescent="0.25">
      <c r="B927" s="99" t="str">
        <f t="shared" si="163"/>
        <v/>
      </c>
      <c r="C927" s="99" t="str">
        <f>IF(E927="","",VLOOKUP(LEFT(E927,6),Aktivity!$C:$D,2,FALSE))</f>
        <v/>
      </c>
      <c r="D927" s="99" t="str">
        <f t="shared" si="158"/>
        <v/>
      </c>
      <c r="E927" s="145"/>
      <c r="F927" s="143"/>
      <c r="G927" s="143"/>
      <c r="H927" s="147"/>
      <c r="I927" s="181" t="str">
        <f t="shared" si="164"/>
        <v/>
      </c>
      <c r="J927" s="102" t="str">
        <f t="shared" si="165"/>
        <v/>
      </c>
      <c r="K927" s="148"/>
      <c r="M927" s="14" t="str">
        <f>IF(F927="","",VLOOKUP(F927,Ciselnik!H:I,2,FALSE))</f>
        <v/>
      </c>
      <c r="N927" s="14" t="str">
        <f>IF(OR(E927="",F927=""),"",IF(M927="N","",IF(M927="P",MAX($N$16:N926)+1,"")))</f>
        <v/>
      </c>
      <c r="O927" s="14" t="str">
        <f t="shared" si="159"/>
        <v/>
      </c>
      <c r="P927" s="14" t="str">
        <f t="shared" si="160"/>
        <v/>
      </c>
      <c r="Q927" s="14" t="str">
        <f t="shared" si="161"/>
        <v/>
      </c>
      <c r="R927" s="14"/>
      <c r="S927" s="14" t="str">
        <f t="shared" si="162"/>
        <v/>
      </c>
      <c r="T927" s="14" t="str">
        <f>IF(S927="","",IF(COUNTIFS($S$16:S927,S927)=1,MAX($T$16:T926)+1,_xlfn.MAXIFS($T$16:T926,$S$16:S926,S927)))</f>
        <v/>
      </c>
      <c r="U927" s="14" t="str">
        <f t="shared" si="166"/>
        <v/>
      </c>
      <c r="V927" s="14" t="str">
        <f t="shared" si="167"/>
        <v/>
      </c>
      <c r="W927" s="14" t="str">
        <f t="shared" si="168"/>
        <v/>
      </c>
    </row>
    <row r="928" spans="2:23" x14ac:dyDescent="0.25">
      <c r="B928" s="99" t="str">
        <f t="shared" si="163"/>
        <v/>
      </c>
      <c r="C928" s="99" t="str">
        <f>IF(E928="","",VLOOKUP(LEFT(E928,6),Aktivity!$C:$D,2,FALSE))</f>
        <v/>
      </c>
      <c r="D928" s="99" t="str">
        <f t="shared" si="158"/>
        <v/>
      </c>
      <c r="E928" s="145"/>
      <c r="F928" s="143"/>
      <c r="G928" s="143"/>
      <c r="H928" s="147"/>
      <c r="I928" s="181" t="str">
        <f t="shared" si="164"/>
        <v/>
      </c>
      <c r="J928" s="102" t="str">
        <f t="shared" si="165"/>
        <v/>
      </c>
      <c r="K928" s="148"/>
      <c r="M928" s="14" t="str">
        <f>IF(F928="","",VLOOKUP(F928,Ciselnik!H:I,2,FALSE))</f>
        <v/>
      </c>
      <c r="N928" s="14" t="str">
        <f>IF(OR(E928="",F928=""),"",IF(M928="N","",IF(M928="P",MAX($N$16:N927)+1,"")))</f>
        <v/>
      </c>
      <c r="O928" s="14" t="str">
        <f t="shared" si="159"/>
        <v/>
      </c>
      <c r="P928" s="14" t="str">
        <f t="shared" si="160"/>
        <v/>
      </c>
      <c r="Q928" s="14" t="str">
        <f t="shared" si="161"/>
        <v/>
      </c>
      <c r="R928" s="14"/>
      <c r="S928" s="14" t="str">
        <f t="shared" si="162"/>
        <v/>
      </c>
      <c r="T928" s="14" t="str">
        <f>IF(S928="","",IF(COUNTIFS($S$16:S928,S928)=1,MAX($T$16:T927)+1,_xlfn.MAXIFS($T$16:T927,$S$16:S927,S928)))</f>
        <v/>
      </c>
      <c r="U928" s="14" t="str">
        <f t="shared" si="166"/>
        <v/>
      </c>
      <c r="V928" s="14" t="str">
        <f t="shared" si="167"/>
        <v/>
      </c>
      <c r="W928" s="14" t="str">
        <f t="shared" si="168"/>
        <v/>
      </c>
    </row>
    <row r="929" spans="2:23" x14ac:dyDescent="0.25">
      <c r="B929" s="99" t="str">
        <f t="shared" si="163"/>
        <v/>
      </c>
      <c r="C929" s="99" t="str">
        <f>IF(E929="","",VLOOKUP(LEFT(E929,6),Aktivity!$C:$D,2,FALSE))</f>
        <v/>
      </c>
      <c r="D929" s="99" t="str">
        <f t="shared" si="158"/>
        <v/>
      </c>
      <c r="E929" s="145"/>
      <c r="F929" s="143"/>
      <c r="G929" s="143"/>
      <c r="H929" s="147"/>
      <c r="I929" s="181" t="str">
        <f t="shared" si="164"/>
        <v/>
      </c>
      <c r="J929" s="102" t="str">
        <f t="shared" si="165"/>
        <v/>
      </c>
      <c r="K929" s="148"/>
      <c r="M929" s="14" t="str">
        <f>IF(F929="","",VLOOKUP(F929,Ciselnik!H:I,2,FALSE))</f>
        <v/>
      </c>
      <c r="N929" s="14" t="str">
        <f>IF(OR(E929="",F929=""),"",IF(M929="N","",IF(M929="P",MAX($N$16:N928)+1,"")))</f>
        <v/>
      </c>
      <c r="O929" s="14" t="str">
        <f t="shared" si="159"/>
        <v/>
      </c>
      <c r="P929" s="14" t="str">
        <f t="shared" si="160"/>
        <v/>
      </c>
      <c r="Q929" s="14" t="str">
        <f t="shared" si="161"/>
        <v/>
      </c>
      <c r="R929" s="14"/>
      <c r="S929" s="14" t="str">
        <f t="shared" si="162"/>
        <v/>
      </c>
      <c r="T929" s="14" t="str">
        <f>IF(S929="","",IF(COUNTIFS($S$16:S929,S929)=1,MAX($T$16:T928)+1,_xlfn.MAXIFS($T$16:T928,$S$16:S928,S929)))</f>
        <v/>
      </c>
      <c r="U929" s="14" t="str">
        <f t="shared" si="166"/>
        <v/>
      </c>
      <c r="V929" s="14" t="str">
        <f t="shared" si="167"/>
        <v/>
      </c>
      <c r="W929" s="14" t="str">
        <f t="shared" si="168"/>
        <v/>
      </c>
    </row>
    <row r="930" spans="2:23" x14ac:dyDescent="0.25">
      <c r="B930" s="99" t="str">
        <f t="shared" si="163"/>
        <v/>
      </c>
      <c r="C930" s="99" t="str">
        <f>IF(E930="","",VLOOKUP(LEFT(E930,6),Aktivity!$C:$D,2,FALSE))</f>
        <v/>
      </c>
      <c r="D930" s="99" t="str">
        <f t="shared" si="158"/>
        <v/>
      </c>
      <c r="E930" s="145"/>
      <c r="F930" s="143"/>
      <c r="G930" s="143"/>
      <c r="H930" s="147"/>
      <c r="I930" s="181" t="str">
        <f t="shared" si="164"/>
        <v/>
      </c>
      <c r="J930" s="102" t="str">
        <f t="shared" si="165"/>
        <v/>
      </c>
      <c r="K930" s="148"/>
      <c r="M930" s="14" t="str">
        <f>IF(F930="","",VLOOKUP(F930,Ciselnik!H:I,2,FALSE))</f>
        <v/>
      </c>
      <c r="N930" s="14" t="str">
        <f>IF(OR(E930="",F930=""),"",IF(M930="N","",IF(M930="P",MAX($N$16:N929)+1,"")))</f>
        <v/>
      </c>
      <c r="O930" s="14" t="str">
        <f t="shared" si="159"/>
        <v/>
      </c>
      <c r="P930" s="14" t="str">
        <f t="shared" si="160"/>
        <v/>
      </c>
      <c r="Q930" s="14" t="str">
        <f t="shared" si="161"/>
        <v/>
      </c>
      <c r="R930" s="14"/>
      <c r="S930" s="14" t="str">
        <f t="shared" si="162"/>
        <v/>
      </c>
      <c r="T930" s="14" t="str">
        <f>IF(S930="","",IF(COUNTIFS($S$16:S930,S930)=1,MAX($T$16:T929)+1,_xlfn.MAXIFS($T$16:T929,$S$16:S929,S930)))</f>
        <v/>
      </c>
      <c r="U930" s="14" t="str">
        <f t="shared" si="166"/>
        <v/>
      </c>
      <c r="V930" s="14" t="str">
        <f t="shared" si="167"/>
        <v/>
      </c>
      <c r="W930" s="14" t="str">
        <f t="shared" si="168"/>
        <v/>
      </c>
    </row>
    <row r="931" spans="2:23" x14ac:dyDescent="0.25">
      <c r="B931" s="99" t="str">
        <f t="shared" si="163"/>
        <v/>
      </c>
      <c r="C931" s="99" t="str">
        <f>IF(E931="","",VLOOKUP(LEFT(E931,6),Aktivity!$C:$D,2,FALSE))</f>
        <v/>
      </c>
      <c r="D931" s="99" t="str">
        <f t="shared" si="158"/>
        <v/>
      </c>
      <c r="E931" s="145"/>
      <c r="F931" s="143"/>
      <c r="G931" s="143"/>
      <c r="H931" s="147"/>
      <c r="I931" s="181" t="str">
        <f t="shared" si="164"/>
        <v/>
      </c>
      <c r="J931" s="102" t="str">
        <f t="shared" si="165"/>
        <v/>
      </c>
      <c r="K931" s="148"/>
      <c r="M931" s="14" t="str">
        <f>IF(F931="","",VLOOKUP(F931,Ciselnik!H:I,2,FALSE))</f>
        <v/>
      </c>
      <c r="N931" s="14" t="str">
        <f>IF(OR(E931="",F931=""),"",IF(M931="N","",IF(M931="P",MAX($N$16:N930)+1,"")))</f>
        <v/>
      </c>
      <c r="O931" s="14" t="str">
        <f t="shared" si="159"/>
        <v/>
      </c>
      <c r="P931" s="14" t="str">
        <f t="shared" si="160"/>
        <v/>
      </c>
      <c r="Q931" s="14" t="str">
        <f t="shared" si="161"/>
        <v/>
      </c>
      <c r="R931" s="14"/>
      <c r="S931" s="14" t="str">
        <f t="shared" si="162"/>
        <v/>
      </c>
      <c r="T931" s="14" t="str">
        <f>IF(S931="","",IF(COUNTIFS($S$16:S931,S931)=1,MAX($T$16:T930)+1,_xlfn.MAXIFS($T$16:T930,$S$16:S930,S931)))</f>
        <v/>
      </c>
      <c r="U931" s="14" t="str">
        <f t="shared" si="166"/>
        <v/>
      </c>
      <c r="V931" s="14" t="str">
        <f t="shared" si="167"/>
        <v/>
      </c>
      <c r="W931" s="14" t="str">
        <f t="shared" si="168"/>
        <v/>
      </c>
    </row>
    <row r="932" spans="2:23" x14ac:dyDescent="0.25">
      <c r="B932" s="99" t="str">
        <f t="shared" si="163"/>
        <v/>
      </c>
      <c r="C932" s="99" t="str">
        <f>IF(E932="","",VLOOKUP(LEFT(E932,6),Aktivity!$C:$D,2,FALSE))</f>
        <v/>
      </c>
      <c r="D932" s="99" t="str">
        <f t="shared" si="158"/>
        <v/>
      </c>
      <c r="E932" s="145"/>
      <c r="F932" s="143"/>
      <c r="G932" s="143"/>
      <c r="H932" s="147"/>
      <c r="I932" s="181" t="str">
        <f t="shared" si="164"/>
        <v/>
      </c>
      <c r="J932" s="102" t="str">
        <f t="shared" si="165"/>
        <v/>
      </c>
      <c r="K932" s="148"/>
      <c r="M932" s="14" t="str">
        <f>IF(F932="","",VLOOKUP(F932,Ciselnik!H:I,2,FALSE))</f>
        <v/>
      </c>
      <c r="N932" s="14" t="str">
        <f>IF(OR(E932="",F932=""),"",IF(M932="N","",IF(M932="P",MAX($N$16:N931)+1,"")))</f>
        <v/>
      </c>
      <c r="O932" s="14" t="str">
        <f t="shared" si="159"/>
        <v/>
      </c>
      <c r="P932" s="14" t="str">
        <f t="shared" si="160"/>
        <v/>
      </c>
      <c r="Q932" s="14" t="str">
        <f t="shared" si="161"/>
        <v/>
      </c>
      <c r="R932" s="14"/>
      <c r="S932" s="14" t="str">
        <f t="shared" si="162"/>
        <v/>
      </c>
      <c r="T932" s="14" t="str">
        <f>IF(S932="","",IF(COUNTIFS($S$16:S932,S932)=1,MAX($T$16:T931)+1,_xlfn.MAXIFS($T$16:T931,$S$16:S931,S932)))</f>
        <v/>
      </c>
      <c r="U932" s="14" t="str">
        <f t="shared" si="166"/>
        <v/>
      </c>
      <c r="V932" s="14" t="str">
        <f t="shared" si="167"/>
        <v/>
      </c>
      <c r="W932" s="14" t="str">
        <f t="shared" si="168"/>
        <v/>
      </c>
    </row>
    <row r="933" spans="2:23" x14ac:dyDescent="0.25">
      <c r="B933" s="99" t="str">
        <f t="shared" si="163"/>
        <v/>
      </c>
      <c r="C933" s="99" t="str">
        <f>IF(E933="","",VLOOKUP(LEFT(E933,6),Aktivity!$C:$D,2,FALSE))</f>
        <v/>
      </c>
      <c r="D933" s="99" t="str">
        <f t="shared" si="158"/>
        <v/>
      </c>
      <c r="E933" s="145"/>
      <c r="F933" s="143"/>
      <c r="G933" s="143"/>
      <c r="H933" s="147"/>
      <c r="I933" s="181" t="str">
        <f t="shared" si="164"/>
        <v/>
      </c>
      <c r="J933" s="102" t="str">
        <f t="shared" si="165"/>
        <v/>
      </c>
      <c r="K933" s="148"/>
      <c r="M933" s="14" t="str">
        <f>IF(F933="","",VLOOKUP(F933,Ciselnik!H:I,2,FALSE))</f>
        <v/>
      </c>
      <c r="N933" s="14" t="str">
        <f>IF(OR(E933="",F933=""),"",IF(M933="N","",IF(M933="P",MAX($N$16:N932)+1,"")))</f>
        <v/>
      </c>
      <c r="O933" s="14" t="str">
        <f t="shared" si="159"/>
        <v/>
      </c>
      <c r="P933" s="14" t="str">
        <f t="shared" si="160"/>
        <v/>
      </c>
      <c r="Q933" s="14" t="str">
        <f t="shared" si="161"/>
        <v/>
      </c>
      <c r="R933" s="14"/>
      <c r="S933" s="14" t="str">
        <f t="shared" si="162"/>
        <v/>
      </c>
      <c r="T933" s="14" t="str">
        <f>IF(S933="","",IF(COUNTIFS($S$16:S933,S933)=1,MAX($T$16:T932)+1,_xlfn.MAXIFS($T$16:T932,$S$16:S932,S933)))</f>
        <v/>
      </c>
      <c r="U933" s="14" t="str">
        <f t="shared" si="166"/>
        <v/>
      </c>
      <c r="V933" s="14" t="str">
        <f t="shared" si="167"/>
        <v/>
      </c>
      <c r="W933" s="14" t="str">
        <f t="shared" si="168"/>
        <v/>
      </c>
    </row>
    <row r="934" spans="2:23" x14ac:dyDescent="0.25">
      <c r="B934" s="99" t="str">
        <f t="shared" si="163"/>
        <v/>
      </c>
      <c r="C934" s="99" t="str">
        <f>IF(E934="","",VLOOKUP(LEFT(E934,6),Aktivity!$C:$D,2,FALSE))</f>
        <v/>
      </c>
      <c r="D934" s="99" t="str">
        <f t="shared" si="158"/>
        <v/>
      </c>
      <c r="E934" s="145"/>
      <c r="F934" s="143"/>
      <c r="G934" s="143"/>
      <c r="H934" s="147"/>
      <c r="I934" s="181" t="str">
        <f t="shared" si="164"/>
        <v/>
      </c>
      <c r="J934" s="102" t="str">
        <f t="shared" si="165"/>
        <v/>
      </c>
      <c r="K934" s="148"/>
      <c r="M934" s="14" t="str">
        <f>IF(F934="","",VLOOKUP(F934,Ciselnik!H:I,2,FALSE))</f>
        <v/>
      </c>
      <c r="N934" s="14" t="str">
        <f>IF(OR(E934="",F934=""),"",IF(M934="N","",IF(M934="P",MAX($N$16:N933)+1,"")))</f>
        <v/>
      </c>
      <c r="O934" s="14" t="str">
        <f t="shared" si="159"/>
        <v/>
      </c>
      <c r="P934" s="14" t="str">
        <f t="shared" si="160"/>
        <v/>
      </c>
      <c r="Q934" s="14" t="str">
        <f t="shared" si="161"/>
        <v/>
      </c>
      <c r="R934" s="14"/>
      <c r="S934" s="14" t="str">
        <f t="shared" si="162"/>
        <v/>
      </c>
      <c r="T934" s="14" t="str">
        <f>IF(S934="","",IF(COUNTIFS($S$16:S934,S934)=1,MAX($T$16:T933)+1,_xlfn.MAXIFS($T$16:T933,$S$16:S933,S934)))</f>
        <v/>
      </c>
      <c r="U934" s="14" t="str">
        <f t="shared" si="166"/>
        <v/>
      </c>
      <c r="V934" s="14" t="str">
        <f t="shared" si="167"/>
        <v/>
      </c>
      <c r="W934" s="14" t="str">
        <f t="shared" si="168"/>
        <v/>
      </c>
    </row>
    <row r="935" spans="2:23" x14ac:dyDescent="0.25">
      <c r="B935" s="99" t="str">
        <f t="shared" si="163"/>
        <v/>
      </c>
      <c r="C935" s="99" t="str">
        <f>IF(E935="","",VLOOKUP(LEFT(E935,6),Aktivity!$C:$D,2,FALSE))</f>
        <v/>
      </c>
      <c r="D935" s="99" t="str">
        <f t="shared" si="158"/>
        <v/>
      </c>
      <c r="E935" s="145"/>
      <c r="F935" s="143"/>
      <c r="G935" s="143"/>
      <c r="H935" s="147"/>
      <c r="I935" s="181" t="str">
        <f t="shared" si="164"/>
        <v/>
      </c>
      <c r="J935" s="102" t="str">
        <f t="shared" si="165"/>
        <v/>
      </c>
      <c r="K935" s="148"/>
      <c r="M935" s="14" t="str">
        <f>IF(F935="","",VLOOKUP(F935,Ciselnik!H:I,2,FALSE))</f>
        <v/>
      </c>
      <c r="N935" s="14" t="str">
        <f>IF(OR(E935="",F935=""),"",IF(M935="N","",IF(M935="P",MAX($N$16:N934)+1,"")))</f>
        <v/>
      </c>
      <c r="O935" s="14" t="str">
        <f t="shared" si="159"/>
        <v/>
      </c>
      <c r="P935" s="14" t="str">
        <f t="shared" si="160"/>
        <v/>
      </c>
      <c r="Q935" s="14" t="str">
        <f t="shared" si="161"/>
        <v/>
      </c>
      <c r="R935" s="14"/>
      <c r="S935" s="14" t="str">
        <f t="shared" si="162"/>
        <v/>
      </c>
      <c r="T935" s="14" t="str">
        <f>IF(S935="","",IF(COUNTIFS($S$16:S935,S935)=1,MAX($T$16:T934)+1,_xlfn.MAXIFS($T$16:T934,$S$16:S934,S935)))</f>
        <v/>
      </c>
      <c r="U935" s="14" t="str">
        <f t="shared" si="166"/>
        <v/>
      </c>
      <c r="V935" s="14" t="str">
        <f t="shared" si="167"/>
        <v/>
      </c>
      <c r="W935" s="14" t="str">
        <f t="shared" si="168"/>
        <v/>
      </c>
    </row>
    <row r="936" spans="2:23" x14ac:dyDescent="0.25">
      <c r="B936" s="99" t="str">
        <f t="shared" si="163"/>
        <v/>
      </c>
      <c r="C936" s="99" t="str">
        <f>IF(E936="","",VLOOKUP(LEFT(E936,6),Aktivity!$C:$D,2,FALSE))</f>
        <v/>
      </c>
      <c r="D936" s="99" t="str">
        <f t="shared" si="158"/>
        <v/>
      </c>
      <c r="E936" s="145"/>
      <c r="F936" s="143"/>
      <c r="G936" s="143"/>
      <c r="H936" s="147"/>
      <c r="I936" s="181" t="str">
        <f t="shared" si="164"/>
        <v/>
      </c>
      <c r="J936" s="102" t="str">
        <f t="shared" si="165"/>
        <v/>
      </c>
      <c r="K936" s="148"/>
      <c r="M936" s="14" t="str">
        <f>IF(F936="","",VLOOKUP(F936,Ciselnik!H:I,2,FALSE))</f>
        <v/>
      </c>
      <c r="N936" s="14" t="str">
        <f>IF(OR(E936="",F936=""),"",IF(M936="N","",IF(M936="P",MAX($N$16:N935)+1,"")))</f>
        <v/>
      </c>
      <c r="O936" s="14" t="str">
        <f t="shared" si="159"/>
        <v/>
      </c>
      <c r="P936" s="14" t="str">
        <f t="shared" si="160"/>
        <v/>
      </c>
      <c r="Q936" s="14" t="str">
        <f t="shared" si="161"/>
        <v/>
      </c>
      <c r="R936" s="14"/>
      <c r="S936" s="14" t="str">
        <f t="shared" si="162"/>
        <v/>
      </c>
      <c r="T936" s="14" t="str">
        <f>IF(S936="","",IF(COUNTIFS($S$16:S936,S936)=1,MAX($T$16:T935)+1,_xlfn.MAXIFS($T$16:T935,$S$16:S935,S936)))</f>
        <v/>
      </c>
      <c r="U936" s="14" t="str">
        <f t="shared" si="166"/>
        <v/>
      </c>
      <c r="V936" s="14" t="str">
        <f t="shared" si="167"/>
        <v/>
      </c>
      <c r="W936" s="14" t="str">
        <f t="shared" si="168"/>
        <v/>
      </c>
    </row>
    <row r="937" spans="2:23" x14ac:dyDescent="0.25">
      <c r="B937" s="99" t="str">
        <f t="shared" si="163"/>
        <v/>
      </c>
      <c r="C937" s="99" t="str">
        <f>IF(E937="","",VLOOKUP(LEFT(E937,6),Aktivity!$C:$D,2,FALSE))</f>
        <v/>
      </c>
      <c r="D937" s="99" t="str">
        <f t="shared" si="158"/>
        <v/>
      </c>
      <c r="E937" s="145"/>
      <c r="F937" s="143"/>
      <c r="G937" s="143"/>
      <c r="H937" s="147"/>
      <c r="I937" s="181" t="str">
        <f t="shared" si="164"/>
        <v/>
      </c>
      <c r="J937" s="102" t="str">
        <f t="shared" si="165"/>
        <v/>
      </c>
      <c r="K937" s="148"/>
      <c r="M937" s="14" t="str">
        <f>IF(F937="","",VLOOKUP(F937,Ciselnik!H:I,2,FALSE))</f>
        <v/>
      </c>
      <c r="N937" s="14" t="str">
        <f>IF(OR(E937="",F937=""),"",IF(M937="N","",IF(M937="P",MAX($N$16:N936)+1,"")))</f>
        <v/>
      </c>
      <c r="O937" s="14" t="str">
        <f t="shared" si="159"/>
        <v/>
      </c>
      <c r="P937" s="14" t="str">
        <f t="shared" si="160"/>
        <v/>
      </c>
      <c r="Q937" s="14" t="str">
        <f t="shared" si="161"/>
        <v/>
      </c>
      <c r="R937" s="14"/>
      <c r="S937" s="14" t="str">
        <f t="shared" si="162"/>
        <v/>
      </c>
      <c r="T937" s="14" t="str">
        <f>IF(S937="","",IF(COUNTIFS($S$16:S937,S937)=1,MAX($T$16:T936)+1,_xlfn.MAXIFS($T$16:T936,$S$16:S936,S937)))</f>
        <v/>
      </c>
      <c r="U937" s="14" t="str">
        <f t="shared" si="166"/>
        <v/>
      </c>
      <c r="V937" s="14" t="str">
        <f t="shared" si="167"/>
        <v/>
      </c>
      <c r="W937" s="14" t="str">
        <f t="shared" si="168"/>
        <v/>
      </c>
    </row>
    <row r="938" spans="2:23" x14ac:dyDescent="0.25">
      <c r="B938" s="99" t="str">
        <f t="shared" si="163"/>
        <v/>
      </c>
      <c r="C938" s="99" t="str">
        <f>IF(E938="","",VLOOKUP(LEFT(E938,6),Aktivity!$C:$D,2,FALSE))</f>
        <v/>
      </c>
      <c r="D938" s="99" t="str">
        <f t="shared" si="158"/>
        <v/>
      </c>
      <c r="E938" s="145"/>
      <c r="F938" s="143"/>
      <c r="G938" s="143"/>
      <c r="H938" s="147"/>
      <c r="I938" s="181" t="str">
        <f t="shared" si="164"/>
        <v/>
      </c>
      <c r="J938" s="102" t="str">
        <f t="shared" si="165"/>
        <v/>
      </c>
      <c r="K938" s="148"/>
      <c r="M938" s="14" t="str">
        <f>IF(F938="","",VLOOKUP(F938,Ciselnik!H:I,2,FALSE))</f>
        <v/>
      </c>
      <c r="N938" s="14" t="str">
        <f>IF(OR(E938="",F938=""),"",IF(M938="N","",IF(M938="P",MAX($N$16:N937)+1,"")))</f>
        <v/>
      </c>
      <c r="O938" s="14" t="str">
        <f t="shared" si="159"/>
        <v/>
      </c>
      <c r="P938" s="14" t="str">
        <f t="shared" si="160"/>
        <v/>
      </c>
      <c r="Q938" s="14" t="str">
        <f t="shared" si="161"/>
        <v/>
      </c>
      <c r="R938" s="14"/>
      <c r="S938" s="14" t="str">
        <f t="shared" si="162"/>
        <v/>
      </c>
      <c r="T938" s="14" t="str">
        <f>IF(S938="","",IF(COUNTIFS($S$16:S938,S938)=1,MAX($T$16:T937)+1,_xlfn.MAXIFS($T$16:T937,$S$16:S937,S938)))</f>
        <v/>
      </c>
      <c r="U938" s="14" t="str">
        <f t="shared" si="166"/>
        <v/>
      </c>
      <c r="V938" s="14" t="str">
        <f t="shared" si="167"/>
        <v/>
      </c>
      <c r="W938" s="14" t="str">
        <f t="shared" si="168"/>
        <v/>
      </c>
    </row>
    <row r="939" spans="2:23" x14ac:dyDescent="0.25">
      <c r="B939" s="99" t="str">
        <f t="shared" si="163"/>
        <v/>
      </c>
      <c r="C939" s="99" t="str">
        <f>IF(E939="","",VLOOKUP(LEFT(E939,6),Aktivity!$C:$D,2,FALSE))</f>
        <v/>
      </c>
      <c r="D939" s="99" t="str">
        <f t="shared" si="158"/>
        <v/>
      </c>
      <c r="E939" s="145"/>
      <c r="F939" s="143"/>
      <c r="G939" s="143"/>
      <c r="H939" s="147"/>
      <c r="I939" s="181" t="str">
        <f t="shared" si="164"/>
        <v/>
      </c>
      <c r="J939" s="102" t="str">
        <f t="shared" si="165"/>
        <v/>
      </c>
      <c r="K939" s="148"/>
      <c r="M939" s="14" t="str">
        <f>IF(F939="","",VLOOKUP(F939,Ciselnik!H:I,2,FALSE))</f>
        <v/>
      </c>
      <c r="N939" s="14" t="str">
        <f>IF(OR(E939="",F939=""),"",IF(M939="N","",IF(M939="P",MAX($N$16:N938)+1,"")))</f>
        <v/>
      </c>
      <c r="O939" s="14" t="str">
        <f t="shared" si="159"/>
        <v/>
      </c>
      <c r="P939" s="14" t="str">
        <f t="shared" si="160"/>
        <v/>
      </c>
      <c r="Q939" s="14" t="str">
        <f t="shared" si="161"/>
        <v/>
      </c>
      <c r="R939" s="14"/>
      <c r="S939" s="14" t="str">
        <f t="shared" si="162"/>
        <v/>
      </c>
      <c r="T939" s="14" t="str">
        <f>IF(S939="","",IF(COUNTIFS($S$16:S939,S939)=1,MAX($T$16:T938)+1,_xlfn.MAXIFS($T$16:T938,$S$16:S938,S939)))</f>
        <v/>
      </c>
      <c r="U939" s="14" t="str">
        <f t="shared" si="166"/>
        <v/>
      </c>
      <c r="V939" s="14" t="str">
        <f t="shared" si="167"/>
        <v/>
      </c>
      <c r="W939" s="14" t="str">
        <f t="shared" si="168"/>
        <v/>
      </c>
    </row>
    <row r="940" spans="2:23" x14ac:dyDescent="0.25">
      <c r="B940" s="99" t="str">
        <f t="shared" si="163"/>
        <v/>
      </c>
      <c r="C940" s="99" t="str">
        <f>IF(E940="","",VLOOKUP(LEFT(E940,6),Aktivity!$C:$D,2,FALSE))</f>
        <v/>
      </c>
      <c r="D940" s="99" t="str">
        <f t="shared" si="158"/>
        <v/>
      </c>
      <c r="E940" s="145"/>
      <c r="F940" s="143"/>
      <c r="G940" s="143"/>
      <c r="H940" s="147"/>
      <c r="I940" s="181" t="str">
        <f t="shared" si="164"/>
        <v/>
      </c>
      <c r="J940" s="102" t="str">
        <f t="shared" si="165"/>
        <v/>
      </c>
      <c r="K940" s="148"/>
      <c r="M940" s="14" t="str">
        <f>IF(F940="","",VLOOKUP(F940,Ciselnik!H:I,2,FALSE))</f>
        <v/>
      </c>
      <c r="N940" s="14" t="str">
        <f>IF(OR(E940="",F940=""),"",IF(M940="N","",IF(M940="P",MAX($N$16:N939)+1,"")))</f>
        <v/>
      </c>
      <c r="O940" s="14" t="str">
        <f t="shared" si="159"/>
        <v/>
      </c>
      <c r="P940" s="14" t="str">
        <f t="shared" si="160"/>
        <v/>
      </c>
      <c r="Q940" s="14" t="str">
        <f t="shared" si="161"/>
        <v/>
      </c>
      <c r="R940" s="14"/>
      <c r="S940" s="14" t="str">
        <f t="shared" si="162"/>
        <v/>
      </c>
      <c r="T940" s="14" t="str">
        <f>IF(S940="","",IF(COUNTIFS($S$16:S940,S940)=1,MAX($T$16:T939)+1,_xlfn.MAXIFS($T$16:T939,$S$16:S939,S940)))</f>
        <v/>
      </c>
      <c r="U940" s="14" t="str">
        <f t="shared" si="166"/>
        <v/>
      </c>
      <c r="V940" s="14" t="str">
        <f t="shared" si="167"/>
        <v/>
      </c>
      <c r="W940" s="14" t="str">
        <f t="shared" si="168"/>
        <v/>
      </c>
    </row>
    <row r="941" spans="2:23" x14ac:dyDescent="0.25">
      <c r="B941" s="99" t="str">
        <f t="shared" si="163"/>
        <v/>
      </c>
      <c r="C941" s="99" t="str">
        <f>IF(E941="","",VLOOKUP(LEFT(E941,6),Aktivity!$C:$D,2,FALSE))</f>
        <v/>
      </c>
      <c r="D941" s="99" t="str">
        <f t="shared" si="158"/>
        <v/>
      </c>
      <c r="E941" s="145"/>
      <c r="F941" s="143"/>
      <c r="G941" s="143"/>
      <c r="H941" s="147"/>
      <c r="I941" s="181" t="str">
        <f t="shared" si="164"/>
        <v/>
      </c>
      <c r="J941" s="102" t="str">
        <f t="shared" si="165"/>
        <v/>
      </c>
      <c r="K941" s="148"/>
      <c r="M941" s="14" t="str">
        <f>IF(F941="","",VLOOKUP(F941,Ciselnik!H:I,2,FALSE))</f>
        <v/>
      </c>
      <c r="N941" s="14" t="str">
        <f>IF(OR(E941="",F941=""),"",IF(M941="N","",IF(M941="P",MAX($N$16:N940)+1,"")))</f>
        <v/>
      </c>
      <c r="O941" s="14" t="str">
        <f t="shared" si="159"/>
        <v/>
      </c>
      <c r="P941" s="14" t="str">
        <f t="shared" si="160"/>
        <v/>
      </c>
      <c r="Q941" s="14" t="str">
        <f t="shared" si="161"/>
        <v/>
      </c>
      <c r="R941" s="14"/>
      <c r="S941" s="14" t="str">
        <f t="shared" si="162"/>
        <v/>
      </c>
      <c r="T941" s="14" t="str">
        <f>IF(S941="","",IF(COUNTIFS($S$16:S941,S941)=1,MAX($T$16:T940)+1,_xlfn.MAXIFS($T$16:T940,$S$16:S940,S941)))</f>
        <v/>
      </c>
      <c r="U941" s="14" t="str">
        <f t="shared" si="166"/>
        <v/>
      </c>
      <c r="V941" s="14" t="str">
        <f t="shared" si="167"/>
        <v/>
      </c>
      <c r="W941" s="14" t="str">
        <f t="shared" si="168"/>
        <v/>
      </c>
    </row>
    <row r="942" spans="2:23" x14ac:dyDescent="0.25">
      <c r="B942" s="99" t="str">
        <f t="shared" si="163"/>
        <v/>
      </c>
      <c r="C942" s="99" t="str">
        <f>IF(E942="","",VLOOKUP(LEFT(E942,6),Aktivity!$C:$D,2,FALSE))</f>
        <v/>
      </c>
      <c r="D942" s="99" t="str">
        <f t="shared" si="158"/>
        <v/>
      </c>
      <c r="E942" s="145"/>
      <c r="F942" s="143"/>
      <c r="G942" s="143"/>
      <c r="H942" s="147"/>
      <c r="I942" s="181" t="str">
        <f t="shared" si="164"/>
        <v/>
      </c>
      <c r="J942" s="102" t="str">
        <f t="shared" si="165"/>
        <v/>
      </c>
      <c r="K942" s="148"/>
      <c r="M942" s="14" t="str">
        <f>IF(F942="","",VLOOKUP(F942,Ciselnik!H:I,2,FALSE))</f>
        <v/>
      </c>
      <c r="N942" s="14" t="str">
        <f>IF(OR(E942="",F942=""),"",IF(M942="N","",IF(M942="P",MAX($N$16:N941)+1,"")))</f>
        <v/>
      </c>
      <c r="O942" s="14" t="str">
        <f t="shared" si="159"/>
        <v/>
      </c>
      <c r="P942" s="14" t="str">
        <f t="shared" si="160"/>
        <v/>
      </c>
      <c r="Q942" s="14" t="str">
        <f t="shared" si="161"/>
        <v/>
      </c>
      <c r="R942" s="14"/>
      <c r="S942" s="14" t="str">
        <f t="shared" si="162"/>
        <v/>
      </c>
      <c r="T942" s="14" t="str">
        <f>IF(S942="","",IF(COUNTIFS($S$16:S942,S942)=1,MAX($T$16:T941)+1,_xlfn.MAXIFS($T$16:T941,$S$16:S941,S942)))</f>
        <v/>
      </c>
      <c r="U942" s="14" t="str">
        <f t="shared" si="166"/>
        <v/>
      </c>
      <c r="V942" s="14" t="str">
        <f t="shared" si="167"/>
        <v/>
      </c>
      <c r="W942" s="14" t="str">
        <f t="shared" si="168"/>
        <v/>
      </c>
    </row>
    <row r="943" spans="2:23" x14ac:dyDescent="0.25">
      <c r="B943" s="99" t="str">
        <f t="shared" si="163"/>
        <v/>
      </c>
      <c r="C943" s="99" t="str">
        <f>IF(E943="","",VLOOKUP(LEFT(E943,6),Aktivity!$C:$D,2,FALSE))</f>
        <v/>
      </c>
      <c r="D943" s="99" t="str">
        <f t="shared" si="158"/>
        <v/>
      </c>
      <c r="E943" s="145"/>
      <c r="F943" s="143"/>
      <c r="G943" s="143"/>
      <c r="H943" s="147"/>
      <c r="I943" s="181" t="str">
        <f t="shared" si="164"/>
        <v/>
      </c>
      <c r="J943" s="102" t="str">
        <f t="shared" si="165"/>
        <v/>
      </c>
      <c r="K943" s="148"/>
      <c r="M943" s="14" t="str">
        <f>IF(F943="","",VLOOKUP(F943,Ciselnik!H:I,2,FALSE))</f>
        <v/>
      </c>
      <c r="N943" s="14" t="str">
        <f>IF(OR(E943="",F943=""),"",IF(M943="N","",IF(M943="P",MAX($N$16:N942)+1,"")))</f>
        <v/>
      </c>
      <c r="O943" s="14" t="str">
        <f t="shared" si="159"/>
        <v/>
      </c>
      <c r="P943" s="14" t="str">
        <f t="shared" si="160"/>
        <v/>
      </c>
      <c r="Q943" s="14" t="str">
        <f t="shared" si="161"/>
        <v/>
      </c>
      <c r="R943" s="14"/>
      <c r="S943" s="14" t="str">
        <f t="shared" si="162"/>
        <v/>
      </c>
      <c r="T943" s="14" t="str">
        <f>IF(S943="","",IF(COUNTIFS($S$16:S943,S943)=1,MAX($T$16:T942)+1,_xlfn.MAXIFS($T$16:T942,$S$16:S942,S943)))</f>
        <v/>
      </c>
      <c r="U943" s="14" t="str">
        <f t="shared" si="166"/>
        <v/>
      </c>
      <c r="V943" s="14" t="str">
        <f t="shared" si="167"/>
        <v/>
      </c>
      <c r="W943" s="14" t="str">
        <f t="shared" si="168"/>
        <v/>
      </c>
    </row>
    <row r="944" spans="2:23" x14ac:dyDescent="0.25">
      <c r="B944" s="99" t="str">
        <f t="shared" si="163"/>
        <v/>
      </c>
      <c r="C944" s="99" t="str">
        <f>IF(E944="","",VLOOKUP(LEFT(E944,6),Aktivity!$C:$D,2,FALSE))</f>
        <v/>
      </c>
      <c r="D944" s="99" t="str">
        <f t="shared" si="158"/>
        <v/>
      </c>
      <c r="E944" s="145"/>
      <c r="F944" s="143"/>
      <c r="G944" s="143"/>
      <c r="H944" s="147"/>
      <c r="I944" s="181" t="str">
        <f t="shared" si="164"/>
        <v/>
      </c>
      <c r="J944" s="102" t="str">
        <f t="shared" si="165"/>
        <v/>
      </c>
      <c r="K944" s="148"/>
      <c r="M944" s="14" t="str">
        <f>IF(F944="","",VLOOKUP(F944,Ciselnik!H:I,2,FALSE))</f>
        <v/>
      </c>
      <c r="N944" s="14" t="str">
        <f>IF(OR(E944="",F944=""),"",IF(M944="N","",IF(M944="P",MAX($N$16:N943)+1,"")))</f>
        <v/>
      </c>
      <c r="O944" s="14" t="str">
        <f t="shared" si="159"/>
        <v/>
      </c>
      <c r="P944" s="14" t="str">
        <f t="shared" si="160"/>
        <v/>
      </c>
      <c r="Q944" s="14" t="str">
        <f t="shared" si="161"/>
        <v/>
      </c>
      <c r="R944" s="14"/>
      <c r="S944" s="14" t="str">
        <f t="shared" si="162"/>
        <v/>
      </c>
      <c r="T944" s="14" t="str">
        <f>IF(S944="","",IF(COUNTIFS($S$16:S944,S944)=1,MAX($T$16:T943)+1,_xlfn.MAXIFS($T$16:T943,$S$16:S943,S944)))</f>
        <v/>
      </c>
      <c r="U944" s="14" t="str">
        <f t="shared" si="166"/>
        <v/>
      </c>
      <c r="V944" s="14" t="str">
        <f t="shared" si="167"/>
        <v/>
      </c>
      <c r="W944" s="14" t="str">
        <f t="shared" si="168"/>
        <v/>
      </c>
    </row>
    <row r="945" spans="2:23" x14ac:dyDescent="0.25">
      <c r="B945" s="99" t="str">
        <f t="shared" si="163"/>
        <v/>
      </c>
      <c r="C945" s="99" t="str">
        <f>IF(E945="","",VLOOKUP(LEFT(E945,6),Aktivity!$C:$D,2,FALSE))</f>
        <v/>
      </c>
      <c r="D945" s="99" t="str">
        <f t="shared" si="158"/>
        <v/>
      </c>
      <c r="E945" s="145"/>
      <c r="F945" s="143"/>
      <c r="G945" s="143"/>
      <c r="H945" s="147"/>
      <c r="I945" s="181" t="str">
        <f t="shared" si="164"/>
        <v/>
      </c>
      <c r="J945" s="102" t="str">
        <f t="shared" si="165"/>
        <v/>
      </c>
      <c r="K945" s="148"/>
      <c r="M945" s="14" t="str">
        <f>IF(F945="","",VLOOKUP(F945,Ciselnik!H:I,2,FALSE))</f>
        <v/>
      </c>
      <c r="N945" s="14" t="str">
        <f>IF(OR(E945="",F945=""),"",IF(M945="N","",IF(M945="P",MAX($N$16:N944)+1,"")))</f>
        <v/>
      </c>
      <c r="O945" s="14" t="str">
        <f t="shared" si="159"/>
        <v/>
      </c>
      <c r="P945" s="14" t="str">
        <f t="shared" si="160"/>
        <v/>
      </c>
      <c r="Q945" s="14" t="str">
        <f t="shared" si="161"/>
        <v/>
      </c>
      <c r="R945" s="14"/>
      <c r="S945" s="14" t="str">
        <f t="shared" si="162"/>
        <v/>
      </c>
      <c r="T945" s="14" t="str">
        <f>IF(S945="","",IF(COUNTIFS($S$16:S945,S945)=1,MAX($T$16:T944)+1,_xlfn.MAXIFS($T$16:T944,$S$16:S944,S945)))</f>
        <v/>
      </c>
      <c r="U945" s="14" t="str">
        <f t="shared" si="166"/>
        <v/>
      </c>
      <c r="V945" s="14" t="str">
        <f t="shared" si="167"/>
        <v/>
      </c>
      <c r="W945" s="14" t="str">
        <f t="shared" si="168"/>
        <v/>
      </c>
    </row>
    <row r="946" spans="2:23" x14ac:dyDescent="0.25">
      <c r="B946" s="99" t="str">
        <f t="shared" si="163"/>
        <v/>
      </c>
      <c r="C946" s="99" t="str">
        <f>IF(E946="","",VLOOKUP(LEFT(E946,6),Aktivity!$C:$D,2,FALSE))</f>
        <v/>
      </c>
      <c r="D946" s="99" t="str">
        <f t="shared" si="158"/>
        <v/>
      </c>
      <c r="E946" s="145"/>
      <c r="F946" s="143"/>
      <c r="G946" s="143"/>
      <c r="H946" s="147"/>
      <c r="I946" s="181" t="str">
        <f t="shared" si="164"/>
        <v/>
      </c>
      <c r="J946" s="102" t="str">
        <f t="shared" si="165"/>
        <v/>
      </c>
      <c r="K946" s="148"/>
      <c r="M946" s="14" t="str">
        <f>IF(F946="","",VLOOKUP(F946,Ciselnik!H:I,2,FALSE))</f>
        <v/>
      </c>
      <c r="N946" s="14" t="str">
        <f>IF(OR(E946="",F946=""),"",IF(M946="N","",IF(M946="P",MAX($N$16:N945)+1,"")))</f>
        <v/>
      </c>
      <c r="O946" s="14" t="str">
        <f t="shared" si="159"/>
        <v/>
      </c>
      <c r="P946" s="14" t="str">
        <f t="shared" si="160"/>
        <v/>
      </c>
      <c r="Q946" s="14" t="str">
        <f t="shared" si="161"/>
        <v/>
      </c>
      <c r="R946" s="14"/>
      <c r="S946" s="14" t="str">
        <f t="shared" si="162"/>
        <v/>
      </c>
      <c r="T946" s="14" t="str">
        <f>IF(S946="","",IF(COUNTIFS($S$16:S946,S946)=1,MAX($T$16:T945)+1,_xlfn.MAXIFS($T$16:T945,$S$16:S945,S946)))</f>
        <v/>
      </c>
      <c r="U946" s="14" t="str">
        <f t="shared" si="166"/>
        <v/>
      </c>
      <c r="V946" s="14" t="str">
        <f t="shared" si="167"/>
        <v/>
      </c>
      <c r="W946" s="14" t="str">
        <f t="shared" si="168"/>
        <v/>
      </c>
    </row>
    <row r="947" spans="2:23" x14ac:dyDescent="0.25">
      <c r="B947" s="99" t="str">
        <f t="shared" si="163"/>
        <v/>
      </c>
      <c r="C947" s="99" t="str">
        <f>IF(E947="","",VLOOKUP(LEFT(E947,6),Aktivity!$C:$D,2,FALSE))</f>
        <v/>
      </c>
      <c r="D947" s="99" t="str">
        <f t="shared" si="158"/>
        <v/>
      </c>
      <c r="E947" s="145"/>
      <c r="F947" s="143"/>
      <c r="G947" s="143"/>
      <c r="H947" s="147"/>
      <c r="I947" s="181" t="str">
        <f t="shared" si="164"/>
        <v/>
      </c>
      <c r="J947" s="102" t="str">
        <f t="shared" si="165"/>
        <v/>
      </c>
      <c r="K947" s="148"/>
      <c r="M947" s="14" t="str">
        <f>IF(F947="","",VLOOKUP(F947,Ciselnik!H:I,2,FALSE))</f>
        <v/>
      </c>
      <c r="N947" s="14" t="str">
        <f>IF(OR(E947="",F947=""),"",IF(M947="N","",IF(M947="P",MAX($N$16:N946)+1,"")))</f>
        <v/>
      </c>
      <c r="O947" s="14" t="str">
        <f t="shared" si="159"/>
        <v/>
      </c>
      <c r="P947" s="14" t="str">
        <f t="shared" si="160"/>
        <v/>
      </c>
      <c r="Q947" s="14" t="str">
        <f t="shared" si="161"/>
        <v/>
      </c>
      <c r="R947" s="14"/>
      <c r="S947" s="14" t="str">
        <f t="shared" si="162"/>
        <v/>
      </c>
      <c r="T947" s="14" t="str">
        <f>IF(S947="","",IF(COUNTIFS($S$16:S947,S947)=1,MAX($T$16:T946)+1,_xlfn.MAXIFS($T$16:T946,$S$16:S946,S947)))</f>
        <v/>
      </c>
      <c r="U947" s="14" t="str">
        <f t="shared" si="166"/>
        <v/>
      </c>
      <c r="V947" s="14" t="str">
        <f t="shared" si="167"/>
        <v/>
      </c>
      <c r="W947" s="14" t="str">
        <f t="shared" si="168"/>
        <v/>
      </c>
    </row>
    <row r="948" spans="2:23" x14ac:dyDescent="0.25">
      <c r="B948" s="99" t="str">
        <f t="shared" si="163"/>
        <v/>
      </c>
      <c r="C948" s="99" t="str">
        <f>IF(E948="","",VLOOKUP(LEFT(E948,6),Aktivity!$C:$D,2,FALSE))</f>
        <v/>
      </c>
      <c r="D948" s="99" t="str">
        <f t="shared" si="158"/>
        <v/>
      </c>
      <c r="E948" s="145"/>
      <c r="F948" s="143"/>
      <c r="G948" s="143"/>
      <c r="H948" s="147"/>
      <c r="I948" s="181" t="str">
        <f t="shared" si="164"/>
        <v/>
      </c>
      <c r="J948" s="102" t="str">
        <f t="shared" si="165"/>
        <v/>
      </c>
      <c r="K948" s="148"/>
      <c r="M948" s="14" t="str">
        <f>IF(F948="","",VLOOKUP(F948,Ciselnik!H:I,2,FALSE))</f>
        <v/>
      </c>
      <c r="N948" s="14" t="str">
        <f>IF(OR(E948="",F948=""),"",IF(M948="N","",IF(M948="P",MAX($N$16:N947)+1,"")))</f>
        <v/>
      </c>
      <c r="O948" s="14" t="str">
        <f t="shared" si="159"/>
        <v/>
      </c>
      <c r="P948" s="14" t="str">
        <f t="shared" si="160"/>
        <v/>
      </c>
      <c r="Q948" s="14" t="str">
        <f t="shared" si="161"/>
        <v/>
      </c>
      <c r="R948" s="14"/>
      <c r="S948" s="14" t="str">
        <f t="shared" si="162"/>
        <v/>
      </c>
      <c r="T948" s="14" t="str">
        <f>IF(S948="","",IF(COUNTIFS($S$16:S948,S948)=1,MAX($T$16:T947)+1,_xlfn.MAXIFS($T$16:T947,$S$16:S947,S948)))</f>
        <v/>
      </c>
      <c r="U948" s="14" t="str">
        <f t="shared" si="166"/>
        <v/>
      </c>
      <c r="V948" s="14" t="str">
        <f t="shared" si="167"/>
        <v/>
      </c>
      <c r="W948" s="14" t="str">
        <f t="shared" si="168"/>
        <v/>
      </c>
    </row>
    <row r="949" spans="2:23" x14ac:dyDescent="0.25">
      <c r="B949" s="99" t="str">
        <f t="shared" si="163"/>
        <v/>
      </c>
      <c r="C949" s="99" t="str">
        <f>IF(E949="","",VLOOKUP(LEFT(E949,6),Aktivity!$C:$D,2,FALSE))</f>
        <v/>
      </c>
      <c r="D949" s="99" t="str">
        <f t="shared" si="158"/>
        <v/>
      </c>
      <c r="E949" s="145"/>
      <c r="F949" s="143"/>
      <c r="G949" s="143"/>
      <c r="H949" s="147"/>
      <c r="I949" s="181" t="str">
        <f t="shared" si="164"/>
        <v/>
      </c>
      <c r="J949" s="102" t="str">
        <f t="shared" si="165"/>
        <v/>
      </c>
      <c r="K949" s="148"/>
      <c r="M949" s="14" t="str">
        <f>IF(F949="","",VLOOKUP(F949,Ciselnik!H:I,2,FALSE))</f>
        <v/>
      </c>
      <c r="N949" s="14" t="str">
        <f>IF(OR(E949="",F949=""),"",IF(M949="N","",IF(M949="P",MAX($N$16:N948)+1,"")))</f>
        <v/>
      </c>
      <c r="O949" s="14" t="str">
        <f t="shared" si="159"/>
        <v/>
      </c>
      <c r="P949" s="14" t="str">
        <f t="shared" si="160"/>
        <v/>
      </c>
      <c r="Q949" s="14" t="str">
        <f t="shared" si="161"/>
        <v/>
      </c>
      <c r="R949" s="14"/>
      <c r="S949" s="14" t="str">
        <f t="shared" si="162"/>
        <v/>
      </c>
      <c r="T949" s="14" t="str">
        <f>IF(S949="","",IF(COUNTIFS($S$16:S949,S949)=1,MAX($T$16:T948)+1,_xlfn.MAXIFS($T$16:T948,$S$16:S948,S949)))</f>
        <v/>
      </c>
      <c r="U949" s="14" t="str">
        <f t="shared" si="166"/>
        <v/>
      </c>
      <c r="V949" s="14" t="str">
        <f t="shared" si="167"/>
        <v/>
      </c>
      <c r="W949" s="14" t="str">
        <f t="shared" si="168"/>
        <v/>
      </c>
    </row>
    <row r="950" spans="2:23" x14ac:dyDescent="0.25">
      <c r="B950" s="99" t="str">
        <f t="shared" si="163"/>
        <v/>
      </c>
      <c r="C950" s="99" t="str">
        <f>IF(E950="","",VLOOKUP(LEFT(E950,6),Aktivity!$C:$D,2,FALSE))</f>
        <v/>
      </c>
      <c r="D950" s="99" t="str">
        <f t="shared" si="158"/>
        <v/>
      </c>
      <c r="E950" s="145"/>
      <c r="F950" s="143"/>
      <c r="G950" s="143"/>
      <c r="H950" s="147"/>
      <c r="I950" s="181" t="str">
        <f t="shared" si="164"/>
        <v/>
      </c>
      <c r="J950" s="102" t="str">
        <f t="shared" si="165"/>
        <v/>
      </c>
      <c r="K950" s="148"/>
      <c r="M950" s="14" t="str">
        <f>IF(F950="","",VLOOKUP(F950,Ciselnik!H:I,2,FALSE))</f>
        <v/>
      </c>
      <c r="N950" s="14" t="str">
        <f>IF(OR(E950="",F950=""),"",IF(M950="N","",IF(M950="P",MAX($N$16:N949)+1,"")))</f>
        <v/>
      </c>
      <c r="O950" s="14" t="str">
        <f t="shared" si="159"/>
        <v/>
      </c>
      <c r="P950" s="14" t="str">
        <f t="shared" si="160"/>
        <v/>
      </c>
      <c r="Q950" s="14" t="str">
        <f t="shared" si="161"/>
        <v/>
      </c>
      <c r="R950" s="14"/>
      <c r="S950" s="14" t="str">
        <f t="shared" si="162"/>
        <v/>
      </c>
      <c r="T950" s="14" t="str">
        <f>IF(S950="","",IF(COUNTIFS($S$16:S950,S950)=1,MAX($T$16:T949)+1,_xlfn.MAXIFS($T$16:T949,$S$16:S949,S950)))</f>
        <v/>
      </c>
      <c r="U950" s="14" t="str">
        <f t="shared" si="166"/>
        <v/>
      </c>
      <c r="V950" s="14" t="str">
        <f t="shared" si="167"/>
        <v/>
      </c>
      <c r="W950" s="14" t="str">
        <f t="shared" si="168"/>
        <v/>
      </c>
    </row>
    <row r="951" spans="2:23" x14ac:dyDescent="0.25">
      <c r="B951" s="99" t="str">
        <f t="shared" si="163"/>
        <v/>
      </c>
      <c r="C951" s="99" t="str">
        <f>IF(E951="","",VLOOKUP(LEFT(E951,6),Aktivity!$C:$D,2,FALSE))</f>
        <v/>
      </c>
      <c r="D951" s="99" t="str">
        <f t="shared" si="158"/>
        <v/>
      </c>
      <c r="E951" s="145"/>
      <c r="F951" s="143"/>
      <c r="G951" s="143"/>
      <c r="H951" s="147"/>
      <c r="I951" s="181" t="str">
        <f t="shared" si="164"/>
        <v/>
      </c>
      <c r="J951" s="102" t="str">
        <f t="shared" si="165"/>
        <v/>
      </c>
      <c r="K951" s="148"/>
      <c r="M951" s="14" t="str">
        <f>IF(F951="","",VLOOKUP(F951,Ciselnik!H:I,2,FALSE))</f>
        <v/>
      </c>
      <c r="N951" s="14" t="str">
        <f>IF(OR(E951="",F951=""),"",IF(M951="N","",IF(M951="P",MAX($N$16:N950)+1,"")))</f>
        <v/>
      </c>
      <c r="O951" s="14" t="str">
        <f t="shared" si="159"/>
        <v/>
      </c>
      <c r="P951" s="14" t="str">
        <f t="shared" si="160"/>
        <v/>
      </c>
      <c r="Q951" s="14" t="str">
        <f t="shared" si="161"/>
        <v/>
      </c>
      <c r="R951" s="14"/>
      <c r="S951" s="14" t="str">
        <f t="shared" si="162"/>
        <v/>
      </c>
      <c r="T951" s="14" t="str">
        <f>IF(S951="","",IF(COUNTIFS($S$16:S951,S951)=1,MAX($T$16:T950)+1,_xlfn.MAXIFS($T$16:T950,$S$16:S950,S951)))</f>
        <v/>
      </c>
      <c r="U951" s="14" t="str">
        <f t="shared" si="166"/>
        <v/>
      </c>
      <c r="V951" s="14" t="str">
        <f t="shared" si="167"/>
        <v/>
      </c>
      <c r="W951" s="14" t="str">
        <f t="shared" si="168"/>
        <v/>
      </c>
    </row>
    <row r="952" spans="2:23" x14ac:dyDescent="0.25">
      <c r="B952" s="99" t="str">
        <f t="shared" si="163"/>
        <v/>
      </c>
      <c r="C952" s="99" t="str">
        <f>IF(E952="","",VLOOKUP(LEFT(E952,6),Aktivity!$C:$D,2,FALSE))</f>
        <v/>
      </c>
      <c r="D952" s="99" t="str">
        <f t="shared" si="158"/>
        <v/>
      </c>
      <c r="E952" s="145"/>
      <c r="F952" s="143"/>
      <c r="G952" s="143"/>
      <c r="H952" s="147"/>
      <c r="I952" s="181" t="str">
        <f t="shared" si="164"/>
        <v/>
      </c>
      <c r="J952" s="102" t="str">
        <f t="shared" si="165"/>
        <v/>
      </c>
      <c r="K952" s="148"/>
      <c r="M952" s="14" t="str">
        <f>IF(F952="","",VLOOKUP(F952,Ciselnik!H:I,2,FALSE))</f>
        <v/>
      </c>
      <c r="N952" s="14" t="str">
        <f>IF(OR(E952="",F952=""),"",IF(M952="N","",IF(M952="P",MAX($N$16:N951)+1,"")))</f>
        <v/>
      </c>
      <c r="O952" s="14" t="str">
        <f t="shared" si="159"/>
        <v/>
      </c>
      <c r="P952" s="14" t="str">
        <f t="shared" si="160"/>
        <v/>
      </c>
      <c r="Q952" s="14" t="str">
        <f t="shared" si="161"/>
        <v/>
      </c>
      <c r="R952" s="14"/>
      <c r="S952" s="14" t="str">
        <f t="shared" si="162"/>
        <v/>
      </c>
      <c r="T952" s="14" t="str">
        <f>IF(S952="","",IF(COUNTIFS($S$16:S952,S952)=1,MAX($T$16:T951)+1,_xlfn.MAXIFS($T$16:T951,$S$16:S951,S952)))</f>
        <v/>
      </c>
      <c r="U952" s="14" t="str">
        <f t="shared" si="166"/>
        <v/>
      </c>
      <c r="V952" s="14" t="str">
        <f t="shared" si="167"/>
        <v/>
      </c>
      <c r="W952" s="14" t="str">
        <f t="shared" si="168"/>
        <v/>
      </c>
    </row>
    <row r="953" spans="2:23" x14ac:dyDescent="0.25">
      <c r="B953" s="99" t="str">
        <f t="shared" si="163"/>
        <v/>
      </c>
      <c r="C953" s="99" t="str">
        <f>IF(E953="","",VLOOKUP(LEFT(E953,6),Aktivity!$C:$D,2,FALSE))</f>
        <v/>
      </c>
      <c r="D953" s="99" t="str">
        <f t="shared" si="158"/>
        <v/>
      </c>
      <c r="E953" s="145"/>
      <c r="F953" s="143"/>
      <c r="G953" s="143"/>
      <c r="H953" s="147"/>
      <c r="I953" s="181" t="str">
        <f t="shared" si="164"/>
        <v/>
      </c>
      <c r="J953" s="102" t="str">
        <f t="shared" si="165"/>
        <v/>
      </c>
      <c r="K953" s="148"/>
      <c r="M953" s="14" t="str">
        <f>IF(F953="","",VLOOKUP(F953,Ciselnik!H:I,2,FALSE))</f>
        <v/>
      </c>
      <c r="N953" s="14" t="str">
        <f>IF(OR(E953="",F953=""),"",IF(M953="N","",IF(M953="P",MAX($N$16:N952)+1,"")))</f>
        <v/>
      </c>
      <c r="O953" s="14" t="str">
        <f t="shared" si="159"/>
        <v/>
      </c>
      <c r="P953" s="14" t="str">
        <f t="shared" si="160"/>
        <v/>
      </c>
      <c r="Q953" s="14" t="str">
        <f t="shared" si="161"/>
        <v/>
      </c>
      <c r="R953" s="14"/>
      <c r="S953" s="14" t="str">
        <f t="shared" si="162"/>
        <v/>
      </c>
      <c r="T953" s="14" t="str">
        <f>IF(S953="","",IF(COUNTIFS($S$16:S953,S953)=1,MAX($T$16:T952)+1,_xlfn.MAXIFS($T$16:T952,$S$16:S952,S953)))</f>
        <v/>
      </c>
      <c r="U953" s="14" t="str">
        <f t="shared" si="166"/>
        <v/>
      </c>
      <c r="V953" s="14" t="str">
        <f t="shared" si="167"/>
        <v/>
      </c>
      <c r="W953" s="14" t="str">
        <f t="shared" si="168"/>
        <v/>
      </c>
    </row>
    <row r="954" spans="2:23" x14ac:dyDescent="0.25">
      <c r="B954" s="99" t="str">
        <f t="shared" si="163"/>
        <v/>
      </c>
      <c r="C954" s="99" t="str">
        <f>IF(E954="","",VLOOKUP(LEFT(E954,6),Aktivity!$C:$D,2,FALSE))</f>
        <v/>
      </c>
      <c r="D954" s="99" t="str">
        <f t="shared" si="158"/>
        <v/>
      </c>
      <c r="E954" s="145"/>
      <c r="F954" s="143"/>
      <c r="G954" s="143"/>
      <c r="H954" s="147"/>
      <c r="I954" s="181" t="str">
        <f t="shared" si="164"/>
        <v/>
      </c>
      <c r="J954" s="102" t="str">
        <f t="shared" si="165"/>
        <v/>
      </c>
      <c r="K954" s="148"/>
      <c r="M954" s="14" t="str">
        <f>IF(F954="","",VLOOKUP(F954,Ciselnik!H:I,2,FALSE))</f>
        <v/>
      </c>
      <c r="N954" s="14" t="str">
        <f>IF(OR(E954="",F954=""),"",IF(M954="N","",IF(M954="P",MAX($N$16:N953)+1,"")))</f>
        <v/>
      </c>
      <c r="O954" s="14" t="str">
        <f t="shared" si="159"/>
        <v/>
      </c>
      <c r="P954" s="14" t="str">
        <f t="shared" si="160"/>
        <v/>
      </c>
      <c r="Q954" s="14" t="str">
        <f t="shared" si="161"/>
        <v/>
      </c>
      <c r="R954" s="14"/>
      <c r="S954" s="14" t="str">
        <f t="shared" si="162"/>
        <v/>
      </c>
      <c r="T954" s="14" t="str">
        <f>IF(S954="","",IF(COUNTIFS($S$16:S954,S954)=1,MAX($T$16:T953)+1,_xlfn.MAXIFS($T$16:T953,$S$16:S953,S954)))</f>
        <v/>
      </c>
      <c r="U954" s="14" t="str">
        <f t="shared" si="166"/>
        <v/>
      </c>
      <c r="V954" s="14" t="str">
        <f t="shared" si="167"/>
        <v/>
      </c>
      <c r="W954" s="14" t="str">
        <f t="shared" si="168"/>
        <v/>
      </c>
    </row>
    <row r="955" spans="2:23" x14ac:dyDescent="0.25">
      <c r="B955" s="99" t="str">
        <f t="shared" si="163"/>
        <v/>
      </c>
      <c r="C955" s="99" t="str">
        <f>IF(E955="","",VLOOKUP(LEFT(E955,6),Aktivity!$C:$D,2,FALSE))</f>
        <v/>
      </c>
      <c r="D955" s="99" t="str">
        <f t="shared" si="158"/>
        <v/>
      </c>
      <c r="E955" s="145"/>
      <c r="F955" s="143"/>
      <c r="G955" s="143"/>
      <c r="H955" s="147"/>
      <c r="I955" s="181" t="str">
        <f t="shared" si="164"/>
        <v/>
      </c>
      <c r="J955" s="102" t="str">
        <f t="shared" si="165"/>
        <v/>
      </c>
      <c r="K955" s="148"/>
      <c r="M955" s="14" t="str">
        <f>IF(F955="","",VLOOKUP(F955,Ciselnik!H:I,2,FALSE))</f>
        <v/>
      </c>
      <c r="N955" s="14" t="str">
        <f>IF(OR(E955="",F955=""),"",IF(M955="N","",IF(M955="P",MAX($N$16:N954)+1,"")))</f>
        <v/>
      </c>
      <c r="O955" s="14" t="str">
        <f t="shared" si="159"/>
        <v/>
      </c>
      <c r="P955" s="14" t="str">
        <f t="shared" si="160"/>
        <v/>
      </c>
      <c r="Q955" s="14" t="str">
        <f t="shared" si="161"/>
        <v/>
      </c>
      <c r="R955" s="14"/>
      <c r="S955" s="14" t="str">
        <f t="shared" si="162"/>
        <v/>
      </c>
      <c r="T955" s="14" t="str">
        <f>IF(S955="","",IF(COUNTIFS($S$16:S955,S955)=1,MAX($T$16:T954)+1,_xlfn.MAXIFS($T$16:T954,$S$16:S954,S955)))</f>
        <v/>
      </c>
      <c r="U955" s="14" t="str">
        <f t="shared" si="166"/>
        <v/>
      </c>
      <c r="V955" s="14" t="str">
        <f t="shared" si="167"/>
        <v/>
      </c>
      <c r="W955" s="14" t="str">
        <f t="shared" si="168"/>
        <v/>
      </c>
    </row>
    <row r="956" spans="2:23" x14ac:dyDescent="0.25">
      <c r="B956" s="99" t="str">
        <f t="shared" si="163"/>
        <v/>
      </c>
      <c r="C956" s="99" t="str">
        <f>IF(E956="","",VLOOKUP(LEFT(E956,6),Aktivity!$C:$D,2,FALSE))</f>
        <v/>
      </c>
      <c r="D956" s="99" t="str">
        <f t="shared" si="158"/>
        <v/>
      </c>
      <c r="E956" s="145"/>
      <c r="F956" s="143"/>
      <c r="G956" s="143"/>
      <c r="H956" s="147"/>
      <c r="I956" s="181" t="str">
        <f t="shared" si="164"/>
        <v/>
      </c>
      <c r="J956" s="102" t="str">
        <f t="shared" si="165"/>
        <v/>
      </c>
      <c r="K956" s="148"/>
      <c r="M956" s="14" t="str">
        <f>IF(F956="","",VLOOKUP(F956,Ciselnik!H:I,2,FALSE))</f>
        <v/>
      </c>
      <c r="N956" s="14" t="str">
        <f>IF(OR(E956="",F956=""),"",IF(M956="N","",IF(M956="P",MAX($N$16:N955)+1,"")))</f>
        <v/>
      </c>
      <c r="O956" s="14" t="str">
        <f t="shared" si="159"/>
        <v/>
      </c>
      <c r="P956" s="14" t="str">
        <f t="shared" si="160"/>
        <v/>
      </c>
      <c r="Q956" s="14" t="str">
        <f t="shared" si="161"/>
        <v/>
      </c>
      <c r="R956" s="14"/>
      <c r="S956" s="14" t="str">
        <f t="shared" si="162"/>
        <v/>
      </c>
      <c r="T956" s="14" t="str">
        <f>IF(S956="","",IF(COUNTIFS($S$16:S956,S956)=1,MAX($T$16:T955)+1,_xlfn.MAXIFS($T$16:T955,$S$16:S955,S956)))</f>
        <v/>
      </c>
      <c r="U956" s="14" t="str">
        <f t="shared" si="166"/>
        <v/>
      </c>
      <c r="V956" s="14" t="str">
        <f t="shared" si="167"/>
        <v/>
      </c>
      <c r="W956" s="14" t="str">
        <f t="shared" si="168"/>
        <v/>
      </c>
    </row>
    <row r="957" spans="2:23" x14ac:dyDescent="0.25">
      <c r="B957" s="99" t="str">
        <f t="shared" si="163"/>
        <v/>
      </c>
      <c r="C957" s="99" t="str">
        <f>IF(E957="","",VLOOKUP(LEFT(E957,6),Aktivity!$C:$D,2,FALSE))</f>
        <v/>
      </c>
      <c r="D957" s="99" t="str">
        <f t="shared" si="158"/>
        <v/>
      </c>
      <c r="E957" s="145"/>
      <c r="F957" s="143"/>
      <c r="G957" s="143"/>
      <c r="H957" s="147"/>
      <c r="I957" s="181" t="str">
        <f t="shared" si="164"/>
        <v/>
      </c>
      <c r="J957" s="102" t="str">
        <f t="shared" si="165"/>
        <v/>
      </c>
      <c r="K957" s="148"/>
      <c r="M957" s="14" t="str">
        <f>IF(F957="","",VLOOKUP(F957,Ciselnik!H:I,2,FALSE))</f>
        <v/>
      </c>
      <c r="N957" s="14" t="str">
        <f>IF(OR(E957="",F957=""),"",IF(M957="N","",IF(M957="P",MAX($N$16:N956)+1,"")))</f>
        <v/>
      </c>
      <c r="O957" s="14" t="str">
        <f t="shared" si="159"/>
        <v/>
      </c>
      <c r="P957" s="14" t="str">
        <f t="shared" si="160"/>
        <v/>
      </c>
      <c r="Q957" s="14" t="str">
        <f t="shared" si="161"/>
        <v/>
      </c>
      <c r="R957" s="14"/>
      <c r="S957" s="14" t="str">
        <f t="shared" si="162"/>
        <v/>
      </c>
      <c r="T957" s="14" t="str">
        <f>IF(S957="","",IF(COUNTIFS($S$16:S957,S957)=1,MAX($T$16:T956)+1,_xlfn.MAXIFS($T$16:T956,$S$16:S956,S957)))</f>
        <v/>
      </c>
      <c r="U957" s="14" t="str">
        <f t="shared" si="166"/>
        <v/>
      </c>
      <c r="V957" s="14" t="str">
        <f t="shared" si="167"/>
        <v/>
      </c>
      <c r="W957" s="14" t="str">
        <f t="shared" si="168"/>
        <v/>
      </c>
    </row>
    <row r="958" spans="2:23" x14ac:dyDescent="0.25">
      <c r="B958" s="99" t="str">
        <f t="shared" si="163"/>
        <v/>
      </c>
      <c r="C958" s="99" t="str">
        <f>IF(E958="","",VLOOKUP(LEFT(E958,6),Aktivity!$C:$D,2,FALSE))</f>
        <v/>
      </c>
      <c r="D958" s="99" t="str">
        <f t="shared" si="158"/>
        <v/>
      </c>
      <c r="E958" s="145"/>
      <c r="F958" s="143"/>
      <c r="G958" s="143"/>
      <c r="H958" s="147"/>
      <c r="I958" s="181" t="str">
        <f t="shared" si="164"/>
        <v/>
      </c>
      <c r="J958" s="102" t="str">
        <f t="shared" si="165"/>
        <v/>
      </c>
      <c r="K958" s="148"/>
      <c r="M958" s="14" t="str">
        <f>IF(F958="","",VLOOKUP(F958,Ciselnik!H:I,2,FALSE))</f>
        <v/>
      </c>
      <c r="N958" s="14" t="str">
        <f>IF(OR(E958="",F958=""),"",IF(M958="N","",IF(M958="P",MAX($N$16:N957)+1,"")))</f>
        <v/>
      </c>
      <c r="O958" s="14" t="str">
        <f t="shared" si="159"/>
        <v/>
      </c>
      <c r="P958" s="14" t="str">
        <f t="shared" si="160"/>
        <v/>
      </c>
      <c r="Q958" s="14" t="str">
        <f t="shared" si="161"/>
        <v/>
      </c>
      <c r="R958" s="14"/>
      <c r="S958" s="14" t="str">
        <f t="shared" si="162"/>
        <v/>
      </c>
      <c r="T958" s="14" t="str">
        <f>IF(S958="","",IF(COUNTIFS($S$16:S958,S958)=1,MAX($T$16:T957)+1,_xlfn.MAXIFS($T$16:T957,$S$16:S957,S958)))</f>
        <v/>
      </c>
      <c r="U958" s="14" t="str">
        <f t="shared" si="166"/>
        <v/>
      </c>
      <c r="V958" s="14" t="str">
        <f t="shared" si="167"/>
        <v/>
      </c>
      <c r="W958" s="14" t="str">
        <f t="shared" si="168"/>
        <v/>
      </c>
    </row>
    <row r="959" spans="2:23" x14ac:dyDescent="0.25">
      <c r="B959" s="99" t="str">
        <f t="shared" si="163"/>
        <v/>
      </c>
      <c r="C959" s="99" t="str">
        <f>IF(E959="","",VLOOKUP(LEFT(E959,6),Aktivity!$C:$D,2,FALSE))</f>
        <v/>
      </c>
      <c r="D959" s="99" t="str">
        <f t="shared" si="158"/>
        <v/>
      </c>
      <c r="E959" s="145"/>
      <c r="F959" s="143"/>
      <c r="G959" s="143"/>
      <c r="H959" s="147"/>
      <c r="I959" s="181" t="str">
        <f t="shared" si="164"/>
        <v/>
      </c>
      <c r="J959" s="102" t="str">
        <f t="shared" si="165"/>
        <v/>
      </c>
      <c r="K959" s="148"/>
      <c r="M959" s="14" t="str">
        <f>IF(F959="","",VLOOKUP(F959,Ciselnik!H:I,2,FALSE))</f>
        <v/>
      </c>
      <c r="N959" s="14" t="str">
        <f>IF(OR(E959="",F959=""),"",IF(M959="N","",IF(M959="P",MAX($N$16:N958)+1,"")))</f>
        <v/>
      </c>
      <c r="O959" s="14" t="str">
        <f t="shared" si="159"/>
        <v/>
      </c>
      <c r="P959" s="14" t="str">
        <f t="shared" si="160"/>
        <v/>
      </c>
      <c r="Q959" s="14" t="str">
        <f t="shared" si="161"/>
        <v/>
      </c>
      <c r="R959" s="14"/>
      <c r="S959" s="14" t="str">
        <f t="shared" si="162"/>
        <v/>
      </c>
      <c r="T959" s="14" t="str">
        <f>IF(S959="","",IF(COUNTIFS($S$16:S959,S959)=1,MAX($T$16:T958)+1,_xlfn.MAXIFS($T$16:T958,$S$16:S958,S959)))</f>
        <v/>
      </c>
      <c r="U959" s="14" t="str">
        <f t="shared" si="166"/>
        <v/>
      </c>
      <c r="V959" s="14" t="str">
        <f t="shared" si="167"/>
        <v/>
      </c>
      <c r="W959" s="14" t="str">
        <f t="shared" si="168"/>
        <v/>
      </c>
    </row>
    <row r="960" spans="2:23" x14ac:dyDescent="0.25">
      <c r="B960" s="99" t="str">
        <f t="shared" si="163"/>
        <v/>
      </c>
      <c r="C960" s="99" t="str">
        <f>IF(E960="","",VLOOKUP(LEFT(E960,6),Aktivity!$C:$D,2,FALSE))</f>
        <v/>
      </c>
      <c r="D960" s="99" t="str">
        <f t="shared" si="158"/>
        <v/>
      </c>
      <c r="E960" s="145"/>
      <c r="F960" s="143"/>
      <c r="G960" s="143"/>
      <c r="H960" s="147"/>
      <c r="I960" s="181" t="str">
        <f t="shared" si="164"/>
        <v/>
      </c>
      <c r="J960" s="102" t="str">
        <f t="shared" si="165"/>
        <v/>
      </c>
      <c r="K960" s="148"/>
      <c r="M960" s="14" t="str">
        <f>IF(F960="","",VLOOKUP(F960,Ciselnik!H:I,2,FALSE))</f>
        <v/>
      </c>
      <c r="N960" s="14" t="str">
        <f>IF(OR(E960="",F960=""),"",IF(M960="N","",IF(M960="P",MAX($N$16:N959)+1,"")))</f>
        <v/>
      </c>
      <c r="O960" s="14" t="str">
        <f t="shared" si="159"/>
        <v/>
      </c>
      <c r="P960" s="14" t="str">
        <f t="shared" si="160"/>
        <v/>
      </c>
      <c r="Q960" s="14" t="str">
        <f t="shared" si="161"/>
        <v/>
      </c>
      <c r="R960" s="14"/>
      <c r="S960" s="14" t="str">
        <f t="shared" si="162"/>
        <v/>
      </c>
      <c r="T960" s="14" t="str">
        <f>IF(S960="","",IF(COUNTIFS($S$16:S960,S960)=1,MAX($T$16:T959)+1,_xlfn.MAXIFS($T$16:T959,$S$16:S959,S960)))</f>
        <v/>
      </c>
      <c r="U960" s="14" t="str">
        <f t="shared" si="166"/>
        <v/>
      </c>
      <c r="V960" s="14" t="str">
        <f t="shared" si="167"/>
        <v/>
      </c>
      <c r="W960" s="14" t="str">
        <f t="shared" si="168"/>
        <v/>
      </c>
    </row>
    <row r="961" spans="2:23" x14ac:dyDescent="0.25">
      <c r="B961" s="99" t="str">
        <f t="shared" si="163"/>
        <v/>
      </c>
      <c r="C961" s="99" t="str">
        <f>IF(E961="","",VLOOKUP(LEFT(E961,6),Aktivity!$C:$D,2,FALSE))</f>
        <v/>
      </c>
      <c r="D961" s="99" t="str">
        <f t="shared" si="158"/>
        <v/>
      </c>
      <c r="E961" s="145"/>
      <c r="F961" s="143"/>
      <c r="G961" s="143"/>
      <c r="H961" s="147"/>
      <c r="I961" s="181" t="str">
        <f t="shared" si="164"/>
        <v/>
      </c>
      <c r="J961" s="102" t="str">
        <f t="shared" si="165"/>
        <v/>
      </c>
      <c r="K961" s="148"/>
      <c r="M961" s="14" t="str">
        <f>IF(F961="","",VLOOKUP(F961,Ciselnik!H:I,2,FALSE))</f>
        <v/>
      </c>
      <c r="N961" s="14" t="str">
        <f>IF(OR(E961="",F961=""),"",IF(M961="N","",IF(M961="P",MAX($N$16:N960)+1,"")))</f>
        <v/>
      </c>
      <c r="O961" s="14" t="str">
        <f t="shared" si="159"/>
        <v/>
      </c>
      <c r="P961" s="14" t="str">
        <f t="shared" si="160"/>
        <v/>
      </c>
      <c r="Q961" s="14" t="str">
        <f t="shared" si="161"/>
        <v/>
      </c>
      <c r="R961" s="14"/>
      <c r="S961" s="14" t="str">
        <f t="shared" si="162"/>
        <v/>
      </c>
      <c r="T961" s="14" t="str">
        <f>IF(S961="","",IF(COUNTIFS($S$16:S961,S961)=1,MAX($T$16:T960)+1,_xlfn.MAXIFS($T$16:T960,$S$16:S960,S961)))</f>
        <v/>
      </c>
      <c r="U961" s="14" t="str">
        <f t="shared" si="166"/>
        <v/>
      </c>
      <c r="V961" s="14" t="str">
        <f t="shared" si="167"/>
        <v/>
      </c>
      <c r="W961" s="14" t="str">
        <f t="shared" si="168"/>
        <v/>
      </c>
    </row>
    <row r="962" spans="2:23" x14ac:dyDescent="0.25">
      <c r="B962" s="99" t="str">
        <f t="shared" si="163"/>
        <v/>
      </c>
      <c r="C962" s="99" t="str">
        <f>IF(E962="","",VLOOKUP(LEFT(E962,6),Aktivity!$C:$D,2,FALSE))</f>
        <v/>
      </c>
      <c r="D962" s="99" t="str">
        <f t="shared" si="158"/>
        <v/>
      </c>
      <c r="E962" s="145"/>
      <c r="F962" s="143"/>
      <c r="G962" s="143"/>
      <c r="H962" s="147"/>
      <c r="I962" s="181" t="str">
        <f t="shared" si="164"/>
        <v/>
      </c>
      <c r="J962" s="102" t="str">
        <f t="shared" si="165"/>
        <v/>
      </c>
      <c r="K962" s="148"/>
      <c r="M962" s="14" t="str">
        <f>IF(F962="","",VLOOKUP(F962,Ciselnik!H:I,2,FALSE))</f>
        <v/>
      </c>
      <c r="N962" s="14" t="str">
        <f>IF(OR(E962="",F962=""),"",IF(M962="N","",IF(M962="P",MAX($N$16:N961)+1,"")))</f>
        <v/>
      </c>
      <c r="O962" s="14" t="str">
        <f t="shared" si="159"/>
        <v/>
      </c>
      <c r="P962" s="14" t="str">
        <f t="shared" si="160"/>
        <v/>
      </c>
      <c r="Q962" s="14" t="str">
        <f t="shared" si="161"/>
        <v/>
      </c>
      <c r="R962" s="14"/>
      <c r="S962" s="14" t="str">
        <f t="shared" si="162"/>
        <v/>
      </c>
      <c r="T962" s="14" t="str">
        <f>IF(S962="","",IF(COUNTIFS($S$16:S962,S962)=1,MAX($T$16:T961)+1,_xlfn.MAXIFS($T$16:T961,$S$16:S961,S962)))</f>
        <v/>
      </c>
      <c r="U962" s="14" t="str">
        <f t="shared" si="166"/>
        <v/>
      </c>
      <c r="V962" s="14" t="str">
        <f t="shared" si="167"/>
        <v/>
      </c>
      <c r="W962" s="14" t="str">
        <f t="shared" si="168"/>
        <v/>
      </c>
    </row>
    <row r="963" spans="2:23" x14ac:dyDescent="0.25">
      <c r="B963" s="99" t="str">
        <f t="shared" si="163"/>
        <v/>
      </c>
      <c r="C963" s="99" t="str">
        <f>IF(E963="","",VLOOKUP(LEFT(E963,6),Aktivity!$C:$D,2,FALSE))</f>
        <v/>
      </c>
      <c r="D963" s="99" t="str">
        <f t="shared" si="158"/>
        <v/>
      </c>
      <c r="E963" s="145"/>
      <c r="F963" s="143"/>
      <c r="G963" s="143"/>
      <c r="H963" s="147"/>
      <c r="I963" s="181" t="str">
        <f t="shared" si="164"/>
        <v/>
      </c>
      <c r="J963" s="102" t="str">
        <f t="shared" si="165"/>
        <v/>
      </c>
      <c r="K963" s="148"/>
      <c r="M963" s="14" t="str">
        <f>IF(F963="","",VLOOKUP(F963,Ciselnik!H:I,2,FALSE))</f>
        <v/>
      </c>
      <c r="N963" s="14" t="str">
        <f>IF(OR(E963="",F963=""),"",IF(M963="N","",IF(M963="P",MAX($N$16:N962)+1,"")))</f>
        <v/>
      </c>
      <c r="O963" s="14" t="str">
        <f t="shared" si="159"/>
        <v/>
      </c>
      <c r="P963" s="14" t="str">
        <f t="shared" si="160"/>
        <v/>
      </c>
      <c r="Q963" s="14" t="str">
        <f t="shared" si="161"/>
        <v/>
      </c>
      <c r="R963" s="14"/>
      <c r="S963" s="14" t="str">
        <f t="shared" si="162"/>
        <v/>
      </c>
      <c r="T963" s="14" t="str">
        <f>IF(S963="","",IF(COUNTIFS($S$16:S963,S963)=1,MAX($T$16:T962)+1,_xlfn.MAXIFS($T$16:T962,$S$16:S962,S963)))</f>
        <v/>
      </c>
      <c r="U963" s="14" t="str">
        <f t="shared" si="166"/>
        <v/>
      </c>
      <c r="V963" s="14" t="str">
        <f t="shared" si="167"/>
        <v/>
      </c>
      <c r="W963" s="14" t="str">
        <f t="shared" si="168"/>
        <v/>
      </c>
    </row>
    <row r="964" spans="2:23" x14ac:dyDescent="0.25">
      <c r="B964" s="99" t="str">
        <f t="shared" si="163"/>
        <v/>
      </c>
      <c r="C964" s="99" t="str">
        <f>IF(E964="","",VLOOKUP(LEFT(E964,6),Aktivity!$C:$D,2,FALSE))</f>
        <v/>
      </c>
      <c r="D964" s="99" t="str">
        <f t="shared" si="158"/>
        <v/>
      </c>
      <c r="E964" s="145"/>
      <c r="F964" s="143"/>
      <c r="G964" s="143"/>
      <c r="H964" s="147"/>
      <c r="I964" s="181" t="str">
        <f t="shared" si="164"/>
        <v/>
      </c>
      <c r="J964" s="102" t="str">
        <f t="shared" si="165"/>
        <v/>
      </c>
      <c r="K964" s="148"/>
      <c r="M964" s="14" t="str">
        <f>IF(F964="","",VLOOKUP(F964,Ciselnik!H:I,2,FALSE))</f>
        <v/>
      </c>
      <c r="N964" s="14" t="str">
        <f>IF(OR(E964="",F964=""),"",IF(M964="N","",IF(M964="P",MAX($N$16:N963)+1,"")))</f>
        <v/>
      </c>
      <c r="O964" s="14" t="str">
        <f t="shared" si="159"/>
        <v/>
      </c>
      <c r="P964" s="14" t="str">
        <f t="shared" si="160"/>
        <v/>
      </c>
      <c r="Q964" s="14" t="str">
        <f t="shared" si="161"/>
        <v/>
      </c>
      <c r="R964" s="14"/>
      <c r="S964" s="14" t="str">
        <f t="shared" si="162"/>
        <v/>
      </c>
      <c r="T964" s="14" t="str">
        <f>IF(S964="","",IF(COUNTIFS($S$16:S964,S964)=1,MAX($T$16:T963)+1,_xlfn.MAXIFS($T$16:T963,$S$16:S963,S964)))</f>
        <v/>
      </c>
      <c r="U964" s="14" t="str">
        <f t="shared" si="166"/>
        <v/>
      </c>
      <c r="V964" s="14" t="str">
        <f t="shared" si="167"/>
        <v/>
      </c>
      <c r="W964" s="14" t="str">
        <f t="shared" si="168"/>
        <v/>
      </c>
    </row>
    <row r="965" spans="2:23" x14ac:dyDescent="0.25">
      <c r="B965" s="99" t="str">
        <f t="shared" si="163"/>
        <v/>
      </c>
      <c r="C965" s="99" t="str">
        <f>IF(E965="","",VLOOKUP(LEFT(E965,6),Aktivity!$C:$D,2,FALSE))</f>
        <v/>
      </c>
      <c r="D965" s="99" t="str">
        <f t="shared" si="158"/>
        <v/>
      </c>
      <c r="E965" s="145"/>
      <c r="F965" s="143"/>
      <c r="G965" s="143"/>
      <c r="H965" s="147"/>
      <c r="I965" s="181" t="str">
        <f t="shared" si="164"/>
        <v/>
      </c>
      <c r="J965" s="102" t="str">
        <f t="shared" si="165"/>
        <v/>
      </c>
      <c r="K965" s="148"/>
      <c r="M965" s="14" t="str">
        <f>IF(F965="","",VLOOKUP(F965,Ciselnik!H:I,2,FALSE))</f>
        <v/>
      </c>
      <c r="N965" s="14" t="str">
        <f>IF(OR(E965="",F965=""),"",IF(M965="N","",IF(M965="P",MAX($N$16:N964)+1,"")))</f>
        <v/>
      </c>
      <c r="O965" s="14" t="str">
        <f t="shared" si="159"/>
        <v/>
      </c>
      <c r="P965" s="14" t="str">
        <f t="shared" si="160"/>
        <v/>
      </c>
      <c r="Q965" s="14" t="str">
        <f t="shared" si="161"/>
        <v/>
      </c>
      <c r="R965" s="14"/>
      <c r="S965" s="14" t="str">
        <f t="shared" si="162"/>
        <v/>
      </c>
      <c r="T965" s="14" t="str">
        <f>IF(S965="","",IF(COUNTIFS($S$16:S965,S965)=1,MAX($T$16:T964)+1,_xlfn.MAXIFS($T$16:T964,$S$16:S964,S965)))</f>
        <v/>
      </c>
      <c r="U965" s="14" t="str">
        <f t="shared" si="166"/>
        <v/>
      </c>
      <c r="V965" s="14" t="str">
        <f t="shared" si="167"/>
        <v/>
      </c>
      <c r="W965" s="14" t="str">
        <f t="shared" si="168"/>
        <v/>
      </c>
    </row>
    <row r="966" spans="2:23" x14ac:dyDescent="0.25">
      <c r="B966" s="99" t="str">
        <f t="shared" si="163"/>
        <v/>
      </c>
      <c r="C966" s="99" t="str">
        <f>IF(E966="","",VLOOKUP(LEFT(E966,6),Aktivity!$C:$D,2,FALSE))</f>
        <v/>
      </c>
      <c r="D966" s="99" t="str">
        <f t="shared" si="158"/>
        <v/>
      </c>
      <c r="E966" s="145"/>
      <c r="F966" s="143"/>
      <c r="G966" s="143"/>
      <c r="H966" s="147"/>
      <c r="I966" s="181" t="str">
        <f t="shared" si="164"/>
        <v/>
      </c>
      <c r="J966" s="102" t="str">
        <f t="shared" si="165"/>
        <v/>
      </c>
      <c r="K966" s="148"/>
      <c r="M966" s="14" t="str">
        <f>IF(F966="","",VLOOKUP(F966,Ciselnik!H:I,2,FALSE))</f>
        <v/>
      </c>
      <c r="N966" s="14" t="str">
        <f>IF(OR(E966="",F966=""),"",IF(M966="N","",IF(M966="P",MAX($N$16:N965)+1,"")))</f>
        <v/>
      </c>
      <c r="O966" s="14" t="str">
        <f t="shared" si="159"/>
        <v/>
      </c>
      <c r="P966" s="14" t="str">
        <f t="shared" si="160"/>
        <v/>
      </c>
      <c r="Q966" s="14" t="str">
        <f t="shared" si="161"/>
        <v/>
      </c>
      <c r="R966" s="14"/>
      <c r="S966" s="14" t="str">
        <f t="shared" si="162"/>
        <v/>
      </c>
      <c r="T966" s="14" t="str">
        <f>IF(S966="","",IF(COUNTIFS($S$16:S966,S966)=1,MAX($T$16:T965)+1,_xlfn.MAXIFS($T$16:T965,$S$16:S965,S966)))</f>
        <v/>
      </c>
      <c r="U966" s="14" t="str">
        <f t="shared" si="166"/>
        <v/>
      </c>
      <c r="V966" s="14" t="str">
        <f t="shared" si="167"/>
        <v/>
      </c>
      <c r="W966" s="14" t="str">
        <f t="shared" si="168"/>
        <v/>
      </c>
    </row>
    <row r="967" spans="2:23" x14ac:dyDescent="0.25">
      <c r="B967" s="99" t="str">
        <f t="shared" si="163"/>
        <v/>
      </c>
      <c r="C967" s="99" t="str">
        <f>IF(E967="","",VLOOKUP(LEFT(E967,6),Aktivity!$C:$D,2,FALSE))</f>
        <v/>
      </c>
      <c r="D967" s="99" t="str">
        <f t="shared" si="158"/>
        <v/>
      </c>
      <c r="E967" s="145"/>
      <c r="F967" s="143"/>
      <c r="G967" s="143"/>
      <c r="H967" s="147"/>
      <c r="I967" s="181" t="str">
        <f t="shared" si="164"/>
        <v/>
      </c>
      <c r="J967" s="102" t="str">
        <f t="shared" si="165"/>
        <v/>
      </c>
      <c r="K967" s="148"/>
      <c r="M967" s="14" t="str">
        <f>IF(F967="","",VLOOKUP(F967,Ciselnik!H:I,2,FALSE))</f>
        <v/>
      </c>
      <c r="N967" s="14" t="str">
        <f>IF(OR(E967="",F967=""),"",IF(M967="N","",IF(M967="P",MAX($N$16:N966)+1,"")))</f>
        <v/>
      </c>
      <c r="O967" s="14" t="str">
        <f t="shared" si="159"/>
        <v/>
      </c>
      <c r="P967" s="14" t="str">
        <f t="shared" si="160"/>
        <v/>
      </c>
      <c r="Q967" s="14" t="str">
        <f t="shared" si="161"/>
        <v/>
      </c>
      <c r="R967" s="14"/>
      <c r="S967" s="14" t="str">
        <f t="shared" si="162"/>
        <v/>
      </c>
      <c r="T967" s="14" t="str">
        <f>IF(S967="","",IF(COUNTIFS($S$16:S967,S967)=1,MAX($T$16:T966)+1,_xlfn.MAXIFS($T$16:T966,$S$16:S966,S967)))</f>
        <v/>
      </c>
      <c r="U967" s="14" t="str">
        <f t="shared" si="166"/>
        <v/>
      </c>
      <c r="V967" s="14" t="str">
        <f t="shared" si="167"/>
        <v/>
      </c>
      <c r="W967" s="14" t="str">
        <f t="shared" si="168"/>
        <v/>
      </c>
    </row>
    <row r="968" spans="2:23" x14ac:dyDescent="0.25">
      <c r="B968" s="99" t="str">
        <f t="shared" si="163"/>
        <v/>
      </c>
      <c r="C968" s="99" t="str">
        <f>IF(E968="","",VLOOKUP(LEFT(E968,6),Aktivity!$C:$D,2,FALSE))</f>
        <v/>
      </c>
      <c r="D968" s="99" t="str">
        <f t="shared" si="158"/>
        <v/>
      </c>
      <c r="E968" s="145"/>
      <c r="F968" s="143"/>
      <c r="G968" s="143"/>
      <c r="H968" s="147"/>
      <c r="I968" s="181" t="str">
        <f t="shared" si="164"/>
        <v/>
      </c>
      <c r="J968" s="102" t="str">
        <f t="shared" si="165"/>
        <v/>
      </c>
      <c r="K968" s="148"/>
      <c r="M968" s="14" t="str">
        <f>IF(F968="","",VLOOKUP(F968,Ciselnik!H:I,2,FALSE))</f>
        <v/>
      </c>
      <c r="N968" s="14" t="str">
        <f>IF(OR(E968="",F968=""),"",IF(M968="N","",IF(M968="P",MAX($N$16:N967)+1,"")))</f>
        <v/>
      </c>
      <c r="O968" s="14" t="str">
        <f t="shared" si="159"/>
        <v/>
      </c>
      <c r="P968" s="14" t="str">
        <f t="shared" si="160"/>
        <v/>
      </c>
      <c r="Q968" s="14" t="str">
        <f t="shared" si="161"/>
        <v/>
      </c>
      <c r="R968" s="14"/>
      <c r="S968" s="14" t="str">
        <f t="shared" si="162"/>
        <v/>
      </c>
      <c r="T968" s="14" t="str">
        <f>IF(S968="","",IF(COUNTIFS($S$16:S968,S968)=1,MAX($T$16:T967)+1,_xlfn.MAXIFS($T$16:T967,$S$16:S967,S968)))</f>
        <v/>
      </c>
      <c r="U968" s="14" t="str">
        <f t="shared" si="166"/>
        <v/>
      </c>
      <c r="V968" s="14" t="str">
        <f t="shared" si="167"/>
        <v/>
      </c>
      <c r="W968" s="14" t="str">
        <f t="shared" si="168"/>
        <v/>
      </c>
    </row>
    <row r="969" spans="2:23" x14ac:dyDescent="0.25">
      <c r="B969" s="99" t="str">
        <f t="shared" si="163"/>
        <v/>
      </c>
      <c r="C969" s="99" t="str">
        <f>IF(E969="","",VLOOKUP(LEFT(E969,6),Aktivity!$C:$D,2,FALSE))</f>
        <v/>
      </c>
      <c r="D969" s="99" t="str">
        <f t="shared" si="158"/>
        <v/>
      </c>
      <c r="E969" s="145"/>
      <c r="F969" s="143"/>
      <c r="G969" s="143"/>
      <c r="H969" s="147"/>
      <c r="I969" s="181" t="str">
        <f t="shared" si="164"/>
        <v/>
      </c>
      <c r="J969" s="102" t="str">
        <f t="shared" si="165"/>
        <v/>
      </c>
      <c r="K969" s="148"/>
      <c r="M969" s="14" t="str">
        <f>IF(F969="","",VLOOKUP(F969,Ciselnik!H:I,2,FALSE))</f>
        <v/>
      </c>
      <c r="N969" s="14" t="str">
        <f>IF(OR(E969="",F969=""),"",IF(M969="N","",IF(M969="P",MAX($N$16:N968)+1,"")))</f>
        <v/>
      </c>
      <c r="O969" s="14" t="str">
        <f t="shared" si="159"/>
        <v/>
      </c>
      <c r="P969" s="14" t="str">
        <f t="shared" si="160"/>
        <v/>
      </c>
      <c r="Q969" s="14" t="str">
        <f t="shared" si="161"/>
        <v/>
      </c>
      <c r="R969" s="14"/>
      <c r="S969" s="14" t="str">
        <f t="shared" si="162"/>
        <v/>
      </c>
      <c r="T969" s="14" t="str">
        <f>IF(S969="","",IF(COUNTIFS($S$16:S969,S969)=1,MAX($T$16:T968)+1,_xlfn.MAXIFS($T$16:T968,$S$16:S968,S969)))</f>
        <v/>
      </c>
      <c r="U969" s="14" t="str">
        <f t="shared" si="166"/>
        <v/>
      </c>
      <c r="V969" s="14" t="str">
        <f t="shared" si="167"/>
        <v/>
      </c>
      <c r="W969" s="14" t="str">
        <f t="shared" si="168"/>
        <v/>
      </c>
    </row>
    <row r="970" spans="2:23" x14ac:dyDescent="0.25">
      <c r="B970" s="99" t="str">
        <f t="shared" si="163"/>
        <v/>
      </c>
      <c r="C970" s="99" t="str">
        <f>IF(E970="","",VLOOKUP(LEFT(E970,6),Aktivity!$C:$D,2,FALSE))</f>
        <v/>
      </c>
      <c r="D970" s="99" t="str">
        <f t="shared" si="158"/>
        <v/>
      </c>
      <c r="E970" s="145"/>
      <c r="F970" s="143"/>
      <c r="G970" s="143"/>
      <c r="H970" s="147"/>
      <c r="I970" s="181" t="str">
        <f t="shared" si="164"/>
        <v/>
      </c>
      <c r="J970" s="102" t="str">
        <f t="shared" si="165"/>
        <v/>
      </c>
      <c r="K970" s="148"/>
      <c r="M970" s="14" t="str">
        <f>IF(F970="","",VLOOKUP(F970,Ciselnik!H:I,2,FALSE))</f>
        <v/>
      </c>
      <c r="N970" s="14" t="str">
        <f>IF(OR(E970="",F970=""),"",IF(M970="N","",IF(M970="P",MAX($N$16:N969)+1,"")))</f>
        <v/>
      </c>
      <c r="O970" s="14" t="str">
        <f t="shared" si="159"/>
        <v/>
      </c>
      <c r="P970" s="14" t="str">
        <f t="shared" si="160"/>
        <v/>
      </c>
      <c r="Q970" s="14" t="str">
        <f t="shared" si="161"/>
        <v/>
      </c>
      <c r="R970" s="14"/>
      <c r="S970" s="14" t="str">
        <f t="shared" si="162"/>
        <v/>
      </c>
      <c r="T970" s="14" t="str">
        <f>IF(S970="","",IF(COUNTIFS($S$16:S970,S970)=1,MAX($T$16:T969)+1,_xlfn.MAXIFS($T$16:T969,$S$16:S969,S970)))</f>
        <v/>
      </c>
      <c r="U970" s="14" t="str">
        <f t="shared" si="166"/>
        <v/>
      </c>
      <c r="V970" s="14" t="str">
        <f t="shared" si="167"/>
        <v/>
      </c>
      <c r="W970" s="14" t="str">
        <f t="shared" si="168"/>
        <v/>
      </c>
    </row>
    <row r="971" spans="2:23" x14ac:dyDescent="0.25">
      <c r="B971" s="99" t="str">
        <f t="shared" si="163"/>
        <v/>
      </c>
      <c r="C971" s="99" t="str">
        <f>IF(E971="","",VLOOKUP(LEFT(E971,6),Aktivity!$C:$D,2,FALSE))</f>
        <v/>
      </c>
      <c r="D971" s="99" t="str">
        <f t="shared" si="158"/>
        <v/>
      </c>
      <c r="E971" s="145"/>
      <c r="F971" s="143"/>
      <c r="G971" s="143"/>
      <c r="H971" s="147"/>
      <c r="I971" s="181" t="str">
        <f t="shared" si="164"/>
        <v/>
      </c>
      <c r="J971" s="102" t="str">
        <f t="shared" si="165"/>
        <v/>
      </c>
      <c r="K971" s="148"/>
      <c r="M971" s="14" t="str">
        <f>IF(F971="","",VLOOKUP(F971,Ciselnik!H:I,2,FALSE))</f>
        <v/>
      </c>
      <c r="N971" s="14" t="str">
        <f>IF(OR(E971="",F971=""),"",IF(M971="N","",IF(M971="P",MAX($N$16:N970)+1,"")))</f>
        <v/>
      </c>
      <c r="O971" s="14" t="str">
        <f t="shared" si="159"/>
        <v/>
      </c>
      <c r="P971" s="14" t="str">
        <f t="shared" si="160"/>
        <v/>
      </c>
      <c r="Q971" s="14" t="str">
        <f t="shared" si="161"/>
        <v/>
      </c>
      <c r="R971" s="14"/>
      <c r="S971" s="14" t="str">
        <f t="shared" si="162"/>
        <v/>
      </c>
      <c r="T971" s="14" t="str">
        <f>IF(S971="","",IF(COUNTIFS($S$16:S971,S971)=1,MAX($T$16:T970)+1,_xlfn.MAXIFS($T$16:T970,$S$16:S970,S971)))</f>
        <v/>
      </c>
      <c r="U971" s="14" t="str">
        <f t="shared" si="166"/>
        <v/>
      </c>
      <c r="V971" s="14" t="str">
        <f t="shared" si="167"/>
        <v/>
      </c>
      <c r="W971" s="14" t="str">
        <f t="shared" si="168"/>
        <v/>
      </c>
    </row>
    <row r="972" spans="2:23" x14ac:dyDescent="0.25">
      <c r="B972" s="99" t="str">
        <f t="shared" si="163"/>
        <v/>
      </c>
      <c r="C972" s="99" t="str">
        <f>IF(E972="","",VLOOKUP(LEFT(E972,6),Aktivity!$C:$D,2,FALSE))</f>
        <v/>
      </c>
      <c r="D972" s="99" t="str">
        <f t="shared" si="158"/>
        <v/>
      </c>
      <c r="E972" s="145"/>
      <c r="F972" s="143"/>
      <c r="G972" s="143"/>
      <c r="H972" s="147"/>
      <c r="I972" s="181" t="str">
        <f t="shared" si="164"/>
        <v/>
      </c>
      <c r="J972" s="102" t="str">
        <f t="shared" si="165"/>
        <v/>
      </c>
      <c r="K972" s="148"/>
      <c r="M972" s="14" t="str">
        <f>IF(F972="","",VLOOKUP(F972,Ciselnik!H:I,2,FALSE))</f>
        <v/>
      </c>
      <c r="N972" s="14" t="str">
        <f>IF(OR(E972="",F972=""),"",IF(M972="N","",IF(M972="P",MAX($N$16:N971)+1,"")))</f>
        <v/>
      </c>
      <c r="O972" s="14" t="str">
        <f t="shared" si="159"/>
        <v/>
      </c>
      <c r="P972" s="14" t="str">
        <f t="shared" si="160"/>
        <v/>
      </c>
      <c r="Q972" s="14" t="str">
        <f t="shared" si="161"/>
        <v/>
      </c>
      <c r="R972" s="14"/>
      <c r="S972" s="14" t="str">
        <f t="shared" si="162"/>
        <v/>
      </c>
      <c r="T972" s="14" t="str">
        <f>IF(S972="","",IF(COUNTIFS($S$16:S972,S972)=1,MAX($T$16:T971)+1,_xlfn.MAXIFS($T$16:T971,$S$16:S971,S972)))</f>
        <v/>
      </c>
      <c r="U972" s="14" t="str">
        <f t="shared" si="166"/>
        <v/>
      </c>
      <c r="V972" s="14" t="str">
        <f t="shared" si="167"/>
        <v/>
      </c>
      <c r="W972" s="14" t="str">
        <f t="shared" si="168"/>
        <v/>
      </c>
    </row>
    <row r="973" spans="2:23" x14ac:dyDescent="0.25">
      <c r="B973" s="99" t="str">
        <f t="shared" si="163"/>
        <v/>
      </c>
      <c r="C973" s="99" t="str">
        <f>IF(E973="","",VLOOKUP(LEFT(E973,6),Aktivity!$C:$D,2,FALSE))</f>
        <v/>
      </c>
      <c r="D973" s="99" t="str">
        <f t="shared" si="158"/>
        <v/>
      </c>
      <c r="E973" s="145"/>
      <c r="F973" s="143"/>
      <c r="G973" s="143"/>
      <c r="H973" s="147"/>
      <c r="I973" s="181" t="str">
        <f t="shared" si="164"/>
        <v/>
      </c>
      <c r="J973" s="102" t="str">
        <f t="shared" si="165"/>
        <v/>
      </c>
      <c r="K973" s="148"/>
      <c r="M973" s="14" t="str">
        <f>IF(F973="","",VLOOKUP(F973,Ciselnik!H:I,2,FALSE))</f>
        <v/>
      </c>
      <c r="N973" s="14" t="str">
        <f>IF(OR(E973="",F973=""),"",IF(M973="N","",IF(M973="P",MAX($N$16:N972)+1,"")))</f>
        <v/>
      </c>
      <c r="O973" s="14" t="str">
        <f t="shared" si="159"/>
        <v/>
      </c>
      <c r="P973" s="14" t="str">
        <f t="shared" si="160"/>
        <v/>
      </c>
      <c r="Q973" s="14" t="str">
        <f t="shared" si="161"/>
        <v/>
      </c>
      <c r="R973" s="14"/>
      <c r="S973" s="14" t="str">
        <f t="shared" si="162"/>
        <v/>
      </c>
      <c r="T973" s="14" t="str">
        <f>IF(S973="","",IF(COUNTIFS($S$16:S973,S973)=1,MAX($T$16:T972)+1,_xlfn.MAXIFS($T$16:T972,$S$16:S972,S973)))</f>
        <v/>
      </c>
      <c r="U973" s="14" t="str">
        <f t="shared" si="166"/>
        <v/>
      </c>
      <c r="V973" s="14" t="str">
        <f t="shared" si="167"/>
        <v/>
      </c>
      <c r="W973" s="14" t="str">
        <f t="shared" si="168"/>
        <v/>
      </c>
    </row>
    <row r="974" spans="2:23" x14ac:dyDescent="0.25">
      <c r="B974" s="99" t="str">
        <f t="shared" si="163"/>
        <v/>
      </c>
      <c r="C974" s="99" t="str">
        <f>IF(E974="","",VLOOKUP(LEFT(E974,6),Aktivity!$C:$D,2,FALSE))</f>
        <v/>
      </c>
      <c r="D974" s="99" t="str">
        <f t="shared" si="158"/>
        <v/>
      </c>
      <c r="E974" s="145"/>
      <c r="F974" s="143"/>
      <c r="G974" s="143"/>
      <c r="H974" s="147"/>
      <c r="I974" s="181" t="str">
        <f t="shared" si="164"/>
        <v/>
      </c>
      <c r="J974" s="102" t="str">
        <f t="shared" si="165"/>
        <v/>
      </c>
      <c r="K974" s="148"/>
      <c r="M974" s="14" t="str">
        <f>IF(F974="","",VLOOKUP(F974,Ciselnik!H:I,2,FALSE))</f>
        <v/>
      </c>
      <c r="N974" s="14" t="str">
        <f>IF(OR(E974="",F974=""),"",IF(M974="N","",IF(M974="P",MAX($N$16:N973)+1,"")))</f>
        <v/>
      </c>
      <c r="O974" s="14" t="str">
        <f t="shared" si="159"/>
        <v/>
      </c>
      <c r="P974" s="14" t="str">
        <f t="shared" si="160"/>
        <v/>
      </c>
      <c r="Q974" s="14" t="str">
        <f t="shared" si="161"/>
        <v/>
      </c>
      <c r="R974" s="14"/>
      <c r="S974" s="14" t="str">
        <f t="shared" si="162"/>
        <v/>
      </c>
      <c r="T974" s="14" t="str">
        <f>IF(S974="","",IF(COUNTIFS($S$16:S974,S974)=1,MAX($T$16:T973)+1,_xlfn.MAXIFS($T$16:T973,$S$16:S973,S974)))</f>
        <v/>
      </c>
      <c r="U974" s="14" t="str">
        <f t="shared" si="166"/>
        <v/>
      </c>
      <c r="V974" s="14" t="str">
        <f t="shared" si="167"/>
        <v/>
      </c>
      <c r="W974" s="14" t="str">
        <f t="shared" si="168"/>
        <v/>
      </c>
    </row>
    <row r="975" spans="2:23" x14ac:dyDescent="0.25">
      <c r="B975" s="99" t="str">
        <f t="shared" si="163"/>
        <v/>
      </c>
      <c r="C975" s="99" t="str">
        <f>IF(E975="","",VLOOKUP(LEFT(E975,6),Aktivity!$C:$D,2,FALSE))</f>
        <v/>
      </c>
      <c r="D975" s="99" t="str">
        <f t="shared" si="158"/>
        <v/>
      </c>
      <c r="E975" s="145"/>
      <c r="F975" s="143"/>
      <c r="G975" s="143"/>
      <c r="H975" s="147"/>
      <c r="I975" s="181" t="str">
        <f t="shared" si="164"/>
        <v/>
      </c>
      <c r="J975" s="102" t="str">
        <f t="shared" si="165"/>
        <v/>
      </c>
      <c r="K975" s="148"/>
      <c r="M975" s="14" t="str">
        <f>IF(F975="","",VLOOKUP(F975,Ciselnik!H:I,2,FALSE))</f>
        <v/>
      </c>
      <c r="N975" s="14" t="str">
        <f>IF(OR(E975="",F975=""),"",IF(M975="N","",IF(M975="P",MAX($N$16:N974)+1,"")))</f>
        <v/>
      </c>
      <c r="O975" s="14" t="str">
        <f t="shared" si="159"/>
        <v/>
      </c>
      <c r="P975" s="14" t="str">
        <f t="shared" si="160"/>
        <v/>
      </c>
      <c r="Q975" s="14" t="str">
        <f t="shared" si="161"/>
        <v/>
      </c>
      <c r="R975" s="14"/>
      <c r="S975" s="14" t="str">
        <f t="shared" si="162"/>
        <v/>
      </c>
      <c r="T975" s="14" t="str">
        <f>IF(S975="","",IF(COUNTIFS($S$16:S975,S975)=1,MAX($T$16:T974)+1,_xlfn.MAXIFS($T$16:T974,$S$16:S974,S975)))</f>
        <v/>
      </c>
      <c r="U975" s="14" t="str">
        <f t="shared" si="166"/>
        <v/>
      </c>
      <c r="V975" s="14" t="str">
        <f t="shared" si="167"/>
        <v/>
      </c>
      <c r="W975" s="14" t="str">
        <f t="shared" si="168"/>
        <v/>
      </c>
    </row>
    <row r="976" spans="2:23" x14ac:dyDescent="0.25">
      <c r="B976" s="99" t="str">
        <f t="shared" si="163"/>
        <v/>
      </c>
      <c r="C976" s="99" t="str">
        <f>IF(E976="","",VLOOKUP(LEFT(E976,6),Aktivity!$C:$D,2,FALSE))</f>
        <v/>
      </c>
      <c r="D976" s="99" t="str">
        <f t="shared" si="158"/>
        <v/>
      </c>
      <c r="E976" s="145"/>
      <c r="F976" s="143"/>
      <c r="G976" s="143"/>
      <c r="H976" s="147"/>
      <c r="I976" s="181" t="str">
        <f t="shared" si="164"/>
        <v/>
      </c>
      <c r="J976" s="102" t="str">
        <f t="shared" si="165"/>
        <v/>
      </c>
      <c r="K976" s="148"/>
      <c r="M976" s="14" t="str">
        <f>IF(F976="","",VLOOKUP(F976,Ciselnik!H:I,2,FALSE))</f>
        <v/>
      </c>
      <c r="N976" s="14" t="str">
        <f>IF(OR(E976="",F976=""),"",IF(M976="N","",IF(M976="P",MAX($N$16:N975)+1,"")))</f>
        <v/>
      </c>
      <c r="O976" s="14" t="str">
        <f t="shared" si="159"/>
        <v/>
      </c>
      <c r="P976" s="14" t="str">
        <f t="shared" si="160"/>
        <v/>
      </c>
      <c r="Q976" s="14" t="str">
        <f t="shared" si="161"/>
        <v/>
      </c>
      <c r="R976" s="14"/>
      <c r="S976" s="14" t="str">
        <f t="shared" si="162"/>
        <v/>
      </c>
      <c r="T976" s="14" t="str">
        <f>IF(S976="","",IF(COUNTIFS($S$16:S976,S976)=1,MAX($T$16:T975)+1,_xlfn.MAXIFS($T$16:T975,$S$16:S975,S976)))</f>
        <v/>
      </c>
      <c r="U976" s="14" t="str">
        <f t="shared" si="166"/>
        <v/>
      </c>
      <c r="V976" s="14" t="str">
        <f t="shared" si="167"/>
        <v/>
      </c>
      <c r="W976" s="14" t="str">
        <f t="shared" si="168"/>
        <v/>
      </c>
    </row>
    <row r="977" spans="2:23" x14ac:dyDescent="0.25">
      <c r="B977" s="99" t="str">
        <f t="shared" si="163"/>
        <v/>
      </c>
      <c r="C977" s="99" t="str">
        <f>IF(E977="","",VLOOKUP(LEFT(E977,6),Aktivity!$C:$D,2,FALSE))</f>
        <v/>
      </c>
      <c r="D977" s="99" t="str">
        <f t="shared" ref="D977:D1000" si="169">IF(OR(E977="",F977=""),"",IF(N977="","Paušál",RIGHT(E977,2)&amp;"PV"&amp;N977))</f>
        <v/>
      </c>
      <c r="E977" s="145"/>
      <c r="F977" s="143"/>
      <c r="G977" s="143"/>
      <c r="H977" s="147"/>
      <c r="I977" s="181" t="str">
        <f t="shared" si="164"/>
        <v/>
      </c>
      <c r="J977" s="102" t="str">
        <f t="shared" si="165"/>
        <v/>
      </c>
      <c r="K977" s="148"/>
      <c r="M977" s="14" t="str">
        <f>IF(F977="","",VLOOKUP(F977,Ciselnik!H:I,2,FALSE))</f>
        <v/>
      </c>
      <c r="N977" s="14" t="str">
        <f>IF(OR(E977="",F977=""),"",IF(M977="N","",IF(M977="P",MAX($N$16:N976)+1,"")))</f>
        <v/>
      </c>
      <c r="O977" s="14" t="str">
        <f t="shared" ref="O977:O1000" si="170">IF(OR(E977="",N977=""),"",VALUE(RIGHT(E977,2)&amp;"1"&amp;TEXT(N977,"0000")))</f>
        <v/>
      </c>
      <c r="P977" s="14" t="str">
        <f t="shared" ref="P977:P1000" si="171">IF(D977="","",IF(M977="N","",D977))</f>
        <v/>
      </c>
      <c r="Q977" s="14" t="str">
        <f t="shared" ref="Q977:Q1000" si="172">IF(P977="","",E977)</f>
        <v/>
      </c>
      <c r="R977" s="14"/>
      <c r="S977" s="14" t="str">
        <f t="shared" ref="S977:S1000" si="173">IFERROR(SMALL(O:O,B977),"")</f>
        <v/>
      </c>
      <c r="T977" s="14" t="str">
        <f>IF(S977="","",IF(COUNTIFS($S$16:S977,S977)=1,MAX($T$16:T976)+1,_xlfn.MAXIFS($T$16:T976,$S$16:S976,S977)))</f>
        <v/>
      </c>
      <c r="U977" s="14" t="str">
        <f t="shared" si="166"/>
        <v/>
      </c>
      <c r="V977" s="14" t="str">
        <f t="shared" si="167"/>
        <v/>
      </c>
      <c r="W977" s="14" t="str">
        <f t="shared" si="168"/>
        <v/>
      </c>
    </row>
    <row r="978" spans="2:23" x14ac:dyDescent="0.25">
      <c r="B978" s="99" t="str">
        <f t="shared" ref="B978:B1000" si="174">IF(OR(E977&lt;&gt;"",F977&lt;&gt;"",G977&lt;&gt;"",H977&lt;&gt;"",I977&lt;&gt;"",K977&lt;&gt;""),ROW()-ROW($B$16),"")</f>
        <v/>
      </c>
      <c r="C978" s="99" t="str">
        <f>IF(E978="","",VLOOKUP(LEFT(E978,6),Aktivity!$C:$D,2,FALSE))</f>
        <v/>
      </c>
      <c r="D978" s="99" t="str">
        <f t="shared" si="169"/>
        <v/>
      </c>
      <c r="E978" s="145"/>
      <c r="F978" s="143"/>
      <c r="G978" s="143"/>
      <c r="H978" s="147"/>
      <c r="I978" s="181" t="str">
        <f t="shared" ref="I978:I1000" si="175">IF(D978="","","projekt")</f>
        <v/>
      </c>
      <c r="J978" s="102" t="str">
        <f t="shared" ref="J978:J1000" si="176">IF(D978="","",H978)</f>
        <v/>
      </c>
      <c r="K978" s="148"/>
      <c r="M978" s="14" t="str">
        <f>IF(F978="","",VLOOKUP(F978,Ciselnik!H:I,2,FALSE))</f>
        <v/>
      </c>
      <c r="N978" s="14" t="str">
        <f>IF(OR(E978="",F978=""),"",IF(M978="N","",IF(M978="P",MAX($N$16:N977)+1,"")))</f>
        <v/>
      </c>
      <c r="O978" s="14" t="str">
        <f t="shared" si="170"/>
        <v/>
      </c>
      <c r="P978" s="14" t="str">
        <f t="shared" si="171"/>
        <v/>
      </c>
      <c r="Q978" s="14" t="str">
        <f t="shared" si="172"/>
        <v/>
      </c>
      <c r="R978" s="14"/>
      <c r="S978" s="14" t="str">
        <f t="shared" si="173"/>
        <v/>
      </c>
      <c r="T978" s="14" t="str">
        <f>IF(S978="","",IF(COUNTIFS($S$16:S978,S978)=1,MAX($T$16:T977)+1,_xlfn.MAXIFS($T$16:T977,$S$16:S977,S978)))</f>
        <v/>
      </c>
      <c r="U978" s="14" t="str">
        <f t="shared" ref="U978:U1000" si="177">IFERROR(VLOOKUP(S978,O:P,2,FALSE),"")</f>
        <v/>
      </c>
      <c r="V978" s="14" t="str">
        <f t="shared" ref="V978:V1000" si="178">IFERROR(VLOOKUP(S978,O:Q,3,FALSE),"")</f>
        <v/>
      </c>
      <c r="W978" s="14" t="str">
        <f t="shared" ref="W978:W1000" si="179">IF(S978="","",S978)</f>
        <v/>
      </c>
    </row>
    <row r="979" spans="2:23" x14ac:dyDescent="0.25">
      <c r="B979" s="99" t="str">
        <f t="shared" si="174"/>
        <v/>
      </c>
      <c r="C979" s="99" t="str">
        <f>IF(E979="","",VLOOKUP(LEFT(E979,6),Aktivity!$C:$D,2,FALSE))</f>
        <v/>
      </c>
      <c r="D979" s="99" t="str">
        <f t="shared" si="169"/>
        <v/>
      </c>
      <c r="E979" s="145"/>
      <c r="F979" s="143"/>
      <c r="G979" s="143"/>
      <c r="H979" s="147"/>
      <c r="I979" s="181" t="str">
        <f t="shared" si="175"/>
        <v/>
      </c>
      <c r="J979" s="102" t="str">
        <f t="shared" si="176"/>
        <v/>
      </c>
      <c r="K979" s="148"/>
      <c r="M979" s="14" t="str">
        <f>IF(F979="","",VLOOKUP(F979,Ciselnik!H:I,2,FALSE))</f>
        <v/>
      </c>
      <c r="N979" s="14" t="str">
        <f>IF(OR(E979="",F979=""),"",IF(M979="N","",IF(M979="P",MAX($N$16:N978)+1,"")))</f>
        <v/>
      </c>
      <c r="O979" s="14" t="str">
        <f t="shared" si="170"/>
        <v/>
      </c>
      <c r="P979" s="14" t="str">
        <f t="shared" si="171"/>
        <v/>
      </c>
      <c r="Q979" s="14" t="str">
        <f t="shared" si="172"/>
        <v/>
      </c>
      <c r="R979" s="14"/>
      <c r="S979" s="14" t="str">
        <f t="shared" si="173"/>
        <v/>
      </c>
      <c r="T979" s="14" t="str">
        <f>IF(S979="","",IF(COUNTIFS($S$16:S979,S979)=1,MAX($T$16:T978)+1,_xlfn.MAXIFS($T$16:T978,$S$16:S978,S979)))</f>
        <v/>
      </c>
      <c r="U979" s="14" t="str">
        <f t="shared" si="177"/>
        <v/>
      </c>
      <c r="V979" s="14" t="str">
        <f t="shared" si="178"/>
        <v/>
      </c>
      <c r="W979" s="14" t="str">
        <f t="shared" si="179"/>
        <v/>
      </c>
    </row>
    <row r="980" spans="2:23" x14ac:dyDescent="0.25">
      <c r="B980" s="99" t="str">
        <f t="shared" si="174"/>
        <v/>
      </c>
      <c r="C980" s="99" t="str">
        <f>IF(E980="","",VLOOKUP(LEFT(E980,6),Aktivity!$C:$D,2,FALSE))</f>
        <v/>
      </c>
      <c r="D980" s="99" t="str">
        <f t="shared" si="169"/>
        <v/>
      </c>
      <c r="E980" s="145"/>
      <c r="F980" s="143"/>
      <c r="G980" s="143"/>
      <c r="H980" s="147"/>
      <c r="I980" s="181" t="str">
        <f t="shared" si="175"/>
        <v/>
      </c>
      <c r="J980" s="102" t="str">
        <f t="shared" si="176"/>
        <v/>
      </c>
      <c r="K980" s="148"/>
      <c r="M980" s="14" t="str">
        <f>IF(F980="","",VLOOKUP(F980,Ciselnik!H:I,2,FALSE))</f>
        <v/>
      </c>
      <c r="N980" s="14" t="str">
        <f>IF(OR(E980="",F980=""),"",IF(M980="N","",IF(M980="P",MAX($N$16:N979)+1,"")))</f>
        <v/>
      </c>
      <c r="O980" s="14" t="str">
        <f t="shared" si="170"/>
        <v/>
      </c>
      <c r="P980" s="14" t="str">
        <f t="shared" si="171"/>
        <v/>
      </c>
      <c r="Q980" s="14" t="str">
        <f t="shared" si="172"/>
        <v/>
      </c>
      <c r="R980" s="14"/>
      <c r="S980" s="14" t="str">
        <f t="shared" si="173"/>
        <v/>
      </c>
      <c r="T980" s="14" t="str">
        <f>IF(S980="","",IF(COUNTIFS($S$16:S980,S980)=1,MAX($T$16:T979)+1,_xlfn.MAXIFS($T$16:T979,$S$16:S979,S980)))</f>
        <v/>
      </c>
      <c r="U980" s="14" t="str">
        <f t="shared" si="177"/>
        <v/>
      </c>
      <c r="V980" s="14" t="str">
        <f t="shared" si="178"/>
        <v/>
      </c>
      <c r="W980" s="14" t="str">
        <f t="shared" si="179"/>
        <v/>
      </c>
    </row>
    <row r="981" spans="2:23" x14ac:dyDescent="0.25">
      <c r="B981" s="99" t="str">
        <f t="shared" si="174"/>
        <v/>
      </c>
      <c r="C981" s="99" t="str">
        <f>IF(E981="","",VLOOKUP(LEFT(E981,6),Aktivity!$C:$D,2,FALSE))</f>
        <v/>
      </c>
      <c r="D981" s="99" t="str">
        <f t="shared" si="169"/>
        <v/>
      </c>
      <c r="E981" s="145"/>
      <c r="F981" s="143"/>
      <c r="G981" s="143"/>
      <c r="H981" s="147"/>
      <c r="I981" s="181" t="str">
        <f t="shared" si="175"/>
        <v/>
      </c>
      <c r="J981" s="102" t="str">
        <f t="shared" si="176"/>
        <v/>
      </c>
      <c r="K981" s="148"/>
      <c r="M981" s="14" t="str">
        <f>IF(F981="","",VLOOKUP(F981,Ciselnik!H:I,2,FALSE))</f>
        <v/>
      </c>
      <c r="N981" s="14" t="str">
        <f>IF(OR(E981="",F981=""),"",IF(M981="N","",IF(M981="P",MAX($N$16:N980)+1,"")))</f>
        <v/>
      </c>
      <c r="O981" s="14" t="str">
        <f t="shared" si="170"/>
        <v/>
      </c>
      <c r="P981" s="14" t="str">
        <f t="shared" si="171"/>
        <v/>
      </c>
      <c r="Q981" s="14" t="str">
        <f t="shared" si="172"/>
        <v/>
      </c>
      <c r="R981" s="14"/>
      <c r="S981" s="14" t="str">
        <f t="shared" si="173"/>
        <v/>
      </c>
      <c r="T981" s="14" t="str">
        <f>IF(S981="","",IF(COUNTIFS($S$16:S981,S981)=1,MAX($T$16:T980)+1,_xlfn.MAXIFS($T$16:T980,$S$16:S980,S981)))</f>
        <v/>
      </c>
      <c r="U981" s="14" t="str">
        <f t="shared" si="177"/>
        <v/>
      </c>
      <c r="V981" s="14" t="str">
        <f t="shared" si="178"/>
        <v/>
      </c>
      <c r="W981" s="14" t="str">
        <f t="shared" si="179"/>
        <v/>
      </c>
    </row>
    <row r="982" spans="2:23" x14ac:dyDescent="0.25">
      <c r="B982" s="99" t="str">
        <f t="shared" si="174"/>
        <v/>
      </c>
      <c r="C982" s="99" t="str">
        <f>IF(E982="","",VLOOKUP(LEFT(E982,6),Aktivity!$C:$D,2,FALSE))</f>
        <v/>
      </c>
      <c r="D982" s="99" t="str">
        <f t="shared" si="169"/>
        <v/>
      </c>
      <c r="E982" s="145"/>
      <c r="F982" s="143"/>
      <c r="G982" s="143"/>
      <c r="H982" s="147"/>
      <c r="I982" s="181" t="str">
        <f t="shared" si="175"/>
        <v/>
      </c>
      <c r="J982" s="102" t="str">
        <f t="shared" si="176"/>
        <v/>
      </c>
      <c r="K982" s="148"/>
      <c r="M982" s="14" t="str">
        <f>IF(F982="","",VLOOKUP(F982,Ciselnik!H:I,2,FALSE))</f>
        <v/>
      </c>
      <c r="N982" s="14" t="str">
        <f>IF(OR(E982="",F982=""),"",IF(M982="N","",IF(M982="P",MAX($N$16:N981)+1,"")))</f>
        <v/>
      </c>
      <c r="O982" s="14" t="str">
        <f t="shared" si="170"/>
        <v/>
      </c>
      <c r="P982" s="14" t="str">
        <f t="shared" si="171"/>
        <v/>
      </c>
      <c r="Q982" s="14" t="str">
        <f t="shared" si="172"/>
        <v/>
      </c>
      <c r="R982" s="14"/>
      <c r="S982" s="14" t="str">
        <f t="shared" si="173"/>
        <v/>
      </c>
      <c r="T982" s="14" t="str">
        <f>IF(S982="","",IF(COUNTIFS($S$16:S982,S982)=1,MAX($T$16:T981)+1,_xlfn.MAXIFS($T$16:T981,$S$16:S981,S982)))</f>
        <v/>
      </c>
      <c r="U982" s="14" t="str">
        <f t="shared" si="177"/>
        <v/>
      </c>
      <c r="V982" s="14" t="str">
        <f t="shared" si="178"/>
        <v/>
      </c>
      <c r="W982" s="14" t="str">
        <f t="shared" si="179"/>
        <v/>
      </c>
    </row>
    <row r="983" spans="2:23" x14ac:dyDescent="0.25">
      <c r="B983" s="99" t="str">
        <f t="shared" si="174"/>
        <v/>
      </c>
      <c r="C983" s="99" t="str">
        <f>IF(E983="","",VLOOKUP(LEFT(E983,6),Aktivity!$C:$D,2,FALSE))</f>
        <v/>
      </c>
      <c r="D983" s="99" t="str">
        <f t="shared" si="169"/>
        <v/>
      </c>
      <c r="E983" s="145"/>
      <c r="F983" s="143"/>
      <c r="G983" s="143"/>
      <c r="H983" s="147"/>
      <c r="I983" s="181" t="str">
        <f t="shared" si="175"/>
        <v/>
      </c>
      <c r="J983" s="102" t="str">
        <f t="shared" si="176"/>
        <v/>
      </c>
      <c r="K983" s="148"/>
      <c r="M983" s="14" t="str">
        <f>IF(F983="","",VLOOKUP(F983,Ciselnik!H:I,2,FALSE))</f>
        <v/>
      </c>
      <c r="N983" s="14" t="str">
        <f>IF(OR(E983="",F983=""),"",IF(M983="N","",IF(M983="P",MAX($N$16:N982)+1,"")))</f>
        <v/>
      </c>
      <c r="O983" s="14" t="str">
        <f t="shared" si="170"/>
        <v/>
      </c>
      <c r="P983" s="14" t="str">
        <f t="shared" si="171"/>
        <v/>
      </c>
      <c r="Q983" s="14" t="str">
        <f t="shared" si="172"/>
        <v/>
      </c>
      <c r="R983" s="14"/>
      <c r="S983" s="14" t="str">
        <f t="shared" si="173"/>
        <v/>
      </c>
      <c r="T983" s="14" t="str">
        <f>IF(S983="","",IF(COUNTIFS($S$16:S983,S983)=1,MAX($T$16:T982)+1,_xlfn.MAXIFS($T$16:T982,$S$16:S982,S983)))</f>
        <v/>
      </c>
      <c r="U983" s="14" t="str">
        <f t="shared" si="177"/>
        <v/>
      </c>
      <c r="V983" s="14" t="str">
        <f t="shared" si="178"/>
        <v/>
      </c>
      <c r="W983" s="14" t="str">
        <f t="shared" si="179"/>
        <v/>
      </c>
    </row>
    <row r="984" spans="2:23" x14ac:dyDescent="0.25">
      <c r="B984" s="99" t="str">
        <f t="shared" si="174"/>
        <v/>
      </c>
      <c r="C984" s="99" t="str">
        <f>IF(E984="","",VLOOKUP(LEFT(E984,6),Aktivity!$C:$D,2,FALSE))</f>
        <v/>
      </c>
      <c r="D984" s="99" t="str">
        <f t="shared" si="169"/>
        <v/>
      </c>
      <c r="E984" s="145"/>
      <c r="F984" s="143"/>
      <c r="G984" s="143"/>
      <c r="H984" s="147"/>
      <c r="I984" s="181" t="str">
        <f t="shared" si="175"/>
        <v/>
      </c>
      <c r="J984" s="102" t="str">
        <f t="shared" si="176"/>
        <v/>
      </c>
      <c r="K984" s="148"/>
      <c r="M984" s="14" t="str">
        <f>IF(F984="","",VLOOKUP(F984,Ciselnik!H:I,2,FALSE))</f>
        <v/>
      </c>
      <c r="N984" s="14" t="str">
        <f>IF(OR(E984="",F984=""),"",IF(M984="N","",IF(M984="P",MAX($N$16:N983)+1,"")))</f>
        <v/>
      </c>
      <c r="O984" s="14" t="str">
        <f t="shared" si="170"/>
        <v/>
      </c>
      <c r="P984" s="14" t="str">
        <f t="shared" si="171"/>
        <v/>
      </c>
      <c r="Q984" s="14" t="str">
        <f t="shared" si="172"/>
        <v/>
      </c>
      <c r="R984" s="14"/>
      <c r="S984" s="14" t="str">
        <f t="shared" si="173"/>
        <v/>
      </c>
      <c r="T984" s="14" t="str">
        <f>IF(S984="","",IF(COUNTIFS($S$16:S984,S984)=1,MAX($T$16:T983)+1,_xlfn.MAXIFS($T$16:T983,$S$16:S983,S984)))</f>
        <v/>
      </c>
      <c r="U984" s="14" t="str">
        <f t="shared" si="177"/>
        <v/>
      </c>
      <c r="V984" s="14" t="str">
        <f t="shared" si="178"/>
        <v/>
      </c>
      <c r="W984" s="14" t="str">
        <f t="shared" si="179"/>
        <v/>
      </c>
    </row>
    <row r="985" spans="2:23" x14ac:dyDescent="0.25">
      <c r="B985" s="99" t="str">
        <f t="shared" si="174"/>
        <v/>
      </c>
      <c r="C985" s="99" t="str">
        <f>IF(E985="","",VLOOKUP(LEFT(E985,6),Aktivity!$C:$D,2,FALSE))</f>
        <v/>
      </c>
      <c r="D985" s="99" t="str">
        <f t="shared" si="169"/>
        <v/>
      </c>
      <c r="E985" s="145"/>
      <c r="F985" s="143"/>
      <c r="G985" s="143"/>
      <c r="H985" s="147"/>
      <c r="I985" s="181" t="str">
        <f t="shared" si="175"/>
        <v/>
      </c>
      <c r="J985" s="102" t="str">
        <f t="shared" si="176"/>
        <v/>
      </c>
      <c r="K985" s="148"/>
      <c r="M985" s="14" t="str">
        <f>IF(F985="","",VLOOKUP(F985,Ciselnik!H:I,2,FALSE))</f>
        <v/>
      </c>
      <c r="N985" s="14" t="str">
        <f>IF(OR(E985="",F985=""),"",IF(M985="N","",IF(M985="P",MAX($N$16:N984)+1,"")))</f>
        <v/>
      </c>
      <c r="O985" s="14" t="str">
        <f t="shared" si="170"/>
        <v/>
      </c>
      <c r="P985" s="14" t="str">
        <f t="shared" si="171"/>
        <v/>
      </c>
      <c r="Q985" s="14" t="str">
        <f t="shared" si="172"/>
        <v/>
      </c>
      <c r="R985" s="14"/>
      <c r="S985" s="14" t="str">
        <f t="shared" si="173"/>
        <v/>
      </c>
      <c r="T985" s="14" t="str">
        <f>IF(S985="","",IF(COUNTIFS($S$16:S985,S985)=1,MAX($T$16:T984)+1,_xlfn.MAXIFS($T$16:T984,$S$16:S984,S985)))</f>
        <v/>
      </c>
      <c r="U985" s="14" t="str">
        <f t="shared" si="177"/>
        <v/>
      </c>
      <c r="V985" s="14" t="str">
        <f t="shared" si="178"/>
        <v/>
      </c>
      <c r="W985" s="14" t="str">
        <f t="shared" si="179"/>
        <v/>
      </c>
    </row>
    <row r="986" spans="2:23" x14ac:dyDescent="0.25">
      <c r="B986" s="99" t="str">
        <f t="shared" si="174"/>
        <v/>
      </c>
      <c r="C986" s="99" t="str">
        <f>IF(E986="","",VLOOKUP(LEFT(E986,6),Aktivity!$C:$D,2,FALSE))</f>
        <v/>
      </c>
      <c r="D986" s="99" t="str">
        <f t="shared" si="169"/>
        <v/>
      </c>
      <c r="E986" s="145"/>
      <c r="F986" s="143"/>
      <c r="G986" s="143"/>
      <c r="H986" s="147"/>
      <c r="I986" s="181" t="str">
        <f t="shared" si="175"/>
        <v/>
      </c>
      <c r="J986" s="102" t="str">
        <f t="shared" si="176"/>
        <v/>
      </c>
      <c r="K986" s="148"/>
      <c r="M986" s="14" t="str">
        <f>IF(F986="","",VLOOKUP(F986,Ciselnik!H:I,2,FALSE))</f>
        <v/>
      </c>
      <c r="N986" s="14" t="str">
        <f>IF(OR(E986="",F986=""),"",IF(M986="N","",IF(M986="P",MAX($N$16:N985)+1,"")))</f>
        <v/>
      </c>
      <c r="O986" s="14" t="str">
        <f t="shared" si="170"/>
        <v/>
      </c>
      <c r="P986" s="14" t="str">
        <f t="shared" si="171"/>
        <v/>
      </c>
      <c r="Q986" s="14" t="str">
        <f t="shared" si="172"/>
        <v/>
      </c>
      <c r="R986" s="14"/>
      <c r="S986" s="14" t="str">
        <f t="shared" si="173"/>
        <v/>
      </c>
      <c r="T986" s="14" t="str">
        <f>IF(S986="","",IF(COUNTIFS($S$16:S986,S986)=1,MAX($T$16:T985)+1,_xlfn.MAXIFS($T$16:T985,$S$16:S985,S986)))</f>
        <v/>
      </c>
      <c r="U986" s="14" t="str">
        <f t="shared" si="177"/>
        <v/>
      </c>
      <c r="V986" s="14" t="str">
        <f t="shared" si="178"/>
        <v/>
      </c>
      <c r="W986" s="14" t="str">
        <f t="shared" si="179"/>
        <v/>
      </c>
    </row>
    <row r="987" spans="2:23" x14ac:dyDescent="0.25">
      <c r="B987" s="99" t="str">
        <f t="shared" si="174"/>
        <v/>
      </c>
      <c r="C987" s="99" t="str">
        <f>IF(E987="","",VLOOKUP(LEFT(E987,6),Aktivity!$C:$D,2,FALSE))</f>
        <v/>
      </c>
      <c r="D987" s="99" t="str">
        <f t="shared" si="169"/>
        <v/>
      </c>
      <c r="E987" s="145"/>
      <c r="F987" s="143"/>
      <c r="G987" s="143"/>
      <c r="H987" s="147"/>
      <c r="I987" s="181" t="str">
        <f t="shared" si="175"/>
        <v/>
      </c>
      <c r="J987" s="102" t="str">
        <f t="shared" si="176"/>
        <v/>
      </c>
      <c r="K987" s="148"/>
      <c r="M987" s="14" t="str">
        <f>IF(F987="","",VLOOKUP(F987,Ciselnik!H:I,2,FALSE))</f>
        <v/>
      </c>
      <c r="N987" s="14" t="str">
        <f>IF(OR(E987="",F987=""),"",IF(M987="N","",IF(M987="P",MAX($N$16:N986)+1,"")))</f>
        <v/>
      </c>
      <c r="O987" s="14" t="str">
        <f t="shared" si="170"/>
        <v/>
      </c>
      <c r="P987" s="14" t="str">
        <f t="shared" si="171"/>
        <v/>
      </c>
      <c r="Q987" s="14" t="str">
        <f t="shared" si="172"/>
        <v/>
      </c>
      <c r="R987" s="14"/>
      <c r="S987" s="14" t="str">
        <f t="shared" si="173"/>
        <v/>
      </c>
      <c r="T987" s="14" t="str">
        <f>IF(S987="","",IF(COUNTIFS($S$16:S987,S987)=1,MAX($T$16:T986)+1,_xlfn.MAXIFS($T$16:T986,$S$16:S986,S987)))</f>
        <v/>
      </c>
      <c r="U987" s="14" t="str">
        <f t="shared" si="177"/>
        <v/>
      </c>
      <c r="V987" s="14" t="str">
        <f t="shared" si="178"/>
        <v/>
      </c>
      <c r="W987" s="14" t="str">
        <f t="shared" si="179"/>
        <v/>
      </c>
    </row>
    <row r="988" spans="2:23" x14ac:dyDescent="0.25">
      <c r="B988" s="99" t="str">
        <f t="shared" si="174"/>
        <v/>
      </c>
      <c r="C988" s="99" t="str">
        <f>IF(E988="","",VLOOKUP(LEFT(E988,6),Aktivity!$C:$D,2,FALSE))</f>
        <v/>
      </c>
      <c r="D988" s="99" t="str">
        <f t="shared" si="169"/>
        <v/>
      </c>
      <c r="E988" s="145"/>
      <c r="F988" s="143"/>
      <c r="G988" s="143"/>
      <c r="H988" s="147"/>
      <c r="I988" s="181" t="str">
        <f t="shared" si="175"/>
        <v/>
      </c>
      <c r="J988" s="102" t="str">
        <f t="shared" si="176"/>
        <v/>
      </c>
      <c r="K988" s="148"/>
      <c r="M988" s="14" t="str">
        <f>IF(F988="","",VLOOKUP(F988,Ciselnik!H:I,2,FALSE))</f>
        <v/>
      </c>
      <c r="N988" s="14" t="str">
        <f>IF(OR(E988="",F988=""),"",IF(M988="N","",IF(M988="P",MAX($N$16:N987)+1,"")))</f>
        <v/>
      </c>
      <c r="O988" s="14" t="str">
        <f t="shared" si="170"/>
        <v/>
      </c>
      <c r="P988" s="14" t="str">
        <f t="shared" si="171"/>
        <v/>
      </c>
      <c r="Q988" s="14" t="str">
        <f t="shared" si="172"/>
        <v/>
      </c>
      <c r="R988" s="14"/>
      <c r="S988" s="14" t="str">
        <f t="shared" si="173"/>
        <v/>
      </c>
      <c r="T988" s="14" t="str">
        <f>IF(S988="","",IF(COUNTIFS($S$16:S988,S988)=1,MAX($T$16:T987)+1,_xlfn.MAXIFS($T$16:T987,$S$16:S987,S988)))</f>
        <v/>
      </c>
      <c r="U988" s="14" t="str">
        <f t="shared" si="177"/>
        <v/>
      </c>
      <c r="V988" s="14" t="str">
        <f t="shared" si="178"/>
        <v/>
      </c>
      <c r="W988" s="14" t="str">
        <f t="shared" si="179"/>
        <v/>
      </c>
    </row>
    <row r="989" spans="2:23" x14ac:dyDescent="0.25">
      <c r="B989" s="99" t="str">
        <f t="shared" si="174"/>
        <v/>
      </c>
      <c r="C989" s="99" t="str">
        <f>IF(E989="","",VLOOKUP(LEFT(E989,6),Aktivity!$C:$D,2,FALSE))</f>
        <v/>
      </c>
      <c r="D989" s="99" t="str">
        <f t="shared" si="169"/>
        <v/>
      </c>
      <c r="E989" s="145"/>
      <c r="F989" s="143"/>
      <c r="G989" s="143"/>
      <c r="H989" s="147"/>
      <c r="I989" s="181" t="str">
        <f t="shared" si="175"/>
        <v/>
      </c>
      <c r="J989" s="102" t="str">
        <f t="shared" si="176"/>
        <v/>
      </c>
      <c r="K989" s="148"/>
      <c r="M989" s="14" t="str">
        <f>IF(F989="","",VLOOKUP(F989,Ciselnik!H:I,2,FALSE))</f>
        <v/>
      </c>
      <c r="N989" s="14" t="str">
        <f>IF(OR(E989="",F989=""),"",IF(M989="N","",IF(M989="P",MAX($N$16:N988)+1,"")))</f>
        <v/>
      </c>
      <c r="O989" s="14" t="str">
        <f t="shared" si="170"/>
        <v/>
      </c>
      <c r="P989" s="14" t="str">
        <f t="shared" si="171"/>
        <v/>
      </c>
      <c r="Q989" s="14" t="str">
        <f t="shared" si="172"/>
        <v/>
      </c>
      <c r="R989" s="14"/>
      <c r="S989" s="14" t="str">
        <f t="shared" si="173"/>
        <v/>
      </c>
      <c r="T989" s="14" t="str">
        <f>IF(S989="","",IF(COUNTIFS($S$16:S989,S989)=1,MAX($T$16:T988)+1,_xlfn.MAXIFS($T$16:T988,$S$16:S988,S989)))</f>
        <v/>
      </c>
      <c r="U989" s="14" t="str">
        <f t="shared" si="177"/>
        <v/>
      </c>
      <c r="V989" s="14" t="str">
        <f t="shared" si="178"/>
        <v/>
      </c>
      <c r="W989" s="14" t="str">
        <f t="shared" si="179"/>
        <v/>
      </c>
    </row>
    <row r="990" spans="2:23" x14ac:dyDescent="0.25">
      <c r="B990" s="99" t="str">
        <f t="shared" si="174"/>
        <v/>
      </c>
      <c r="C990" s="99" t="str">
        <f>IF(E990="","",VLOOKUP(LEFT(E990,6),Aktivity!$C:$D,2,FALSE))</f>
        <v/>
      </c>
      <c r="D990" s="99" t="str">
        <f t="shared" si="169"/>
        <v/>
      </c>
      <c r="E990" s="145"/>
      <c r="F990" s="143"/>
      <c r="G990" s="143"/>
      <c r="H990" s="147"/>
      <c r="I990" s="181" t="str">
        <f t="shared" si="175"/>
        <v/>
      </c>
      <c r="J990" s="102" t="str">
        <f t="shared" si="176"/>
        <v/>
      </c>
      <c r="K990" s="148"/>
      <c r="M990" s="14" t="str">
        <f>IF(F990="","",VLOOKUP(F990,Ciselnik!H:I,2,FALSE))</f>
        <v/>
      </c>
      <c r="N990" s="14" t="str">
        <f>IF(OR(E990="",F990=""),"",IF(M990="N","",IF(M990="P",MAX($N$16:N989)+1,"")))</f>
        <v/>
      </c>
      <c r="O990" s="14" t="str">
        <f t="shared" si="170"/>
        <v/>
      </c>
      <c r="P990" s="14" t="str">
        <f t="shared" si="171"/>
        <v/>
      </c>
      <c r="Q990" s="14" t="str">
        <f t="shared" si="172"/>
        <v/>
      </c>
      <c r="R990" s="14"/>
      <c r="S990" s="14" t="str">
        <f t="shared" si="173"/>
        <v/>
      </c>
      <c r="T990" s="14" t="str">
        <f>IF(S990="","",IF(COUNTIFS($S$16:S990,S990)=1,MAX($T$16:T989)+1,_xlfn.MAXIFS($T$16:T989,$S$16:S989,S990)))</f>
        <v/>
      </c>
      <c r="U990" s="14" t="str">
        <f t="shared" si="177"/>
        <v/>
      </c>
      <c r="V990" s="14" t="str">
        <f t="shared" si="178"/>
        <v/>
      </c>
      <c r="W990" s="14" t="str">
        <f t="shared" si="179"/>
        <v/>
      </c>
    </row>
    <row r="991" spans="2:23" x14ac:dyDescent="0.25">
      <c r="B991" s="99" t="str">
        <f t="shared" si="174"/>
        <v/>
      </c>
      <c r="C991" s="99" t="str">
        <f>IF(E991="","",VLOOKUP(LEFT(E991,6),Aktivity!$C:$D,2,FALSE))</f>
        <v/>
      </c>
      <c r="D991" s="99" t="str">
        <f t="shared" si="169"/>
        <v/>
      </c>
      <c r="E991" s="145"/>
      <c r="F991" s="143"/>
      <c r="G991" s="143"/>
      <c r="H991" s="147"/>
      <c r="I991" s="181" t="str">
        <f t="shared" si="175"/>
        <v/>
      </c>
      <c r="J991" s="102" t="str">
        <f t="shared" si="176"/>
        <v/>
      </c>
      <c r="K991" s="148"/>
      <c r="M991" s="14" t="str">
        <f>IF(F991="","",VLOOKUP(F991,Ciselnik!H:I,2,FALSE))</f>
        <v/>
      </c>
      <c r="N991" s="14" t="str">
        <f>IF(OR(E991="",F991=""),"",IF(M991="N","",IF(M991="P",MAX($N$16:N990)+1,"")))</f>
        <v/>
      </c>
      <c r="O991" s="14" t="str">
        <f t="shared" si="170"/>
        <v/>
      </c>
      <c r="P991" s="14" t="str">
        <f t="shared" si="171"/>
        <v/>
      </c>
      <c r="Q991" s="14" t="str">
        <f t="shared" si="172"/>
        <v/>
      </c>
      <c r="R991" s="14"/>
      <c r="S991" s="14" t="str">
        <f t="shared" si="173"/>
        <v/>
      </c>
      <c r="T991" s="14" t="str">
        <f>IF(S991="","",IF(COUNTIFS($S$16:S991,S991)=1,MAX($T$16:T990)+1,_xlfn.MAXIFS($T$16:T990,$S$16:S990,S991)))</f>
        <v/>
      </c>
      <c r="U991" s="14" t="str">
        <f t="shared" si="177"/>
        <v/>
      </c>
      <c r="V991" s="14" t="str">
        <f t="shared" si="178"/>
        <v/>
      </c>
      <c r="W991" s="14" t="str">
        <f t="shared" si="179"/>
        <v/>
      </c>
    </row>
    <row r="992" spans="2:23" x14ac:dyDescent="0.25">
      <c r="B992" s="99" t="str">
        <f t="shared" si="174"/>
        <v/>
      </c>
      <c r="C992" s="99" t="str">
        <f>IF(E992="","",VLOOKUP(LEFT(E992,6),Aktivity!$C:$D,2,FALSE))</f>
        <v/>
      </c>
      <c r="D992" s="99" t="str">
        <f t="shared" si="169"/>
        <v/>
      </c>
      <c r="E992" s="145"/>
      <c r="F992" s="143"/>
      <c r="G992" s="143"/>
      <c r="H992" s="147"/>
      <c r="I992" s="181" t="str">
        <f t="shared" si="175"/>
        <v/>
      </c>
      <c r="J992" s="102" t="str">
        <f t="shared" si="176"/>
        <v/>
      </c>
      <c r="K992" s="148"/>
      <c r="M992" s="14" t="str">
        <f>IF(F992="","",VLOOKUP(F992,Ciselnik!H:I,2,FALSE))</f>
        <v/>
      </c>
      <c r="N992" s="14" t="str">
        <f>IF(OR(E992="",F992=""),"",IF(M992="N","",IF(M992="P",MAX($N$16:N991)+1,"")))</f>
        <v/>
      </c>
      <c r="O992" s="14" t="str">
        <f t="shared" si="170"/>
        <v/>
      </c>
      <c r="P992" s="14" t="str">
        <f t="shared" si="171"/>
        <v/>
      </c>
      <c r="Q992" s="14" t="str">
        <f t="shared" si="172"/>
        <v/>
      </c>
      <c r="R992" s="14"/>
      <c r="S992" s="14" t="str">
        <f t="shared" si="173"/>
        <v/>
      </c>
      <c r="T992" s="14" t="str">
        <f>IF(S992="","",IF(COUNTIFS($S$16:S992,S992)=1,MAX($T$16:T991)+1,_xlfn.MAXIFS($T$16:T991,$S$16:S991,S992)))</f>
        <v/>
      </c>
      <c r="U992" s="14" t="str">
        <f t="shared" si="177"/>
        <v/>
      </c>
      <c r="V992" s="14" t="str">
        <f t="shared" si="178"/>
        <v/>
      </c>
      <c r="W992" s="14" t="str">
        <f t="shared" si="179"/>
        <v/>
      </c>
    </row>
    <row r="993" spans="2:23" x14ac:dyDescent="0.25">
      <c r="B993" s="99" t="str">
        <f t="shared" si="174"/>
        <v/>
      </c>
      <c r="C993" s="99" t="str">
        <f>IF(E993="","",VLOOKUP(LEFT(E993,6),Aktivity!$C:$D,2,FALSE))</f>
        <v/>
      </c>
      <c r="D993" s="99" t="str">
        <f t="shared" si="169"/>
        <v/>
      </c>
      <c r="E993" s="145"/>
      <c r="F993" s="143"/>
      <c r="G993" s="143"/>
      <c r="H993" s="147"/>
      <c r="I993" s="181" t="str">
        <f t="shared" si="175"/>
        <v/>
      </c>
      <c r="J993" s="102" t="str">
        <f t="shared" si="176"/>
        <v/>
      </c>
      <c r="K993" s="148"/>
      <c r="M993" s="14" t="str">
        <f>IF(F993="","",VLOOKUP(F993,Ciselnik!H:I,2,FALSE))</f>
        <v/>
      </c>
      <c r="N993" s="14" t="str">
        <f>IF(OR(E993="",F993=""),"",IF(M993="N","",IF(M993="P",MAX($N$16:N992)+1,"")))</f>
        <v/>
      </c>
      <c r="O993" s="14" t="str">
        <f t="shared" si="170"/>
        <v/>
      </c>
      <c r="P993" s="14" t="str">
        <f t="shared" si="171"/>
        <v/>
      </c>
      <c r="Q993" s="14" t="str">
        <f t="shared" si="172"/>
        <v/>
      </c>
      <c r="R993" s="14"/>
      <c r="S993" s="14" t="str">
        <f t="shared" si="173"/>
        <v/>
      </c>
      <c r="T993" s="14" t="str">
        <f>IF(S993="","",IF(COUNTIFS($S$16:S993,S993)=1,MAX($T$16:T992)+1,_xlfn.MAXIFS($T$16:T992,$S$16:S992,S993)))</f>
        <v/>
      </c>
      <c r="U993" s="14" t="str">
        <f t="shared" si="177"/>
        <v/>
      </c>
      <c r="V993" s="14" t="str">
        <f t="shared" si="178"/>
        <v/>
      </c>
      <c r="W993" s="14" t="str">
        <f t="shared" si="179"/>
        <v/>
      </c>
    </row>
    <row r="994" spans="2:23" x14ac:dyDescent="0.25">
      <c r="B994" s="99" t="str">
        <f t="shared" si="174"/>
        <v/>
      </c>
      <c r="C994" s="99" t="str">
        <f>IF(E994="","",VLOOKUP(LEFT(E994,6),Aktivity!$C:$D,2,FALSE))</f>
        <v/>
      </c>
      <c r="D994" s="99" t="str">
        <f t="shared" si="169"/>
        <v/>
      </c>
      <c r="E994" s="145"/>
      <c r="F994" s="143"/>
      <c r="G994" s="143"/>
      <c r="H994" s="147"/>
      <c r="I994" s="181" t="str">
        <f t="shared" si="175"/>
        <v/>
      </c>
      <c r="J994" s="102" t="str">
        <f t="shared" si="176"/>
        <v/>
      </c>
      <c r="K994" s="148"/>
      <c r="M994" s="14" t="str">
        <f>IF(F994="","",VLOOKUP(F994,Ciselnik!H:I,2,FALSE))</f>
        <v/>
      </c>
      <c r="N994" s="14" t="str">
        <f>IF(OR(E994="",F994=""),"",IF(M994="N","",IF(M994="P",MAX($N$16:N993)+1,"")))</f>
        <v/>
      </c>
      <c r="O994" s="14" t="str">
        <f t="shared" si="170"/>
        <v/>
      </c>
      <c r="P994" s="14" t="str">
        <f t="shared" si="171"/>
        <v/>
      </c>
      <c r="Q994" s="14" t="str">
        <f t="shared" si="172"/>
        <v/>
      </c>
      <c r="R994" s="14"/>
      <c r="S994" s="14" t="str">
        <f t="shared" si="173"/>
        <v/>
      </c>
      <c r="T994" s="14" t="str">
        <f>IF(S994="","",IF(COUNTIFS($S$16:S994,S994)=1,MAX($T$16:T993)+1,_xlfn.MAXIFS($T$16:T993,$S$16:S993,S994)))</f>
        <v/>
      </c>
      <c r="U994" s="14" t="str">
        <f t="shared" si="177"/>
        <v/>
      </c>
      <c r="V994" s="14" t="str">
        <f t="shared" si="178"/>
        <v/>
      </c>
      <c r="W994" s="14" t="str">
        <f t="shared" si="179"/>
        <v/>
      </c>
    </row>
    <row r="995" spans="2:23" x14ac:dyDescent="0.25">
      <c r="B995" s="99" t="str">
        <f t="shared" si="174"/>
        <v/>
      </c>
      <c r="C995" s="99" t="str">
        <f>IF(E995="","",VLOOKUP(LEFT(E995,6),Aktivity!$C:$D,2,FALSE))</f>
        <v/>
      </c>
      <c r="D995" s="99" t="str">
        <f t="shared" si="169"/>
        <v/>
      </c>
      <c r="E995" s="145"/>
      <c r="F995" s="143"/>
      <c r="G995" s="143"/>
      <c r="H995" s="147"/>
      <c r="I995" s="181" t="str">
        <f t="shared" si="175"/>
        <v/>
      </c>
      <c r="J995" s="102" t="str">
        <f t="shared" si="176"/>
        <v/>
      </c>
      <c r="K995" s="148"/>
      <c r="M995" s="14" t="str">
        <f>IF(F995="","",VLOOKUP(F995,Ciselnik!H:I,2,FALSE))</f>
        <v/>
      </c>
      <c r="N995" s="14" t="str">
        <f>IF(OR(E995="",F995=""),"",IF(M995="N","",IF(M995="P",MAX($N$16:N994)+1,"")))</f>
        <v/>
      </c>
      <c r="O995" s="14" t="str">
        <f t="shared" si="170"/>
        <v/>
      </c>
      <c r="P995" s="14" t="str">
        <f t="shared" si="171"/>
        <v/>
      </c>
      <c r="Q995" s="14" t="str">
        <f t="shared" si="172"/>
        <v/>
      </c>
      <c r="R995" s="14"/>
      <c r="S995" s="14" t="str">
        <f t="shared" si="173"/>
        <v/>
      </c>
      <c r="T995" s="14" t="str">
        <f>IF(S995="","",IF(COUNTIFS($S$16:S995,S995)=1,MAX($T$16:T994)+1,_xlfn.MAXIFS($T$16:T994,$S$16:S994,S995)))</f>
        <v/>
      </c>
      <c r="U995" s="14" t="str">
        <f t="shared" si="177"/>
        <v/>
      </c>
      <c r="V995" s="14" t="str">
        <f t="shared" si="178"/>
        <v/>
      </c>
      <c r="W995" s="14" t="str">
        <f t="shared" si="179"/>
        <v/>
      </c>
    </row>
    <row r="996" spans="2:23" x14ac:dyDescent="0.25">
      <c r="B996" s="99" t="str">
        <f t="shared" si="174"/>
        <v/>
      </c>
      <c r="C996" s="99" t="str">
        <f>IF(E996="","",VLOOKUP(LEFT(E996,6),Aktivity!$C:$D,2,FALSE))</f>
        <v/>
      </c>
      <c r="D996" s="99" t="str">
        <f t="shared" si="169"/>
        <v/>
      </c>
      <c r="E996" s="145"/>
      <c r="F996" s="143"/>
      <c r="G996" s="143"/>
      <c r="H996" s="147"/>
      <c r="I996" s="181" t="str">
        <f t="shared" si="175"/>
        <v/>
      </c>
      <c r="J996" s="102" t="str">
        <f t="shared" si="176"/>
        <v/>
      </c>
      <c r="K996" s="148"/>
      <c r="M996" s="14" t="str">
        <f>IF(F996="","",VLOOKUP(F996,Ciselnik!H:I,2,FALSE))</f>
        <v/>
      </c>
      <c r="N996" s="14" t="str">
        <f>IF(OR(E996="",F996=""),"",IF(M996="N","",IF(M996="P",MAX($N$16:N995)+1,"")))</f>
        <v/>
      </c>
      <c r="O996" s="14" t="str">
        <f t="shared" si="170"/>
        <v/>
      </c>
      <c r="P996" s="14" t="str">
        <f t="shared" si="171"/>
        <v/>
      </c>
      <c r="Q996" s="14" t="str">
        <f t="shared" si="172"/>
        <v/>
      </c>
      <c r="R996" s="14"/>
      <c r="S996" s="14" t="str">
        <f t="shared" si="173"/>
        <v/>
      </c>
      <c r="T996" s="14" t="str">
        <f>IF(S996="","",IF(COUNTIFS($S$16:S996,S996)=1,MAX($T$16:T995)+1,_xlfn.MAXIFS($T$16:T995,$S$16:S995,S996)))</f>
        <v/>
      </c>
      <c r="U996" s="14" t="str">
        <f t="shared" si="177"/>
        <v/>
      </c>
      <c r="V996" s="14" t="str">
        <f t="shared" si="178"/>
        <v/>
      </c>
      <c r="W996" s="14" t="str">
        <f t="shared" si="179"/>
        <v/>
      </c>
    </row>
    <row r="997" spans="2:23" x14ac:dyDescent="0.25">
      <c r="B997" s="99" t="str">
        <f t="shared" si="174"/>
        <v/>
      </c>
      <c r="C997" s="99" t="str">
        <f>IF(E997="","",VLOOKUP(LEFT(E997,6),Aktivity!$C:$D,2,FALSE))</f>
        <v/>
      </c>
      <c r="D997" s="99" t="str">
        <f t="shared" si="169"/>
        <v/>
      </c>
      <c r="E997" s="145"/>
      <c r="F997" s="143"/>
      <c r="G997" s="143"/>
      <c r="H997" s="147"/>
      <c r="I997" s="181" t="str">
        <f t="shared" si="175"/>
        <v/>
      </c>
      <c r="J997" s="102" t="str">
        <f t="shared" si="176"/>
        <v/>
      </c>
      <c r="K997" s="148"/>
      <c r="M997" s="14" t="str">
        <f>IF(F997="","",VLOOKUP(F997,Ciselnik!H:I,2,FALSE))</f>
        <v/>
      </c>
      <c r="N997" s="14" t="str">
        <f>IF(OR(E997="",F997=""),"",IF(M997="N","",IF(M997="P",MAX($N$16:N996)+1,"")))</f>
        <v/>
      </c>
      <c r="O997" s="14" t="str">
        <f t="shared" si="170"/>
        <v/>
      </c>
      <c r="P997" s="14" t="str">
        <f t="shared" si="171"/>
        <v/>
      </c>
      <c r="Q997" s="14" t="str">
        <f t="shared" si="172"/>
        <v/>
      </c>
      <c r="R997" s="14"/>
      <c r="S997" s="14" t="str">
        <f t="shared" si="173"/>
        <v/>
      </c>
      <c r="T997" s="14" t="str">
        <f>IF(S997="","",IF(COUNTIFS($S$16:S997,S997)=1,MAX($T$16:T996)+1,_xlfn.MAXIFS($T$16:T996,$S$16:S996,S997)))</f>
        <v/>
      </c>
      <c r="U997" s="14" t="str">
        <f t="shared" si="177"/>
        <v/>
      </c>
      <c r="V997" s="14" t="str">
        <f t="shared" si="178"/>
        <v/>
      </c>
      <c r="W997" s="14" t="str">
        <f t="shared" si="179"/>
        <v/>
      </c>
    </row>
    <row r="998" spans="2:23" x14ac:dyDescent="0.25">
      <c r="B998" s="99" t="str">
        <f t="shared" si="174"/>
        <v/>
      </c>
      <c r="C998" s="99" t="str">
        <f>IF(E998="","",VLOOKUP(LEFT(E998,6),Aktivity!$C:$D,2,FALSE))</f>
        <v/>
      </c>
      <c r="D998" s="99" t="str">
        <f t="shared" si="169"/>
        <v/>
      </c>
      <c r="E998" s="145"/>
      <c r="F998" s="143"/>
      <c r="G998" s="143"/>
      <c r="H998" s="147"/>
      <c r="I998" s="181" t="str">
        <f t="shared" si="175"/>
        <v/>
      </c>
      <c r="J998" s="102" t="str">
        <f t="shared" si="176"/>
        <v/>
      </c>
      <c r="K998" s="148"/>
      <c r="M998" s="14" t="str">
        <f>IF(F998="","",VLOOKUP(F998,Ciselnik!H:I,2,FALSE))</f>
        <v/>
      </c>
      <c r="N998" s="14" t="str">
        <f>IF(OR(E998="",F998=""),"",IF(M998="N","",IF(M998="P",MAX($N$16:N997)+1,"")))</f>
        <v/>
      </c>
      <c r="O998" s="14" t="str">
        <f t="shared" si="170"/>
        <v/>
      </c>
      <c r="P998" s="14" t="str">
        <f t="shared" si="171"/>
        <v/>
      </c>
      <c r="Q998" s="14" t="str">
        <f t="shared" si="172"/>
        <v/>
      </c>
      <c r="R998" s="14"/>
      <c r="S998" s="14" t="str">
        <f t="shared" si="173"/>
        <v/>
      </c>
      <c r="T998" s="14" t="str">
        <f>IF(S998="","",IF(COUNTIFS($S$16:S998,S998)=1,MAX($T$16:T997)+1,_xlfn.MAXIFS($T$16:T997,$S$16:S997,S998)))</f>
        <v/>
      </c>
      <c r="U998" s="14" t="str">
        <f t="shared" si="177"/>
        <v/>
      </c>
      <c r="V998" s="14" t="str">
        <f t="shared" si="178"/>
        <v/>
      </c>
      <c r="W998" s="14" t="str">
        <f t="shared" si="179"/>
        <v/>
      </c>
    </row>
    <row r="999" spans="2:23" x14ac:dyDescent="0.25">
      <c r="B999" s="99" t="str">
        <f t="shared" si="174"/>
        <v/>
      </c>
      <c r="C999" s="99" t="str">
        <f>IF(E999="","",VLOOKUP(LEFT(E999,6),Aktivity!$C:$D,2,FALSE))</f>
        <v/>
      </c>
      <c r="D999" s="99" t="str">
        <f t="shared" si="169"/>
        <v/>
      </c>
      <c r="E999" s="145"/>
      <c r="F999" s="143"/>
      <c r="G999" s="143"/>
      <c r="H999" s="147"/>
      <c r="I999" s="181" t="str">
        <f t="shared" si="175"/>
        <v/>
      </c>
      <c r="J999" s="102" t="str">
        <f t="shared" si="176"/>
        <v/>
      </c>
      <c r="K999" s="148"/>
      <c r="M999" s="14" t="str">
        <f>IF(F999="","",VLOOKUP(F999,Ciselnik!H:I,2,FALSE))</f>
        <v/>
      </c>
      <c r="N999" s="14" t="str">
        <f>IF(OR(E999="",F999=""),"",IF(M999="N","",IF(M999="P",MAX($N$16:N998)+1,"")))</f>
        <v/>
      </c>
      <c r="O999" s="14" t="str">
        <f t="shared" si="170"/>
        <v/>
      </c>
      <c r="P999" s="14" t="str">
        <f t="shared" si="171"/>
        <v/>
      </c>
      <c r="Q999" s="14" t="str">
        <f t="shared" si="172"/>
        <v/>
      </c>
      <c r="R999" s="14"/>
      <c r="S999" s="14" t="str">
        <f t="shared" si="173"/>
        <v/>
      </c>
      <c r="T999" s="14" t="str">
        <f>IF(S999="","",IF(COUNTIFS($S$16:S999,S999)=1,MAX($T$16:T998)+1,_xlfn.MAXIFS($T$16:T998,$S$16:S998,S999)))</f>
        <v/>
      </c>
      <c r="U999" s="14" t="str">
        <f t="shared" si="177"/>
        <v/>
      </c>
      <c r="V999" s="14" t="str">
        <f t="shared" si="178"/>
        <v/>
      </c>
      <c r="W999" s="14" t="str">
        <f t="shared" si="179"/>
        <v/>
      </c>
    </row>
    <row r="1000" spans="2:23" x14ac:dyDescent="0.25">
      <c r="B1000" s="99" t="str">
        <f t="shared" si="174"/>
        <v/>
      </c>
      <c r="C1000" s="99" t="str">
        <f>IF(E1000="","",VLOOKUP(LEFT(E1000,6),Aktivity!$C:$D,2,FALSE))</f>
        <v/>
      </c>
      <c r="D1000" s="99" t="str">
        <f t="shared" si="169"/>
        <v/>
      </c>
      <c r="E1000" s="145"/>
      <c r="F1000" s="143"/>
      <c r="G1000" s="143"/>
      <c r="H1000" s="147"/>
      <c r="I1000" s="181" t="str">
        <f t="shared" si="175"/>
        <v/>
      </c>
      <c r="J1000" s="102" t="str">
        <f t="shared" si="176"/>
        <v/>
      </c>
      <c r="K1000" s="148"/>
      <c r="M1000" s="14" t="str">
        <f>IF(F1000="","",VLOOKUP(F1000,Ciselnik!H:I,2,FALSE))</f>
        <v/>
      </c>
      <c r="N1000" s="14" t="str">
        <f>IF(OR(E1000="",F1000=""),"",IF(M1000="N","",IF(M1000="P",MAX($N$16:N999)+1,"")))</f>
        <v/>
      </c>
      <c r="O1000" s="14" t="str">
        <f t="shared" si="170"/>
        <v/>
      </c>
      <c r="P1000" s="14" t="str">
        <f t="shared" si="171"/>
        <v/>
      </c>
      <c r="Q1000" s="14" t="str">
        <f t="shared" si="172"/>
        <v/>
      </c>
      <c r="R1000" s="14"/>
      <c r="S1000" s="14" t="str">
        <f t="shared" si="173"/>
        <v/>
      </c>
      <c r="T1000" s="14" t="str">
        <f>IF(S1000="","",IF(COUNTIFS($S$16:S1000,S1000)=1,MAX($T$16:T999)+1,_xlfn.MAXIFS($T$16:T999,$S$16:S999,S1000)))</f>
        <v/>
      </c>
      <c r="U1000" s="14" t="str">
        <f t="shared" si="177"/>
        <v/>
      </c>
      <c r="V1000" s="14" t="str">
        <f t="shared" si="178"/>
        <v/>
      </c>
      <c r="W1000" s="14" t="str">
        <f t="shared" si="179"/>
        <v/>
      </c>
    </row>
    <row r="1001" spans="2:23" ht="15.75" x14ac:dyDescent="0.3">
      <c r="B1001" s="34" t="str">
        <f>IF(OR(E1000&lt;&gt;"",F1000&lt;&gt;"",G1000&lt;&gt;"",H1000&lt;&gt;"",I1000&lt;&gt;"",K1000&lt;&gt;""),"Dosiahnutý limit maximálneho počtu pracovných pozícií na projekte","")</f>
        <v/>
      </c>
    </row>
  </sheetData>
  <sheetProtection algorithmName="SHA-512" hashValue="7lFZ1qXafbIaE7OSF6IDbhDPx7mgxaaXQVbPuiz9TpW9JwKvn21HKwZUnA3wpQ0YsqZtvOYACIhWch0vnAs3pA==" saltValue="qdeaKj7K+ceyh/lq8OZ90Q==" spinCount="100000" sheet="1" objects="1" scenarios="1" selectLockedCells="1"/>
  <mergeCells count="24">
    <mergeCell ref="F9:H9"/>
    <mergeCell ref="F10:H10"/>
    <mergeCell ref="F11:H11"/>
    <mergeCell ref="B13:B14"/>
    <mergeCell ref="E13:E14"/>
    <mergeCell ref="C13:C14"/>
    <mergeCell ref="D13:D14"/>
    <mergeCell ref="F13:F14"/>
    <mergeCell ref="K2:K3"/>
    <mergeCell ref="K13:K14"/>
    <mergeCell ref="E2:E3"/>
    <mergeCell ref="H2:H3"/>
    <mergeCell ref="F4:H4"/>
    <mergeCell ref="F5:H5"/>
    <mergeCell ref="J2:J3"/>
    <mergeCell ref="F2:G3"/>
    <mergeCell ref="I2:I3"/>
    <mergeCell ref="F6:H6"/>
    <mergeCell ref="F7:H7"/>
    <mergeCell ref="F8:H8"/>
    <mergeCell ref="G13:G14"/>
    <mergeCell ref="H13:H14"/>
    <mergeCell ref="I13:I14"/>
    <mergeCell ref="J13:J14"/>
  </mergeCells>
  <conditionalFormatting sqref="B17:J1000">
    <cfRule type="expression" dxfId="27" priority="15">
      <formula>$B17=""</formula>
    </cfRule>
  </conditionalFormatting>
  <conditionalFormatting sqref="B17:K1000">
    <cfRule type="expression" dxfId="26" priority="2">
      <formula>AND($B17&lt;&gt;"",$B18="")</formula>
    </cfRule>
  </conditionalFormatting>
  <conditionalFormatting sqref="E17:I1000">
    <cfRule type="expression" dxfId="25" priority="13">
      <formula>AND(E17="",$B18&lt;&gt;"")</formula>
    </cfRule>
  </conditionalFormatting>
  <conditionalFormatting sqref="E5:J11">
    <cfRule type="expression" dxfId="24" priority="4">
      <formula>AND($E5&lt;&gt;"",$E6="")</formula>
    </cfRule>
  </conditionalFormatting>
  <conditionalFormatting sqref="E6:J11">
    <cfRule type="expression" dxfId="23" priority="5">
      <formula>$E6=""</formula>
    </cfRule>
  </conditionalFormatting>
  <conditionalFormatting sqref="H17:H1000">
    <cfRule type="expression" dxfId="22" priority="6">
      <formula>AND($H17&lt;&gt;"",OR($H17&lt;=0,$H17&gt;100000000))</formula>
    </cfRule>
  </conditionalFormatting>
  <conditionalFormatting sqref="K17:K1000">
    <cfRule type="expression" dxfId="21" priority="3">
      <formula>$B17=""</formula>
    </cfRule>
  </conditionalFormatting>
  <dataValidations count="1">
    <dataValidation type="list" allowBlank="1" showInputMessage="1" showErrorMessage="1" sqref="F17:F1000" xr:uid="{45AAA567-48DC-4B53-ADA5-DC09E369BA20}">
      <formula1>Typ_poz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6" id="{90EAC8BF-4B9C-4164-9E32-1D8ACEBD4D22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  <x14:conditionalFormatting xmlns:xm="http://schemas.microsoft.com/office/excel/2006/main">
          <x14:cfRule type="expression" priority="21" id="{64CAF451-E6B3-43A2-B310-47261C2CB61F}">
            <xm:f>AND($G17&lt;&gt;"",COUNTIFS(Pracovníci!$I$5:$I$1000,$G17)=0)</xm:f>
            <x14:dxf>
              <fill>
                <patternFill>
                  <bgColor theme="5" tint="0.79998168889431442"/>
                </patternFill>
              </fill>
            </x14:dxf>
          </x14:cfRule>
          <xm:sqref>G17:G1000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328E1C-CC09-401E-A142-A3951608CACA}">
          <x14:formula1>
            <xm:f>OFFSET(Ciselnik!$G$2,0,0,COUNTIF(Ozn_Akt,"*?*"))</xm:f>
          </x14:formula1>
          <xm:sqref>E17:E1000</xm:sqref>
        </x14:dataValidation>
        <x14:dataValidation type="list" allowBlank="1" showInputMessage="1" showErrorMessage="1" xr:uid="{844208F4-14E1-49E2-92D0-DC72125F94CD}">
          <x14:formula1>
            <xm:f>OFFSET(Pracovníci!$I$5,0,0,COUNTIF(Pracovníci!$I$5:$I$1006,"*?*"))</xm:f>
          </x14:formula1>
          <xm:sqref>G17:G1000</xm:sqref>
        </x14:dataValidation>
        <x14:dataValidation type="list" allowBlank="1" showInputMessage="1" showErrorMessage="1" xr:uid="{321F8643-65BF-487E-B645-1E82A47F9974}">
          <x14:formula1>
            <xm:f>OFFSET(Pracovníci!$I$4,0,0,COUNTIF(Pracovníci!$I$4:$I$1005,"*?*"))</xm:f>
          </x14:formula1>
          <xm:sqref>G17:G1000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C7744-9D18-48C5-A149-2C1937AEABBC}">
  <dimension ref="A1:U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7.85546875" customWidth="1"/>
    <col min="3" max="3" width="11.140625" customWidth="1"/>
    <col min="4" max="4" width="8.85546875" customWidth="1"/>
    <col min="5" max="5" width="7.7109375" customWidth="1"/>
    <col min="6" max="6" width="45.5703125" customWidth="1"/>
    <col min="7" max="7" width="40.5703125" customWidth="1"/>
    <col min="8" max="8" width="13.140625" customWidth="1"/>
    <col min="9" max="9" width="14.7109375" customWidth="1"/>
    <col min="10" max="10" width="10.5703125" customWidth="1"/>
    <col min="11" max="11" width="14.7109375" customWidth="1"/>
    <col min="12" max="12" width="60.7109375" customWidth="1"/>
    <col min="14" max="14" width="11.85546875" style="13" hidden="1" customWidth="1"/>
    <col min="15" max="15" width="9.140625" style="13" hidden="1" customWidth="1"/>
    <col min="16" max="16" width="12.28515625" style="13" hidden="1" customWidth="1"/>
    <col min="17" max="18" width="9.140625" style="13" hidden="1" customWidth="1"/>
    <col min="19" max="19" width="14.7109375" style="13" hidden="1" customWidth="1"/>
    <col min="20" max="20" width="14.42578125" style="13" hidden="1" customWidth="1"/>
    <col min="21" max="21" width="16.85546875" style="13" hidden="1" customWidth="1"/>
  </cols>
  <sheetData>
    <row r="1" spans="2:21" ht="3.75" customHeight="1" x14ac:dyDescent="0.25"/>
    <row r="2" spans="2:21" ht="18" customHeight="1" x14ac:dyDescent="0.3">
      <c r="B2" s="34"/>
      <c r="C2" s="34"/>
      <c r="D2" s="34"/>
      <c r="E2" s="34"/>
      <c r="F2" s="229" t="s">
        <v>16</v>
      </c>
      <c r="G2" s="239" t="s">
        <v>121</v>
      </c>
      <c r="H2" s="239"/>
      <c r="I2" s="239"/>
      <c r="J2" s="222" t="s">
        <v>119</v>
      </c>
      <c r="K2" s="220" t="s">
        <v>59</v>
      </c>
      <c r="L2" s="226"/>
    </row>
    <row r="3" spans="2:21" ht="18" customHeight="1" thickBot="1" x14ac:dyDescent="0.35">
      <c r="B3" s="34"/>
      <c r="C3" s="34"/>
      <c r="D3" s="34"/>
      <c r="E3" s="34"/>
      <c r="F3" s="230"/>
      <c r="G3" s="241"/>
      <c r="H3" s="241"/>
      <c r="I3" s="241"/>
      <c r="J3" s="225"/>
      <c r="K3" s="221"/>
      <c r="L3" s="226"/>
    </row>
    <row r="4" spans="2:21" ht="15.75" x14ac:dyDescent="0.3">
      <c r="B4" s="34"/>
      <c r="C4" s="34"/>
      <c r="D4" s="34"/>
      <c r="E4" s="34"/>
      <c r="F4" s="70"/>
      <c r="G4" s="244" t="s">
        <v>104</v>
      </c>
      <c r="H4" s="244"/>
      <c r="I4" s="244"/>
      <c r="J4" s="69">
        <f>COUNTIFS($D$17:$D$1000,"*OV*")</f>
        <v>0</v>
      </c>
      <c r="K4" s="71">
        <f>SUMIFS(K$17:K$1000,$D$17:$D$1000,"*OV*")</f>
        <v>0</v>
      </c>
      <c r="L4" s="177"/>
    </row>
    <row r="5" spans="2:21" ht="15.75" x14ac:dyDescent="0.3">
      <c r="B5" s="34"/>
      <c r="C5" s="34"/>
      <c r="D5" s="34"/>
      <c r="E5" s="34"/>
      <c r="F5" s="47" t="str">
        <f>IF('Titulná strana'!C11="","",'Titulná strana'!C11)</f>
        <v>Z0</v>
      </c>
      <c r="G5" s="243" t="str">
        <f>IF('Titulná strana'!D11="","",'Titulná strana'!D11)</f>
        <v/>
      </c>
      <c r="H5" s="243"/>
      <c r="I5" s="243"/>
      <c r="J5" s="41">
        <f>IF(F5="","",COUNTIFS($C$17:$C$1000,F5,$D$17:$D$1000,"*OV*"))</f>
        <v>0</v>
      </c>
      <c r="K5" s="48">
        <f t="shared" ref="K5" si="0">IF($F5="","",SUMIFS(K$17:K$1000,$C$17:$C$1000,$F5,$D$17:$D$1000,"*OV*"))</f>
        <v>0</v>
      </c>
      <c r="L5" s="177"/>
    </row>
    <row r="6" spans="2:21" ht="15.75" x14ac:dyDescent="0.3">
      <c r="B6" s="34"/>
      <c r="C6" s="34"/>
      <c r="D6" s="34"/>
      <c r="E6" s="34"/>
      <c r="F6" s="47" t="str">
        <f>IF('Titulná strana'!C12="","",'Titulná strana'!C12)</f>
        <v/>
      </c>
      <c r="G6" s="243" t="str">
        <f>IF('Titulná strana'!D12="","",'Titulná strana'!D12)</f>
        <v/>
      </c>
      <c r="H6" s="243"/>
      <c r="I6" s="243"/>
      <c r="J6" s="41" t="str">
        <f t="shared" ref="J6:J11" si="1">IF(F6="","",COUNTIFS($C$17:$C$1000,F6,$D$17:$D$1000,"*OV*"))</f>
        <v/>
      </c>
      <c r="K6" s="48" t="str">
        <f t="shared" ref="K6:K11" si="2">IF($F6="","",SUMIFS(K$17:K$1000,$C$17:$C$1000,$F6,$D$17:$D$1000,"*OV*"))</f>
        <v/>
      </c>
      <c r="L6" s="34"/>
    </row>
    <row r="7" spans="2:21" ht="15.75" x14ac:dyDescent="0.3">
      <c r="B7" s="34"/>
      <c r="C7" s="34"/>
      <c r="D7" s="34"/>
      <c r="E7" s="34"/>
      <c r="F7" s="47" t="str">
        <f>IF('Titulná strana'!C13="","",'Titulná strana'!C13)</f>
        <v/>
      </c>
      <c r="G7" s="243" t="str">
        <f>IF('Titulná strana'!D13="","",'Titulná strana'!D13)</f>
        <v/>
      </c>
      <c r="H7" s="243"/>
      <c r="I7" s="243"/>
      <c r="J7" s="41" t="str">
        <f t="shared" si="1"/>
        <v/>
      </c>
      <c r="K7" s="48" t="str">
        <f t="shared" si="2"/>
        <v/>
      </c>
      <c r="L7" s="34"/>
    </row>
    <row r="8" spans="2:21" ht="15.75" x14ac:dyDescent="0.3">
      <c r="B8" s="34"/>
      <c r="C8" s="34"/>
      <c r="D8" s="34"/>
      <c r="E8" s="34"/>
      <c r="F8" s="47" t="str">
        <f>IF('Titulná strana'!C14="","",'Titulná strana'!C14)</f>
        <v/>
      </c>
      <c r="G8" s="243" t="str">
        <f>IF('Titulná strana'!D14="","",'Titulná strana'!D14)</f>
        <v/>
      </c>
      <c r="H8" s="243"/>
      <c r="I8" s="243"/>
      <c r="J8" s="41" t="str">
        <f t="shared" si="1"/>
        <v/>
      </c>
      <c r="K8" s="48" t="str">
        <f t="shared" si="2"/>
        <v/>
      </c>
      <c r="L8" s="34"/>
    </row>
    <row r="9" spans="2:21" ht="15.75" x14ac:dyDescent="0.3">
      <c r="B9" s="34"/>
      <c r="C9" s="34"/>
      <c r="D9" s="34"/>
      <c r="E9" s="34"/>
      <c r="F9" s="47" t="str">
        <f>IF('Titulná strana'!C15="","",'Titulná strana'!C15)</f>
        <v/>
      </c>
      <c r="G9" s="243" t="str">
        <f>IF('Titulná strana'!D15="","",'Titulná strana'!D15)</f>
        <v/>
      </c>
      <c r="H9" s="243"/>
      <c r="I9" s="243"/>
      <c r="J9" s="41" t="str">
        <f t="shared" si="1"/>
        <v/>
      </c>
      <c r="K9" s="48" t="str">
        <f t="shared" si="2"/>
        <v/>
      </c>
      <c r="L9" s="34"/>
    </row>
    <row r="10" spans="2:21" ht="15.75" x14ac:dyDescent="0.3">
      <c r="B10" s="34"/>
      <c r="C10" s="34"/>
      <c r="D10" s="34"/>
      <c r="E10" s="34"/>
      <c r="F10" s="47" t="str">
        <f>IF('Titulná strana'!C16="","",'Titulná strana'!C16)</f>
        <v/>
      </c>
      <c r="G10" s="243" t="str">
        <f>IF('Titulná strana'!D16="","",'Titulná strana'!D16)</f>
        <v/>
      </c>
      <c r="H10" s="243"/>
      <c r="I10" s="243"/>
      <c r="J10" s="41" t="str">
        <f t="shared" si="1"/>
        <v/>
      </c>
      <c r="K10" s="48" t="str">
        <f t="shared" si="2"/>
        <v/>
      </c>
      <c r="L10" s="34"/>
    </row>
    <row r="11" spans="2:21" ht="15.75" x14ac:dyDescent="0.3">
      <c r="B11" s="34"/>
      <c r="C11" s="34"/>
      <c r="D11" s="34"/>
      <c r="E11" s="34"/>
      <c r="F11" s="47" t="str">
        <f>IF('Titulná strana'!C17="","",'Titulná strana'!C17)</f>
        <v/>
      </c>
      <c r="G11" s="243" t="str">
        <f>IF('Titulná strana'!D17="","",'Titulná strana'!D17)</f>
        <v/>
      </c>
      <c r="H11" s="243"/>
      <c r="I11" s="243"/>
      <c r="J11" s="41" t="str">
        <f t="shared" si="1"/>
        <v/>
      </c>
      <c r="K11" s="48" t="str">
        <f t="shared" si="2"/>
        <v/>
      </c>
      <c r="L11" s="34"/>
    </row>
    <row r="12" spans="2:21" ht="15.75" x14ac:dyDescent="0.3">
      <c r="B12" s="34"/>
      <c r="C12" s="34"/>
      <c r="D12" s="34"/>
      <c r="E12" s="34"/>
      <c r="F12" s="50" t="str">
        <f>IF('Titulná strana'!C18="","",'Titulná strana'!C18)</f>
        <v/>
      </c>
      <c r="G12" s="34"/>
      <c r="H12" s="34"/>
      <c r="I12" s="34"/>
      <c r="J12" s="34"/>
      <c r="K12" s="34"/>
      <c r="L12" s="34"/>
    </row>
    <row r="13" spans="2:21" ht="18" customHeight="1" x14ac:dyDescent="0.25">
      <c r="B13" s="223" t="s">
        <v>53</v>
      </c>
      <c r="C13" s="222" t="s">
        <v>16</v>
      </c>
      <c r="D13" s="222" t="s">
        <v>37</v>
      </c>
      <c r="E13" s="222" t="s">
        <v>17</v>
      </c>
      <c r="F13" s="222" t="s">
        <v>54</v>
      </c>
      <c r="G13" s="222" t="s">
        <v>55</v>
      </c>
      <c r="H13" s="222" t="s">
        <v>56</v>
      </c>
      <c r="I13" s="222" t="s">
        <v>57</v>
      </c>
      <c r="J13" s="222" t="s">
        <v>58</v>
      </c>
      <c r="K13" s="222" t="s">
        <v>59</v>
      </c>
      <c r="L13" s="227" t="s">
        <v>225</v>
      </c>
      <c r="N13" s="16" t="s">
        <v>37</v>
      </c>
      <c r="O13" s="16" t="s">
        <v>60</v>
      </c>
      <c r="P13" s="16" t="s">
        <v>37</v>
      </c>
      <c r="Q13" s="16"/>
      <c r="R13" s="16"/>
      <c r="S13" s="16" t="s">
        <v>61</v>
      </c>
      <c r="T13" s="16" t="s">
        <v>62</v>
      </c>
      <c r="U13" s="16" t="s">
        <v>37</v>
      </c>
    </row>
    <row r="14" spans="2:21" ht="18" customHeight="1" thickBot="1" x14ac:dyDescent="0.3">
      <c r="B14" s="224"/>
      <c r="C14" s="225"/>
      <c r="D14" s="225"/>
      <c r="E14" s="225"/>
      <c r="F14" s="225"/>
      <c r="G14" s="225"/>
      <c r="H14" s="225"/>
      <c r="I14" s="225"/>
      <c r="J14" s="225"/>
      <c r="K14" s="225"/>
      <c r="L14" s="228"/>
      <c r="N14" s="16"/>
      <c r="O14" s="16"/>
      <c r="P14" s="16"/>
      <c r="Q14" s="16"/>
      <c r="R14" s="16"/>
      <c r="S14" s="16"/>
      <c r="T14" s="16"/>
      <c r="U14" s="16"/>
    </row>
    <row r="15" spans="2:21" ht="15.75" thickBot="1" x14ac:dyDescent="0.3">
      <c r="B15" s="61" t="s">
        <v>95</v>
      </c>
      <c r="C15" s="61" t="s">
        <v>8</v>
      </c>
      <c r="D15" s="61" t="s">
        <v>111</v>
      </c>
      <c r="E15" s="96" t="s">
        <v>212</v>
      </c>
      <c r="F15" s="51" t="s">
        <v>243</v>
      </c>
      <c r="G15" s="51" t="s">
        <v>92</v>
      </c>
      <c r="H15" s="96" t="s">
        <v>242</v>
      </c>
      <c r="I15" s="52">
        <v>5000</v>
      </c>
      <c r="J15" s="53">
        <v>5</v>
      </c>
      <c r="K15" s="54">
        <v>25000</v>
      </c>
      <c r="L15" s="53"/>
      <c r="N15" s="16"/>
      <c r="O15" s="16"/>
      <c r="P15" s="16"/>
      <c r="Q15" s="16"/>
      <c r="R15" s="16"/>
      <c r="S15" s="16"/>
      <c r="T15" s="16"/>
      <c r="U15" s="16"/>
    </row>
    <row r="16" spans="2:21" ht="15.75" hidden="1" x14ac:dyDescent="0.3">
      <c r="B16" s="60">
        <v>0</v>
      </c>
      <c r="C16" s="97"/>
      <c r="D16" s="60"/>
      <c r="E16" s="60"/>
      <c r="F16" s="39"/>
      <c r="G16" s="39" t="s">
        <v>70</v>
      </c>
      <c r="H16" s="98"/>
      <c r="I16" s="39"/>
      <c r="J16" s="39"/>
      <c r="K16" s="46"/>
      <c r="L16" s="39"/>
      <c r="N16" s="16"/>
      <c r="O16" s="16"/>
      <c r="P16" s="16"/>
      <c r="Q16" s="16"/>
      <c r="R16" s="16"/>
      <c r="S16" s="16"/>
      <c r="T16" s="16"/>
      <c r="U16" s="16"/>
    </row>
    <row r="17" spans="1:21" x14ac:dyDescent="0.25">
      <c r="A17" s="4"/>
      <c r="B17" s="99">
        <f>IF(OR(E16&lt;&gt;"",F16&lt;&gt;"",G16&lt;&gt;"",H16&lt;&gt;"",I16&lt;&gt;"",J16&lt;&gt;"",L16&lt;&gt;""),ROW()-ROW($B$16),"")</f>
        <v>1</v>
      </c>
      <c r="C17" s="99" t="str">
        <f>IF(E17="","",VLOOKUP(E17,Aktivity!$C:$D,2,FALSE))</f>
        <v/>
      </c>
      <c r="D17" s="99" t="str">
        <f t="shared" ref="D17:D80" si="3">IF(OR(E17="",G17="",F17=""),"",RIGHT(E17,2)&amp;"OV"&amp;N17)</f>
        <v/>
      </c>
      <c r="E17" s="145"/>
      <c r="F17" s="143"/>
      <c r="G17" s="143"/>
      <c r="H17" s="149"/>
      <c r="I17" s="147"/>
      <c r="J17" s="148"/>
      <c r="K17" s="102" t="str">
        <f>IF(D17="","",I17*J17)</f>
        <v/>
      </c>
      <c r="L17" s="148"/>
      <c r="N17" s="14">
        <f>IF(COUNTIFS($F$16:F17,F17,$G$16:G17,G17)=1,MAX($N$16:N16)+1,_xlfn.MAXIFS($N$16:N16,$F$16:F16,F17,$G$16:G16,G17))</f>
        <v>0</v>
      </c>
      <c r="O17" s="14" t="str">
        <f t="shared" ref="O17:O80" si="4">IF(D17="","",VALUE(RIGHT(E17,2)&amp;"2"&amp;TEXT(N17,"0000")))</f>
        <v/>
      </c>
      <c r="P17" s="14" t="str">
        <f t="shared" ref="P17:P80" si="5">D17</f>
        <v/>
      </c>
      <c r="Q17" s="14" t="str">
        <f t="shared" ref="Q17:Q80" si="6">IF(P17="","",E17)</f>
        <v/>
      </c>
      <c r="R17" s="14"/>
      <c r="S17" s="14" t="str">
        <f t="shared" ref="S17:S80" si="7">IF(D17="","",SMALL($O$17:$O$28,B17))</f>
        <v/>
      </c>
      <c r="T17" s="14" t="str">
        <f>IF(D17="","",IF(COUNTIFS($S$16:S17,S17)=1,MAX($T$16:T16)+1,_xlfn.MAXIFS($T$16:T16,$S$16:S16,S17)))</f>
        <v/>
      </c>
      <c r="U17" s="14" t="str">
        <f t="shared" ref="U17:U80" si="8">IF(D17="","",VLOOKUP(S17,$O$17:$P$28,2,FALSE))</f>
        <v/>
      </c>
    </row>
    <row r="18" spans="1:21" x14ac:dyDescent="0.25">
      <c r="A18" s="4"/>
      <c r="B18" s="99" t="str">
        <f t="shared" ref="B18:B81" si="9">IF(OR(E17&lt;&gt;"",F17&lt;&gt;"",G17&lt;&gt;"",H17&lt;&gt;"",I17&lt;&gt;"",J17&lt;&gt;"",L17&lt;&gt;""),ROW()-ROW($B$16),"")</f>
        <v/>
      </c>
      <c r="C18" s="99" t="str">
        <f>IF(E18="","",VLOOKUP(E18,Aktivity!$C:$D,2,FALSE))</f>
        <v/>
      </c>
      <c r="D18" s="99" t="str">
        <f t="shared" si="3"/>
        <v/>
      </c>
      <c r="E18" s="145"/>
      <c r="F18" s="143"/>
      <c r="G18" s="143"/>
      <c r="H18" s="149"/>
      <c r="I18" s="147"/>
      <c r="J18" s="148"/>
      <c r="K18" s="102" t="str">
        <f t="shared" ref="K18:K31" si="10">IF(D18="","",I18*J18)</f>
        <v/>
      </c>
      <c r="L18" s="148"/>
      <c r="N18" s="14">
        <f>IF(COUNTIFS($F$16:F18,F18,$G$16:G18,G18)=1,MAX($N$16:N17)+1,_xlfn.MAXIFS($N$16:N17,$F$16:F17,F18,$G$16:G17,G18))</f>
        <v>0</v>
      </c>
      <c r="O18" s="14" t="str">
        <f t="shared" si="4"/>
        <v/>
      </c>
      <c r="P18" s="14" t="str">
        <f t="shared" si="5"/>
        <v/>
      </c>
      <c r="Q18" s="14" t="str">
        <f t="shared" si="6"/>
        <v/>
      </c>
      <c r="R18" s="14"/>
      <c r="S18" s="14" t="str">
        <f t="shared" si="7"/>
        <v/>
      </c>
      <c r="T18" s="14" t="str">
        <f>IF(D18="","",IF(COUNTIFS($S$16:S18,S18)=1,MAX($T$16:T17)+1,_xlfn.MAXIFS($T$16:T17,$S$16:S17,S18)))</f>
        <v/>
      </c>
      <c r="U18" s="14" t="str">
        <f t="shared" si="8"/>
        <v/>
      </c>
    </row>
    <row r="19" spans="1:21" x14ac:dyDescent="0.25">
      <c r="A19" s="4"/>
      <c r="B19" s="99" t="str">
        <f t="shared" si="9"/>
        <v/>
      </c>
      <c r="C19" s="99" t="str">
        <f>IF(E19="","",VLOOKUP(E19,Aktivity!$C:$D,2,FALSE))</f>
        <v/>
      </c>
      <c r="D19" s="99" t="str">
        <f t="shared" si="3"/>
        <v/>
      </c>
      <c r="E19" s="145"/>
      <c r="F19" s="143"/>
      <c r="G19" s="143"/>
      <c r="H19" s="149"/>
      <c r="I19" s="147"/>
      <c r="J19" s="148"/>
      <c r="K19" s="102" t="str">
        <f t="shared" si="10"/>
        <v/>
      </c>
      <c r="L19" s="148"/>
      <c r="N19" s="14">
        <f>IF(COUNTIFS($F$16:F19,F19,$G$16:G19,G19)=1,MAX($N$16:N18)+1,_xlfn.MAXIFS($N$16:N18,$F$16:F18,F19,$G$16:G18,G19))</f>
        <v>0</v>
      </c>
      <c r="O19" s="14" t="str">
        <f t="shared" si="4"/>
        <v/>
      </c>
      <c r="P19" s="14" t="str">
        <f t="shared" si="5"/>
        <v/>
      </c>
      <c r="Q19" s="14" t="str">
        <f t="shared" si="6"/>
        <v/>
      </c>
      <c r="R19" s="14"/>
      <c r="S19" s="14" t="str">
        <f t="shared" si="7"/>
        <v/>
      </c>
      <c r="T19" s="14" t="str">
        <f>IF(D19="","",IF(COUNTIFS($S$16:S19,S19)=1,MAX($T$16:T18)+1,_xlfn.MAXIFS($T$16:T18,$S$16:S18,S19)))</f>
        <v/>
      </c>
      <c r="U19" s="14" t="str">
        <f t="shared" si="8"/>
        <v/>
      </c>
    </row>
    <row r="20" spans="1:21" x14ac:dyDescent="0.25">
      <c r="A20" s="4"/>
      <c r="B20" s="99" t="str">
        <f t="shared" si="9"/>
        <v/>
      </c>
      <c r="C20" s="99" t="str">
        <f>IF(E20="","",VLOOKUP(E20,Aktivity!$C:$D,2,FALSE))</f>
        <v/>
      </c>
      <c r="D20" s="99" t="str">
        <f t="shared" si="3"/>
        <v/>
      </c>
      <c r="E20" s="145"/>
      <c r="F20" s="143"/>
      <c r="G20" s="143"/>
      <c r="H20" s="149"/>
      <c r="I20" s="147"/>
      <c r="J20" s="148"/>
      <c r="K20" s="102" t="str">
        <f t="shared" si="10"/>
        <v/>
      </c>
      <c r="L20" s="148"/>
      <c r="N20" s="14">
        <f>IF(COUNTIFS($F$16:F20,F20,$G$16:G20,G20)=1,MAX($N$16:N19)+1,_xlfn.MAXIFS($N$16:N19,$F$16:F19,F20,$G$16:G19,G20))</f>
        <v>0</v>
      </c>
      <c r="O20" s="14" t="str">
        <f t="shared" si="4"/>
        <v/>
      </c>
      <c r="P20" s="14" t="str">
        <f t="shared" si="5"/>
        <v/>
      </c>
      <c r="Q20" s="14" t="str">
        <f t="shared" si="6"/>
        <v/>
      </c>
      <c r="R20" s="14"/>
      <c r="S20" s="14" t="str">
        <f t="shared" si="7"/>
        <v/>
      </c>
      <c r="T20" s="14" t="str">
        <f>IF(D20="","",IF(COUNTIFS($S$16:S20,S20)=1,MAX($T$16:T19)+1,_xlfn.MAXIFS($T$16:T19,$S$16:S19,S20)))</f>
        <v/>
      </c>
      <c r="U20" s="14" t="str">
        <f t="shared" si="8"/>
        <v/>
      </c>
    </row>
    <row r="21" spans="1:21" x14ac:dyDescent="0.25">
      <c r="A21" s="4"/>
      <c r="B21" s="99" t="str">
        <f t="shared" si="9"/>
        <v/>
      </c>
      <c r="C21" s="99" t="str">
        <f>IF(E21="","",VLOOKUP(E21,Aktivity!$C:$D,2,FALSE))</f>
        <v/>
      </c>
      <c r="D21" s="99" t="str">
        <f t="shared" si="3"/>
        <v/>
      </c>
      <c r="E21" s="145"/>
      <c r="F21" s="143"/>
      <c r="G21" s="143"/>
      <c r="H21" s="149"/>
      <c r="I21" s="147"/>
      <c r="J21" s="148"/>
      <c r="K21" s="102" t="str">
        <f t="shared" si="10"/>
        <v/>
      </c>
      <c r="L21" s="148"/>
      <c r="N21" s="14">
        <f>IF(COUNTIFS($F$16:F21,F21,$G$16:G21,G21)=1,MAX($N$16:N20)+1,_xlfn.MAXIFS($N$16:N20,$F$16:F20,F21,$G$16:G20,G21))</f>
        <v>0</v>
      </c>
      <c r="O21" s="14" t="str">
        <f t="shared" si="4"/>
        <v/>
      </c>
      <c r="P21" s="14" t="str">
        <f t="shared" si="5"/>
        <v/>
      </c>
      <c r="Q21" s="14" t="str">
        <f t="shared" si="6"/>
        <v/>
      </c>
      <c r="R21" s="14"/>
      <c r="S21" s="14" t="str">
        <f t="shared" si="7"/>
        <v/>
      </c>
      <c r="T21" s="14" t="str">
        <f>IF(D21="","",IF(COUNTIFS($S$16:S21,S21)=1,MAX($T$16:T20)+1,_xlfn.MAXIFS($T$16:T20,$S$16:S20,S21)))</f>
        <v/>
      </c>
      <c r="U21" s="14" t="str">
        <f t="shared" si="8"/>
        <v/>
      </c>
    </row>
    <row r="22" spans="1:21" x14ac:dyDescent="0.25">
      <c r="A22" s="4"/>
      <c r="B22" s="99" t="str">
        <f t="shared" si="9"/>
        <v/>
      </c>
      <c r="C22" s="99" t="str">
        <f>IF(E22="","",VLOOKUP(E22,Aktivity!$C:$D,2,FALSE))</f>
        <v/>
      </c>
      <c r="D22" s="99" t="str">
        <f t="shared" si="3"/>
        <v/>
      </c>
      <c r="E22" s="145"/>
      <c r="F22" s="143"/>
      <c r="G22" s="143"/>
      <c r="H22" s="149"/>
      <c r="I22" s="147"/>
      <c r="J22" s="148"/>
      <c r="K22" s="102" t="str">
        <f t="shared" si="10"/>
        <v/>
      </c>
      <c r="L22" s="148"/>
      <c r="N22" s="14">
        <f>IF(COUNTIFS($F$16:F22,F22,$G$16:G22,G22)=1,MAX($N$16:N21)+1,_xlfn.MAXIFS($N$16:N21,$F$16:F21,F22,$G$16:G21,G22))</f>
        <v>0</v>
      </c>
      <c r="O22" s="14" t="str">
        <f t="shared" si="4"/>
        <v/>
      </c>
      <c r="P22" s="14" t="str">
        <f t="shared" si="5"/>
        <v/>
      </c>
      <c r="Q22" s="14" t="str">
        <f t="shared" si="6"/>
        <v/>
      </c>
      <c r="R22" s="14"/>
      <c r="S22" s="14" t="str">
        <f t="shared" si="7"/>
        <v/>
      </c>
      <c r="T22" s="14" t="str">
        <f>IF(D22="","",IF(COUNTIFS($S$16:S22,S22)=1,MAX($T$16:T21)+1,_xlfn.MAXIFS($T$16:T21,$S$16:S21,S22)))</f>
        <v/>
      </c>
      <c r="U22" s="14" t="str">
        <f t="shared" si="8"/>
        <v/>
      </c>
    </row>
    <row r="23" spans="1:21" x14ac:dyDescent="0.25">
      <c r="A23" s="4"/>
      <c r="B23" s="99" t="str">
        <f t="shared" si="9"/>
        <v/>
      </c>
      <c r="C23" s="99" t="str">
        <f>IF(E23="","",VLOOKUP(E23,Aktivity!$C:$D,2,FALSE))</f>
        <v/>
      </c>
      <c r="D23" s="99" t="str">
        <f t="shared" si="3"/>
        <v/>
      </c>
      <c r="E23" s="145"/>
      <c r="F23" s="143"/>
      <c r="G23" s="143"/>
      <c r="H23" s="149"/>
      <c r="I23" s="147"/>
      <c r="J23" s="148"/>
      <c r="K23" s="102" t="str">
        <f t="shared" si="10"/>
        <v/>
      </c>
      <c r="L23" s="148"/>
      <c r="N23" s="14">
        <f>IF(COUNTIFS($F$16:F23,F23,$G$16:G23,G23)=1,MAX($N$16:N22)+1,_xlfn.MAXIFS($N$16:N22,$F$16:F22,F23,$G$16:G22,G23))</f>
        <v>0</v>
      </c>
      <c r="O23" s="14" t="str">
        <f t="shared" si="4"/>
        <v/>
      </c>
      <c r="P23" s="14" t="str">
        <f t="shared" si="5"/>
        <v/>
      </c>
      <c r="Q23" s="14" t="str">
        <f t="shared" si="6"/>
        <v/>
      </c>
      <c r="R23" s="14"/>
      <c r="S23" s="14" t="str">
        <f t="shared" si="7"/>
        <v/>
      </c>
      <c r="T23" s="14" t="str">
        <f>IF(D23="","",IF(COUNTIFS($S$16:S23,S23)=1,MAX($T$16:T22)+1,_xlfn.MAXIFS($T$16:T22,$S$16:S22,S23)))</f>
        <v/>
      </c>
      <c r="U23" s="14" t="str">
        <f t="shared" si="8"/>
        <v/>
      </c>
    </row>
    <row r="24" spans="1:21" x14ac:dyDescent="0.25">
      <c r="A24" s="4"/>
      <c r="B24" s="99" t="str">
        <f t="shared" si="9"/>
        <v/>
      </c>
      <c r="C24" s="99" t="str">
        <f>IF(E24="","",VLOOKUP(E24,Aktivity!$C:$D,2,FALSE))</f>
        <v/>
      </c>
      <c r="D24" s="99" t="str">
        <f t="shared" si="3"/>
        <v/>
      </c>
      <c r="E24" s="145"/>
      <c r="F24" s="143"/>
      <c r="G24" s="143"/>
      <c r="H24" s="149"/>
      <c r="I24" s="147"/>
      <c r="J24" s="148"/>
      <c r="K24" s="102" t="str">
        <f t="shared" si="10"/>
        <v/>
      </c>
      <c r="L24" s="148"/>
      <c r="N24" s="14">
        <f>IF(COUNTIFS($F$16:F24,F24,$G$16:G24,G24)=1,MAX($N$16:N23)+1,_xlfn.MAXIFS($N$16:N23,$F$16:F23,F24,$G$16:G23,G24))</f>
        <v>0</v>
      </c>
      <c r="O24" s="14" t="str">
        <f t="shared" si="4"/>
        <v/>
      </c>
      <c r="P24" s="14" t="str">
        <f t="shared" si="5"/>
        <v/>
      </c>
      <c r="Q24" s="14" t="str">
        <f t="shared" si="6"/>
        <v/>
      </c>
      <c r="R24" s="14"/>
      <c r="S24" s="14" t="str">
        <f t="shared" si="7"/>
        <v/>
      </c>
      <c r="T24" s="14" t="str">
        <f>IF(D24="","",IF(COUNTIFS($S$16:S24,S24)=1,MAX($T$16:T23)+1,_xlfn.MAXIFS($T$16:T23,$S$16:S23,S24)))</f>
        <v/>
      </c>
      <c r="U24" s="14" t="str">
        <f t="shared" si="8"/>
        <v/>
      </c>
    </row>
    <row r="25" spans="1:21" x14ac:dyDescent="0.25">
      <c r="A25" s="4"/>
      <c r="B25" s="99" t="str">
        <f t="shared" si="9"/>
        <v/>
      </c>
      <c r="C25" s="99" t="str">
        <f>IF(E25="","",VLOOKUP(E25,Aktivity!$C:$D,2,FALSE))</f>
        <v/>
      </c>
      <c r="D25" s="99" t="str">
        <f t="shared" si="3"/>
        <v/>
      </c>
      <c r="E25" s="145"/>
      <c r="F25" s="143"/>
      <c r="G25" s="143"/>
      <c r="H25" s="149"/>
      <c r="I25" s="147"/>
      <c r="J25" s="148"/>
      <c r="K25" s="102" t="str">
        <f t="shared" si="10"/>
        <v/>
      </c>
      <c r="L25" s="148"/>
      <c r="N25" s="14">
        <f>IF(COUNTIFS($F$16:F25,F25,$G$16:G25,G25)=1,MAX($N$16:N24)+1,_xlfn.MAXIFS($N$16:N24,$F$16:F24,F25,$G$16:G24,G25))</f>
        <v>0</v>
      </c>
      <c r="O25" s="14" t="str">
        <f t="shared" si="4"/>
        <v/>
      </c>
      <c r="P25" s="14" t="str">
        <f t="shared" si="5"/>
        <v/>
      </c>
      <c r="Q25" s="14" t="str">
        <f t="shared" si="6"/>
        <v/>
      </c>
      <c r="R25" s="14"/>
      <c r="S25" s="14" t="str">
        <f t="shared" si="7"/>
        <v/>
      </c>
      <c r="T25" s="14" t="str">
        <f>IF(D25="","",IF(COUNTIFS($S$16:S25,S25)=1,MAX($T$16:T24)+1,_xlfn.MAXIFS($T$16:T24,$S$16:S24,S25)))</f>
        <v/>
      </c>
      <c r="U25" s="14" t="str">
        <f t="shared" si="8"/>
        <v/>
      </c>
    </row>
    <row r="26" spans="1:21" x14ac:dyDescent="0.25">
      <c r="A26" s="4"/>
      <c r="B26" s="99" t="str">
        <f t="shared" si="9"/>
        <v/>
      </c>
      <c r="C26" s="99" t="str">
        <f>IF(E26="","",VLOOKUP(E26,Aktivity!$C:$D,2,FALSE))</f>
        <v/>
      </c>
      <c r="D26" s="99" t="str">
        <f t="shared" si="3"/>
        <v/>
      </c>
      <c r="E26" s="145"/>
      <c r="F26" s="143"/>
      <c r="G26" s="143"/>
      <c r="H26" s="149"/>
      <c r="I26" s="147"/>
      <c r="J26" s="148"/>
      <c r="K26" s="102" t="str">
        <f t="shared" si="10"/>
        <v/>
      </c>
      <c r="L26" s="148"/>
      <c r="N26" s="14">
        <f>IF(COUNTIFS($F$16:F26,F26,$G$16:G26,G26)=1,MAX($N$16:N25)+1,_xlfn.MAXIFS($N$16:N25,$F$16:F25,F26,$G$16:G25,G26))</f>
        <v>0</v>
      </c>
      <c r="O26" s="14" t="str">
        <f t="shared" si="4"/>
        <v/>
      </c>
      <c r="P26" s="14" t="str">
        <f t="shared" si="5"/>
        <v/>
      </c>
      <c r="Q26" s="14" t="str">
        <f t="shared" si="6"/>
        <v/>
      </c>
      <c r="R26" s="14"/>
      <c r="S26" s="14" t="str">
        <f t="shared" si="7"/>
        <v/>
      </c>
      <c r="T26" s="14" t="str">
        <f>IF(D26="","",IF(COUNTIFS($S$16:S26,S26)=1,MAX($T$16:T25)+1,_xlfn.MAXIFS($T$16:T25,$S$16:S25,S26)))</f>
        <v/>
      </c>
      <c r="U26" s="14" t="str">
        <f t="shared" si="8"/>
        <v/>
      </c>
    </row>
    <row r="27" spans="1:21" x14ac:dyDescent="0.25">
      <c r="A27" s="4"/>
      <c r="B27" s="99" t="str">
        <f t="shared" si="9"/>
        <v/>
      </c>
      <c r="C27" s="99" t="str">
        <f>IF(E27="","",VLOOKUP(E27,Aktivity!$C:$D,2,FALSE))</f>
        <v/>
      </c>
      <c r="D27" s="99" t="str">
        <f t="shared" si="3"/>
        <v/>
      </c>
      <c r="E27" s="145"/>
      <c r="F27" s="143"/>
      <c r="G27" s="143"/>
      <c r="H27" s="149"/>
      <c r="I27" s="147"/>
      <c r="J27" s="148"/>
      <c r="K27" s="102" t="str">
        <f t="shared" si="10"/>
        <v/>
      </c>
      <c r="L27" s="148"/>
      <c r="N27" s="14">
        <f>IF(COUNTIFS($F$16:F27,F27,$G$16:G27,G27)=1,MAX($N$16:N26)+1,_xlfn.MAXIFS($N$16:N26,$F$16:F26,F27,$G$16:G26,G27))</f>
        <v>0</v>
      </c>
      <c r="O27" s="14" t="str">
        <f t="shared" si="4"/>
        <v/>
      </c>
      <c r="P27" s="14" t="str">
        <f t="shared" si="5"/>
        <v/>
      </c>
      <c r="Q27" s="14" t="str">
        <f t="shared" si="6"/>
        <v/>
      </c>
      <c r="R27" s="14"/>
      <c r="S27" s="14" t="str">
        <f t="shared" si="7"/>
        <v/>
      </c>
      <c r="T27" s="14" t="str">
        <f>IF(D27="","",IF(COUNTIFS($S$16:S27,S27)=1,MAX($T$16:T26)+1,_xlfn.MAXIFS($T$16:T26,$S$16:S26,S27)))</f>
        <v/>
      </c>
      <c r="U27" s="14" t="str">
        <f t="shared" si="8"/>
        <v/>
      </c>
    </row>
    <row r="28" spans="1:21" x14ac:dyDescent="0.25">
      <c r="A28" s="4"/>
      <c r="B28" s="99" t="str">
        <f t="shared" si="9"/>
        <v/>
      </c>
      <c r="C28" s="99" t="str">
        <f>IF(E28="","",VLOOKUP(E28,Aktivity!$C:$D,2,FALSE))</f>
        <v/>
      </c>
      <c r="D28" s="99" t="str">
        <f t="shared" si="3"/>
        <v/>
      </c>
      <c r="E28" s="145"/>
      <c r="F28" s="143"/>
      <c r="G28" s="143"/>
      <c r="H28" s="149"/>
      <c r="I28" s="147"/>
      <c r="J28" s="148"/>
      <c r="K28" s="102" t="str">
        <f t="shared" si="10"/>
        <v/>
      </c>
      <c r="L28" s="148"/>
      <c r="N28" s="14">
        <f>IF(COUNTIFS($F$16:F28,F28,$G$16:G28,G28)=1,MAX($N$16:N27)+1,_xlfn.MAXIFS($N$16:N27,$F$16:F27,F28,$G$16:G27,G28))</f>
        <v>0</v>
      </c>
      <c r="O28" s="14" t="str">
        <f t="shared" si="4"/>
        <v/>
      </c>
      <c r="P28" s="14" t="str">
        <f t="shared" si="5"/>
        <v/>
      </c>
      <c r="Q28" s="14" t="str">
        <f t="shared" si="6"/>
        <v/>
      </c>
      <c r="R28" s="14"/>
      <c r="S28" s="14" t="str">
        <f t="shared" si="7"/>
        <v/>
      </c>
      <c r="T28" s="14" t="str">
        <f>IF(D28="","",IF(COUNTIFS($S$16:S28,S28)=1,MAX($T$16:T27)+1,_xlfn.MAXIFS($T$16:T27,$S$16:S27,S28)))</f>
        <v/>
      </c>
      <c r="U28" s="14" t="str">
        <f t="shared" si="8"/>
        <v/>
      </c>
    </row>
    <row r="29" spans="1:21" x14ac:dyDescent="0.25">
      <c r="A29" s="4"/>
      <c r="B29" s="99" t="str">
        <f t="shared" si="9"/>
        <v/>
      </c>
      <c r="C29" s="99" t="str">
        <f>IF(E29="","",VLOOKUP(E29,Aktivity!$C:$D,2,FALSE))</f>
        <v/>
      </c>
      <c r="D29" s="99" t="str">
        <f t="shared" si="3"/>
        <v/>
      </c>
      <c r="E29" s="145"/>
      <c r="F29" s="143"/>
      <c r="G29" s="143"/>
      <c r="H29" s="149"/>
      <c r="I29" s="147"/>
      <c r="J29" s="148"/>
      <c r="K29" s="102" t="str">
        <f t="shared" si="10"/>
        <v/>
      </c>
      <c r="L29" s="148"/>
      <c r="N29" s="14">
        <f>IF(COUNTIFS($F$16:F29,F29,$G$16:G29,G29)=1,MAX($N$16:N28)+1,_xlfn.MAXIFS($N$16:N28,$F$16:F28,F29,$G$16:G28,G29))</f>
        <v>0</v>
      </c>
      <c r="O29" s="14" t="str">
        <f t="shared" si="4"/>
        <v/>
      </c>
      <c r="P29" s="14" t="str">
        <f t="shared" si="5"/>
        <v/>
      </c>
      <c r="Q29" s="14" t="str">
        <f t="shared" si="6"/>
        <v/>
      </c>
      <c r="R29" s="14"/>
      <c r="S29" s="14" t="str">
        <f t="shared" si="7"/>
        <v/>
      </c>
      <c r="T29" s="14" t="str">
        <f>IF(D29="","",IF(COUNTIFS($S$16:S29,S29)=1,MAX($T$16:T28)+1,_xlfn.MAXIFS($T$16:T28,$S$16:S28,S29)))</f>
        <v/>
      </c>
      <c r="U29" s="14" t="str">
        <f t="shared" si="8"/>
        <v/>
      </c>
    </row>
    <row r="30" spans="1:21" x14ac:dyDescent="0.25">
      <c r="A30" s="4"/>
      <c r="B30" s="99" t="str">
        <f t="shared" si="9"/>
        <v/>
      </c>
      <c r="C30" s="99" t="str">
        <f>IF(E30="","",VLOOKUP(E30,Aktivity!$C:$D,2,FALSE))</f>
        <v/>
      </c>
      <c r="D30" s="99" t="str">
        <f t="shared" si="3"/>
        <v/>
      </c>
      <c r="E30" s="145"/>
      <c r="F30" s="143"/>
      <c r="G30" s="143"/>
      <c r="H30" s="149"/>
      <c r="I30" s="147"/>
      <c r="J30" s="148"/>
      <c r="K30" s="102" t="str">
        <f t="shared" si="10"/>
        <v/>
      </c>
      <c r="L30" s="148"/>
      <c r="N30" s="14">
        <f>IF(COUNTIFS($F$16:F30,F30,$G$16:G30,G30)=1,MAX($N$16:N29)+1,_xlfn.MAXIFS($N$16:N29,$F$16:F29,F30,$G$16:G29,G30))</f>
        <v>0</v>
      </c>
      <c r="O30" s="14" t="str">
        <f t="shared" si="4"/>
        <v/>
      </c>
      <c r="P30" s="14" t="str">
        <f t="shared" si="5"/>
        <v/>
      </c>
      <c r="Q30" s="14" t="str">
        <f t="shared" si="6"/>
        <v/>
      </c>
      <c r="R30" s="14"/>
      <c r="S30" s="14" t="str">
        <f t="shared" si="7"/>
        <v/>
      </c>
      <c r="T30" s="14" t="str">
        <f>IF(D30="","",IF(COUNTIFS($S$16:S30,S30)=1,MAX($T$16:T29)+1,_xlfn.MAXIFS($T$16:T29,$S$16:S29,S30)))</f>
        <v/>
      </c>
      <c r="U30" s="14" t="str">
        <f t="shared" si="8"/>
        <v/>
      </c>
    </row>
    <row r="31" spans="1:21" x14ac:dyDescent="0.25">
      <c r="A31" s="4"/>
      <c r="B31" s="99" t="str">
        <f t="shared" si="9"/>
        <v/>
      </c>
      <c r="C31" s="99" t="str">
        <f>IF(E31="","",VLOOKUP(E31,Aktivity!$C:$D,2,FALSE))</f>
        <v/>
      </c>
      <c r="D31" s="99" t="str">
        <f t="shared" si="3"/>
        <v/>
      </c>
      <c r="E31" s="145"/>
      <c r="F31" s="143"/>
      <c r="G31" s="143"/>
      <c r="H31" s="149"/>
      <c r="I31" s="147"/>
      <c r="J31" s="148"/>
      <c r="K31" s="102" t="str">
        <f t="shared" si="10"/>
        <v/>
      </c>
      <c r="L31" s="148"/>
      <c r="N31" s="14">
        <f>IF(COUNTIFS($F$16:F31,F31,$G$16:G31,G31)=1,MAX($N$16:N30)+1,_xlfn.MAXIFS($N$16:N30,$F$16:F30,F31,$G$16:G30,G31))</f>
        <v>0</v>
      </c>
      <c r="O31" s="14" t="str">
        <f t="shared" si="4"/>
        <v/>
      </c>
      <c r="P31" s="14" t="str">
        <f t="shared" si="5"/>
        <v/>
      </c>
      <c r="Q31" s="14" t="str">
        <f t="shared" si="6"/>
        <v/>
      </c>
      <c r="R31" s="14"/>
      <c r="S31" s="14" t="str">
        <f t="shared" si="7"/>
        <v/>
      </c>
      <c r="T31" s="14" t="str">
        <f>IF(D31="","",IF(COUNTIFS($S$16:S31,S31)=1,MAX($T$16:T30)+1,_xlfn.MAXIFS($T$16:T30,$S$16:S30,S31)))</f>
        <v/>
      </c>
      <c r="U31" s="14" t="str">
        <f t="shared" si="8"/>
        <v/>
      </c>
    </row>
    <row r="32" spans="1:21" x14ac:dyDescent="0.25">
      <c r="A32" s="4"/>
      <c r="B32" s="99" t="str">
        <f t="shared" si="9"/>
        <v/>
      </c>
      <c r="C32" s="99" t="str">
        <f>IF(E32="","",VLOOKUP(E32,Aktivity!$C:$D,2,FALSE))</f>
        <v/>
      </c>
      <c r="D32" s="99" t="str">
        <f t="shared" si="3"/>
        <v/>
      </c>
      <c r="E32" s="145"/>
      <c r="F32" s="143"/>
      <c r="G32" s="143"/>
      <c r="H32" s="149"/>
      <c r="I32" s="147"/>
      <c r="J32" s="148"/>
      <c r="K32" s="102" t="str">
        <f t="shared" ref="K32:K95" si="11">IF(D32="","",I32*J32)</f>
        <v/>
      </c>
      <c r="L32" s="148"/>
      <c r="N32" s="14">
        <f>IF(COUNTIFS($F$16:F32,F32,$G$16:G32,G32)=1,MAX($N$16:N31)+1,_xlfn.MAXIFS($N$16:N31,$F$16:F31,F32,$G$16:G31,G32))</f>
        <v>0</v>
      </c>
      <c r="O32" s="14" t="str">
        <f t="shared" si="4"/>
        <v/>
      </c>
      <c r="P32" s="14" t="str">
        <f t="shared" si="5"/>
        <v/>
      </c>
      <c r="Q32" s="14" t="str">
        <f t="shared" si="6"/>
        <v/>
      </c>
      <c r="R32" s="14"/>
      <c r="S32" s="14" t="str">
        <f t="shared" si="7"/>
        <v/>
      </c>
      <c r="T32" s="14" t="str">
        <f>IF(D32="","",IF(COUNTIFS($S$16:S32,S32)=1,MAX($T$16:T31)+1,_xlfn.MAXIFS($T$16:T31,$S$16:S31,S32)))</f>
        <v/>
      </c>
      <c r="U32" s="14" t="str">
        <f t="shared" si="8"/>
        <v/>
      </c>
    </row>
    <row r="33" spans="1:21" x14ac:dyDescent="0.25">
      <c r="A33" s="4"/>
      <c r="B33" s="99" t="str">
        <f t="shared" si="9"/>
        <v/>
      </c>
      <c r="C33" s="99" t="str">
        <f>IF(E33="","",VLOOKUP(E33,Aktivity!$C:$D,2,FALSE))</f>
        <v/>
      </c>
      <c r="D33" s="99" t="str">
        <f t="shared" si="3"/>
        <v/>
      </c>
      <c r="E33" s="145"/>
      <c r="F33" s="143"/>
      <c r="G33" s="143"/>
      <c r="H33" s="149"/>
      <c r="I33" s="147"/>
      <c r="J33" s="148"/>
      <c r="K33" s="102" t="str">
        <f t="shared" si="11"/>
        <v/>
      </c>
      <c r="L33" s="148"/>
      <c r="N33" s="14">
        <f>IF(COUNTIFS($F$16:F33,F33,$G$16:G33,G33)=1,MAX($N$16:N32)+1,_xlfn.MAXIFS($N$16:N32,$F$16:F32,F33,$G$16:G32,G33))</f>
        <v>0</v>
      </c>
      <c r="O33" s="14" t="str">
        <f t="shared" si="4"/>
        <v/>
      </c>
      <c r="P33" s="14" t="str">
        <f t="shared" si="5"/>
        <v/>
      </c>
      <c r="Q33" s="14" t="str">
        <f t="shared" si="6"/>
        <v/>
      </c>
      <c r="R33" s="14"/>
      <c r="S33" s="14" t="str">
        <f t="shared" si="7"/>
        <v/>
      </c>
      <c r="T33" s="14" t="str">
        <f>IF(D33="","",IF(COUNTIFS($S$16:S33,S33)=1,MAX($T$16:T32)+1,_xlfn.MAXIFS($T$16:T32,$S$16:S32,S33)))</f>
        <v/>
      </c>
      <c r="U33" s="14" t="str">
        <f t="shared" si="8"/>
        <v/>
      </c>
    </row>
    <row r="34" spans="1:21" x14ac:dyDescent="0.25">
      <c r="A34" s="4"/>
      <c r="B34" s="99" t="str">
        <f t="shared" si="9"/>
        <v/>
      </c>
      <c r="C34" s="99" t="str">
        <f>IF(E34="","",VLOOKUP(E34,Aktivity!$C:$D,2,FALSE))</f>
        <v/>
      </c>
      <c r="D34" s="99" t="str">
        <f t="shared" si="3"/>
        <v/>
      </c>
      <c r="E34" s="145"/>
      <c r="F34" s="143"/>
      <c r="G34" s="143"/>
      <c r="H34" s="149"/>
      <c r="I34" s="147"/>
      <c r="J34" s="148"/>
      <c r="K34" s="102" t="str">
        <f t="shared" si="11"/>
        <v/>
      </c>
      <c r="L34" s="148"/>
      <c r="N34" s="14">
        <f>IF(COUNTIFS($F$16:F34,F34,$G$16:G34,G34)=1,MAX($N$16:N33)+1,_xlfn.MAXIFS($N$16:N33,$F$16:F33,F34,$G$16:G33,G34))</f>
        <v>0</v>
      </c>
      <c r="O34" s="14" t="str">
        <f t="shared" si="4"/>
        <v/>
      </c>
      <c r="P34" s="14" t="str">
        <f t="shared" si="5"/>
        <v/>
      </c>
      <c r="Q34" s="14" t="str">
        <f t="shared" si="6"/>
        <v/>
      </c>
      <c r="R34" s="14"/>
      <c r="S34" s="14" t="str">
        <f t="shared" si="7"/>
        <v/>
      </c>
      <c r="T34" s="14" t="str">
        <f>IF(D34="","",IF(COUNTIFS($S$16:S34,S34)=1,MAX($T$16:T33)+1,_xlfn.MAXIFS($T$16:T33,$S$16:S33,S34)))</f>
        <v/>
      </c>
      <c r="U34" s="14" t="str">
        <f t="shared" si="8"/>
        <v/>
      </c>
    </row>
    <row r="35" spans="1:21" x14ac:dyDescent="0.25">
      <c r="A35" s="4"/>
      <c r="B35" s="99" t="str">
        <f t="shared" si="9"/>
        <v/>
      </c>
      <c r="C35" s="99" t="str">
        <f>IF(E35="","",VLOOKUP(E35,Aktivity!$C:$D,2,FALSE))</f>
        <v/>
      </c>
      <c r="D35" s="99" t="str">
        <f t="shared" si="3"/>
        <v/>
      </c>
      <c r="E35" s="145"/>
      <c r="F35" s="143"/>
      <c r="G35" s="143"/>
      <c r="H35" s="149"/>
      <c r="I35" s="147"/>
      <c r="J35" s="148"/>
      <c r="K35" s="102" t="str">
        <f t="shared" si="11"/>
        <v/>
      </c>
      <c r="L35" s="148"/>
      <c r="N35" s="14">
        <f>IF(COUNTIFS($F$16:F35,F35,$G$16:G35,G35)=1,MAX($N$16:N34)+1,_xlfn.MAXIFS($N$16:N34,$F$16:F34,F35,$G$16:G34,G35))</f>
        <v>0</v>
      </c>
      <c r="O35" s="14" t="str">
        <f t="shared" si="4"/>
        <v/>
      </c>
      <c r="P35" s="14" t="str">
        <f t="shared" si="5"/>
        <v/>
      </c>
      <c r="Q35" s="14" t="str">
        <f t="shared" si="6"/>
        <v/>
      </c>
      <c r="R35" s="14"/>
      <c r="S35" s="14" t="str">
        <f t="shared" si="7"/>
        <v/>
      </c>
      <c r="T35" s="14" t="str">
        <f>IF(D35="","",IF(COUNTIFS($S$16:S35,S35)=1,MAX($T$16:T34)+1,_xlfn.MAXIFS($T$16:T34,$S$16:S34,S35)))</f>
        <v/>
      </c>
      <c r="U35" s="14" t="str">
        <f t="shared" si="8"/>
        <v/>
      </c>
    </row>
    <row r="36" spans="1:21" x14ac:dyDescent="0.25">
      <c r="A36" s="4"/>
      <c r="B36" s="99" t="str">
        <f t="shared" si="9"/>
        <v/>
      </c>
      <c r="C36" s="99" t="str">
        <f>IF(E36="","",VLOOKUP(E36,Aktivity!$C:$D,2,FALSE))</f>
        <v/>
      </c>
      <c r="D36" s="99" t="str">
        <f t="shared" si="3"/>
        <v/>
      </c>
      <c r="E36" s="145"/>
      <c r="F36" s="143"/>
      <c r="G36" s="143"/>
      <c r="H36" s="149"/>
      <c r="I36" s="147"/>
      <c r="J36" s="148"/>
      <c r="K36" s="102" t="str">
        <f t="shared" si="11"/>
        <v/>
      </c>
      <c r="L36" s="148"/>
      <c r="N36" s="14">
        <f>IF(COUNTIFS($F$16:F36,F36,$G$16:G36,G36)=1,MAX($N$16:N35)+1,_xlfn.MAXIFS($N$16:N35,$F$16:F35,F36,$G$16:G35,G36))</f>
        <v>0</v>
      </c>
      <c r="O36" s="14" t="str">
        <f t="shared" si="4"/>
        <v/>
      </c>
      <c r="P36" s="14" t="str">
        <f t="shared" si="5"/>
        <v/>
      </c>
      <c r="Q36" s="14" t="str">
        <f t="shared" si="6"/>
        <v/>
      </c>
      <c r="R36" s="14"/>
      <c r="S36" s="14" t="str">
        <f t="shared" si="7"/>
        <v/>
      </c>
      <c r="T36" s="14" t="str">
        <f>IF(D36="","",IF(COUNTIFS($S$16:S36,S36)=1,MAX($T$16:T35)+1,_xlfn.MAXIFS($T$16:T35,$S$16:S35,S36)))</f>
        <v/>
      </c>
      <c r="U36" s="14" t="str">
        <f t="shared" si="8"/>
        <v/>
      </c>
    </row>
    <row r="37" spans="1:21" x14ac:dyDescent="0.25">
      <c r="A37" s="4"/>
      <c r="B37" s="99" t="str">
        <f t="shared" si="9"/>
        <v/>
      </c>
      <c r="C37" s="99" t="str">
        <f>IF(E37="","",VLOOKUP(E37,Aktivity!$C:$D,2,FALSE))</f>
        <v/>
      </c>
      <c r="D37" s="99" t="str">
        <f t="shared" si="3"/>
        <v/>
      </c>
      <c r="E37" s="145"/>
      <c r="F37" s="143"/>
      <c r="G37" s="143"/>
      <c r="H37" s="149"/>
      <c r="I37" s="147"/>
      <c r="J37" s="148"/>
      <c r="K37" s="102" t="str">
        <f t="shared" si="11"/>
        <v/>
      </c>
      <c r="L37" s="148"/>
      <c r="N37" s="14">
        <f>IF(COUNTIFS($F$16:F37,F37,$G$16:G37,G37)=1,MAX($N$16:N36)+1,_xlfn.MAXIFS($N$16:N36,$F$16:F36,F37,$G$16:G36,G37))</f>
        <v>0</v>
      </c>
      <c r="O37" s="14" t="str">
        <f t="shared" si="4"/>
        <v/>
      </c>
      <c r="P37" s="14" t="str">
        <f t="shared" si="5"/>
        <v/>
      </c>
      <c r="Q37" s="14" t="str">
        <f t="shared" si="6"/>
        <v/>
      </c>
      <c r="R37" s="14"/>
      <c r="S37" s="14" t="str">
        <f t="shared" si="7"/>
        <v/>
      </c>
      <c r="T37" s="14" t="str">
        <f>IF(D37="","",IF(COUNTIFS($S$16:S37,S37)=1,MAX($T$16:T36)+1,_xlfn.MAXIFS($T$16:T36,$S$16:S36,S37)))</f>
        <v/>
      </c>
      <c r="U37" s="14" t="str">
        <f t="shared" si="8"/>
        <v/>
      </c>
    </row>
    <row r="38" spans="1:21" x14ac:dyDescent="0.25">
      <c r="A38" s="4"/>
      <c r="B38" s="99" t="str">
        <f t="shared" si="9"/>
        <v/>
      </c>
      <c r="C38" s="99" t="str">
        <f>IF(E38="","",VLOOKUP(E38,Aktivity!$C:$D,2,FALSE))</f>
        <v/>
      </c>
      <c r="D38" s="99" t="str">
        <f t="shared" si="3"/>
        <v/>
      </c>
      <c r="E38" s="145"/>
      <c r="F38" s="143"/>
      <c r="G38" s="143"/>
      <c r="H38" s="149"/>
      <c r="I38" s="147"/>
      <c r="J38" s="148"/>
      <c r="K38" s="102" t="str">
        <f t="shared" si="11"/>
        <v/>
      </c>
      <c r="L38" s="148"/>
      <c r="N38" s="14">
        <f>IF(COUNTIFS($F$16:F38,F38,$G$16:G38,G38)=1,MAX($N$16:N37)+1,_xlfn.MAXIFS($N$16:N37,$F$16:F37,F38,$G$16:G37,G38))</f>
        <v>0</v>
      </c>
      <c r="O38" s="14" t="str">
        <f t="shared" si="4"/>
        <v/>
      </c>
      <c r="P38" s="14" t="str">
        <f t="shared" si="5"/>
        <v/>
      </c>
      <c r="Q38" s="14" t="str">
        <f t="shared" si="6"/>
        <v/>
      </c>
      <c r="R38" s="14"/>
      <c r="S38" s="14" t="str">
        <f t="shared" si="7"/>
        <v/>
      </c>
      <c r="T38" s="14" t="str">
        <f>IF(D38="","",IF(COUNTIFS($S$16:S38,S38)=1,MAX($T$16:T37)+1,_xlfn.MAXIFS($T$16:T37,$S$16:S37,S38)))</f>
        <v/>
      </c>
      <c r="U38" s="14" t="str">
        <f t="shared" si="8"/>
        <v/>
      </c>
    </row>
    <row r="39" spans="1:21" x14ac:dyDescent="0.25">
      <c r="A39" s="4"/>
      <c r="B39" s="99" t="str">
        <f t="shared" si="9"/>
        <v/>
      </c>
      <c r="C39" s="99" t="str">
        <f>IF(E39="","",VLOOKUP(E39,Aktivity!$C:$D,2,FALSE))</f>
        <v/>
      </c>
      <c r="D39" s="99" t="str">
        <f t="shared" si="3"/>
        <v/>
      </c>
      <c r="E39" s="145"/>
      <c r="F39" s="143"/>
      <c r="G39" s="143"/>
      <c r="H39" s="149"/>
      <c r="I39" s="147"/>
      <c r="J39" s="148"/>
      <c r="K39" s="102" t="str">
        <f t="shared" si="11"/>
        <v/>
      </c>
      <c r="L39" s="148"/>
      <c r="N39" s="14">
        <f>IF(COUNTIFS($F$16:F39,F39,$G$16:G39,G39)=1,MAX($N$16:N38)+1,_xlfn.MAXIFS($N$16:N38,$F$16:F38,F39,$G$16:G38,G39))</f>
        <v>0</v>
      </c>
      <c r="O39" s="14" t="str">
        <f t="shared" si="4"/>
        <v/>
      </c>
      <c r="P39" s="14" t="str">
        <f t="shared" si="5"/>
        <v/>
      </c>
      <c r="Q39" s="14" t="str">
        <f t="shared" si="6"/>
        <v/>
      </c>
      <c r="R39" s="14"/>
      <c r="S39" s="14" t="str">
        <f t="shared" si="7"/>
        <v/>
      </c>
      <c r="T39" s="14" t="str">
        <f>IF(D39="","",IF(COUNTIFS($S$16:S39,S39)=1,MAX($T$16:T38)+1,_xlfn.MAXIFS($T$16:T38,$S$16:S38,S39)))</f>
        <v/>
      </c>
      <c r="U39" s="14" t="str">
        <f t="shared" si="8"/>
        <v/>
      </c>
    </row>
    <row r="40" spans="1:21" x14ac:dyDescent="0.25">
      <c r="A40" s="4"/>
      <c r="B40" s="99" t="str">
        <f t="shared" si="9"/>
        <v/>
      </c>
      <c r="C40" s="99" t="str">
        <f>IF(E40="","",VLOOKUP(E40,Aktivity!$C:$D,2,FALSE))</f>
        <v/>
      </c>
      <c r="D40" s="99" t="str">
        <f t="shared" si="3"/>
        <v/>
      </c>
      <c r="E40" s="145"/>
      <c r="F40" s="143"/>
      <c r="G40" s="143"/>
      <c r="H40" s="149"/>
      <c r="I40" s="147"/>
      <c r="J40" s="148"/>
      <c r="K40" s="102" t="str">
        <f t="shared" si="11"/>
        <v/>
      </c>
      <c r="L40" s="148"/>
      <c r="N40" s="14">
        <f>IF(COUNTIFS($F$16:F40,F40,$G$16:G40,G40)=1,MAX($N$16:N39)+1,_xlfn.MAXIFS($N$16:N39,$F$16:F39,F40,$G$16:G39,G40))</f>
        <v>0</v>
      </c>
      <c r="O40" s="14" t="str">
        <f t="shared" si="4"/>
        <v/>
      </c>
      <c r="P40" s="14" t="str">
        <f t="shared" si="5"/>
        <v/>
      </c>
      <c r="Q40" s="14" t="str">
        <f t="shared" si="6"/>
        <v/>
      </c>
      <c r="R40" s="14"/>
      <c r="S40" s="14" t="str">
        <f t="shared" si="7"/>
        <v/>
      </c>
      <c r="T40" s="14" t="str">
        <f>IF(D40="","",IF(COUNTIFS($S$16:S40,S40)=1,MAX($T$16:T39)+1,_xlfn.MAXIFS($T$16:T39,$S$16:S39,S40)))</f>
        <v/>
      </c>
      <c r="U40" s="14" t="str">
        <f t="shared" si="8"/>
        <v/>
      </c>
    </row>
    <row r="41" spans="1:21" x14ac:dyDescent="0.25">
      <c r="A41" s="4"/>
      <c r="B41" s="99" t="str">
        <f t="shared" si="9"/>
        <v/>
      </c>
      <c r="C41" s="99" t="str">
        <f>IF(E41="","",VLOOKUP(E41,Aktivity!$C:$D,2,FALSE))</f>
        <v/>
      </c>
      <c r="D41" s="99" t="str">
        <f t="shared" si="3"/>
        <v/>
      </c>
      <c r="E41" s="145"/>
      <c r="F41" s="143"/>
      <c r="G41" s="143"/>
      <c r="H41" s="149"/>
      <c r="I41" s="147"/>
      <c r="J41" s="148"/>
      <c r="K41" s="102" t="str">
        <f t="shared" si="11"/>
        <v/>
      </c>
      <c r="L41" s="148"/>
      <c r="N41" s="14">
        <f>IF(COUNTIFS($F$16:F41,F41,$G$16:G41,G41)=1,MAX($N$16:N40)+1,_xlfn.MAXIFS($N$16:N40,$F$16:F40,F41,$G$16:G40,G41))</f>
        <v>0</v>
      </c>
      <c r="O41" s="14" t="str">
        <f t="shared" si="4"/>
        <v/>
      </c>
      <c r="P41" s="14" t="str">
        <f t="shared" si="5"/>
        <v/>
      </c>
      <c r="Q41" s="14" t="str">
        <f t="shared" si="6"/>
        <v/>
      </c>
      <c r="R41" s="14"/>
      <c r="S41" s="14" t="str">
        <f t="shared" si="7"/>
        <v/>
      </c>
      <c r="T41" s="14" t="str">
        <f>IF(D41="","",IF(COUNTIFS($S$16:S41,S41)=1,MAX($T$16:T40)+1,_xlfn.MAXIFS($T$16:T40,$S$16:S40,S41)))</f>
        <v/>
      </c>
      <c r="U41" s="14" t="str">
        <f t="shared" si="8"/>
        <v/>
      </c>
    </row>
    <row r="42" spans="1:21" x14ac:dyDescent="0.25">
      <c r="A42" s="4"/>
      <c r="B42" s="99" t="str">
        <f t="shared" si="9"/>
        <v/>
      </c>
      <c r="C42" s="99" t="str">
        <f>IF(E42="","",VLOOKUP(E42,Aktivity!$C:$D,2,FALSE))</f>
        <v/>
      </c>
      <c r="D42" s="99" t="str">
        <f t="shared" si="3"/>
        <v/>
      </c>
      <c r="E42" s="145"/>
      <c r="F42" s="143"/>
      <c r="G42" s="143"/>
      <c r="H42" s="149"/>
      <c r="I42" s="147"/>
      <c r="J42" s="148"/>
      <c r="K42" s="102" t="str">
        <f t="shared" si="11"/>
        <v/>
      </c>
      <c r="L42" s="148"/>
      <c r="N42" s="14">
        <f>IF(COUNTIFS($F$16:F42,F42,$G$16:G42,G42)=1,MAX($N$16:N41)+1,_xlfn.MAXIFS($N$16:N41,$F$16:F41,F42,$G$16:G41,G42))</f>
        <v>0</v>
      </c>
      <c r="O42" s="14" t="str">
        <f t="shared" si="4"/>
        <v/>
      </c>
      <c r="P42" s="14" t="str">
        <f t="shared" si="5"/>
        <v/>
      </c>
      <c r="Q42" s="14" t="str">
        <f t="shared" si="6"/>
        <v/>
      </c>
      <c r="R42" s="14"/>
      <c r="S42" s="14" t="str">
        <f t="shared" si="7"/>
        <v/>
      </c>
      <c r="T42" s="14" t="str">
        <f>IF(D42="","",IF(COUNTIFS($S$16:S42,S42)=1,MAX($T$16:T41)+1,_xlfn.MAXIFS($T$16:T41,$S$16:S41,S42)))</f>
        <v/>
      </c>
      <c r="U42" s="14" t="str">
        <f t="shared" si="8"/>
        <v/>
      </c>
    </row>
    <row r="43" spans="1:21" x14ac:dyDescent="0.25">
      <c r="A43" s="4"/>
      <c r="B43" s="99" t="str">
        <f t="shared" si="9"/>
        <v/>
      </c>
      <c r="C43" s="99" t="str">
        <f>IF(E43="","",VLOOKUP(E43,Aktivity!$C:$D,2,FALSE))</f>
        <v/>
      </c>
      <c r="D43" s="99" t="str">
        <f t="shared" si="3"/>
        <v/>
      </c>
      <c r="E43" s="145"/>
      <c r="F43" s="143"/>
      <c r="G43" s="143"/>
      <c r="H43" s="149"/>
      <c r="I43" s="147"/>
      <c r="J43" s="148"/>
      <c r="K43" s="102" t="str">
        <f t="shared" si="11"/>
        <v/>
      </c>
      <c r="L43" s="148"/>
      <c r="N43" s="14">
        <f>IF(COUNTIFS($F$16:F43,F43,$G$16:G43,G43)=1,MAX($N$16:N42)+1,_xlfn.MAXIFS($N$16:N42,$F$16:F42,F43,$G$16:G42,G43))</f>
        <v>0</v>
      </c>
      <c r="O43" s="14" t="str">
        <f t="shared" si="4"/>
        <v/>
      </c>
      <c r="P43" s="14" t="str">
        <f t="shared" si="5"/>
        <v/>
      </c>
      <c r="Q43" s="14" t="str">
        <f t="shared" si="6"/>
        <v/>
      </c>
      <c r="R43" s="14"/>
      <c r="S43" s="14" t="str">
        <f t="shared" si="7"/>
        <v/>
      </c>
      <c r="T43" s="14" t="str">
        <f>IF(D43="","",IF(COUNTIFS($S$16:S43,S43)=1,MAX($T$16:T42)+1,_xlfn.MAXIFS($T$16:T42,$S$16:S42,S43)))</f>
        <v/>
      </c>
      <c r="U43" s="14" t="str">
        <f t="shared" si="8"/>
        <v/>
      </c>
    </row>
    <row r="44" spans="1:21" x14ac:dyDescent="0.25">
      <c r="A44" s="4"/>
      <c r="B44" s="99" t="str">
        <f t="shared" si="9"/>
        <v/>
      </c>
      <c r="C44" s="99" t="str">
        <f>IF(E44="","",VLOOKUP(E44,Aktivity!$C:$D,2,FALSE))</f>
        <v/>
      </c>
      <c r="D44" s="99" t="str">
        <f t="shared" si="3"/>
        <v/>
      </c>
      <c r="E44" s="145"/>
      <c r="F44" s="143"/>
      <c r="G44" s="143"/>
      <c r="H44" s="149"/>
      <c r="I44" s="147"/>
      <c r="J44" s="148"/>
      <c r="K44" s="102" t="str">
        <f t="shared" si="11"/>
        <v/>
      </c>
      <c r="L44" s="148"/>
      <c r="N44" s="14">
        <f>IF(COUNTIFS($F$16:F44,F44,$G$16:G44,G44)=1,MAX($N$16:N43)+1,_xlfn.MAXIFS($N$16:N43,$F$16:F43,F44,$G$16:G43,G44))</f>
        <v>0</v>
      </c>
      <c r="O44" s="14" t="str">
        <f t="shared" si="4"/>
        <v/>
      </c>
      <c r="P44" s="14" t="str">
        <f t="shared" si="5"/>
        <v/>
      </c>
      <c r="Q44" s="14" t="str">
        <f t="shared" si="6"/>
        <v/>
      </c>
      <c r="R44" s="14"/>
      <c r="S44" s="14" t="str">
        <f t="shared" si="7"/>
        <v/>
      </c>
      <c r="T44" s="14" t="str">
        <f>IF(D44="","",IF(COUNTIFS($S$16:S44,S44)=1,MAX($T$16:T43)+1,_xlfn.MAXIFS($T$16:T43,$S$16:S43,S44)))</f>
        <v/>
      </c>
      <c r="U44" s="14" t="str">
        <f t="shared" si="8"/>
        <v/>
      </c>
    </row>
    <row r="45" spans="1:21" x14ac:dyDescent="0.25">
      <c r="B45" s="99" t="str">
        <f t="shared" si="9"/>
        <v/>
      </c>
      <c r="C45" s="99" t="str">
        <f>IF(E45="","",VLOOKUP(E45,Aktivity!$C:$D,2,FALSE))</f>
        <v/>
      </c>
      <c r="D45" s="99" t="str">
        <f t="shared" si="3"/>
        <v/>
      </c>
      <c r="E45" s="145"/>
      <c r="F45" s="143"/>
      <c r="G45" s="143"/>
      <c r="H45" s="149"/>
      <c r="I45" s="147"/>
      <c r="J45" s="148"/>
      <c r="K45" s="102" t="str">
        <f t="shared" si="11"/>
        <v/>
      </c>
      <c r="L45" s="148"/>
      <c r="N45" s="14">
        <f>IF(COUNTIFS($F$16:F45,F45,$G$16:G45,G45)=1,MAX($N$16:N44)+1,_xlfn.MAXIFS($N$16:N44,$F$16:F44,F45,$G$16:G44,G45))</f>
        <v>0</v>
      </c>
      <c r="O45" s="14" t="str">
        <f t="shared" si="4"/>
        <v/>
      </c>
      <c r="P45" s="14" t="str">
        <f t="shared" si="5"/>
        <v/>
      </c>
      <c r="Q45" s="14" t="str">
        <f t="shared" si="6"/>
        <v/>
      </c>
      <c r="R45" s="14"/>
      <c r="S45" s="14" t="str">
        <f t="shared" si="7"/>
        <v/>
      </c>
      <c r="T45" s="14" t="str">
        <f>IF(D45="","",IF(COUNTIFS($S$16:S45,S45)=1,MAX($T$16:T44)+1,_xlfn.MAXIFS($T$16:T44,$S$16:S44,S45)))</f>
        <v/>
      </c>
      <c r="U45" s="14" t="str">
        <f t="shared" si="8"/>
        <v/>
      </c>
    </row>
    <row r="46" spans="1:21" x14ac:dyDescent="0.25">
      <c r="B46" s="99" t="str">
        <f t="shared" si="9"/>
        <v/>
      </c>
      <c r="C46" s="99" t="str">
        <f>IF(E46="","",VLOOKUP(E46,Aktivity!$C:$D,2,FALSE))</f>
        <v/>
      </c>
      <c r="D46" s="99" t="str">
        <f t="shared" si="3"/>
        <v/>
      </c>
      <c r="E46" s="145"/>
      <c r="F46" s="143"/>
      <c r="G46" s="143"/>
      <c r="H46" s="149"/>
      <c r="I46" s="147"/>
      <c r="J46" s="148"/>
      <c r="K46" s="102" t="str">
        <f t="shared" si="11"/>
        <v/>
      </c>
      <c r="L46" s="148"/>
      <c r="N46" s="14">
        <f>IF(COUNTIFS($F$16:F46,F46,$G$16:G46,G46)=1,MAX($N$16:N45)+1,_xlfn.MAXIFS($N$16:N45,$F$16:F45,F46,$G$16:G45,G46))</f>
        <v>0</v>
      </c>
      <c r="O46" s="14" t="str">
        <f t="shared" si="4"/>
        <v/>
      </c>
      <c r="P46" s="14" t="str">
        <f t="shared" si="5"/>
        <v/>
      </c>
      <c r="Q46" s="14" t="str">
        <f t="shared" si="6"/>
        <v/>
      </c>
      <c r="R46" s="14"/>
      <c r="S46" s="14" t="str">
        <f t="shared" si="7"/>
        <v/>
      </c>
      <c r="T46" s="14" t="str">
        <f>IF(D46="","",IF(COUNTIFS($S$16:S46,S46)=1,MAX($T$16:T45)+1,_xlfn.MAXIFS($T$16:T45,$S$16:S45,S46)))</f>
        <v/>
      </c>
      <c r="U46" s="14" t="str">
        <f t="shared" si="8"/>
        <v/>
      </c>
    </row>
    <row r="47" spans="1:21" x14ac:dyDescent="0.25">
      <c r="B47" s="99" t="str">
        <f t="shared" si="9"/>
        <v/>
      </c>
      <c r="C47" s="99" t="str">
        <f>IF(E47="","",VLOOKUP(E47,Aktivity!$C:$D,2,FALSE))</f>
        <v/>
      </c>
      <c r="D47" s="99" t="str">
        <f t="shared" si="3"/>
        <v/>
      </c>
      <c r="E47" s="145"/>
      <c r="F47" s="143"/>
      <c r="G47" s="143"/>
      <c r="H47" s="149"/>
      <c r="I47" s="147"/>
      <c r="J47" s="148"/>
      <c r="K47" s="102" t="str">
        <f t="shared" si="11"/>
        <v/>
      </c>
      <c r="L47" s="148"/>
      <c r="N47" s="14">
        <f>IF(COUNTIFS($F$16:F47,F47,$G$16:G47,G47)=1,MAX($N$16:N46)+1,_xlfn.MAXIFS($N$16:N46,$F$16:F46,F47,$G$16:G46,G47))</f>
        <v>0</v>
      </c>
      <c r="O47" s="14" t="str">
        <f t="shared" si="4"/>
        <v/>
      </c>
      <c r="P47" s="14" t="str">
        <f t="shared" si="5"/>
        <v/>
      </c>
      <c r="Q47" s="14" t="str">
        <f t="shared" si="6"/>
        <v/>
      </c>
      <c r="R47" s="14"/>
      <c r="S47" s="14" t="str">
        <f t="shared" si="7"/>
        <v/>
      </c>
      <c r="T47" s="14" t="str">
        <f>IF(D47="","",IF(COUNTIFS($S$16:S47,S47)=1,MAX($T$16:T46)+1,_xlfn.MAXIFS($T$16:T46,$S$16:S46,S47)))</f>
        <v/>
      </c>
      <c r="U47" s="14" t="str">
        <f t="shared" si="8"/>
        <v/>
      </c>
    </row>
    <row r="48" spans="1:21" x14ac:dyDescent="0.25">
      <c r="B48" s="99" t="str">
        <f t="shared" si="9"/>
        <v/>
      </c>
      <c r="C48" s="99" t="str">
        <f>IF(E48="","",VLOOKUP(E48,Aktivity!$C:$D,2,FALSE))</f>
        <v/>
      </c>
      <c r="D48" s="99" t="str">
        <f t="shared" si="3"/>
        <v/>
      </c>
      <c r="E48" s="145"/>
      <c r="F48" s="143"/>
      <c r="G48" s="143"/>
      <c r="H48" s="149"/>
      <c r="I48" s="147"/>
      <c r="J48" s="148"/>
      <c r="K48" s="102" t="str">
        <f t="shared" si="11"/>
        <v/>
      </c>
      <c r="L48" s="148"/>
      <c r="N48" s="14">
        <f>IF(COUNTIFS($F$16:F48,F48,$G$16:G48,G48)=1,MAX($N$16:N47)+1,_xlfn.MAXIFS($N$16:N47,$F$16:F47,F48,$G$16:G47,G48))</f>
        <v>0</v>
      </c>
      <c r="O48" s="14" t="str">
        <f t="shared" si="4"/>
        <v/>
      </c>
      <c r="P48" s="14" t="str">
        <f t="shared" si="5"/>
        <v/>
      </c>
      <c r="Q48" s="14" t="str">
        <f t="shared" si="6"/>
        <v/>
      </c>
      <c r="R48" s="14"/>
      <c r="S48" s="14" t="str">
        <f t="shared" si="7"/>
        <v/>
      </c>
      <c r="T48" s="14" t="str">
        <f>IF(D48="","",IF(COUNTIFS($S$16:S48,S48)=1,MAX($T$16:T47)+1,_xlfn.MAXIFS($T$16:T47,$S$16:S47,S48)))</f>
        <v/>
      </c>
      <c r="U48" s="14" t="str">
        <f t="shared" si="8"/>
        <v/>
      </c>
    </row>
    <row r="49" spans="2:21" x14ac:dyDescent="0.25">
      <c r="B49" s="99" t="str">
        <f t="shared" si="9"/>
        <v/>
      </c>
      <c r="C49" s="99" t="str">
        <f>IF(E49="","",VLOOKUP(E49,Aktivity!$C:$D,2,FALSE))</f>
        <v/>
      </c>
      <c r="D49" s="99" t="str">
        <f t="shared" si="3"/>
        <v/>
      </c>
      <c r="E49" s="145"/>
      <c r="F49" s="143"/>
      <c r="G49" s="143"/>
      <c r="H49" s="149"/>
      <c r="I49" s="147"/>
      <c r="J49" s="148"/>
      <c r="K49" s="102" t="str">
        <f t="shared" si="11"/>
        <v/>
      </c>
      <c r="L49" s="148"/>
      <c r="N49" s="14">
        <f>IF(COUNTIFS($F$16:F49,F49,$G$16:G49,G49)=1,MAX($N$16:N48)+1,_xlfn.MAXIFS($N$16:N48,$F$16:F48,F49,$G$16:G48,G49))</f>
        <v>0</v>
      </c>
      <c r="O49" s="14" t="str">
        <f t="shared" si="4"/>
        <v/>
      </c>
      <c r="P49" s="14" t="str">
        <f t="shared" si="5"/>
        <v/>
      </c>
      <c r="Q49" s="14" t="str">
        <f t="shared" si="6"/>
        <v/>
      </c>
      <c r="R49" s="14"/>
      <c r="S49" s="14" t="str">
        <f t="shared" si="7"/>
        <v/>
      </c>
      <c r="T49" s="14" t="str">
        <f>IF(D49="","",IF(COUNTIFS($S$16:S49,S49)=1,MAX($T$16:T48)+1,_xlfn.MAXIFS($T$16:T48,$S$16:S48,S49)))</f>
        <v/>
      </c>
      <c r="U49" s="14" t="str">
        <f t="shared" si="8"/>
        <v/>
      </c>
    </row>
    <row r="50" spans="2:21" x14ac:dyDescent="0.25">
      <c r="B50" s="99" t="str">
        <f t="shared" si="9"/>
        <v/>
      </c>
      <c r="C50" s="99" t="str">
        <f>IF(E50="","",VLOOKUP(E50,Aktivity!$C:$D,2,FALSE))</f>
        <v/>
      </c>
      <c r="D50" s="99" t="str">
        <f t="shared" si="3"/>
        <v/>
      </c>
      <c r="E50" s="145"/>
      <c r="F50" s="143"/>
      <c r="G50" s="143"/>
      <c r="H50" s="149"/>
      <c r="I50" s="147"/>
      <c r="J50" s="148"/>
      <c r="K50" s="102" t="str">
        <f t="shared" si="11"/>
        <v/>
      </c>
      <c r="L50" s="148"/>
      <c r="N50" s="14">
        <f>IF(COUNTIFS($F$16:F50,F50,$G$16:G50,G50)=1,MAX($N$16:N49)+1,_xlfn.MAXIFS($N$16:N49,$F$16:F49,F50,$G$16:G49,G50))</f>
        <v>0</v>
      </c>
      <c r="O50" s="14" t="str">
        <f t="shared" si="4"/>
        <v/>
      </c>
      <c r="P50" s="14" t="str">
        <f t="shared" si="5"/>
        <v/>
      </c>
      <c r="Q50" s="14" t="str">
        <f t="shared" si="6"/>
        <v/>
      </c>
      <c r="R50" s="14"/>
      <c r="S50" s="14" t="str">
        <f t="shared" si="7"/>
        <v/>
      </c>
      <c r="T50" s="14" t="str">
        <f>IF(D50="","",IF(COUNTIFS($S$16:S50,S50)=1,MAX($T$16:T49)+1,_xlfn.MAXIFS($T$16:T49,$S$16:S49,S50)))</f>
        <v/>
      </c>
      <c r="U50" s="14" t="str">
        <f t="shared" si="8"/>
        <v/>
      </c>
    </row>
    <row r="51" spans="2:21" x14ac:dyDescent="0.25">
      <c r="B51" s="99" t="str">
        <f t="shared" si="9"/>
        <v/>
      </c>
      <c r="C51" s="99" t="str">
        <f>IF(E51="","",VLOOKUP(E51,Aktivity!$C:$D,2,FALSE))</f>
        <v/>
      </c>
      <c r="D51" s="99" t="str">
        <f t="shared" si="3"/>
        <v/>
      </c>
      <c r="E51" s="145"/>
      <c r="F51" s="143"/>
      <c r="G51" s="143"/>
      <c r="H51" s="149"/>
      <c r="I51" s="147"/>
      <c r="J51" s="148"/>
      <c r="K51" s="102" t="str">
        <f t="shared" si="11"/>
        <v/>
      </c>
      <c r="L51" s="148"/>
      <c r="N51" s="14">
        <f>IF(COUNTIFS($F$16:F51,F51,$G$16:G51,G51)=1,MAX($N$16:N50)+1,_xlfn.MAXIFS($N$16:N50,$F$16:F50,F51,$G$16:G50,G51))</f>
        <v>0</v>
      </c>
      <c r="O51" s="14" t="str">
        <f t="shared" si="4"/>
        <v/>
      </c>
      <c r="P51" s="14" t="str">
        <f t="shared" si="5"/>
        <v/>
      </c>
      <c r="Q51" s="14" t="str">
        <f t="shared" si="6"/>
        <v/>
      </c>
      <c r="R51" s="14"/>
      <c r="S51" s="14" t="str">
        <f t="shared" si="7"/>
        <v/>
      </c>
      <c r="T51" s="14" t="str">
        <f>IF(D51="","",IF(COUNTIFS($S$16:S51,S51)=1,MAX($T$16:T50)+1,_xlfn.MAXIFS($T$16:T50,$S$16:S50,S51)))</f>
        <v/>
      </c>
      <c r="U51" s="14" t="str">
        <f t="shared" si="8"/>
        <v/>
      </c>
    </row>
    <row r="52" spans="2:21" x14ac:dyDescent="0.25">
      <c r="B52" s="99" t="str">
        <f t="shared" si="9"/>
        <v/>
      </c>
      <c r="C52" s="99" t="str">
        <f>IF(E52="","",VLOOKUP(E52,Aktivity!$C:$D,2,FALSE))</f>
        <v/>
      </c>
      <c r="D52" s="99" t="str">
        <f t="shared" si="3"/>
        <v/>
      </c>
      <c r="E52" s="145"/>
      <c r="F52" s="143"/>
      <c r="G52" s="143"/>
      <c r="H52" s="149"/>
      <c r="I52" s="147"/>
      <c r="J52" s="148"/>
      <c r="K52" s="102" t="str">
        <f t="shared" si="11"/>
        <v/>
      </c>
      <c r="L52" s="148"/>
      <c r="N52" s="14">
        <f>IF(COUNTIFS($F$16:F52,F52,$G$16:G52,G52)=1,MAX($N$16:N51)+1,_xlfn.MAXIFS($N$16:N51,$F$16:F51,F52,$G$16:G51,G52))</f>
        <v>0</v>
      </c>
      <c r="O52" s="14" t="str">
        <f t="shared" si="4"/>
        <v/>
      </c>
      <c r="P52" s="14" t="str">
        <f t="shared" si="5"/>
        <v/>
      </c>
      <c r="Q52" s="14" t="str">
        <f t="shared" si="6"/>
        <v/>
      </c>
      <c r="R52" s="14"/>
      <c r="S52" s="14" t="str">
        <f t="shared" si="7"/>
        <v/>
      </c>
      <c r="T52" s="14" t="str">
        <f>IF(D52="","",IF(COUNTIFS($S$16:S52,S52)=1,MAX($T$16:T51)+1,_xlfn.MAXIFS($T$16:T51,$S$16:S51,S52)))</f>
        <v/>
      </c>
      <c r="U52" s="14" t="str">
        <f t="shared" si="8"/>
        <v/>
      </c>
    </row>
    <row r="53" spans="2:21" x14ac:dyDescent="0.25">
      <c r="B53" s="99" t="str">
        <f t="shared" si="9"/>
        <v/>
      </c>
      <c r="C53" s="99" t="str">
        <f>IF(E53="","",VLOOKUP(E53,Aktivity!$C:$D,2,FALSE))</f>
        <v/>
      </c>
      <c r="D53" s="99" t="str">
        <f t="shared" si="3"/>
        <v/>
      </c>
      <c r="E53" s="145"/>
      <c r="F53" s="143"/>
      <c r="G53" s="143"/>
      <c r="H53" s="149"/>
      <c r="I53" s="147"/>
      <c r="J53" s="148"/>
      <c r="K53" s="102" t="str">
        <f t="shared" si="11"/>
        <v/>
      </c>
      <c r="L53" s="148"/>
      <c r="N53" s="14">
        <f>IF(COUNTIFS($F$16:F53,F53,$G$16:G53,G53)=1,MAX($N$16:N52)+1,_xlfn.MAXIFS($N$16:N52,$F$16:F52,F53,$G$16:G52,G53))</f>
        <v>0</v>
      </c>
      <c r="O53" s="14" t="str">
        <f t="shared" si="4"/>
        <v/>
      </c>
      <c r="P53" s="14" t="str">
        <f t="shared" si="5"/>
        <v/>
      </c>
      <c r="Q53" s="14" t="str">
        <f t="shared" si="6"/>
        <v/>
      </c>
      <c r="R53" s="14"/>
      <c r="S53" s="14" t="str">
        <f t="shared" si="7"/>
        <v/>
      </c>
      <c r="T53" s="14" t="str">
        <f>IF(D53="","",IF(COUNTIFS($S$16:S53,S53)=1,MAX($T$16:T52)+1,_xlfn.MAXIFS($T$16:T52,$S$16:S52,S53)))</f>
        <v/>
      </c>
      <c r="U53" s="14" t="str">
        <f t="shared" si="8"/>
        <v/>
      </c>
    </row>
    <row r="54" spans="2:21" x14ac:dyDescent="0.25">
      <c r="B54" s="99" t="str">
        <f t="shared" si="9"/>
        <v/>
      </c>
      <c r="C54" s="99" t="str">
        <f>IF(E54="","",VLOOKUP(E54,Aktivity!$C:$D,2,FALSE))</f>
        <v/>
      </c>
      <c r="D54" s="99" t="str">
        <f t="shared" si="3"/>
        <v/>
      </c>
      <c r="E54" s="145"/>
      <c r="F54" s="143"/>
      <c r="G54" s="143"/>
      <c r="H54" s="149"/>
      <c r="I54" s="147"/>
      <c r="J54" s="148"/>
      <c r="K54" s="102" t="str">
        <f t="shared" si="11"/>
        <v/>
      </c>
      <c r="L54" s="148"/>
      <c r="N54" s="14">
        <f>IF(COUNTIFS($F$16:F54,F54,$G$16:G54,G54)=1,MAX($N$16:N53)+1,_xlfn.MAXIFS($N$16:N53,$F$16:F53,F54,$G$16:G53,G54))</f>
        <v>0</v>
      </c>
      <c r="O54" s="14" t="str">
        <f t="shared" si="4"/>
        <v/>
      </c>
      <c r="P54" s="14" t="str">
        <f t="shared" si="5"/>
        <v/>
      </c>
      <c r="Q54" s="14" t="str">
        <f t="shared" si="6"/>
        <v/>
      </c>
      <c r="R54" s="14"/>
      <c r="S54" s="14" t="str">
        <f t="shared" si="7"/>
        <v/>
      </c>
      <c r="T54" s="14" t="str">
        <f>IF(D54="","",IF(COUNTIFS($S$16:S54,S54)=1,MAX($T$16:T53)+1,_xlfn.MAXIFS($T$16:T53,$S$16:S53,S54)))</f>
        <v/>
      </c>
      <c r="U54" s="14" t="str">
        <f t="shared" si="8"/>
        <v/>
      </c>
    </row>
    <row r="55" spans="2:21" x14ac:dyDescent="0.25">
      <c r="B55" s="99" t="str">
        <f t="shared" si="9"/>
        <v/>
      </c>
      <c r="C55" s="99" t="str">
        <f>IF(E55="","",VLOOKUP(E55,Aktivity!$C:$D,2,FALSE))</f>
        <v/>
      </c>
      <c r="D55" s="99" t="str">
        <f t="shared" si="3"/>
        <v/>
      </c>
      <c r="E55" s="145"/>
      <c r="F55" s="143"/>
      <c r="G55" s="143"/>
      <c r="H55" s="149"/>
      <c r="I55" s="147"/>
      <c r="J55" s="148"/>
      <c r="K55" s="102" t="str">
        <f t="shared" si="11"/>
        <v/>
      </c>
      <c r="L55" s="148"/>
      <c r="N55" s="14">
        <f>IF(COUNTIFS($F$16:F55,F55,$G$16:G55,G55)=1,MAX($N$16:N54)+1,_xlfn.MAXIFS($N$16:N54,$F$16:F54,F55,$G$16:G54,G55))</f>
        <v>0</v>
      </c>
      <c r="O55" s="14" t="str">
        <f t="shared" si="4"/>
        <v/>
      </c>
      <c r="P55" s="14" t="str">
        <f t="shared" si="5"/>
        <v/>
      </c>
      <c r="Q55" s="14" t="str">
        <f t="shared" si="6"/>
        <v/>
      </c>
      <c r="R55" s="14"/>
      <c r="S55" s="14" t="str">
        <f t="shared" si="7"/>
        <v/>
      </c>
      <c r="T55" s="14" t="str">
        <f>IF(D55="","",IF(COUNTIFS($S$16:S55,S55)=1,MAX($T$16:T54)+1,_xlfn.MAXIFS($T$16:T54,$S$16:S54,S55)))</f>
        <v/>
      </c>
      <c r="U55" s="14" t="str">
        <f t="shared" si="8"/>
        <v/>
      </c>
    </row>
    <row r="56" spans="2:21" x14ac:dyDescent="0.25">
      <c r="B56" s="99" t="str">
        <f t="shared" si="9"/>
        <v/>
      </c>
      <c r="C56" s="99" t="str">
        <f>IF(E56="","",VLOOKUP(E56,Aktivity!$C:$D,2,FALSE))</f>
        <v/>
      </c>
      <c r="D56" s="99" t="str">
        <f t="shared" si="3"/>
        <v/>
      </c>
      <c r="E56" s="145"/>
      <c r="F56" s="143"/>
      <c r="G56" s="143"/>
      <c r="H56" s="149"/>
      <c r="I56" s="147"/>
      <c r="J56" s="148"/>
      <c r="K56" s="102" t="str">
        <f t="shared" si="11"/>
        <v/>
      </c>
      <c r="L56" s="148"/>
      <c r="N56" s="14">
        <f>IF(COUNTIFS($F$16:F56,F56,$G$16:G56,G56)=1,MAX($N$16:N55)+1,_xlfn.MAXIFS($N$16:N55,$F$16:F55,F56,$G$16:G55,G56))</f>
        <v>0</v>
      </c>
      <c r="O56" s="14" t="str">
        <f t="shared" si="4"/>
        <v/>
      </c>
      <c r="P56" s="14" t="str">
        <f t="shared" si="5"/>
        <v/>
      </c>
      <c r="Q56" s="14" t="str">
        <f t="shared" si="6"/>
        <v/>
      </c>
      <c r="R56" s="14"/>
      <c r="S56" s="14" t="str">
        <f t="shared" si="7"/>
        <v/>
      </c>
      <c r="T56" s="14" t="str">
        <f>IF(D56="","",IF(COUNTIFS($S$16:S56,S56)=1,MAX($T$16:T55)+1,_xlfn.MAXIFS($T$16:T55,$S$16:S55,S56)))</f>
        <v/>
      </c>
      <c r="U56" s="14" t="str">
        <f t="shared" si="8"/>
        <v/>
      </c>
    </row>
    <row r="57" spans="2:21" x14ac:dyDescent="0.25">
      <c r="B57" s="99" t="str">
        <f t="shared" si="9"/>
        <v/>
      </c>
      <c r="C57" s="99" t="str">
        <f>IF(E57="","",VLOOKUP(E57,Aktivity!$C:$D,2,FALSE))</f>
        <v/>
      </c>
      <c r="D57" s="99" t="str">
        <f t="shared" si="3"/>
        <v/>
      </c>
      <c r="E57" s="145"/>
      <c r="F57" s="143"/>
      <c r="G57" s="143"/>
      <c r="H57" s="149"/>
      <c r="I57" s="147"/>
      <c r="J57" s="148"/>
      <c r="K57" s="102" t="str">
        <f t="shared" si="11"/>
        <v/>
      </c>
      <c r="L57" s="148"/>
      <c r="N57" s="14">
        <f>IF(COUNTIFS($F$16:F57,F57,$G$16:G57,G57)=1,MAX($N$16:N56)+1,_xlfn.MAXIFS($N$16:N56,$F$16:F56,F57,$G$16:G56,G57))</f>
        <v>0</v>
      </c>
      <c r="O57" s="14" t="str">
        <f t="shared" si="4"/>
        <v/>
      </c>
      <c r="P57" s="14" t="str">
        <f t="shared" si="5"/>
        <v/>
      </c>
      <c r="Q57" s="14" t="str">
        <f t="shared" si="6"/>
        <v/>
      </c>
      <c r="R57" s="14"/>
      <c r="S57" s="14" t="str">
        <f t="shared" si="7"/>
        <v/>
      </c>
      <c r="T57" s="14" t="str">
        <f>IF(D57="","",IF(COUNTIFS($S$16:S57,S57)=1,MAX($T$16:T56)+1,_xlfn.MAXIFS($T$16:T56,$S$16:S56,S57)))</f>
        <v/>
      </c>
      <c r="U57" s="14" t="str">
        <f t="shared" si="8"/>
        <v/>
      </c>
    </row>
    <row r="58" spans="2:21" x14ac:dyDescent="0.25">
      <c r="B58" s="99" t="str">
        <f t="shared" si="9"/>
        <v/>
      </c>
      <c r="C58" s="99" t="str">
        <f>IF(E58="","",VLOOKUP(E58,Aktivity!$C:$D,2,FALSE))</f>
        <v/>
      </c>
      <c r="D58" s="99" t="str">
        <f t="shared" si="3"/>
        <v/>
      </c>
      <c r="E58" s="145"/>
      <c r="F58" s="143"/>
      <c r="G58" s="143"/>
      <c r="H58" s="149"/>
      <c r="I58" s="147"/>
      <c r="J58" s="148"/>
      <c r="K58" s="102" t="str">
        <f t="shared" si="11"/>
        <v/>
      </c>
      <c r="L58" s="148"/>
      <c r="N58" s="14">
        <f>IF(COUNTIFS($F$16:F58,F58,$G$16:G58,G58)=1,MAX($N$16:N57)+1,_xlfn.MAXIFS($N$16:N57,$F$16:F57,F58,$G$16:G57,G58))</f>
        <v>0</v>
      </c>
      <c r="O58" s="14" t="str">
        <f t="shared" si="4"/>
        <v/>
      </c>
      <c r="P58" s="14" t="str">
        <f t="shared" si="5"/>
        <v/>
      </c>
      <c r="Q58" s="14" t="str">
        <f t="shared" si="6"/>
        <v/>
      </c>
      <c r="R58" s="14"/>
      <c r="S58" s="14" t="str">
        <f t="shared" si="7"/>
        <v/>
      </c>
      <c r="T58" s="14" t="str">
        <f>IF(D58="","",IF(COUNTIFS($S$16:S58,S58)=1,MAX($T$16:T57)+1,_xlfn.MAXIFS($T$16:T57,$S$16:S57,S58)))</f>
        <v/>
      </c>
      <c r="U58" s="14" t="str">
        <f t="shared" si="8"/>
        <v/>
      </c>
    </row>
    <row r="59" spans="2:21" x14ac:dyDescent="0.25">
      <c r="B59" s="99" t="str">
        <f t="shared" si="9"/>
        <v/>
      </c>
      <c r="C59" s="99" t="str">
        <f>IF(E59="","",VLOOKUP(E59,Aktivity!$C:$D,2,FALSE))</f>
        <v/>
      </c>
      <c r="D59" s="99" t="str">
        <f t="shared" si="3"/>
        <v/>
      </c>
      <c r="E59" s="145"/>
      <c r="F59" s="143"/>
      <c r="G59" s="143"/>
      <c r="H59" s="149"/>
      <c r="I59" s="147"/>
      <c r="J59" s="148"/>
      <c r="K59" s="102" t="str">
        <f t="shared" si="11"/>
        <v/>
      </c>
      <c r="L59" s="148"/>
      <c r="N59" s="14">
        <f>IF(COUNTIFS($F$16:F59,F59,$G$16:G59,G59)=1,MAX($N$16:N58)+1,_xlfn.MAXIFS($N$16:N58,$F$16:F58,F59,$G$16:G58,G59))</f>
        <v>0</v>
      </c>
      <c r="O59" s="14" t="str">
        <f t="shared" si="4"/>
        <v/>
      </c>
      <c r="P59" s="14" t="str">
        <f t="shared" si="5"/>
        <v/>
      </c>
      <c r="Q59" s="14" t="str">
        <f t="shared" si="6"/>
        <v/>
      </c>
      <c r="R59" s="14"/>
      <c r="S59" s="14" t="str">
        <f t="shared" si="7"/>
        <v/>
      </c>
      <c r="T59" s="14" t="str">
        <f>IF(D59="","",IF(COUNTIFS($S$16:S59,S59)=1,MAX($T$16:T58)+1,_xlfn.MAXIFS($T$16:T58,$S$16:S58,S59)))</f>
        <v/>
      </c>
      <c r="U59" s="14" t="str">
        <f t="shared" si="8"/>
        <v/>
      </c>
    </row>
    <row r="60" spans="2:21" x14ac:dyDescent="0.25">
      <c r="B60" s="99" t="str">
        <f t="shared" si="9"/>
        <v/>
      </c>
      <c r="C60" s="99" t="str">
        <f>IF(E60="","",VLOOKUP(E60,Aktivity!$C:$D,2,FALSE))</f>
        <v/>
      </c>
      <c r="D60" s="99" t="str">
        <f t="shared" si="3"/>
        <v/>
      </c>
      <c r="E60" s="145"/>
      <c r="F60" s="143"/>
      <c r="G60" s="143"/>
      <c r="H60" s="149"/>
      <c r="I60" s="147"/>
      <c r="J60" s="148"/>
      <c r="K60" s="102" t="str">
        <f t="shared" si="11"/>
        <v/>
      </c>
      <c r="L60" s="148"/>
      <c r="N60" s="14">
        <f>IF(COUNTIFS($F$16:F60,F60,$G$16:G60,G60)=1,MAX($N$16:N59)+1,_xlfn.MAXIFS($N$16:N59,$F$16:F59,F60,$G$16:G59,G60))</f>
        <v>0</v>
      </c>
      <c r="O60" s="14" t="str">
        <f t="shared" si="4"/>
        <v/>
      </c>
      <c r="P60" s="14" t="str">
        <f t="shared" si="5"/>
        <v/>
      </c>
      <c r="Q60" s="14" t="str">
        <f t="shared" si="6"/>
        <v/>
      </c>
      <c r="R60" s="14"/>
      <c r="S60" s="14" t="str">
        <f t="shared" si="7"/>
        <v/>
      </c>
      <c r="T60" s="14" t="str">
        <f>IF(D60="","",IF(COUNTIFS($S$16:S60,S60)=1,MAX($T$16:T59)+1,_xlfn.MAXIFS($T$16:T59,$S$16:S59,S60)))</f>
        <v/>
      </c>
      <c r="U60" s="14" t="str">
        <f t="shared" si="8"/>
        <v/>
      </c>
    </row>
    <row r="61" spans="2:21" x14ac:dyDescent="0.25">
      <c r="B61" s="99" t="str">
        <f t="shared" si="9"/>
        <v/>
      </c>
      <c r="C61" s="99" t="str">
        <f>IF(E61="","",VLOOKUP(E61,Aktivity!$C:$D,2,FALSE))</f>
        <v/>
      </c>
      <c r="D61" s="99" t="str">
        <f t="shared" si="3"/>
        <v/>
      </c>
      <c r="E61" s="145"/>
      <c r="F61" s="143"/>
      <c r="G61" s="143"/>
      <c r="H61" s="149"/>
      <c r="I61" s="147"/>
      <c r="J61" s="148"/>
      <c r="K61" s="102" t="str">
        <f t="shared" si="11"/>
        <v/>
      </c>
      <c r="L61" s="148"/>
      <c r="N61" s="14">
        <f>IF(COUNTIFS($F$16:F61,F61,$G$16:G61,G61)=1,MAX($N$16:N60)+1,_xlfn.MAXIFS($N$16:N60,$F$16:F60,F61,$G$16:G60,G61))</f>
        <v>0</v>
      </c>
      <c r="O61" s="14" t="str">
        <f t="shared" si="4"/>
        <v/>
      </c>
      <c r="P61" s="14" t="str">
        <f t="shared" si="5"/>
        <v/>
      </c>
      <c r="Q61" s="14" t="str">
        <f t="shared" si="6"/>
        <v/>
      </c>
      <c r="R61" s="14"/>
      <c r="S61" s="14" t="str">
        <f t="shared" si="7"/>
        <v/>
      </c>
      <c r="T61" s="14" t="str">
        <f>IF(D61="","",IF(COUNTIFS($S$16:S61,S61)=1,MAX($T$16:T60)+1,_xlfn.MAXIFS($T$16:T60,$S$16:S60,S61)))</f>
        <v/>
      </c>
      <c r="U61" s="14" t="str">
        <f t="shared" si="8"/>
        <v/>
      </c>
    </row>
    <row r="62" spans="2:21" x14ac:dyDescent="0.25">
      <c r="B62" s="99" t="str">
        <f t="shared" si="9"/>
        <v/>
      </c>
      <c r="C62" s="99" t="str">
        <f>IF(E62="","",VLOOKUP(E62,Aktivity!$C:$D,2,FALSE))</f>
        <v/>
      </c>
      <c r="D62" s="99" t="str">
        <f t="shared" si="3"/>
        <v/>
      </c>
      <c r="E62" s="145"/>
      <c r="F62" s="143"/>
      <c r="G62" s="143"/>
      <c r="H62" s="149"/>
      <c r="I62" s="147"/>
      <c r="J62" s="148"/>
      <c r="K62" s="102" t="str">
        <f t="shared" si="11"/>
        <v/>
      </c>
      <c r="L62" s="148"/>
      <c r="N62" s="14">
        <f>IF(COUNTIFS($F$16:F62,F62,$G$16:G62,G62)=1,MAX($N$16:N61)+1,_xlfn.MAXIFS($N$16:N61,$F$16:F61,F62,$G$16:G61,G62))</f>
        <v>0</v>
      </c>
      <c r="O62" s="14" t="str">
        <f t="shared" si="4"/>
        <v/>
      </c>
      <c r="P62" s="14" t="str">
        <f t="shared" si="5"/>
        <v/>
      </c>
      <c r="Q62" s="14" t="str">
        <f t="shared" si="6"/>
        <v/>
      </c>
      <c r="R62" s="14"/>
      <c r="S62" s="14" t="str">
        <f t="shared" si="7"/>
        <v/>
      </c>
      <c r="T62" s="14" t="str">
        <f>IF(D62="","",IF(COUNTIFS($S$16:S62,S62)=1,MAX($T$16:T61)+1,_xlfn.MAXIFS($T$16:T61,$S$16:S61,S62)))</f>
        <v/>
      </c>
      <c r="U62" s="14" t="str">
        <f t="shared" si="8"/>
        <v/>
      </c>
    </row>
    <row r="63" spans="2:21" x14ac:dyDescent="0.25">
      <c r="B63" s="99" t="str">
        <f t="shared" si="9"/>
        <v/>
      </c>
      <c r="C63" s="99" t="str">
        <f>IF(E63="","",VLOOKUP(E63,Aktivity!$C:$D,2,FALSE))</f>
        <v/>
      </c>
      <c r="D63" s="99" t="str">
        <f t="shared" si="3"/>
        <v/>
      </c>
      <c r="E63" s="145"/>
      <c r="F63" s="143"/>
      <c r="G63" s="143"/>
      <c r="H63" s="149"/>
      <c r="I63" s="147"/>
      <c r="J63" s="148"/>
      <c r="K63" s="102" t="str">
        <f t="shared" si="11"/>
        <v/>
      </c>
      <c r="L63" s="148"/>
      <c r="N63" s="14">
        <f>IF(COUNTIFS($F$16:F63,F63,$G$16:G63,G63)=1,MAX($N$16:N62)+1,_xlfn.MAXIFS($N$16:N62,$F$16:F62,F63,$G$16:G62,G63))</f>
        <v>0</v>
      </c>
      <c r="O63" s="14" t="str">
        <f t="shared" si="4"/>
        <v/>
      </c>
      <c r="P63" s="14" t="str">
        <f t="shared" si="5"/>
        <v/>
      </c>
      <c r="Q63" s="14" t="str">
        <f t="shared" si="6"/>
        <v/>
      </c>
      <c r="R63" s="14"/>
      <c r="S63" s="14" t="str">
        <f t="shared" si="7"/>
        <v/>
      </c>
      <c r="T63" s="14" t="str">
        <f>IF(D63="","",IF(COUNTIFS($S$16:S63,S63)=1,MAX($T$16:T62)+1,_xlfn.MAXIFS($T$16:T62,$S$16:S62,S63)))</f>
        <v/>
      </c>
      <c r="U63" s="14" t="str">
        <f t="shared" si="8"/>
        <v/>
      </c>
    </row>
    <row r="64" spans="2:21" x14ac:dyDescent="0.25">
      <c r="B64" s="99" t="str">
        <f t="shared" si="9"/>
        <v/>
      </c>
      <c r="C64" s="99" t="str">
        <f>IF(E64="","",VLOOKUP(E64,Aktivity!$C:$D,2,FALSE))</f>
        <v/>
      </c>
      <c r="D64" s="99" t="str">
        <f t="shared" si="3"/>
        <v/>
      </c>
      <c r="E64" s="145"/>
      <c r="F64" s="143"/>
      <c r="G64" s="143"/>
      <c r="H64" s="149"/>
      <c r="I64" s="147"/>
      <c r="J64" s="148"/>
      <c r="K64" s="102" t="str">
        <f t="shared" si="11"/>
        <v/>
      </c>
      <c r="L64" s="148"/>
      <c r="N64" s="14">
        <f>IF(COUNTIFS($F$16:F64,F64,$G$16:G64,G64)=1,MAX($N$16:N63)+1,_xlfn.MAXIFS($N$16:N63,$F$16:F63,F64,$G$16:G63,G64))</f>
        <v>0</v>
      </c>
      <c r="O64" s="14" t="str">
        <f t="shared" si="4"/>
        <v/>
      </c>
      <c r="P64" s="14" t="str">
        <f t="shared" si="5"/>
        <v/>
      </c>
      <c r="Q64" s="14" t="str">
        <f t="shared" si="6"/>
        <v/>
      </c>
      <c r="R64" s="14"/>
      <c r="S64" s="14" t="str">
        <f t="shared" si="7"/>
        <v/>
      </c>
      <c r="T64" s="14" t="str">
        <f>IF(D64="","",IF(COUNTIFS($S$16:S64,S64)=1,MAX($T$16:T63)+1,_xlfn.MAXIFS($T$16:T63,$S$16:S63,S64)))</f>
        <v/>
      </c>
      <c r="U64" s="14" t="str">
        <f t="shared" si="8"/>
        <v/>
      </c>
    </row>
    <row r="65" spans="2:21" x14ac:dyDescent="0.25">
      <c r="B65" s="99" t="str">
        <f t="shared" si="9"/>
        <v/>
      </c>
      <c r="C65" s="99" t="str">
        <f>IF(E65="","",VLOOKUP(E65,Aktivity!$C:$D,2,FALSE))</f>
        <v/>
      </c>
      <c r="D65" s="99" t="str">
        <f t="shared" si="3"/>
        <v/>
      </c>
      <c r="E65" s="145"/>
      <c r="F65" s="143"/>
      <c r="G65" s="143"/>
      <c r="H65" s="149"/>
      <c r="I65" s="147"/>
      <c r="J65" s="148"/>
      <c r="K65" s="102" t="str">
        <f t="shared" si="11"/>
        <v/>
      </c>
      <c r="L65" s="148"/>
      <c r="N65" s="14">
        <f>IF(COUNTIFS($F$16:F65,F65,$G$16:G65,G65)=1,MAX($N$16:N64)+1,_xlfn.MAXIFS($N$16:N64,$F$16:F64,F65,$G$16:G64,G65))</f>
        <v>0</v>
      </c>
      <c r="O65" s="14" t="str">
        <f t="shared" si="4"/>
        <v/>
      </c>
      <c r="P65" s="14" t="str">
        <f t="shared" si="5"/>
        <v/>
      </c>
      <c r="Q65" s="14" t="str">
        <f t="shared" si="6"/>
        <v/>
      </c>
      <c r="R65" s="14"/>
      <c r="S65" s="14" t="str">
        <f t="shared" si="7"/>
        <v/>
      </c>
      <c r="T65" s="14" t="str">
        <f>IF(D65="","",IF(COUNTIFS($S$16:S65,S65)=1,MAX($T$16:T64)+1,_xlfn.MAXIFS($T$16:T64,$S$16:S64,S65)))</f>
        <v/>
      </c>
      <c r="U65" s="14" t="str">
        <f t="shared" si="8"/>
        <v/>
      </c>
    </row>
    <row r="66" spans="2:21" x14ac:dyDescent="0.25">
      <c r="B66" s="99" t="str">
        <f t="shared" si="9"/>
        <v/>
      </c>
      <c r="C66" s="99" t="str">
        <f>IF(E66="","",VLOOKUP(E66,Aktivity!$C:$D,2,FALSE))</f>
        <v/>
      </c>
      <c r="D66" s="99" t="str">
        <f t="shared" si="3"/>
        <v/>
      </c>
      <c r="E66" s="145"/>
      <c r="F66" s="143"/>
      <c r="G66" s="143"/>
      <c r="H66" s="149"/>
      <c r="I66" s="147"/>
      <c r="J66" s="148"/>
      <c r="K66" s="102" t="str">
        <f t="shared" si="11"/>
        <v/>
      </c>
      <c r="L66" s="148"/>
      <c r="N66" s="14">
        <f>IF(COUNTIFS($F$16:F66,F66,$G$16:G66,G66)=1,MAX($N$16:N65)+1,_xlfn.MAXIFS($N$16:N65,$F$16:F65,F66,$G$16:G65,G66))</f>
        <v>0</v>
      </c>
      <c r="O66" s="14" t="str">
        <f t="shared" si="4"/>
        <v/>
      </c>
      <c r="P66" s="14" t="str">
        <f t="shared" si="5"/>
        <v/>
      </c>
      <c r="Q66" s="14" t="str">
        <f t="shared" si="6"/>
        <v/>
      </c>
      <c r="R66" s="14"/>
      <c r="S66" s="14" t="str">
        <f t="shared" si="7"/>
        <v/>
      </c>
      <c r="T66" s="14" t="str">
        <f>IF(D66="","",IF(COUNTIFS($S$16:S66,S66)=1,MAX($T$16:T65)+1,_xlfn.MAXIFS($T$16:T65,$S$16:S65,S66)))</f>
        <v/>
      </c>
      <c r="U66" s="14" t="str">
        <f t="shared" si="8"/>
        <v/>
      </c>
    </row>
    <row r="67" spans="2:21" x14ac:dyDescent="0.25">
      <c r="B67" s="99" t="str">
        <f t="shared" si="9"/>
        <v/>
      </c>
      <c r="C67" s="99" t="str">
        <f>IF(E67="","",VLOOKUP(E67,Aktivity!$C:$D,2,FALSE))</f>
        <v/>
      </c>
      <c r="D67" s="99" t="str">
        <f t="shared" si="3"/>
        <v/>
      </c>
      <c r="E67" s="145"/>
      <c r="F67" s="143"/>
      <c r="G67" s="143"/>
      <c r="H67" s="149"/>
      <c r="I67" s="147"/>
      <c r="J67" s="148"/>
      <c r="K67" s="102" t="str">
        <f t="shared" si="11"/>
        <v/>
      </c>
      <c r="L67" s="148"/>
      <c r="N67" s="14">
        <f>IF(COUNTIFS($F$16:F67,F67,$G$16:G67,G67)=1,MAX($N$16:N66)+1,_xlfn.MAXIFS($N$16:N66,$F$16:F66,F67,$G$16:G66,G67))</f>
        <v>0</v>
      </c>
      <c r="O67" s="14" t="str">
        <f t="shared" si="4"/>
        <v/>
      </c>
      <c r="P67" s="14" t="str">
        <f t="shared" si="5"/>
        <v/>
      </c>
      <c r="Q67" s="14" t="str">
        <f t="shared" si="6"/>
        <v/>
      </c>
      <c r="R67" s="14"/>
      <c r="S67" s="14" t="str">
        <f t="shared" si="7"/>
        <v/>
      </c>
      <c r="T67" s="14" t="str">
        <f>IF(D67="","",IF(COUNTIFS($S$16:S67,S67)=1,MAX($T$16:T66)+1,_xlfn.MAXIFS($T$16:T66,$S$16:S66,S67)))</f>
        <v/>
      </c>
      <c r="U67" s="14" t="str">
        <f t="shared" si="8"/>
        <v/>
      </c>
    </row>
    <row r="68" spans="2:21" x14ac:dyDescent="0.25">
      <c r="B68" s="99" t="str">
        <f t="shared" si="9"/>
        <v/>
      </c>
      <c r="C68" s="99" t="str">
        <f>IF(E68="","",VLOOKUP(E68,Aktivity!$C:$D,2,FALSE))</f>
        <v/>
      </c>
      <c r="D68" s="99" t="str">
        <f t="shared" si="3"/>
        <v/>
      </c>
      <c r="E68" s="145"/>
      <c r="F68" s="143"/>
      <c r="G68" s="143"/>
      <c r="H68" s="149"/>
      <c r="I68" s="147"/>
      <c r="J68" s="148"/>
      <c r="K68" s="102" t="str">
        <f t="shared" si="11"/>
        <v/>
      </c>
      <c r="L68" s="148"/>
      <c r="N68" s="14">
        <f>IF(COUNTIFS($F$16:F68,F68,$G$16:G68,G68)=1,MAX($N$16:N67)+1,_xlfn.MAXIFS($N$16:N67,$F$16:F67,F68,$G$16:G67,G68))</f>
        <v>0</v>
      </c>
      <c r="O68" s="14" t="str">
        <f t="shared" si="4"/>
        <v/>
      </c>
      <c r="P68" s="14" t="str">
        <f t="shared" si="5"/>
        <v/>
      </c>
      <c r="Q68" s="14" t="str">
        <f t="shared" si="6"/>
        <v/>
      </c>
      <c r="R68" s="14"/>
      <c r="S68" s="14" t="str">
        <f t="shared" si="7"/>
        <v/>
      </c>
      <c r="T68" s="14" t="str">
        <f>IF(D68="","",IF(COUNTIFS($S$16:S68,S68)=1,MAX($T$16:T67)+1,_xlfn.MAXIFS($T$16:T67,$S$16:S67,S68)))</f>
        <v/>
      </c>
      <c r="U68" s="14" t="str">
        <f t="shared" si="8"/>
        <v/>
      </c>
    </row>
    <row r="69" spans="2:21" x14ac:dyDescent="0.25">
      <c r="B69" s="99" t="str">
        <f t="shared" si="9"/>
        <v/>
      </c>
      <c r="C69" s="99" t="str">
        <f>IF(E69="","",VLOOKUP(E69,Aktivity!$C:$D,2,FALSE))</f>
        <v/>
      </c>
      <c r="D69" s="99" t="str">
        <f t="shared" si="3"/>
        <v/>
      </c>
      <c r="E69" s="145"/>
      <c r="F69" s="143"/>
      <c r="G69" s="143"/>
      <c r="H69" s="149"/>
      <c r="I69" s="147"/>
      <c r="J69" s="148"/>
      <c r="K69" s="102" t="str">
        <f t="shared" si="11"/>
        <v/>
      </c>
      <c r="L69" s="148"/>
      <c r="N69" s="14">
        <f>IF(COUNTIFS($F$16:F69,F69,$G$16:G69,G69)=1,MAX($N$16:N68)+1,_xlfn.MAXIFS($N$16:N68,$F$16:F68,F69,$G$16:G68,G69))</f>
        <v>0</v>
      </c>
      <c r="O69" s="14" t="str">
        <f t="shared" si="4"/>
        <v/>
      </c>
      <c r="P69" s="14" t="str">
        <f t="shared" si="5"/>
        <v/>
      </c>
      <c r="Q69" s="14" t="str">
        <f t="shared" si="6"/>
        <v/>
      </c>
      <c r="R69" s="14"/>
      <c r="S69" s="14" t="str">
        <f t="shared" si="7"/>
        <v/>
      </c>
      <c r="T69" s="14" t="str">
        <f>IF(D69="","",IF(COUNTIFS($S$16:S69,S69)=1,MAX($T$16:T68)+1,_xlfn.MAXIFS($T$16:T68,$S$16:S68,S69)))</f>
        <v/>
      </c>
      <c r="U69" s="14" t="str">
        <f t="shared" si="8"/>
        <v/>
      </c>
    </row>
    <row r="70" spans="2:21" x14ac:dyDescent="0.25">
      <c r="B70" s="99" t="str">
        <f t="shared" si="9"/>
        <v/>
      </c>
      <c r="C70" s="99" t="str">
        <f>IF(E70="","",VLOOKUP(E70,Aktivity!$C:$D,2,FALSE))</f>
        <v/>
      </c>
      <c r="D70" s="99" t="str">
        <f t="shared" si="3"/>
        <v/>
      </c>
      <c r="E70" s="145"/>
      <c r="F70" s="143"/>
      <c r="G70" s="143"/>
      <c r="H70" s="149"/>
      <c r="I70" s="147"/>
      <c r="J70" s="148"/>
      <c r="K70" s="102" t="str">
        <f t="shared" si="11"/>
        <v/>
      </c>
      <c r="L70" s="148"/>
      <c r="N70" s="14">
        <f>IF(COUNTIFS($F$16:F70,F70,$G$16:G70,G70)=1,MAX($N$16:N69)+1,_xlfn.MAXIFS($N$16:N69,$F$16:F69,F70,$G$16:G69,G70))</f>
        <v>0</v>
      </c>
      <c r="O70" s="14" t="str">
        <f t="shared" si="4"/>
        <v/>
      </c>
      <c r="P70" s="14" t="str">
        <f t="shared" si="5"/>
        <v/>
      </c>
      <c r="Q70" s="14" t="str">
        <f t="shared" si="6"/>
        <v/>
      </c>
      <c r="R70" s="14"/>
      <c r="S70" s="14" t="str">
        <f t="shared" si="7"/>
        <v/>
      </c>
      <c r="T70" s="14" t="str">
        <f>IF(D70="","",IF(COUNTIFS($S$16:S70,S70)=1,MAX($T$16:T69)+1,_xlfn.MAXIFS($T$16:T69,$S$16:S69,S70)))</f>
        <v/>
      </c>
      <c r="U70" s="14" t="str">
        <f t="shared" si="8"/>
        <v/>
      </c>
    </row>
    <row r="71" spans="2:21" x14ac:dyDescent="0.25">
      <c r="B71" s="99" t="str">
        <f t="shared" si="9"/>
        <v/>
      </c>
      <c r="C71" s="99" t="str">
        <f>IF(E71="","",VLOOKUP(E71,Aktivity!$C:$D,2,FALSE))</f>
        <v/>
      </c>
      <c r="D71" s="99" t="str">
        <f t="shared" si="3"/>
        <v/>
      </c>
      <c r="E71" s="145"/>
      <c r="F71" s="143"/>
      <c r="G71" s="143"/>
      <c r="H71" s="149"/>
      <c r="I71" s="147"/>
      <c r="J71" s="148"/>
      <c r="K71" s="102" t="str">
        <f t="shared" si="11"/>
        <v/>
      </c>
      <c r="L71" s="148"/>
      <c r="N71" s="14">
        <f>IF(COUNTIFS($F$16:F71,F71,$G$16:G71,G71)=1,MAX($N$16:N70)+1,_xlfn.MAXIFS($N$16:N70,$F$16:F70,F71,$G$16:G70,G71))</f>
        <v>0</v>
      </c>
      <c r="O71" s="14" t="str">
        <f t="shared" si="4"/>
        <v/>
      </c>
      <c r="P71" s="14" t="str">
        <f t="shared" si="5"/>
        <v/>
      </c>
      <c r="Q71" s="14" t="str">
        <f t="shared" si="6"/>
        <v/>
      </c>
      <c r="R71" s="14"/>
      <c r="S71" s="14" t="str">
        <f t="shared" si="7"/>
        <v/>
      </c>
      <c r="T71" s="14" t="str">
        <f>IF(D71="","",IF(COUNTIFS($S$16:S71,S71)=1,MAX($T$16:T70)+1,_xlfn.MAXIFS($T$16:T70,$S$16:S70,S71)))</f>
        <v/>
      </c>
      <c r="U71" s="14" t="str">
        <f t="shared" si="8"/>
        <v/>
      </c>
    </row>
    <row r="72" spans="2:21" x14ac:dyDescent="0.25">
      <c r="B72" s="99" t="str">
        <f t="shared" si="9"/>
        <v/>
      </c>
      <c r="C72" s="99" t="str">
        <f>IF(E72="","",VLOOKUP(E72,Aktivity!$C:$D,2,FALSE))</f>
        <v/>
      </c>
      <c r="D72" s="99" t="str">
        <f t="shared" si="3"/>
        <v/>
      </c>
      <c r="E72" s="145"/>
      <c r="F72" s="143"/>
      <c r="G72" s="143"/>
      <c r="H72" s="149"/>
      <c r="I72" s="147"/>
      <c r="J72" s="148"/>
      <c r="K72" s="102" t="str">
        <f t="shared" si="11"/>
        <v/>
      </c>
      <c r="L72" s="148"/>
      <c r="N72" s="14">
        <f>IF(COUNTIFS($F$16:F72,F72,$G$16:G72,G72)=1,MAX($N$16:N71)+1,_xlfn.MAXIFS($N$16:N71,$F$16:F71,F72,$G$16:G71,G72))</f>
        <v>0</v>
      </c>
      <c r="O72" s="14" t="str">
        <f t="shared" si="4"/>
        <v/>
      </c>
      <c r="P72" s="14" t="str">
        <f t="shared" si="5"/>
        <v/>
      </c>
      <c r="Q72" s="14" t="str">
        <f t="shared" si="6"/>
        <v/>
      </c>
      <c r="R72" s="14"/>
      <c r="S72" s="14" t="str">
        <f t="shared" si="7"/>
        <v/>
      </c>
      <c r="T72" s="14" t="str">
        <f>IF(D72="","",IF(COUNTIFS($S$16:S72,S72)=1,MAX($T$16:T71)+1,_xlfn.MAXIFS($T$16:T71,$S$16:S71,S72)))</f>
        <v/>
      </c>
      <c r="U72" s="14" t="str">
        <f t="shared" si="8"/>
        <v/>
      </c>
    </row>
    <row r="73" spans="2:21" x14ac:dyDescent="0.25">
      <c r="B73" s="99" t="str">
        <f t="shared" si="9"/>
        <v/>
      </c>
      <c r="C73" s="99" t="str">
        <f>IF(E73="","",VLOOKUP(E73,Aktivity!$C:$D,2,FALSE))</f>
        <v/>
      </c>
      <c r="D73" s="99" t="str">
        <f t="shared" si="3"/>
        <v/>
      </c>
      <c r="E73" s="145"/>
      <c r="F73" s="143"/>
      <c r="G73" s="143"/>
      <c r="H73" s="149"/>
      <c r="I73" s="147"/>
      <c r="J73" s="148"/>
      <c r="K73" s="102" t="str">
        <f t="shared" si="11"/>
        <v/>
      </c>
      <c r="L73" s="148"/>
      <c r="N73" s="14">
        <f>IF(COUNTIFS($F$16:F73,F73,$G$16:G73,G73)=1,MAX($N$16:N72)+1,_xlfn.MAXIFS($N$16:N72,$F$16:F72,F73,$G$16:G72,G73))</f>
        <v>0</v>
      </c>
      <c r="O73" s="14" t="str">
        <f t="shared" si="4"/>
        <v/>
      </c>
      <c r="P73" s="14" t="str">
        <f t="shared" si="5"/>
        <v/>
      </c>
      <c r="Q73" s="14" t="str">
        <f t="shared" si="6"/>
        <v/>
      </c>
      <c r="R73" s="14"/>
      <c r="S73" s="14" t="str">
        <f t="shared" si="7"/>
        <v/>
      </c>
      <c r="T73" s="14" t="str">
        <f>IF(D73="","",IF(COUNTIFS($S$16:S73,S73)=1,MAX($T$16:T72)+1,_xlfn.MAXIFS($T$16:T72,$S$16:S72,S73)))</f>
        <v/>
      </c>
      <c r="U73" s="14" t="str">
        <f t="shared" si="8"/>
        <v/>
      </c>
    </row>
    <row r="74" spans="2:21" x14ac:dyDescent="0.25">
      <c r="B74" s="99" t="str">
        <f t="shared" si="9"/>
        <v/>
      </c>
      <c r="C74" s="99" t="str">
        <f>IF(E74="","",VLOOKUP(E74,Aktivity!$C:$D,2,FALSE))</f>
        <v/>
      </c>
      <c r="D74" s="99" t="str">
        <f t="shared" si="3"/>
        <v/>
      </c>
      <c r="E74" s="145"/>
      <c r="F74" s="143"/>
      <c r="G74" s="143"/>
      <c r="H74" s="149"/>
      <c r="I74" s="147"/>
      <c r="J74" s="148"/>
      <c r="K74" s="102" t="str">
        <f t="shared" si="11"/>
        <v/>
      </c>
      <c r="L74" s="148"/>
      <c r="N74" s="14">
        <f>IF(COUNTIFS($F$16:F74,F74,$G$16:G74,G74)=1,MAX($N$16:N73)+1,_xlfn.MAXIFS($N$16:N73,$F$16:F73,F74,$G$16:G73,G74))</f>
        <v>0</v>
      </c>
      <c r="O74" s="14" t="str">
        <f t="shared" si="4"/>
        <v/>
      </c>
      <c r="P74" s="14" t="str">
        <f t="shared" si="5"/>
        <v/>
      </c>
      <c r="Q74" s="14" t="str">
        <f t="shared" si="6"/>
        <v/>
      </c>
      <c r="R74" s="14"/>
      <c r="S74" s="14" t="str">
        <f t="shared" si="7"/>
        <v/>
      </c>
      <c r="T74" s="14" t="str">
        <f>IF(D74="","",IF(COUNTIFS($S$16:S74,S74)=1,MAX($T$16:T73)+1,_xlfn.MAXIFS($T$16:T73,$S$16:S73,S74)))</f>
        <v/>
      </c>
      <c r="U74" s="14" t="str">
        <f t="shared" si="8"/>
        <v/>
      </c>
    </row>
    <row r="75" spans="2:21" x14ac:dyDescent="0.25">
      <c r="B75" s="99" t="str">
        <f t="shared" si="9"/>
        <v/>
      </c>
      <c r="C75" s="99" t="str">
        <f>IF(E75="","",VLOOKUP(E75,Aktivity!$C:$D,2,FALSE))</f>
        <v/>
      </c>
      <c r="D75" s="99" t="str">
        <f t="shared" si="3"/>
        <v/>
      </c>
      <c r="E75" s="145"/>
      <c r="F75" s="143"/>
      <c r="G75" s="143"/>
      <c r="H75" s="149"/>
      <c r="I75" s="147"/>
      <c r="J75" s="148"/>
      <c r="K75" s="102" t="str">
        <f t="shared" si="11"/>
        <v/>
      </c>
      <c r="L75" s="148"/>
      <c r="N75" s="14">
        <f>IF(COUNTIFS($F$16:F75,F75,$G$16:G75,G75)=1,MAX($N$16:N74)+1,_xlfn.MAXIFS($N$16:N74,$F$16:F74,F75,$G$16:G74,G75))</f>
        <v>0</v>
      </c>
      <c r="O75" s="14" t="str">
        <f t="shared" si="4"/>
        <v/>
      </c>
      <c r="P75" s="14" t="str">
        <f t="shared" si="5"/>
        <v/>
      </c>
      <c r="Q75" s="14" t="str">
        <f t="shared" si="6"/>
        <v/>
      </c>
      <c r="R75" s="14"/>
      <c r="S75" s="14" t="str">
        <f t="shared" si="7"/>
        <v/>
      </c>
      <c r="T75" s="14" t="str">
        <f>IF(D75="","",IF(COUNTIFS($S$16:S75,S75)=1,MAX($T$16:T74)+1,_xlfn.MAXIFS($T$16:T74,$S$16:S74,S75)))</f>
        <v/>
      </c>
      <c r="U75" s="14" t="str">
        <f t="shared" si="8"/>
        <v/>
      </c>
    </row>
    <row r="76" spans="2:21" x14ac:dyDescent="0.25">
      <c r="B76" s="99" t="str">
        <f t="shared" si="9"/>
        <v/>
      </c>
      <c r="C76" s="99" t="str">
        <f>IF(E76="","",VLOOKUP(E76,Aktivity!$C:$D,2,FALSE))</f>
        <v/>
      </c>
      <c r="D76" s="99" t="str">
        <f t="shared" si="3"/>
        <v/>
      </c>
      <c r="E76" s="145"/>
      <c r="F76" s="143"/>
      <c r="G76" s="143"/>
      <c r="H76" s="149"/>
      <c r="I76" s="147"/>
      <c r="J76" s="148"/>
      <c r="K76" s="102" t="str">
        <f t="shared" si="11"/>
        <v/>
      </c>
      <c r="L76" s="148"/>
      <c r="N76" s="14">
        <f>IF(COUNTIFS($F$16:F76,F76,$G$16:G76,G76)=1,MAX($N$16:N75)+1,_xlfn.MAXIFS($N$16:N75,$F$16:F75,F76,$G$16:G75,G76))</f>
        <v>0</v>
      </c>
      <c r="O76" s="14" t="str">
        <f t="shared" si="4"/>
        <v/>
      </c>
      <c r="P76" s="14" t="str">
        <f t="shared" si="5"/>
        <v/>
      </c>
      <c r="Q76" s="14" t="str">
        <f t="shared" si="6"/>
        <v/>
      </c>
      <c r="R76" s="14"/>
      <c r="S76" s="14" t="str">
        <f t="shared" si="7"/>
        <v/>
      </c>
      <c r="T76" s="14" t="str">
        <f>IF(D76="","",IF(COUNTIFS($S$16:S76,S76)=1,MAX($T$16:T75)+1,_xlfn.MAXIFS($T$16:T75,$S$16:S75,S76)))</f>
        <v/>
      </c>
      <c r="U76" s="14" t="str">
        <f t="shared" si="8"/>
        <v/>
      </c>
    </row>
    <row r="77" spans="2:21" x14ac:dyDescent="0.25">
      <c r="B77" s="99" t="str">
        <f t="shared" si="9"/>
        <v/>
      </c>
      <c r="C77" s="99" t="str">
        <f>IF(E77="","",VLOOKUP(E77,Aktivity!$C:$D,2,FALSE))</f>
        <v/>
      </c>
      <c r="D77" s="99" t="str">
        <f t="shared" si="3"/>
        <v/>
      </c>
      <c r="E77" s="145"/>
      <c r="F77" s="143"/>
      <c r="G77" s="143"/>
      <c r="H77" s="149"/>
      <c r="I77" s="147"/>
      <c r="J77" s="148"/>
      <c r="K77" s="102" t="str">
        <f t="shared" si="11"/>
        <v/>
      </c>
      <c r="L77" s="148"/>
      <c r="N77" s="14">
        <f>IF(COUNTIFS($F$16:F77,F77,$G$16:G77,G77)=1,MAX($N$16:N76)+1,_xlfn.MAXIFS($N$16:N76,$F$16:F76,F77,$G$16:G76,G77))</f>
        <v>0</v>
      </c>
      <c r="O77" s="14" t="str">
        <f t="shared" si="4"/>
        <v/>
      </c>
      <c r="P77" s="14" t="str">
        <f t="shared" si="5"/>
        <v/>
      </c>
      <c r="Q77" s="14" t="str">
        <f t="shared" si="6"/>
        <v/>
      </c>
      <c r="R77" s="14"/>
      <c r="S77" s="14" t="str">
        <f t="shared" si="7"/>
        <v/>
      </c>
      <c r="T77" s="14" t="str">
        <f>IF(D77="","",IF(COUNTIFS($S$16:S77,S77)=1,MAX($T$16:T76)+1,_xlfn.MAXIFS($T$16:T76,$S$16:S76,S77)))</f>
        <v/>
      </c>
      <c r="U77" s="14" t="str">
        <f t="shared" si="8"/>
        <v/>
      </c>
    </row>
    <row r="78" spans="2:21" x14ac:dyDescent="0.25">
      <c r="B78" s="99" t="str">
        <f t="shared" si="9"/>
        <v/>
      </c>
      <c r="C78" s="99" t="str">
        <f>IF(E78="","",VLOOKUP(E78,Aktivity!$C:$D,2,FALSE))</f>
        <v/>
      </c>
      <c r="D78" s="99" t="str">
        <f t="shared" si="3"/>
        <v/>
      </c>
      <c r="E78" s="145"/>
      <c r="F78" s="143"/>
      <c r="G78" s="143"/>
      <c r="H78" s="149"/>
      <c r="I78" s="147"/>
      <c r="J78" s="148"/>
      <c r="K78" s="102" t="str">
        <f t="shared" si="11"/>
        <v/>
      </c>
      <c r="L78" s="148"/>
      <c r="N78" s="14">
        <f>IF(COUNTIFS($F$16:F78,F78,$G$16:G78,G78)=1,MAX($N$16:N77)+1,_xlfn.MAXIFS($N$16:N77,$F$16:F77,F78,$G$16:G77,G78))</f>
        <v>0</v>
      </c>
      <c r="O78" s="14" t="str">
        <f t="shared" si="4"/>
        <v/>
      </c>
      <c r="P78" s="14" t="str">
        <f t="shared" si="5"/>
        <v/>
      </c>
      <c r="Q78" s="14" t="str">
        <f t="shared" si="6"/>
        <v/>
      </c>
      <c r="R78" s="14"/>
      <c r="S78" s="14" t="str">
        <f t="shared" si="7"/>
        <v/>
      </c>
      <c r="T78" s="14" t="str">
        <f>IF(D78="","",IF(COUNTIFS($S$16:S78,S78)=1,MAX($T$16:T77)+1,_xlfn.MAXIFS($T$16:T77,$S$16:S77,S78)))</f>
        <v/>
      </c>
      <c r="U78" s="14" t="str">
        <f t="shared" si="8"/>
        <v/>
      </c>
    </row>
    <row r="79" spans="2:21" x14ac:dyDescent="0.25">
      <c r="B79" s="99" t="str">
        <f t="shared" si="9"/>
        <v/>
      </c>
      <c r="C79" s="99" t="str">
        <f>IF(E79="","",VLOOKUP(E79,Aktivity!$C:$D,2,FALSE))</f>
        <v/>
      </c>
      <c r="D79" s="99" t="str">
        <f t="shared" si="3"/>
        <v/>
      </c>
      <c r="E79" s="145"/>
      <c r="F79" s="143"/>
      <c r="G79" s="143"/>
      <c r="H79" s="149"/>
      <c r="I79" s="147"/>
      <c r="J79" s="148"/>
      <c r="K79" s="102" t="str">
        <f t="shared" si="11"/>
        <v/>
      </c>
      <c r="L79" s="148"/>
      <c r="N79" s="14">
        <f>IF(COUNTIFS($F$16:F79,F79,$G$16:G79,G79)=1,MAX($N$16:N78)+1,_xlfn.MAXIFS($N$16:N78,$F$16:F78,F79,$G$16:G78,G79))</f>
        <v>0</v>
      </c>
      <c r="O79" s="14" t="str">
        <f t="shared" si="4"/>
        <v/>
      </c>
      <c r="P79" s="14" t="str">
        <f t="shared" si="5"/>
        <v/>
      </c>
      <c r="Q79" s="14" t="str">
        <f t="shared" si="6"/>
        <v/>
      </c>
      <c r="R79" s="14"/>
      <c r="S79" s="14" t="str">
        <f t="shared" si="7"/>
        <v/>
      </c>
      <c r="T79" s="14" t="str">
        <f>IF(D79="","",IF(COUNTIFS($S$16:S79,S79)=1,MAX($T$16:T78)+1,_xlfn.MAXIFS($T$16:T78,$S$16:S78,S79)))</f>
        <v/>
      </c>
      <c r="U79" s="14" t="str">
        <f t="shared" si="8"/>
        <v/>
      </c>
    </row>
    <row r="80" spans="2:21" x14ac:dyDescent="0.25">
      <c r="B80" s="99" t="str">
        <f t="shared" si="9"/>
        <v/>
      </c>
      <c r="C80" s="99" t="str">
        <f>IF(E80="","",VLOOKUP(E80,Aktivity!$C:$D,2,FALSE))</f>
        <v/>
      </c>
      <c r="D80" s="99" t="str">
        <f t="shared" si="3"/>
        <v/>
      </c>
      <c r="E80" s="145"/>
      <c r="F80" s="143"/>
      <c r="G80" s="143"/>
      <c r="H80" s="149"/>
      <c r="I80" s="147"/>
      <c r="J80" s="148"/>
      <c r="K80" s="102" t="str">
        <f t="shared" si="11"/>
        <v/>
      </c>
      <c r="L80" s="148"/>
      <c r="N80" s="14">
        <f>IF(COUNTIFS($F$16:F80,F80,$G$16:G80,G80)=1,MAX($N$16:N79)+1,_xlfn.MAXIFS($N$16:N79,$F$16:F79,F80,$G$16:G79,G80))</f>
        <v>0</v>
      </c>
      <c r="O80" s="14" t="str">
        <f t="shared" si="4"/>
        <v/>
      </c>
      <c r="P80" s="14" t="str">
        <f t="shared" si="5"/>
        <v/>
      </c>
      <c r="Q80" s="14" t="str">
        <f t="shared" si="6"/>
        <v/>
      </c>
      <c r="R80" s="14"/>
      <c r="S80" s="14" t="str">
        <f t="shared" si="7"/>
        <v/>
      </c>
      <c r="T80" s="14" t="str">
        <f>IF(D80="","",IF(COUNTIFS($S$16:S80,S80)=1,MAX($T$16:T79)+1,_xlfn.MAXIFS($T$16:T79,$S$16:S79,S80)))</f>
        <v/>
      </c>
      <c r="U80" s="14" t="str">
        <f t="shared" si="8"/>
        <v/>
      </c>
    </row>
    <row r="81" spans="2:21" x14ac:dyDescent="0.25">
      <c r="B81" s="99" t="str">
        <f t="shared" si="9"/>
        <v/>
      </c>
      <c r="C81" s="99" t="str">
        <f>IF(E81="","",VLOOKUP(E81,Aktivity!$C:$D,2,FALSE))</f>
        <v/>
      </c>
      <c r="D81" s="99" t="str">
        <f t="shared" ref="D81:D144" si="12">IF(OR(E81="",G81="",F81=""),"",RIGHT(E81,2)&amp;"OV"&amp;N81)</f>
        <v/>
      </c>
      <c r="E81" s="145"/>
      <c r="F81" s="143"/>
      <c r="G81" s="143"/>
      <c r="H81" s="149"/>
      <c r="I81" s="147"/>
      <c r="J81" s="148"/>
      <c r="K81" s="102" t="str">
        <f t="shared" si="11"/>
        <v/>
      </c>
      <c r="L81" s="148"/>
      <c r="N81" s="14">
        <f>IF(COUNTIFS($F$16:F81,F81,$G$16:G81,G81)=1,MAX($N$16:N80)+1,_xlfn.MAXIFS($N$16:N80,$F$16:F80,F81,$G$16:G80,G81))</f>
        <v>0</v>
      </c>
      <c r="O81" s="14" t="str">
        <f t="shared" ref="O81:O144" si="13">IF(D81="","",VALUE(RIGHT(E81,2)&amp;"2"&amp;TEXT(N81,"0000")))</f>
        <v/>
      </c>
      <c r="P81" s="14" t="str">
        <f t="shared" ref="P81:P144" si="14">D81</f>
        <v/>
      </c>
      <c r="Q81" s="14" t="str">
        <f t="shared" ref="Q81:Q144" si="15">IF(P81="","",E81)</f>
        <v/>
      </c>
      <c r="R81" s="14"/>
      <c r="S81" s="14" t="str">
        <f t="shared" ref="S81:S144" si="16">IF(D81="","",SMALL($O$17:$O$28,B81))</f>
        <v/>
      </c>
      <c r="T81" s="14" t="str">
        <f>IF(D81="","",IF(COUNTIFS($S$16:S81,S81)=1,MAX($T$16:T80)+1,_xlfn.MAXIFS($T$16:T80,$S$16:S80,S81)))</f>
        <v/>
      </c>
      <c r="U81" s="14" t="str">
        <f t="shared" ref="U81:U144" si="17">IF(D81="","",VLOOKUP(S81,$O$17:$P$28,2,FALSE))</f>
        <v/>
      </c>
    </row>
    <row r="82" spans="2:21" x14ac:dyDescent="0.25">
      <c r="B82" s="99" t="str">
        <f t="shared" ref="B82:B145" si="18">IF(OR(E81&lt;&gt;"",F81&lt;&gt;"",G81&lt;&gt;"",H81&lt;&gt;"",I81&lt;&gt;"",J81&lt;&gt;"",L81&lt;&gt;""),ROW()-ROW($B$16),"")</f>
        <v/>
      </c>
      <c r="C82" s="99" t="str">
        <f>IF(E82="","",VLOOKUP(E82,Aktivity!$C:$D,2,FALSE))</f>
        <v/>
      </c>
      <c r="D82" s="99" t="str">
        <f t="shared" si="12"/>
        <v/>
      </c>
      <c r="E82" s="145"/>
      <c r="F82" s="143"/>
      <c r="G82" s="143"/>
      <c r="H82" s="149"/>
      <c r="I82" s="147"/>
      <c r="J82" s="148"/>
      <c r="K82" s="102" t="str">
        <f t="shared" si="11"/>
        <v/>
      </c>
      <c r="L82" s="148"/>
      <c r="N82" s="14">
        <f>IF(COUNTIFS($F$16:F82,F82,$G$16:G82,G82)=1,MAX($N$16:N81)+1,_xlfn.MAXIFS($N$16:N81,$F$16:F81,F82,$G$16:G81,G82))</f>
        <v>0</v>
      </c>
      <c r="O82" s="14" t="str">
        <f t="shared" si="13"/>
        <v/>
      </c>
      <c r="P82" s="14" t="str">
        <f t="shared" si="14"/>
        <v/>
      </c>
      <c r="Q82" s="14" t="str">
        <f t="shared" si="15"/>
        <v/>
      </c>
      <c r="R82" s="14"/>
      <c r="S82" s="14" t="str">
        <f t="shared" si="16"/>
        <v/>
      </c>
      <c r="T82" s="14" t="str">
        <f>IF(D82="","",IF(COUNTIFS($S$16:S82,S82)=1,MAX($T$16:T81)+1,_xlfn.MAXIFS($T$16:T81,$S$16:S81,S82)))</f>
        <v/>
      </c>
      <c r="U82" s="14" t="str">
        <f t="shared" si="17"/>
        <v/>
      </c>
    </row>
    <row r="83" spans="2:21" x14ac:dyDescent="0.25">
      <c r="B83" s="99" t="str">
        <f t="shared" si="18"/>
        <v/>
      </c>
      <c r="C83" s="99" t="str">
        <f>IF(E83="","",VLOOKUP(E83,Aktivity!$C:$D,2,FALSE))</f>
        <v/>
      </c>
      <c r="D83" s="99" t="str">
        <f t="shared" si="12"/>
        <v/>
      </c>
      <c r="E83" s="145"/>
      <c r="F83" s="143"/>
      <c r="G83" s="143"/>
      <c r="H83" s="149"/>
      <c r="I83" s="147"/>
      <c r="J83" s="148"/>
      <c r="K83" s="102" t="str">
        <f t="shared" si="11"/>
        <v/>
      </c>
      <c r="L83" s="148"/>
      <c r="N83" s="14">
        <f>IF(COUNTIFS($F$16:F83,F83,$G$16:G83,G83)=1,MAX($N$16:N82)+1,_xlfn.MAXIFS($N$16:N82,$F$16:F82,F83,$G$16:G82,G83))</f>
        <v>0</v>
      </c>
      <c r="O83" s="14" t="str">
        <f t="shared" si="13"/>
        <v/>
      </c>
      <c r="P83" s="14" t="str">
        <f t="shared" si="14"/>
        <v/>
      </c>
      <c r="Q83" s="14" t="str">
        <f t="shared" si="15"/>
        <v/>
      </c>
      <c r="R83" s="14"/>
      <c r="S83" s="14" t="str">
        <f t="shared" si="16"/>
        <v/>
      </c>
      <c r="T83" s="14" t="str">
        <f>IF(D83="","",IF(COUNTIFS($S$16:S83,S83)=1,MAX($T$16:T82)+1,_xlfn.MAXIFS($T$16:T82,$S$16:S82,S83)))</f>
        <v/>
      </c>
      <c r="U83" s="14" t="str">
        <f t="shared" si="17"/>
        <v/>
      </c>
    </row>
    <row r="84" spans="2:21" x14ac:dyDescent="0.25">
      <c r="B84" s="99" t="str">
        <f t="shared" si="18"/>
        <v/>
      </c>
      <c r="C84" s="99" t="str">
        <f>IF(E84="","",VLOOKUP(E84,Aktivity!$C:$D,2,FALSE))</f>
        <v/>
      </c>
      <c r="D84" s="99" t="str">
        <f t="shared" si="12"/>
        <v/>
      </c>
      <c r="E84" s="145"/>
      <c r="F84" s="143"/>
      <c r="G84" s="143"/>
      <c r="H84" s="149"/>
      <c r="I84" s="147"/>
      <c r="J84" s="148"/>
      <c r="K84" s="102" t="str">
        <f t="shared" si="11"/>
        <v/>
      </c>
      <c r="L84" s="148"/>
      <c r="N84" s="14">
        <f>IF(COUNTIFS($F$16:F84,F84,$G$16:G84,G84)=1,MAX($N$16:N83)+1,_xlfn.MAXIFS($N$16:N83,$F$16:F83,F84,$G$16:G83,G84))</f>
        <v>0</v>
      </c>
      <c r="O84" s="14" t="str">
        <f t="shared" si="13"/>
        <v/>
      </c>
      <c r="P84" s="14" t="str">
        <f t="shared" si="14"/>
        <v/>
      </c>
      <c r="Q84" s="14" t="str">
        <f t="shared" si="15"/>
        <v/>
      </c>
      <c r="R84" s="14"/>
      <c r="S84" s="14" t="str">
        <f t="shared" si="16"/>
        <v/>
      </c>
      <c r="T84" s="14" t="str">
        <f>IF(D84="","",IF(COUNTIFS($S$16:S84,S84)=1,MAX($T$16:T83)+1,_xlfn.MAXIFS($T$16:T83,$S$16:S83,S84)))</f>
        <v/>
      </c>
      <c r="U84" s="14" t="str">
        <f t="shared" si="17"/>
        <v/>
      </c>
    </row>
    <row r="85" spans="2:21" x14ac:dyDescent="0.25">
      <c r="B85" s="99" t="str">
        <f t="shared" si="18"/>
        <v/>
      </c>
      <c r="C85" s="99" t="str">
        <f>IF(E85="","",VLOOKUP(E85,Aktivity!$C:$D,2,FALSE))</f>
        <v/>
      </c>
      <c r="D85" s="99" t="str">
        <f t="shared" si="12"/>
        <v/>
      </c>
      <c r="E85" s="145"/>
      <c r="F85" s="143"/>
      <c r="G85" s="143"/>
      <c r="H85" s="149"/>
      <c r="I85" s="147"/>
      <c r="J85" s="148"/>
      <c r="K85" s="102" t="str">
        <f t="shared" si="11"/>
        <v/>
      </c>
      <c r="L85" s="148"/>
      <c r="N85" s="14">
        <f>IF(COUNTIFS($F$16:F85,F85,$G$16:G85,G85)=1,MAX($N$16:N84)+1,_xlfn.MAXIFS($N$16:N84,$F$16:F84,F85,$G$16:G84,G85))</f>
        <v>0</v>
      </c>
      <c r="O85" s="14" t="str">
        <f t="shared" si="13"/>
        <v/>
      </c>
      <c r="P85" s="14" t="str">
        <f t="shared" si="14"/>
        <v/>
      </c>
      <c r="Q85" s="14" t="str">
        <f t="shared" si="15"/>
        <v/>
      </c>
      <c r="R85" s="14"/>
      <c r="S85" s="14" t="str">
        <f t="shared" si="16"/>
        <v/>
      </c>
      <c r="T85" s="14" t="str">
        <f>IF(D85="","",IF(COUNTIFS($S$16:S85,S85)=1,MAX($T$16:T84)+1,_xlfn.MAXIFS($T$16:T84,$S$16:S84,S85)))</f>
        <v/>
      </c>
      <c r="U85" s="14" t="str">
        <f t="shared" si="17"/>
        <v/>
      </c>
    </row>
    <row r="86" spans="2:21" x14ac:dyDescent="0.25">
      <c r="B86" s="99" t="str">
        <f t="shared" si="18"/>
        <v/>
      </c>
      <c r="C86" s="99" t="str">
        <f>IF(E86="","",VLOOKUP(E86,Aktivity!$C:$D,2,FALSE))</f>
        <v/>
      </c>
      <c r="D86" s="99" t="str">
        <f t="shared" si="12"/>
        <v/>
      </c>
      <c r="E86" s="145"/>
      <c r="F86" s="143"/>
      <c r="G86" s="143"/>
      <c r="H86" s="149"/>
      <c r="I86" s="147"/>
      <c r="J86" s="148"/>
      <c r="K86" s="102" t="str">
        <f t="shared" si="11"/>
        <v/>
      </c>
      <c r="L86" s="148"/>
      <c r="N86" s="14">
        <f>IF(COUNTIFS($F$16:F86,F86,$G$16:G86,G86)=1,MAX($N$16:N85)+1,_xlfn.MAXIFS($N$16:N85,$F$16:F85,F86,$G$16:G85,G86))</f>
        <v>0</v>
      </c>
      <c r="O86" s="14" t="str">
        <f t="shared" si="13"/>
        <v/>
      </c>
      <c r="P86" s="14" t="str">
        <f t="shared" si="14"/>
        <v/>
      </c>
      <c r="Q86" s="14" t="str">
        <f t="shared" si="15"/>
        <v/>
      </c>
      <c r="R86" s="14"/>
      <c r="S86" s="14" t="str">
        <f t="shared" si="16"/>
        <v/>
      </c>
      <c r="T86" s="14" t="str">
        <f>IF(D86="","",IF(COUNTIFS($S$16:S86,S86)=1,MAX($T$16:T85)+1,_xlfn.MAXIFS($T$16:T85,$S$16:S85,S86)))</f>
        <v/>
      </c>
      <c r="U86" s="14" t="str">
        <f t="shared" si="17"/>
        <v/>
      </c>
    </row>
    <row r="87" spans="2:21" x14ac:dyDescent="0.25">
      <c r="B87" s="99" t="str">
        <f t="shared" si="18"/>
        <v/>
      </c>
      <c r="C87" s="99" t="str">
        <f>IF(E87="","",VLOOKUP(E87,Aktivity!$C:$D,2,FALSE))</f>
        <v/>
      </c>
      <c r="D87" s="99" t="str">
        <f t="shared" si="12"/>
        <v/>
      </c>
      <c r="E87" s="145"/>
      <c r="F87" s="143"/>
      <c r="G87" s="143"/>
      <c r="H87" s="149"/>
      <c r="I87" s="147"/>
      <c r="J87" s="148"/>
      <c r="K87" s="102" t="str">
        <f t="shared" si="11"/>
        <v/>
      </c>
      <c r="L87" s="148"/>
      <c r="N87" s="14">
        <f>IF(COUNTIFS($F$16:F87,F87,$G$16:G87,G87)=1,MAX($N$16:N86)+1,_xlfn.MAXIFS($N$16:N86,$F$16:F86,F87,$G$16:G86,G87))</f>
        <v>0</v>
      </c>
      <c r="O87" s="14" t="str">
        <f t="shared" si="13"/>
        <v/>
      </c>
      <c r="P87" s="14" t="str">
        <f t="shared" si="14"/>
        <v/>
      </c>
      <c r="Q87" s="14" t="str">
        <f t="shared" si="15"/>
        <v/>
      </c>
      <c r="R87" s="14"/>
      <c r="S87" s="14" t="str">
        <f t="shared" si="16"/>
        <v/>
      </c>
      <c r="T87" s="14" t="str">
        <f>IF(D87="","",IF(COUNTIFS($S$16:S87,S87)=1,MAX($T$16:T86)+1,_xlfn.MAXIFS($T$16:T86,$S$16:S86,S87)))</f>
        <v/>
      </c>
      <c r="U87" s="14" t="str">
        <f t="shared" si="17"/>
        <v/>
      </c>
    </row>
    <row r="88" spans="2:21" x14ac:dyDescent="0.25">
      <c r="B88" s="99" t="str">
        <f t="shared" si="18"/>
        <v/>
      </c>
      <c r="C88" s="99" t="str">
        <f>IF(E88="","",VLOOKUP(E88,Aktivity!$C:$D,2,FALSE))</f>
        <v/>
      </c>
      <c r="D88" s="99" t="str">
        <f t="shared" si="12"/>
        <v/>
      </c>
      <c r="E88" s="145"/>
      <c r="F88" s="143"/>
      <c r="G88" s="143"/>
      <c r="H88" s="149"/>
      <c r="I88" s="147"/>
      <c r="J88" s="148"/>
      <c r="K88" s="102" t="str">
        <f t="shared" si="11"/>
        <v/>
      </c>
      <c r="L88" s="148"/>
      <c r="N88" s="14">
        <f>IF(COUNTIFS($F$16:F88,F88,$G$16:G88,G88)=1,MAX($N$16:N87)+1,_xlfn.MAXIFS($N$16:N87,$F$16:F87,F88,$G$16:G87,G88))</f>
        <v>0</v>
      </c>
      <c r="O88" s="14" t="str">
        <f t="shared" si="13"/>
        <v/>
      </c>
      <c r="P88" s="14" t="str">
        <f t="shared" si="14"/>
        <v/>
      </c>
      <c r="Q88" s="14" t="str">
        <f t="shared" si="15"/>
        <v/>
      </c>
      <c r="R88" s="14"/>
      <c r="S88" s="14" t="str">
        <f t="shared" si="16"/>
        <v/>
      </c>
      <c r="T88" s="14" t="str">
        <f>IF(D88="","",IF(COUNTIFS($S$16:S88,S88)=1,MAX($T$16:T87)+1,_xlfn.MAXIFS($T$16:T87,$S$16:S87,S88)))</f>
        <v/>
      </c>
      <c r="U88" s="14" t="str">
        <f t="shared" si="17"/>
        <v/>
      </c>
    </row>
    <row r="89" spans="2:21" x14ac:dyDescent="0.25">
      <c r="B89" s="99" t="str">
        <f t="shared" si="18"/>
        <v/>
      </c>
      <c r="C89" s="99" t="str">
        <f>IF(E89="","",VLOOKUP(E89,Aktivity!$C:$D,2,FALSE))</f>
        <v/>
      </c>
      <c r="D89" s="99" t="str">
        <f t="shared" si="12"/>
        <v/>
      </c>
      <c r="E89" s="145"/>
      <c r="F89" s="143"/>
      <c r="G89" s="143"/>
      <c r="H89" s="149"/>
      <c r="I89" s="147"/>
      <c r="J89" s="148"/>
      <c r="K89" s="102" t="str">
        <f t="shared" si="11"/>
        <v/>
      </c>
      <c r="L89" s="148"/>
      <c r="N89" s="14">
        <f>IF(COUNTIFS($F$16:F89,F89,$G$16:G89,G89)=1,MAX($N$16:N88)+1,_xlfn.MAXIFS($N$16:N88,$F$16:F88,F89,$G$16:G88,G89))</f>
        <v>0</v>
      </c>
      <c r="O89" s="14" t="str">
        <f t="shared" si="13"/>
        <v/>
      </c>
      <c r="P89" s="14" t="str">
        <f t="shared" si="14"/>
        <v/>
      </c>
      <c r="Q89" s="14" t="str">
        <f t="shared" si="15"/>
        <v/>
      </c>
      <c r="R89" s="14"/>
      <c r="S89" s="14" t="str">
        <f t="shared" si="16"/>
        <v/>
      </c>
      <c r="T89" s="14" t="str">
        <f>IF(D89="","",IF(COUNTIFS($S$16:S89,S89)=1,MAX($T$16:T88)+1,_xlfn.MAXIFS($T$16:T88,$S$16:S88,S89)))</f>
        <v/>
      </c>
      <c r="U89" s="14" t="str">
        <f t="shared" si="17"/>
        <v/>
      </c>
    </row>
    <row r="90" spans="2:21" x14ac:dyDescent="0.25">
      <c r="B90" s="99" t="str">
        <f t="shared" si="18"/>
        <v/>
      </c>
      <c r="C90" s="99" t="str">
        <f>IF(E90="","",VLOOKUP(E90,Aktivity!$C:$D,2,FALSE))</f>
        <v/>
      </c>
      <c r="D90" s="99" t="str">
        <f t="shared" si="12"/>
        <v/>
      </c>
      <c r="E90" s="145"/>
      <c r="F90" s="143"/>
      <c r="G90" s="143"/>
      <c r="H90" s="149"/>
      <c r="I90" s="147"/>
      <c r="J90" s="148"/>
      <c r="K90" s="102" t="str">
        <f t="shared" si="11"/>
        <v/>
      </c>
      <c r="L90" s="148"/>
      <c r="N90" s="14">
        <f>IF(COUNTIFS($F$16:F90,F90,$G$16:G90,G90)=1,MAX($N$16:N89)+1,_xlfn.MAXIFS($N$16:N89,$F$16:F89,F90,$G$16:G89,G90))</f>
        <v>0</v>
      </c>
      <c r="O90" s="14" t="str">
        <f t="shared" si="13"/>
        <v/>
      </c>
      <c r="P90" s="14" t="str">
        <f t="shared" si="14"/>
        <v/>
      </c>
      <c r="Q90" s="14" t="str">
        <f t="shared" si="15"/>
        <v/>
      </c>
      <c r="R90" s="14"/>
      <c r="S90" s="14" t="str">
        <f t="shared" si="16"/>
        <v/>
      </c>
      <c r="T90" s="14" t="str">
        <f>IF(D90="","",IF(COUNTIFS($S$16:S90,S90)=1,MAX($T$16:T89)+1,_xlfn.MAXIFS($T$16:T89,$S$16:S89,S90)))</f>
        <v/>
      </c>
      <c r="U90" s="14" t="str">
        <f t="shared" si="17"/>
        <v/>
      </c>
    </row>
    <row r="91" spans="2:21" x14ac:dyDescent="0.25">
      <c r="B91" s="99" t="str">
        <f t="shared" si="18"/>
        <v/>
      </c>
      <c r="C91" s="99" t="str">
        <f>IF(E91="","",VLOOKUP(E91,Aktivity!$C:$D,2,FALSE))</f>
        <v/>
      </c>
      <c r="D91" s="99" t="str">
        <f t="shared" si="12"/>
        <v/>
      </c>
      <c r="E91" s="145"/>
      <c r="F91" s="143"/>
      <c r="G91" s="143"/>
      <c r="H91" s="149"/>
      <c r="I91" s="147"/>
      <c r="J91" s="148"/>
      <c r="K91" s="102" t="str">
        <f t="shared" si="11"/>
        <v/>
      </c>
      <c r="L91" s="148"/>
      <c r="N91" s="14">
        <f>IF(COUNTIFS($F$16:F91,F91,$G$16:G91,G91)=1,MAX($N$16:N90)+1,_xlfn.MAXIFS($N$16:N90,$F$16:F90,F91,$G$16:G90,G91))</f>
        <v>0</v>
      </c>
      <c r="O91" s="14" t="str">
        <f t="shared" si="13"/>
        <v/>
      </c>
      <c r="P91" s="14" t="str">
        <f t="shared" si="14"/>
        <v/>
      </c>
      <c r="Q91" s="14" t="str">
        <f t="shared" si="15"/>
        <v/>
      </c>
      <c r="R91" s="14"/>
      <c r="S91" s="14" t="str">
        <f t="shared" si="16"/>
        <v/>
      </c>
      <c r="T91" s="14" t="str">
        <f>IF(D91="","",IF(COUNTIFS($S$16:S91,S91)=1,MAX($T$16:T90)+1,_xlfn.MAXIFS($T$16:T90,$S$16:S90,S91)))</f>
        <v/>
      </c>
      <c r="U91" s="14" t="str">
        <f t="shared" si="17"/>
        <v/>
      </c>
    </row>
    <row r="92" spans="2:21" x14ac:dyDescent="0.25">
      <c r="B92" s="99" t="str">
        <f t="shared" si="18"/>
        <v/>
      </c>
      <c r="C92" s="99" t="str">
        <f>IF(E92="","",VLOOKUP(E92,Aktivity!$C:$D,2,FALSE))</f>
        <v/>
      </c>
      <c r="D92" s="99" t="str">
        <f t="shared" si="12"/>
        <v/>
      </c>
      <c r="E92" s="145"/>
      <c r="F92" s="143"/>
      <c r="G92" s="143"/>
      <c r="H92" s="149"/>
      <c r="I92" s="147"/>
      <c r="J92" s="148"/>
      <c r="K92" s="102" t="str">
        <f t="shared" si="11"/>
        <v/>
      </c>
      <c r="L92" s="148"/>
      <c r="N92" s="14">
        <f>IF(COUNTIFS($F$16:F92,F92,$G$16:G92,G92)=1,MAX($N$16:N91)+1,_xlfn.MAXIFS($N$16:N91,$F$16:F91,F92,$G$16:G91,G92))</f>
        <v>0</v>
      </c>
      <c r="O92" s="14" t="str">
        <f t="shared" si="13"/>
        <v/>
      </c>
      <c r="P92" s="14" t="str">
        <f t="shared" si="14"/>
        <v/>
      </c>
      <c r="Q92" s="14" t="str">
        <f t="shared" si="15"/>
        <v/>
      </c>
      <c r="R92" s="14"/>
      <c r="S92" s="14" t="str">
        <f t="shared" si="16"/>
        <v/>
      </c>
      <c r="T92" s="14" t="str">
        <f>IF(D92="","",IF(COUNTIFS($S$16:S92,S92)=1,MAX($T$16:T91)+1,_xlfn.MAXIFS($T$16:T91,$S$16:S91,S92)))</f>
        <v/>
      </c>
      <c r="U92" s="14" t="str">
        <f t="shared" si="17"/>
        <v/>
      </c>
    </row>
    <row r="93" spans="2:21" x14ac:dyDescent="0.25">
      <c r="B93" s="99" t="str">
        <f t="shared" si="18"/>
        <v/>
      </c>
      <c r="C93" s="99" t="str">
        <f>IF(E93="","",VLOOKUP(E93,Aktivity!$C:$D,2,FALSE))</f>
        <v/>
      </c>
      <c r="D93" s="99" t="str">
        <f t="shared" si="12"/>
        <v/>
      </c>
      <c r="E93" s="145"/>
      <c r="F93" s="143"/>
      <c r="G93" s="143"/>
      <c r="H93" s="149"/>
      <c r="I93" s="147"/>
      <c r="J93" s="148"/>
      <c r="K93" s="102" t="str">
        <f t="shared" si="11"/>
        <v/>
      </c>
      <c r="L93" s="148"/>
      <c r="N93" s="14">
        <f>IF(COUNTIFS($F$16:F93,F93,$G$16:G93,G93)=1,MAX($N$16:N92)+1,_xlfn.MAXIFS($N$16:N92,$F$16:F92,F93,$G$16:G92,G93))</f>
        <v>0</v>
      </c>
      <c r="O93" s="14" t="str">
        <f t="shared" si="13"/>
        <v/>
      </c>
      <c r="P93" s="14" t="str">
        <f t="shared" si="14"/>
        <v/>
      </c>
      <c r="Q93" s="14" t="str">
        <f t="shared" si="15"/>
        <v/>
      </c>
      <c r="R93" s="14"/>
      <c r="S93" s="14" t="str">
        <f t="shared" si="16"/>
        <v/>
      </c>
      <c r="T93" s="14" t="str">
        <f>IF(D93="","",IF(COUNTIFS($S$16:S93,S93)=1,MAX($T$16:T92)+1,_xlfn.MAXIFS($T$16:T92,$S$16:S92,S93)))</f>
        <v/>
      </c>
      <c r="U93" s="14" t="str">
        <f t="shared" si="17"/>
        <v/>
      </c>
    </row>
    <row r="94" spans="2:21" x14ac:dyDescent="0.25">
      <c r="B94" s="99" t="str">
        <f t="shared" si="18"/>
        <v/>
      </c>
      <c r="C94" s="99" t="str">
        <f>IF(E94="","",VLOOKUP(E94,Aktivity!$C:$D,2,FALSE))</f>
        <v/>
      </c>
      <c r="D94" s="99" t="str">
        <f t="shared" si="12"/>
        <v/>
      </c>
      <c r="E94" s="145"/>
      <c r="F94" s="143"/>
      <c r="G94" s="143"/>
      <c r="H94" s="149"/>
      <c r="I94" s="147"/>
      <c r="J94" s="148"/>
      <c r="K94" s="102" t="str">
        <f t="shared" si="11"/>
        <v/>
      </c>
      <c r="L94" s="148"/>
      <c r="N94" s="14">
        <f>IF(COUNTIFS($F$16:F94,F94,$G$16:G94,G94)=1,MAX($N$16:N93)+1,_xlfn.MAXIFS($N$16:N93,$F$16:F93,F94,$G$16:G93,G94))</f>
        <v>0</v>
      </c>
      <c r="O94" s="14" t="str">
        <f t="shared" si="13"/>
        <v/>
      </c>
      <c r="P94" s="14" t="str">
        <f t="shared" si="14"/>
        <v/>
      </c>
      <c r="Q94" s="14" t="str">
        <f t="shared" si="15"/>
        <v/>
      </c>
      <c r="R94" s="14"/>
      <c r="S94" s="14" t="str">
        <f t="shared" si="16"/>
        <v/>
      </c>
      <c r="T94" s="14" t="str">
        <f>IF(D94="","",IF(COUNTIFS($S$16:S94,S94)=1,MAX($T$16:T93)+1,_xlfn.MAXIFS($T$16:T93,$S$16:S93,S94)))</f>
        <v/>
      </c>
      <c r="U94" s="14" t="str">
        <f t="shared" si="17"/>
        <v/>
      </c>
    </row>
    <row r="95" spans="2:21" x14ac:dyDescent="0.25">
      <c r="B95" s="99" t="str">
        <f t="shared" si="18"/>
        <v/>
      </c>
      <c r="C95" s="99" t="str">
        <f>IF(E95="","",VLOOKUP(E95,Aktivity!$C:$D,2,FALSE))</f>
        <v/>
      </c>
      <c r="D95" s="99" t="str">
        <f t="shared" si="12"/>
        <v/>
      </c>
      <c r="E95" s="145"/>
      <c r="F95" s="143"/>
      <c r="G95" s="143"/>
      <c r="H95" s="149"/>
      <c r="I95" s="147"/>
      <c r="J95" s="148"/>
      <c r="K95" s="102" t="str">
        <f t="shared" si="11"/>
        <v/>
      </c>
      <c r="L95" s="148"/>
      <c r="N95" s="14">
        <f>IF(COUNTIFS($F$16:F95,F95,$G$16:G95,G95)=1,MAX($N$16:N94)+1,_xlfn.MAXIFS($N$16:N94,$F$16:F94,F95,$G$16:G94,G95))</f>
        <v>0</v>
      </c>
      <c r="O95" s="14" t="str">
        <f t="shared" si="13"/>
        <v/>
      </c>
      <c r="P95" s="14" t="str">
        <f t="shared" si="14"/>
        <v/>
      </c>
      <c r="Q95" s="14" t="str">
        <f t="shared" si="15"/>
        <v/>
      </c>
      <c r="R95" s="14"/>
      <c r="S95" s="14" t="str">
        <f t="shared" si="16"/>
        <v/>
      </c>
      <c r="T95" s="14" t="str">
        <f>IF(D95="","",IF(COUNTIFS($S$16:S95,S95)=1,MAX($T$16:T94)+1,_xlfn.MAXIFS($T$16:T94,$S$16:S94,S95)))</f>
        <v/>
      </c>
      <c r="U95" s="14" t="str">
        <f t="shared" si="17"/>
        <v/>
      </c>
    </row>
    <row r="96" spans="2:21" x14ac:dyDescent="0.25">
      <c r="B96" s="99" t="str">
        <f t="shared" si="18"/>
        <v/>
      </c>
      <c r="C96" s="99" t="str">
        <f>IF(E96="","",VLOOKUP(E96,Aktivity!$C:$D,2,FALSE))</f>
        <v/>
      </c>
      <c r="D96" s="99" t="str">
        <f t="shared" si="12"/>
        <v/>
      </c>
      <c r="E96" s="145"/>
      <c r="F96" s="143"/>
      <c r="G96" s="143"/>
      <c r="H96" s="149"/>
      <c r="I96" s="147"/>
      <c r="J96" s="148"/>
      <c r="K96" s="102" t="str">
        <f t="shared" ref="K96:K159" si="19">IF(D96="","",I96*J96)</f>
        <v/>
      </c>
      <c r="L96" s="148"/>
      <c r="N96" s="14">
        <f>IF(COUNTIFS($F$16:F96,F96,$G$16:G96,G96)=1,MAX($N$16:N95)+1,_xlfn.MAXIFS($N$16:N95,$F$16:F95,F96,$G$16:G95,G96))</f>
        <v>0</v>
      </c>
      <c r="O96" s="14" t="str">
        <f t="shared" si="13"/>
        <v/>
      </c>
      <c r="P96" s="14" t="str">
        <f t="shared" si="14"/>
        <v/>
      </c>
      <c r="Q96" s="14" t="str">
        <f t="shared" si="15"/>
        <v/>
      </c>
      <c r="R96" s="14"/>
      <c r="S96" s="14" t="str">
        <f t="shared" si="16"/>
        <v/>
      </c>
      <c r="T96" s="14" t="str">
        <f>IF(D96="","",IF(COUNTIFS($S$16:S96,S96)=1,MAX($T$16:T95)+1,_xlfn.MAXIFS($T$16:T95,$S$16:S95,S96)))</f>
        <v/>
      </c>
      <c r="U96" s="14" t="str">
        <f t="shared" si="17"/>
        <v/>
      </c>
    </row>
    <row r="97" spans="2:21" x14ac:dyDescent="0.25">
      <c r="B97" s="99" t="str">
        <f t="shared" si="18"/>
        <v/>
      </c>
      <c r="C97" s="99" t="str">
        <f>IF(E97="","",VLOOKUP(E97,Aktivity!$C:$D,2,FALSE))</f>
        <v/>
      </c>
      <c r="D97" s="99" t="str">
        <f t="shared" si="12"/>
        <v/>
      </c>
      <c r="E97" s="145"/>
      <c r="F97" s="143"/>
      <c r="G97" s="143"/>
      <c r="H97" s="149"/>
      <c r="I97" s="147"/>
      <c r="J97" s="148"/>
      <c r="K97" s="102" t="str">
        <f t="shared" si="19"/>
        <v/>
      </c>
      <c r="L97" s="148"/>
      <c r="N97" s="14">
        <f>IF(COUNTIFS($F$16:F97,F97,$G$16:G97,G97)=1,MAX($N$16:N96)+1,_xlfn.MAXIFS($N$16:N96,$F$16:F96,F97,$G$16:G96,G97))</f>
        <v>0</v>
      </c>
      <c r="O97" s="14" t="str">
        <f t="shared" si="13"/>
        <v/>
      </c>
      <c r="P97" s="14" t="str">
        <f t="shared" si="14"/>
        <v/>
      </c>
      <c r="Q97" s="14" t="str">
        <f t="shared" si="15"/>
        <v/>
      </c>
      <c r="R97" s="14"/>
      <c r="S97" s="14" t="str">
        <f t="shared" si="16"/>
        <v/>
      </c>
      <c r="T97" s="14" t="str">
        <f>IF(D97="","",IF(COUNTIFS($S$16:S97,S97)=1,MAX($T$16:T96)+1,_xlfn.MAXIFS($T$16:T96,$S$16:S96,S97)))</f>
        <v/>
      </c>
      <c r="U97" s="14" t="str">
        <f t="shared" si="17"/>
        <v/>
      </c>
    </row>
    <row r="98" spans="2:21" x14ac:dyDescent="0.25">
      <c r="B98" s="99" t="str">
        <f t="shared" si="18"/>
        <v/>
      </c>
      <c r="C98" s="99" t="str">
        <f>IF(E98="","",VLOOKUP(E98,Aktivity!$C:$D,2,FALSE))</f>
        <v/>
      </c>
      <c r="D98" s="99" t="str">
        <f t="shared" si="12"/>
        <v/>
      </c>
      <c r="E98" s="145"/>
      <c r="F98" s="143"/>
      <c r="G98" s="143"/>
      <c r="H98" s="149"/>
      <c r="I98" s="147"/>
      <c r="J98" s="148"/>
      <c r="K98" s="102" t="str">
        <f t="shared" si="19"/>
        <v/>
      </c>
      <c r="L98" s="148"/>
      <c r="N98" s="14">
        <f>IF(COUNTIFS($F$16:F98,F98,$G$16:G98,G98)=1,MAX($N$16:N97)+1,_xlfn.MAXIFS($N$16:N97,$F$16:F97,F98,$G$16:G97,G98))</f>
        <v>0</v>
      </c>
      <c r="O98" s="14" t="str">
        <f t="shared" si="13"/>
        <v/>
      </c>
      <c r="P98" s="14" t="str">
        <f t="shared" si="14"/>
        <v/>
      </c>
      <c r="Q98" s="14" t="str">
        <f t="shared" si="15"/>
        <v/>
      </c>
      <c r="R98" s="14"/>
      <c r="S98" s="14" t="str">
        <f t="shared" si="16"/>
        <v/>
      </c>
      <c r="T98" s="14" t="str">
        <f>IF(D98="","",IF(COUNTIFS($S$16:S98,S98)=1,MAX($T$16:T97)+1,_xlfn.MAXIFS($T$16:T97,$S$16:S97,S98)))</f>
        <v/>
      </c>
      <c r="U98" s="14" t="str">
        <f t="shared" si="17"/>
        <v/>
      </c>
    </row>
    <row r="99" spans="2:21" x14ac:dyDescent="0.25">
      <c r="B99" s="99" t="str">
        <f t="shared" si="18"/>
        <v/>
      </c>
      <c r="C99" s="99" t="str">
        <f>IF(E99="","",VLOOKUP(E99,Aktivity!$C:$D,2,FALSE))</f>
        <v/>
      </c>
      <c r="D99" s="99" t="str">
        <f t="shared" si="12"/>
        <v/>
      </c>
      <c r="E99" s="145"/>
      <c r="F99" s="143"/>
      <c r="G99" s="143"/>
      <c r="H99" s="149"/>
      <c r="I99" s="147"/>
      <c r="J99" s="148"/>
      <c r="K99" s="102" t="str">
        <f t="shared" si="19"/>
        <v/>
      </c>
      <c r="L99" s="148"/>
      <c r="N99" s="14">
        <f>IF(COUNTIFS($F$16:F99,F99,$G$16:G99,G99)=1,MAX($N$16:N98)+1,_xlfn.MAXIFS($N$16:N98,$F$16:F98,F99,$G$16:G98,G99))</f>
        <v>0</v>
      </c>
      <c r="O99" s="14" t="str">
        <f t="shared" si="13"/>
        <v/>
      </c>
      <c r="P99" s="14" t="str">
        <f t="shared" si="14"/>
        <v/>
      </c>
      <c r="Q99" s="14" t="str">
        <f t="shared" si="15"/>
        <v/>
      </c>
      <c r="R99" s="14"/>
      <c r="S99" s="14" t="str">
        <f t="shared" si="16"/>
        <v/>
      </c>
      <c r="T99" s="14" t="str">
        <f>IF(D99="","",IF(COUNTIFS($S$16:S99,S99)=1,MAX($T$16:T98)+1,_xlfn.MAXIFS($T$16:T98,$S$16:S98,S99)))</f>
        <v/>
      </c>
      <c r="U99" s="14" t="str">
        <f t="shared" si="17"/>
        <v/>
      </c>
    </row>
    <row r="100" spans="2:21" x14ac:dyDescent="0.25">
      <c r="B100" s="99" t="str">
        <f t="shared" si="18"/>
        <v/>
      </c>
      <c r="C100" s="99" t="str">
        <f>IF(E100="","",VLOOKUP(E100,Aktivity!$C:$D,2,FALSE))</f>
        <v/>
      </c>
      <c r="D100" s="99" t="str">
        <f t="shared" si="12"/>
        <v/>
      </c>
      <c r="E100" s="145"/>
      <c r="F100" s="143"/>
      <c r="G100" s="143"/>
      <c r="H100" s="149"/>
      <c r="I100" s="147"/>
      <c r="J100" s="148"/>
      <c r="K100" s="102" t="str">
        <f t="shared" si="19"/>
        <v/>
      </c>
      <c r="L100" s="148"/>
      <c r="N100" s="14">
        <f>IF(COUNTIFS($F$16:F100,F100,$G$16:G100,G100)=1,MAX($N$16:N99)+1,_xlfn.MAXIFS($N$16:N99,$F$16:F99,F100,$G$16:G99,G100))</f>
        <v>0</v>
      </c>
      <c r="O100" s="14" t="str">
        <f t="shared" si="13"/>
        <v/>
      </c>
      <c r="P100" s="14" t="str">
        <f t="shared" si="14"/>
        <v/>
      </c>
      <c r="Q100" s="14" t="str">
        <f t="shared" si="15"/>
        <v/>
      </c>
      <c r="R100" s="14"/>
      <c r="S100" s="14" t="str">
        <f t="shared" si="16"/>
        <v/>
      </c>
      <c r="T100" s="14" t="str">
        <f>IF(D100="","",IF(COUNTIFS($S$16:S100,S100)=1,MAX($T$16:T99)+1,_xlfn.MAXIFS($T$16:T99,$S$16:S99,S100)))</f>
        <v/>
      </c>
      <c r="U100" s="14" t="str">
        <f t="shared" si="17"/>
        <v/>
      </c>
    </row>
    <row r="101" spans="2:21" x14ac:dyDescent="0.25">
      <c r="B101" s="99" t="str">
        <f t="shared" si="18"/>
        <v/>
      </c>
      <c r="C101" s="99" t="str">
        <f>IF(E101="","",VLOOKUP(E101,Aktivity!$C:$D,2,FALSE))</f>
        <v/>
      </c>
      <c r="D101" s="99" t="str">
        <f t="shared" si="12"/>
        <v/>
      </c>
      <c r="E101" s="145"/>
      <c r="F101" s="143"/>
      <c r="G101" s="143"/>
      <c r="H101" s="149"/>
      <c r="I101" s="147"/>
      <c r="J101" s="148"/>
      <c r="K101" s="102" t="str">
        <f t="shared" si="19"/>
        <v/>
      </c>
      <c r="L101" s="148"/>
      <c r="N101" s="14">
        <f>IF(COUNTIFS($F$16:F101,F101,$G$16:G101,G101)=1,MAX($N$16:N100)+1,_xlfn.MAXIFS($N$16:N100,$F$16:F100,F101,$G$16:G100,G101))</f>
        <v>0</v>
      </c>
      <c r="O101" s="14" t="str">
        <f t="shared" si="13"/>
        <v/>
      </c>
      <c r="P101" s="14" t="str">
        <f t="shared" si="14"/>
        <v/>
      </c>
      <c r="Q101" s="14" t="str">
        <f t="shared" si="15"/>
        <v/>
      </c>
      <c r="R101" s="14"/>
      <c r="S101" s="14" t="str">
        <f t="shared" si="16"/>
        <v/>
      </c>
      <c r="T101" s="14" t="str">
        <f>IF(D101="","",IF(COUNTIFS($S$16:S101,S101)=1,MAX($T$16:T100)+1,_xlfn.MAXIFS($T$16:T100,$S$16:S100,S101)))</f>
        <v/>
      </c>
      <c r="U101" s="14" t="str">
        <f t="shared" si="17"/>
        <v/>
      </c>
    </row>
    <row r="102" spans="2:21" x14ac:dyDescent="0.25">
      <c r="B102" s="99" t="str">
        <f t="shared" si="18"/>
        <v/>
      </c>
      <c r="C102" s="99" t="str">
        <f>IF(E102="","",VLOOKUP(E102,Aktivity!$C:$D,2,FALSE))</f>
        <v/>
      </c>
      <c r="D102" s="99" t="str">
        <f t="shared" si="12"/>
        <v/>
      </c>
      <c r="E102" s="145"/>
      <c r="F102" s="143"/>
      <c r="G102" s="143"/>
      <c r="H102" s="149"/>
      <c r="I102" s="147"/>
      <c r="J102" s="148"/>
      <c r="K102" s="102" t="str">
        <f t="shared" si="19"/>
        <v/>
      </c>
      <c r="L102" s="148"/>
      <c r="N102" s="14">
        <f>IF(COUNTIFS($F$16:F102,F102,$G$16:G102,G102)=1,MAX($N$16:N101)+1,_xlfn.MAXIFS($N$16:N101,$F$16:F101,F102,$G$16:G101,G102))</f>
        <v>0</v>
      </c>
      <c r="O102" s="14" t="str">
        <f t="shared" si="13"/>
        <v/>
      </c>
      <c r="P102" s="14" t="str">
        <f t="shared" si="14"/>
        <v/>
      </c>
      <c r="Q102" s="14" t="str">
        <f t="shared" si="15"/>
        <v/>
      </c>
      <c r="R102" s="14"/>
      <c r="S102" s="14" t="str">
        <f t="shared" si="16"/>
        <v/>
      </c>
      <c r="T102" s="14" t="str">
        <f>IF(D102="","",IF(COUNTIFS($S$16:S102,S102)=1,MAX($T$16:T101)+1,_xlfn.MAXIFS($T$16:T101,$S$16:S101,S102)))</f>
        <v/>
      </c>
      <c r="U102" s="14" t="str">
        <f t="shared" si="17"/>
        <v/>
      </c>
    </row>
    <row r="103" spans="2:21" x14ac:dyDescent="0.25">
      <c r="B103" s="99" t="str">
        <f t="shared" si="18"/>
        <v/>
      </c>
      <c r="C103" s="99" t="str">
        <f>IF(E103="","",VLOOKUP(E103,Aktivity!$C:$D,2,FALSE))</f>
        <v/>
      </c>
      <c r="D103" s="99" t="str">
        <f t="shared" si="12"/>
        <v/>
      </c>
      <c r="E103" s="145"/>
      <c r="F103" s="143"/>
      <c r="G103" s="143"/>
      <c r="H103" s="149"/>
      <c r="I103" s="147"/>
      <c r="J103" s="148"/>
      <c r="K103" s="102" t="str">
        <f t="shared" si="19"/>
        <v/>
      </c>
      <c r="L103" s="148"/>
      <c r="N103" s="14">
        <f>IF(COUNTIFS($F$16:F103,F103,$G$16:G103,G103)=1,MAX($N$16:N102)+1,_xlfn.MAXIFS($N$16:N102,$F$16:F102,F103,$G$16:G102,G103))</f>
        <v>0</v>
      </c>
      <c r="O103" s="14" t="str">
        <f t="shared" si="13"/>
        <v/>
      </c>
      <c r="P103" s="14" t="str">
        <f t="shared" si="14"/>
        <v/>
      </c>
      <c r="Q103" s="14" t="str">
        <f t="shared" si="15"/>
        <v/>
      </c>
      <c r="R103" s="14"/>
      <c r="S103" s="14" t="str">
        <f t="shared" si="16"/>
        <v/>
      </c>
      <c r="T103" s="14" t="str">
        <f>IF(D103="","",IF(COUNTIFS($S$16:S103,S103)=1,MAX($T$16:T102)+1,_xlfn.MAXIFS($T$16:T102,$S$16:S102,S103)))</f>
        <v/>
      </c>
      <c r="U103" s="14" t="str">
        <f t="shared" si="17"/>
        <v/>
      </c>
    </row>
    <row r="104" spans="2:21" x14ac:dyDescent="0.25">
      <c r="B104" s="99" t="str">
        <f t="shared" si="18"/>
        <v/>
      </c>
      <c r="C104" s="99" t="str">
        <f>IF(E104="","",VLOOKUP(E104,Aktivity!$C:$D,2,FALSE))</f>
        <v/>
      </c>
      <c r="D104" s="99" t="str">
        <f t="shared" si="12"/>
        <v/>
      </c>
      <c r="E104" s="145"/>
      <c r="F104" s="143"/>
      <c r="G104" s="143"/>
      <c r="H104" s="149"/>
      <c r="I104" s="147"/>
      <c r="J104" s="148"/>
      <c r="K104" s="102" t="str">
        <f t="shared" si="19"/>
        <v/>
      </c>
      <c r="L104" s="148"/>
      <c r="N104" s="14">
        <f>IF(COUNTIFS($F$16:F104,F104,$G$16:G104,G104)=1,MAX($N$16:N103)+1,_xlfn.MAXIFS($N$16:N103,$F$16:F103,F104,$G$16:G103,G104))</f>
        <v>0</v>
      </c>
      <c r="O104" s="14" t="str">
        <f t="shared" si="13"/>
        <v/>
      </c>
      <c r="P104" s="14" t="str">
        <f t="shared" si="14"/>
        <v/>
      </c>
      <c r="Q104" s="14" t="str">
        <f t="shared" si="15"/>
        <v/>
      </c>
      <c r="R104" s="14"/>
      <c r="S104" s="14" t="str">
        <f t="shared" si="16"/>
        <v/>
      </c>
      <c r="T104" s="14" t="str">
        <f>IF(D104="","",IF(COUNTIFS($S$16:S104,S104)=1,MAX($T$16:T103)+1,_xlfn.MAXIFS($T$16:T103,$S$16:S103,S104)))</f>
        <v/>
      </c>
      <c r="U104" s="14" t="str">
        <f t="shared" si="17"/>
        <v/>
      </c>
    </row>
    <row r="105" spans="2:21" x14ac:dyDescent="0.25">
      <c r="B105" s="99" t="str">
        <f t="shared" si="18"/>
        <v/>
      </c>
      <c r="C105" s="99" t="str">
        <f>IF(E105="","",VLOOKUP(E105,Aktivity!$C:$D,2,FALSE))</f>
        <v/>
      </c>
      <c r="D105" s="99" t="str">
        <f t="shared" si="12"/>
        <v/>
      </c>
      <c r="E105" s="145"/>
      <c r="F105" s="143"/>
      <c r="G105" s="143"/>
      <c r="H105" s="149"/>
      <c r="I105" s="147"/>
      <c r="J105" s="148"/>
      <c r="K105" s="102" t="str">
        <f t="shared" si="19"/>
        <v/>
      </c>
      <c r="L105" s="148"/>
      <c r="N105" s="14">
        <f>IF(COUNTIFS($F$16:F105,F105,$G$16:G105,G105)=1,MAX($N$16:N104)+1,_xlfn.MAXIFS($N$16:N104,$F$16:F104,F105,$G$16:G104,G105))</f>
        <v>0</v>
      </c>
      <c r="O105" s="14" t="str">
        <f t="shared" si="13"/>
        <v/>
      </c>
      <c r="P105" s="14" t="str">
        <f t="shared" si="14"/>
        <v/>
      </c>
      <c r="Q105" s="14" t="str">
        <f t="shared" si="15"/>
        <v/>
      </c>
      <c r="R105" s="14"/>
      <c r="S105" s="14" t="str">
        <f t="shared" si="16"/>
        <v/>
      </c>
      <c r="T105" s="14" t="str">
        <f>IF(D105="","",IF(COUNTIFS($S$16:S105,S105)=1,MAX($T$16:T104)+1,_xlfn.MAXIFS($T$16:T104,$S$16:S104,S105)))</f>
        <v/>
      </c>
      <c r="U105" s="14" t="str">
        <f t="shared" si="17"/>
        <v/>
      </c>
    </row>
    <row r="106" spans="2:21" x14ac:dyDescent="0.25">
      <c r="B106" s="99" t="str">
        <f t="shared" si="18"/>
        <v/>
      </c>
      <c r="C106" s="99" t="str">
        <f>IF(E106="","",VLOOKUP(E106,Aktivity!$C:$D,2,FALSE))</f>
        <v/>
      </c>
      <c r="D106" s="99" t="str">
        <f t="shared" si="12"/>
        <v/>
      </c>
      <c r="E106" s="145"/>
      <c r="F106" s="143"/>
      <c r="G106" s="143"/>
      <c r="H106" s="149"/>
      <c r="I106" s="147"/>
      <c r="J106" s="148"/>
      <c r="K106" s="102" t="str">
        <f t="shared" si="19"/>
        <v/>
      </c>
      <c r="L106" s="148"/>
      <c r="N106" s="14">
        <f>IF(COUNTIFS($F$16:F106,F106,$G$16:G106,G106)=1,MAX($N$16:N105)+1,_xlfn.MAXIFS($N$16:N105,$F$16:F105,F106,$G$16:G105,G106))</f>
        <v>0</v>
      </c>
      <c r="O106" s="14" t="str">
        <f t="shared" si="13"/>
        <v/>
      </c>
      <c r="P106" s="14" t="str">
        <f t="shared" si="14"/>
        <v/>
      </c>
      <c r="Q106" s="14" t="str">
        <f t="shared" si="15"/>
        <v/>
      </c>
      <c r="R106" s="14"/>
      <c r="S106" s="14" t="str">
        <f t="shared" si="16"/>
        <v/>
      </c>
      <c r="T106" s="14" t="str">
        <f>IF(D106="","",IF(COUNTIFS($S$16:S106,S106)=1,MAX($T$16:T105)+1,_xlfn.MAXIFS($T$16:T105,$S$16:S105,S106)))</f>
        <v/>
      </c>
      <c r="U106" s="14" t="str">
        <f t="shared" si="17"/>
        <v/>
      </c>
    </row>
    <row r="107" spans="2:21" x14ac:dyDescent="0.25">
      <c r="B107" s="99" t="str">
        <f t="shared" si="18"/>
        <v/>
      </c>
      <c r="C107" s="99" t="str">
        <f>IF(E107="","",VLOOKUP(E107,Aktivity!$C:$D,2,FALSE))</f>
        <v/>
      </c>
      <c r="D107" s="99" t="str">
        <f t="shared" si="12"/>
        <v/>
      </c>
      <c r="E107" s="145"/>
      <c r="F107" s="143"/>
      <c r="G107" s="143"/>
      <c r="H107" s="149"/>
      <c r="I107" s="147"/>
      <c r="J107" s="148"/>
      <c r="K107" s="102" t="str">
        <f t="shared" si="19"/>
        <v/>
      </c>
      <c r="L107" s="148"/>
      <c r="N107" s="14">
        <f>IF(COUNTIFS($F$16:F107,F107,$G$16:G107,G107)=1,MAX($N$16:N106)+1,_xlfn.MAXIFS($N$16:N106,$F$16:F106,F107,$G$16:G106,G107))</f>
        <v>0</v>
      </c>
      <c r="O107" s="14" t="str">
        <f t="shared" si="13"/>
        <v/>
      </c>
      <c r="P107" s="14" t="str">
        <f t="shared" si="14"/>
        <v/>
      </c>
      <c r="Q107" s="14" t="str">
        <f t="shared" si="15"/>
        <v/>
      </c>
      <c r="R107" s="14"/>
      <c r="S107" s="14" t="str">
        <f t="shared" si="16"/>
        <v/>
      </c>
      <c r="T107" s="14" t="str">
        <f>IF(D107="","",IF(COUNTIFS($S$16:S107,S107)=1,MAX($T$16:T106)+1,_xlfn.MAXIFS($T$16:T106,$S$16:S106,S107)))</f>
        <v/>
      </c>
      <c r="U107" s="14" t="str">
        <f t="shared" si="17"/>
        <v/>
      </c>
    </row>
    <row r="108" spans="2:21" x14ac:dyDescent="0.25">
      <c r="B108" s="99" t="str">
        <f t="shared" si="18"/>
        <v/>
      </c>
      <c r="C108" s="99" t="str">
        <f>IF(E108="","",VLOOKUP(E108,Aktivity!$C:$D,2,FALSE))</f>
        <v/>
      </c>
      <c r="D108" s="99" t="str">
        <f t="shared" si="12"/>
        <v/>
      </c>
      <c r="E108" s="145"/>
      <c r="F108" s="143"/>
      <c r="G108" s="143"/>
      <c r="H108" s="149"/>
      <c r="I108" s="147"/>
      <c r="J108" s="148"/>
      <c r="K108" s="102" t="str">
        <f t="shared" si="19"/>
        <v/>
      </c>
      <c r="L108" s="148"/>
      <c r="N108" s="14">
        <f>IF(COUNTIFS($F$16:F108,F108,$G$16:G108,G108)=1,MAX($N$16:N107)+1,_xlfn.MAXIFS($N$16:N107,$F$16:F107,F108,$G$16:G107,G108))</f>
        <v>0</v>
      </c>
      <c r="O108" s="14" t="str">
        <f t="shared" si="13"/>
        <v/>
      </c>
      <c r="P108" s="14" t="str">
        <f t="shared" si="14"/>
        <v/>
      </c>
      <c r="Q108" s="14" t="str">
        <f t="shared" si="15"/>
        <v/>
      </c>
      <c r="R108" s="14"/>
      <c r="S108" s="14" t="str">
        <f t="shared" si="16"/>
        <v/>
      </c>
      <c r="T108" s="14" t="str">
        <f>IF(D108="","",IF(COUNTIFS($S$16:S108,S108)=1,MAX($T$16:T107)+1,_xlfn.MAXIFS($T$16:T107,$S$16:S107,S108)))</f>
        <v/>
      </c>
      <c r="U108" s="14" t="str">
        <f t="shared" si="17"/>
        <v/>
      </c>
    </row>
    <row r="109" spans="2:21" x14ac:dyDescent="0.25">
      <c r="B109" s="99" t="str">
        <f t="shared" si="18"/>
        <v/>
      </c>
      <c r="C109" s="99" t="str">
        <f>IF(E109="","",VLOOKUP(E109,Aktivity!$C:$D,2,FALSE))</f>
        <v/>
      </c>
      <c r="D109" s="99" t="str">
        <f t="shared" si="12"/>
        <v/>
      </c>
      <c r="E109" s="145"/>
      <c r="F109" s="143"/>
      <c r="G109" s="143"/>
      <c r="H109" s="149"/>
      <c r="I109" s="147"/>
      <c r="J109" s="148"/>
      <c r="K109" s="102" t="str">
        <f t="shared" si="19"/>
        <v/>
      </c>
      <c r="L109" s="148"/>
      <c r="N109" s="14">
        <f>IF(COUNTIFS($F$16:F109,F109,$G$16:G109,G109)=1,MAX($N$16:N108)+1,_xlfn.MAXIFS($N$16:N108,$F$16:F108,F109,$G$16:G108,G109))</f>
        <v>0</v>
      </c>
      <c r="O109" s="14" t="str">
        <f t="shared" si="13"/>
        <v/>
      </c>
      <c r="P109" s="14" t="str">
        <f t="shared" si="14"/>
        <v/>
      </c>
      <c r="Q109" s="14" t="str">
        <f t="shared" si="15"/>
        <v/>
      </c>
      <c r="R109" s="14"/>
      <c r="S109" s="14" t="str">
        <f t="shared" si="16"/>
        <v/>
      </c>
      <c r="T109" s="14" t="str">
        <f>IF(D109="","",IF(COUNTIFS($S$16:S109,S109)=1,MAX($T$16:T108)+1,_xlfn.MAXIFS($T$16:T108,$S$16:S108,S109)))</f>
        <v/>
      </c>
      <c r="U109" s="14" t="str">
        <f t="shared" si="17"/>
        <v/>
      </c>
    </row>
    <row r="110" spans="2:21" x14ac:dyDescent="0.25">
      <c r="B110" s="99" t="str">
        <f t="shared" si="18"/>
        <v/>
      </c>
      <c r="C110" s="99" t="str">
        <f>IF(E110="","",VLOOKUP(E110,Aktivity!$C:$D,2,FALSE))</f>
        <v/>
      </c>
      <c r="D110" s="99" t="str">
        <f t="shared" si="12"/>
        <v/>
      </c>
      <c r="E110" s="145"/>
      <c r="F110" s="143"/>
      <c r="G110" s="143"/>
      <c r="H110" s="149"/>
      <c r="I110" s="147"/>
      <c r="J110" s="148"/>
      <c r="K110" s="102" t="str">
        <f t="shared" si="19"/>
        <v/>
      </c>
      <c r="L110" s="148"/>
      <c r="N110" s="14">
        <f>IF(COUNTIFS($F$16:F110,F110,$G$16:G110,G110)=1,MAX($N$16:N109)+1,_xlfn.MAXIFS($N$16:N109,$F$16:F109,F110,$G$16:G109,G110))</f>
        <v>0</v>
      </c>
      <c r="O110" s="14" t="str">
        <f t="shared" si="13"/>
        <v/>
      </c>
      <c r="P110" s="14" t="str">
        <f t="shared" si="14"/>
        <v/>
      </c>
      <c r="Q110" s="14" t="str">
        <f t="shared" si="15"/>
        <v/>
      </c>
      <c r="R110" s="14"/>
      <c r="S110" s="14" t="str">
        <f t="shared" si="16"/>
        <v/>
      </c>
      <c r="T110" s="14" t="str">
        <f>IF(D110="","",IF(COUNTIFS($S$16:S110,S110)=1,MAX($T$16:T109)+1,_xlfn.MAXIFS($T$16:T109,$S$16:S109,S110)))</f>
        <v/>
      </c>
      <c r="U110" s="14" t="str">
        <f t="shared" si="17"/>
        <v/>
      </c>
    </row>
    <row r="111" spans="2:21" x14ac:dyDescent="0.25">
      <c r="B111" s="99" t="str">
        <f t="shared" si="18"/>
        <v/>
      </c>
      <c r="C111" s="99" t="str">
        <f>IF(E111="","",VLOOKUP(E111,Aktivity!$C:$D,2,FALSE))</f>
        <v/>
      </c>
      <c r="D111" s="99" t="str">
        <f t="shared" si="12"/>
        <v/>
      </c>
      <c r="E111" s="145"/>
      <c r="F111" s="143"/>
      <c r="G111" s="143"/>
      <c r="H111" s="149"/>
      <c r="I111" s="147"/>
      <c r="J111" s="148"/>
      <c r="K111" s="102" t="str">
        <f t="shared" si="19"/>
        <v/>
      </c>
      <c r="L111" s="148"/>
      <c r="N111" s="14">
        <f>IF(COUNTIFS($F$16:F111,F111,$G$16:G111,G111)=1,MAX($N$16:N110)+1,_xlfn.MAXIFS($N$16:N110,$F$16:F110,F111,$G$16:G110,G111))</f>
        <v>0</v>
      </c>
      <c r="O111" s="14" t="str">
        <f t="shared" si="13"/>
        <v/>
      </c>
      <c r="P111" s="14" t="str">
        <f t="shared" si="14"/>
        <v/>
      </c>
      <c r="Q111" s="14" t="str">
        <f t="shared" si="15"/>
        <v/>
      </c>
      <c r="R111" s="14"/>
      <c r="S111" s="14" t="str">
        <f t="shared" si="16"/>
        <v/>
      </c>
      <c r="T111" s="14" t="str">
        <f>IF(D111="","",IF(COUNTIFS($S$16:S111,S111)=1,MAX($T$16:T110)+1,_xlfn.MAXIFS($T$16:T110,$S$16:S110,S111)))</f>
        <v/>
      </c>
      <c r="U111" s="14" t="str">
        <f t="shared" si="17"/>
        <v/>
      </c>
    </row>
    <row r="112" spans="2:21" x14ac:dyDescent="0.25">
      <c r="B112" s="99" t="str">
        <f t="shared" si="18"/>
        <v/>
      </c>
      <c r="C112" s="99" t="str">
        <f>IF(E112="","",VLOOKUP(E112,Aktivity!$C:$D,2,FALSE))</f>
        <v/>
      </c>
      <c r="D112" s="99" t="str">
        <f t="shared" si="12"/>
        <v/>
      </c>
      <c r="E112" s="145"/>
      <c r="F112" s="143"/>
      <c r="G112" s="143"/>
      <c r="H112" s="149"/>
      <c r="I112" s="147"/>
      <c r="J112" s="148"/>
      <c r="K112" s="102" t="str">
        <f t="shared" si="19"/>
        <v/>
      </c>
      <c r="L112" s="148"/>
      <c r="N112" s="14">
        <f>IF(COUNTIFS($F$16:F112,F112,$G$16:G112,G112)=1,MAX($N$16:N111)+1,_xlfn.MAXIFS($N$16:N111,$F$16:F111,F112,$G$16:G111,G112))</f>
        <v>0</v>
      </c>
      <c r="O112" s="14" t="str">
        <f t="shared" si="13"/>
        <v/>
      </c>
      <c r="P112" s="14" t="str">
        <f t="shared" si="14"/>
        <v/>
      </c>
      <c r="Q112" s="14" t="str">
        <f t="shared" si="15"/>
        <v/>
      </c>
      <c r="R112" s="14"/>
      <c r="S112" s="14" t="str">
        <f t="shared" si="16"/>
        <v/>
      </c>
      <c r="T112" s="14" t="str">
        <f>IF(D112="","",IF(COUNTIFS($S$16:S112,S112)=1,MAX($T$16:T111)+1,_xlfn.MAXIFS($T$16:T111,$S$16:S111,S112)))</f>
        <v/>
      </c>
      <c r="U112" s="14" t="str">
        <f t="shared" si="17"/>
        <v/>
      </c>
    </row>
    <row r="113" spans="2:21" x14ac:dyDescent="0.25">
      <c r="B113" s="99" t="str">
        <f t="shared" si="18"/>
        <v/>
      </c>
      <c r="C113" s="99" t="str">
        <f>IF(E113="","",VLOOKUP(E113,Aktivity!$C:$D,2,FALSE))</f>
        <v/>
      </c>
      <c r="D113" s="99" t="str">
        <f t="shared" si="12"/>
        <v/>
      </c>
      <c r="E113" s="145"/>
      <c r="F113" s="143"/>
      <c r="G113" s="143"/>
      <c r="H113" s="149"/>
      <c r="I113" s="147"/>
      <c r="J113" s="148"/>
      <c r="K113" s="102" t="str">
        <f t="shared" si="19"/>
        <v/>
      </c>
      <c r="L113" s="148"/>
      <c r="N113" s="14">
        <f>IF(COUNTIFS($F$16:F113,F113,$G$16:G113,G113)=1,MAX($N$16:N112)+1,_xlfn.MAXIFS($N$16:N112,$F$16:F112,F113,$G$16:G112,G113))</f>
        <v>0</v>
      </c>
      <c r="O113" s="14" t="str">
        <f t="shared" si="13"/>
        <v/>
      </c>
      <c r="P113" s="14" t="str">
        <f t="shared" si="14"/>
        <v/>
      </c>
      <c r="Q113" s="14" t="str">
        <f t="shared" si="15"/>
        <v/>
      </c>
      <c r="R113" s="14"/>
      <c r="S113" s="14" t="str">
        <f t="shared" si="16"/>
        <v/>
      </c>
      <c r="T113" s="14" t="str">
        <f>IF(D113="","",IF(COUNTIFS($S$16:S113,S113)=1,MAX($T$16:T112)+1,_xlfn.MAXIFS($T$16:T112,$S$16:S112,S113)))</f>
        <v/>
      </c>
      <c r="U113" s="14" t="str">
        <f t="shared" si="17"/>
        <v/>
      </c>
    </row>
    <row r="114" spans="2:21" x14ac:dyDescent="0.25">
      <c r="B114" s="99" t="str">
        <f t="shared" si="18"/>
        <v/>
      </c>
      <c r="C114" s="99" t="str">
        <f>IF(E114="","",VLOOKUP(E114,Aktivity!$C:$D,2,FALSE))</f>
        <v/>
      </c>
      <c r="D114" s="99" t="str">
        <f t="shared" si="12"/>
        <v/>
      </c>
      <c r="E114" s="145"/>
      <c r="F114" s="143"/>
      <c r="G114" s="143"/>
      <c r="H114" s="149"/>
      <c r="I114" s="147"/>
      <c r="J114" s="148"/>
      <c r="K114" s="102" t="str">
        <f t="shared" si="19"/>
        <v/>
      </c>
      <c r="L114" s="148"/>
      <c r="N114" s="14">
        <f>IF(COUNTIFS($F$16:F114,F114,$G$16:G114,G114)=1,MAX($N$16:N113)+1,_xlfn.MAXIFS($N$16:N113,$F$16:F113,F114,$G$16:G113,G114))</f>
        <v>0</v>
      </c>
      <c r="O114" s="14" t="str">
        <f t="shared" si="13"/>
        <v/>
      </c>
      <c r="P114" s="14" t="str">
        <f t="shared" si="14"/>
        <v/>
      </c>
      <c r="Q114" s="14" t="str">
        <f t="shared" si="15"/>
        <v/>
      </c>
      <c r="R114" s="14"/>
      <c r="S114" s="14" t="str">
        <f t="shared" si="16"/>
        <v/>
      </c>
      <c r="T114" s="14" t="str">
        <f>IF(D114="","",IF(COUNTIFS($S$16:S114,S114)=1,MAX($T$16:T113)+1,_xlfn.MAXIFS($T$16:T113,$S$16:S113,S114)))</f>
        <v/>
      </c>
      <c r="U114" s="14" t="str">
        <f t="shared" si="17"/>
        <v/>
      </c>
    </row>
    <row r="115" spans="2:21" x14ac:dyDescent="0.25">
      <c r="B115" s="99" t="str">
        <f t="shared" si="18"/>
        <v/>
      </c>
      <c r="C115" s="99" t="str">
        <f>IF(E115="","",VLOOKUP(E115,Aktivity!$C:$D,2,FALSE))</f>
        <v/>
      </c>
      <c r="D115" s="99" t="str">
        <f t="shared" si="12"/>
        <v/>
      </c>
      <c r="E115" s="145"/>
      <c r="F115" s="143"/>
      <c r="G115" s="143"/>
      <c r="H115" s="149"/>
      <c r="I115" s="147"/>
      <c r="J115" s="148"/>
      <c r="K115" s="102" t="str">
        <f t="shared" si="19"/>
        <v/>
      </c>
      <c r="L115" s="148"/>
      <c r="N115" s="14">
        <f>IF(COUNTIFS($F$16:F115,F115,$G$16:G115,G115)=1,MAX($N$16:N114)+1,_xlfn.MAXIFS($N$16:N114,$F$16:F114,F115,$G$16:G114,G115))</f>
        <v>0</v>
      </c>
      <c r="O115" s="14" t="str">
        <f t="shared" si="13"/>
        <v/>
      </c>
      <c r="P115" s="14" t="str">
        <f t="shared" si="14"/>
        <v/>
      </c>
      <c r="Q115" s="14" t="str">
        <f t="shared" si="15"/>
        <v/>
      </c>
      <c r="R115" s="14"/>
      <c r="S115" s="14" t="str">
        <f t="shared" si="16"/>
        <v/>
      </c>
      <c r="T115" s="14" t="str">
        <f>IF(D115="","",IF(COUNTIFS($S$16:S115,S115)=1,MAX($T$16:T114)+1,_xlfn.MAXIFS($T$16:T114,$S$16:S114,S115)))</f>
        <v/>
      </c>
      <c r="U115" s="14" t="str">
        <f t="shared" si="17"/>
        <v/>
      </c>
    </row>
    <row r="116" spans="2:21" x14ac:dyDescent="0.25">
      <c r="B116" s="99" t="str">
        <f t="shared" si="18"/>
        <v/>
      </c>
      <c r="C116" s="99" t="str">
        <f>IF(E116="","",VLOOKUP(E116,Aktivity!$C:$D,2,FALSE))</f>
        <v/>
      </c>
      <c r="D116" s="99" t="str">
        <f t="shared" si="12"/>
        <v/>
      </c>
      <c r="E116" s="145"/>
      <c r="F116" s="143"/>
      <c r="G116" s="143"/>
      <c r="H116" s="149"/>
      <c r="I116" s="147"/>
      <c r="J116" s="148"/>
      <c r="K116" s="102" t="str">
        <f t="shared" si="19"/>
        <v/>
      </c>
      <c r="L116" s="148"/>
      <c r="N116" s="14">
        <f>IF(COUNTIFS($F$16:F116,F116,$G$16:G116,G116)=1,MAX($N$16:N115)+1,_xlfn.MAXIFS($N$16:N115,$F$16:F115,F116,$G$16:G115,G116))</f>
        <v>0</v>
      </c>
      <c r="O116" s="14" t="str">
        <f t="shared" si="13"/>
        <v/>
      </c>
      <c r="P116" s="14" t="str">
        <f t="shared" si="14"/>
        <v/>
      </c>
      <c r="Q116" s="14" t="str">
        <f t="shared" si="15"/>
        <v/>
      </c>
      <c r="R116" s="14"/>
      <c r="S116" s="14" t="str">
        <f t="shared" si="16"/>
        <v/>
      </c>
      <c r="T116" s="14" t="str">
        <f>IF(D116="","",IF(COUNTIFS($S$16:S116,S116)=1,MAX($T$16:T115)+1,_xlfn.MAXIFS($T$16:T115,$S$16:S115,S116)))</f>
        <v/>
      </c>
      <c r="U116" s="14" t="str">
        <f t="shared" si="17"/>
        <v/>
      </c>
    </row>
    <row r="117" spans="2:21" x14ac:dyDescent="0.25">
      <c r="B117" s="99" t="str">
        <f t="shared" si="18"/>
        <v/>
      </c>
      <c r="C117" s="99" t="str">
        <f>IF(E117="","",VLOOKUP(E117,Aktivity!$C:$D,2,FALSE))</f>
        <v/>
      </c>
      <c r="D117" s="99" t="str">
        <f t="shared" si="12"/>
        <v/>
      </c>
      <c r="E117" s="145"/>
      <c r="F117" s="143"/>
      <c r="G117" s="143"/>
      <c r="H117" s="149"/>
      <c r="I117" s="147"/>
      <c r="J117" s="148"/>
      <c r="K117" s="102" t="str">
        <f t="shared" si="19"/>
        <v/>
      </c>
      <c r="L117" s="148"/>
      <c r="N117" s="14">
        <f>IF(COUNTIFS($F$16:F117,F117,$G$16:G117,G117)=1,MAX($N$16:N116)+1,_xlfn.MAXIFS($N$16:N116,$F$16:F116,F117,$G$16:G116,G117))</f>
        <v>0</v>
      </c>
      <c r="O117" s="14" t="str">
        <f t="shared" si="13"/>
        <v/>
      </c>
      <c r="P117" s="14" t="str">
        <f t="shared" si="14"/>
        <v/>
      </c>
      <c r="Q117" s="14" t="str">
        <f t="shared" si="15"/>
        <v/>
      </c>
      <c r="R117" s="14"/>
      <c r="S117" s="14" t="str">
        <f t="shared" si="16"/>
        <v/>
      </c>
      <c r="T117" s="14" t="str">
        <f>IF(D117="","",IF(COUNTIFS($S$16:S117,S117)=1,MAX($T$16:T116)+1,_xlfn.MAXIFS($T$16:T116,$S$16:S116,S117)))</f>
        <v/>
      </c>
      <c r="U117" s="14" t="str">
        <f t="shared" si="17"/>
        <v/>
      </c>
    </row>
    <row r="118" spans="2:21" x14ac:dyDescent="0.25">
      <c r="B118" s="99" t="str">
        <f t="shared" si="18"/>
        <v/>
      </c>
      <c r="C118" s="99" t="str">
        <f>IF(E118="","",VLOOKUP(E118,Aktivity!$C:$D,2,FALSE))</f>
        <v/>
      </c>
      <c r="D118" s="99" t="str">
        <f t="shared" si="12"/>
        <v/>
      </c>
      <c r="E118" s="145"/>
      <c r="F118" s="143"/>
      <c r="G118" s="143"/>
      <c r="H118" s="149"/>
      <c r="I118" s="147"/>
      <c r="J118" s="148"/>
      <c r="K118" s="102" t="str">
        <f t="shared" si="19"/>
        <v/>
      </c>
      <c r="L118" s="148"/>
      <c r="N118" s="14">
        <f>IF(COUNTIFS($F$16:F118,F118,$G$16:G118,G118)=1,MAX($N$16:N117)+1,_xlfn.MAXIFS($N$16:N117,$F$16:F117,F118,$G$16:G117,G118))</f>
        <v>0</v>
      </c>
      <c r="O118" s="14" t="str">
        <f t="shared" si="13"/>
        <v/>
      </c>
      <c r="P118" s="14" t="str">
        <f t="shared" si="14"/>
        <v/>
      </c>
      <c r="Q118" s="14" t="str">
        <f t="shared" si="15"/>
        <v/>
      </c>
      <c r="R118" s="14"/>
      <c r="S118" s="14" t="str">
        <f t="shared" si="16"/>
        <v/>
      </c>
      <c r="T118" s="14" t="str">
        <f>IF(D118="","",IF(COUNTIFS($S$16:S118,S118)=1,MAX($T$16:T117)+1,_xlfn.MAXIFS($T$16:T117,$S$16:S117,S118)))</f>
        <v/>
      </c>
      <c r="U118" s="14" t="str">
        <f t="shared" si="17"/>
        <v/>
      </c>
    </row>
    <row r="119" spans="2:21" x14ac:dyDescent="0.25">
      <c r="B119" s="99" t="str">
        <f t="shared" si="18"/>
        <v/>
      </c>
      <c r="C119" s="99" t="str">
        <f>IF(E119="","",VLOOKUP(E119,Aktivity!$C:$D,2,FALSE))</f>
        <v/>
      </c>
      <c r="D119" s="99" t="str">
        <f t="shared" si="12"/>
        <v/>
      </c>
      <c r="E119" s="145"/>
      <c r="F119" s="143"/>
      <c r="G119" s="143"/>
      <c r="H119" s="149"/>
      <c r="I119" s="147"/>
      <c r="J119" s="148"/>
      <c r="K119" s="102" t="str">
        <f t="shared" si="19"/>
        <v/>
      </c>
      <c r="L119" s="148"/>
      <c r="N119" s="14">
        <f>IF(COUNTIFS($F$16:F119,F119,$G$16:G119,G119)=1,MAX($N$16:N118)+1,_xlfn.MAXIFS($N$16:N118,$F$16:F118,F119,$G$16:G118,G119))</f>
        <v>0</v>
      </c>
      <c r="O119" s="14" t="str">
        <f t="shared" si="13"/>
        <v/>
      </c>
      <c r="P119" s="14" t="str">
        <f t="shared" si="14"/>
        <v/>
      </c>
      <c r="Q119" s="14" t="str">
        <f t="shared" si="15"/>
        <v/>
      </c>
      <c r="R119" s="14"/>
      <c r="S119" s="14" t="str">
        <f t="shared" si="16"/>
        <v/>
      </c>
      <c r="T119" s="14" t="str">
        <f>IF(D119="","",IF(COUNTIFS($S$16:S119,S119)=1,MAX($T$16:T118)+1,_xlfn.MAXIFS($T$16:T118,$S$16:S118,S119)))</f>
        <v/>
      </c>
      <c r="U119" s="14" t="str">
        <f t="shared" si="17"/>
        <v/>
      </c>
    </row>
    <row r="120" spans="2:21" x14ac:dyDescent="0.25">
      <c r="B120" s="99" t="str">
        <f t="shared" si="18"/>
        <v/>
      </c>
      <c r="C120" s="99" t="str">
        <f>IF(E120="","",VLOOKUP(E120,Aktivity!$C:$D,2,FALSE))</f>
        <v/>
      </c>
      <c r="D120" s="99" t="str">
        <f t="shared" si="12"/>
        <v/>
      </c>
      <c r="E120" s="145"/>
      <c r="F120" s="143"/>
      <c r="G120" s="143"/>
      <c r="H120" s="149"/>
      <c r="I120" s="147"/>
      <c r="J120" s="148"/>
      <c r="K120" s="102" t="str">
        <f t="shared" si="19"/>
        <v/>
      </c>
      <c r="L120" s="148"/>
      <c r="N120" s="14">
        <f>IF(COUNTIFS($F$16:F120,F120,$G$16:G120,G120)=1,MAX($N$16:N119)+1,_xlfn.MAXIFS($N$16:N119,$F$16:F119,F120,$G$16:G119,G120))</f>
        <v>0</v>
      </c>
      <c r="O120" s="14" t="str">
        <f t="shared" si="13"/>
        <v/>
      </c>
      <c r="P120" s="14" t="str">
        <f t="shared" si="14"/>
        <v/>
      </c>
      <c r="Q120" s="14" t="str">
        <f t="shared" si="15"/>
        <v/>
      </c>
      <c r="R120" s="14"/>
      <c r="S120" s="14" t="str">
        <f t="shared" si="16"/>
        <v/>
      </c>
      <c r="T120" s="14" t="str">
        <f>IF(D120="","",IF(COUNTIFS($S$16:S120,S120)=1,MAX($T$16:T119)+1,_xlfn.MAXIFS($T$16:T119,$S$16:S119,S120)))</f>
        <v/>
      </c>
      <c r="U120" s="14" t="str">
        <f t="shared" si="17"/>
        <v/>
      </c>
    </row>
    <row r="121" spans="2:21" x14ac:dyDescent="0.25">
      <c r="B121" s="99" t="str">
        <f t="shared" si="18"/>
        <v/>
      </c>
      <c r="C121" s="99" t="str">
        <f>IF(E121="","",VLOOKUP(E121,Aktivity!$C:$D,2,FALSE))</f>
        <v/>
      </c>
      <c r="D121" s="99" t="str">
        <f t="shared" si="12"/>
        <v/>
      </c>
      <c r="E121" s="145"/>
      <c r="F121" s="143"/>
      <c r="G121" s="143"/>
      <c r="H121" s="149"/>
      <c r="I121" s="147"/>
      <c r="J121" s="148"/>
      <c r="K121" s="102" t="str">
        <f t="shared" si="19"/>
        <v/>
      </c>
      <c r="L121" s="148"/>
      <c r="N121" s="14">
        <f>IF(COUNTIFS($F$16:F121,F121,$G$16:G121,G121)=1,MAX($N$16:N120)+1,_xlfn.MAXIFS($N$16:N120,$F$16:F120,F121,$G$16:G120,G121))</f>
        <v>0</v>
      </c>
      <c r="O121" s="14" t="str">
        <f t="shared" si="13"/>
        <v/>
      </c>
      <c r="P121" s="14" t="str">
        <f t="shared" si="14"/>
        <v/>
      </c>
      <c r="Q121" s="14" t="str">
        <f t="shared" si="15"/>
        <v/>
      </c>
      <c r="R121" s="14"/>
      <c r="S121" s="14" t="str">
        <f t="shared" si="16"/>
        <v/>
      </c>
      <c r="T121" s="14" t="str">
        <f>IF(D121="","",IF(COUNTIFS($S$16:S121,S121)=1,MAX($T$16:T120)+1,_xlfn.MAXIFS($T$16:T120,$S$16:S120,S121)))</f>
        <v/>
      </c>
      <c r="U121" s="14" t="str">
        <f t="shared" si="17"/>
        <v/>
      </c>
    </row>
    <row r="122" spans="2:21" x14ac:dyDescent="0.25">
      <c r="B122" s="99" t="str">
        <f t="shared" si="18"/>
        <v/>
      </c>
      <c r="C122" s="99" t="str">
        <f>IF(E122="","",VLOOKUP(E122,Aktivity!$C:$D,2,FALSE))</f>
        <v/>
      </c>
      <c r="D122" s="99" t="str">
        <f t="shared" si="12"/>
        <v/>
      </c>
      <c r="E122" s="145"/>
      <c r="F122" s="143"/>
      <c r="G122" s="143"/>
      <c r="H122" s="149"/>
      <c r="I122" s="147"/>
      <c r="J122" s="148"/>
      <c r="K122" s="102" t="str">
        <f t="shared" si="19"/>
        <v/>
      </c>
      <c r="L122" s="148"/>
      <c r="N122" s="14">
        <f>IF(COUNTIFS($F$16:F122,F122,$G$16:G122,G122)=1,MAX($N$16:N121)+1,_xlfn.MAXIFS($N$16:N121,$F$16:F121,F122,$G$16:G121,G122))</f>
        <v>0</v>
      </c>
      <c r="O122" s="14" t="str">
        <f t="shared" si="13"/>
        <v/>
      </c>
      <c r="P122" s="14" t="str">
        <f t="shared" si="14"/>
        <v/>
      </c>
      <c r="Q122" s="14" t="str">
        <f t="shared" si="15"/>
        <v/>
      </c>
      <c r="R122" s="14"/>
      <c r="S122" s="14" t="str">
        <f t="shared" si="16"/>
        <v/>
      </c>
      <c r="T122" s="14" t="str">
        <f>IF(D122="","",IF(COUNTIFS($S$16:S122,S122)=1,MAX($T$16:T121)+1,_xlfn.MAXIFS($T$16:T121,$S$16:S121,S122)))</f>
        <v/>
      </c>
      <c r="U122" s="14" t="str">
        <f t="shared" si="17"/>
        <v/>
      </c>
    </row>
    <row r="123" spans="2:21" x14ac:dyDescent="0.25">
      <c r="B123" s="99" t="str">
        <f t="shared" si="18"/>
        <v/>
      </c>
      <c r="C123" s="99" t="str">
        <f>IF(E123="","",VLOOKUP(E123,Aktivity!$C:$D,2,FALSE))</f>
        <v/>
      </c>
      <c r="D123" s="99" t="str">
        <f t="shared" si="12"/>
        <v/>
      </c>
      <c r="E123" s="145"/>
      <c r="F123" s="143"/>
      <c r="G123" s="143"/>
      <c r="H123" s="149"/>
      <c r="I123" s="147"/>
      <c r="J123" s="148"/>
      <c r="K123" s="102" t="str">
        <f t="shared" si="19"/>
        <v/>
      </c>
      <c r="L123" s="148"/>
      <c r="N123" s="14">
        <f>IF(COUNTIFS($F$16:F123,F123,$G$16:G123,G123)=1,MAX($N$16:N122)+1,_xlfn.MAXIFS($N$16:N122,$F$16:F122,F123,$G$16:G122,G123))</f>
        <v>0</v>
      </c>
      <c r="O123" s="14" t="str">
        <f t="shared" si="13"/>
        <v/>
      </c>
      <c r="P123" s="14" t="str">
        <f t="shared" si="14"/>
        <v/>
      </c>
      <c r="Q123" s="14" t="str">
        <f t="shared" si="15"/>
        <v/>
      </c>
      <c r="R123" s="14"/>
      <c r="S123" s="14" t="str">
        <f t="shared" si="16"/>
        <v/>
      </c>
      <c r="T123" s="14" t="str">
        <f>IF(D123="","",IF(COUNTIFS($S$16:S123,S123)=1,MAX($T$16:T122)+1,_xlfn.MAXIFS($T$16:T122,$S$16:S122,S123)))</f>
        <v/>
      </c>
      <c r="U123" s="14" t="str">
        <f t="shared" si="17"/>
        <v/>
      </c>
    </row>
    <row r="124" spans="2:21" x14ac:dyDescent="0.25">
      <c r="B124" s="99" t="str">
        <f t="shared" si="18"/>
        <v/>
      </c>
      <c r="C124" s="99" t="str">
        <f>IF(E124="","",VLOOKUP(E124,Aktivity!$C:$D,2,FALSE))</f>
        <v/>
      </c>
      <c r="D124" s="99" t="str">
        <f t="shared" si="12"/>
        <v/>
      </c>
      <c r="E124" s="145"/>
      <c r="F124" s="143"/>
      <c r="G124" s="143"/>
      <c r="H124" s="149"/>
      <c r="I124" s="147"/>
      <c r="J124" s="148"/>
      <c r="K124" s="102" t="str">
        <f t="shared" si="19"/>
        <v/>
      </c>
      <c r="L124" s="148"/>
      <c r="N124" s="14">
        <f>IF(COUNTIFS($F$16:F124,F124,$G$16:G124,G124)=1,MAX($N$16:N123)+1,_xlfn.MAXIFS($N$16:N123,$F$16:F123,F124,$G$16:G123,G124))</f>
        <v>0</v>
      </c>
      <c r="O124" s="14" t="str">
        <f t="shared" si="13"/>
        <v/>
      </c>
      <c r="P124" s="14" t="str">
        <f t="shared" si="14"/>
        <v/>
      </c>
      <c r="Q124" s="14" t="str">
        <f t="shared" si="15"/>
        <v/>
      </c>
      <c r="R124" s="14"/>
      <c r="S124" s="14" t="str">
        <f t="shared" si="16"/>
        <v/>
      </c>
      <c r="T124" s="14" t="str">
        <f>IF(D124="","",IF(COUNTIFS($S$16:S124,S124)=1,MAX($T$16:T123)+1,_xlfn.MAXIFS($T$16:T123,$S$16:S123,S124)))</f>
        <v/>
      </c>
      <c r="U124" s="14" t="str">
        <f t="shared" si="17"/>
        <v/>
      </c>
    </row>
    <row r="125" spans="2:21" x14ac:dyDescent="0.25">
      <c r="B125" s="99" t="str">
        <f t="shared" si="18"/>
        <v/>
      </c>
      <c r="C125" s="99" t="str">
        <f>IF(E125="","",VLOOKUP(E125,Aktivity!$C:$D,2,FALSE))</f>
        <v/>
      </c>
      <c r="D125" s="99" t="str">
        <f t="shared" si="12"/>
        <v/>
      </c>
      <c r="E125" s="145"/>
      <c r="F125" s="143"/>
      <c r="G125" s="143"/>
      <c r="H125" s="149"/>
      <c r="I125" s="147"/>
      <c r="J125" s="148"/>
      <c r="K125" s="102" t="str">
        <f t="shared" si="19"/>
        <v/>
      </c>
      <c r="L125" s="148"/>
      <c r="N125" s="14">
        <f>IF(COUNTIFS($F$16:F125,F125,$G$16:G125,G125)=1,MAX($N$16:N124)+1,_xlfn.MAXIFS($N$16:N124,$F$16:F124,F125,$G$16:G124,G125))</f>
        <v>0</v>
      </c>
      <c r="O125" s="14" t="str">
        <f t="shared" si="13"/>
        <v/>
      </c>
      <c r="P125" s="14" t="str">
        <f t="shared" si="14"/>
        <v/>
      </c>
      <c r="Q125" s="14" t="str">
        <f t="shared" si="15"/>
        <v/>
      </c>
      <c r="R125" s="14"/>
      <c r="S125" s="14" t="str">
        <f t="shared" si="16"/>
        <v/>
      </c>
      <c r="T125" s="14" t="str">
        <f>IF(D125="","",IF(COUNTIFS($S$16:S125,S125)=1,MAX($T$16:T124)+1,_xlfn.MAXIFS($T$16:T124,$S$16:S124,S125)))</f>
        <v/>
      </c>
      <c r="U125" s="14" t="str">
        <f t="shared" si="17"/>
        <v/>
      </c>
    </row>
    <row r="126" spans="2:21" x14ac:dyDescent="0.25">
      <c r="B126" s="99" t="str">
        <f t="shared" si="18"/>
        <v/>
      </c>
      <c r="C126" s="99" t="str">
        <f>IF(E126="","",VLOOKUP(E126,Aktivity!$C:$D,2,FALSE))</f>
        <v/>
      </c>
      <c r="D126" s="99" t="str">
        <f t="shared" si="12"/>
        <v/>
      </c>
      <c r="E126" s="145"/>
      <c r="F126" s="143"/>
      <c r="G126" s="143"/>
      <c r="H126" s="149"/>
      <c r="I126" s="147"/>
      <c r="J126" s="148"/>
      <c r="K126" s="102" t="str">
        <f t="shared" si="19"/>
        <v/>
      </c>
      <c r="L126" s="148"/>
      <c r="N126" s="14">
        <f>IF(COUNTIFS($F$16:F126,F126,$G$16:G126,G126)=1,MAX($N$16:N125)+1,_xlfn.MAXIFS($N$16:N125,$F$16:F125,F126,$G$16:G125,G126))</f>
        <v>0</v>
      </c>
      <c r="O126" s="14" t="str">
        <f t="shared" si="13"/>
        <v/>
      </c>
      <c r="P126" s="14" t="str">
        <f t="shared" si="14"/>
        <v/>
      </c>
      <c r="Q126" s="14" t="str">
        <f t="shared" si="15"/>
        <v/>
      </c>
      <c r="R126" s="14"/>
      <c r="S126" s="14" t="str">
        <f t="shared" si="16"/>
        <v/>
      </c>
      <c r="T126" s="14" t="str">
        <f>IF(D126="","",IF(COUNTIFS($S$16:S126,S126)=1,MAX($T$16:T125)+1,_xlfn.MAXIFS($T$16:T125,$S$16:S125,S126)))</f>
        <v/>
      </c>
      <c r="U126" s="14" t="str">
        <f t="shared" si="17"/>
        <v/>
      </c>
    </row>
    <row r="127" spans="2:21" x14ac:dyDescent="0.25">
      <c r="B127" s="99" t="str">
        <f t="shared" si="18"/>
        <v/>
      </c>
      <c r="C127" s="99" t="str">
        <f>IF(E127="","",VLOOKUP(E127,Aktivity!$C:$D,2,FALSE))</f>
        <v/>
      </c>
      <c r="D127" s="99" t="str">
        <f t="shared" si="12"/>
        <v/>
      </c>
      <c r="E127" s="145"/>
      <c r="F127" s="143"/>
      <c r="G127" s="143"/>
      <c r="H127" s="149"/>
      <c r="I127" s="147"/>
      <c r="J127" s="148"/>
      <c r="K127" s="102" t="str">
        <f t="shared" si="19"/>
        <v/>
      </c>
      <c r="L127" s="148"/>
      <c r="N127" s="14">
        <f>IF(COUNTIFS($F$16:F127,F127,$G$16:G127,G127)=1,MAX($N$16:N126)+1,_xlfn.MAXIFS($N$16:N126,$F$16:F126,F127,$G$16:G126,G127))</f>
        <v>0</v>
      </c>
      <c r="O127" s="14" t="str">
        <f t="shared" si="13"/>
        <v/>
      </c>
      <c r="P127" s="14" t="str">
        <f t="shared" si="14"/>
        <v/>
      </c>
      <c r="Q127" s="14" t="str">
        <f t="shared" si="15"/>
        <v/>
      </c>
      <c r="R127" s="14"/>
      <c r="S127" s="14" t="str">
        <f t="shared" si="16"/>
        <v/>
      </c>
      <c r="T127" s="14" t="str">
        <f>IF(D127="","",IF(COUNTIFS($S$16:S127,S127)=1,MAX($T$16:T126)+1,_xlfn.MAXIFS($T$16:T126,$S$16:S126,S127)))</f>
        <v/>
      </c>
      <c r="U127" s="14" t="str">
        <f t="shared" si="17"/>
        <v/>
      </c>
    </row>
    <row r="128" spans="2:21" x14ac:dyDescent="0.25">
      <c r="B128" s="99" t="str">
        <f t="shared" si="18"/>
        <v/>
      </c>
      <c r="C128" s="99" t="str">
        <f>IF(E128="","",VLOOKUP(E128,Aktivity!$C:$D,2,FALSE))</f>
        <v/>
      </c>
      <c r="D128" s="99" t="str">
        <f t="shared" si="12"/>
        <v/>
      </c>
      <c r="E128" s="145"/>
      <c r="F128" s="143"/>
      <c r="G128" s="143"/>
      <c r="H128" s="149"/>
      <c r="I128" s="147"/>
      <c r="J128" s="148"/>
      <c r="K128" s="102" t="str">
        <f t="shared" si="19"/>
        <v/>
      </c>
      <c r="L128" s="148"/>
      <c r="N128" s="14">
        <f>IF(COUNTIFS($F$16:F128,F128,$G$16:G128,G128)=1,MAX($N$16:N127)+1,_xlfn.MAXIFS($N$16:N127,$F$16:F127,F128,$G$16:G127,G128))</f>
        <v>0</v>
      </c>
      <c r="O128" s="14" t="str">
        <f t="shared" si="13"/>
        <v/>
      </c>
      <c r="P128" s="14" t="str">
        <f t="shared" si="14"/>
        <v/>
      </c>
      <c r="Q128" s="14" t="str">
        <f t="shared" si="15"/>
        <v/>
      </c>
      <c r="R128" s="14"/>
      <c r="S128" s="14" t="str">
        <f t="shared" si="16"/>
        <v/>
      </c>
      <c r="T128" s="14" t="str">
        <f>IF(D128="","",IF(COUNTIFS($S$16:S128,S128)=1,MAX($T$16:T127)+1,_xlfn.MAXIFS($T$16:T127,$S$16:S127,S128)))</f>
        <v/>
      </c>
      <c r="U128" s="14" t="str">
        <f t="shared" si="17"/>
        <v/>
      </c>
    </row>
    <row r="129" spans="2:21" x14ac:dyDescent="0.25">
      <c r="B129" s="99" t="str">
        <f t="shared" si="18"/>
        <v/>
      </c>
      <c r="C129" s="99" t="str">
        <f>IF(E129="","",VLOOKUP(E129,Aktivity!$C:$D,2,FALSE))</f>
        <v/>
      </c>
      <c r="D129" s="99" t="str">
        <f t="shared" si="12"/>
        <v/>
      </c>
      <c r="E129" s="145"/>
      <c r="F129" s="143"/>
      <c r="G129" s="143"/>
      <c r="H129" s="149"/>
      <c r="I129" s="147"/>
      <c r="J129" s="148"/>
      <c r="K129" s="102" t="str">
        <f t="shared" si="19"/>
        <v/>
      </c>
      <c r="L129" s="148"/>
      <c r="N129" s="14">
        <f>IF(COUNTIFS($F$16:F129,F129,$G$16:G129,G129)=1,MAX($N$16:N128)+1,_xlfn.MAXIFS($N$16:N128,$F$16:F128,F129,$G$16:G128,G129))</f>
        <v>0</v>
      </c>
      <c r="O129" s="14" t="str">
        <f t="shared" si="13"/>
        <v/>
      </c>
      <c r="P129" s="14" t="str">
        <f t="shared" si="14"/>
        <v/>
      </c>
      <c r="Q129" s="14" t="str">
        <f t="shared" si="15"/>
        <v/>
      </c>
      <c r="R129" s="14"/>
      <c r="S129" s="14" t="str">
        <f t="shared" si="16"/>
        <v/>
      </c>
      <c r="T129" s="14" t="str">
        <f>IF(D129="","",IF(COUNTIFS($S$16:S129,S129)=1,MAX($T$16:T128)+1,_xlfn.MAXIFS($T$16:T128,$S$16:S128,S129)))</f>
        <v/>
      </c>
      <c r="U129" s="14" t="str">
        <f t="shared" si="17"/>
        <v/>
      </c>
    </row>
    <row r="130" spans="2:21" x14ac:dyDescent="0.25">
      <c r="B130" s="99" t="str">
        <f t="shared" si="18"/>
        <v/>
      </c>
      <c r="C130" s="99" t="str">
        <f>IF(E130="","",VLOOKUP(E130,Aktivity!$C:$D,2,FALSE))</f>
        <v/>
      </c>
      <c r="D130" s="99" t="str">
        <f t="shared" si="12"/>
        <v/>
      </c>
      <c r="E130" s="145"/>
      <c r="F130" s="143"/>
      <c r="G130" s="143"/>
      <c r="H130" s="149"/>
      <c r="I130" s="147"/>
      <c r="J130" s="148"/>
      <c r="K130" s="102" t="str">
        <f t="shared" si="19"/>
        <v/>
      </c>
      <c r="L130" s="148"/>
      <c r="N130" s="14">
        <f>IF(COUNTIFS($F$16:F130,F130,$G$16:G130,G130)=1,MAX($N$16:N129)+1,_xlfn.MAXIFS($N$16:N129,$F$16:F129,F130,$G$16:G129,G130))</f>
        <v>0</v>
      </c>
      <c r="O130" s="14" t="str">
        <f t="shared" si="13"/>
        <v/>
      </c>
      <c r="P130" s="14" t="str">
        <f t="shared" si="14"/>
        <v/>
      </c>
      <c r="Q130" s="14" t="str">
        <f t="shared" si="15"/>
        <v/>
      </c>
      <c r="R130" s="14"/>
      <c r="S130" s="14" t="str">
        <f t="shared" si="16"/>
        <v/>
      </c>
      <c r="T130" s="14" t="str">
        <f>IF(D130="","",IF(COUNTIFS($S$16:S130,S130)=1,MAX($T$16:T129)+1,_xlfn.MAXIFS($T$16:T129,$S$16:S129,S130)))</f>
        <v/>
      </c>
      <c r="U130" s="14" t="str">
        <f t="shared" si="17"/>
        <v/>
      </c>
    </row>
    <row r="131" spans="2:21" x14ac:dyDescent="0.25">
      <c r="B131" s="99" t="str">
        <f t="shared" si="18"/>
        <v/>
      </c>
      <c r="C131" s="99" t="str">
        <f>IF(E131="","",VLOOKUP(E131,Aktivity!$C:$D,2,FALSE))</f>
        <v/>
      </c>
      <c r="D131" s="99" t="str">
        <f t="shared" si="12"/>
        <v/>
      </c>
      <c r="E131" s="145"/>
      <c r="F131" s="143"/>
      <c r="G131" s="143"/>
      <c r="H131" s="149"/>
      <c r="I131" s="147"/>
      <c r="J131" s="148"/>
      <c r="K131" s="102" t="str">
        <f t="shared" si="19"/>
        <v/>
      </c>
      <c r="L131" s="148"/>
      <c r="N131" s="14">
        <f>IF(COUNTIFS($F$16:F131,F131,$G$16:G131,G131)=1,MAX($N$16:N130)+1,_xlfn.MAXIFS($N$16:N130,$F$16:F130,F131,$G$16:G130,G131))</f>
        <v>0</v>
      </c>
      <c r="O131" s="14" t="str">
        <f t="shared" si="13"/>
        <v/>
      </c>
      <c r="P131" s="14" t="str">
        <f t="shared" si="14"/>
        <v/>
      </c>
      <c r="Q131" s="14" t="str">
        <f t="shared" si="15"/>
        <v/>
      </c>
      <c r="R131" s="14"/>
      <c r="S131" s="14" t="str">
        <f t="shared" si="16"/>
        <v/>
      </c>
      <c r="T131" s="14" t="str">
        <f>IF(D131="","",IF(COUNTIFS($S$16:S131,S131)=1,MAX($T$16:T130)+1,_xlfn.MAXIFS($T$16:T130,$S$16:S130,S131)))</f>
        <v/>
      </c>
      <c r="U131" s="14" t="str">
        <f t="shared" si="17"/>
        <v/>
      </c>
    </row>
    <row r="132" spans="2:21" x14ac:dyDescent="0.25">
      <c r="B132" s="99" t="str">
        <f t="shared" si="18"/>
        <v/>
      </c>
      <c r="C132" s="99" t="str">
        <f>IF(E132="","",VLOOKUP(E132,Aktivity!$C:$D,2,FALSE))</f>
        <v/>
      </c>
      <c r="D132" s="99" t="str">
        <f t="shared" si="12"/>
        <v/>
      </c>
      <c r="E132" s="145"/>
      <c r="F132" s="143"/>
      <c r="G132" s="143"/>
      <c r="H132" s="149"/>
      <c r="I132" s="147"/>
      <c r="J132" s="148"/>
      <c r="K132" s="102" t="str">
        <f t="shared" si="19"/>
        <v/>
      </c>
      <c r="L132" s="148"/>
      <c r="N132" s="14">
        <f>IF(COUNTIFS($F$16:F132,F132,$G$16:G132,G132)=1,MAX($N$16:N131)+1,_xlfn.MAXIFS($N$16:N131,$F$16:F131,F132,$G$16:G131,G132))</f>
        <v>0</v>
      </c>
      <c r="O132" s="14" t="str">
        <f t="shared" si="13"/>
        <v/>
      </c>
      <c r="P132" s="14" t="str">
        <f t="shared" si="14"/>
        <v/>
      </c>
      <c r="Q132" s="14" t="str">
        <f t="shared" si="15"/>
        <v/>
      </c>
      <c r="R132" s="14"/>
      <c r="S132" s="14" t="str">
        <f t="shared" si="16"/>
        <v/>
      </c>
      <c r="T132" s="14" t="str">
        <f>IF(D132="","",IF(COUNTIFS($S$16:S132,S132)=1,MAX($T$16:T131)+1,_xlfn.MAXIFS($T$16:T131,$S$16:S131,S132)))</f>
        <v/>
      </c>
      <c r="U132" s="14" t="str">
        <f t="shared" si="17"/>
        <v/>
      </c>
    </row>
    <row r="133" spans="2:21" x14ac:dyDescent="0.25">
      <c r="B133" s="99" t="str">
        <f t="shared" si="18"/>
        <v/>
      </c>
      <c r="C133" s="99" t="str">
        <f>IF(E133="","",VLOOKUP(E133,Aktivity!$C:$D,2,FALSE))</f>
        <v/>
      </c>
      <c r="D133" s="99" t="str">
        <f t="shared" si="12"/>
        <v/>
      </c>
      <c r="E133" s="145"/>
      <c r="F133" s="143"/>
      <c r="G133" s="143"/>
      <c r="H133" s="149"/>
      <c r="I133" s="147"/>
      <c r="J133" s="148"/>
      <c r="K133" s="102" t="str">
        <f t="shared" si="19"/>
        <v/>
      </c>
      <c r="L133" s="148"/>
      <c r="N133" s="14">
        <f>IF(COUNTIFS($F$16:F133,F133,$G$16:G133,G133)=1,MAX($N$16:N132)+1,_xlfn.MAXIFS($N$16:N132,$F$16:F132,F133,$G$16:G132,G133))</f>
        <v>0</v>
      </c>
      <c r="O133" s="14" t="str">
        <f t="shared" si="13"/>
        <v/>
      </c>
      <c r="P133" s="14" t="str">
        <f t="shared" si="14"/>
        <v/>
      </c>
      <c r="Q133" s="14" t="str">
        <f t="shared" si="15"/>
        <v/>
      </c>
      <c r="R133" s="14"/>
      <c r="S133" s="14" t="str">
        <f t="shared" si="16"/>
        <v/>
      </c>
      <c r="T133" s="14" t="str">
        <f>IF(D133="","",IF(COUNTIFS($S$16:S133,S133)=1,MAX($T$16:T132)+1,_xlfn.MAXIFS($T$16:T132,$S$16:S132,S133)))</f>
        <v/>
      </c>
      <c r="U133" s="14" t="str">
        <f t="shared" si="17"/>
        <v/>
      </c>
    </row>
    <row r="134" spans="2:21" x14ac:dyDescent="0.25">
      <c r="B134" s="99" t="str">
        <f t="shared" si="18"/>
        <v/>
      </c>
      <c r="C134" s="99" t="str">
        <f>IF(E134="","",VLOOKUP(E134,Aktivity!$C:$D,2,FALSE))</f>
        <v/>
      </c>
      <c r="D134" s="99" t="str">
        <f t="shared" si="12"/>
        <v/>
      </c>
      <c r="E134" s="145"/>
      <c r="F134" s="143"/>
      <c r="G134" s="143"/>
      <c r="H134" s="149"/>
      <c r="I134" s="147"/>
      <c r="J134" s="148"/>
      <c r="K134" s="102" t="str">
        <f t="shared" si="19"/>
        <v/>
      </c>
      <c r="L134" s="148"/>
      <c r="N134" s="14">
        <f>IF(COUNTIFS($F$16:F134,F134,$G$16:G134,G134)=1,MAX($N$16:N133)+1,_xlfn.MAXIFS($N$16:N133,$F$16:F133,F134,$G$16:G133,G134))</f>
        <v>0</v>
      </c>
      <c r="O134" s="14" t="str">
        <f t="shared" si="13"/>
        <v/>
      </c>
      <c r="P134" s="14" t="str">
        <f t="shared" si="14"/>
        <v/>
      </c>
      <c r="Q134" s="14" t="str">
        <f t="shared" si="15"/>
        <v/>
      </c>
      <c r="R134" s="14"/>
      <c r="S134" s="14" t="str">
        <f t="shared" si="16"/>
        <v/>
      </c>
      <c r="T134" s="14" t="str">
        <f>IF(D134="","",IF(COUNTIFS($S$16:S134,S134)=1,MAX($T$16:T133)+1,_xlfn.MAXIFS($T$16:T133,$S$16:S133,S134)))</f>
        <v/>
      </c>
      <c r="U134" s="14" t="str">
        <f t="shared" si="17"/>
        <v/>
      </c>
    </row>
    <row r="135" spans="2:21" x14ac:dyDescent="0.25">
      <c r="B135" s="99" t="str">
        <f t="shared" si="18"/>
        <v/>
      </c>
      <c r="C135" s="99" t="str">
        <f>IF(E135="","",VLOOKUP(E135,Aktivity!$C:$D,2,FALSE))</f>
        <v/>
      </c>
      <c r="D135" s="99" t="str">
        <f t="shared" si="12"/>
        <v/>
      </c>
      <c r="E135" s="145"/>
      <c r="F135" s="143"/>
      <c r="G135" s="143"/>
      <c r="H135" s="149"/>
      <c r="I135" s="147"/>
      <c r="J135" s="148"/>
      <c r="K135" s="102" t="str">
        <f t="shared" si="19"/>
        <v/>
      </c>
      <c r="L135" s="148"/>
      <c r="N135" s="14">
        <f>IF(COUNTIFS($F$16:F135,F135,$G$16:G135,G135)=1,MAX($N$16:N134)+1,_xlfn.MAXIFS($N$16:N134,$F$16:F134,F135,$G$16:G134,G135))</f>
        <v>0</v>
      </c>
      <c r="O135" s="14" t="str">
        <f t="shared" si="13"/>
        <v/>
      </c>
      <c r="P135" s="14" t="str">
        <f t="shared" si="14"/>
        <v/>
      </c>
      <c r="Q135" s="14" t="str">
        <f t="shared" si="15"/>
        <v/>
      </c>
      <c r="R135" s="14"/>
      <c r="S135" s="14" t="str">
        <f t="shared" si="16"/>
        <v/>
      </c>
      <c r="T135" s="14" t="str">
        <f>IF(D135="","",IF(COUNTIFS($S$16:S135,S135)=1,MAX($T$16:T134)+1,_xlfn.MAXIFS($T$16:T134,$S$16:S134,S135)))</f>
        <v/>
      </c>
      <c r="U135" s="14" t="str">
        <f t="shared" si="17"/>
        <v/>
      </c>
    </row>
    <row r="136" spans="2:21" x14ac:dyDescent="0.25">
      <c r="B136" s="99" t="str">
        <f t="shared" si="18"/>
        <v/>
      </c>
      <c r="C136" s="99" t="str">
        <f>IF(E136="","",VLOOKUP(E136,Aktivity!$C:$D,2,FALSE))</f>
        <v/>
      </c>
      <c r="D136" s="99" t="str">
        <f t="shared" si="12"/>
        <v/>
      </c>
      <c r="E136" s="145"/>
      <c r="F136" s="143"/>
      <c r="G136" s="143"/>
      <c r="H136" s="149"/>
      <c r="I136" s="147"/>
      <c r="J136" s="148"/>
      <c r="K136" s="102" t="str">
        <f t="shared" si="19"/>
        <v/>
      </c>
      <c r="L136" s="148"/>
      <c r="N136" s="14">
        <f>IF(COUNTIFS($F$16:F136,F136,$G$16:G136,G136)=1,MAX($N$16:N135)+1,_xlfn.MAXIFS($N$16:N135,$F$16:F135,F136,$G$16:G135,G136))</f>
        <v>0</v>
      </c>
      <c r="O136" s="14" t="str">
        <f t="shared" si="13"/>
        <v/>
      </c>
      <c r="P136" s="14" t="str">
        <f t="shared" si="14"/>
        <v/>
      </c>
      <c r="Q136" s="14" t="str">
        <f t="shared" si="15"/>
        <v/>
      </c>
      <c r="R136" s="14"/>
      <c r="S136" s="14" t="str">
        <f t="shared" si="16"/>
        <v/>
      </c>
      <c r="T136" s="14" t="str">
        <f>IF(D136="","",IF(COUNTIFS($S$16:S136,S136)=1,MAX($T$16:T135)+1,_xlfn.MAXIFS($T$16:T135,$S$16:S135,S136)))</f>
        <v/>
      </c>
      <c r="U136" s="14" t="str">
        <f t="shared" si="17"/>
        <v/>
      </c>
    </row>
    <row r="137" spans="2:21" x14ac:dyDescent="0.25">
      <c r="B137" s="99" t="str">
        <f t="shared" si="18"/>
        <v/>
      </c>
      <c r="C137" s="99" t="str">
        <f>IF(E137="","",VLOOKUP(E137,Aktivity!$C:$D,2,FALSE))</f>
        <v/>
      </c>
      <c r="D137" s="99" t="str">
        <f t="shared" si="12"/>
        <v/>
      </c>
      <c r="E137" s="145"/>
      <c r="F137" s="143"/>
      <c r="G137" s="143"/>
      <c r="H137" s="149"/>
      <c r="I137" s="147"/>
      <c r="J137" s="148"/>
      <c r="K137" s="102" t="str">
        <f t="shared" si="19"/>
        <v/>
      </c>
      <c r="L137" s="148"/>
      <c r="N137" s="14">
        <f>IF(COUNTIFS($F$16:F137,F137,$G$16:G137,G137)=1,MAX($N$16:N136)+1,_xlfn.MAXIFS($N$16:N136,$F$16:F136,F137,$G$16:G136,G137))</f>
        <v>0</v>
      </c>
      <c r="O137" s="14" t="str">
        <f t="shared" si="13"/>
        <v/>
      </c>
      <c r="P137" s="14" t="str">
        <f t="shared" si="14"/>
        <v/>
      </c>
      <c r="Q137" s="14" t="str">
        <f t="shared" si="15"/>
        <v/>
      </c>
      <c r="R137" s="14"/>
      <c r="S137" s="14" t="str">
        <f t="shared" si="16"/>
        <v/>
      </c>
      <c r="T137" s="14" t="str">
        <f>IF(D137="","",IF(COUNTIFS($S$16:S137,S137)=1,MAX($T$16:T136)+1,_xlfn.MAXIFS($T$16:T136,$S$16:S136,S137)))</f>
        <v/>
      </c>
      <c r="U137" s="14" t="str">
        <f t="shared" si="17"/>
        <v/>
      </c>
    </row>
    <row r="138" spans="2:21" x14ac:dyDescent="0.25">
      <c r="B138" s="99" t="str">
        <f t="shared" si="18"/>
        <v/>
      </c>
      <c r="C138" s="99" t="str">
        <f>IF(E138="","",VLOOKUP(E138,Aktivity!$C:$D,2,FALSE))</f>
        <v/>
      </c>
      <c r="D138" s="99" t="str">
        <f t="shared" si="12"/>
        <v/>
      </c>
      <c r="E138" s="145"/>
      <c r="F138" s="143"/>
      <c r="G138" s="143"/>
      <c r="H138" s="149"/>
      <c r="I138" s="147"/>
      <c r="J138" s="148"/>
      <c r="K138" s="102" t="str">
        <f t="shared" si="19"/>
        <v/>
      </c>
      <c r="L138" s="148"/>
      <c r="N138" s="14">
        <f>IF(COUNTIFS($F$16:F138,F138,$G$16:G138,G138)=1,MAX($N$16:N137)+1,_xlfn.MAXIFS($N$16:N137,$F$16:F137,F138,$G$16:G137,G138))</f>
        <v>0</v>
      </c>
      <c r="O138" s="14" t="str">
        <f t="shared" si="13"/>
        <v/>
      </c>
      <c r="P138" s="14" t="str">
        <f t="shared" si="14"/>
        <v/>
      </c>
      <c r="Q138" s="14" t="str">
        <f t="shared" si="15"/>
        <v/>
      </c>
      <c r="R138" s="14"/>
      <c r="S138" s="14" t="str">
        <f t="shared" si="16"/>
        <v/>
      </c>
      <c r="T138" s="14" t="str">
        <f>IF(D138="","",IF(COUNTIFS($S$16:S138,S138)=1,MAX($T$16:T137)+1,_xlfn.MAXIFS($T$16:T137,$S$16:S137,S138)))</f>
        <v/>
      </c>
      <c r="U138" s="14" t="str">
        <f t="shared" si="17"/>
        <v/>
      </c>
    </row>
    <row r="139" spans="2:21" x14ac:dyDescent="0.25">
      <c r="B139" s="99" t="str">
        <f t="shared" si="18"/>
        <v/>
      </c>
      <c r="C139" s="99" t="str">
        <f>IF(E139="","",VLOOKUP(E139,Aktivity!$C:$D,2,FALSE))</f>
        <v/>
      </c>
      <c r="D139" s="99" t="str">
        <f t="shared" si="12"/>
        <v/>
      </c>
      <c r="E139" s="145"/>
      <c r="F139" s="143"/>
      <c r="G139" s="143"/>
      <c r="H139" s="149"/>
      <c r="I139" s="147"/>
      <c r="J139" s="148"/>
      <c r="K139" s="102" t="str">
        <f t="shared" si="19"/>
        <v/>
      </c>
      <c r="L139" s="148"/>
      <c r="N139" s="14">
        <f>IF(COUNTIFS($F$16:F139,F139,$G$16:G139,G139)=1,MAX($N$16:N138)+1,_xlfn.MAXIFS($N$16:N138,$F$16:F138,F139,$G$16:G138,G139))</f>
        <v>0</v>
      </c>
      <c r="O139" s="14" t="str">
        <f t="shared" si="13"/>
        <v/>
      </c>
      <c r="P139" s="14" t="str">
        <f t="shared" si="14"/>
        <v/>
      </c>
      <c r="Q139" s="14" t="str">
        <f t="shared" si="15"/>
        <v/>
      </c>
      <c r="R139" s="14"/>
      <c r="S139" s="14" t="str">
        <f t="shared" si="16"/>
        <v/>
      </c>
      <c r="T139" s="14" t="str">
        <f>IF(D139="","",IF(COUNTIFS($S$16:S139,S139)=1,MAX($T$16:T138)+1,_xlfn.MAXIFS($T$16:T138,$S$16:S138,S139)))</f>
        <v/>
      </c>
      <c r="U139" s="14" t="str">
        <f t="shared" si="17"/>
        <v/>
      </c>
    </row>
    <row r="140" spans="2:21" x14ac:dyDescent="0.25">
      <c r="B140" s="99" t="str">
        <f t="shared" si="18"/>
        <v/>
      </c>
      <c r="C140" s="99" t="str">
        <f>IF(E140="","",VLOOKUP(E140,Aktivity!$C:$D,2,FALSE))</f>
        <v/>
      </c>
      <c r="D140" s="99" t="str">
        <f t="shared" si="12"/>
        <v/>
      </c>
      <c r="E140" s="145"/>
      <c r="F140" s="143"/>
      <c r="G140" s="143"/>
      <c r="H140" s="149"/>
      <c r="I140" s="147"/>
      <c r="J140" s="148"/>
      <c r="K140" s="102" t="str">
        <f t="shared" si="19"/>
        <v/>
      </c>
      <c r="L140" s="148"/>
      <c r="N140" s="14">
        <f>IF(COUNTIFS($F$16:F140,F140,$G$16:G140,G140)=1,MAX($N$16:N139)+1,_xlfn.MAXIFS($N$16:N139,$F$16:F139,F140,$G$16:G139,G140))</f>
        <v>0</v>
      </c>
      <c r="O140" s="14" t="str">
        <f t="shared" si="13"/>
        <v/>
      </c>
      <c r="P140" s="14" t="str">
        <f t="shared" si="14"/>
        <v/>
      </c>
      <c r="Q140" s="14" t="str">
        <f t="shared" si="15"/>
        <v/>
      </c>
      <c r="R140" s="14"/>
      <c r="S140" s="14" t="str">
        <f t="shared" si="16"/>
        <v/>
      </c>
      <c r="T140" s="14" t="str">
        <f>IF(D140="","",IF(COUNTIFS($S$16:S140,S140)=1,MAX($T$16:T139)+1,_xlfn.MAXIFS($T$16:T139,$S$16:S139,S140)))</f>
        <v/>
      </c>
      <c r="U140" s="14" t="str">
        <f t="shared" si="17"/>
        <v/>
      </c>
    </row>
    <row r="141" spans="2:21" x14ac:dyDescent="0.25">
      <c r="B141" s="99" t="str">
        <f t="shared" si="18"/>
        <v/>
      </c>
      <c r="C141" s="99" t="str">
        <f>IF(E141="","",VLOOKUP(E141,Aktivity!$C:$D,2,FALSE))</f>
        <v/>
      </c>
      <c r="D141" s="99" t="str">
        <f t="shared" si="12"/>
        <v/>
      </c>
      <c r="E141" s="145"/>
      <c r="F141" s="143"/>
      <c r="G141" s="143"/>
      <c r="H141" s="149"/>
      <c r="I141" s="147"/>
      <c r="J141" s="148"/>
      <c r="K141" s="102" t="str">
        <f t="shared" si="19"/>
        <v/>
      </c>
      <c r="L141" s="148"/>
      <c r="N141" s="14">
        <f>IF(COUNTIFS($F$16:F141,F141,$G$16:G141,G141)=1,MAX($N$16:N140)+1,_xlfn.MAXIFS($N$16:N140,$F$16:F140,F141,$G$16:G140,G141))</f>
        <v>0</v>
      </c>
      <c r="O141" s="14" t="str">
        <f t="shared" si="13"/>
        <v/>
      </c>
      <c r="P141" s="14" t="str">
        <f t="shared" si="14"/>
        <v/>
      </c>
      <c r="Q141" s="14" t="str">
        <f t="shared" si="15"/>
        <v/>
      </c>
      <c r="R141" s="14"/>
      <c r="S141" s="14" t="str">
        <f t="shared" si="16"/>
        <v/>
      </c>
      <c r="T141" s="14" t="str">
        <f>IF(D141="","",IF(COUNTIFS($S$16:S141,S141)=1,MAX($T$16:T140)+1,_xlfn.MAXIFS($T$16:T140,$S$16:S140,S141)))</f>
        <v/>
      </c>
      <c r="U141" s="14" t="str">
        <f t="shared" si="17"/>
        <v/>
      </c>
    </row>
    <row r="142" spans="2:21" x14ac:dyDescent="0.25">
      <c r="B142" s="99" t="str">
        <f t="shared" si="18"/>
        <v/>
      </c>
      <c r="C142" s="99" t="str">
        <f>IF(E142="","",VLOOKUP(E142,Aktivity!$C:$D,2,FALSE))</f>
        <v/>
      </c>
      <c r="D142" s="99" t="str">
        <f t="shared" si="12"/>
        <v/>
      </c>
      <c r="E142" s="145"/>
      <c r="F142" s="143"/>
      <c r="G142" s="143"/>
      <c r="H142" s="149"/>
      <c r="I142" s="147"/>
      <c r="J142" s="148"/>
      <c r="K142" s="102" t="str">
        <f t="shared" si="19"/>
        <v/>
      </c>
      <c r="L142" s="148"/>
      <c r="N142" s="14">
        <f>IF(COUNTIFS($F$16:F142,F142,$G$16:G142,G142)=1,MAX($N$16:N141)+1,_xlfn.MAXIFS($N$16:N141,$F$16:F141,F142,$G$16:G141,G142))</f>
        <v>0</v>
      </c>
      <c r="O142" s="14" t="str">
        <f t="shared" si="13"/>
        <v/>
      </c>
      <c r="P142" s="14" t="str">
        <f t="shared" si="14"/>
        <v/>
      </c>
      <c r="Q142" s="14" t="str">
        <f t="shared" si="15"/>
        <v/>
      </c>
      <c r="R142" s="14"/>
      <c r="S142" s="14" t="str">
        <f t="shared" si="16"/>
        <v/>
      </c>
      <c r="T142" s="14" t="str">
        <f>IF(D142="","",IF(COUNTIFS($S$16:S142,S142)=1,MAX($T$16:T141)+1,_xlfn.MAXIFS($T$16:T141,$S$16:S141,S142)))</f>
        <v/>
      </c>
      <c r="U142" s="14" t="str">
        <f t="shared" si="17"/>
        <v/>
      </c>
    </row>
    <row r="143" spans="2:21" x14ac:dyDescent="0.25">
      <c r="B143" s="99" t="str">
        <f t="shared" si="18"/>
        <v/>
      </c>
      <c r="C143" s="99" t="str">
        <f>IF(E143="","",VLOOKUP(E143,Aktivity!$C:$D,2,FALSE))</f>
        <v/>
      </c>
      <c r="D143" s="99" t="str">
        <f t="shared" si="12"/>
        <v/>
      </c>
      <c r="E143" s="145"/>
      <c r="F143" s="143"/>
      <c r="G143" s="143"/>
      <c r="H143" s="149"/>
      <c r="I143" s="147"/>
      <c r="J143" s="148"/>
      <c r="K143" s="102" t="str">
        <f t="shared" si="19"/>
        <v/>
      </c>
      <c r="L143" s="148"/>
      <c r="N143" s="14">
        <f>IF(COUNTIFS($F$16:F143,F143,$G$16:G143,G143)=1,MAX($N$16:N142)+1,_xlfn.MAXIFS($N$16:N142,$F$16:F142,F143,$G$16:G142,G143))</f>
        <v>0</v>
      </c>
      <c r="O143" s="14" t="str">
        <f t="shared" si="13"/>
        <v/>
      </c>
      <c r="P143" s="14" t="str">
        <f t="shared" si="14"/>
        <v/>
      </c>
      <c r="Q143" s="14" t="str">
        <f t="shared" si="15"/>
        <v/>
      </c>
      <c r="R143" s="14"/>
      <c r="S143" s="14" t="str">
        <f t="shared" si="16"/>
        <v/>
      </c>
      <c r="T143" s="14" t="str">
        <f>IF(D143="","",IF(COUNTIFS($S$16:S143,S143)=1,MAX($T$16:T142)+1,_xlfn.MAXIFS($T$16:T142,$S$16:S142,S143)))</f>
        <v/>
      </c>
      <c r="U143" s="14" t="str">
        <f t="shared" si="17"/>
        <v/>
      </c>
    </row>
    <row r="144" spans="2:21" x14ac:dyDescent="0.25">
      <c r="B144" s="99" t="str">
        <f t="shared" si="18"/>
        <v/>
      </c>
      <c r="C144" s="99" t="str">
        <f>IF(E144="","",VLOOKUP(E144,Aktivity!$C:$D,2,FALSE))</f>
        <v/>
      </c>
      <c r="D144" s="99" t="str">
        <f t="shared" si="12"/>
        <v/>
      </c>
      <c r="E144" s="145"/>
      <c r="F144" s="143"/>
      <c r="G144" s="143"/>
      <c r="H144" s="149"/>
      <c r="I144" s="147"/>
      <c r="J144" s="148"/>
      <c r="K144" s="102" t="str">
        <f t="shared" si="19"/>
        <v/>
      </c>
      <c r="L144" s="148"/>
      <c r="N144" s="14">
        <f>IF(COUNTIFS($F$16:F144,F144,$G$16:G144,G144)=1,MAX($N$16:N143)+1,_xlfn.MAXIFS($N$16:N143,$F$16:F143,F144,$G$16:G143,G144))</f>
        <v>0</v>
      </c>
      <c r="O144" s="14" t="str">
        <f t="shared" si="13"/>
        <v/>
      </c>
      <c r="P144" s="14" t="str">
        <f t="shared" si="14"/>
        <v/>
      </c>
      <c r="Q144" s="14" t="str">
        <f t="shared" si="15"/>
        <v/>
      </c>
      <c r="R144" s="14"/>
      <c r="S144" s="14" t="str">
        <f t="shared" si="16"/>
        <v/>
      </c>
      <c r="T144" s="14" t="str">
        <f>IF(D144="","",IF(COUNTIFS($S$16:S144,S144)=1,MAX($T$16:T143)+1,_xlfn.MAXIFS($T$16:T143,$S$16:S143,S144)))</f>
        <v/>
      </c>
      <c r="U144" s="14" t="str">
        <f t="shared" si="17"/>
        <v/>
      </c>
    </row>
    <row r="145" spans="2:21" x14ac:dyDescent="0.25">
      <c r="B145" s="99" t="str">
        <f t="shared" si="18"/>
        <v/>
      </c>
      <c r="C145" s="99" t="str">
        <f>IF(E145="","",VLOOKUP(E145,Aktivity!$C:$D,2,FALSE))</f>
        <v/>
      </c>
      <c r="D145" s="99" t="str">
        <f t="shared" ref="D145:D208" si="20">IF(OR(E145="",G145="",F145=""),"",RIGHT(E145,2)&amp;"OV"&amp;N145)</f>
        <v/>
      </c>
      <c r="E145" s="145"/>
      <c r="F145" s="143"/>
      <c r="G145" s="143"/>
      <c r="H145" s="149"/>
      <c r="I145" s="147"/>
      <c r="J145" s="148"/>
      <c r="K145" s="102" t="str">
        <f t="shared" si="19"/>
        <v/>
      </c>
      <c r="L145" s="148"/>
      <c r="N145" s="14">
        <f>IF(COUNTIFS($F$16:F145,F145,$G$16:G145,G145)=1,MAX($N$16:N144)+1,_xlfn.MAXIFS($N$16:N144,$F$16:F144,F145,$G$16:G144,G145))</f>
        <v>0</v>
      </c>
      <c r="O145" s="14" t="str">
        <f t="shared" ref="O145:O208" si="21">IF(D145="","",VALUE(RIGHT(E145,2)&amp;"2"&amp;TEXT(N145,"0000")))</f>
        <v/>
      </c>
      <c r="P145" s="14" t="str">
        <f t="shared" ref="P145:P208" si="22">D145</f>
        <v/>
      </c>
      <c r="Q145" s="14" t="str">
        <f t="shared" ref="Q145:Q208" si="23">IF(P145="","",E145)</f>
        <v/>
      </c>
      <c r="R145" s="14"/>
      <c r="S145" s="14" t="str">
        <f t="shared" ref="S145:S208" si="24">IF(D145="","",SMALL($O$17:$O$28,B145))</f>
        <v/>
      </c>
      <c r="T145" s="14" t="str">
        <f>IF(D145="","",IF(COUNTIFS($S$16:S145,S145)=1,MAX($T$16:T144)+1,_xlfn.MAXIFS($T$16:T144,$S$16:S144,S145)))</f>
        <v/>
      </c>
      <c r="U145" s="14" t="str">
        <f t="shared" ref="U145:U208" si="25">IF(D145="","",VLOOKUP(S145,$O$17:$P$28,2,FALSE))</f>
        <v/>
      </c>
    </row>
    <row r="146" spans="2:21" x14ac:dyDescent="0.25">
      <c r="B146" s="99" t="str">
        <f t="shared" ref="B146:B209" si="26">IF(OR(E145&lt;&gt;"",F145&lt;&gt;"",G145&lt;&gt;"",H145&lt;&gt;"",I145&lt;&gt;"",J145&lt;&gt;"",L145&lt;&gt;""),ROW()-ROW($B$16),"")</f>
        <v/>
      </c>
      <c r="C146" s="99" t="str">
        <f>IF(E146="","",VLOOKUP(E146,Aktivity!$C:$D,2,FALSE))</f>
        <v/>
      </c>
      <c r="D146" s="99" t="str">
        <f t="shared" si="20"/>
        <v/>
      </c>
      <c r="E146" s="145"/>
      <c r="F146" s="143"/>
      <c r="G146" s="143"/>
      <c r="H146" s="149"/>
      <c r="I146" s="147"/>
      <c r="J146" s="148"/>
      <c r="K146" s="102" t="str">
        <f t="shared" si="19"/>
        <v/>
      </c>
      <c r="L146" s="148"/>
      <c r="N146" s="14">
        <f>IF(COUNTIFS($F$16:F146,F146,$G$16:G146,G146)=1,MAX($N$16:N145)+1,_xlfn.MAXIFS($N$16:N145,$F$16:F145,F146,$G$16:G145,G146))</f>
        <v>0</v>
      </c>
      <c r="O146" s="14" t="str">
        <f t="shared" si="21"/>
        <v/>
      </c>
      <c r="P146" s="14" t="str">
        <f t="shared" si="22"/>
        <v/>
      </c>
      <c r="Q146" s="14" t="str">
        <f t="shared" si="23"/>
        <v/>
      </c>
      <c r="R146" s="14"/>
      <c r="S146" s="14" t="str">
        <f t="shared" si="24"/>
        <v/>
      </c>
      <c r="T146" s="14" t="str">
        <f>IF(D146="","",IF(COUNTIFS($S$16:S146,S146)=1,MAX($T$16:T145)+1,_xlfn.MAXIFS($T$16:T145,$S$16:S145,S146)))</f>
        <v/>
      </c>
      <c r="U146" s="14" t="str">
        <f t="shared" si="25"/>
        <v/>
      </c>
    </row>
    <row r="147" spans="2:21" x14ac:dyDescent="0.25">
      <c r="B147" s="99" t="str">
        <f t="shared" si="26"/>
        <v/>
      </c>
      <c r="C147" s="99" t="str">
        <f>IF(E147="","",VLOOKUP(E147,Aktivity!$C:$D,2,FALSE))</f>
        <v/>
      </c>
      <c r="D147" s="99" t="str">
        <f t="shared" si="20"/>
        <v/>
      </c>
      <c r="E147" s="145"/>
      <c r="F147" s="143"/>
      <c r="G147" s="143"/>
      <c r="H147" s="149"/>
      <c r="I147" s="147"/>
      <c r="J147" s="148"/>
      <c r="K147" s="102" t="str">
        <f t="shared" si="19"/>
        <v/>
      </c>
      <c r="L147" s="148"/>
      <c r="N147" s="14">
        <f>IF(COUNTIFS($F$16:F147,F147,$G$16:G147,G147)=1,MAX($N$16:N146)+1,_xlfn.MAXIFS($N$16:N146,$F$16:F146,F147,$G$16:G146,G147))</f>
        <v>0</v>
      </c>
      <c r="O147" s="14" t="str">
        <f t="shared" si="21"/>
        <v/>
      </c>
      <c r="P147" s="14" t="str">
        <f t="shared" si="22"/>
        <v/>
      </c>
      <c r="Q147" s="14" t="str">
        <f t="shared" si="23"/>
        <v/>
      </c>
      <c r="R147" s="14"/>
      <c r="S147" s="14" t="str">
        <f t="shared" si="24"/>
        <v/>
      </c>
      <c r="T147" s="14" t="str">
        <f>IF(D147="","",IF(COUNTIFS($S$16:S147,S147)=1,MAX($T$16:T146)+1,_xlfn.MAXIFS($T$16:T146,$S$16:S146,S147)))</f>
        <v/>
      </c>
      <c r="U147" s="14" t="str">
        <f t="shared" si="25"/>
        <v/>
      </c>
    </row>
    <row r="148" spans="2:21" x14ac:dyDescent="0.25">
      <c r="B148" s="99" t="str">
        <f t="shared" si="26"/>
        <v/>
      </c>
      <c r="C148" s="99" t="str">
        <f>IF(E148="","",VLOOKUP(E148,Aktivity!$C:$D,2,FALSE))</f>
        <v/>
      </c>
      <c r="D148" s="99" t="str">
        <f t="shared" si="20"/>
        <v/>
      </c>
      <c r="E148" s="145"/>
      <c r="F148" s="143"/>
      <c r="G148" s="143"/>
      <c r="H148" s="149"/>
      <c r="I148" s="147"/>
      <c r="J148" s="148"/>
      <c r="K148" s="102" t="str">
        <f t="shared" si="19"/>
        <v/>
      </c>
      <c r="L148" s="148"/>
      <c r="N148" s="14">
        <f>IF(COUNTIFS($F$16:F148,F148,$G$16:G148,G148)=1,MAX($N$16:N147)+1,_xlfn.MAXIFS($N$16:N147,$F$16:F147,F148,$G$16:G147,G148))</f>
        <v>0</v>
      </c>
      <c r="O148" s="14" t="str">
        <f t="shared" si="21"/>
        <v/>
      </c>
      <c r="P148" s="14" t="str">
        <f t="shared" si="22"/>
        <v/>
      </c>
      <c r="Q148" s="14" t="str">
        <f t="shared" si="23"/>
        <v/>
      </c>
      <c r="R148" s="14"/>
      <c r="S148" s="14" t="str">
        <f t="shared" si="24"/>
        <v/>
      </c>
      <c r="T148" s="14" t="str">
        <f>IF(D148="","",IF(COUNTIFS($S$16:S148,S148)=1,MAX($T$16:T147)+1,_xlfn.MAXIFS($T$16:T147,$S$16:S147,S148)))</f>
        <v/>
      </c>
      <c r="U148" s="14" t="str">
        <f t="shared" si="25"/>
        <v/>
      </c>
    </row>
    <row r="149" spans="2:21" x14ac:dyDescent="0.25">
      <c r="B149" s="99" t="str">
        <f t="shared" si="26"/>
        <v/>
      </c>
      <c r="C149" s="99" t="str">
        <f>IF(E149="","",VLOOKUP(E149,Aktivity!$C:$D,2,FALSE))</f>
        <v/>
      </c>
      <c r="D149" s="99" t="str">
        <f t="shared" si="20"/>
        <v/>
      </c>
      <c r="E149" s="145"/>
      <c r="F149" s="143"/>
      <c r="G149" s="143"/>
      <c r="H149" s="149"/>
      <c r="I149" s="147"/>
      <c r="J149" s="148"/>
      <c r="K149" s="102" t="str">
        <f t="shared" si="19"/>
        <v/>
      </c>
      <c r="L149" s="148"/>
      <c r="N149" s="14">
        <f>IF(COUNTIFS($F$16:F149,F149,$G$16:G149,G149)=1,MAX($N$16:N148)+1,_xlfn.MAXIFS($N$16:N148,$F$16:F148,F149,$G$16:G148,G149))</f>
        <v>0</v>
      </c>
      <c r="O149" s="14" t="str">
        <f t="shared" si="21"/>
        <v/>
      </c>
      <c r="P149" s="14" t="str">
        <f t="shared" si="22"/>
        <v/>
      </c>
      <c r="Q149" s="14" t="str">
        <f t="shared" si="23"/>
        <v/>
      </c>
      <c r="R149" s="14"/>
      <c r="S149" s="14" t="str">
        <f t="shared" si="24"/>
        <v/>
      </c>
      <c r="T149" s="14" t="str">
        <f>IF(D149="","",IF(COUNTIFS($S$16:S149,S149)=1,MAX($T$16:T148)+1,_xlfn.MAXIFS($T$16:T148,$S$16:S148,S149)))</f>
        <v/>
      </c>
      <c r="U149" s="14" t="str">
        <f t="shared" si="25"/>
        <v/>
      </c>
    </row>
    <row r="150" spans="2:21" x14ac:dyDescent="0.25">
      <c r="B150" s="99" t="str">
        <f t="shared" si="26"/>
        <v/>
      </c>
      <c r="C150" s="99" t="str">
        <f>IF(E150="","",VLOOKUP(E150,Aktivity!$C:$D,2,FALSE))</f>
        <v/>
      </c>
      <c r="D150" s="99" t="str">
        <f t="shared" si="20"/>
        <v/>
      </c>
      <c r="E150" s="145"/>
      <c r="F150" s="143"/>
      <c r="G150" s="143"/>
      <c r="H150" s="149"/>
      <c r="I150" s="147"/>
      <c r="J150" s="148"/>
      <c r="K150" s="102" t="str">
        <f t="shared" si="19"/>
        <v/>
      </c>
      <c r="L150" s="148"/>
      <c r="N150" s="14">
        <f>IF(COUNTIFS($F$16:F150,F150,$G$16:G150,G150)=1,MAX($N$16:N149)+1,_xlfn.MAXIFS($N$16:N149,$F$16:F149,F150,$G$16:G149,G150))</f>
        <v>0</v>
      </c>
      <c r="O150" s="14" t="str">
        <f t="shared" si="21"/>
        <v/>
      </c>
      <c r="P150" s="14" t="str">
        <f t="shared" si="22"/>
        <v/>
      </c>
      <c r="Q150" s="14" t="str">
        <f t="shared" si="23"/>
        <v/>
      </c>
      <c r="R150" s="14"/>
      <c r="S150" s="14" t="str">
        <f t="shared" si="24"/>
        <v/>
      </c>
      <c r="T150" s="14" t="str">
        <f>IF(D150="","",IF(COUNTIFS($S$16:S150,S150)=1,MAX($T$16:T149)+1,_xlfn.MAXIFS($T$16:T149,$S$16:S149,S150)))</f>
        <v/>
      </c>
      <c r="U150" s="14" t="str">
        <f t="shared" si="25"/>
        <v/>
      </c>
    </row>
    <row r="151" spans="2:21" x14ac:dyDescent="0.25">
      <c r="B151" s="99" t="str">
        <f t="shared" si="26"/>
        <v/>
      </c>
      <c r="C151" s="99" t="str">
        <f>IF(E151="","",VLOOKUP(E151,Aktivity!$C:$D,2,FALSE))</f>
        <v/>
      </c>
      <c r="D151" s="99" t="str">
        <f t="shared" si="20"/>
        <v/>
      </c>
      <c r="E151" s="145"/>
      <c r="F151" s="143"/>
      <c r="G151" s="143"/>
      <c r="H151" s="149"/>
      <c r="I151" s="147"/>
      <c r="J151" s="148"/>
      <c r="K151" s="102" t="str">
        <f t="shared" si="19"/>
        <v/>
      </c>
      <c r="L151" s="148"/>
      <c r="N151" s="14">
        <f>IF(COUNTIFS($F$16:F151,F151,$G$16:G151,G151)=1,MAX($N$16:N150)+1,_xlfn.MAXIFS($N$16:N150,$F$16:F150,F151,$G$16:G150,G151))</f>
        <v>0</v>
      </c>
      <c r="O151" s="14" t="str">
        <f t="shared" si="21"/>
        <v/>
      </c>
      <c r="P151" s="14" t="str">
        <f t="shared" si="22"/>
        <v/>
      </c>
      <c r="Q151" s="14" t="str">
        <f t="shared" si="23"/>
        <v/>
      </c>
      <c r="R151" s="14"/>
      <c r="S151" s="14" t="str">
        <f t="shared" si="24"/>
        <v/>
      </c>
      <c r="T151" s="14" t="str">
        <f>IF(D151="","",IF(COUNTIFS($S$16:S151,S151)=1,MAX($T$16:T150)+1,_xlfn.MAXIFS($T$16:T150,$S$16:S150,S151)))</f>
        <v/>
      </c>
      <c r="U151" s="14" t="str">
        <f t="shared" si="25"/>
        <v/>
      </c>
    </row>
    <row r="152" spans="2:21" x14ac:dyDescent="0.25">
      <c r="B152" s="99" t="str">
        <f t="shared" si="26"/>
        <v/>
      </c>
      <c r="C152" s="99" t="str">
        <f>IF(E152="","",VLOOKUP(E152,Aktivity!$C:$D,2,FALSE))</f>
        <v/>
      </c>
      <c r="D152" s="99" t="str">
        <f t="shared" si="20"/>
        <v/>
      </c>
      <c r="E152" s="145"/>
      <c r="F152" s="143"/>
      <c r="G152" s="143"/>
      <c r="H152" s="149"/>
      <c r="I152" s="147"/>
      <c r="J152" s="148"/>
      <c r="K152" s="102" t="str">
        <f t="shared" si="19"/>
        <v/>
      </c>
      <c r="L152" s="148"/>
      <c r="N152" s="14">
        <f>IF(COUNTIFS($F$16:F152,F152,$G$16:G152,G152)=1,MAX($N$16:N151)+1,_xlfn.MAXIFS($N$16:N151,$F$16:F151,F152,$G$16:G151,G152))</f>
        <v>0</v>
      </c>
      <c r="O152" s="14" t="str">
        <f t="shared" si="21"/>
        <v/>
      </c>
      <c r="P152" s="14" t="str">
        <f t="shared" si="22"/>
        <v/>
      </c>
      <c r="Q152" s="14" t="str">
        <f t="shared" si="23"/>
        <v/>
      </c>
      <c r="R152" s="14"/>
      <c r="S152" s="14" t="str">
        <f t="shared" si="24"/>
        <v/>
      </c>
      <c r="T152" s="14" t="str">
        <f>IF(D152="","",IF(COUNTIFS($S$16:S152,S152)=1,MAX($T$16:T151)+1,_xlfn.MAXIFS($T$16:T151,$S$16:S151,S152)))</f>
        <v/>
      </c>
      <c r="U152" s="14" t="str">
        <f t="shared" si="25"/>
        <v/>
      </c>
    </row>
    <row r="153" spans="2:21" x14ac:dyDescent="0.25">
      <c r="B153" s="99" t="str">
        <f t="shared" si="26"/>
        <v/>
      </c>
      <c r="C153" s="99" t="str">
        <f>IF(E153="","",VLOOKUP(E153,Aktivity!$C:$D,2,FALSE))</f>
        <v/>
      </c>
      <c r="D153" s="99" t="str">
        <f t="shared" si="20"/>
        <v/>
      </c>
      <c r="E153" s="145"/>
      <c r="F153" s="143"/>
      <c r="G153" s="143"/>
      <c r="H153" s="149"/>
      <c r="I153" s="147"/>
      <c r="J153" s="148"/>
      <c r="K153" s="102" t="str">
        <f t="shared" si="19"/>
        <v/>
      </c>
      <c r="L153" s="148"/>
      <c r="N153" s="14">
        <f>IF(COUNTIFS($F$16:F153,F153,$G$16:G153,G153)=1,MAX($N$16:N152)+1,_xlfn.MAXIFS($N$16:N152,$F$16:F152,F153,$G$16:G152,G153))</f>
        <v>0</v>
      </c>
      <c r="O153" s="14" t="str">
        <f t="shared" si="21"/>
        <v/>
      </c>
      <c r="P153" s="14" t="str">
        <f t="shared" si="22"/>
        <v/>
      </c>
      <c r="Q153" s="14" t="str">
        <f t="shared" si="23"/>
        <v/>
      </c>
      <c r="R153" s="14"/>
      <c r="S153" s="14" t="str">
        <f t="shared" si="24"/>
        <v/>
      </c>
      <c r="T153" s="14" t="str">
        <f>IF(D153="","",IF(COUNTIFS($S$16:S153,S153)=1,MAX($T$16:T152)+1,_xlfn.MAXIFS($T$16:T152,$S$16:S152,S153)))</f>
        <v/>
      </c>
      <c r="U153" s="14" t="str">
        <f t="shared" si="25"/>
        <v/>
      </c>
    </row>
    <row r="154" spans="2:21" x14ac:dyDescent="0.25">
      <c r="B154" s="99" t="str">
        <f t="shared" si="26"/>
        <v/>
      </c>
      <c r="C154" s="99" t="str">
        <f>IF(E154="","",VLOOKUP(E154,Aktivity!$C:$D,2,FALSE))</f>
        <v/>
      </c>
      <c r="D154" s="99" t="str">
        <f t="shared" si="20"/>
        <v/>
      </c>
      <c r="E154" s="145"/>
      <c r="F154" s="143"/>
      <c r="G154" s="143"/>
      <c r="H154" s="149"/>
      <c r="I154" s="147"/>
      <c r="J154" s="148"/>
      <c r="K154" s="102" t="str">
        <f t="shared" si="19"/>
        <v/>
      </c>
      <c r="L154" s="148"/>
      <c r="N154" s="14">
        <f>IF(COUNTIFS($F$16:F154,F154,$G$16:G154,G154)=1,MAX($N$16:N153)+1,_xlfn.MAXIFS($N$16:N153,$F$16:F153,F154,$G$16:G153,G154))</f>
        <v>0</v>
      </c>
      <c r="O154" s="14" t="str">
        <f t="shared" si="21"/>
        <v/>
      </c>
      <c r="P154" s="14" t="str">
        <f t="shared" si="22"/>
        <v/>
      </c>
      <c r="Q154" s="14" t="str">
        <f t="shared" si="23"/>
        <v/>
      </c>
      <c r="R154" s="14"/>
      <c r="S154" s="14" t="str">
        <f t="shared" si="24"/>
        <v/>
      </c>
      <c r="T154" s="14" t="str">
        <f>IF(D154="","",IF(COUNTIFS($S$16:S154,S154)=1,MAX($T$16:T153)+1,_xlfn.MAXIFS($T$16:T153,$S$16:S153,S154)))</f>
        <v/>
      </c>
      <c r="U154" s="14" t="str">
        <f t="shared" si="25"/>
        <v/>
      </c>
    </row>
    <row r="155" spans="2:21" x14ac:dyDescent="0.25">
      <c r="B155" s="99" t="str">
        <f t="shared" si="26"/>
        <v/>
      </c>
      <c r="C155" s="99" t="str">
        <f>IF(E155="","",VLOOKUP(E155,Aktivity!$C:$D,2,FALSE))</f>
        <v/>
      </c>
      <c r="D155" s="99" t="str">
        <f t="shared" si="20"/>
        <v/>
      </c>
      <c r="E155" s="145"/>
      <c r="F155" s="143"/>
      <c r="G155" s="143"/>
      <c r="H155" s="149"/>
      <c r="I155" s="147"/>
      <c r="J155" s="148"/>
      <c r="K155" s="102" t="str">
        <f t="shared" si="19"/>
        <v/>
      </c>
      <c r="L155" s="148"/>
      <c r="N155" s="14">
        <f>IF(COUNTIFS($F$16:F155,F155,$G$16:G155,G155)=1,MAX($N$16:N154)+1,_xlfn.MAXIFS($N$16:N154,$F$16:F154,F155,$G$16:G154,G155))</f>
        <v>0</v>
      </c>
      <c r="O155" s="14" t="str">
        <f t="shared" si="21"/>
        <v/>
      </c>
      <c r="P155" s="14" t="str">
        <f t="shared" si="22"/>
        <v/>
      </c>
      <c r="Q155" s="14" t="str">
        <f t="shared" si="23"/>
        <v/>
      </c>
      <c r="R155" s="14"/>
      <c r="S155" s="14" t="str">
        <f t="shared" si="24"/>
        <v/>
      </c>
      <c r="T155" s="14" t="str">
        <f>IF(D155="","",IF(COUNTIFS($S$16:S155,S155)=1,MAX($T$16:T154)+1,_xlfn.MAXIFS($T$16:T154,$S$16:S154,S155)))</f>
        <v/>
      </c>
      <c r="U155" s="14" t="str">
        <f t="shared" si="25"/>
        <v/>
      </c>
    </row>
    <row r="156" spans="2:21" x14ac:dyDescent="0.25">
      <c r="B156" s="99" t="str">
        <f t="shared" si="26"/>
        <v/>
      </c>
      <c r="C156" s="99" t="str">
        <f>IF(E156="","",VLOOKUP(E156,Aktivity!$C:$D,2,FALSE))</f>
        <v/>
      </c>
      <c r="D156" s="99" t="str">
        <f t="shared" si="20"/>
        <v/>
      </c>
      <c r="E156" s="145"/>
      <c r="F156" s="143"/>
      <c r="G156" s="143"/>
      <c r="H156" s="149"/>
      <c r="I156" s="147"/>
      <c r="J156" s="148"/>
      <c r="K156" s="102" t="str">
        <f t="shared" si="19"/>
        <v/>
      </c>
      <c r="L156" s="148"/>
      <c r="N156" s="14">
        <f>IF(COUNTIFS($F$16:F156,F156,$G$16:G156,G156)=1,MAX($N$16:N155)+1,_xlfn.MAXIFS($N$16:N155,$F$16:F155,F156,$G$16:G155,G156))</f>
        <v>0</v>
      </c>
      <c r="O156" s="14" t="str">
        <f t="shared" si="21"/>
        <v/>
      </c>
      <c r="P156" s="14" t="str">
        <f t="shared" si="22"/>
        <v/>
      </c>
      <c r="Q156" s="14" t="str">
        <f t="shared" si="23"/>
        <v/>
      </c>
      <c r="R156" s="14"/>
      <c r="S156" s="14" t="str">
        <f t="shared" si="24"/>
        <v/>
      </c>
      <c r="T156" s="14" t="str">
        <f>IF(D156="","",IF(COUNTIFS($S$16:S156,S156)=1,MAX($T$16:T155)+1,_xlfn.MAXIFS($T$16:T155,$S$16:S155,S156)))</f>
        <v/>
      </c>
      <c r="U156" s="14" t="str">
        <f t="shared" si="25"/>
        <v/>
      </c>
    </row>
    <row r="157" spans="2:21" x14ac:dyDescent="0.25">
      <c r="B157" s="99" t="str">
        <f t="shared" si="26"/>
        <v/>
      </c>
      <c r="C157" s="99" t="str">
        <f>IF(E157="","",VLOOKUP(E157,Aktivity!$C:$D,2,FALSE))</f>
        <v/>
      </c>
      <c r="D157" s="99" t="str">
        <f t="shared" si="20"/>
        <v/>
      </c>
      <c r="E157" s="145"/>
      <c r="F157" s="143"/>
      <c r="G157" s="143"/>
      <c r="H157" s="149"/>
      <c r="I157" s="147"/>
      <c r="J157" s="148"/>
      <c r="K157" s="102" t="str">
        <f t="shared" si="19"/>
        <v/>
      </c>
      <c r="L157" s="148"/>
      <c r="N157" s="14">
        <f>IF(COUNTIFS($F$16:F157,F157,$G$16:G157,G157)=1,MAX($N$16:N156)+1,_xlfn.MAXIFS($N$16:N156,$F$16:F156,F157,$G$16:G156,G157))</f>
        <v>0</v>
      </c>
      <c r="O157" s="14" t="str">
        <f t="shared" si="21"/>
        <v/>
      </c>
      <c r="P157" s="14" t="str">
        <f t="shared" si="22"/>
        <v/>
      </c>
      <c r="Q157" s="14" t="str">
        <f t="shared" si="23"/>
        <v/>
      </c>
      <c r="R157" s="14"/>
      <c r="S157" s="14" t="str">
        <f t="shared" si="24"/>
        <v/>
      </c>
      <c r="T157" s="14" t="str">
        <f>IF(D157="","",IF(COUNTIFS($S$16:S157,S157)=1,MAX($T$16:T156)+1,_xlfn.MAXIFS($T$16:T156,$S$16:S156,S157)))</f>
        <v/>
      </c>
      <c r="U157" s="14" t="str">
        <f t="shared" si="25"/>
        <v/>
      </c>
    </row>
    <row r="158" spans="2:21" x14ac:dyDescent="0.25">
      <c r="B158" s="99" t="str">
        <f t="shared" si="26"/>
        <v/>
      </c>
      <c r="C158" s="99" t="str">
        <f>IF(E158="","",VLOOKUP(E158,Aktivity!$C:$D,2,FALSE))</f>
        <v/>
      </c>
      <c r="D158" s="99" t="str">
        <f t="shared" si="20"/>
        <v/>
      </c>
      <c r="E158" s="145"/>
      <c r="F158" s="143"/>
      <c r="G158" s="143"/>
      <c r="H158" s="149"/>
      <c r="I158" s="147"/>
      <c r="J158" s="148"/>
      <c r="K158" s="102" t="str">
        <f t="shared" si="19"/>
        <v/>
      </c>
      <c r="L158" s="148"/>
      <c r="N158" s="14">
        <f>IF(COUNTIFS($F$16:F158,F158,$G$16:G158,G158)=1,MAX($N$16:N157)+1,_xlfn.MAXIFS($N$16:N157,$F$16:F157,F158,$G$16:G157,G158))</f>
        <v>0</v>
      </c>
      <c r="O158" s="14" t="str">
        <f t="shared" si="21"/>
        <v/>
      </c>
      <c r="P158" s="14" t="str">
        <f t="shared" si="22"/>
        <v/>
      </c>
      <c r="Q158" s="14" t="str">
        <f t="shared" si="23"/>
        <v/>
      </c>
      <c r="R158" s="14"/>
      <c r="S158" s="14" t="str">
        <f t="shared" si="24"/>
        <v/>
      </c>
      <c r="T158" s="14" t="str">
        <f>IF(D158="","",IF(COUNTIFS($S$16:S158,S158)=1,MAX($T$16:T157)+1,_xlfn.MAXIFS($T$16:T157,$S$16:S157,S158)))</f>
        <v/>
      </c>
      <c r="U158" s="14" t="str">
        <f t="shared" si="25"/>
        <v/>
      </c>
    </row>
    <row r="159" spans="2:21" x14ac:dyDescent="0.25">
      <c r="B159" s="99" t="str">
        <f t="shared" si="26"/>
        <v/>
      </c>
      <c r="C159" s="99" t="str">
        <f>IF(E159="","",VLOOKUP(E159,Aktivity!$C:$D,2,FALSE))</f>
        <v/>
      </c>
      <c r="D159" s="99" t="str">
        <f t="shared" si="20"/>
        <v/>
      </c>
      <c r="E159" s="145"/>
      <c r="F159" s="143"/>
      <c r="G159" s="143"/>
      <c r="H159" s="149"/>
      <c r="I159" s="147"/>
      <c r="J159" s="148"/>
      <c r="K159" s="102" t="str">
        <f t="shared" si="19"/>
        <v/>
      </c>
      <c r="L159" s="148"/>
      <c r="N159" s="14">
        <f>IF(COUNTIFS($F$16:F159,F159,$G$16:G159,G159)=1,MAX($N$16:N158)+1,_xlfn.MAXIFS($N$16:N158,$F$16:F158,F159,$G$16:G158,G159))</f>
        <v>0</v>
      </c>
      <c r="O159" s="14" t="str">
        <f t="shared" si="21"/>
        <v/>
      </c>
      <c r="P159" s="14" t="str">
        <f t="shared" si="22"/>
        <v/>
      </c>
      <c r="Q159" s="14" t="str">
        <f t="shared" si="23"/>
        <v/>
      </c>
      <c r="R159" s="14"/>
      <c r="S159" s="14" t="str">
        <f t="shared" si="24"/>
        <v/>
      </c>
      <c r="T159" s="14" t="str">
        <f>IF(D159="","",IF(COUNTIFS($S$16:S159,S159)=1,MAX($T$16:T158)+1,_xlfn.MAXIFS($T$16:T158,$S$16:S158,S159)))</f>
        <v/>
      </c>
      <c r="U159" s="14" t="str">
        <f t="shared" si="25"/>
        <v/>
      </c>
    </row>
    <row r="160" spans="2:21" x14ac:dyDescent="0.25">
      <c r="B160" s="99" t="str">
        <f t="shared" si="26"/>
        <v/>
      </c>
      <c r="C160" s="99" t="str">
        <f>IF(E160="","",VLOOKUP(E160,Aktivity!$C:$D,2,FALSE))</f>
        <v/>
      </c>
      <c r="D160" s="99" t="str">
        <f t="shared" si="20"/>
        <v/>
      </c>
      <c r="E160" s="145"/>
      <c r="F160" s="143"/>
      <c r="G160" s="143"/>
      <c r="H160" s="149"/>
      <c r="I160" s="147"/>
      <c r="J160" s="148"/>
      <c r="K160" s="102" t="str">
        <f t="shared" ref="K160:K223" si="27">IF(D160="","",I160*J160)</f>
        <v/>
      </c>
      <c r="L160" s="148"/>
      <c r="N160" s="14">
        <f>IF(COUNTIFS($F$16:F160,F160,$G$16:G160,G160)=1,MAX($N$16:N159)+1,_xlfn.MAXIFS($N$16:N159,$F$16:F159,F160,$G$16:G159,G160))</f>
        <v>0</v>
      </c>
      <c r="O160" s="14" t="str">
        <f t="shared" si="21"/>
        <v/>
      </c>
      <c r="P160" s="14" t="str">
        <f t="shared" si="22"/>
        <v/>
      </c>
      <c r="Q160" s="14" t="str">
        <f t="shared" si="23"/>
        <v/>
      </c>
      <c r="R160" s="14"/>
      <c r="S160" s="14" t="str">
        <f t="shared" si="24"/>
        <v/>
      </c>
      <c r="T160" s="14" t="str">
        <f>IF(D160="","",IF(COUNTIFS($S$16:S160,S160)=1,MAX($T$16:T159)+1,_xlfn.MAXIFS($T$16:T159,$S$16:S159,S160)))</f>
        <v/>
      </c>
      <c r="U160" s="14" t="str">
        <f t="shared" si="25"/>
        <v/>
      </c>
    </row>
    <row r="161" spans="2:21" x14ac:dyDescent="0.25">
      <c r="B161" s="99" t="str">
        <f t="shared" si="26"/>
        <v/>
      </c>
      <c r="C161" s="99" t="str">
        <f>IF(E161="","",VLOOKUP(E161,Aktivity!$C:$D,2,FALSE))</f>
        <v/>
      </c>
      <c r="D161" s="99" t="str">
        <f t="shared" si="20"/>
        <v/>
      </c>
      <c r="E161" s="145"/>
      <c r="F161" s="143"/>
      <c r="G161" s="143"/>
      <c r="H161" s="149"/>
      <c r="I161" s="147"/>
      <c r="J161" s="148"/>
      <c r="K161" s="102" t="str">
        <f t="shared" si="27"/>
        <v/>
      </c>
      <c r="L161" s="148"/>
      <c r="N161" s="14">
        <f>IF(COUNTIFS($F$16:F161,F161,$G$16:G161,G161)=1,MAX($N$16:N160)+1,_xlfn.MAXIFS($N$16:N160,$F$16:F160,F161,$G$16:G160,G161))</f>
        <v>0</v>
      </c>
      <c r="O161" s="14" t="str">
        <f t="shared" si="21"/>
        <v/>
      </c>
      <c r="P161" s="14" t="str">
        <f t="shared" si="22"/>
        <v/>
      </c>
      <c r="Q161" s="14" t="str">
        <f t="shared" si="23"/>
        <v/>
      </c>
      <c r="R161" s="14"/>
      <c r="S161" s="14" t="str">
        <f t="shared" si="24"/>
        <v/>
      </c>
      <c r="T161" s="14" t="str">
        <f>IF(D161="","",IF(COUNTIFS($S$16:S161,S161)=1,MAX($T$16:T160)+1,_xlfn.MAXIFS($T$16:T160,$S$16:S160,S161)))</f>
        <v/>
      </c>
      <c r="U161" s="14" t="str">
        <f t="shared" si="25"/>
        <v/>
      </c>
    </row>
    <row r="162" spans="2:21" x14ac:dyDescent="0.25">
      <c r="B162" s="99" t="str">
        <f t="shared" si="26"/>
        <v/>
      </c>
      <c r="C162" s="99" t="str">
        <f>IF(E162="","",VLOOKUP(E162,Aktivity!$C:$D,2,FALSE))</f>
        <v/>
      </c>
      <c r="D162" s="99" t="str">
        <f t="shared" si="20"/>
        <v/>
      </c>
      <c r="E162" s="145"/>
      <c r="F162" s="143"/>
      <c r="G162" s="143"/>
      <c r="H162" s="149"/>
      <c r="I162" s="147"/>
      <c r="J162" s="148"/>
      <c r="K162" s="102" t="str">
        <f t="shared" si="27"/>
        <v/>
      </c>
      <c r="L162" s="148"/>
      <c r="N162" s="14">
        <f>IF(COUNTIFS($F$16:F162,F162,$G$16:G162,G162)=1,MAX($N$16:N161)+1,_xlfn.MAXIFS($N$16:N161,$F$16:F161,F162,$G$16:G161,G162))</f>
        <v>0</v>
      </c>
      <c r="O162" s="14" t="str">
        <f t="shared" si="21"/>
        <v/>
      </c>
      <c r="P162" s="14" t="str">
        <f t="shared" si="22"/>
        <v/>
      </c>
      <c r="Q162" s="14" t="str">
        <f t="shared" si="23"/>
        <v/>
      </c>
      <c r="R162" s="14"/>
      <c r="S162" s="14" t="str">
        <f t="shared" si="24"/>
        <v/>
      </c>
      <c r="T162" s="14" t="str">
        <f>IF(D162="","",IF(COUNTIFS($S$16:S162,S162)=1,MAX($T$16:T161)+1,_xlfn.MAXIFS($T$16:T161,$S$16:S161,S162)))</f>
        <v/>
      </c>
      <c r="U162" s="14" t="str">
        <f t="shared" si="25"/>
        <v/>
      </c>
    </row>
    <row r="163" spans="2:21" x14ac:dyDescent="0.25">
      <c r="B163" s="99" t="str">
        <f t="shared" si="26"/>
        <v/>
      </c>
      <c r="C163" s="99" t="str">
        <f>IF(E163="","",VLOOKUP(E163,Aktivity!$C:$D,2,FALSE))</f>
        <v/>
      </c>
      <c r="D163" s="99" t="str">
        <f t="shared" si="20"/>
        <v/>
      </c>
      <c r="E163" s="145"/>
      <c r="F163" s="143"/>
      <c r="G163" s="143"/>
      <c r="H163" s="149"/>
      <c r="I163" s="147"/>
      <c r="J163" s="148"/>
      <c r="K163" s="102" t="str">
        <f t="shared" si="27"/>
        <v/>
      </c>
      <c r="L163" s="148"/>
      <c r="N163" s="14">
        <f>IF(COUNTIFS($F$16:F163,F163,$G$16:G163,G163)=1,MAX($N$16:N162)+1,_xlfn.MAXIFS($N$16:N162,$F$16:F162,F163,$G$16:G162,G163))</f>
        <v>0</v>
      </c>
      <c r="O163" s="14" t="str">
        <f t="shared" si="21"/>
        <v/>
      </c>
      <c r="P163" s="14" t="str">
        <f t="shared" si="22"/>
        <v/>
      </c>
      <c r="Q163" s="14" t="str">
        <f t="shared" si="23"/>
        <v/>
      </c>
      <c r="R163" s="14"/>
      <c r="S163" s="14" t="str">
        <f t="shared" si="24"/>
        <v/>
      </c>
      <c r="T163" s="14" t="str">
        <f>IF(D163="","",IF(COUNTIFS($S$16:S163,S163)=1,MAX($T$16:T162)+1,_xlfn.MAXIFS($T$16:T162,$S$16:S162,S163)))</f>
        <v/>
      </c>
      <c r="U163" s="14" t="str">
        <f t="shared" si="25"/>
        <v/>
      </c>
    </row>
    <row r="164" spans="2:21" x14ac:dyDescent="0.25">
      <c r="B164" s="99" t="str">
        <f t="shared" si="26"/>
        <v/>
      </c>
      <c r="C164" s="99" t="str">
        <f>IF(E164="","",VLOOKUP(E164,Aktivity!$C:$D,2,FALSE))</f>
        <v/>
      </c>
      <c r="D164" s="99" t="str">
        <f t="shared" si="20"/>
        <v/>
      </c>
      <c r="E164" s="145"/>
      <c r="F164" s="143"/>
      <c r="G164" s="143"/>
      <c r="H164" s="149"/>
      <c r="I164" s="147"/>
      <c r="J164" s="148"/>
      <c r="K164" s="102" t="str">
        <f t="shared" si="27"/>
        <v/>
      </c>
      <c r="L164" s="148"/>
      <c r="N164" s="14">
        <f>IF(COUNTIFS($F$16:F164,F164,$G$16:G164,G164)=1,MAX($N$16:N163)+1,_xlfn.MAXIFS($N$16:N163,$F$16:F163,F164,$G$16:G163,G164))</f>
        <v>0</v>
      </c>
      <c r="O164" s="14" t="str">
        <f t="shared" si="21"/>
        <v/>
      </c>
      <c r="P164" s="14" t="str">
        <f t="shared" si="22"/>
        <v/>
      </c>
      <c r="Q164" s="14" t="str">
        <f t="shared" si="23"/>
        <v/>
      </c>
      <c r="R164" s="14"/>
      <c r="S164" s="14" t="str">
        <f t="shared" si="24"/>
        <v/>
      </c>
      <c r="T164" s="14" t="str">
        <f>IF(D164="","",IF(COUNTIFS($S$16:S164,S164)=1,MAX($T$16:T163)+1,_xlfn.MAXIFS($T$16:T163,$S$16:S163,S164)))</f>
        <v/>
      </c>
      <c r="U164" s="14" t="str">
        <f t="shared" si="25"/>
        <v/>
      </c>
    </row>
    <row r="165" spans="2:21" x14ac:dyDescent="0.25">
      <c r="B165" s="99" t="str">
        <f t="shared" si="26"/>
        <v/>
      </c>
      <c r="C165" s="99" t="str">
        <f>IF(E165="","",VLOOKUP(E165,Aktivity!$C:$D,2,FALSE))</f>
        <v/>
      </c>
      <c r="D165" s="99" t="str">
        <f t="shared" si="20"/>
        <v/>
      </c>
      <c r="E165" s="145"/>
      <c r="F165" s="143"/>
      <c r="G165" s="143"/>
      <c r="H165" s="149"/>
      <c r="I165" s="147"/>
      <c r="J165" s="148"/>
      <c r="K165" s="102" t="str">
        <f t="shared" si="27"/>
        <v/>
      </c>
      <c r="L165" s="148"/>
      <c r="N165" s="14">
        <f>IF(COUNTIFS($F$16:F165,F165,$G$16:G165,G165)=1,MAX($N$16:N164)+1,_xlfn.MAXIFS($N$16:N164,$F$16:F164,F165,$G$16:G164,G165))</f>
        <v>0</v>
      </c>
      <c r="O165" s="14" t="str">
        <f t="shared" si="21"/>
        <v/>
      </c>
      <c r="P165" s="14" t="str">
        <f t="shared" si="22"/>
        <v/>
      </c>
      <c r="Q165" s="14" t="str">
        <f t="shared" si="23"/>
        <v/>
      </c>
      <c r="R165" s="14"/>
      <c r="S165" s="14" t="str">
        <f t="shared" si="24"/>
        <v/>
      </c>
      <c r="T165" s="14" t="str">
        <f>IF(D165="","",IF(COUNTIFS($S$16:S165,S165)=1,MAX($T$16:T164)+1,_xlfn.MAXIFS($T$16:T164,$S$16:S164,S165)))</f>
        <v/>
      </c>
      <c r="U165" s="14" t="str">
        <f t="shared" si="25"/>
        <v/>
      </c>
    </row>
    <row r="166" spans="2:21" x14ac:dyDescent="0.25">
      <c r="B166" s="99" t="str">
        <f t="shared" si="26"/>
        <v/>
      </c>
      <c r="C166" s="99" t="str">
        <f>IF(E166="","",VLOOKUP(E166,Aktivity!$C:$D,2,FALSE))</f>
        <v/>
      </c>
      <c r="D166" s="99" t="str">
        <f t="shared" si="20"/>
        <v/>
      </c>
      <c r="E166" s="145"/>
      <c r="F166" s="143"/>
      <c r="G166" s="143"/>
      <c r="H166" s="149"/>
      <c r="I166" s="147"/>
      <c r="J166" s="148"/>
      <c r="K166" s="102" t="str">
        <f t="shared" si="27"/>
        <v/>
      </c>
      <c r="L166" s="148"/>
      <c r="N166" s="14">
        <f>IF(COUNTIFS($F$16:F166,F166,$G$16:G166,G166)=1,MAX($N$16:N165)+1,_xlfn.MAXIFS($N$16:N165,$F$16:F165,F166,$G$16:G165,G166))</f>
        <v>0</v>
      </c>
      <c r="O166" s="14" t="str">
        <f t="shared" si="21"/>
        <v/>
      </c>
      <c r="P166" s="14" t="str">
        <f t="shared" si="22"/>
        <v/>
      </c>
      <c r="Q166" s="14" t="str">
        <f t="shared" si="23"/>
        <v/>
      </c>
      <c r="R166" s="14"/>
      <c r="S166" s="14" t="str">
        <f t="shared" si="24"/>
        <v/>
      </c>
      <c r="T166" s="14" t="str">
        <f>IF(D166="","",IF(COUNTIFS($S$16:S166,S166)=1,MAX($T$16:T165)+1,_xlfn.MAXIFS($T$16:T165,$S$16:S165,S166)))</f>
        <v/>
      </c>
      <c r="U166" s="14" t="str">
        <f t="shared" si="25"/>
        <v/>
      </c>
    </row>
    <row r="167" spans="2:21" x14ac:dyDescent="0.25">
      <c r="B167" s="99" t="str">
        <f t="shared" si="26"/>
        <v/>
      </c>
      <c r="C167" s="99" t="str">
        <f>IF(E167="","",VLOOKUP(E167,Aktivity!$C:$D,2,FALSE))</f>
        <v/>
      </c>
      <c r="D167" s="99" t="str">
        <f t="shared" si="20"/>
        <v/>
      </c>
      <c r="E167" s="145"/>
      <c r="F167" s="143"/>
      <c r="G167" s="143"/>
      <c r="H167" s="149"/>
      <c r="I167" s="147"/>
      <c r="J167" s="148"/>
      <c r="K167" s="102" t="str">
        <f t="shared" si="27"/>
        <v/>
      </c>
      <c r="L167" s="148"/>
      <c r="N167" s="14">
        <f>IF(COUNTIFS($F$16:F167,F167,$G$16:G167,G167)=1,MAX($N$16:N166)+1,_xlfn.MAXIFS($N$16:N166,$F$16:F166,F167,$G$16:G166,G167))</f>
        <v>0</v>
      </c>
      <c r="O167" s="14" t="str">
        <f t="shared" si="21"/>
        <v/>
      </c>
      <c r="P167" s="14" t="str">
        <f t="shared" si="22"/>
        <v/>
      </c>
      <c r="Q167" s="14" t="str">
        <f t="shared" si="23"/>
        <v/>
      </c>
      <c r="R167" s="14"/>
      <c r="S167" s="14" t="str">
        <f t="shared" si="24"/>
        <v/>
      </c>
      <c r="T167" s="14" t="str">
        <f>IF(D167="","",IF(COUNTIFS($S$16:S167,S167)=1,MAX($T$16:T166)+1,_xlfn.MAXIFS($T$16:T166,$S$16:S166,S167)))</f>
        <v/>
      </c>
      <c r="U167" s="14" t="str">
        <f t="shared" si="25"/>
        <v/>
      </c>
    </row>
    <row r="168" spans="2:21" x14ac:dyDescent="0.25">
      <c r="B168" s="99" t="str">
        <f t="shared" si="26"/>
        <v/>
      </c>
      <c r="C168" s="99" t="str">
        <f>IF(E168="","",VLOOKUP(E168,Aktivity!$C:$D,2,FALSE))</f>
        <v/>
      </c>
      <c r="D168" s="99" t="str">
        <f t="shared" si="20"/>
        <v/>
      </c>
      <c r="E168" s="145"/>
      <c r="F168" s="143"/>
      <c r="G168" s="143"/>
      <c r="H168" s="149"/>
      <c r="I168" s="147"/>
      <c r="J168" s="148"/>
      <c r="K168" s="102" t="str">
        <f t="shared" si="27"/>
        <v/>
      </c>
      <c r="L168" s="148"/>
      <c r="N168" s="14">
        <f>IF(COUNTIFS($F$16:F168,F168,$G$16:G168,G168)=1,MAX($N$16:N167)+1,_xlfn.MAXIFS($N$16:N167,$F$16:F167,F168,$G$16:G167,G168))</f>
        <v>0</v>
      </c>
      <c r="O168" s="14" t="str">
        <f t="shared" si="21"/>
        <v/>
      </c>
      <c r="P168" s="14" t="str">
        <f t="shared" si="22"/>
        <v/>
      </c>
      <c r="Q168" s="14" t="str">
        <f t="shared" si="23"/>
        <v/>
      </c>
      <c r="R168" s="14"/>
      <c r="S168" s="14" t="str">
        <f t="shared" si="24"/>
        <v/>
      </c>
      <c r="T168" s="14" t="str">
        <f>IF(D168="","",IF(COUNTIFS($S$16:S168,S168)=1,MAX($T$16:T167)+1,_xlfn.MAXIFS($T$16:T167,$S$16:S167,S168)))</f>
        <v/>
      </c>
      <c r="U168" s="14" t="str">
        <f t="shared" si="25"/>
        <v/>
      </c>
    </row>
    <row r="169" spans="2:21" x14ac:dyDescent="0.25">
      <c r="B169" s="99" t="str">
        <f t="shared" si="26"/>
        <v/>
      </c>
      <c r="C169" s="99" t="str">
        <f>IF(E169="","",VLOOKUP(E169,Aktivity!$C:$D,2,FALSE))</f>
        <v/>
      </c>
      <c r="D169" s="99" t="str">
        <f t="shared" si="20"/>
        <v/>
      </c>
      <c r="E169" s="145"/>
      <c r="F169" s="143"/>
      <c r="G169" s="143"/>
      <c r="H169" s="149"/>
      <c r="I169" s="147"/>
      <c r="J169" s="148"/>
      <c r="K169" s="102" t="str">
        <f t="shared" si="27"/>
        <v/>
      </c>
      <c r="L169" s="148"/>
      <c r="N169" s="14">
        <f>IF(COUNTIFS($F$16:F169,F169,$G$16:G169,G169)=1,MAX($N$16:N168)+1,_xlfn.MAXIFS($N$16:N168,$F$16:F168,F169,$G$16:G168,G169))</f>
        <v>0</v>
      </c>
      <c r="O169" s="14" t="str">
        <f t="shared" si="21"/>
        <v/>
      </c>
      <c r="P169" s="14" t="str">
        <f t="shared" si="22"/>
        <v/>
      </c>
      <c r="Q169" s="14" t="str">
        <f t="shared" si="23"/>
        <v/>
      </c>
      <c r="R169" s="14"/>
      <c r="S169" s="14" t="str">
        <f t="shared" si="24"/>
        <v/>
      </c>
      <c r="T169" s="14" t="str">
        <f>IF(D169="","",IF(COUNTIFS($S$16:S169,S169)=1,MAX($T$16:T168)+1,_xlfn.MAXIFS($T$16:T168,$S$16:S168,S169)))</f>
        <v/>
      </c>
      <c r="U169" s="14" t="str">
        <f t="shared" si="25"/>
        <v/>
      </c>
    </row>
    <row r="170" spans="2:21" x14ac:dyDescent="0.25">
      <c r="B170" s="99" t="str">
        <f t="shared" si="26"/>
        <v/>
      </c>
      <c r="C170" s="99" t="str">
        <f>IF(E170="","",VLOOKUP(E170,Aktivity!$C:$D,2,FALSE))</f>
        <v/>
      </c>
      <c r="D170" s="99" t="str">
        <f t="shared" si="20"/>
        <v/>
      </c>
      <c r="E170" s="145"/>
      <c r="F170" s="143"/>
      <c r="G170" s="143"/>
      <c r="H170" s="149"/>
      <c r="I170" s="147"/>
      <c r="J170" s="148"/>
      <c r="K170" s="102" t="str">
        <f t="shared" si="27"/>
        <v/>
      </c>
      <c r="L170" s="148"/>
      <c r="N170" s="14">
        <f>IF(COUNTIFS($F$16:F170,F170,$G$16:G170,G170)=1,MAX($N$16:N169)+1,_xlfn.MAXIFS($N$16:N169,$F$16:F169,F170,$G$16:G169,G170))</f>
        <v>0</v>
      </c>
      <c r="O170" s="14" t="str">
        <f t="shared" si="21"/>
        <v/>
      </c>
      <c r="P170" s="14" t="str">
        <f t="shared" si="22"/>
        <v/>
      </c>
      <c r="Q170" s="14" t="str">
        <f t="shared" si="23"/>
        <v/>
      </c>
      <c r="R170" s="14"/>
      <c r="S170" s="14" t="str">
        <f t="shared" si="24"/>
        <v/>
      </c>
      <c r="T170" s="14" t="str">
        <f>IF(D170="","",IF(COUNTIFS($S$16:S170,S170)=1,MAX($T$16:T169)+1,_xlfn.MAXIFS($T$16:T169,$S$16:S169,S170)))</f>
        <v/>
      </c>
      <c r="U170" s="14" t="str">
        <f t="shared" si="25"/>
        <v/>
      </c>
    </row>
    <row r="171" spans="2:21" x14ac:dyDescent="0.25">
      <c r="B171" s="99" t="str">
        <f t="shared" si="26"/>
        <v/>
      </c>
      <c r="C171" s="99" t="str">
        <f>IF(E171="","",VLOOKUP(E171,Aktivity!$C:$D,2,FALSE))</f>
        <v/>
      </c>
      <c r="D171" s="99" t="str">
        <f t="shared" si="20"/>
        <v/>
      </c>
      <c r="E171" s="145"/>
      <c r="F171" s="143"/>
      <c r="G171" s="143"/>
      <c r="H171" s="149"/>
      <c r="I171" s="147"/>
      <c r="J171" s="148"/>
      <c r="K171" s="102" t="str">
        <f t="shared" si="27"/>
        <v/>
      </c>
      <c r="L171" s="148"/>
      <c r="N171" s="14">
        <f>IF(COUNTIFS($F$16:F171,F171,$G$16:G171,G171)=1,MAX($N$16:N170)+1,_xlfn.MAXIFS($N$16:N170,$F$16:F170,F171,$G$16:G170,G171))</f>
        <v>0</v>
      </c>
      <c r="O171" s="14" t="str">
        <f t="shared" si="21"/>
        <v/>
      </c>
      <c r="P171" s="14" t="str">
        <f t="shared" si="22"/>
        <v/>
      </c>
      <c r="Q171" s="14" t="str">
        <f t="shared" si="23"/>
        <v/>
      </c>
      <c r="R171" s="14"/>
      <c r="S171" s="14" t="str">
        <f t="shared" si="24"/>
        <v/>
      </c>
      <c r="T171" s="14" t="str">
        <f>IF(D171="","",IF(COUNTIFS($S$16:S171,S171)=1,MAX($T$16:T170)+1,_xlfn.MAXIFS($T$16:T170,$S$16:S170,S171)))</f>
        <v/>
      </c>
      <c r="U171" s="14" t="str">
        <f t="shared" si="25"/>
        <v/>
      </c>
    </row>
    <row r="172" spans="2:21" x14ac:dyDescent="0.25">
      <c r="B172" s="99" t="str">
        <f t="shared" si="26"/>
        <v/>
      </c>
      <c r="C172" s="99" t="str">
        <f>IF(E172="","",VLOOKUP(E172,Aktivity!$C:$D,2,FALSE))</f>
        <v/>
      </c>
      <c r="D172" s="99" t="str">
        <f t="shared" si="20"/>
        <v/>
      </c>
      <c r="E172" s="145"/>
      <c r="F172" s="143"/>
      <c r="G172" s="143"/>
      <c r="H172" s="149"/>
      <c r="I172" s="147"/>
      <c r="J172" s="148"/>
      <c r="K172" s="102" t="str">
        <f t="shared" si="27"/>
        <v/>
      </c>
      <c r="L172" s="148"/>
      <c r="N172" s="14">
        <f>IF(COUNTIFS($F$16:F172,F172,$G$16:G172,G172)=1,MAX($N$16:N171)+1,_xlfn.MAXIFS($N$16:N171,$F$16:F171,F172,$G$16:G171,G172))</f>
        <v>0</v>
      </c>
      <c r="O172" s="14" t="str">
        <f t="shared" si="21"/>
        <v/>
      </c>
      <c r="P172" s="14" t="str">
        <f t="shared" si="22"/>
        <v/>
      </c>
      <c r="Q172" s="14" t="str">
        <f t="shared" si="23"/>
        <v/>
      </c>
      <c r="R172" s="14"/>
      <c r="S172" s="14" t="str">
        <f t="shared" si="24"/>
        <v/>
      </c>
      <c r="T172" s="14" t="str">
        <f>IF(D172="","",IF(COUNTIFS($S$16:S172,S172)=1,MAX($T$16:T171)+1,_xlfn.MAXIFS($T$16:T171,$S$16:S171,S172)))</f>
        <v/>
      </c>
      <c r="U172" s="14" t="str">
        <f t="shared" si="25"/>
        <v/>
      </c>
    </row>
    <row r="173" spans="2:21" x14ac:dyDescent="0.25">
      <c r="B173" s="99" t="str">
        <f t="shared" si="26"/>
        <v/>
      </c>
      <c r="C173" s="99" t="str">
        <f>IF(E173="","",VLOOKUP(E173,Aktivity!$C:$D,2,FALSE))</f>
        <v/>
      </c>
      <c r="D173" s="99" t="str">
        <f t="shared" si="20"/>
        <v/>
      </c>
      <c r="E173" s="145"/>
      <c r="F173" s="143"/>
      <c r="G173" s="143"/>
      <c r="H173" s="149"/>
      <c r="I173" s="147"/>
      <c r="J173" s="148"/>
      <c r="K173" s="102" t="str">
        <f t="shared" si="27"/>
        <v/>
      </c>
      <c r="L173" s="148"/>
      <c r="N173" s="14">
        <f>IF(COUNTIFS($F$16:F173,F173,$G$16:G173,G173)=1,MAX($N$16:N172)+1,_xlfn.MAXIFS($N$16:N172,$F$16:F172,F173,$G$16:G172,G173))</f>
        <v>0</v>
      </c>
      <c r="O173" s="14" t="str">
        <f t="shared" si="21"/>
        <v/>
      </c>
      <c r="P173" s="14" t="str">
        <f t="shared" si="22"/>
        <v/>
      </c>
      <c r="Q173" s="14" t="str">
        <f t="shared" si="23"/>
        <v/>
      </c>
      <c r="R173" s="14"/>
      <c r="S173" s="14" t="str">
        <f t="shared" si="24"/>
        <v/>
      </c>
      <c r="T173" s="14" t="str">
        <f>IF(D173="","",IF(COUNTIFS($S$16:S173,S173)=1,MAX($T$16:T172)+1,_xlfn.MAXIFS($T$16:T172,$S$16:S172,S173)))</f>
        <v/>
      </c>
      <c r="U173" s="14" t="str">
        <f t="shared" si="25"/>
        <v/>
      </c>
    </row>
    <row r="174" spans="2:21" x14ac:dyDescent="0.25">
      <c r="B174" s="99" t="str">
        <f t="shared" si="26"/>
        <v/>
      </c>
      <c r="C174" s="99" t="str">
        <f>IF(E174="","",VLOOKUP(E174,Aktivity!$C:$D,2,FALSE))</f>
        <v/>
      </c>
      <c r="D174" s="99" t="str">
        <f t="shared" si="20"/>
        <v/>
      </c>
      <c r="E174" s="145"/>
      <c r="F174" s="143"/>
      <c r="G174" s="143"/>
      <c r="H174" s="149"/>
      <c r="I174" s="147"/>
      <c r="J174" s="148"/>
      <c r="K174" s="102" t="str">
        <f t="shared" si="27"/>
        <v/>
      </c>
      <c r="L174" s="148"/>
      <c r="N174" s="14">
        <f>IF(COUNTIFS($F$16:F174,F174,$G$16:G174,G174)=1,MAX($N$16:N173)+1,_xlfn.MAXIFS($N$16:N173,$F$16:F173,F174,$G$16:G173,G174))</f>
        <v>0</v>
      </c>
      <c r="O174" s="14" t="str">
        <f t="shared" si="21"/>
        <v/>
      </c>
      <c r="P174" s="14" t="str">
        <f t="shared" si="22"/>
        <v/>
      </c>
      <c r="Q174" s="14" t="str">
        <f t="shared" si="23"/>
        <v/>
      </c>
      <c r="R174" s="14"/>
      <c r="S174" s="14" t="str">
        <f t="shared" si="24"/>
        <v/>
      </c>
      <c r="T174" s="14" t="str">
        <f>IF(D174="","",IF(COUNTIFS($S$16:S174,S174)=1,MAX($T$16:T173)+1,_xlfn.MAXIFS($T$16:T173,$S$16:S173,S174)))</f>
        <v/>
      </c>
      <c r="U174" s="14" t="str">
        <f t="shared" si="25"/>
        <v/>
      </c>
    </row>
    <row r="175" spans="2:21" x14ac:dyDescent="0.25">
      <c r="B175" s="99" t="str">
        <f t="shared" si="26"/>
        <v/>
      </c>
      <c r="C175" s="99" t="str">
        <f>IF(E175="","",VLOOKUP(E175,Aktivity!$C:$D,2,FALSE))</f>
        <v/>
      </c>
      <c r="D175" s="99" t="str">
        <f t="shared" si="20"/>
        <v/>
      </c>
      <c r="E175" s="145"/>
      <c r="F175" s="143"/>
      <c r="G175" s="143"/>
      <c r="H175" s="149"/>
      <c r="I175" s="147"/>
      <c r="J175" s="148"/>
      <c r="K175" s="102" t="str">
        <f t="shared" si="27"/>
        <v/>
      </c>
      <c r="L175" s="148"/>
      <c r="N175" s="14">
        <f>IF(COUNTIFS($F$16:F175,F175,$G$16:G175,G175)=1,MAX($N$16:N174)+1,_xlfn.MAXIFS($N$16:N174,$F$16:F174,F175,$G$16:G174,G175))</f>
        <v>0</v>
      </c>
      <c r="O175" s="14" t="str">
        <f t="shared" si="21"/>
        <v/>
      </c>
      <c r="P175" s="14" t="str">
        <f t="shared" si="22"/>
        <v/>
      </c>
      <c r="Q175" s="14" t="str">
        <f t="shared" si="23"/>
        <v/>
      </c>
      <c r="R175" s="14"/>
      <c r="S175" s="14" t="str">
        <f t="shared" si="24"/>
        <v/>
      </c>
      <c r="T175" s="14" t="str">
        <f>IF(D175="","",IF(COUNTIFS($S$16:S175,S175)=1,MAX($T$16:T174)+1,_xlfn.MAXIFS($T$16:T174,$S$16:S174,S175)))</f>
        <v/>
      </c>
      <c r="U175" s="14" t="str">
        <f t="shared" si="25"/>
        <v/>
      </c>
    </row>
    <row r="176" spans="2:21" x14ac:dyDescent="0.25">
      <c r="B176" s="99" t="str">
        <f t="shared" si="26"/>
        <v/>
      </c>
      <c r="C176" s="99" t="str">
        <f>IF(E176="","",VLOOKUP(E176,Aktivity!$C:$D,2,FALSE))</f>
        <v/>
      </c>
      <c r="D176" s="99" t="str">
        <f t="shared" si="20"/>
        <v/>
      </c>
      <c r="E176" s="145"/>
      <c r="F176" s="143"/>
      <c r="G176" s="143"/>
      <c r="H176" s="149"/>
      <c r="I176" s="147"/>
      <c r="J176" s="148"/>
      <c r="K176" s="102" t="str">
        <f t="shared" si="27"/>
        <v/>
      </c>
      <c r="L176" s="148"/>
      <c r="N176" s="14">
        <f>IF(COUNTIFS($F$16:F176,F176,$G$16:G176,G176)=1,MAX($N$16:N175)+1,_xlfn.MAXIFS($N$16:N175,$F$16:F175,F176,$G$16:G175,G176))</f>
        <v>0</v>
      </c>
      <c r="O176" s="14" t="str">
        <f t="shared" si="21"/>
        <v/>
      </c>
      <c r="P176" s="14" t="str">
        <f t="shared" si="22"/>
        <v/>
      </c>
      <c r="Q176" s="14" t="str">
        <f t="shared" si="23"/>
        <v/>
      </c>
      <c r="R176" s="14"/>
      <c r="S176" s="14" t="str">
        <f t="shared" si="24"/>
        <v/>
      </c>
      <c r="T176" s="14" t="str">
        <f>IF(D176="","",IF(COUNTIFS($S$16:S176,S176)=1,MAX($T$16:T175)+1,_xlfn.MAXIFS($T$16:T175,$S$16:S175,S176)))</f>
        <v/>
      </c>
      <c r="U176" s="14" t="str">
        <f t="shared" si="25"/>
        <v/>
      </c>
    </row>
    <row r="177" spans="2:21" x14ac:dyDescent="0.25">
      <c r="B177" s="99" t="str">
        <f t="shared" si="26"/>
        <v/>
      </c>
      <c r="C177" s="99" t="str">
        <f>IF(E177="","",VLOOKUP(E177,Aktivity!$C:$D,2,FALSE))</f>
        <v/>
      </c>
      <c r="D177" s="99" t="str">
        <f t="shared" si="20"/>
        <v/>
      </c>
      <c r="E177" s="145"/>
      <c r="F177" s="143"/>
      <c r="G177" s="143"/>
      <c r="H177" s="149"/>
      <c r="I177" s="147"/>
      <c r="J177" s="148"/>
      <c r="K177" s="102" t="str">
        <f t="shared" si="27"/>
        <v/>
      </c>
      <c r="L177" s="148"/>
      <c r="N177" s="14">
        <f>IF(COUNTIFS($F$16:F177,F177,$G$16:G177,G177)=1,MAX($N$16:N176)+1,_xlfn.MAXIFS($N$16:N176,$F$16:F176,F177,$G$16:G176,G177))</f>
        <v>0</v>
      </c>
      <c r="O177" s="14" t="str">
        <f t="shared" si="21"/>
        <v/>
      </c>
      <c r="P177" s="14" t="str">
        <f t="shared" si="22"/>
        <v/>
      </c>
      <c r="Q177" s="14" t="str">
        <f t="shared" si="23"/>
        <v/>
      </c>
      <c r="R177" s="14"/>
      <c r="S177" s="14" t="str">
        <f t="shared" si="24"/>
        <v/>
      </c>
      <c r="T177" s="14" t="str">
        <f>IF(D177="","",IF(COUNTIFS($S$16:S177,S177)=1,MAX($T$16:T176)+1,_xlfn.MAXIFS($T$16:T176,$S$16:S176,S177)))</f>
        <v/>
      </c>
      <c r="U177" s="14" t="str">
        <f t="shared" si="25"/>
        <v/>
      </c>
    </row>
    <row r="178" spans="2:21" x14ac:dyDescent="0.25">
      <c r="B178" s="99" t="str">
        <f t="shared" si="26"/>
        <v/>
      </c>
      <c r="C178" s="99" t="str">
        <f>IF(E178="","",VLOOKUP(E178,Aktivity!$C:$D,2,FALSE))</f>
        <v/>
      </c>
      <c r="D178" s="99" t="str">
        <f t="shared" si="20"/>
        <v/>
      </c>
      <c r="E178" s="145"/>
      <c r="F178" s="143"/>
      <c r="G178" s="143"/>
      <c r="H178" s="149"/>
      <c r="I178" s="147"/>
      <c r="J178" s="148"/>
      <c r="K178" s="102" t="str">
        <f t="shared" si="27"/>
        <v/>
      </c>
      <c r="L178" s="148"/>
      <c r="N178" s="14">
        <f>IF(COUNTIFS($F$16:F178,F178,$G$16:G178,G178)=1,MAX($N$16:N177)+1,_xlfn.MAXIFS($N$16:N177,$F$16:F177,F178,$G$16:G177,G178))</f>
        <v>0</v>
      </c>
      <c r="O178" s="14" t="str">
        <f t="shared" si="21"/>
        <v/>
      </c>
      <c r="P178" s="14" t="str">
        <f t="shared" si="22"/>
        <v/>
      </c>
      <c r="Q178" s="14" t="str">
        <f t="shared" si="23"/>
        <v/>
      </c>
      <c r="R178" s="14"/>
      <c r="S178" s="14" t="str">
        <f t="shared" si="24"/>
        <v/>
      </c>
      <c r="T178" s="14" t="str">
        <f>IF(D178="","",IF(COUNTIFS($S$16:S178,S178)=1,MAX($T$16:T177)+1,_xlfn.MAXIFS($T$16:T177,$S$16:S177,S178)))</f>
        <v/>
      </c>
      <c r="U178" s="14" t="str">
        <f t="shared" si="25"/>
        <v/>
      </c>
    </row>
    <row r="179" spans="2:21" x14ac:dyDescent="0.25">
      <c r="B179" s="99" t="str">
        <f t="shared" si="26"/>
        <v/>
      </c>
      <c r="C179" s="99" t="str">
        <f>IF(E179="","",VLOOKUP(E179,Aktivity!$C:$D,2,FALSE))</f>
        <v/>
      </c>
      <c r="D179" s="99" t="str">
        <f t="shared" si="20"/>
        <v/>
      </c>
      <c r="E179" s="145"/>
      <c r="F179" s="143"/>
      <c r="G179" s="143"/>
      <c r="H179" s="149"/>
      <c r="I179" s="147"/>
      <c r="J179" s="148"/>
      <c r="K179" s="102" t="str">
        <f t="shared" si="27"/>
        <v/>
      </c>
      <c r="L179" s="148"/>
      <c r="N179" s="14">
        <f>IF(COUNTIFS($F$16:F179,F179,$G$16:G179,G179)=1,MAX($N$16:N178)+1,_xlfn.MAXIFS($N$16:N178,$F$16:F178,F179,$G$16:G178,G179))</f>
        <v>0</v>
      </c>
      <c r="O179" s="14" t="str">
        <f t="shared" si="21"/>
        <v/>
      </c>
      <c r="P179" s="14" t="str">
        <f t="shared" si="22"/>
        <v/>
      </c>
      <c r="Q179" s="14" t="str">
        <f t="shared" si="23"/>
        <v/>
      </c>
      <c r="R179" s="14"/>
      <c r="S179" s="14" t="str">
        <f t="shared" si="24"/>
        <v/>
      </c>
      <c r="T179" s="14" t="str">
        <f>IF(D179="","",IF(COUNTIFS($S$16:S179,S179)=1,MAX($T$16:T178)+1,_xlfn.MAXIFS($T$16:T178,$S$16:S178,S179)))</f>
        <v/>
      </c>
      <c r="U179" s="14" t="str">
        <f t="shared" si="25"/>
        <v/>
      </c>
    </row>
    <row r="180" spans="2:21" x14ac:dyDescent="0.25">
      <c r="B180" s="99" t="str">
        <f t="shared" si="26"/>
        <v/>
      </c>
      <c r="C180" s="99" t="str">
        <f>IF(E180="","",VLOOKUP(E180,Aktivity!$C:$D,2,FALSE))</f>
        <v/>
      </c>
      <c r="D180" s="99" t="str">
        <f t="shared" si="20"/>
        <v/>
      </c>
      <c r="E180" s="145"/>
      <c r="F180" s="143"/>
      <c r="G180" s="143"/>
      <c r="H180" s="149"/>
      <c r="I180" s="147"/>
      <c r="J180" s="148"/>
      <c r="K180" s="102" t="str">
        <f t="shared" si="27"/>
        <v/>
      </c>
      <c r="L180" s="148"/>
      <c r="N180" s="14">
        <f>IF(COUNTIFS($F$16:F180,F180,$G$16:G180,G180)=1,MAX($N$16:N179)+1,_xlfn.MAXIFS($N$16:N179,$F$16:F179,F180,$G$16:G179,G180))</f>
        <v>0</v>
      </c>
      <c r="O180" s="14" t="str">
        <f t="shared" si="21"/>
        <v/>
      </c>
      <c r="P180" s="14" t="str">
        <f t="shared" si="22"/>
        <v/>
      </c>
      <c r="Q180" s="14" t="str">
        <f t="shared" si="23"/>
        <v/>
      </c>
      <c r="R180" s="14"/>
      <c r="S180" s="14" t="str">
        <f t="shared" si="24"/>
        <v/>
      </c>
      <c r="T180" s="14" t="str">
        <f>IF(D180="","",IF(COUNTIFS($S$16:S180,S180)=1,MAX($T$16:T179)+1,_xlfn.MAXIFS($T$16:T179,$S$16:S179,S180)))</f>
        <v/>
      </c>
      <c r="U180" s="14" t="str">
        <f t="shared" si="25"/>
        <v/>
      </c>
    </row>
    <row r="181" spans="2:21" x14ac:dyDescent="0.25">
      <c r="B181" s="99" t="str">
        <f t="shared" si="26"/>
        <v/>
      </c>
      <c r="C181" s="99" t="str">
        <f>IF(E181="","",VLOOKUP(E181,Aktivity!$C:$D,2,FALSE))</f>
        <v/>
      </c>
      <c r="D181" s="99" t="str">
        <f t="shared" si="20"/>
        <v/>
      </c>
      <c r="E181" s="145"/>
      <c r="F181" s="143"/>
      <c r="G181" s="143"/>
      <c r="H181" s="149"/>
      <c r="I181" s="147"/>
      <c r="J181" s="148"/>
      <c r="K181" s="102" t="str">
        <f t="shared" si="27"/>
        <v/>
      </c>
      <c r="L181" s="148"/>
      <c r="N181" s="14">
        <f>IF(COUNTIFS($F$16:F181,F181,$G$16:G181,G181)=1,MAX($N$16:N180)+1,_xlfn.MAXIFS($N$16:N180,$F$16:F180,F181,$G$16:G180,G181))</f>
        <v>0</v>
      </c>
      <c r="O181" s="14" t="str">
        <f t="shared" si="21"/>
        <v/>
      </c>
      <c r="P181" s="14" t="str">
        <f t="shared" si="22"/>
        <v/>
      </c>
      <c r="Q181" s="14" t="str">
        <f t="shared" si="23"/>
        <v/>
      </c>
      <c r="R181" s="14"/>
      <c r="S181" s="14" t="str">
        <f t="shared" si="24"/>
        <v/>
      </c>
      <c r="T181" s="14" t="str">
        <f>IF(D181="","",IF(COUNTIFS($S$16:S181,S181)=1,MAX($T$16:T180)+1,_xlfn.MAXIFS($T$16:T180,$S$16:S180,S181)))</f>
        <v/>
      </c>
      <c r="U181" s="14" t="str">
        <f t="shared" si="25"/>
        <v/>
      </c>
    </row>
    <row r="182" spans="2:21" x14ac:dyDescent="0.25">
      <c r="B182" s="99" t="str">
        <f t="shared" si="26"/>
        <v/>
      </c>
      <c r="C182" s="99" t="str">
        <f>IF(E182="","",VLOOKUP(E182,Aktivity!$C:$D,2,FALSE))</f>
        <v/>
      </c>
      <c r="D182" s="99" t="str">
        <f t="shared" si="20"/>
        <v/>
      </c>
      <c r="E182" s="145"/>
      <c r="F182" s="143"/>
      <c r="G182" s="143"/>
      <c r="H182" s="149"/>
      <c r="I182" s="147"/>
      <c r="J182" s="148"/>
      <c r="K182" s="102" t="str">
        <f t="shared" si="27"/>
        <v/>
      </c>
      <c r="L182" s="148"/>
      <c r="N182" s="14">
        <f>IF(COUNTIFS($F$16:F182,F182,$G$16:G182,G182)=1,MAX($N$16:N181)+1,_xlfn.MAXIFS($N$16:N181,$F$16:F181,F182,$G$16:G181,G182))</f>
        <v>0</v>
      </c>
      <c r="O182" s="14" t="str">
        <f t="shared" si="21"/>
        <v/>
      </c>
      <c r="P182" s="14" t="str">
        <f t="shared" si="22"/>
        <v/>
      </c>
      <c r="Q182" s="14" t="str">
        <f t="shared" si="23"/>
        <v/>
      </c>
      <c r="R182" s="14"/>
      <c r="S182" s="14" t="str">
        <f t="shared" si="24"/>
        <v/>
      </c>
      <c r="T182" s="14" t="str">
        <f>IF(D182="","",IF(COUNTIFS($S$16:S182,S182)=1,MAX($T$16:T181)+1,_xlfn.MAXIFS($T$16:T181,$S$16:S181,S182)))</f>
        <v/>
      </c>
      <c r="U182" s="14" t="str">
        <f t="shared" si="25"/>
        <v/>
      </c>
    </row>
    <row r="183" spans="2:21" x14ac:dyDescent="0.25">
      <c r="B183" s="99" t="str">
        <f t="shared" si="26"/>
        <v/>
      </c>
      <c r="C183" s="99" t="str">
        <f>IF(E183="","",VLOOKUP(E183,Aktivity!$C:$D,2,FALSE))</f>
        <v/>
      </c>
      <c r="D183" s="99" t="str">
        <f t="shared" si="20"/>
        <v/>
      </c>
      <c r="E183" s="145"/>
      <c r="F183" s="143"/>
      <c r="G183" s="143"/>
      <c r="H183" s="149"/>
      <c r="I183" s="147"/>
      <c r="J183" s="148"/>
      <c r="K183" s="102" t="str">
        <f t="shared" si="27"/>
        <v/>
      </c>
      <c r="L183" s="148"/>
      <c r="N183" s="14">
        <f>IF(COUNTIFS($F$16:F183,F183,$G$16:G183,G183)=1,MAX($N$16:N182)+1,_xlfn.MAXIFS($N$16:N182,$F$16:F182,F183,$G$16:G182,G183))</f>
        <v>0</v>
      </c>
      <c r="O183" s="14" t="str">
        <f t="shared" si="21"/>
        <v/>
      </c>
      <c r="P183" s="14" t="str">
        <f t="shared" si="22"/>
        <v/>
      </c>
      <c r="Q183" s="14" t="str">
        <f t="shared" si="23"/>
        <v/>
      </c>
      <c r="R183" s="14"/>
      <c r="S183" s="14" t="str">
        <f t="shared" si="24"/>
        <v/>
      </c>
      <c r="T183" s="14" t="str">
        <f>IF(D183="","",IF(COUNTIFS($S$16:S183,S183)=1,MAX($T$16:T182)+1,_xlfn.MAXIFS($T$16:T182,$S$16:S182,S183)))</f>
        <v/>
      </c>
      <c r="U183" s="14" t="str">
        <f t="shared" si="25"/>
        <v/>
      </c>
    </row>
    <row r="184" spans="2:21" x14ac:dyDescent="0.25">
      <c r="B184" s="99" t="str">
        <f t="shared" si="26"/>
        <v/>
      </c>
      <c r="C184" s="99" t="str">
        <f>IF(E184="","",VLOOKUP(E184,Aktivity!$C:$D,2,FALSE))</f>
        <v/>
      </c>
      <c r="D184" s="99" t="str">
        <f t="shared" si="20"/>
        <v/>
      </c>
      <c r="E184" s="145"/>
      <c r="F184" s="143"/>
      <c r="G184" s="143"/>
      <c r="H184" s="149"/>
      <c r="I184" s="147"/>
      <c r="J184" s="148"/>
      <c r="K184" s="102" t="str">
        <f t="shared" si="27"/>
        <v/>
      </c>
      <c r="L184" s="148"/>
      <c r="N184" s="14">
        <f>IF(COUNTIFS($F$16:F184,F184,$G$16:G184,G184)=1,MAX($N$16:N183)+1,_xlfn.MAXIFS($N$16:N183,$F$16:F183,F184,$G$16:G183,G184))</f>
        <v>0</v>
      </c>
      <c r="O184" s="14" t="str">
        <f t="shared" si="21"/>
        <v/>
      </c>
      <c r="P184" s="14" t="str">
        <f t="shared" si="22"/>
        <v/>
      </c>
      <c r="Q184" s="14" t="str">
        <f t="shared" si="23"/>
        <v/>
      </c>
      <c r="R184" s="14"/>
      <c r="S184" s="14" t="str">
        <f t="shared" si="24"/>
        <v/>
      </c>
      <c r="T184" s="14" t="str">
        <f>IF(D184="","",IF(COUNTIFS($S$16:S184,S184)=1,MAX($T$16:T183)+1,_xlfn.MAXIFS($T$16:T183,$S$16:S183,S184)))</f>
        <v/>
      </c>
      <c r="U184" s="14" t="str">
        <f t="shared" si="25"/>
        <v/>
      </c>
    </row>
    <row r="185" spans="2:21" x14ac:dyDescent="0.25">
      <c r="B185" s="99" t="str">
        <f t="shared" si="26"/>
        <v/>
      </c>
      <c r="C185" s="99" t="str">
        <f>IF(E185="","",VLOOKUP(E185,Aktivity!$C:$D,2,FALSE))</f>
        <v/>
      </c>
      <c r="D185" s="99" t="str">
        <f t="shared" si="20"/>
        <v/>
      </c>
      <c r="E185" s="145"/>
      <c r="F185" s="143"/>
      <c r="G185" s="143"/>
      <c r="H185" s="149"/>
      <c r="I185" s="147"/>
      <c r="J185" s="148"/>
      <c r="K185" s="102" t="str">
        <f t="shared" si="27"/>
        <v/>
      </c>
      <c r="L185" s="148"/>
      <c r="N185" s="14">
        <f>IF(COUNTIFS($F$16:F185,F185,$G$16:G185,G185)=1,MAX($N$16:N184)+1,_xlfn.MAXIFS($N$16:N184,$F$16:F184,F185,$G$16:G184,G185))</f>
        <v>0</v>
      </c>
      <c r="O185" s="14" t="str">
        <f t="shared" si="21"/>
        <v/>
      </c>
      <c r="P185" s="14" t="str">
        <f t="shared" si="22"/>
        <v/>
      </c>
      <c r="Q185" s="14" t="str">
        <f t="shared" si="23"/>
        <v/>
      </c>
      <c r="R185" s="14"/>
      <c r="S185" s="14" t="str">
        <f t="shared" si="24"/>
        <v/>
      </c>
      <c r="T185" s="14" t="str">
        <f>IF(D185="","",IF(COUNTIFS($S$16:S185,S185)=1,MAX($T$16:T184)+1,_xlfn.MAXIFS($T$16:T184,$S$16:S184,S185)))</f>
        <v/>
      </c>
      <c r="U185" s="14" t="str">
        <f t="shared" si="25"/>
        <v/>
      </c>
    </row>
    <row r="186" spans="2:21" x14ac:dyDescent="0.25">
      <c r="B186" s="99" t="str">
        <f t="shared" si="26"/>
        <v/>
      </c>
      <c r="C186" s="99" t="str">
        <f>IF(E186="","",VLOOKUP(E186,Aktivity!$C:$D,2,FALSE))</f>
        <v/>
      </c>
      <c r="D186" s="99" t="str">
        <f t="shared" si="20"/>
        <v/>
      </c>
      <c r="E186" s="145"/>
      <c r="F186" s="143"/>
      <c r="G186" s="143"/>
      <c r="H186" s="149"/>
      <c r="I186" s="147"/>
      <c r="J186" s="148"/>
      <c r="K186" s="102" t="str">
        <f t="shared" si="27"/>
        <v/>
      </c>
      <c r="L186" s="148"/>
      <c r="N186" s="14">
        <f>IF(COUNTIFS($F$16:F186,F186,$G$16:G186,G186)=1,MAX($N$16:N185)+1,_xlfn.MAXIFS($N$16:N185,$F$16:F185,F186,$G$16:G185,G186))</f>
        <v>0</v>
      </c>
      <c r="O186" s="14" t="str">
        <f t="shared" si="21"/>
        <v/>
      </c>
      <c r="P186" s="14" t="str">
        <f t="shared" si="22"/>
        <v/>
      </c>
      <c r="Q186" s="14" t="str">
        <f t="shared" si="23"/>
        <v/>
      </c>
      <c r="R186" s="14"/>
      <c r="S186" s="14" t="str">
        <f t="shared" si="24"/>
        <v/>
      </c>
      <c r="T186" s="14" t="str">
        <f>IF(D186="","",IF(COUNTIFS($S$16:S186,S186)=1,MAX($T$16:T185)+1,_xlfn.MAXIFS($T$16:T185,$S$16:S185,S186)))</f>
        <v/>
      </c>
      <c r="U186" s="14" t="str">
        <f t="shared" si="25"/>
        <v/>
      </c>
    </row>
    <row r="187" spans="2:21" x14ac:dyDescent="0.25">
      <c r="B187" s="99" t="str">
        <f t="shared" si="26"/>
        <v/>
      </c>
      <c r="C187" s="99" t="str">
        <f>IF(E187="","",VLOOKUP(E187,Aktivity!$C:$D,2,FALSE))</f>
        <v/>
      </c>
      <c r="D187" s="99" t="str">
        <f t="shared" si="20"/>
        <v/>
      </c>
      <c r="E187" s="145"/>
      <c r="F187" s="143"/>
      <c r="G187" s="143"/>
      <c r="H187" s="149"/>
      <c r="I187" s="147"/>
      <c r="J187" s="148"/>
      <c r="K187" s="102" t="str">
        <f t="shared" si="27"/>
        <v/>
      </c>
      <c r="L187" s="148"/>
      <c r="N187" s="14">
        <f>IF(COUNTIFS($F$16:F187,F187,$G$16:G187,G187)=1,MAX($N$16:N186)+1,_xlfn.MAXIFS($N$16:N186,$F$16:F186,F187,$G$16:G186,G187))</f>
        <v>0</v>
      </c>
      <c r="O187" s="14" t="str">
        <f t="shared" si="21"/>
        <v/>
      </c>
      <c r="P187" s="14" t="str">
        <f t="shared" si="22"/>
        <v/>
      </c>
      <c r="Q187" s="14" t="str">
        <f t="shared" si="23"/>
        <v/>
      </c>
      <c r="R187" s="14"/>
      <c r="S187" s="14" t="str">
        <f t="shared" si="24"/>
        <v/>
      </c>
      <c r="T187" s="14" t="str">
        <f>IF(D187="","",IF(COUNTIFS($S$16:S187,S187)=1,MAX($T$16:T186)+1,_xlfn.MAXIFS($T$16:T186,$S$16:S186,S187)))</f>
        <v/>
      </c>
      <c r="U187" s="14" t="str">
        <f t="shared" si="25"/>
        <v/>
      </c>
    </row>
    <row r="188" spans="2:21" x14ac:dyDescent="0.25">
      <c r="B188" s="99" t="str">
        <f t="shared" si="26"/>
        <v/>
      </c>
      <c r="C188" s="99" t="str">
        <f>IF(E188="","",VLOOKUP(E188,Aktivity!$C:$D,2,FALSE))</f>
        <v/>
      </c>
      <c r="D188" s="99" t="str">
        <f t="shared" si="20"/>
        <v/>
      </c>
      <c r="E188" s="145"/>
      <c r="F188" s="143"/>
      <c r="G188" s="143"/>
      <c r="H188" s="149"/>
      <c r="I188" s="147"/>
      <c r="J188" s="148"/>
      <c r="K188" s="102" t="str">
        <f t="shared" si="27"/>
        <v/>
      </c>
      <c r="L188" s="148"/>
      <c r="N188" s="14">
        <f>IF(COUNTIFS($F$16:F188,F188,$G$16:G188,G188)=1,MAX($N$16:N187)+1,_xlfn.MAXIFS($N$16:N187,$F$16:F187,F188,$G$16:G187,G188))</f>
        <v>0</v>
      </c>
      <c r="O188" s="14" t="str">
        <f t="shared" si="21"/>
        <v/>
      </c>
      <c r="P188" s="14" t="str">
        <f t="shared" si="22"/>
        <v/>
      </c>
      <c r="Q188" s="14" t="str">
        <f t="shared" si="23"/>
        <v/>
      </c>
      <c r="R188" s="14"/>
      <c r="S188" s="14" t="str">
        <f t="shared" si="24"/>
        <v/>
      </c>
      <c r="T188" s="14" t="str">
        <f>IF(D188="","",IF(COUNTIFS($S$16:S188,S188)=1,MAX($T$16:T187)+1,_xlfn.MAXIFS($T$16:T187,$S$16:S187,S188)))</f>
        <v/>
      </c>
      <c r="U188" s="14" t="str">
        <f t="shared" si="25"/>
        <v/>
      </c>
    </row>
    <row r="189" spans="2:21" x14ac:dyDescent="0.25">
      <c r="B189" s="99" t="str">
        <f t="shared" si="26"/>
        <v/>
      </c>
      <c r="C189" s="99" t="str">
        <f>IF(E189="","",VLOOKUP(E189,Aktivity!$C:$D,2,FALSE))</f>
        <v/>
      </c>
      <c r="D189" s="99" t="str">
        <f t="shared" si="20"/>
        <v/>
      </c>
      <c r="E189" s="145"/>
      <c r="F189" s="143"/>
      <c r="G189" s="143"/>
      <c r="H189" s="149"/>
      <c r="I189" s="147"/>
      <c r="J189" s="148"/>
      <c r="K189" s="102" t="str">
        <f t="shared" si="27"/>
        <v/>
      </c>
      <c r="L189" s="148"/>
      <c r="N189" s="14">
        <f>IF(COUNTIFS($F$16:F189,F189,$G$16:G189,G189)=1,MAX($N$16:N188)+1,_xlfn.MAXIFS($N$16:N188,$F$16:F188,F189,$G$16:G188,G189))</f>
        <v>0</v>
      </c>
      <c r="O189" s="14" t="str">
        <f t="shared" si="21"/>
        <v/>
      </c>
      <c r="P189" s="14" t="str">
        <f t="shared" si="22"/>
        <v/>
      </c>
      <c r="Q189" s="14" t="str">
        <f t="shared" si="23"/>
        <v/>
      </c>
      <c r="R189" s="14"/>
      <c r="S189" s="14" t="str">
        <f t="shared" si="24"/>
        <v/>
      </c>
      <c r="T189" s="14" t="str">
        <f>IF(D189="","",IF(COUNTIFS($S$16:S189,S189)=1,MAX($T$16:T188)+1,_xlfn.MAXIFS($T$16:T188,$S$16:S188,S189)))</f>
        <v/>
      </c>
      <c r="U189" s="14" t="str">
        <f t="shared" si="25"/>
        <v/>
      </c>
    </row>
    <row r="190" spans="2:21" x14ac:dyDescent="0.25">
      <c r="B190" s="99" t="str">
        <f t="shared" si="26"/>
        <v/>
      </c>
      <c r="C190" s="99" t="str">
        <f>IF(E190="","",VLOOKUP(E190,Aktivity!$C:$D,2,FALSE))</f>
        <v/>
      </c>
      <c r="D190" s="99" t="str">
        <f t="shared" si="20"/>
        <v/>
      </c>
      <c r="E190" s="145"/>
      <c r="F190" s="143"/>
      <c r="G190" s="143"/>
      <c r="H190" s="149"/>
      <c r="I190" s="147"/>
      <c r="J190" s="148"/>
      <c r="K190" s="102" t="str">
        <f t="shared" si="27"/>
        <v/>
      </c>
      <c r="L190" s="148"/>
      <c r="N190" s="14">
        <f>IF(COUNTIFS($F$16:F190,F190,$G$16:G190,G190)=1,MAX($N$16:N189)+1,_xlfn.MAXIFS($N$16:N189,$F$16:F189,F190,$G$16:G189,G190))</f>
        <v>0</v>
      </c>
      <c r="O190" s="14" t="str">
        <f t="shared" si="21"/>
        <v/>
      </c>
      <c r="P190" s="14" t="str">
        <f t="shared" si="22"/>
        <v/>
      </c>
      <c r="Q190" s="14" t="str">
        <f t="shared" si="23"/>
        <v/>
      </c>
      <c r="R190" s="14"/>
      <c r="S190" s="14" t="str">
        <f t="shared" si="24"/>
        <v/>
      </c>
      <c r="T190" s="14" t="str">
        <f>IF(D190="","",IF(COUNTIFS($S$16:S190,S190)=1,MAX($T$16:T189)+1,_xlfn.MAXIFS($T$16:T189,$S$16:S189,S190)))</f>
        <v/>
      </c>
      <c r="U190" s="14" t="str">
        <f t="shared" si="25"/>
        <v/>
      </c>
    </row>
    <row r="191" spans="2:21" x14ac:dyDescent="0.25">
      <c r="B191" s="99" t="str">
        <f t="shared" si="26"/>
        <v/>
      </c>
      <c r="C191" s="99" t="str">
        <f>IF(E191="","",VLOOKUP(E191,Aktivity!$C:$D,2,FALSE))</f>
        <v/>
      </c>
      <c r="D191" s="99" t="str">
        <f t="shared" si="20"/>
        <v/>
      </c>
      <c r="E191" s="145"/>
      <c r="F191" s="143"/>
      <c r="G191" s="143"/>
      <c r="H191" s="149"/>
      <c r="I191" s="147"/>
      <c r="J191" s="148"/>
      <c r="K191" s="102" t="str">
        <f t="shared" si="27"/>
        <v/>
      </c>
      <c r="L191" s="148"/>
      <c r="N191" s="14">
        <f>IF(COUNTIFS($F$16:F191,F191,$G$16:G191,G191)=1,MAX($N$16:N190)+1,_xlfn.MAXIFS($N$16:N190,$F$16:F190,F191,$G$16:G190,G191))</f>
        <v>0</v>
      </c>
      <c r="O191" s="14" t="str">
        <f t="shared" si="21"/>
        <v/>
      </c>
      <c r="P191" s="14" t="str">
        <f t="shared" si="22"/>
        <v/>
      </c>
      <c r="Q191" s="14" t="str">
        <f t="shared" si="23"/>
        <v/>
      </c>
      <c r="R191" s="14"/>
      <c r="S191" s="14" t="str">
        <f t="shared" si="24"/>
        <v/>
      </c>
      <c r="T191" s="14" t="str">
        <f>IF(D191="","",IF(COUNTIFS($S$16:S191,S191)=1,MAX($T$16:T190)+1,_xlfn.MAXIFS($T$16:T190,$S$16:S190,S191)))</f>
        <v/>
      </c>
      <c r="U191" s="14" t="str">
        <f t="shared" si="25"/>
        <v/>
      </c>
    </row>
    <row r="192" spans="2:21" x14ac:dyDescent="0.25">
      <c r="B192" s="99" t="str">
        <f t="shared" si="26"/>
        <v/>
      </c>
      <c r="C192" s="99" t="str">
        <f>IF(E192="","",VLOOKUP(E192,Aktivity!$C:$D,2,FALSE))</f>
        <v/>
      </c>
      <c r="D192" s="99" t="str">
        <f t="shared" si="20"/>
        <v/>
      </c>
      <c r="E192" s="145"/>
      <c r="F192" s="143"/>
      <c r="G192" s="143"/>
      <c r="H192" s="149"/>
      <c r="I192" s="147"/>
      <c r="J192" s="148"/>
      <c r="K192" s="102" t="str">
        <f t="shared" si="27"/>
        <v/>
      </c>
      <c r="L192" s="148"/>
      <c r="N192" s="14">
        <f>IF(COUNTIFS($F$16:F192,F192,$G$16:G192,G192)=1,MAX($N$16:N191)+1,_xlfn.MAXIFS($N$16:N191,$F$16:F191,F192,$G$16:G191,G192))</f>
        <v>0</v>
      </c>
      <c r="O192" s="14" t="str">
        <f t="shared" si="21"/>
        <v/>
      </c>
      <c r="P192" s="14" t="str">
        <f t="shared" si="22"/>
        <v/>
      </c>
      <c r="Q192" s="14" t="str">
        <f t="shared" si="23"/>
        <v/>
      </c>
      <c r="R192" s="14"/>
      <c r="S192" s="14" t="str">
        <f t="shared" si="24"/>
        <v/>
      </c>
      <c r="T192" s="14" t="str">
        <f>IF(D192="","",IF(COUNTIFS($S$16:S192,S192)=1,MAX($T$16:T191)+1,_xlfn.MAXIFS($T$16:T191,$S$16:S191,S192)))</f>
        <v/>
      </c>
      <c r="U192" s="14" t="str">
        <f t="shared" si="25"/>
        <v/>
      </c>
    </row>
    <row r="193" spans="2:21" x14ac:dyDescent="0.25">
      <c r="B193" s="99" t="str">
        <f t="shared" si="26"/>
        <v/>
      </c>
      <c r="C193" s="99" t="str">
        <f>IF(E193="","",VLOOKUP(E193,Aktivity!$C:$D,2,FALSE))</f>
        <v/>
      </c>
      <c r="D193" s="99" t="str">
        <f t="shared" si="20"/>
        <v/>
      </c>
      <c r="E193" s="145"/>
      <c r="F193" s="143"/>
      <c r="G193" s="143"/>
      <c r="H193" s="149"/>
      <c r="I193" s="147"/>
      <c r="J193" s="148"/>
      <c r="K193" s="102" t="str">
        <f t="shared" si="27"/>
        <v/>
      </c>
      <c r="L193" s="148"/>
      <c r="N193" s="14">
        <f>IF(COUNTIFS($F$16:F193,F193,$G$16:G193,G193)=1,MAX($N$16:N192)+1,_xlfn.MAXIFS($N$16:N192,$F$16:F192,F193,$G$16:G192,G193))</f>
        <v>0</v>
      </c>
      <c r="O193" s="14" t="str">
        <f t="shared" si="21"/>
        <v/>
      </c>
      <c r="P193" s="14" t="str">
        <f t="shared" si="22"/>
        <v/>
      </c>
      <c r="Q193" s="14" t="str">
        <f t="shared" si="23"/>
        <v/>
      </c>
      <c r="R193" s="14"/>
      <c r="S193" s="14" t="str">
        <f t="shared" si="24"/>
        <v/>
      </c>
      <c r="T193" s="14" t="str">
        <f>IF(D193="","",IF(COUNTIFS($S$16:S193,S193)=1,MAX($T$16:T192)+1,_xlfn.MAXIFS($T$16:T192,$S$16:S192,S193)))</f>
        <v/>
      </c>
      <c r="U193" s="14" t="str">
        <f t="shared" si="25"/>
        <v/>
      </c>
    </row>
    <row r="194" spans="2:21" x14ac:dyDescent="0.25">
      <c r="B194" s="99" t="str">
        <f t="shared" si="26"/>
        <v/>
      </c>
      <c r="C194" s="99" t="str">
        <f>IF(E194="","",VLOOKUP(E194,Aktivity!$C:$D,2,FALSE))</f>
        <v/>
      </c>
      <c r="D194" s="99" t="str">
        <f t="shared" si="20"/>
        <v/>
      </c>
      <c r="E194" s="145"/>
      <c r="F194" s="143"/>
      <c r="G194" s="143"/>
      <c r="H194" s="149"/>
      <c r="I194" s="147"/>
      <c r="J194" s="148"/>
      <c r="K194" s="102" t="str">
        <f t="shared" si="27"/>
        <v/>
      </c>
      <c r="L194" s="148"/>
      <c r="N194" s="14">
        <f>IF(COUNTIFS($F$16:F194,F194,$G$16:G194,G194)=1,MAX($N$16:N193)+1,_xlfn.MAXIFS($N$16:N193,$F$16:F193,F194,$G$16:G193,G194))</f>
        <v>0</v>
      </c>
      <c r="O194" s="14" t="str">
        <f t="shared" si="21"/>
        <v/>
      </c>
      <c r="P194" s="14" t="str">
        <f t="shared" si="22"/>
        <v/>
      </c>
      <c r="Q194" s="14" t="str">
        <f t="shared" si="23"/>
        <v/>
      </c>
      <c r="R194" s="14"/>
      <c r="S194" s="14" t="str">
        <f t="shared" si="24"/>
        <v/>
      </c>
      <c r="T194" s="14" t="str">
        <f>IF(D194="","",IF(COUNTIFS($S$16:S194,S194)=1,MAX($T$16:T193)+1,_xlfn.MAXIFS($T$16:T193,$S$16:S193,S194)))</f>
        <v/>
      </c>
      <c r="U194" s="14" t="str">
        <f t="shared" si="25"/>
        <v/>
      </c>
    </row>
    <row r="195" spans="2:21" x14ac:dyDescent="0.25">
      <c r="B195" s="99" t="str">
        <f t="shared" si="26"/>
        <v/>
      </c>
      <c r="C195" s="99" t="str">
        <f>IF(E195="","",VLOOKUP(E195,Aktivity!$C:$D,2,FALSE))</f>
        <v/>
      </c>
      <c r="D195" s="99" t="str">
        <f t="shared" si="20"/>
        <v/>
      </c>
      <c r="E195" s="145"/>
      <c r="F195" s="143"/>
      <c r="G195" s="143"/>
      <c r="H195" s="149"/>
      <c r="I195" s="147"/>
      <c r="J195" s="148"/>
      <c r="K195" s="102" t="str">
        <f t="shared" si="27"/>
        <v/>
      </c>
      <c r="L195" s="148"/>
      <c r="N195" s="14">
        <f>IF(COUNTIFS($F$16:F195,F195,$G$16:G195,G195)=1,MAX($N$16:N194)+1,_xlfn.MAXIFS($N$16:N194,$F$16:F194,F195,$G$16:G194,G195))</f>
        <v>0</v>
      </c>
      <c r="O195" s="14" t="str">
        <f t="shared" si="21"/>
        <v/>
      </c>
      <c r="P195" s="14" t="str">
        <f t="shared" si="22"/>
        <v/>
      </c>
      <c r="Q195" s="14" t="str">
        <f t="shared" si="23"/>
        <v/>
      </c>
      <c r="R195" s="14"/>
      <c r="S195" s="14" t="str">
        <f t="shared" si="24"/>
        <v/>
      </c>
      <c r="T195" s="14" t="str">
        <f>IF(D195="","",IF(COUNTIFS($S$16:S195,S195)=1,MAX($T$16:T194)+1,_xlfn.MAXIFS($T$16:T194,$S$16:S194,S195)))</f>
        <v/>
      </c>
      <c r="U195" s="14" t="str">
        <f t="shared" si="25"/>
        <v/>
      </c>
    </row>
    <row r="196" spans="2:21" x14ac:dyDescent="0.25">
      <c r="B196" s="99" t="str">
        <f t="shared" si="26"/>
        <v/>
      </c>
      <c r="C196" s="99" t="str">
        <f>IF(E196="","",VLOOKUP(E196,Aktivity!$C:$D,2,FALSE))</f>
        <v/>
      </c>
      <c r="D196" s="99" t="str">
        <f t="shared" si="20"/>
        <v/>
      </c>
      <c r="E196" s="145"/>
      <c r="F196" s="143"/>
      <c r="G196" s="143"/>
      <c r="H196" s="149"/>
      <c r="I196" s="147"/>
      <c r="J196" s="148"/>
      <c r="K196" s="102" t="str">
        <f t="shared" si="27"/>
        <v/>
      </c>
      <c r="L196" s="148"/>
      <c r="N196" s="14">
        <f>IF(COUNTIFS($F$16:F196,F196,$G$16:G196,G196)=1,MAX($N$16:N195)+1,_xlfn.MAXIFS($N$16:N195,$F$16:F195,F196,$G$16:G195,G196))</f>
        <v>0</v>
      </c>
      <c r="O196" s="14" t="str">
        <f t="shared" si="21"/>
        <v/>
      </c>
      <c r="P196" s="14" t="str">
        <f t="shared" si="22"/>
        <v/>
      </c>
      <c r="Q196" s="14" t="str">
        <f t="shared" si="23"/>
        <v/>
      </c>
      <c r="R196" s="14"/>
      <c r="S196" s="14" t="str">
        <f t="shared" si="24"/>
        <v/>
      </c>
      <c r="T196" s="14" t="str">
        <f>IF(D196="","",IF(COUNTIFS($S$16:S196,S196)=1,MAX($T$16:T195)+1,_xlfn.MAXIFS($T$16:T195,$S$16:S195,S196)))</f>
        <v/>
      </c>
      <c r="U196" s="14" t="str">
        <f t="shared" si="25"/>
        <v/>
      </c>
    </row>
    <row r="197" spans="2:21" x14ac:dyDescent="0.25">
      <c r="B197" s="99" t="str">
        <f t="shared" si="26"/>
        <v/>
      </c>
      <c r="C197" s="99" t="str">
        <f>IF(E197="","",VLOOKUP(E197,Aktivity!$C:$D,2,FALSE))</f>
        <v/>
      </c>
      <c r="D197" s="99" t="str">
        <f t="shared" si="20"/>
        <v/>
      </c>
      <c r="E197" s="145"/>
      <c r="F197" s="143"/>
      <c r="G197" s="143"/>
      <c r="H197" s="149"/>
      <c r="I197" s="147"/>
      <c r="J197" s="148"/>
      <c r="K197" s="102" t="str">
        <f t="shared" si="27"/>
        <v/>
      </c>
      <c r="L197" s="148"/>
      <c r="N197" s="14">
        <f>IF(COUNTIFS($F$16:F197,F197,$G$16:G197,G197)=1,MAX($N$16:N196)+1,_xlfn.MAXIFS($N$16:N196,$F$16:F196,F197,$G$16:G196,G197))</f>
        <v>0</v>
      </c>
      <c r="O197" s="14" t="str">
        <f t="shared" si="21"/>
        <v/>
      </c>
      <c r="P197" s="14" t="str">
        <f t="shared" si="22"/>
        <v/>
      </c>
      <c r="Q197" s="14" t="str">
        <f t="shared" si="23"/>
        <v/>
      </c>
      <c r="R197" s="14"/>
      <c r="S197" s="14" t="str">
        <f t="shared" si="24"/>
        <v/>
      </c>
      <c r="T197" s="14" t="str">
        <f>IF(D197="","",IF(COUNTIFS($S$16:S197,S197)=1,MAX($T$16:T196)+1,_xlfn.MAXIFS($T$16:T196,$S$16:S196,S197)))</f>
        <v/>
      </c>
      <c r="U197" s="14" t="str">
        <f t="shared" si="25"/>
        <v/>
      </c>
    </row>
    <row r="198" spans="2:21" x14ac:dyDescent="0.25">
      <c r="B198" s="99" t="str">
        <f t="shared" si="26"/>
        <v/>
      </c>
      <c r="C198" s="99" t="str">
        <f>IF(E198="","",VLOOKUP(E198,Aktivity!$C:$D,2,FALSE))</f>
        <v/>
      </c>
      <c r="D198" s="99" t="str">
        <f t="shared" si="20"/>
        <v/>
      </c>
      <c r="E198" s="145"/>
      <c r="F198" s="143"/>
      <c r="G198" s="143"/>
      <c r="H198" s="149"/>
      <c r="I198" s="147"/>
      <c r="J198" s="148"/>
      <c r="K198" s="102" t="str">
        <f t="shared" si="27"/>
        <v/>
      </c>
      <c r="L198" s="148"/>
      <c r="N198" s="14">
        <f>IF(COUNTIFS($F$16:F198,F198,$G$16:G198,G198)=1,MAX($N$16:N197)+1,_xlfn.MAXIFS($N$16:N197,$F$16:F197,F198,$G$16:G197,G198))</f>
        <v>0</v>
      </c>
      <c r="O198" s="14" t="str">
        <f t="shared" si="21"/>
        <v/>
      </c>
      <c r="P198" s="14" t="str">
        <f t="shared" si="22"/>
        <v/>
      </c>
      <c r="Q198" s="14" t="str">
        <f t="shared" si="23"/>
        <v/>
      </c>
      <c r="R198" s="14"/>
      <c r="S198" s="14" t="str">
        <f t="shared" si="24"/>
        <v/>
      </c>
      <c r="T198" s="14" t="str">
        <f>IF(D198="","",IF(COUNTIFS($S$16:S198,S198)=1,MAX($T$16:T197)+1,_xlfn.MAXIFS($T$16:T197,$S$16:S197,S198)))</f>
        <v/>
      </c>
      <c r="U198" s="14" t="str">
        <f t="shared" si="25"/>
        <v/>
      </c>
    </row>
    <row r="199" spans="2:21" x14ac:dyDescent="0.25">
      <c r="B199" s="99" t="str">
        <f t="shared" si="26"/>
        <v/>
      </c>
      <c r="C199" s="99" t="str">
        <f>IF(E199="","",VLOOKUP(E199,Aktivity!$C:$D,2,FALSE))</f>
        <v/>
      </c>
      <c r="D199" s="99" t="str">
        <f t="shared" si="20"/>
        <v/>
      </c>
      <c r="E199" s="145"/>
      <c r="F199" s="143"/>
      <c r="G199" s="143"/>
      <c r="H199" s="149"/>
      <c r="I199" s="147"/>
      <c r="J199" s="148"/>
      <c r="K199" s="102" t="str">
        <f t="shared" si="27"/>
        <v/>
      </c>
      <c r="L199" s="148"/>
      <c r="N199" s="14">
        <f>IF(COUNTIFS($F$16:F199,F199,$G$16:G199,G199)=1,MAX($N$16:N198)+1,_xlfn.MAXIFS($N$16:N198,$F$16:F198,F199,$G$16:G198,G199))</f>
        <v>0</v>
      </c>
      <c r="O199" s="14" t="str">
        <f t="shared" si="21"/>
        <v/>
      </c>
      <c r="P199" s="14" t="str">
        <f t="shared" si="22"/>
        <v/>
      </c>
      <c r="Q199" s="14" t="str">
        <f t="shared" si="23"/>
        <v/>
      </c>
      <c r="R199" s="14"/>
      <c r="S199" s="14" t="str">
        <f t="shared" si="24"/>
        <v/>
      </c>
      <c r="T199" s="14" t="str">
        <f>IF(D199="","",IF(COUNTIFS($S$16:S199,S199)=1,MAX($T$16:T198)+1,_xlfn.MAXIFS($T$16:T198,$S$16:S198,S199)))</f>
        <v/>
      </c>
      <c r="U199" s="14" t="str">
        <f t="shared" si="25"/>
        <v/>
      </c>
    </row>
    <row r="200" spans="2:21" x14ac:dyDescent="0.25">
      <c r="B200" s="99" t="str">
        <f t="shared" si="26"/>
        <v/>
      </c>
      <c r="C200" s="99" t="str">
        <f>IF(E200="","",VLOOKUP(E200,Aktivity!$C:$D,2,FALSE))</f>
        <v/>
      </c>
      <c r="D200" s="99" t="str">
        <f t="shared" si="20"/>
        <v/>
      </c>
      <c r="E200" s="145"/>
      <c r="F200" s="143"/>
      <c r="G200" s="143"/>
      <c r="H200" s="149"/>
      <c r="I200" s="147"/>
      <c r="J200" s="148"/>
      <c r="K200" s="102" t="str">
        <f t="shared" si="27"/>
        <v/>
      </c>
      <c r="L200" s="148"/>
      <c r="N200" s="14">
        <f>IF(COUNTIFS($F$16:F200,F200,$G$16:G200,G200)=1,MAX($N$16:N199)+1,_xlfn.MAXIFS($N$16:N199,$F$16:F199,F200,$G$16:G199,G200))</f>
        <v>0</v>
      </c>
      <c r="O200" s="14" t="str">
        <f t="shared" si="21"/>
        <v/>
      </c>
      <c r="P200" s="14" t="str">
        <f t="shared" si="22"/>
        <v/>
      </c>
      <c r="Q200" s="14" t="str">
        <f t="shared" si="23"/>
        <v/>
      </c>
      <c r="R200" s="14"/>
      <c r="S200" s="14" t="str">
        <f t="shared" si="24"/>
        <v/>
      </c>
      <c r="T200" s="14" t="str">
        <f>IF(D200="","",IF(COUNTIFS($S$16:S200,S200)=1,MAX($T$16:T199)+1,_xlfn.MAXIFS($T$16:T199,$S$16:S199,S200)))</f>
        <v/>
      </c>
      <c r="U200" s="14" t="str">
        <f t="shared" si="25"/>
        <v/>
      </c>
    </row>
    <row r="201" spans="2:21" x14ac:dyDescent="0.25">
      <c r="B201" s="99" t="str">
        <f t="shared" si="26"/>
        <v/>
      </c>
      <c r="C201" s="99" t="str">
        <f>IF(E201="","",VLOOKUP(E201,Aktivity!$C:$D,2,FALSE))</f>
        <v/>
      </c>
      <c r="D201" s="99" t="str">
        <f t="shared" si="20"/>
        <v/>
      </c>
      <c r="E201" s="145"/>
      <c r="F201" s="143"/>
      <c r="G201" s="143"/>
      <c r="H201" s="149"/>
      <c r="I201" s="147"/>
      <c r="J201" s="148"/>
      <c r="K201" s="102" t="str">
        <f t="shared" si="27"/>
        <v/>
      </c>
      <c r="L201" s="148"/>
      <c r="N201" s="14">
        <f>IF(COUNTIFS($F$16:F201,F201,$G$16:G201,G201)=1,MAX($N$16:N200)+1,_xlfn.MAXIFS($N$16:N200,$F$16:F200,F201,$G$16:G200,G201))</f>
        <v>0</v>
      </c>
      <c r="O201" s="14" t="str">
        <f t="shared" si="21"/>
        <v/>
      </c>
      <c r="P201" s="14" t="str">
        <f t="shared" si="22"/>
        <v/>
      </c>
      <c r="Q201" s="14" t="str">
        <f t="shared" si="23"/>
        <v/>
      </c>
      <c r="R201" s="14"/>
      <c r="S201" s="14" t="str">
        <f t="shared" si="24"/>
        <v/>
      </c>
      <c r="T201" s="14" t="str">
        <f>IF(D201="","",IF(COUNTIFS($S$16:S201,S201)=1,MAX($T$16:T200)+1,_xlfn.MAXIFS($T$16:T200,$S$16:S200,S201)))</f>
        <v/>
      </c>
      <c r="U201" s="14" t="str">
        <f t="shared" si="25"/>
        <v/>
      </c>
    </row>
    <row r="202" spans="2:21" x14ac:dyDescent="0.25">
      <c r="B202" s="99" t="str">
        <f t="shared" si="26"/>
        <v/>
      </c>
      <c r="C202" s="99" t="str">
        <f>IF(E202="","",VLOOKUP(E202,Aktivity!$C:$D,2,FALSE))</f>
        <v/>
      </c>
      <c r="D202" s="99" t="str">
        <f t="shared" si="20"/>
        <v/>
      </c>
      <c r="E202" s="145"/>
      <c r="F202" s="143"/>
      <c r="G202" s="143"/>
      <c r="H202" s="149"/>
      <c r="I202" s="147"/>
      <c r="J202" s="148"/>
      <c r="K202" s="102" t="str">
        <f t="shared" si="27"/>
        <v/>
      </c>
      <c r="L202" s="148"/>
      <c r="N202" s="14">
        <f>IF(COUNTIFS($F$16:F202,F202,$G$16:G202,G202)=1,MAX($N$16:N201)+1,_xlfn.MAXIFS($N$16:N201,$F$16:F201,F202,$G$16:G201,G202))</f>
        <v>0</v>
      </c>
      <c r="O202" s="14" t="str">
        <f t="shared" si="21"/>
        <v/>
      </c>
      <c r="P202" s="14" t="str">
        <f t="shared" si="22"/>
        <v/>
      </c>
      <c r="Q202" s="14" t="str">
        <f t="shared" si="23"/>
        <v/>
      </c>
      <c r="R202" s="14"/>
      <c r="S202" s="14" t="str">
        <f t="shared" si="24"/>
        <v/>
      </c>
      <c r="T202" s="14" t="str">
        <f>IF(D202="","",IF(COUNTIFS($S$16:S202,S202)=1,MAX($T$16:T201)+1,_xlfn.MAXIFS($T$16:T201,$S$16:S201,S202)))</f>
        <v/>
      </c>
      <c r="U202" s="14" t="str">
        <f t="shared" si="25"/>
        <v/>
      </c>
    </row>
    <row r="203" spans="2:21" x14ac:dyDescent="0.25">
      <c r="B203" s="99" t="str">
        <f t="shared" si="26"/>
        <v/>
      </c>
      <c r="C203" s="99" t="str">
        <f>IF(E203="","",VLOOKUP(E203,Aktivity!$C:$D,2,FALSE))</f>
        <v/>
      </c>
      <c r="D203" s="99" t="str">
        <f t="shared" si="20"/>
        <v/>
      </c>
      <c r="E203" s="145"/>
      <c r="F203" s="143"/>
      <c r="G203" s="143"/>
      <c r="H203" s="149"/>
      <c r="I203" s="147"/>
      <c r="J203" s="148"/>
      <c r="K203" s="102" t="str">
        <f t="shared" si="27"/>
        <v/>
      </c>
      <c r="L203" s="148"/>
      <c r="N203" s="14">
        <f>IF(COUNTIFS($F$16:F203,F203,$G$16:G203,G203)=1,MAX($N$16:N202)+1,_xlfn.MAXIFS($N$16:N202,$F$16:F202,F203,$G$16:G202,G203))</f>
        <v>0</v>
      </c>
      <c r="O203" s="14" t="str">
        <f t="shared" si="21"/>
        <v/>
      </c>
      <c r="P203" s="14" t="str">
        <f t="shared" si="22"/>
        <v/>
      </c>
      <c r="Q203" s="14" t="str">
        <f t="shared" si="23"/>
        <v/>
      </c>
      <c r="R203" s="14"/>
      <c r="S203" s="14" t="str">
        <f t="shared" si="24"/>
        <v/>
      </c>
      <c r="T203" s="14" t="str">
        <f>IF(D203="","",IF(COUNTIFS($S$16:S203,S203)=1,MAX($T$16:T202)+1,_xlfn.MAXIFS($T$16:T202,$S$16:S202,S203)))</f>
        <v/>
      </c>
      <c r="U203" s="14" t="str">
        <f t="shared" si="25"/>
        <v/>
      </c>
    </row>
    <row r="204" spans="2:21" x14ac:dyDescent="0.25">
      <c r="B204" s="99" t="str">
        <f t="shared" si="26"/>
        <v/>
      </c>
      <c r="C204" s="99" t="str">
        <f>IF(E204="","",VLOOKUP(E204,Aktivity!$C:$D,2,FALSE))</f>
        <v/>
      </c>
      <c r="D204" s="99" t="str">
        <f t="shared" si="20"/>
        <v/>
      </c>
      <c r="E204" s="145"/>
      <c r="F204" s="143"/>
      <c r="G204" s="143"/>
      <c r="H204" s="149"/>
      <c r="I204" s="147"/>
      <c r="J204" s="148"/>
      <c r="K204" s="102" t="str">
        <f t="shared" si="27"/>
        <v/>
      </c>
      <c r="L204" s="148"/>
      <c r="N204" s="14">
        <f>IF(COUNTIFS($F$16:F204,F204,$G$16:G204,G204)=1,MAX($N$16:N203)+1,_xlfn.MAXIFS($N$16:N203,$F$16:F203,F204,$G$16:G203,G204))</f>
        <v>0</v>
      </c>
      <c r="O204" s="14" t="str">
        <f t="shared" si="21"/>
        <v/>
      </c>
      <c r="P204" s="14" t="str">
        <f t="shared" si="22"/>
        <v/>
      </c>
      <c r="Q204" s="14" t="str">
        <f t="shared" si="23"/>
        <v/>
      </c>
      <c r="R204" s="14"/>
      <c r="S204" s="14" t="str">
        <f t="shared" si="24"/>
        <v/>
      </c>
      <c r="T204" s="14" t="str">
        <f>IF(D204="","",IF(COUNTIFS($S$16:S204,S204)=1,MAX($T$16:T203)+1,_xlfn.MAXIFS($T$16:T203,$S$16:S203,S204)))</f>
        <v/>
      </c>
      <c r="U204" s="14" t="str">
        <f t="shared" si="25"/>
        <v/>
      </c>
    </row>
    <row r="205" spans="2:21" x14ac:dyDescent="0.25">
      <c r="B205" s="99" t="str">
        <f t="shared" si="26"/>
        <v/>
      </c>
      <c r="C205" s="99" t="str">
        <f>IF(E205="","",VLOOKUP(E205,Aktivity!$C:$D,2,FALSE))</f>
        <v/>
      </c>
      <c r="D205" s="99" t="str">
        <f t="shared" si="20"/>
        <v/>
      </c>
      <c r="E205" s="145"/>
      <c r="F205" s="143"/>
      <c r="G205" s="143"/>
      <c r="H205" s="149"/>
      <c r="I205" s="147"/>
      <c r="J205" s="148"/>
      <c r="K205" s="102" t="str">
        <f t="shared" si="27"/>
        <v/>
      </c>
      <c r="L205" s="148"/>
      <c r="N205" s="14">
        <f>IF(COUNTIFS($F$16:F205,F205,$G$16:G205,G205)=1,MAX($N$16:N204)+1,_xlfn.MAXIFS($N$16:N204,$F$16:F204,F205,$G$16:G204,G205))</f>
        <v>0</v>
      </c>
      <c r="O205" s="14" t="str">
        <f t="shared" si="21"/>
        <v/>
      </c>
      <c r="P205" s="14" t="str">
        <f t="shared" si="22"/>
        <v/>
      </c>
      <c r="Q205" s="14" t="str">
        <f t="shared" si="23"/>
        <v/>
      </c>
      <c r="R205" s="14"/>
      <c r="S205" s="14" t="str">
        <f t="shared" si="24"/>
        <v/>
      </c>
      <c r="T205" s="14" t="str">
        <f>IF(D205="","",IF(COUNTIFS($S$16:S205,S205)=1,MAX($T$16:T204)+1,_xlfn.MAXIFS($T$16:T204,$S$16:S204,S205)))</f>
        <v/>
      </c>
      <c r="U205" s="14" t="str">
        <f t="shared" si="25"/>
        <v/>
      </c>
    </row>
    <row r="206" spans="2:21" x14ac:dyDescent="0.25">
      <c r="B206" s="99" t="str">
        <f t="shared" si="26"/>
        <v/>
      </c>
      <c r="C206" s="99" t="str">
        <f>IF(E206="","",VLOOKUP(E206,Aktivity!$C:$D,2,FALSE))</f>
        <v/>
      </c>
      <c r="D206" s="99" t="str">
        <f t="shared" si="20"/>
        <v/>
      </c>
      <c r="E206" s="145"/>
      <c r="F206" s="143"/>
      <c r="G206" s="143"/>
      <c r="H206" s="149"/>
      <c r="I206" s="147"/>
      <c r="J206" s="148"/>
      <c r="K206" s="102" t="str">
        <f t="shared" si="27"/>
        <v/>
      </c>
      <c r="L206" s="148"/>
      <c r="N206" s="14">
        <f>IF(COUNTIFS($F$16:F206,F206,$G$16:G206,G206)=1,MAX($N$16:N205)+1,_xlfn.MAXIFS($N$16:N205,$F$16:F205,F206,$G$16:G205,G206))</f>
        <v>0</v>
      </c>
      <c r="O206" s="14" t="str">
        <f t="shared" si="21"/>
        <v/>
      </c>
      <c r="P206" s="14" t="str">
        <f t="shared" si="22"/>
        <v/>
      </c>
      <c r="Q206" s="14" t="str">
        <f t="shared" si="23"/>
        <v/>
      </c>
      <c r="R206" s="14"/>
      <c r="S206" s="14" t="str">
        <f t="shared" si="24"/>
        <v/>
      </c>
      <c r="T206" s="14" t="str">
        <f>IF(D206="","",IF(COUNTIFS($S$16:S206,S206)=1,MAX($T$16:T205)+1,_xlfn.MAXIFS($T$16:T205,$S$16:S205,S206)))</f>
        <v/>
      </c>
      <c r="U206" s="14" t="str">
        <f t="shared" si="25"/>
        <v/>
      </c>
    </row>
    <row r="207" spans="2:21" x14ac:dyDescent="0.25">
      <c r="B207" s="99" t="str">
        <f t="shared" si="26"/>
        <v/>
      </c>
      <c r="C207" s="99" t="str">
        <f>IF(E207="","",VLOOKUP(E207,Aktivity!$C:$D,2,FALSE))</f>
        <v/>
      </c>
      <c r="D207" s="99" t="str">
        <f t="shared" si="20"/>
        <v/>
      </c>
      <c r="E207" s="145"/>
      <c r="F207" s="143"/>
      <c r="G207" s="143"/>
      <c r="H207" s="149"/>
      <c r="I207" s="147"/>
      <c r="J207" s="148"/>
      <c r="K207" s="102" t="str">
        <f t="shared" si="27"/>
        <v/>
      </c>
      <c r="L207" s="148"/>
      <c r="N207" s="14">
        <f>IF(COUNTIFS($F$16:F207,F207,$G$16:G207,G207)=1,MAX($N$16:N206)+1,_xlfn.MAXIFS($N$16:N206,$F$16:F206,F207,$G$16:G206,G207))</f>
        <v>0</v>
      </c>
      <c r="O207" s="14" t="str">
        <f t="shared" si="21"/>
        <v/>
      </c>
      <c r="P207" s="14" t="str">
        <f t="shared" si="22"/>
        <v/>
      </c>
      <c r="Q207" s="14" t="str">
        <f t="shared" si="23"/>
        <v/>
      </c>
      <c r="R207" s="14"/>
      <c r="S207" s="14" t="str">
        <f t="shared" si="24"/>
        <v/>
      </c>
      <c r="T207" s="14" t="str">
        <f>IF(D207="","",IF(COUNTIFS($S$16:S207,S207)=1,MAX($T$16:T206)+1,_xlfn.MAXIFS($T$16:T206,$S$16:S206,S207)))</f>
        <v/>
      </c>
      <c r="U207" s="14" t="str">
        <f t="shared" si="25"/>
        <v/>
      </c>
    </row>
    <row r="208" spans="2:21" x14ac:dyDescent="0.25">
      <c r="B208" s="99" t="str">
        <f t="shared" si="26"/>
        <v/>
      </c>
      <c r="C208" s="99" t="str">
        <f>IF(E208="","",VLOOKUP(E208,Aktivity!$C:$D,2,FALSE))</f>
        <v/>
      </c>
      <c r="D208" s="99" t="str">
        <f t="shared" si="20"/>
        <v/>
      </c>
      <c r="E208" s="145"/>
      <c r="F208" s="143"/>
      <c r="G208" s="143"/>
      <c r="H208" s="149"/>
      <c r="I208" s="147"/>
      <c r="J208" s="148"/>
      <c r="K208" s="102" t="str">
        <f t="shared" si="27"/>
        <v/>
      </c>
      <c r="L208" s="148"/>
      <c r="N208" s="14">
        <f>IF(COUNTIFS($F$16:F208,F208,$G$16:G208,G208)=1,MAX($N$16:N207)+1,_xlfn.MAXIFS($N$16:N207,$F$16:F207,F208,$G$16:G207,G208))</f>
        <v>0</v>
      </c>
      <c r="O208" s="14" t="str">
        <f t="shared" si="21"/>
        <v/>
      </c>
      <c r="P208" s="14" t="str">
        <f t="shared" si="22"/>
        <v/>
      </c>
      <c r="Q208" s="14" t="str">
        <f t="shared" si="23"/>
        <v/>
      </c>
      <c r="R208" s="14"/>
      <c r="S208" s="14" t="str">
        <f t="shared" si="24"/>
        <v/>
      </c>
      <c r="T208" s="14" t="str">
        <f>IF(D208="","",IF(COUNTIFS($S$16:S208,S208)=1,MAX($T$16:T207)+1,_xlfn.MAXIFS($T$16:T207,$S$16:S207,S208)))</f>
        <v/>
      </c>
      <c r="U208" s="14" t="str">
        <f t="shared" si="25"/>
        <v/>
      </c>
    </row>
    <row r="209" spans="2:21" x14ac:dyDescent="0.25">
      <c r="B209" s="99" t="str">
        <f t="shared" si="26"/>
        <v/>
      </c>
      <c r="C209" s="99" t="str">
        <f>IF(E209="","",VLOOKUP(E209,Aktivity!$C:$D,2,FALSE))</f>
        <v/>
      </c>
      <c r="D209" s="99" t="str">
        <f t="shared" ref="D209:D272" si="28">IF(OR(E209="",G209="",F209=""),"",RIGHT(E209,2)&amp;"OV"&amp;N209)</f>
        <v/>
      </c>
      <c r="E209" s="145"/>
      <c r="F209" s="143"/>
      <c r="G209" s="143"/>
      <c r="H209" s="149"/>
      <c r="I209" s="147"/>
      <c r="J209" s="148"/>
      <c r="K209" s="102" t="str">
        <f t="shared" si="27"/>
        <v/>
      </c>
      <c r="L209" s="148"/>
      <c r="N209" s="14">
        <f>IF(COUNTIFS($F$16:F209,F209,$G$16:G209,G209)=1,MAX($N$16:N208)+1,_xlfn.MAXIFS($N$16:N208,$F$16:F208,F209,$G$16:G208,G209))</f>
        <v>0</v>
      </c>
      <c r="O209" s="14" t="str">
        <f t="shared" ref="O209:O272" si="29">IF(D209="","",VALUE(RIGHT(E209,2)&amp;"2"&amp;TEXT(N209,"0000")))</f>
        <v/>
      </c>
      <c r="P209" s="14" t="str">
        <f t="shared" ref="P209:P272" si="30">D209</f>
        <v/>
      </c>
      <c r="Q209" s="14" t="str">
        <f t="shared" ref="Q209:Q272" si="31">IF(P209="","",E209)</f>
        <v/>
      </c>
      <c r="R209" s="14"/>
      <c r="S209" s="14" t="str">
        <f t="shared" ref="S209:S272" si="32">IF(D209="","",SMALL($O$17:$O$28,B209))</f>
        <v/>
      </c>
      <c r="T209" s="14" t="str">
        <f>IF(D209="","",IF(COUNTIFS($S$16:S209,S209)=1,MAX($T$16:T208)+1,_xlfn.MAXIFS($T$16:T208,$S$16:S208,S209)))</f>
        <v/>
      </c>
      <c r="U209" s="14" t="str">
        <f t="shared" ref="U209:U272" si="33">IF(D209="","",VLOOKUP(S209,$O$17:$P$28,2,FALSE))</f>
        <v/>
      </c>
    </row>
    <row r="210" spans="2:21" x14ac:dyDescent="0.25">
      <c r="B210" s="99" t="str">
        <f t="shared" ref="B210:B273" si="34">IF(OR(E209&lt;&gt;"",F209&lt;&gt;"",G209&lt;&gt;"",H209&lt;&gt;"",I209&lt;&gt;"",J209&lt;&gt;"",L209&lt;&gt;""),ROW()-ROW($B$16),"")</f>
        <v/>
      </c>
      <c r="C210" s="99" t="str">
        <f>IF(E210="","",VLOOKUP(E210,Aktivity!$C:$D,2,FALSE))</f>
        <v/>
      </c>
      <c r="D210" s="99" t="str">
        <f t="shared" si="28"/>
        <v/>
      </c>
      <c r="E210" s="145"/>
      <c r="F210" s="143"/>
      <c r="G210" s="143"/>
      <c r="H210" s="149"/>
      <c r="I210" s="147"/>
      <c r="J210" s="148"/>
      <c r="K210" s="102" t="str">
        <f t="shared" si="27"/>
        <v/>
      </c>
      <c r="L210" s="148"/>
      <c r="N210" s="14">
        <f>IF(COUNTIFS($F$16:F210,F210,$G$16:G210,G210)=1,MAX($N$16:N209)+1,_xlfn.MAXIFS($N$16:N209,$F$16:F209,F210,$G$16:G209,G210))</f>
        <v>0</v>
      </c>
      <c r="O210" s="14" t="str">
        <f t="shared" si="29"/>
        <v/>
      </c>
      <c r="P210" s="14" t="str">
        <f t="shared" si="30"/>
        <v/>
      </c>
      <c r="Q210" s="14" t="str">
        <f t="shared" si="31"/>
        <v/>
      </c>
      <c r="R210" s="14"/>
      <c r="S210" s="14" t="str">
        <f t="shared" si="32"/>
        <v/>
      </c>
      <c r="T210" s="14" t="str">
        <f>IF(D210="","",IF(COUNTIFS($S$16:S210,S210)=1,MAX($T$16:T209)+1,_xlfn.MAXIFS($T$16:T209,$S$16:S209,S210)))</f>
        <v/>
      </c>
      <c r="U210" s="14" t="str">
        <f t="shared" si="33"/>
        <v/>
      </c>
    </row>
    <row r="211" spans="2:21" x14ac:dyDescent="0.25">
      <c r="B211" s="99" t="str">
        <f t="shared" si="34"/>
        <v/>
      </c>
      <c r="C211" s="99" t="str">
        <f>IF(E211="","",VLOOKUP(E211,Aktivity!$C:$D,2,FALSE))</f>
        <v/>
      </c>
      <c r="D211" s="99" t="str">
        <f t="shared" si="28"/>
        <v/>
      </c>
      <c r="E211" s="145"/>
      <c r="F211" s="143"/>
      <c r="G211" s="143"/>
      <c r="H211" s="149"/>
      <c r="I211" s="147"/>
      <c r="J211" s="148"/>
      <c r="K211" s="102" t="str">
        <f t="shared" si="27"/>
        <v/>
      </c>
      <c r="L211" s="148"/>
      <c r="N211" s="14">
        <f>IF(COUNTIFS($F$16:F211,F211,$G$16:G211,G211)=1,MAX($N$16:N210)+1,_xlfn.MAXIFS($N$16:N210,$F$16:F210,F211,$G$16:G210,G211))</f>
        <v>0</v>
      </c>
      <c r="O211" s="14" t="str">
        <f t="shared" si="29"/>
        <v/>
      </c>
      <c r="P211" s="14" t="str">
        <f t="shared" si="30"/>
        <v/>
      </c>
      <c r="Q211" s="14" t="str">
        <f t="shared" si="31"/>
        <v/>
      </c>
      <c r="R211" s="14"/>
      <c r="S211" s="14" t="str">
        <f t="shared" si="32"/>
        <v/>
      </c>
      <c r="T211" s="14" t="str">
        <f>IF(D211="","",IF(COUNTIFS($S$16:S211,S211)=1,MAX($T$16:T210)+1,_xlfn.MAXIFS($T$16:T210,$S$16:S210,S211)))</f>
        <v/>
      </c>
      <c r="U211" s="14" t="str">
        <f t="shared" si="33"/>
        <v/>
      </c>
    </row>
    <row r="212" spans="2:21" x14ac:dyDescent="0.25">
      <c r="B212" s="99" t="str">
        <f t="shared" si="34"/>
        <v/>
      </c>
      <c r="C212" s="99" t="str">
        <f>IF(E212="","",VLOOKUP(E212,Aktivity!$C:$D,2,FALSE))</f>
        <v/>
      </c>
      <c r="D212" s="99" t="str">
        <f t="shared" si="28"/>
        <v/>
      </c>
      <c r="E212" s="145"/>
      <c r="F212" s="143"/>
      <c r="G212" s="143"/>
      <c r="H212" s="149"/>
      <c r="I212" s="147"/>
      <c r="J212" s="148"/>
      <c r="K212" s="102" t="str">
        <f t="shared" si="27"/>
        <v/>
      </c>
      <c r="L212" s="148"/>
      <c r="N212" s="14">
        <f>IF(COUNTIFS($F$16:F212,F212,$G$16:G212,G212)=1,MAX($N$16:N211)+1,_xlfn.MAXIFS($N$16:N211,$F$16:F211,F212,$G$16:G211,G212))</f>
        <v>0</v>
      </c>
      <c r="O212" s="14" t="str">
        <f t="shared" si="29"/>
        <v/>
      </c>
      <c r="P212" s="14" t="str">
        <f t="shared" si="30"/>
        <v/>
      </c>
      <c r="Q212" s="14" t="str">
        <f t="shared" si="31"/>
        <v/>
      </c>
      <c r="R212" s="14"/>
      <c r="S212" s="14" t="str">
        <f t="shared" si="32"/>
        <v/>
      </c>
      <c r="T212" s="14" t="str">
        <f>IF(D212="","",IF(COUNTIFS($S$16:S212,S212)=1,MAX($T$16:T211)+1,_xlfn.MAXIFS($T$16:T211,$S$16:S211,S212)))</f>
        <v/>
      </c>
      <c r="U212" s="14" t="str">
        <f t="shared" si="33"/>
        <v/>
      </c>
    </row>
    <row r="213" spans="2:21" x14ac:dyDescent="0.25">
      <c r="B213" s="99" t="str">
        <f t="shared" si="34"/>
        <v/>
      </c>
      <c r="C213" s="99" t="str">
        <f>IF(E213="","",VLOOKUP(E213,Aktivity!$C:$D,2,FALSE))</f>
        <v/>
      </c>
      <c r="D213" s="99" t="str">
        <f t="shared" si="28"/>
        <v/>
      </c>
      <c r="E213" s="145"/>
      <c r="F213" s="143"/>
      <c r="G213" s="143"/>
      <c r="H213" s="149"/>
      <c r="I213" s="147"/>
      <c r="J213" s="148"/>
      <c r="K213" s="102" t="str">
        <f t="shared" si="27"/>
        <v/>
      </c>
      <c r="L213" s="148"/>
      <c r="N213" s="14">
        <f>IF(COUNTIFS($F$16:F213,F213,$G$16:G213,G213)=1,MAX($N$16:N212)+1,_xlfn.MAXIFS($N$16:N212,$F$16:F212,F213,$G$16:G212,G213))</f>
        <v>0</v>
      </c>
      <c r="O213" s="14" t="str">
        <f t="shared" si="29"/>
        <v/>
      </c>
      <c r="P213" s="14" t="str">
        <f t="shared" si="30"/>
        <v/>
      </c>
      <c r="Q213" s="14" t="str">
        <f t="shared" si="31"/>
        <v/>
      </c>
      <c r="R213" s="14"/>
      <c r="S213" s="14" t="str">
        <f t="shared" si="32"/>
        <v/>
      </c>
      <c r="T213" s="14" t="str">
        <f>IF(D213="","",IF(COUNTIFS($S$16:S213,S213)=1,MAX($T$16:T212)+1,_xlfn.MAXIFS($T$16:T212,$S$16:S212,S213)))</f>
        <v/>
      </c>
      <c r="U213" s="14" t="str">
        <f t="shared" si="33"/>
        <v/>
      </c>
    </row>
    <row r="214" spans="2:21" x14ac:dyDescent="0.25">
      <c r="B214" s="99" t="str">
        <f t="shared" si="34"/>
        <v/>
      </c>
      <c r="C214" s="99" t="str">
        <f>IF(E214="","",VLOOKUP(E214,Aktivity!$C:$D,2,FALSE))</f>
        <v/>
      </c>
      <c r="D214" s="99" t="str">
        <f t="shared" si="28"/>
        <v/>
      </c>
      <c r="E214" s="145"/>
      <c r="F214" s="143"/>
      <c r="G214" s="143"/>
      <c r="H214" s="149"/>
      <c r="I214" s="147"/>
      <c r="J214" s="148"/>
      <c r="K214" s="102" t="str">
        <f t="shared" si="27"/>
        <v/>
      </c>
      <c r="L214" s="148"/>
      <c r="N214" s="14">
        <f>IF(COUNTIFS($F$16:F214,F214,$G$16:G214,G214)=1,MAX($N$16:N213)+1,_xlfn.MAXIFS($N$16:N213,$F$16:F213,F214,$G$16:G213,G214))</f>
        <v>0</v>
      </c>
      <c r="O214" s="14" t="str">
        <f t="shared" si="29"/>
        <v/>
      </c>
      <c r="P214" s="14" t="str">
        <f t="shared" si="30"/>
        <v/>
      </c>
      <c r="Q214" s="14" t="str">
        <f t="shared" si="31"/>
        <v/>
      </c>
      <c r="R214" s="14"/>
      <c r="S214" s="14" t="str">
        <f t="shared" si="32"/>
        <v/>
      </c>
      <c r="T214" s="14" t="str">
        <f>IF(D214="","",IF(COUNTIFS($S$16:S214,S214)=1,MAX($T$16:T213)+1,_xlfn.MAXIFS($T$16:T213,$S$16:S213,S214)))</f>
        <v/>
      </c>
      <c r="U214" s="14" t="str">
        <f t="shared" si="33"/>
        <v/>
      </c>
    </row>
    <row r="215" spans="2:21" x14ac:dyDescent="0.25">
      <c r="B215" s="99" t="str">
        <f t="shared" si="34"/>
        <v/>
      </c>
      <c r="C215" s="99" t="str">
        <f>IF(E215="","",VLOOKUP(E215,Aktivity!$C:$D,2,FALSE))</f>
        <v/>
      </c>
      <c r="D215" s="99" t="str">
        <f t="shared" si="28"/>
        <v/>
      </c>
      <c r="E215" s="145"/>
      <c r="F215" s="143"/>
      <c r="G215" s="143"/>
      <c r="H215" s="149"/>
      <c r="I215" s="147"/>
      <c r="J215" s="148"/>
      <c r="K215" s="102" t="str">
        <f t="shared" si="27"/>
        <v/>
      </c>
      <c r="L215" s="148"/>
      <c r="N215" s="14">
        <f>IF(COUNTIFS($F$16:F215,F215,$G$16:G215,G215)=1,MAX($N$16:N214)+1,_xlfn.MAXIFS($N$16:N214,$F$16:F214,F215,$G$16:G214,G215))</f>
        <v>0</v>
      </c>
      <c r="O215" s="14" t="str">
        <f t="shared" si="29"/>
        <v/>
      </c>
      <c r="P215" s="14" t="str">
        <f t="shared" si="30"/>
        <v/>
      </c>
      <c r="Q215" s="14" t="str">
        <f t="shared" si="31"/>
        <v/>
      </c>
      <c r="R215" s="14"/>
      <c r="S215" s="14" t="str">
        <f t="shared" si="32"/>
        <v/>
      </c>
      <c r="T215" s="14" t="str">
        <f>IF(D215="","",IF(COUNTIFS($S$16:S215,S215)=1,MAX($T$16:T214)+1,_xlfn.MAXIFS($T$16:T214,$S$16:S214,S215)))</f>
        <v/>
      </c>
      <c r="U215" s="14" t="str">
        <f t="shared" si="33"/>
        <v/>
      </c>
    </row>
    <row r="216" spans="2:21" x14ac:dyDescent="0.25">
      <c r="B216" s="99" t="str">
        <f t="shared" si="34"/>
        <v/>
      </c>
      <c r="C216" s="99" t="str">
        <f>IF(E216="","",VLOOKUP(E216,Aktivity!$C:$D,2,FALSE))</f>
        <v/>
      </c>
      <c r="D216" s="99" t="str">
        <f t="shared" si="28"/>
        <v/>
      </c>
      <c r="E216" s="145"/>
      <c r="F216" s="143"/>
      <c r="G216" s="143"/>
      <c r="H216" s="149"/>
      <c r="I216" s="147"/>
      <c r="J216" s="148"/>
      <c r="K216" s="102" t="str">
        <f t="shared" si="27"/>
        <v/>
      </c>
      <c r="L216" s="148"/>
      <c r="N216" s="14">
        <f>IF(COUNTIFS($F$16:F216,F216,$G$16:G216,G216)=1,MAX($N$16:N215)+1,_xlfn.MAXIFS($N$16:N215,$F$16:F215,F216,$G$16:G215,G216))</f>
        <v>0</v>
      </c>
      <c r="O216" s="14" t="str">
        <f t="shared" si="29"/>
        <v/>
      </c>
      <c r="P216" s="14" t="str">
        <f t="shared" si="30"/>
        <v/>
      </c>
      <c r="Q216" s="14" t="str">
        <f t="shared" si="31"/>
        <v/>
      </c>
      <c r="R216" s="14"/>
      <c r="S216" s="14" t="str">
        <f t="shared" si="32"/>
        <v/>
      </c>
      <c r="T216" s="14" t="str">
        <f>IF(D216="","",IF(COUNTIFS($S$16:S216,S216)=1,MAX($T$16:T215)+1,_xlfn.MAXIFS($T$16:T215,$S$16:S215,S216)))</f>
        <v/>
      </c>
      <c r="U216" s="14" t="str">
        <f t="shared" si="33"/>
        <v/>
      </c>
    </row>
    <row r="217" spans="2:21" x14ac:dyDescent="0.25">
      <c r="B217" s="99" t="str">
        <f t="shared" si="34"/>
        <v/>
      </c>
      <c r="C217" s="99" t="str">
        <f>IF(E217="","",VLOOKUP(E217,Aktivity!$C:$D,2,FALSE))</f>
        <v/>
      </c>
      <c r="D217" s="99" t="str">
        <f t="shared" si="28"/>
        <v/>
      </c>
      <c r="E217" s="145"/>
      <c r="F217" s="143"/>
      <c r="G217" s="143"/>
      <c r="H217" s="149"/>
      <c r="I217" s="147"/>
      <c r="J217" s="148"/>
      <c r="K217" s="102" t="str">
        <f t="shared" si="27"/>
        <v/>
      </c>
      <c r="L217" s="148"/>
      <c r="N217" s="14">
        <f>IF(COUNTIFS($F$16:F217,F217,$G$16:G217,G217)=1,MAX($N$16:N216)+1,_xlfn.MAXIFS($N$16:N216,$F$16:F216,F217,$G$16:G216,G217))</f>
        <v>0</v>
      </c>
      <c r="O217" s="14" t="str">
        <f t="shared" si="29"/>
        <v/>
      </c>
      <c r="P217" s="14" t="str">
        <f t="shared" si="30"/>
        <v/>
      </c>
      <c r="Q217" s="14" t="str">
        <f t="shared" si="31"/>
        <v/>
      </c>
      <c r="R217" s="14"/>
      <c r="S217" s="14" t="str">
        <f t="shared" si="32"/>
        <v/>
      </c>
      <c r="T217" s="14" t="str">
        <f>IF(D217="","",IF(COUNTIFS($S$16:S217,S217)=1,MAX($T$16:T216)+1,_xlfn.MAXIFS($T$16:T216,$S$16:S216,S217)))</f>
        <v/>
      </c>
      <c r="U217" s="14" t="str">
        <f t="shared" si="33"/>
        <v/>
      </c>
    </row>
    <row r="218" spans="2:21" x14ac:dyDescent="0.25">
      <c r="B218" s="99" t="str">
        <f t="shared" si="34"/>
        <v/>
      </c>
      <c r="C218" s="99" t="str">
        <f>IF(E218="","",VLOOKUP(E218,Aktivity!$C:$D,2,FALSE))</f>
        <v/>
      </c>
      <c r="D218" s="99" t="str">
        <f t="shared" si="28"/>
        <v/>
      </c>
      <c r="E218" s="145"/>
      <c r="F218" s="143"/>
      <c r="G218" s="143"/>
      <c r="H218" s="149"/>
      <c r="I218" s="147"/>
      <c r="J218" s="148"/>
      <c r="K218" s="102" t="str">
        <f t="shared" si="27"/>
        <v/>
      </c>
      <c r="L218" s="148"/>
      <c r="N218" s="14">
        <f>IF(COUNTIFS($F$16:F218,F218,$G$16:G218,G218)=1,MAX($N$16:N217)+1,_xlfn.MAXIFS($N$16:N217,$F$16:F217,F218,$G$16:G217,G218))</f>
        <v>0</v>
      </c>
      <c r="O218" s="14" t="str">
        <f t="shared" si="29"/>
        <v/>
      </c>
      <c r="P218" s="14" t="str">
        <f t="shared" si="30"/>
        <v/>
      </c>
      <c r="Q218" s="14" t="str">
        <f t="shared" si="31"/>
        <v/>
      </c>
      <c r="R218" s="14"/>
      <c r="S218" s="14" t="str">
        <f t="shared" si="32"/>
        <v/>
      </c>
      <c r="T218" s="14" t="str">
        <f>IF(D218="","",IF(COUNTIFS($S$16:S218,S218)=1,MAX($T$16:T217)+1,_xlfn.MAXIFS($T$16:T217,$S$16:S217,S218)))</f>
        <v/>
      </c>
      <c r="U218" s="14" t="str">
        <f t="shared" si="33"/>
        <v/>
      </c>
    </row>
    <row r="219" spans="2:21" x14ac:dyDescent="0.25">
      <c r="B219" s="99" t="str">
        <f t="shared" si="34"/>
        <v/>
      </c>
      <c r="C219" s="99" t="str">
        <f>IF(E219="","",VLOOKUP(E219,Aktivity!$C:$D,2,FALSE))</f>
        <v/>
      </c>
      <c r="D219" s="99" t="str">
        <f t="shared" si="28"/>
        <v/>
      </c>
      <c r="E219" s="145"/>
      <c r="F219" s="143"/>
      <c r="G219" s="143"/>
      <c r="H219" s="149"/>
      <c r="I219" s="147"/>
      <c r="J219" s="148"/>
      <c r="K219" s="102" t="str">
        <f t="shared" si="27"/>
        <v/>
      </c>
      <c r="L219" s="148"/>
      <c r="N219" s="14">
        <f>IF(COUNTIFS($F$16:F219,F219,$G$16:G219,G219)=1,MAX($N$16:N218)+1,_xlfn.MAXIFS($N$16:N218,$F$16:F218,F219,$G$16:G218,G219))</f>
        <v>0</v>
      </c>
      <c r="O219" s="14" t="str">
        <f t="shared" si="29"/>
        <v/>
      </c>
      <c r="P219" s="14" t="str">
        <f t="shared" si="30"/>
        <v/>
      </c>
      <c r="Q219" s="14" t="str">
        <f t="shared" si="31"/>
        <v/>
      </c>
      <c r="R219" s="14"/>
      <c r="S219" s="14" t="str">
        <f t="shared" si="32"/>
        <v/>
      </c>
      <c r="T219" s="14" t="str">
        <f>IF(D219="","",IF(COUNTIFS($S$16:S219,S219)=1,MAX($T$16:T218)+1,_xlfn.MAXIFS($T$16:T218,$S$16:S218,S219)))</f>
        <v/>
      </c>
      <c r="U219" s="14" t="str">
        <f t="shared" si="33"/>
        <v/>
      </c>
    </row>
    <row r="220" spans="2:21" x14ac:dyDescent="0.25">
      <c r="B220" s="99" t="str">
        <f t="shared" si="34"/>
        <v/>
      </c>
      <c r="C220" s="99" t="str">
        <f>IF(E220="","",VLOOKUP(E220,Aktivity!$C:$D,2,FALSE))</f>
        <v/>
      </c>
      <c r="D220" s="99" t="str">
        <f t="shared" si="28"/>
        <v/>
      </c>
      <c r="E220" s="145"/>
      <c r="F220" s="143"/>
      <c r="G220" s="143"/>
      <c r="H220" s="149"/>
      <c r="I220" s="147"/>
      <c r="J220" s="148"/>
      <c r="K220" s="102" t="str">
        <f t="shared" si="27"/>
        <v/>
      </c>
      <c r="L220" s="148"/>
      <c r="N220" s="14">
        <f>IF(COUNTIFS($F$16:F220,F220,$G$16:G220,G220)=1,MAX($N$16:N219)+1,_xlfn.MAXIFS($N$16:N219,$F$16:F219,F220,$G$16:G219,G220))</f>
        <v>0</v>
      </c>
      <c r="O220" s="14" t="str">
        <f t="shared" si="29"/>
        <v/>
      </c>
      <c r="P220" s="14" t="str">
        <f t="shared" si="30"/>
        <v/>
      </c>
      <c r="Q220" s="14" t="str">
        <f t="shared" si="31"/>
        <v/>
      </c>
      <c r="R220" s="14"/>
      <c r="S220" s="14" t="str">
        <f t="shared" si="32"/>
        <v/>
      </c>
      <c r="T220" s="14" t="str">
        <f>IF(D220="","",IF(COUNTIFS($S$16:S220,S220)=1,MAX($T$16:T219)+1,_xlfn.MAXIFS($T$16:T219,$S$16:S219,S220)))</f>
        <v/>
      </c>
      <c r="U220" s="14" t="str">
        <f t="shared" si="33"/>
        <v/>
      </c>
    </row>
    <row r="221" spans="2:21" x14ac:dyDescent="0.25">
      <c r="B221" s="99" t="str">
        <f t="shared" si="34"/>
        <v/>
      </c>
      <c r="C221" s="99" t="str">
        <f>IF(E221="","",VLOOKUP(E221,Aktivity!$C:$D,2,FALSE))</f>
        <v/>
      </c>
      <c r="D221" s="99" t="str">
        <f t="shared" si="28"/>
        <v/>
      </c>
      <c r="E221" s="145"/>
      <c r="F221" s="143"/>
      <c r="G221" s="143"/>
      <c r="H221" s="149"/>
      <c r="I221" s="147"/>
      <c r="J221" s="148"/>
      <c r="K221" s="102" t="str">
        <f t="shared" si="27"/>
        <v/>
      </c>
      <c r="L221" s="148"/>
      <c r="N221" s="14">
        <f>IF(COUNTIFS($F$16:F221,F221,$G$16:G221,G221)=1,MAX($N$16:N220)+1,_xlfn.MAXIFS($N$16:N220,$F$16:F220,F221,$G$16:G220,G221))</f>
        <v>0</v>
      </c>
      <c r="O221" s="14" t="str">
        <f t="shared" si="29"/>
        <v/>
      </c>
      <c r="P221" s="14" t="str">
        <f t="shared" si="30"/>
        <v/>
      </c>
      <c r="Q221" s="14" t="str">
        <f t="shared" si="31"/>
        <v/>
      </c>
      <c r="R221" s="14"/>
      <c r="S221" s="14" t="str">
        <f t="shared" si="32"/>
        <v/>
      </c>
      <c r="T221" s="14" t="str">
        <f>IF(D221="","",IF(COUNTIFS($S$16:S221,S221)=1,MAX($T$16:T220)+1,_xlfn.MAXIFS($T$16:T220,$S$16:S220,S221)))</f>
        <v/>
      </c>
      <c r="U221" s="14" t="str">
        <f t="shared" si="33"/>
        <v/>
      </c>
    </row>
    <row r="222" spans="2:21" x14ac:dyDescent="0.25">
      <c r="B222" s="99" t="str">
        <f t="shared" si="34"/>
        <v/>
      </c>
      <c r="C222" s="99" t="str">
        <f>IF(E222="","",VLOOKUP(E222,Aktivity!$C:$D,2,FALSE))</f>
        <v/>
      </c>
      <c r="D222" s="99" t="str">
        <f t="shared" si="28"/>
        <v/>
      </c>
      <c r="E222" s="145"/>
      <c r="F222" s="143"/>
      <c r="G222" s="143"/>
      <c r="H222" s="149"/>
      <c r="I222" s="147"/>
      <c r="J222" s="148"/>
      <c r="K222" s="102" t="str">
        <f t="shared" si="27"/>
        <v/>
      </c>
      <c r="L222" s="148"/>
      <c r="N222" s="14">
        <f>IF(COUNTIFS($F$16:F222,F222,$G$16:G222,G222)=1,MAX($N$16:N221)+1,_xlfn.MAXIFS($N$16:N221,$F$16:F221,F222,$G$16:G221,G222))</f>
        <v>0</v>
      </c>
      <c r="O222" s="14" t="str">
        <f t="shared" si="29"/>
        <v/>
      </c>
      <c r="P222" s="14" t="str">
        <f t="shared" si="30"/>
        <v/>
      </c>
      <c r="Q222" s="14" t="str">
        <f t="shared" si="31"/>
        <v/>
      </c>
      <c r="R222" s="14"/>
      <c r="S222" s="14" t="str">
        <f t="shared" si="32"/>
        <v/>
      </c>
      <c r="T222" s="14" t="str">
        <f>IF(D222="","",IF(COUNTIFS($S$16:S222,S222)=1,MAX($T$16:T221)+1,_xlfn.MAXIFS($T$16:T221,$S$16:S221,S222)))</f>
        <v/>
      </c>
      <c r="U222" s="14" t="str">
        <f t="shared" si="33"/>
        <v/>
      </c>
    </row>
    <row r="223" spans="2:21" x14ac:dyDescent="0.25">
      <c r="B223" s="99" t="str">
        <f t="shared" si="34"/>
        <v/>
      </c>
      <c r="C223" s="99" t="str">
        <f>IF(E223="","",VLOOKUP(E223,Aktivity!$C:$D,2,FALSE))</f>
        <v/>
      </c>
      <c r="D223" s="99" t="str">
        <f t="shared" si="28"/>
        <v/>
      </c>
      <c r="E223" s="145"/>
      <c r="F223" s="143"/>
      <c r="G223" s="143"/>
      <c r="H223" s="149"/>
      <c r="I223" s="147"/>
      <c r="J223" s="148"/>
      <c r="K223" s="102" t="str">
        <f t="shared" si="27"/>
        <v/>
      </c>
      <c r="L223" s="148"/>
      <c r="N223" s="14">
        <f>IF(COUNTIFS($F$16:F223,F223,$G$16:G223,G223)=1,MAX($N$16:N222)+1,_xlfn.MAXIFS($N$16:N222,$F$16:F222,F223,$G$16:G222,G223))</f>
        <v>0</v>
      </c>
      <c r="O223" s="14" t="str">
        <f t="shared" si="29"/>
        <v/>
      </c>
      <c r="P223" s="14" t="str">
        <f t="shared" si="30"/>
        <v/>
      </c>
      <c r="Q223" s="14" t="str">
        <f t="shared" si="31"/>
        <v/>
      </c>
      <c r="R223" s="14"/>
      <c r="S223" s="14" t="str">
        <f t="shared" si="32"/>
        <v/>
      </c>
      <c r="T223" s="14" t="str">
        <f>IF(D223="","",IF(COUNTIFS($S$16:S223,S223)=1,MAX($T$16:T222)+1,_xlfn.MAXIFS($T$16:T222,$S$16:S222,S223)))</f>
        <v/>
      </c>
      <c r="U223" s="14" t="str">
        <f t="shared" si="33"/>
        <v/>
      </c>
    </row>
    <row r="224" spans="2:21" x14ac:dyDescent="0.25">
      <c r="B224" s="99" t="str">
        <f t="shared" si="34"/>
        <v/>
      </c>
      <c r="C224" s="99" t="str">
        <f>IF(E224="","",VLOOKUP(E224,Aktivity!$C:$D,2,FALSE))</f>
        <v/>
      </c>
      <c r="D224" s="99" t="str">
        <f t="shared" si="28"/>
        <v/>
      </c>
      <c r="E224" s="145"/>
      <c r="F224" s="143"/>
      <c r="G224" s="143"/>
      <c r="H224" s="149"/>
      <c r="I224" s="147"/>
      <c r="J224" s="148"/>
      <c r="K224" s="102" t="str">
        <f t="shared" ref="K224:K287" si="35">IF(D224="","",I224*J224)</f>
        <v/>
      </c>
      <c r="L224" s="148"/>
      <c r="N224" s="14">
        <f>IF(COUNTIFS($F$16:F224,F224,$G$16:G224,G224)=1,MAX($N$16:N223)+1,_xlfn.MAXIFS($N$16:N223,$F$16:F223,F224,$G$16:G223,G224))</f>
        <v>0</v>
      </c>
      <c r="O224" s="14" t="str">
        <f t="shared" si="29"/>
        <v/>
      </c>
      <c r="P224" s="14" t="str">
        <f t="shared" si="30"/>
        <v/>
      </c>
      <c r="Q224" s="14" t="str">
        <f t="shared" si="31"/>
        <v/>
      </c>
      <c r="R224" s="14"/>
      <c r="S224" s="14" t="str">
        <f t="shared" si="32"/>
        <v/>
      </c>
      <c r="T224" s="14" t="str">
        <f>IF(D224="","",IF(COUNTIFS($S$16:S224,S224)=1,MAX($T$16:T223)+1,_xlfn.MAXIFS($T$16:T223,$S$16:S223,S224)))</f>
        <v/>
      </c>
      <c r="U224" s="14" t="str">
        <f t="shared" si="33"/>
        <v/>
      </c>
    </row>
    <row r="225" spans="2:21" x14ac:dyDescent="0.25">
      <c r="B225" s="99" t="str">
        <f t="shared" si="34"/>
        <v/>
      </c>
      <c r="C225" s="99" t="str">
        <f>IF(E225="","",VLOOKUP(E225,Aktivity!$C:$D,2,FALSE))</f>
        <v/>
      </c>
      <c r="D225" s="99" t="str">
        <f t="shared" si="28"/>
        <v/>
      </c>
      <c r="E225" s="145"/>
      <c r="F225" s="143"/>
      <c r="G225" s="143"/>
      <c r="H225" s="149"/>
      <c r="I225" s="147"/>
      <c r="J225" s="148"/>
      <c r="K225" s="102" t="str">
        <f t="shared" si="35"/>
        <v/>
      </c>
      <c r="L225" s="148"/>
      <c r="N225" s="14">
        <f>IF(COUNTIFS($F$16:F225,F225,$G$16:G225,G225)=1,MAX($N$16:N224)+1,_xlfn.MAXIFS($N$16:N224,$F$16:F224,F225,$G$16:G224,G225))</f>
        <v>0</v>
      </c>
      <c r="O225" s="14" t="str">
        <f t="shared" si="29"/>
        <v/>
      </c>
      <c r="P225" s="14" t="str">
        <f t="shared" si="30"/>
        <v/>
      </c>
      <c r="Q225" s="14" t="str">
        <f t="shared" si="31"/>
        <v/>
      </c>
      <c r="R225" s="14"/>
      <c r="S225" s="14" t="str">
        <f t="shared" si="32"/>
        <v/>
      </c>
      <c r="T225" s="14" t="str">
        <f>IF(D225="","",IF(COUNTIFS($S$16:S225,S225)=1,MAX($T$16:T224)+1,_xlfn.MAXIFS($T$16:T224,$S$16:S224,S225)))</f>
        <v/>
      </c>
      <c r="U225" s="14" t="str">
        <f t="shared" si="33"/>
        <v/>
      </c>
    </row>
    <row r="226" spans="2:21" x14ac:dyDescent="0.25">
      <c r="B226" s="99" t="str">
        <f t="shared" si="34"/>
        <v/>
      </c>
      <c r="C226" s="99" t="str">
        <f>IF(E226="","",VLOOKUP(E226,Aktivity!$C:$D,2,FALSE))</f>
        <v/>
      </c>
      <c r="D226" s="99" t="str">
        <f t="shared" si="28"/>
        <v/>
      </c>
      <c r="E226" s="145"/>
      <c r="F226" s="143"/>
      <c r="G226" s="143"/>
      <c r="H226" s="149"/>
      <c r="I226" s="147"/>
      <c r="J226" s="148"/>
      <c r="K226" s="102" t="str">
        <f t="shared" si="35"/>
        <v/>
      </c>
      <c r="L226" s="148"/>
      <c r="N226" s="14">
        <f>IF(COUNTIFS($F$16:F226,F226,$G$16:G226,G226)=1,MAX($N$16:N225)+1,_xlfn.MAXIFS($N$16:N225,$F$16:F225,F226,$G$16:G225,G226))</f>
        <v>0</v>
      </c>
      <c r="O226" s="14" t="str">
        <f t="shared" si="29"/>
        <v/>
      </c>
      <c r="P226" s="14" t="str">
        <f t="shared" si="30"/>
        <v/>
      </c>
      <c r="Q226" s="14" t="str">
        <f t="shared" si="31"/>
        <v/>
      </c>
      <c r="R226" s="14"/>
      <c r="S226" s="14" t="str">
        <f t="shared" si="32"/>
        <v/>
      </c>
      <c r="T226" s="14" t="str">
        <f>IF(D226="","",IF(COUNTIFS($S$16:S226,S226)=1,MAX($T$16:T225)+1,_xlfn.MAXIFS($T$16:T225,$S$16:S225,S226)))</f>
        <v/>
      </c>
      <c r="U226" s="14" t="str">
        <f t="shared" si="33"/>
        <v/>
      </c>
    </row>
    <row r="227" spans="2:21" x14ac:dyDescent="0.25">
      <c r="B227" s="99" t="str">
        <f t="shared" si="34"/>
        <v/>
      </c>
      <c r="C227" s="99" t="str">
        <f>IF(E227="","",VLOOKUP(E227,Aktivity!$C:$D,2,FALSE))</f>
        <v/>
      </c>
      <c r="D227" s="99" t="str">
        <f t="shared" si="28"/>
        <v/>
      </c>
      <c r="E227" s="145"/>
      <c r="F227" s="143"/>
      <c r="G227" s="143"/>
      <c r="H227" s="149"/>
      <c r="I227" s="147"/>
      <c r="J227" s="148"/>
      <c r="K227" s="102" t="str">
        <f t="shared" si="35"/>
        <v/>
      </c>
      <c r="L227" s="148"/>
      <c r="N227" s="14">
        <f>IF(COUNTIFS($F$16:F227,F227,$G$16:G227,G227)=1,MAX($N$16:N226)+1,_xlfn.MAXIFS($N$16:N226,$F$16:F226,F227,$G$16:G226,G227))</f>
        <v>0</v>
      </c>
      <c r="O227" s="14" t="str">
        <f t="shared" si="29"/>
        <v/>
      </c>
      <c r="P227" s="14" t="str">
        <f t="shared" si="30"/>
        <v/>
      </c>
      <c r="Q227" s="14" t="str">
        <f t="shared" si="31"/>
        <v/>
      </c>
      <c r="R227" s="14"/>
      <c r="S227" s="14" t="str">
        <f t="shared" si="32"/>
        <v/>
      </c>
      <c r="T227" s="14" t="str">
        <f>IF(D227="","",IF(COUNTIFS($S$16:S227,S227)=1,MAX($T$16:T226)+1,_xlfn.MAXIFS($T$16:T226,$S$16:S226,S227)))</f>
        <v/>
      </c>
      <c r="U227" s="14" t="str">
        <f t="shared" si="33"/>
        <v/>
      </c>
    </row>
    <row r="228" spans="2:21" x14ac:dyDescent="0.25">
      <c r="B228" s="99" t="str">
        <f t="shared" si="34"/>
        <v/>
      </c>
      <c r="C228" s="99" t="str">
        <f>IF(E228="","",VLOOKUP(E228,Aktivity!$C:$D,2,FALSE))</f>
        <v/>
      </c>
      <c r="D228" s="99" t="str">
        <f t="shared" si="28"/>
        <v/>
      </c>
      <c r="E228" s="145"/>
      <c r="F228" s="143"/>
      <c r="G228" s="143"/>
      <c r="H228" s="149"/>
      <c r="I228" s="147"/>
      <c r="J228" s="148"/>
      <c r="K228" s="102" t="str">
        <f t="shared" si="35"/>
        <v/>
      </c>
      <c r="L228" s="148"/>
      <c r="N228" s="14">
        <f>IF(COUNTIFS($F$16:F228,F228,$G$16:G228,G228)=1,MAX($N$16:N227)+1,_xlfn.MAXIFS($N$16:N227,$F$16:F227,F228,$G$16:G227,G228))</f>
        <v>0</v>
      </c>
      <c r="O228" s="14" t="str">
        <f t="shared" si="29"/>
        <v/>
      </c>
      <c r="P228" s="14" t="str">
        <f t="shared" si="30"/>
        <v/>
      </c>
      <c r="Q228" s="14" t="str">
        <f t="shared" si="31"/>
        <v/>
      </c>
      <c r="R228" s="14"/>
      <c r="S228" s="14" t="str">
        <f t="shared" si="32"/>
        <v/>
      </c>
      <c r="T228" s="14" t="str">
        <f>IF(D228="","",IF(COUNTIFS($S$16:S228,S228)=1,MAX($T$16:T227)+1,_xlfn.MAXIFS($T$16:T227,$S$16:S227,S228)))</f>
        <v/>
      </c>
      <c r="U228" s="14" t="str">
        <f t="shared" si="33"/>
        <v/>
      </c>
    </row>
    <row r="229" spans="2:21" x14ac:dyDescent="0.25">
      <c r="B229" s="99" t="str">
        <f t="shared" si="34"/>
        <v/>
      </c>
      <c r="C229" s="99" t="str">
        <f>IF(E229="","",VLOOKUP(E229,Aktivity!$C:$D,2,FALSE))</f>
        <v/>
      </c>
      <c r="D229" s="99" t="str">
        <f t="shared" si="28"/>
        <v/>
      </c>
      <c r="E229" s="145"/>
      <c r="F229" s="143"/>
      <c r="G229" s="143"/>
      <c r="H229" s="149"/>
      <c r="I229" s="147"/>
      <c r="J229" s="148"/>
      <c r="K229" s="102" t="str">
        <f t="shared" si="35"/>
        <v/>
      </c>
      <c r="L229" s="148"/>
      <c r="N229" s="14">
        <f>IF(COUNTIFS($F$16:F229,F229,$G$16:G229,G229)=1,MAX($N$16:N228)+1,_xlfn.MAXIFS($N$16:N228,$F$16:F228,F229,$G$16:G228,G229))</f>
        <v>0</v>
      </c>
      <c r="O229" s="14" t="str">
        <f t="shared" si="29"/>
        <v/>
      </c>
      <c r="P229" s="14" t="str">
        <f t="shared" si="30"/>
        <v/>
      </c>
      <c r="Q229" s="14" t="str">
        <f t="shared" si="31"/>
        <v/>
      </c>
      <c r="R229" s="14"/>
      <c r="S229" s="14" t="str">
        <f t="shared" si="32"/>
        <v/>
      </c>
      <c r="T229" s="14" t="str">
        <f>IF(D229="","",IF(COUNTIFS($S$16:S229,S229)=1,MAX($T$16:T228)+1,_xlfn.MAXIFS($T$16:T228,$S$16:S228,S229)))</f>
        <v/>
      </c>
      <c r="U229" s="14" t="str">
        <f t="shared" si="33"/>
        <v/>
      </c>
    </row>
    <row r="230" spans="2:21" x14ac:dyDescent="0.25">
      <c r="B230" s="99" t="str">
        <f t="shared" si="34"/>
        <v/>
      </c>
      <c r="C230" s="99" t="str">
        <f>IF(E230="","",VLOOKUP(E230,Aktivity!$C:$D,2,FALSE))</f>
        <v/>
      </c>
      <c r="D230" s="99" t="str">
        <f t="shared" si="28"/>
        <v/>
      </c>
      <c r="E230" s="145"/>
      <c r="F230" s="143"/>
      <c r="G230" s="143"/>
      <c r="H230" s="149"/>
      <c r="I230" s="147"/>
      <c r="J230" s="148"/>
      <c r="K230" s="102" t="str">
        <f t="shared" si="35"/>
        <v/>
      </c>
      <c r="L230" s="148"/>
      <c r="N230" s="14">
        <f>IF(COUNTIFS($F$16:F230,F230,$G$16:G230,G230)=1,MAX($N$16:N229)+1,_xlfn.MAXIFS($N$16:N229,$F$16:F229,F230,$G$16:G229,G230))</f>
        <v>0</v>
      </c>
      <c r="O230" s="14" t="str">
        <f t="shared" si="29"/>
        <v/>
      </c>
      <c r="P230" s="14" t="str">
        <f t="shared" si="30"/>
        <v/>
      </c>
      <c r="Q230" s="14" t="str">
        <f t="shared" si="31"/>
        <v/>
      </c>
      <c r="R230" s="14"/>
      <c r="S230" s="14" t="str">
        <f t="shared" si="32"/>
        <v/>
      </c>
      <c r="T230" s="14" t="str">
        <f>IF(D230="","",IF(COUNTIFS($S$16:S230,S230)=1,MAX($T$16:T229)+1,_xlfn.MAXIFS($T$16:T229,$S$16:S229,S230)))</f>
        <v/>
      </c>
      <c r="U230" s="14" t="str">
        <f t="shared" si="33"/>
        <v/>
      </c>
    </row>
    <row r="231" spans="2:21" x14ac:dyDescent="0.25">
      <c r="B231" s="99" t="str">
        <f t="shared" si="34"/>
        <v/>
      </c>
      <c r="C231" s="99" t="str">
        <f>IF(E231="","",VLOOKUP(E231,Aktivity!$C:$D,2,FALSE))</f>
        <v/>
      </c>
      <c r="D231" s="99" t="str">
        <f t="shared" si="28"/>
        <v/>
      </c>
      <c r="E231" s="145"/>
      <c r="F231" s="143"/>
      <c r="G231" s="143"/>
      <c r="H231" s="149"/>
      <c r="I231" s="147"/>
      <c r="J231" s="148"/>
      <c r="K231" s="102" t="str">
        <f t="shared" si="35"/>
        <v/>
      </c>
      <c r="L231" s="148"/>
      <c r="N231" s="14">
        <f>IF(COUNTIFS($F$16:F231,F231,$G$16:G231,G231)=1,MAX($N$16:N230)+1,_xlfn.MAXIFS($N$16:N230,$F$16:F230,F231,$G$16:G230,G231))</f>
        <v>0</v>
      </c>
      <c r="O231" s="14" t="str">
        <f t="shared" si="29"/>
        <v/>
      </c>
      <c r="P231" s="14" t="str">
        <f t="shared" si="30"/>
        <v/>
      </c>
      <c r="Q231" s="14" t="str">
        <f t="shared" si="31"/>
        <v/>
      </c>
      <c r="R231" s="14"/>
      <c r="S231" s="14" t="str">
        <f t="shared" si="32"/>
        <v/>
      </c>
      <c r="T231" s="14" t="str">
        <f>IF(D231="","",IF(COUNTIFS($S$16:S231,S231)=1,MAX($T$16:T230)+1,_xlfn.MAXIFS($T$16:T230,$S$16:S230,S231)))</f>
        <v/>
      </c>
      <c r="U231" s="14" t="str">
        <f t="shared" si="33"/>
        <v/>
      </c>
    </row>
    <row r="232" spans="2:21" x14ac:dyDescent="0.25">
      <c r="B232" s="99" t="str">
        <f t="shared" si="34"/>
        <v/>
      </c>
      <c r="C232" s="99" t="str">
        <f>IF(E232="","",VLOOKUP(E232,Aktivity!$C:$D,2,FALSE))</f>
        <v/>
      </c>
      <c r="D232" s="99" t="str">
        <f t="shared" si="28"/>
        <v/>
      </c>
      <c r="E232" s="145"/>
      <c r="F232" s="143"/>
      <c r="G232" s="143"/>
      <c r="H232" s="149"/>
      <c r="I232" s="147"/>
      <c r="J232" s="148"/>
      <c r="K232" s="102" t="str">
        <f t="shared" si="35"/>
        <v/>
      </c>
      <c r="L232" s="148"/>
      <c r="N232" s="14">
        <f>IF(COUNTIFS($F$16:F232,F232,$G$16:G232,G232)=1,MAX($N$16:N231)+1,_xlfn.MAXIFS($N$16:N231,$F$16:F231,F232,$G$16:G231,G232))</f>
        <v>0</v>
      </c>
      <c r="O232" s="14" t="str">
        <f t="shared" si="29"/>
        <v/>
      </c>
      <c r="P232" s="14" t="str">
        <f t="shared" si="30"/>
        <v/>
      </c>
      <c r="Q232" s="14" t="str">
        <f t="shared" si="31"/>
        <v/>
      </c>
      <c r="R232" s="14"/>
      <c r="S232" s="14" t="str">
        <f t="shared" si="32"/>
        <v/>
      </c>
      <c r="T232" s="14" t="str">
        <f>IF(D232="","",IF(COUNTIFS($S$16:S232,S232)=1,MAX($T$16:T231)+1,_xlfn.MAXIFS($T$16:T231,$S$16:S231,S232)))</f>
        <v/>
      </c>
      <c r="U232" s="14" t="str">
        <f t="shared" si="33"/>
        <v/>
      </c>
    </row>
    <row r="233" spans="2:21" x14ac:dyDescent="0.25">
      <c r="B233" s="99" t="str">
        <f t="shared" si="34"/>
        <v/>
      </c>
      <c r="C233" s="99" t="str">
        <f>IF(E233="","",VLOOKUP(E233,Aktivity!$C:$D,2,FALSE))</f>
        <v/>
      </c>
      <c r="D233" s="99" t="str">
        <f t="shared" si="28"/>
        <v/>
      </c>
      <c r="E233" s="145"/>
      <c r="F233" s="143"/>
      <c r="G233" s="143"/>
      <c r="H233" s="149"/>
      <c r="I233" s="147"/>
      <c r="J233" s="148"/>
      <c r="K233" s="102" t="str">
        <f t="shared" si="35"/>
        <v/>
      </c>
      <c r="L233" s="148"/>
      <c r="N233" s="14">
        <f>IF(COUNTIFS($F$16:F233,F233,$G$16:G233,G233)=1,MAX($N$16:N232)+1,_xlfn.MAXIFS($N$16:N232,$F$16:F232,F233,$G$16:G232,G233))</f>
        <v>0</v>
      </c>
      <c r="O233" s="14" t="str">
        <f t="shared" si="29"/>
        <v/>
      </c>
      <c r="P233" s="14" t="str">
        <f t="shared" si="30"/>
        <v/>
      </c>
      <c r="Q233" s="14" t="str">
        <f t="shared" si="31"/>
        <v/>
      </c>
      <c r="R233" s="14"/>
      <c r="S233" s="14" t="str">
        <f t="shared" si="32"/>
        <v/>
      </c>
      <c r="T233" s="14" t="str">
        <f>IF(D233="","",IF(COUNTIFS($S$16:S233,S233)=1,MAX($T$16:T232)+1,_xlfn.MAXIFS($T$16:T232,$S$16:S232,S233)))</f>
        <v/>
      </c>
      <c r="U233" s="14" t="str">
        <f t="shared" si="33"/>
        <v/>
      </c>
    </row>
    <row r="234" spans="2:21" x14ac:dyDescent="0.25">
      <c r="B234" s="99" t="str">
        <f t="shared" si="34"/>
        <v/>
      </c>
      <c r="C234" s="99" t="str">
        <f>IF(E234="","",VLOOKUP(E234,Aktivity!$C:$D,2,FALSE))</f>
        <v/>
      </c>
      <c r="D234" s="99" t="str">
        <f t="shared" si="28"/>
        <v/>
      </c>
      <c r="E234" s="145"/>
      <c r="F234" s="143"/>
      <c r="G234" s="143"/>
      <c r="H234" s="149"/>
      <c r="I234" s="147"/>
      <c r="J234" s="148"/>
      <c r="K234" s="102" t="str">
        <f t="shared" si="35"/>
        <v/>
      </c>
      <c r="L234" s="148"/>
      <c r="N234" s="14">
        <f>IF(COUNTIFS($F$16:F234,F234,$G$16:G234,G234)=1,MAX($N$16:N233)+1,_xlfn.MAXIFS($N$16:N233,$F$16:F233,F234,$G$16:G233,G234))</f>
        <v>0</v>
      </c>
      <c r="O234" s="14" t="str">
        <f t="shared" si="29"/>
        <v/>
      </c>
      <c r="P234" s="14" t="str">
        <f t="shared" si="30"/>
        <v/>
      </c>
      <c r="Q234" s="14" t="str">
        <f t="shared" si="31"/>
        <v/>
      </c>
      <c r="R234" s="14"/>
      <c r="S234" s="14" t="str">
        <f t="shared" si="32"/>
        <v/>
      </c>
      <c r="T234" s="14" t="str">
        <f>IF(D234="","",IF(COUNTIFS($S$16:S234,S234)=1,MAX($T$16:T233)+1,_xlfn.MAXIFS($T$16:T233,$S$16:S233,S234)))</f>
        <v/>
      </c>
      <c r="U234" s="14" t="str">
        <f t="shared" si="33"/>
        <v/>
      </c>
    </row>
    <row r="235" spans="2:21" x14ac:dyDescent="0.25">
      <c r="B235" s="99" t="str">
        <f t="shared" si="34"/>
        <v/>
      </c>
      <c r="C235" s="99" t="str">
        <f>IF(E235="","",VLOOKUP(E235,Aktivity!$C:$D,2,FALSE))</f>
        <v/>
      </c>
      <c r="D235" s="99" t="str">
        <f t="shared" si="28"/>
        <v/>
      </c>
      <c r="E235" s="145"/>
      <c r="F235" s="143"/>
      <c r="G235" s="143"/>
      <c r="H235" s="149"/>
      <c r="I235" s="147"/>
      <c r="J235" s="148"/>
      <c r="K235" s="102" t="str">
        <f t="shared" si="35"/>
        <v/>
      </c>
      <c r="L235" s="148"/>
      <c r="N235" s="14">
        <f>IF(COUNTIFS($F$16:F235,F235,$G$16:G235,G235)=1,MAX($N$16:N234)+1,_xlfn.MAXIFS($N$16:N234,$F$16:F234,F235,$G$16:G234,G235))</f>
        <v>0</v>
      </c>
      <c r="O235" s="14" t="str">
        <f t="shared" si="29"/>
        <v/>
      </c>
      <c r="P235" s="14" t="str">
        <f t="shared" si="30"/>
        <v/>
      </c>
      <c r="Q235" s="14" t="str">
        <f t="shared" si="31"/>
        <v/>
      </c>
      <c r="R235" s="14"/>
      <c r="S235" s="14" t="str">
        <f t="shared" si="32"/>
        <v/>
      </c>
      <c r="T235" s="14" t="str">
        <f>IF(D235="","",IF(COUNTIFS($S$16:S235,S235)=1,MAX($T$16:T234)+1,_xlfn.MAXIFS($T$16:T234,$S$16:S234,S235)))</f>
        <v/>
      </c>
      <c r="U235" s="14" t="str">
        <f t="shared" si="33"/>
        <v/>
      </c>
    </row>
    <row r="236" spans="2:21" x14ac:dyDescent="0.25">
      <c r="B236" s="99" t="str">
        <f t="shared" si="34"/>
        <v/>
      </c>
      <c r="C236" s="99" t="str">
        <f>IF(E236="","",VLOOKUP(E236,Aktivity!$C:$D,2,FALSE))</f>
        <v/>
      </c>
      <c r="D236" s="99" t="str">
        <f t="shared" si="28"/>
        <v/>
      </c>
      <c r="E236" s="145"/>
      <c r="F236" s="143"/>
      <c r="G236" s="143"/>
      <c r="H236" s="149"/>
      <c r="I236" s="147"/>
      <c r="J236" s="148"/>
      <c r="K236" s="102" t="str">
        <f t="shared" si="35"/>
        <v/>
      </c>
      <c r="L236" s="148"/>
      <c r="N236" s="14">
        <f>IF(COUNTIFS($F$16:F236,F236,$G$16:G236,G236)=1,MAX($N$16:N235)+1,_xlfn.MAXIFS($N$16:N235,$F$16:F235,F236,$G$16:G235,G236))</f>
        <v>0</v>
      </c>
      <c r="O236" s="14" t="str">
        <f t="shared" si="29"/>
        <v/>
      </c>
      <c r="P236" s="14" t="str">
        <f t="shared" si="30"/>
        <v/>
      </c>
      <c r="Q236" s="14" t="str">
        <f t="shared" si="31"/>
        <v/>
      </c>
      <c r="R236" s="14"/>
      <c r="S236" s="14" t="str">
        <f t="shared" si="32"/>
        <v/>
      </c>
      <c r="T236" s="14" t="str">
        <f>IF(D236="","",IF(COUNTIFS($S$16:S236,S236)=1,MAX($T$16:T235)+1,_xlfn.MAXIFS($T$16:T235,$S$16:S235,S236)))</f>
        <v/>
      </c>
      <c r="U236" s="14" t="str">
        <f t="shared" si="33"/>
        <v/>
      </c>
    </row>
    <row r="237" spans="2:21" x14ac:dyDescent="0.25">
      <c r="B237" s="99" t="str">
        <f t="shared" si="34"/>
        <v/>
      </c>
      <c r="C237" s="99" t="str">
        <f>IF(E237="","",VLOOKUP(E237,Aktivity!$C:$D,2,FALSE))</f>
        <v/>
      </c>
      <c r="D237" s="99" t="str">
        <f t="shared" si="28"/>
        <v/>
      </c>
      <c r="E237" s="145"/>
      <c r="F237" s="143"/>
      <c r="G237" s="143"/>
      <c r="H237" s="149"/>
      <c r="I237" s="147"/>
      <c r="J237" s="148"/>
      <c r="K237" s="102" t="str">
        <f t="shared" si="35"/>
        <v/>
      </c>
      <c r="L237" s="148"/>
      <c r="N237" s="14">
        <f>IF(COUNTIFS($F$16:F237,F237,$G$16:G237,G237)=1,MAX($N$16:N236)+1,_xlfn.MAXIFS($N$16:N236,$F$16:F236,F237,$G$16:G236,G237))</f>
        <v>0</v>
      </c>
      <c r="O237" s="14" t="str">
        <f t="shared" si="29"/>
        <v/>
      </c>
      <c r="P237" s="14" t="str">
        <f t="shared" si="30"/>
        <v/>
      </c>
      <c r="Q237" s="14" t="str">
        <f t="shared" si="31"/>
        <v/>
      </c>
      <c r="R237" s="14"/>
      <c r="S237" s="14" t="str">
        <f t="shared" si="32"/>
        <v/>
      </c>
      <c r="T237" s="14" t="str">
        <f>IF(D237="","",IF(COUNTIFS($S$16:S237,S237)=1,MAX($T$16:T236)+1,_xlfn.MAXIFS($T$16:T236,$S$16:S236,S237)))</f>
        <v/>
      </c>
      <c r="U237" s="14" t="str">
        <f t="shared" si="33"/>
        <v/>
      </c>
    </row>
    <row r="238" spans="2:21" x14ac:dyDescent="0.25">
      <c r="B238" s="99" t="str">
        <f t="shared" si="34"/>
        <v/>
      </c>
      <c r="C238" s="99" t="str">
        <f>IF(E238="","",VLOOKUP(E238,Aktivity!$C:$D,2,FALSE))</f>
        <v/>
      </c>
      <c r="D238" s="99" t="str">
        <f t="shared" si="28"/>
        <v/>
      </c>
      <c r="E238" s="145"/>
      <c r="F238" s="143"/>
      <c r="G238" s="143"/>
      <c r="H238" s="149"/>
      <c r="I238" s="147"/>
      <c r="J238" s="148"/>
      <c r="K238" s="102" t="str">
        <f t="shared" si="35"/>
        <v/>
      </c>
      <c r="L238" s="148"/>
      <c r="N238" s="14">
        <f>IF(COUNTIFS($F$16:F238,F238,$G$16:G238,G238)=1,MAX($N$16:N237)+1,_xlfn.MAXIFS($N$16:N237,$F$16:F237,F238,$G$16:G237,G238))</f>
        <v>0</v>
      </c>
      <c r="O238" s="14" t="str">
        <f t="shared" si="29"/>
        <v/>
      </c>
      <c r="P238" s="14" t="str">
        <f t="shared" si="30"/>
        <v/>
      </c>
      <c r="Q238" s="14" t="str">
        <f t="shared" si="31"/>
        <v/>
      </c>
      <c r="R238" s="14"/>
      <c r="S238" s="14" t="str">
        <f t="shared" si="32"/>
        <v/>
      </c>
      <c r="T238" s="14" t="str">
        <f>IF(D238="","",IF(COUNTIFS($S$16:S238,S238)=1,MAX($T$16:T237)+1,_xlfn.MAXIFS($T$16:T237,$S$16:S237,S238)))</f>
        <v/>
      </c>
      <c r="U238" s="14" t="str">
        <f t="shared" si="33"/>
        <v/>
      </c>
    </row>
    <row r="239" spans="2:21" x14ac:dyDescent="0.25">
      <c r="B239" s="99" t="str">
        <f t="shared" si="34"/>
        <v/>
      </c>
      <c r="C239" s="99" t="str">
        <f>IF(E239="","",VLOOKUP(E239,Aktivity!$C:$D,2,FALSE))</f>
        <v/>
      </c>
      <c r="D239" s="99" t="str">
        <f t="shared" si="28"/>
        <v/>
      </c>
      <c r="E239" s="145"/>
      <c r="F239" s="143"/>
      <c r="G239" s="143"/>
      <c r="H239" s="149"/>
      <c r="I239" s="147"/>
      <c r="J239" s="148"/>
      <c r="K239" s="102" t="str">
        <f t="shared" si="35"/>
        <v/>
      </c>
      <c r="L239" s="148"/>
      <c r="N239" s="14">
        <f>IF(COUNTIFS($F$16:F239,F239,$G$16:G239,G239)=1,MAX($N$16:N238)+1,_xlfn.MAXIFS($N$16:N238,$F$16:F238,F239,$G$16:G238,G239))</f>
        <v>0</v>
      </c>
      <c r="O239" s="14" t="str">
        <f t="shared" si="29"/>
        <v/>
      </c>
      <c r="P239" s="14" t="str">
        <f t="shared" si="30"/>
        <v/>
      </c>
      <c r="Q239" s="14" t="str">
        <f t="shared" si="31"/>
        <v/>
      </c>
      <c r="R239" s="14"/>
      <c r="S239" s="14" t="str">
        <f t="shared" si="32"/>
        <v/>
      </c>
      <c r="T239" s="14" t="str">
        <f>IF(D239="","",IF(COUNTIFS($S$16:S239,S239)=1,MAX($T$16:T238)+1,_xlfn.MAXIFS($T$16:T238,$S$16:S238,S239)))</f>
        <v/>
      </c>
      <c r="U239" s="14" t="str">
        <f t="shared" si="33"/>
        <v/>
      </c>
    </row>
    <row r="240" spans="2:21" x14ac:dyDescent="0.25">
      <c r="B240" s="99" t="str">
        <f t="shared" si="34"/>
        <v/>
      </c>
      <c r="C240" s="99" t="str">
        <f>IF(E240="","",VLOOKUP(E240,Aktivity!$C:$D,2,FALSE))</f>
        <v/>
      </c>
      <c r="D240" s="99" t="str">
        <f t="shared" si="28"/>
        <v/>
      </c>
      <c r="E240" s="145"/>
      <c r="F240" s="143"/>
      <c r="G240" s="143"/>
      <c r="H240" s="149"/>
      <c r="I240" s="147"/>
      <c r="J240" s="148"/>
      <c r="K240" s="102" t="str">
        <f t="shared" si="35"/>
        <v/>
      </c>
      <c r="L240" s="148"/>
      <c r="N240" s="14">
        <f>IF(COUNTIFS($F$16:F240,F240,$G$16:G240,G240)=1,MAX($N$16:N239)+1,_xlfn.MAXIFS($N$16:N239,$F$16:F239,F240,$G$16:G239,G240))</f>
        <v>0</v>
      </c>
      <c r="O240" s="14" t="str">
        <f t="shared" si="29"/>
        <v/>
      </c>
      <c r="P240" s="14" t="str">
        <f t="shared" si="30"/>
        <v/>
      </c>
      <c r="Q240" s="14" t="str">
        <f t="shared" si="31"/>
        <v/>
      </c>
      <c r="R240" s="14"/>
      <c r="S240" s="14" t="str">
        <f t="shared" si="32"/>
        <v/>
      </c>
      <c r="T240" s="14" t="str">
        <f>IF(D240="","",IF(COUNTIFS($S$16:S240,S240)=1,MAX($T$16:T239)+1,_xlfn.MAXIFS($T$16:T239,$S$16:S239,S240)))</f>
        <v/>
      </c>
      <c r="U240" s="14" t="str">
        <f t="shared" si="33"/>
        <v/>
      </c>
    </row>
    <row r="241" spans="2:21" x14ac:dyDescent="0.25">
      <c r="B241" s="99" t="str">
        <f t="shared" si="34"/>
        <v/>
      </c>
      <c r="C241" s="99" t="str">
        <f>IF(E241="","",VLOOKUP(E241,Aktivity!$C:$D,2,FALSE))</f>
        <v/>
      </c>
      <c r="D241" s="99" t="str">
        <f t="shared" si="28"/>
        <v/>
      </c>
      <c r="E241" s="145"/>
      <c r="F241" s="143"/>
      <c r="G241" s="143"/>
      <c r="H241" s="149"/>
      <c r="I241" s="147"/>
      <c r="J241" s="148"/>
      <c r="K241" s="102" t="str">
        <f t="shared" si="35"/>
        <v/>
      </c>
      <c r="L241" s="148"/>
      <c r="N241" s="14">
        <f>IF(COUNTIFS($F$16:F241,F241,$G$16:G241,G241)=1,MAX($N$16:N240)+1,_xlfn.MAXIFS($N$16:N240,$F$16:F240,F241,$G$16:G240,G241))</f>
        <v>0</v>
      </c>
      <c r="O241" s="14" t="str">
        <f t="shared" si="29"/>
        <v/>
      </c>
      <c r="P241" s="14" t="str">
        <f t="shared" si="30"/>
        <v/>
      </c>
      <c r="Q241" s="14" t="str">
        <f t="shared" si="31"/>
        <v/>
      </c>
      <c r="R241" s="14"/>
      <c r="S241" s="14" t="str">
        <f t="shared" si="32"/>
        <v/>
      </c>
      <c r="T241" s="14" t="str">
        <f>IF(D241="","",IF(COUNTIFS($S$16:S241,S241)=1,MAX($T$16:T240)+1,_xlfn.MAXIFS($T$16:T240,$S$16:S240,S241)))</f>
        <v/>
      </c>
      <c r="U241" s="14" t="str">
        <f t="shared" si="33"/>
        <v/>
      </c>
    </row>
    <row r="242" spans="2:21" x14ac:dyDescent="0.25">
      <c r="B242" s="99" t="str">
        <f t="shared" si="34"/>
        <v/>
      </c>
      <c r="C242" s="99" t="str">
        <f>IF(E242="","",VLOOKUP(E242,Aktivity!$C:$D,2,FALSE))</f>
        <v/>
      </c>
      <c r="D242" s="99" t="str">
        <f t="shared" si="28"/>
        <v/>
      </c>
      <c r="E242" s="145"/>
      <c r="F242" s="143"/>
      <c r="G242" s="143"/>
      <c r="H242" s="149"/>
      <c r="I242" s="147"/>
      <c r="J242" s="148"/>
      <c r="K242" s="102" t="str">
        <f t="shared" si="35"/>
        <v/>
      </c>
      <c r="L242" s="148"/>
      <c r="N242" s="14">
        <f>IF(COUNTIFS($F$16:F242,F242,$G$16:G242,G242)=1,MAX($N$16:N241)+1,_xlfn.MAXIFS($N$16:N241,$F$16:F241,F242,$G$16:G241,G242))</f>
        <v>0</v>
      </c>
      <c r="O242" s="14" t="str">
        <f t="shared" si="29"/>
        <v/>
      </c>
      <c r="P242" s="14" t="str">
        <f t="shared" si="30"/>
        <v/>
      </c>
      <c r="Q242" s="14" t="str">
        <f t="shared" si="31"/>
        <v/>
      </c>
      <c r="R242" s="14"/>
      <c r="S242" s="14" t="str">
        <f t="shared" si="32"/>
        <v/>
      </c>
      <c r="T242" s="14" t="str">
        <f>IF(D242="","",IF(COUNTIFS($S$16:S242,S242)=1,MAX($T$16:T241)+1,_xlfn.MAXIFS($T$16:T241,$S$16:S241,S242)))</f>
        <v/>
      </c>
      <c r="U242" s="14" t="str">
        <f t="shared" si="33"/>
        <v/>
      </c>
    </row>
    <row r="243" spans="2:21" x14ac:dyDescent="0.25">
      <c r="B243" s="99" t="str">
        <f t="shared" si="34"/>
        <v/>
      </c>
      <c r="C243" s="99" t="str">
        <f>IF(E243="","",VLOOKUP(E243,Aktivity!$C:$D,2,FALSE))</f>
        <v/>
      </c>
      <c r="D243" s="99" t="str">
        <f t="shared" si="28"/>
        <v/>
      </c>
      <c r="E243" s="145"/>
      <c r="F243" s="143"/>
      <c r="G243" s="143"/>
      <c r="H243" s="149"/>
      <c r="I243" s="147"/>
      <c r="J243" s="148"/>
      <c r="K243" s="102" t="str">
        <f t="shared" si="35"/>
        <v/>
      </c>
      <c r="L243" s="148"/>
      <c r="N243" s="14">
        <f>IF(COUNTIFS($F$16:F243,F243,$G$16:G243,G243)=1,MAX($N$16:N242)+1,_xlfn.MAXIFS($N$16:N242,$F$16:F242,F243,$G$16:G242,G243))</f>
        <v>0</v>
      </c>
      <c r="O243" s="14" t="str">
        <f t="shared" si="29"/>
        <v/>
      </c>
      <c r="P243" s="14" t="str">
        <f t="shared" si="30"/>
        <v/>
      </c>
      <c r="Q243" s="14" t="str">
        <f t="shared" si="31"/>
        <v/>
      </c>
      <c r="R243" s="14"/>
      <c r="S243" s="14" t="str">
        <f t="shared" si="32"/>
        <v/>
      </c>
      <c r="T243" s="14" t="str">
        <f>IF(D243="","",IF(COUNTIFS($S$16:S243,S243)=1,MAX($T$16:T242)+1,_xlfn.MAXIFS($T$16:T242,$S$16:S242,S243)))</f>
        <v/>
      </c>
      <c r="U243" s="14" t="str">
        <f t="shared" si="33"/>
        <v/>
      </c>
    </row>
    <row r="244" spans="2:21" x14ac:dyDescent="0.25">
      <c r="B244" s="99" t="str">
        <f t="shared" si="34"/>
        <v/>
      </c>
      <c r="C244" s="99" t="str">
        <f>IF(E244="","",VLOOKUP(E244,Aktivity!$C:$D,2,FALSE))</f>
        <v/>
      </c>
      <c r="D244" s="99" t="str">
        <f t="shared" si="28"/>
        <v/>
      </c>
      <c r="E244" s="145"/>
      <c r="F244" s="143"/>
      <c r="G244" s="143"/>
      <c r="H244" s="149"/>
      <c r="I244" s="147"/>
      <c r="J244" s="148"/>
      <c r="K244" s="102" t="str">
        <f t="shared" si="35"/>
        <v/>
      </c>
      <c r="L244" s="148"/>
      <c r="N244" s="14">
        <f>IF(COUNTIFS($F$16:F244,F244,$G$16:G244,G244)=1,MAX($N$16:N243)+1,_xlfn.MAXIFS($N$16:N243,$F$16:F243,F244,$G$16:G243,G244))</f>
        <v>0</v>
      </c>
      <c r="O244" s="14" t="str">
        <f t="shared" si="29"/>
        <v/>
      </c>
      <c r="P244" s="14" t="str">
        <f t="shared" si="30"/>
        <v/>
      </c>
      <c r="Q244" s="14" t="str">
        <f t="shared" si="31"/>
        <v/>
      </c>
      <c r="R244" s="14"/>
      <c r="S244" s="14" t="str">
        <f t="shared" si="32"/>
        <v/>
      </c>
      <c r="T244" s="14" t="str">
        <f>IF(D244="","",IF(COUNTIFS($S$16:S244,S244)=1,MAX($T$16:T243)+1,_xlfn.MAXIFS($T$16:T243,$S$16:S243,S244)))</f>
        <v/>
      </c>
      <c r="U244" s="14" t="str">
        <f t="shared" si="33"/>
        <v/>
      </c>
    </row>
    <row r="245" spans="2:21" x14ac:dyDescent="0.25">
      <c r="B245" s="99" t="str">
        <f t="shared" si="34"/>
        <v/>
      </c>
      <c r="C245" s="99" t="str">
        <f>IF(E245="","",VLOOKUP(E245,Aktivity!$C:$D,2,FALSE))</f>
        <v/>
      </c>
      <c r="D245" s="99" t="str">
        <f t="shared" si="28"/>
        <v/>
      </c>
      <c r="E245" s="145"/>
      <c r="F245" s="143"/>
      <c r="G245" s="143"/>
      <c r="H245" s="149"/>
      <c r="I245" s="147"/>
      <c r="J245" s="148"/>
      <c r="K245" s="102" t="str">
        <f t="shared" si="35"/>
        <v/>
      </c>
      <c r="L245" s="148"/>
      <c r="N245" s="14">
        <f>IF(COUNTIFS($F$16:F245,F245,$G$16:G245,G245)=1,MAX($N$16:N244)+1,_xlfn.MAXIFS($N$16:N244,$F$16:F244,F245,$G$16:G244,G245))</f>
        <v>0</v>
      </c>
      <c r="O245" s="14" t="str">
        <f t="shared" si="29"/>
        <v/>
      </c>
      <c r="P245" s="14" t="str">
        <f t="shared" si="30"/>
        <v/>
      </c>
      <c r="Q245" s="14" t="str">
        <f t="shared" si="31"/>
        <v/>
      </c>
      <c r="R245" s="14"/>
      <c r="S245" s="14" t="str">
        <f t="shared" si="32"/>
        <v/>
      </c>
      <c r="T245" s="14" t="str">
        <f>IF(D245="","",IF(COUNTIFS($S$16:S245,S245)=1,MAX($T$16:T244)+1,_xlfn.MAXIFS($T$16:T244,$S$16:S244,S245)))</f>
        <v/>
      </c>
      <c r="U245" s="14" t="str">
        <f t="shared" si="33"/>
        <v/>
      </c>
    </row>
    <row r="246" spans="2:21" x14ac:dyDescent="0.25">
      <c r="B246" s="99" t="str">
        <f t="shared" si="34"/>
        <v/>
      </c>
      <c r="C246" s="99" t="str">
        <f>IF(E246="","",VLOOKUP(E246,Aktivity!$C:$D,2,FALSE))</f>
        <v/>
      </c>
      <c r="D246" s="99" t="str">
        <f t="shared" si="28"/>
        <v/>
      </c>
      <c r="E246" s="145"/>
      <c r="F246" s="143"/>
      <c r="G246" s="143"/>
      <c r="H246" s="149"/>
      <c r="I246" s="147"/>
      <c r="J246" s="148"/>
      <c r="K246" s="102" t="str">
        <f t="shared" si="35"/>
        <v/>
      </c>
      <c r="L246" s="148"/>
      <c r="N246" s="14">
        <f>IF(COUNTIFS($F$16:F246,F246,$G$16:G246,G246)=1,MAX($N$16:N245)+1,_xlfn.MAXIFS($N$16:N245,$F$16:F245,F246,$G$16:G245,G246))</f>
        <v>0</v>
      </c>
      <c r="O246" s="14" t="str">
        <f t="shared" si="29"/>
        <v/>
      </c>
      <c r="P246" s="14" t="str">
        <f t="shared" si="30"/>
        <v/>
      </c>
      <c r="Q246" s="14" t="str">
        <f t="shared" si="31"/>
        <v/>
      </c>
      <c r="R246" s="14"/>
      <c r="S246" s="14" t="str">
        <f t="shared" si="32"/>
        <v/>
      </c>
      <c r="T246" s="14" t="str">
        <f>IF(D246="","",IF(COUNTIFS($S$16:S246,S246)=1,MAX($T$16:T245)+1,_xlfn.MAXIFS($T$16:T245,$S$16:S245,S246)))</f>
        <v/>
      </c>
      <c r="U246" s="14" t="str">
        <f t="shared" si="33"/>
        <v/>
      </c>
    </row>
    <row r="247" spans="2:21" x14ac:dyDescent="0.25">
      <c r="B247" s="99" t="str">
        <f t="shared" si="34"/>
        <v/>
      </c>
      <c r="C247" s="99" t="str">
        <f>IF(E247="","",VLOOKUP(E247,Aktivity!$C:$D,2,FALSE))</f>
        <v/>
      </c>
      <c r="D247" s="99" t="str">
        <f t="shared" si="28"/>
        <v/>
      </c>
      <c r="E247" s="145"/>
      <c r="F247" s="143"/>
      <c r="G247" s="143"/>
      <c r="H247" s="149"/>
      <c r="I247" s="147"/>
      <c r="J247" s="148"/>
      <c r="K247" s="102" t="str">
        <f t="shared" si="35"/>
        <v/>
      </c>
      <c r="L247" s="148"/>
      <c r="N247" s="14">
        <f>IF(COUNTIFS($F$16:F247,F247,$G$16:G247,G247)=1,MAX($N$16:N246)+1,_xlfn.MAXIFS($N$16:N246,$F$16:F246,F247,$G$16:G246,G247))</f>
        <v>0</v>
      </c>
      <c r="O247" s="14" t="str">
        <f t="shared" si="29"/>
        <v/>
      </c>
      <c r="P247" s="14" t="str">
        <f t="shared" si="30"/>
        <v/>
      </c>
      <c r="Q247" s="14" t="str">
        <f t="shared" si="31"/>
        <v/>
      </c>
      <c r="R247" s="14"/>
      <c r="S247" s="14" t="str">
        <f t="shared" si="32"/>
        <v/>
      </c>
      <c r="T247" s="14" t="str">
        <f>IF(D247="","",IF(COUNTIFS($S$16:S247,S247)=1,MAX($T$16:T246)+1,_xlfn.MAXIFS($T$16:T246,$S$16:S246,S247)))</f>
        <v/>
      </c>
      <c r="U247" s="14" t="str">
        <f t="shared" si="33"/>
        <v/>
      </c>
    </row>
    <row r="248" spans="2:21" x14ac:dyDescent="0.25">
      <c r="B248" s="99" t="str">
        <f t="shared" si="34"/>
        <v/>
      </c>
      <c r="C248" s="99" t="str">
        <f>IF(E248="","",VLOOKUP(E248,Aktivity!$C:$D,2,FALSE))</f>
        <v/>
      </c>
      <c r="D248" s="99" t="str">
        <f t="shared" si="28"/>
        <v/>
      </c>
      <c r="E248" s="145"/>
      <c r="F248" s="143"/>
      <c r="G248" s="143"/>
      <c r="H248" s="149"/>
      <c r="I248" s="147"/>
      <c r="J248" s="148"/>
      <c r="K248" s="102" t="str">
        <f t="shared" si="35"/>
        <v/>
      </c>
      <c r="L248" s="148"/>
      <c r="N248" s="14">
        <f>IF(COUNTIFS($F$16:F248,F248,$G$16:G248,G248)=1,MAX($N$16:N247)+1,_xlfn.MAXIFS($N$16:N247,$F$16:F247,F248,$G$16:G247,G248))</f>
        <v>0</v>
      </c>
      <c r="O248" s="14" t="str">
        <f t="shared" si="29"/>
        <v/>
      </c>
      <c r="P248" s="14" t="str">
        <f t="shared" si="30"/>
        <v/>
      </c>
      <c r="Q248" s="14" t="str">
        <f t="shared" si="31"/>
        <v/>
      </c>
      <c r="R248" s="14"/>
      <c r="S248" s="14" t="str">
        <f t="shared" si="32"/>
        <v/>
      </c>
      <c r="T248" s="14" t="str">
        <f>IF(D248="","",IF(COUNTIFS($S$16:S248,S248)=1,MAX($T$16:T247)+1,_xlfn.MAXIFS($T$16:T247,$S$16:S247,S248)))</f>
        <v/>
      </c>
      <c r="U248" s="14" t="str">
        <f t="shared" si="33"/>
        <v/>
      </c>
    </row>
    <row r="249" spans="2:21" x14ac:dyDescent="0.25">
      <c r="B249" s="99" t="str">
        <f t="shared" si="34"/>
        <v/>
      </c>
      <c r="C249" s="99" t="str">
        <f>IF(E249="","",VLOOKUP(E249,Aktivity!$C:$D,2,FALSE))</f>
        <v/>
      </c>
      <c r="D249" s="99" t="str">
        <f t="shared" si="28"/>
        <v/>
      </c>
      <c r="E249" s="145"/>
      <c r="F249" s="143"/>
      <c r="G249" s="143"/>
      <c r="H249" s="149"/>
      <c r="I249" s="147"/>
      <c r="J249" s="148"/>
      <c r="K249" s="102" t="str">
        <f t="shared" si="35"/>
        <v/>
      </c>
      <c r="L249" s="148"/>
      <c r="N249" s="14">
        <f>IF(COUNTIFS($F$16:F249,F249,$G$16:G249,G249)=1,MAX($N$16:N248)+1,_xlfn.MAXIFS($N$16:N248,$F$16:F248,F249,$G$16:G248,G249))</f>
        <v>0</v>
      </c>
      <c r="O249" s="14" t="str">
        <f t="shared" si="29"/>
        <v/>
      </c>
      <c r="P249" s="14" t="str">
        <f t="shared" si="30"/>
        <v/>
      </c>
      <c r="Q249" s="14" t="str">
        <f t="shared" si="31"/>
        <v/>
      </c>
      <c r="R249" s="14"/>
      <c r="S249" s="14" t="str">
        <f t="shared" si="32"/>
        <v/>
      </c>
      <c r="T249" s="14" t="str">
        <f>IF(D249="","",IF(COUNTIFS($S$16:S249,S249)=1,MAX($T$16:T248)+1,_xlfn.MAXIFS($T$16:T248,$S$16:S248,S249)))</f>
        <v/>
      </c>
      <c r="U249" s="14" t="str">
        <f t="shared" si="33"/>
        <v/>
      </c>
    </row>
    <row r="250" spans="2:21" x14ac:dyDescent="0.25">
      <c r="B250" s="99" t="str">
        <f t="shared" si="34"/>
        <v/>
      </c>
      <c r="C250" s="99" t="str">
        <f>IF(E250="","",VLOOKUP(E250,Aktivity!$C:$D,2,FALSE))</f>
        <v/>
      </c>
      <c r="D250" s="99" t="str">
        <f t="shared" si="28"/>
        <v/>
      </c>
      <c r="E250" s="145"/>
      <c r="F250" s="143"/>
      <c r="G250" s="143"/>
      <c r="H250" s="149"/>
      <c r="I250" s="147"/>
      <c r="J250" s="148"/>
      <c r="K250" s="102" t="str">
        <f t="shared" si="35"/>
        <v/>
      </c>
      <c r="L250" s="148"/>
      <c r="N250" s="14">
        <f>IF(COUNTIFS($F$16:F250,F250,$G$16:G250,G250)=1,MAX($N$16:N249)+1,_xlfn.MAXIFS($N$16:N249,$F$16:F249,F250,$G$16:G249,G250))</f>
        <v>0</v>
      </c>
      <c r="O250" s="14" t="str">
        <f t="shared" si="29"/>
        <v/>
      </c>
      <c r="P250" s="14" t="str">
        <f t="shared" si="30"/>
        <v/>
      </c>
      <c r="Q250" s="14" t="str">
        <f t="shared" si="31"/>
        <v/>
      </c>
      <c r="R250" s="14"/>
      <c r="S250" s="14" t="str">
        <f t="shared" si="32"/>
        <v/>
      </c>
      <c r="T250" s="14" t="str">
        <f>IF(D250="","",IF(COUNTIFS($S$16:S250,S250)=1,MAX($T$16:T249)+1,_xlfn.MAXIFS($T$16:T249,$S$16:S249,S250)))</f>
        <v/>
      </c>
      <c r="U250" s="14" t="str">
        <f t="shared" si="33"/>
        <v/>
      </c>
    </row>
    <row r="251" spans="2:21" x14ac:dyDescent="0.25">
      <c r="B251" s="99" t="str">
        <f t="shared" si="34"/>
        <v/>
      </c>
      <c r="C251" s="99" t="str">
        <f>IF(E251="","",VLOOKUP(E251,Aktivity!$C:$D,2,FALSE))</f>
        <v/>
      </c>
      <c r="D251" s="99" t="str">
        <f t="shared" si="28"/>
        <v/>
      </c>
      <c r="E251" s="145"/>
      <c r="F251" s="143"/>
      <c r="G251" s="143"/>
      <c r="H251" s="149"/>
      <c r="I251" s="147"/>
      <c r="J251" s="148"/>
      <c r="K251" s="102" t="str">
        <f t="shared" si="35"/>
        <v/>
      </c>
      <c r="L251" s="148"/>
      <c r="N251" s="14">
        <f>IF(COUNTIFS($F$16:F251,F251,$G$16:G251,G251)=1,MAX($N$16:N250)+1,_xlfn.MAXIFS($N$16:N250,$F$16:F250,F251,$G$16:G250,G251))</f>
        <v>0</v>
      </c>
      <c r="O251" s="14" t="str">
        <f t="shared" si="29"/>
        <v/>
      </c>
      <c r="P251" s="14" t="str">
        <f t="shared" si="30"/>
        <v/>
      </c>
      <c r="Q251" s="14" t="str">
        <f t="shared" si="31"/>
        <v/>
      </c>
      <c r="R251" s="14"/>
      <c r="S251" s="14" t="str">
        <f t="shared" si="32"/>
        <v/>
      </c>
      <c r="T251" s="14" t="str">
        <f>IF(D251="","",IF(COUNTIFS($S$16:S251,S251)=1,MAX($T$16:T250)+1,_xlfn.MAXIFS($T$16:T250,$S$16:S250,S251)))</f>
        <v/>
      </c>
      <c r="U251" s="14" t="str">
        <f t="shared" si="33"/>
        <v/>
      </c>
    </row>
    <row r="252" spans="2:21" x14ac:dyDescent="0.25">
      <c r="B252" s="99" t="str">
        <f t="shared" si="34"/>
        <v/>
      </c>
      <c r="C252" s="99" t="str">
        <f>IF(E252="","",VLOOKUP(E252,Aktivity!$C:$D,2,FALSE))</f>
        <v/>
      </c>
      <c r="D252" s="99" t="str">
        <f t="shared" si="28"/>
        <v/>
      </c>
      <c r="E252" s="145"/>
      <c r="F252" s="143"/>
      <c r="G252" s="143"/>
      <c r="H252" s="149"/>
      <c r="I252" s="147"/>
      <c r="J252" s="148"/>
      <c r="K252" s="102" t="str">
        <f t="shared" si="35"/>
        <v/>
      </c>
      <c r="L252" s="148"/>
      <c r="N252" s="14">
        <f>IF(COUNTIFS($F$16:F252,F252,$G$16:G252,G252)=1,MAX($N$16:N251)+1,_xlfn.MAXIFS($N$16:N251,$F$16:F251,F252,$G$16:G251,G252))</f>
        <v>0</v>
      </c>
      <c r="O252" s="14" t="str">
        <f t="shared" si="29"/>
        <v/>
      </c>
      <c r="P252" s="14" t="str">
        <f t="shared" si="30"/>
        <v/>
      </c>
      <c r="Q252" s="14" t="str">
        <f t="shared" si="31"/>
        <v/>
      </c>
      <c r="R252" s="14"/>
      <c r="S252" s="14" t="str">
        <f t="shared" si="32"/>
        <v/>
      </c>
      <c r="T252" s="14" t="str">
        <f>IF(D252="","",IF(COUNTIFS($S$16:S252,S252)=1,MAX($T$16:T251)+1,_xlfn.MAXIFS($T$16:T251,$S$16:S251,S252)))</f>
        <v/>
      </c>
      <c r="U252" s="14" t="str">
        <f t="shared" si="33"/>
        <v/>
      </c>
    </row>
    <row r="253" spans="2:21" x14ac:dyDescent="0.25">
      <c r="B253" s="99" t="str">
        <f t="shared" si="34"/>
        <v/>
      </c>
      <c r="C253" s="99" t="str">
        <f>IF(E253="","",VLOOKUP(E253,Aktivity!$C:$D,2,FALSE))</f>
        <v/>
      </c>
      <c r="D253" s="99" t="str">
        <f t="shared" si="28"/>
        <v/>
      </c>
      <c r="E253" s="145"/>
      <c r="F253" s="143"/>
      <c r="G253" s="143"/>
      <c r="H253" s="149"/>
      <c r="I253" s="147"/>
      <c r="J253" s="148"/>
      <c r="K253" s="102" t="str">
        <f t="shared" si="35"/>
        <v/>
      </c>
      <c r="L253" s="148"/>
      <c r="N253" s="14">
        <f>IF(COUNTIFS($F$16:F253,F253,$G$16:G253,G253)=1,MAX($N$16:N252)+1,_xlfn.MAXIFS($N$16:N252,$F$16:F252,F253,$G$16:G252,G253))</f>
        <v>0</v>
      </c>
      <c r="O253" s="14" t="str">
        <f t="shared" si="29"/>
        <v/>
      </c>
      <c r="P253" s="14" t="str">
        <f t="shared" si="30"/>
        <v/>
      </c>
      <c r="Q253" s="14" t="str">
        <f t="shared" si="31"/>
        <v/>
      </c>
      <c r="R253" s="14"/>
      <c r="S253" s="14" t="str">
        <f t="shared" si="32"/>
        <v/>
      </c>
      <c r="T253" s="14" t="str">
        <f>IF(D253="","",IF(COUNTIFS($S$16:S253,S253)=1,MAX($T$16:T252)+1,_xlfn.MAXIFS($T$16:T252,$S$16:S252,S253)))</f>
        <v/>
      </c>
      <c r="U253" s="14" t="str">
        <f t="shared" si="33"/>
        <v/>
      </c>
    </row>
    <row r="254" spans="2:21" x14ac:dyDescent="0.25">
      <c r="B254" s="99" t="str">
        <f t="shared" si="34"/>
        <v/>
      </c>
      <c r="C254" s="99" t="str">
        <f>IF(E254="","",VLOOKUP(E254,Aktivity!$C:$D,2,FALSE))</f>
        <v/>
      </c>
      <c r="D254" s="99" t="str">
        <f t="shared" si="28"/>
        <v/>
      </c>
      <c r="E254" s="145"/>
      <c r="F254" s="143"/>
      <c r="G254" s="143"/>
      <c r="H254" s="149"/>
      <c r="I254" s="147"/>
      <c r="J254" s="148"/>
      <c r="K254" s="102" t="str">
        <f t="shared" si="35"/>
        <v/>
      </c>
      <c r="L254" s="148"/>
      <c r="N254" s="14">
        <f>IF(COUNTIFS($F$16:F254,F254,$G$16:G254,G254)=1,MAX($N$16:N253)+1,_xlfn.MAXIFS($N$16:N253,$F$16:F253,F254,$G$16:G253,G254))</f>
        <v>0</v>
      </c>
      <c r="O254" s="14" t="str">
        <f t="shared" si="29"/>
        <v/>
      </c>
      <c r="P254" s="14" t="str">
        <f t="shared" si="30"/>
        <v/>
      </c>
      <c r="Q254" s="14" t="str">
        <f t="shared" si="31"/>
        <v/>
      </c>
      <c r="R254" s="14"/>
      <c r="S254" s="14" t="str">
        <f t="shared" si="32"/>
        <v/>
      </c>
      <c r="T254" s="14" t="str">
        <f>IF(D254="","",IF(COUNTIFS($S$16:S254,S254)=1,MAX($T$16:T253)+1,_xlfn.MAXIFS($T$16:T253,$S$16:S253,S254)))</f>
        <v/>
      </c>
      <c r="U254" s="14" t="str">
        <f t="shared" si="33"/>
        <v/>
      </c>
    </row>
    <row r="255" spans="2:21" x14ac:dyDescent="0.25">
      <c r="B255" s="99" t="str">
        <f t="shared" si="34"/>
        <v/>
      </c>
      <c r="C255" s="99" t="str">
        <f>IF(E255="","",VLOOKUP(E255,Aktivity!$C:$D,2,FALSE))</f>
        <v/>
      </c>
      <c r="D255" s="99" t="str">
        <f t="shared" si="28"/>
        <v/>
      </c>
      <c r="E255" s="145"/>
      <c r="F255" s="143"/>
      <c r="G255" s="143"/>
      <c r="H255" s="149"/>
      <c r="I255" s="147"/>
      <c r="J255" s="148"/>
      <c r="K255" s="102" t="str">
        <f t="shared" si="35"/>
        <v/>
      </c>
      <c r="L255" s="148"/>
      <c r="N255" s="14">
        <f>IF(COUNTIFS($F$16:F255,F255,$G$16:G255,G255)=1,MAX($N$16:N254)+1,_xlfn.MAXIFS($N$16:N254,$F$16:F254,F255,$G$16:G254,G255))</f>
        <v>0</v>
      </c>
      <c r="O255" s="14" t="str">
        <f t="shared" si="29"/>
        <v/>
      </c>
      <c r="P255" s="14" t="str">
        <f t="shared" si="30"/>
        <v/>
      </c>
      <c r="Q255" s="14" t="str">
        <f t="shared" si="31"/>
        <v/>
      </c>
      <c r="R255" s="14"/>
      <c r="S255" s="14" t="str">
        <f t="shared" si="32"/>
        <v/>
      </c>
      <c r="T255" s="14" t="str">
        <f>IF(D255="","",IF(COUNTIFS($S$16:S255,S255)=1,MAX($T$16:T254)+1,_xlfn.MAXIFS($T$16:T254,$S$16:S254,S255)))</f>
        <v/>
      </c>
      <c r="U255" s="14" t="str">
        <f t="shared" si="33"/>
        <v/>
      </c>
    </row>
    <row r="256" spans="2:21" x14ac:dyDescent="0.25">
      <c r="B256" s="99" t="str">
        <f t="shared" si="34"/>
        <v/>
      </c>
      <c r="C256" s="99" t="str">
        <f>IF(E256="","",VLOOKUP(E256,Aktivity!$C:$D,2,FALSE))</f>
        <v/>
      </c>
      <c r="D256" s="99" t="str">
        <f t="shared" si="28"/>
        <v/>
      </c>
      <c r="E256" s="145"/>
      <c r="F256" s="143"/>
      <c r="G256" s="143"/>
      <c r="H256" s="149"/>
      <c r="I256" s="147"/>
      <c r="J256" s="148"/>
      <c r="K256" s="102" t="str">
        <f t="shared" si="35"/>
        <v/>
      </c>
      <c r="L256" s="148"/>
      <c r="N256" s="14">
        <f>IF(COUNTIFS($F$16:F256,F256,$G$16:G256,G256)=1,MAX($N$16:N255)+1,_xlfn.MAXIFS($N$16:N255,$F$16:F255,F256,$G$16:G255,G256))</f>
        <v>0</v>
      </c>
      <c r="O256" s="14" t="str">
        <f t="shared" si="29"/>
        <v/>
      </c>
      <c r="P256" s="14" t="str">
        <f t="shared" si="30"/>
        <v/>
      </c>
      <c r="Q256" s="14" t="str">
        <f t="shared" si="31"/>
        <v/>
      </c>
      <c r="R256" s="14"/>
      <c r="S256" s="14" t="str">
        <f t="shared" si="32"/>
        <v/>
      </c>
      <c r="T256" s="14" t="str">
        <f>IF(D256="","",IF(COUNTIFS($S$16:S256,S256)=1,MAX($T$16:T255)+1,_xlfn.MAXIFS($T$16:T255,$S$16:S255,S256)))</f>
        <v/>
      </c>
      <c r="U256" s="14" t="str">
        <f t="shared" si="33"/>
        <v/>
      </c>
    </row>
    <row r="257" spans="2:21" x14ac:dyDescent="0.25">
      <c r="B257" s="99" t="str">
        <f t="shared" si="34"/>
        <v/>
      </c>
      <c r="C257" s="99" t="str">
        <f>IF(E257="","",VLOOKUP(E257,Aktivity!$C:$D,2,FALSE))</f>
        <v/>
      </c>
      <c r="D257" s="99" t="str">
        <f t="shared" si="28"/>
        <v/>
      </c>
      <c r="E257" s="145"/>
      <c r="F257" s="143"/>
      <c r="G257" s="143"/>
      <c r="H257" s="149"/>
      <c r="I257" s="147"/>
      <c r="J257" s="148"/>
      <c r="K257" s="102" t="str">
        <f t="shared" si="35"/>
        <v/>
      </c>
      <c r="L257" s="148"/>
      <c r="N257" s="14">
        <f>IF(COUNTIFS($F$16:F257,F257,$G$16:G257,G257)=1,MAX($N$16:N256)+1,_xlfn.MAXIFS($N$16:N256,$F$16:F256,F257,$G$16:G256,G257))</f>
        <v>0</v>
      </c>
      <c r="O257" s="14" t="str">
        <f t="shared" si="29"/>
        <v/>
      </c>
      <c r="P257" s="14" t="str">
        <f t="shared" si="30"/>
        <v/>
      </c>
      <c r="Q257" s="14" t="str">
        <f t="shared" si="31"/>
        <v/>
      </c>
      <c r="R257" s="14"/>
      <c r="S257" s="14" t="str">
        <f t="shared" si="32"/>
        <v/>
      </c>
      <c r="T257" s="14" t="str">
        <f>IF(D257="","",IF(COUNTIFS($S$16:S257,S257)=1,MAX($T$16:T256)+1,_xlfn.MAXIFS($T$16:T256,$S$16:S256,S257)))</f>
        <v/>
      </c>
      <c r="U257" s="14" t="str">
        <f t="shared" si="33"/>
        <v/>
      </c>
    </row>
    <row r="258" spans="2:21" x14ac:dyDescent="0.25">
      <c r="B258" s="99" t="str">
        <f t="shared" si="34"/>
        <v/>
      </c>
      <c r="C258" s="99" t="str">
        <f>IF(E258="","",VLOOKUP(E258,Aktivity!$C:$D,2,FALSE))</f>
        <v/>
      </c>
      <c r="D258" s="99" t="str">
        <f t="shared" si="28"/>
        <v/>
      </c>
      <c r="E258" s="145"/>
      <c r="F258" s="143"/>
      <c r="G258" s="143"/>
      <c r="H258" s="149"/>
      <c r="I258" s="147"/>
      <c r="J258" s="148"/>
      <c r="K258" s="102" t="str">
        <f t="shared" si="35"/>
        <v/>
      </c>
      <c r="L258" s="148"/>
      <c r="N258" s="14">
        <f>IF(COUNTIFS($F$16:F258,F258,$G$16:G258,G258)=1,MAX($N$16:N257)+1,_xlfn.MAXIFS($N$16:N257,$F$16:F257,F258,$G$16:G257,G258))</f>
        <v>0</v>
      </c>
      <c r="O258" s="14" t="str">
        <f t="shared" si="29"/>
        <v/>
      </c>
      <c r="P258" s="14" t="str">
        <f t="shared" si="30"/>
        <v/>
      </c>
      <c r="Q258" s="14" t="str">
        <f t="shared" si="31"/>
        <v/>
      </c>
      <c r="R258" s="14"/>
      <c r="S258" s="14" t="str">
        <f t="shared" si="32"/>
        <v/>
      </c>
      <c r="T258" s="14" t="str">
        <f>IF(D258="","",IF(COUNTIFS($S$16:S258,S258)=1,MAX($T$16:T257)+1,_xlfn.MAXIFS($T$16:T257,$S$16:S257,S258)))</f>
        <v/>
      </c>
      <c r="U258" s="14" t="str">
        <f t="shared" si="33"/>
        <v/>
      </c>
    </row>
    <row r="259" spans="2:21" x14ac:dyDescent="0.25">
      <c r="B259" s="99" t="str">
        <f t="shared" si="34"/>
        <v/>
      </c>
      <c r="C259" s="99" t="str">
        <f>IF(E259="","",VLOOKUP(E259,Aktivity!$C:$D,2,FALSE))</f>
        <v/>
      </c>
      <c r="D259" s="99" t="str">
        <f t="shared" si="28"/>
        <v/>
      </c>
      <c r="E259" s="145"/>
      <c r="F259" s="143"/>
      <c r="G259" s="143"/>
      <c r="H259" s="149"/>
      <c r="I259" s="147"/>
      <c r="J259" s="148"/>
      <c r="K259" s="102" t="str">
        <f t="shared" si="35"/>
        <v/>
      </c>
      <c r="L259" s="148"/>
      <c r="N259" s="14">
        <f>IF(COUNTIFS($F$16:F259,F259,$G$16:G259,G259)=1,MAX($N$16:N258)+1,_xlfn.MAXIFS($N$16:N258,$F$16:F258,F259,$G$16:G258,G259))</f>
        <v>0</v>
      </c>
      <c r="O259" s="14" t="str">
        <f t="shared" si="29"/>
        <v/>
      </c>
      <c r="P259" s="14" t="str">
        <f t="shared" si="30"/>
        <v/>
      </c>
      <c r="Q259" s="14" t="str">
        <f t="shared" si="31"/>
        <v/>
      </c>
      <c r="R259" s="14"/>
      <c r="S259" s="14" t="str">
        <f t="shared" si="32"/>
        <v/>
      </c>
      <c r="T259" s="14" t="str">
        <f>IF(D259="","",IF(COUNTIFS($S$16:S259,S259)=1,MAX($T$16:T258)+1,_xlfn.MAXIFS($T$16:T258,$S$16:S258,S259)))</f>
        <v/>
      </c>
      <c r="U259" s="14" t="str">
        <f t="shared" si="33"/>
        <v/>
      </c>
    </row>
    <row r="260" spans="2:21" x14ac:dyDescent="0.25">
      <c r="B260" s="99" t="str">
        <f t="shared" si="34"/>
        <v/>
      </c>
      <c r="C260" s="99" t="str">
        <f>IF(E260="","",VLOOKUP(E260,Aktivity!$C:$D,2,FALSE))</f>
        <v/>
      </c>
      <c r="D260" s="99" t="str">
        <f t="shared" si="28"/>
        <v/>
      </c>
      <c r="E260" s="145"/>
      <c r="F260" s="143"/>
      <c r="G260" s="143"/>
      <c r="H260" s="149"/>
      <c r="I260" s="147"/>
      <c r="J260" s="148"/>
      <c r="K260" s="102" t="str">
        <f t="shared" si="35"/>
        <v/>
      </c>
      <c r="L260" s="148"/>
      <c r="N260" s="14">
        <f>IF(COUNTIFS($F$16:F260,F260,$G$16:G260,G260)=1,MAX($N$16:N259)+1,_xlfn.MAXIFS($N$16:N259,$F$16:F259,F260,$G$16:G259,G260))</f>
        <v>0</v>
      </c>
      <c r="O260" s="14" t="str">
        <f t="shared" si="29"/>
        <v/>
      </c>
      <c r="P260" s="14" t="str">
        <f t="shared" si="30"/>
        <v/>
      </c>
      <c r="Q260" s="14" t="str">
        <f t="shared" si="31"/>
        <v/>
      </c>
      <c r="R260" s="14"/>
      <c r="S260" s="14" t="str">
        <f t="shared" si="32"/>
        <v/>
      </c>
      <c r="T260" s="14" t="str">
        <f>IF(D260="","",IF(COUNTIFS($S$16:S260,S260)=1,MAX($T$16:T259)+1,_xlfn.MAXIFS($T$16:T259,$S$16:S259,S260)))</f>
        <v/>
      </c>
      <c r="U260" s="14" t="str">
        <f t="shared" si="33"/>
        <v/>
      </c>
    </row>
    <row r="261" spans="2:21" x14ac:dyDescent="0.25">
      <c r="B261" s="99" t="str">
        <f t="shared" si="34"/>
        <v/>
      </c>
      <c r="C261" s="99" t="str">
        <f>IF(E261="","",VLOOKUP(E261,Aktivity!$C:$D,2,FALSE))</f>
        <v/>
      </c>
      <c r="D261" s="99" t="str">
        <f t="shared" si="28"/>
        <v/>
      </c>
      <c r="E261" s="145"/>
      <c r="F261" s="143"/>
      <c r="G261" s="143"/>
      <c r="H261" s="149"/>
      <c r="I261" s="147"/>
      <c r="J261" s="148"/>
      <c r="K261" s="102" t="str">
        <f t="shared" si="35"/>
        <v/>
      </c>
      <c r="L261" s="148"/>
      <c r="N261" s="14">
        <f>IF(COUNTIFS($F$16:F261,F261,$G$16:G261,G261)=1,MAX($N$16:N260)+1,_xlfn.MAXIFS($N$16:N260,$F$16:F260,F261,$G$16:G260,G261))</f>
        <v>0</v>
      </c>
      <c r="O261" s="14" t="str">
        <f t="shared" si="29"/>
        <v/>
      </c>
      <c r="P261" s="14" t="str">
        <f t="shared" si="30"/>
        <v/>
      </c>
      <c r="Q261" s="14" t="str">
        <f t="shared" si="31"/>
        <v/>
      </c>
      <c r="R261" s="14"/>
      <c r="S261" s="14" t="str">
        <f t="shared" si="32"/>
        <v/>
      </c>
      <c r="T261" s="14" t="str">
        <f>IF(D261="","",IF(COUNTIFS($S$16:S261,S261)=1,MAX($T$16:T260)+1,_xlfn.MAXIFS($T$16:T260,$S$16:S260,S261)))</f>
        <v/>
      </c>
      <c r="U261" s="14" t="str">
        <f t="shared" si="33"/>
        <v/>
      </c>
    </row>
    <row r="262" spans="2:21" x14ac:dyDescent="0.25">
      <c r="B262" s="99" t="str">
        <f t="shared" si="34"/>
        <v/>
      </c>
      <c r="C262" s="99" t="str">
        <f>IF(E262="","",VLOOKUP(E262,Aktivity!$C:$D,2,FALSE))</f>
        <v/>
      </c>
      <c r="D262" s="99" t="str">
        <f t="shared" si="28"/>
        <v/>
      </c>
      <c r="E262" s="145"/>
      <c r="F262" s="143"/>
      <c r="G262" s="143"/>
      <c r="H262" s="149"/>
      <c r="I262" s="147"/>
      <c r="J262" s="148"/>
      <c r="K262" s="102" t="str">
        <f t="shared" si="35"/>
        <v/>
      </c>
      <c r="L262" s="148"/>
      <c r="N262" s="14">
        <f>IF(COUNTIFS($F$16:F262,F262,$G$16:G262,G262)=1,MAX($N$16:N261)+1,_xlfn.MAXIFS($N$16:N261,$F$16:F261,F262,$G$16:G261,G262))</f>
        <v>0</v>
      </c>
      <c r="O262" s="14" t="str">
        <f t="shared" si="29"/>
        <v/>
      </c>
      <c r="P262" s="14" t="str">
        <f t="shared" si="30"/>
        <v/>
      </c>
      <c r="Q262" s="14" t="str">
        <f t="shared" si="31"/>
        <v/>
      </c>
      <c r="R262" s="14"/>
      <c r="S262" s="14" t="str">
        <f t="shared" si="32"/>
        <v/>
      </c>
      <c r="T262" s="14" t="str">
        <f>IF(D262="","",IF(COUNTIFS($S$16:S262,S262)=1,MAX($T$16:T261)+1,_xlfn.MAXIFS($T$16:T261,$S$16:S261,S262)))</f>
        <v/>
      </c>
      <c r="U262" s="14" t="str">
        <f t="shared" si="33"/>
        <v/>
      </c>
    </row>
    <row r="263" spans="2:21" x14ac:dyDescent="0.25">
      <c r="B263" s="99" t="str">
        <f t="shared" si="34"/>
        <v/>
      </c>
      <c r="C263" s="99" t="str">
        <f>IF(E263="","",VLOOKUP(E263,Aktivity!$C:$D,2,FALSE))</f>
        <v/>
      </c>
      <c r="D263" s="99" t="str">
        <f t="shared" si="28"/>
        <v/>
      </c>
      <c r="E263" s="145"/>
      <c r="F263" s="143"/>
      <c r="G263" s="143"/>
      <c r="H263" s="149"/>
      <c r="I263" s="147"/>
      <c r="J263" s="148"/>
      <c r="K263" s="102" t="str">
        <f t="shared" si="35"/>
        <v/>
      </c>
      <c r="L263" s="148"/>
      <c r="N263" s="14">
        <f>IF(COUNTIFS($F$16:F263,F263,$G$16:G263,G263)=1,MAX($N$16:N262)+1,_xlfn.MAXIFS($N$16:N262,$F$16:F262,F263,$G$16:G262,G263))</f>
        <v>0</v>
      </c>
      <c r="O263" s="14" t="str">
        <f t="shared" si="29"/>
        <v/>
      </c>
      <c r="P263" s="14" t="str">
        <f t="shared" si="30"/>
        <v/>
      </c>
      <c r="Q263" s="14" t="str">
        <f t="shared" si="31"/>
        <v/>
      </c>
      <c r="R263" s="14"/>
      <c r="S263" s="14" t="str">
        <f t="shared" si="32"/>
        <v/>
      </c>
      <c r="T263" s="14" t="str">
        <f>IF(D263="","",IF(COUNTIFS($S$16:S263,S263)=1,MAX($T$16:T262)+1,_xlfn.MAXIFS($T$16:T262,$S$16:S262,S263)))</f>
        <v/>
      </c>
      <c r="U263" s="14" t="str">
        <f t="shared" si="33"/>
        <v/>
      </c>
    </row>
    <row r="264" spans="2:21" x14ac:dyDescent="0.25">
      <c r="B264" s="99" t="str">
        <f t="shared" si="34"/>
        <v/>
      </c>
      <c r="C264" s="99" t="str">
        <f>IF(E264="","",VLOOKUP(E264,Aktivity!$C:$D,2,FALSE))</f>
        <v/>
      </c>
      <c r="D264" s="99" t="str">
        <f t="shared" si="28"/>
        <v/>
      </c>
      <c r="E264" s="145"/>
      <c r="F264" s="143"/>
      <c r="G264" s="143"/>
      <c r="H264" s="149"/>
      <c r="I264" s="147"/>
      <c r="J264" s="148"/>
      <c r="K264" s="102" t="str">
        <f t="shared" si="35"/>
        <v/>
      </c>
      <c r="L264" s="148"/>
      <c r="N264" s="14">
        <f>IF(COUNTIFS($F$16:F264,F264,$G$16:G264,G264)=1,MAX($N$16:N263)+1,_xlfn.MAXIFS($N$16:N263,$F$16:F263,F264,$G$16:G263,G264))</f>
        <v>0</v>
      </c>
      <c r="O264" s="14" t="str">
        <f t="shared" si="29"/>
        <v/>
      </c>
      <c r="P264" s="14" t="str">
        <f t="shared" si="30"/>
        <v/>
      </c>
      <c r="Q264" s="14" t="str">
        <f t="shared" si="31"/>
        <v/>
      </c>
      <c r="R264" s="14"/>
      <c r="S264" s="14" t="str">
        <f t="shared" si="32"/>
        <v/>
      </c>
      <c r="T264" s="14" t="str">
        <f>IF(D264="","",IF(COUNTIFS($S$16:S264,S264)=1,MAX($T$16:T263)+1,_xlfn.MAXIFS($T$16:T263,$S$16:S263,S264)))</f>
        <v/>
      </c>
      <c r="U264" s="14" t="str">
        <f t="shared" si="33"/>
        <v/>
      </c>
    </row>
    <row r="265" spans="2:21" x14ac:dyDescent="0.25">
      <c r="B265" s="99" t="str">
        <f t="shared" si="34"/>
        <v/>
      </c>
      <c r="C265" s="99" t="str">
        <f>IF(E265="","",VLOOKUP(E265,Aktivity!$C:$D,2,FALSE))</f>
        <v/>
      </c>
      <c r="D265" s="99" t="str">
        <f t="shared" si="28"/>
        <v/>
      </c>
      <c r="E265" s="145"/>
      <c r="F265" s="143"/>
      <c r="G265" s="143"/>
      <c r="H265" s="149"/>
      <c r="I265" s="147"/>
      <c r="J265" s="148"/>
      <c r="K265" s="102" t="str">
        <f t="shared" si="35"/>
        <v/>
      </c>
      <c r="L265" s="148"/>
      <c r="N265" s="14">
        <f>IF(COUNTIFS($F$16:F265,F265,$G$16:G265,G265)=1,MAX($N$16:N264)+1,_xlfn.MAXIFS($N$16:N264,$F$16:F264,F265,$G$16:G264,G265))</f>
        <v>0</v>
      </c>
      <c r="O265" s="14" t="str">
        <f t="shared" si="29"/>
        <v/>
      </c>
      <c r="P265" s="14" t="str">
        <f t="shared" si="30"/>
        <v/>
      </c>
      <c r="Q265" s="14" t="str">
        <f t="shared" si="31"/>
        <v/>
      </c>
      <c r="R265" s="14"/>
      <c r="S265" s="14" t="str">
        <f t="shared" si="32"/>
        <v/>
      </c>
      <c r="T265" s="14" t="str">
        <f>IF(D265="","",IF(COUNTIFS($S$16:S265,S265)=1,MAX($T$16:T264)+1,_xlfn.MAXIFS($T$16:T264,$S$16:S264,S265)))</f>
        <v/>
      </c>
      <c r="U265" s="14" t="str">
        <f t="shared" si="33"/>
        <v/>
      </c>
    </row>
    <row r="266" spans="2:21" x14ac:dyDescent="0.25">
      <c r="B266" s="99" t="str">
        <f t="shared" si="34"/>
        <v/>
      </c>
      <c r="C266" s="99" t="str">
        <f>IF(E266="","",VLOOKUP(E266,Aktivity!$C:$D,2,FALSE))</f>
        <v/>
      </c>
      <c r="D266" s="99" t="str">
        <f t="shared" si="28"/>
        <v/>
      </c>
      <c r="E266" s="145"/>
      <c r="F266" s="143"/>
      <c r="G266" s="143"/>
      <c r="H266" s="149"/>
      <c r="I266" s="147"/>
      <c r="J266" s="148"/>
      <c r="K266" s="102" t="str">
        <f t="shared" si="35"/>
        <v/>
      </c>
      <c r="L266" s="148"/>
      <c r="N266" s="14">
        <f>IF(COUNTIFS($F$16:F266,F266,$G$16:G266,G266)=1,MAX($N$16:N265)+1,_xlfn.MAXIFS($N$16:N265,$F$16:F265,F266,$G$16:G265,G266))</f>
        <v>0</v>
      </c>
      <c r="O266" s="14" t="str">
        <f t="shared" si="29"/>
        <v/>
      </c>
      <c r="P266" s="14" t="str">
        <f t="shared" si="30"/>
        <v/>
      </c>
      <c r="Q266" s="14" t="str">
        <f t="shared" si="31"/>
        <v/>
      </c>
      <c r="R266" s="14"/>
      <c r="S266" s="14" t="str">
        <f t="shared" si="32"/>
        <v/>
      </c>
      <c r="T266" s="14" t="str">
        <f>IF(D266="","",IF(COUNTIFS($S$16:S266,S266)=1,MAX($T$16:T265)+1,_xlfn.MAXIFS($T$16:T265,$S$16:S265,S266)))</f>
        <v/>
      </c>
      <c r="U266" s="14" t="str">
        <f t="shared" si="33"/>
        <v/>
      </c>
    </row>
    <row r="267" spans="2:21" x14ac:dyDescent="0.25">
      <c r="B267" s="99" t="str">
        <f t="shared" si="34"/>
        <v/>
      </c>
      <c r="C267" s="99" t="str">
        <f>IF(E267="","",VLOOKUP(E267,Aktivity!$C:$D,2,FALSE))</f>
        <v/>
      </c>
      <c r="D267" s="99" t="str">
        <f t="shared" si="28"/>
        <v/>
      </c>
      <c r="E267" s="145"/>
      <c r="F267" s="143"/>
      <c r="G267" s="143"/>
      <c r="H267" s="149"/>
      <c r="I267" s="147"/>
      <c r="J267" s="148"/>
      <c r="K267" s="102" t="str">
        <f t="shared" si="35"/>
        <v/>
      </c>
      <c r="L267" s="148"/>
      <c r="N267" s="14">
        <f>IF(COUNTIFS($F$16:F267,F267,$G$16:G267,G267)=1,MAX($N$16:N266)+1,_xlfn.MAXIFS($N$16:N266,$F$16:F266,F267,$G$16:G266,G267))</f>
        <v>0</v>
      </c>
      <c r="O267" s="14" t="str">
        <f t="shared" si="29"/>
        <v/>
      </c>
      <c r="P267" s="14" t="str">
        <f t="shared" si="30"/>
        <v/>
      </c>
      <c r="Q267" s="14" t="str">
        <f t="shared" si="31"/>
        <v/>
      </c>
      <c r="R267" s="14"/>
      <c r="S267" s="14" t="str">
        <f t="shared" si="32"/>
        <v/>
      </c>
      <c r="T267" s="14" t="str">
        <f>IF(D267="","",IF(COUNTIFS($S$16:S267,S267)=1,MAX($T$16:T266)+1,_xlfn.MAXIFS($T$16:T266,$S$16:S266,S267)))</f>
        <v/>
      </c>
      <c r="U267" s="14" t="str">
        <f t="shared" si="33"/>
        <v/>
      </c>
    </row>
    <row r="268" spans="2:21" x14ac:dyDescent="0.25">
      <c r="B268" s="99" t="str">
        <f t="shared" si="34"/>
        <v/>
      </c>
      <c r="C268" s="99" t="str">
        <f>IF(E268="","",VLOOKUP(E268,Aktivity!$C:$D,2,FALSE))</f>
        <v/>
      </c>
      <c r="D268" s="99" t="str">
        <f t="shared" si="28"/>
        <v/>
      </c>
      <c r="E268" s="145"/>
      <c r="F268" s="143"/>
      <c r="G268" s="143"/>
      <c r="H268" s="149"/>
      <c r="I268" s="147"/>
      <c r="J268" s="148"/>
      <c r="K268" s="102" t="str">
        <f t="shared" si="35"/>
        <v/>
      </c>
      <c r="L268" s="148"/>
      <c r="N268" s="14">
        <f>IF(COUNTIFS($F$16:F268,F268,$G$16:G268,G268)=1,MAX($N$16:N267)+1,_xlfn.MAXIFS($N$16:N267,$F$16:F267,F268,$G$16:G267,G268))</f>
        <v>0</v>
      </c>
      <c r="O268" s="14" t="str">
        <f t="shared" si="29"/>
        <v/>
      </c>
      <c r="P268" s="14" t="str">
        <f t="shared" si="30"/>
        <v/>
      </c>
      <c r="Q268" s="14" t="str">
        <f t="shared" si="31"/>
        <v/>
      </c>
      <c r="R268" s="14"/>
      <c r="S268" s="14" t="str">
        <f t="shared" si="32"/>
        <v/>
      </c>
      <c r="T268" s="14" t="str">
        <f>IF(D268="","",IF(COUNTIFS($S$16:S268,S268)=1,MAX($T$16:T267)+1,_xlfn.MAXIFS($T$16:T267,$S$16:S267,S268)))</f>
        <v/>
      </c>
      <c r="U268" s="14" t="str">
        <f t="shared" si="33"/>
        <v/>
      </c>
    </row>
    <row r="269" spans="2:21" x14ac:dyDescent="0.25">
      <c r="B269" s="99" t="str">
        <f t="shared" si="34"/>
        <v/>
      </c>
      <c r="C269" s="99" t="str">
        <f>IF(E269="","",VLOOKUP(E269,Aktivity!$C:$D,2,FALSE))</f>
        <v/>
      </c>
      <c r="D269" s="99" t="str">
        <f t="shared" si="28"/>
        <v/>
      </c>
      <c r="E269" s="145"/>
      <c r="F269" s="143"/>
      <c r="G269" s="143"/>
      <c r="H269" s="149"/>
      <c r="I269" s="147"/>
      <c r="J269" s="148"/>
      <c r="K269" s="102" t="str">
        <f t="shared" si="35"/>
        <v/>
      </c>
      <c r="L269" s="148"/>
      <c r="N269" s="14">
        <f>IF(COUNTIFS($F$16:F269,F269,$G$16:G269,G269)=1,MAX($N$16:N268)+1,_xlfn.MAXIFS($N$16:N268,$F$16:F268,F269,$G$16:G268,G269))</f>
        <v>0</v>
      </c>
      <c r="O269" s="14" t="str">
        <f t="shared" si="29"/>
        <v/>
      </c>
      <c r="P269" s="14" t="str">
        <f t="shared" si="30"/>
        <v/>
      </c>
      <c r="Q269" s="14" t="str">
        <f t="shared" si="31"/>
        <v/>
      </c>
      <c r="R269" s="14"/>
      <c r="S269" s="14" t="str">
        <f t="shared" si="32"/>
        <v/>
      </c>
      <c r="T269" s="14" t="str">
        <f>IF(D269="","",IF(COUNTIFS($S$16:S269,S269)=1,MAX($T$16:T268)+1,_xlfn.MAXIFS($T$16:T268,$S$16:S268,S269)))</f>
        <v/>
      </c>
      <c r="U269" s="14" t="str">
        <f t="shared" si="33"/>
        <v/>
      </c>
    </row>
    <row r="270" spans="2:21" x14ac:dyDescent="0.25">
      <c r="B270" s="99" t="str">
        <f t="shared" si="34"/>
        <v/>
      </c>
      <c r="C270" s="99" t="str">
        <f>IF(E270="","",VLOOKUP(E270,Aktivity!$C:$D,2,FALSE))</f>
        <v/>
      </c>
      <c r="D270" s="99" t="str">
        <f t="shared" si="28"/>
        <v/>
      </c>
      <c r="E270" s="145"/>
      <c r="F270" s="143"/>
      <c r="G270" s="143"/>
      <c r="H270" s="149"/>
      <c r="I270" s="147"/>
      <c r="J270" s="148"/>
      <c r="K270" s="102" t="str">
        <f t="shared" si="35"/>
        <v/>
      </c>
      <c r="L270" s="148"/>
      <c r="N270" s="14">
        <f>IF(COUNTIFS($F$16:F270,F270,$G$16:G270,G270)=1,MAX($N$16:N269)+1,_xlfn.MAXIFS($N$16:N269,$F$16:F269,F270,$G$16:G269,G270))</f>
        <v>0</v>
      </c>
      <c r="O270" s="14" t="str">
        <f t="shared" si="29"/>
        <v/>
      </c>
      <c r="P270" s="14" t="str">
        <f t="shared" si="30"/>
        <v/>
      </c>
      <c r="Q270" s="14" t="str">
        <f t="shared" si="31"/>
        <v/>
      </c>
      <c r="R270" s="14"/>
      <c r="S270" s="14" t="str">
        <f t="shared" si="32"/>
        <v/>
      </c>
      <c r="T270" s="14" t="str">
        <f>IF(D270="","",IF(COUNTIFS($S$16:S270,S270)=1,MAX($T$16:T269)+1,_xlfn.MAXIFS($T$16:T269,$S$16:S269,S270)))</f>
        <v/>
      </c>
      <c r="U270" s="14" t="str">
        <f t="shared" si="33"/>
        <v/>
      </c>
    </row>
    <row r="271" spans="2:21" x14ac:dyDescent="0.25">
      <c r="B271" s="99" t="str">
        <f t="shared" si="34"/>
        <v/>
      </c>
      <c r="C271" s="99" t="str">
        <f>IF(E271="","",VLOOKUP(E271,Aktivity!$C:$D,2,FALSE))</f>
        <v/>
      </c>
      <c r="D271" s="99" t="str">
        <f t="shared" si="28"/>
        <v/>
      </c>
      <c r="E271" s="145"/>
      <c r="F271" s="143"/>
      <c r="G271" s="143"/>
      <c r="H271" s="149"/>
      <c r="I271" s="147"/>
      <c r="J271" s="148"/>
      <c r="K271" s="102" t="str">
        <f t="shared" si="35"/>
        <v/>
      </c>
      <c r="L271" s="148"/>
      <c r="N271" s="14">
        <f>IF(COUNTIFS($F$16:F271,F271,$G$16:G271,G271)=1,MAX($N$16:N270)+1,_xlfn.MAXIFS($N$16:N270,$F$16:F270,F271,$G$16:G270,G271))</f>
        <v>0</v>
      </c>
      <c r="O271" s="14" t="str">
        <f t="shared" si="29"/>
        <v/>
      </c>
      <c r="P271" s="14" t="str">
        <f t="shared" si="30"/>
        <v/>
      </c>
      <c r="Q271" s="14" t="str">
        <f t="shared" si="31"/>
        <v/>
      </c>
      <c r="R271" s="14"/>
      <c r="S271" s="14" t="str">
        <f t="shared" si="32"/>
        <v/>
      </c>
      <c r="T271" s="14" t="str">
        <f>IF(D271="","",IF(COUNTIFS($S$16:S271,S271)=1,MAX($T$16:T270)+1,_xlfn.MAXIFS($T$16:T270,$S$16:S270,S271)))</f>
        <v/>
      </c>
      <c r="U271" s="14" t="str">
        <f t="shared" si="33"/>
        <v/>
      </c>
    </row>
    <row r="272" spans="2:21" x14ac:dyDescent="0.25">
      <c r="B272" s="99" t="str">
        <f t="shared" si="34"/>
        <v/>
      </c>
      <c r="C272" s="99" t="str">
        <f>IF(E272="","",VLOOKUP(E272,Aktivity!$C:$D,2,FALSE))</f>
        <v/>
      </c>
      <c r="D272" s="99" t="str">
        <f t="shared" si="28"/>
        <v/>
      </c>
      <c r="E272" s="145"/>
      <c r="F272" s="143"/>
      <c r="G272" s="143"/>
      <c r="H272" s="149"/>
      <c r="I272" s="147"/>
      <c r="J272" s="148"/>
      <c r="K272" s="102" t="str">
        <f t="shared" si="35"/>
        <v/>
      </c>
      <c r="L272" s="148"/>
      <c r="N272" s="14">
        <f>IF(COUNTIFS($F$16:F272,F272,$G$16:G272,G272)=1,MAX($N$16:N271)+1,_xlfn.MAXIFS($N$16:N271,$F$16:F271,F272,$G$16:G271,G272))</f>
        <v>0</v>
      </c>
      <c r="O272" s="14" t="str">
        <f t="shared" si="29"/>
        <v/>
      </c>
      <c r="P272" s="14" t="str">
        <f t="shared" si="30"/>
        <v/>
      </c>
      <c r="Q272" s="14" t="str">
        <f t="shared" si="31"/>
        <v/>
      </c>
      <c r="R272" s="14"/>
      <c r="S272" s="14" t="str">
        <f t="shared" si="32"/>
        <v/>
      </c>
      <c r="T272" s="14" t="str">
        <f>IF(D272="","",IF(COUNTIFS($S$16:S272,S272)=1,MAX($T$16:T271)+1,_xlfn.MAXIFS($T$16:T271,$S$16:S271,S272)))</f>
        <v/>
      </c>
      <c r="U272" s="14" t="str">
        <f t="shared" si="33"/>
        <v/>
      </c>
    </row>
    <row r="273" spans="2:21" x14ac:dyDescent="0.25">
      <c r="B273" s="99" t="str">
        <f t="shared" si="34"/>
        <v/>
      </c>
      <c r="C273" s="99" t="str">
        <f>IF(E273="","",VLOOKUP(E273,Aktivity!$C:$D,2,FALSE))</f>
        <v/>
      </c>
      <c r="D273" s="99" t="str">
        <f t="shared" ref="D273:D336" si="36">IF(OR(E273="",G273="",F273=""),"",RIGHT(E273,2)&amp;"OV"&amp;N273)</f>
        <v/>
      </c>
      <c r="E273" s="145"/>
      <c r="F273" s="143"/>
      <c r="G273" s="143"/>
      <c r="H273" s="149"/>
      <c r="I273" s="147"/>
      <c r="J273" s="148"/>
      <c r="K273" s="102" t="str">
        <f t="shared" si="35"/>
        <v/>
      </c>
      <c r="L273" s="148"/>
      <c r="N273" s="14">
        <f>IF(COUNTIFS($F$16:F273,F273,$G$16:G273,G273)=1,MAX($N$16:N272)+1,_xlfn.MAXIFS($N$16:N272,$F$16:F272,F273,$G$16:G272,G273))</f>
        <v>0</v>
      </c>
      <c r="O273" s="14" t="str">
        <f t="shared" ref="O273:O336" si="37">IF(D273="","",VALUE(RIGHT(E273,2)&amp;"2"&amp;TEXT(N273,"0000")))</f>
        <v/>
      </c>
      <c r="P273" s="14" t="str">
        <f t="shared" ref="P273:P336" si="38">D273</f>
        <v/>
      </c>
      <c r="Q273" s="14" t="str">
        <f t="shared" ref="Q273:Q336" si="39">IF(P273="","",E273)</f>
        <v/>
      </c>
      <c r="R273" s="14"/>
      <c r="S273" s="14" t="str">
        <f t="shared" ref="S273:S336" si="40">IF(D273="","",SMALL($O$17:$O$28,B273))</f>
        <v/>
      </c>
      <c r="T273" s="14" t="str">
        <f>IF(D273="","",IF(COUNTIFS($S$16:S273,S273)=1,MAX($T$16:T272)+1,_xlfn.MAXIFS($T$16:T272,$S$16:S272,S273)))</f>
        <v/>
      </c>
      <c r="U273" s="14" t="str">
        <f t="shared" ref="U273:U336" si="41">IF(D273="","",VLOOKUP(S273,$O$17:$P$28,2,FALSE))</f>
        <v/>
      </c>
    </row>
    <row r="274" spans="2:21" x14ac:dyDescent="0.25">
      <c r="B274" s="99" t="str">
        <f t="shared" ref="B274:B337" si="42">IF(OR(E273&lt;&gt;"",F273&lt;&gt;"",G273&lt;&gt;"",H273&lt;&gt;"",I273&lt;&gt;"",J273&lt;&gt;"",L273&lt;&gt;""),ROW()-ROW($B$16),"")</f>
        <v/>
      </c>
      <c r="C274" s="99" t="str">
        <f>IF(E274="","",VLOOKUP(E274,Aktivity!$C:$D,2,FALSE))</f>
        <v/>
      </c>
      <c r="D274" s="99" t="str">
        <f t="shared" si="36"/>
        <v/>
      </c>
      <c r="E274" s="145"/>
      <c r="F274" s="143"/>
      <c r="G274" s="143"/>
      <c r="H274" s="149"/>
      <c r="I274" s="147"/>
      <c r="J274" s="148"/>
      <c r="K274" s="102" t="str">
        <f t="shared" si="35"/>
        <v/>
      </c>
      <c r="L274" s="148"/>
      <c r="N274" s="14">
        <f>IF(COUNTIFS($F$16:F274,F274,$G$16:G274,G274)=1,MAX($N$16:N273)+1,_xlfn.MAXIFS($N$16:N273,$F$16:F273,F274,$G$16:G273,G274))</f>
        <v>0</v>
      </c>
      <c r="O274" s="14" t="str">
        <f t="shared" si="37"/>
        <v/>
      </c>
      <c r="P274" s="14" t="str">
        <f t="shared" si="38"/>
        <v/>
      </c>
      <c r="Q274" s="14" t="str">
        <f t="shared" si="39"/>
        <v/>
      </c>
      <c r="R274" s="14"/>
      <c r="S274" s="14" t="str">
        <f t="shared" si="40"/>
        <v/>
      </c>
      <c r="T274" s="14" t="str">
        <f>IF(D274="","",IF(COUNTIFS($S$16:S274,S274)=1,MAX($T$16:T273)+1,_xlfn.MAXIFS($T$16:T273,$S$16:S273,S274)))</f>
        <v/>
      </c>
      <c r="U274" s="14" t="str">
        <f t="shared" si="41"/>
        <v/>
      </c>
    </row>
    <row r="275" spans="2:21" x14ac:dyDescent="0.25">
      <c r="B275" s="99" t="str">
        <f t="shared" si="42"/>
        <v/>
      </c>
      <c r="C275" s="99" t="str">
        <f>IF(E275="","",VLOOKUP(E275,Aktivity!$C:$D,2,FALSE))</f>
        <v/>
      </c>
      <c r="D275" s="99" t="str">
        <f t="shared" si="36"/>
        <v/>
      </c>
      <c r="E275" s="145"/>
      <c r="F275" s="143"/>
      <c r="G275" s="143"/>
      <c r="H275" s="149"/>
      <c r="I275" s="147"/>
      <c r="J275" s="148"/>
      <c r="K275" s="102" t="str">
        <f t="shared" si="35"/>
        <v/>
      </c>
      <c r="L275" s="148"/>
      <c r="N275" s="14">
        <f>IF(COUNTIFS($F$16:F275,F275,$G$16:G275,G275)=1,MAX($N$16:N274)+1,_xlfn.MAXIFS($N$16:N274,$F$16:F274,F275,$G$16:G274,G275))</f>
        <v>0</v>
      </c>
      <c r="O275" s="14" t="str">
        <f t="shared" si="37"/>
        <v/>
      </c>
      <c r="P275" s="14" t="str">
        <f t="shared" si="38"/>
        <v/>
      </c>
      <c r="Q275" s="14" t="str">
        <f t="shared" si="39"/>
        <v/>
      </c>
      <c r="R275" s="14"/>
      <c r="S275" s="14" t="str">
        <f t="shared" si="40"/>
        <v/>
      </c>
      <c r="T275" s="14" t="str">
        <f>IF(D275="","",IF(COUNTIFS($S$16:S275,S275)=1,MAX($T$16:T274)+1,_xlfn.MAXIFS($T$16:T274,$S$16:S274,S275)))</f>
        <v/>
      </c>
      <c r="U275" s="14" t="str">
        <f t="shared" si="41"/>
        <v/>
      </c>
    </row>
    <row r="276" spans="2:21" x14ac:dyDescent="0.25">
      <c r="B276" s="99" t="str">
        <f t="shared" si="42"/>
        <v/>
      </c>
      <c r="C276" s="99" t="str">
        <f>IF(E276="","",VLOOKUP(E276,Aktivity!$C:$D,2,FALSE))</f>
        <v/>
      </c>
      <c r="D276" s="99" t="str">
        <f t="shared" si="36"/>
        <v/>
      </c>
      <c r="E276" s="145"/>
      <c r="F276" s="143"/>
      <c r="G276" s="143"/>
      <c r="H276" s="149"/>
      <c r="I276" s="147"/>
      <c r="J276" s="148"/>
      <c r="K276" s="102" t="str">
        <f t="shared" si="35"/>
        <v/>
      </c>
      <c r="L276" s="148"/>
      <c r="N276" s="14">
        <f>IF(COUNTIFS($F$16:F276,F276,$G$16:G276,G276)=1,MAX($N$16:N275)+1,_xlfn.MAXIFS($N$16:N275,$F$16:F275,F276,$G$16:G275,G276))</f>
        <v>0</v>
      </c>
      <c r="O276" s="14" t="str">
        <f t="shared" si="37"/>
        <v/>
      </c>
      <c r="P276" s="14" t="str">
        <f t="shared" si="38"/>
        <v/>
      </c>
      <c r="Q276" s="14" t="str">
        <f t="shared" si="39"/>
        <v/>
      </c>
      <c r="R276" s="14"/>
      <c r="S276" s="14" t="str">
        <f t="shared" si="40"/>
        <v/>
      </c>
      <c r="T276" s="14" t="str">
        <f>IF(D276="","",IF(COUNTIFS($S$16:S276,S276)=1,MAX($T$16:T275)+1,_xlfn.MAXIFS($T$16:T275,$S$16:S275,S276)))</f>
        <v/>
      </c>
      <c r="U276" s="14" t="str">
        <f t="shared" si="41"/>
        <v/>
      </c>
    </row>
    <row r="277" spans="2:21" x14ac:dyDescent="0.25">
      <c r="B277" s="99" t="str">
        <f t="shared" si="42"/>
        <v/>
      </c>
      <c r="C277" s="99" t="str">
        <f>IF(E277="","",VLOOKUP(E277,Aktivity!$C:$D,2,FALSE))</f>
        <v/>
      </c>
      <c r="D277" s="99" t="str">
        <f t="shared" si="36"/>
        <v/>
      </c>
      <c r="E277" s="145"/>
      <c r="F277" s="143"/>
      <c r="G277" s="143"/>
      <c r="H277" s="149"/>
      <c r="I277" s="147"/>
      <c r="J277" s="148"/>
      <c r="K277" s="102" t="str">
        <f t="shared" si="35"/>
        <v/>
      </c>
      <c r="L277" s="148"/>
      <c r="N277" s="14">
        <f>IF(COUNTIFS($F$16:F277,F277,$G$16:G277,G277)=1,MAX($N$16:N276)+1,_xlfn.MAXIFS($N$16:N276,$F$16:F276,F277,$G$16:G276,G277))</f>
        <v>0</v>
      </c>
      <c r="O277" s="14" t="str">
        <f t="shared" si="37"/>
        <v/>
      </c>
      <c r="P277" s="14" t="str">
        <f t="shared" si="38"/>
        <v/>
      </c>
      <c r="Q277" s="14" t="str">
        <f t="shared" si="39"/>
        <v/>
      </c>
      <c r="R277" s="14"/>
      <c r="S277" s="14" t="str">
        <f t="shared" si="40"/>
        <v/>
      </c>
      <c r="T277" s="14" t="str">
        <f>IF(D277="","",IF(COUNTIFS($S$16:S277,S277)=1,MAX($T$16:T276)+1,_xlfn.MAXIFS($T$16:T276,$S$16:S276,S277)))</f>
        <v/>
      </c>
      <c r="U277" s="14" t="str">
        <f t="shared" si="41"/>
        <v/>
      </c>
    </row>
    <row r="278" spans="2:21" x14ac:dyDescent="0.25">
      <c r="B278" s="99" t="str">
        <f t="shared" si="42"/>
        <v/>
      </c>
      <c r="C278" s="99" t="str">
        <f>IF(E278="","",VLOOKUP(E278,Aktivity!$C:$D,2,FALSE))</f>
        <v/>
      </c>
      <c r="D278" s="99" t="str">
        <f t="shared" si="36"/>
        <v/>
      </c>
      <c r="E278" s="145"/>
      <c r="F278" s="143"/>
      <c r="G278" s="143"/>
      <c r="H278" s="149"/>
      <c r="I278" s="147"/>
      <c r="J278" s="148"/>
      <c r="K278" s="102" t="str">
        <f t="shared" si="35"/>
        <v/>
      </c>
      <c r="L278" s="148"/>
      <c r="N278" s="14">
        <f>IF(COUNTIFS($F$16:F278,F278,$G$16:G278,G278)=1,MAX($N$16:N277)+1,_xlfn.MAXIFS($N$16:N277,$F$16:F277,F278,$G$16:G277,G278))</f>
        <v>0</v>
      </c>
      <c r="O278" s="14" t="str">
        <f t="shared" si="37"/>
        <v/>
      </c>
      <c r="P278" s="14" t="str">
        <f t="shared" si="38"/>
        <v/>
      </c>
      <c r="Q278" s="14" t="str">
        <f t="shared" si="39"/>
        <v/>
      </c>
      <c r="R278" s="14"/>
      <c r="S278" s="14" t="str">
        <f t="shared" si="40"/>
        <v/>
      </c>
      <c r="T278" s="14" t="str">
        <f>IF(D278="","",IF(COUNTIFS($S$16:S278,S278)=1,MAX($T$16:T277)+1,_xlfn.MAXIFS($T$16:T277,$S$16:S277,S278)))</f>
        <v/>
      </c>
      <c r="U278" s="14" t="str">
        <f t="shared" si="41"/>
        <v/>
      </c>
    </row>
    <row r="279" spans="2:21" x14ac:dyDescent="0.25">
      <c r="B279" s="99" t="str">
        <f t="shared" si="42"/>
        <v/>
      </c>
      <c r="C279" s="99" t="str">
        <f>IF(E279="","",VLOOKUP(E279,Aktivity!$C:$D,2,FALSE))</f>
        <v/>
      </c>
      <c r="D279" s="99" t="str">
        <f t="shared" si="36"/>
        <v/>
      </c>
      <c r="E279" s="145"/>
      <c r="F279" s="143"/>
      <c r="G279" s="143"/>
      <c r="H279" s="149"/>
      <c r="I279" s="147"/>
      <c r="J279" s="148"/>
      <c r="K279" s="102" t="str">
        <f t="shared" si="35"/>
        <v/>
      </c>
      <c r="L279" s="148"/>
      <c r="N279" s="14">
        <f>IF(COUNTIFS($F$16:F279,F279,$G$16:G279,G279)=1,MAX($N$16:N278)+1,_xlfn.MAXIFS($N$16:N278,$F$16:F278,F279,$G$16:G278,G279))</f>
        <v>0</v>
      </c>
      <c r="O279" s="14" t="str">
        <f t="shared" si="37"/>
        <v/>
      </c>
      <c r="P279" s="14" t="str">
        <f t="shared" si="38"/>
        <v/>
      </c>
      <c r="Q279" s="14" t="str">
        <f t="shared" si="39"/>
        <v/>
      </c>
      <c r="R279" s="14"/>
      <c r="S279" s="14" t="str">
        <f t="shared" si="40"/>
        <v/>
      </c>
      <c r="T279" s="14" t="str">
        <f>IF(D279="","",IF(COUNTIFS($S$16:S279,S279)=1,MAX($T$16:T278)+1,_xlfn.MAXIFS($T$16:T278,$S$16:S278,S279)))</f>
        <v/>
      </c>
      <c r="U279" s="14" t="str">
        <f t="shared" si="41"/>
        <v/>
      </c>
    </row>
    <row r="280" spans="2:21" x14ac:dyDescent="0.25">
      <c r="B280" s="99" t="str">
        <f t="shared" si="42"/>
        <v/>
      </c>
      <c r="C280" s="99" t="str">
        <f>IF(E280="","",VLOOKUP(E280,Aktivity!$C:$D,2,FALSE))</f>
        <v/>
      </c>
      <c r="D280" s="99" t="str">
        <f t="shared" si="36"/>
        <v/>
      </c>
      <c r="E280" s="145"/>
      <c r="F280" s="143"/>
      <c r="G280" s="143"/>
      <c r="H280" s="149"/>
      <c r="I280" s="147"/>
      <c r="J280" s="148"/>
      <c r="K280" s="102" t="str">
        <f t="shared" si="35"/>
        <v/>
      </c>
      <c r="L280" s="148"/>
      <c r="N280" s="14">
        <f>IF(COUNTIFS($F$16:F280,F280,$G$16:G280,G280)=1,MAX($N$16:N279)+1,_xlfn.MAXIFS($N$16:N279,$F$16:F279,F280,$G$16:G279,G280))</f>
        <v>0</v>
      </c>
      <c r="O280" s="14" t="str">
        <f t="shared" si="37"/>
        <v/>
      </c>
      <c r="P280" s="14" t="str">
        <f t="shared" si="38"/>
        <v/>
      </c>
      <c r="Q280" s="14" t="str">
        <f t="shared" si="39"/>
        <v/>
      </c>
      <c r="R280" s="14"/>
      <c r="S280" s="14" t="str">
        <f t="shared" si="40"/>
        <v/>
      </c>
      <c r="T280" s="14" t="str">
        <f>IF(D280="","",IF(COUNTIFS($S$16:S280,S280)=1,MAX($T$16:T279)+1,_xlfn.MAXIFS($T$16:T279,$S$16:S279,S280)))</f>
        <v/>
      </c>
      <c r="U280" s="14" t="str">
        <f t="shared" si="41"/>
        <v/>
      </c>
    </row>
    <row r="281" spans="2:21" x14ac:dyDescent="0.25">
      <c r="B281" s="99" t="str">
        <f t="shared" si="42"/>
        <v/>
      </c>
      <c r="C281" s="99" t="str">
        <f>IF(E281="","",VLOOKUP(E281,Aktivity!$C:$D,2,FALSE))</f>
        <v/>
      </c>
      <c r="D281" s="99" t="str">
        <f t="shared" si="36"/>
        <v/>
      </c>
      <c r="E281" s="145"/>
      <c r="F281" s="143"/>
      <c r="G281" s="143"/>
      <c r="H281" s="149"/>
      <c r="I281" s="147"/>
      <c r="J281" s="148"/>
      <c r="K281" s="102" t="str">
        <f t="shared" si="35"/>
        <v/>
      </c>
      <c r="L281" s="148"/>
      <c r="N281" s="14">
        <f>IF(COUNTIFS($F$16:F281,F281,$G$16:G281,G281)=1,MAX($N$16:N280)+1,_xlfn.MAXIFS($N$16:N280,$F$16:F280,F281,$G$16:G280,G281))</f>
        <v>0</v>
      </c>
      <c r="O281" s="14" t="str">
        <f t="shared" si="37"/>
        <v/>
      </c>
      <c r="P281" s="14" t="str">
        <f t="shared" si="38"/>
        <v/>
      </c>
      <c r="Q281" s="14" t="str">
        <f t="shared" si="39"/>
        <v/>
      </c>
      <c r="R281" s="14"/>
      <c r="S281" s="14" t="str">
        <f t="shared" si="40"/>
        <v/>
      </c>
      <c r="T281" s="14" t="str">
        <f>IF(D281="","",IF(COUNTIFS($S$16:S281,S281)=1,MAX($T$16:T280)+1,_xlfn.MAXIFS($T$16:T280,$S$16:S280,S281)))</f>
        <v/>
      </c>
      <c r="U281" s="14" t="str">
        <f t="shared" si="41"/>
        <v/>
      </c>
    </row>
    <row r="282" spans="2:21" x14ac:dyDescent="0.25">
      <c r="B282" s="99" t="str">
        <f t="shared" si="42"/>
        <v/>
      </c>
      <c r="C282" s="99" t="str">
        <f>IF(E282="","",VLOOKUP(E282,Aktivity!$C:$D,2,FALSE))</f>
        <v/>
      </c>
      <c r="D282" s="99" t="str">
        <f t="shared" si="36"/>
        <v/>
      </c>
      <c r="E282" s="145"/>
      <c r="F282" s="143"/>
      <c r="G282" s="143"/>
      <c r="H282" s="149"/>
      <c r="I282" s="147"/>
      <c r="J282" s="148"/>
      <c r="K282" s="102" t="str">
        <f t="shared" si="35"/>
        <v/>
      </c>
      <c r="L282" s="148"/>
      <c r="N282" s="14">
        <f>IF(COUNTIFS($F$16:F282,F282,$G$16:G282,G282)=1,MAX($N$16:N281)+1,_xlfn.MAXIFS($N$16:N281,$F$16:F281,F282,$G$16:G281,G282))</f>
        <v>0</v>
      </c>
      <c r="O282" s="14" t="str">
        <f t="shared" si="37"/>
        <v/>
      </c>
      <c r="P282" s="14" t="str">
        <f t="shared" si="38"/>
        <v/>
      </c>
      <c r="Q282" s="14" t="str">
        <f t="shared" si="39"/>
        <v/>
      </c>
      <c r="R282" s="14"/>
      <c r="S282" s="14" t="str">
        <f t="shared" si="40"/>
        <v/>
      </c>
      <c r="T282" s="14" t="str">
        <f>IF(D282="","",IF(COUNTIFS($S$16:S282,S282)=1,MAX($T$16:T281)+1,_xlfn.MAXIFS($T$16:T281,$S$16:S281,S282)))</f>
        <v/>
      </c>
      <c r="U282" s="14" t="str">
        <f t="shared" si="41"/>
        <v/>
      </c>
    </row>
    <row r="283" spans="2:21" x14ac:dyDescent="0.25">
      <c r="B283" s="99" t="str">
        <f t="shared" si="42"/>
        <v/>
      </c>
      <c r="C283" s="99" t="str">
        <f>IF(E283="","",VLOOKUP(E283,Aktivity!$C:$D,2,FALSE))</f>
        <v/>
      </c>
      <c r="D283" s="99" t="str">
        <f t="shared" si="36"/>
        <v/>
      </c>
      <c r="E283" s="145"/>
      <c r="F283" s="143"/>
      <c r="G283" s="143"/>
      <c r="H283" s="149"/>
      <c r="I283" s="147"/>
      <c r="J283" s="148"/>
      <c r="K283" s="102" t="str">
        <f t="shared" si="35"/>
        <v/>
      </c>
      <c r="L283" s="148"/>
      <c r="N283" s="14">
        <f>IF(COUNTIFS($F$16:F283,F283,$G$16:G283,G283)=1,MAX($N$16:N282)+1,_xlfn.MAXIFS($N$16:N282,$F$16:F282,F283,$G$16:G282,G283))</f>
        <v>0</v>
      </c>
      <c r="O283" s="14" t="str">
        <f t="shared" si="37"/>
        <v/>
      </c>
      <c r="P283" s="14" t="str">
        <f t="shared" si="38"/>
        <v/>
      </c>
      <c r="Q283" s="14" t="str">
        <f t="shared" si="39"/>
        <v/>
      </c>
      <c r="R283" s="14"/>
      <c r="S283" s="14" t="str">
        <f t="shared" si="40"/>
        <v/>
      </c>
      <c r="T283" s="14" t="str">
        <f>IF(D283="","",IF(COUNTIFS($S$16:S283,S283)=1,MAX($T$16:T282)+1,_xlfn.MAXIFS($T$16:T282,$S$16:S282,S283)))</f>
        <v/>
      </c>
      <c r="U283" s="14" t="str">
        <f t="shared" si="41"/>
        <v/>
      </c>
    </row>
    <row r="284" spans="2:21" x14ac:dyDescent="0.25">
      <c r="B284" s="99" t="str">
        <f t="shared" si="42"/>
        <v/>
      </c>
      <c r="C284" s="99" t="str">
        <f>IF(E284="","",VLOOKUP(E284,Aktivity!$C:$D,2,FALSE))</f>
        <v/>
      </c>
      <c r="D284" s="99" t="str">
        <f t="shared" si="36"/>
        <v/>
      </c>
      <c r="E284" s="145"/>
      <c r="F284" s="143"/>
      <c r="G284" s="143"/>
      <c r="H284" s="149"/>
      <c r="I284" s="147"/>
      <c r="J284" s="148"/>
      <c r="K284" s="102" t="str">
        <f t="shared" si="35"/>
        <v/>
      </c>
      <c r="L284" s="148"/>
      <c r="N284" s="14">
        <f>IF(COUNTIFS($F$16:F284,F284,$G$16:G284,G284)=1,MAX($N$16:N283)+1,_xlfn.MAXIFS($N$16:N283,$F$16:F283,F284,$G$16:G283,G284))</f>
        <v>0</v>
      </c>
      <c r="O284" s="14" t="str">
        <f t="shared" si="37"/>
        <v/>
      </c>
      <c r="P284" s="14" t="str">
        <f t="shared" si="38"/>
        <v/>
      </c>
      <c r="Q284" s="14" t="str">
        <f t="shared" si="39"/>
        <v/>
      </c>
      <c r="R284" s="14"/>
      <c r="S284" s="14" t="str">
        <f t="shared" si="40"/>
        <v/>
      </c>
      <c r="T284" s="14" t="str">
        <f>IF(D284="","",IF(COUNTIFS($S$16:S284,S284)=1,MAX($T$16:T283)+1,_xlfn.MAXIFS($T$16:T283,$S$16:S283,S284)))</f>
        <v/>
      </c>
      <c r="U284" s="14" t="str">
        <f t="shared" si="41"/>
        <v/>
      </c>
    </row>
    <row r="285" spans="2:21" x14ac:dyDescent="0.25">
      <c r="B285" s="99" t="str">
        <f t="shared" si="42"/>
        <v/>
      </c>
      <c r="C285" s="99" t="str">
        <f>IF(E285="","",VLOOKUP(E285,Aktivity!$C:$D,2,FALSE))</f>
        <v/>
      </c>
      <c r="D285" s="99" t="str">
        <f t="shared" si="36"/>
        <v/>
      </c>
      <c r="E285" s="145"/>
      <c r="F285" s="143"/>
      <c r="G285" s="143"/>
      <c r="H285" s="149"/>
      <c r="I285" s="147"/>
      <c r="J285" s="148"/>
      <c r="K285" s="102" t="str">
        <f t="shared" si="35"/>
        <v/>
      </c>
      <c r="L285" s="148"/>
      <c r="N285" s="14">
        <f>IF(COUNTIFS($F$16:F285,F285,$G$16:G285,G285)=1,MAX($N$16:N284)+1,_xlfn.MAXIFS($N$16:N284,$F$16:F284,F285,$G$16:G284,G285))</f>
        <v>0</v>
      </c>
      <c r="O285" s="14" t="str">
        <f t="shared" si="37"/>
        <v/>
      </c>
      <c r="P285" s="14" t="str">
        <f t="shared" si="38"/>
        <v/>
      </c>
      <c r="Q285" s="14" t="str">
        <f t="shared" si="39"/>
        <v/>
      </c>
      <c r="R285" s="14"/>
      <c r="S285" s="14" t="str">
        <f t="shared" si="40"/>
        <v/>
      </c>
      <c r="T285" s="14" t="str">
        <f>IF(D285="","",IF(COUNTIFS($S$16:S285,S285)=1,MAX($T$16:T284)+1,_xlfn.MAXIFS($T$16:T284,$S$16:S284,S285)))</f>
        <v/>
      </c>
      <c r="U285" s="14" t="str">
        <f t="shared" si="41"/>
        <v/>
      </c>
    </row>
    <row r="286" spans="2:21" x14ac:dyDescent="0.25">
      <c r="B286" s="99" t="str">
        <f t="shared" si="42"/>
        <v/>
      </c>
      <c r="C286" s="99" t="str">
        <f>IF(E286="","",VLOOKUP(E286,Aktivity!$C:$D,2,FALSE))</f>
        <v/>
      </c>
      <c r="D286" s="99" t="str">
        <f t="shared" si="36"/>
        <v/>
      </c>
      <c r="E286" s="145"/>
      <c r="F286" s="143"/>
      <c r="G286" s="143"/>
      <c r="H286" s="149"/>
      <c r="I286" s="147"/>
      <c r="J286" s="148"/>
      <c r="K286" s="102" t="str">
        <f t="shared" si="35"/>
        <v/>
      </c>
      <c r="L286" s="148"/>
      <c r="N286" s="14">
        <f>IF(COUNTIFS($F$16:F286,F286,$G$16:G286,G286)=1,MAX($N$16:N285)+1,_xlfn.MAXIFS($N$16:N285,$F$16:F285,F286,$G$16:G285,G286))</f>
        <v>0</v>
      </c>
      <c r="O286" s="14" t="str">
        <f t="shared" si="37"/>
        <v/>
      </c>
      <c r="P286" s="14" t="str">
        <f t="shared" si="38"/>
        <v/>
      </c>
      <c r="Q286" s="14" t="str">
        <f t="shared" si="39"/>
        <v/>
      </c>
      <c r="R286" s="14"/>
      <c r="S286" s="14" t="str">
        <f t="shared" si="40"/>
        <v/>
      </c>
      <c r="T286" s="14" t="str">
        <f>IF(D286="","",IF(COUNTIFS($S$16:S286,S286)=1,MAX($T$16:T285)+1,_xlfn.MAXIFS($T$16:T285,$S$16:S285,S286)))</f>
        <v/>
      </c>
      <c r="U286" s="14" t="str">
        <f t="shared" si="41"/>
        <v/>
      </c>
    </row>
    <row r="287" spans="2:21" x14ac:dyDescent="0.25">
      <c r="B287" s="99" t="str">
        <f t="shared" si="42"/>
        <v/>
      </c>
      <c r="C287" s="99" t="str">
        <f>IF(E287="","",VLOOKUP(E287,Aktivity!$C:$D,2,FALSE))</f>
        <v/>
      </c>
      <c r="D287" s="99" t="str">
        <f t="shared" si="36"/>
        <v/>
      </c>
      <c r="E287" s="145"/>
      <c r="F287" s="143"/>
      <c r="G287" s="143"/>
      <c r="H287" s="149"/>
      <c r="I287" s="147"/>
      <c r="J287" s="148"/>
      <c r="K287" s="102" t="str">
        <f t="shared" si="35"/>
        <v/>
      </c>
      <c r="L287" s="148"/>
      <c r="N287" s="14">
        <f>IF(COUNTIFS($F$16:F287,F287,$G$16:G287,G287)=1,MAX($N$16:N286)+1,_xlfn.MAXIFS($N$16:N286,$F$16:F286,F287,$G$16:G286,G287))</f>
        <v>0</v>
      </c>
      <c r="O287" s="14" t="str">
        <f t="shared" si="37"/>
        <v/>
      </c>
      <c r="P287" s="14" t="str">
        <f t="shared" si="38"/>
        <v/>
      </c>
      <c r="Q287" s="14" t="str">
        <f t="shared" si="39"/>
        <v/>
      </c>
      <c r="R287" s="14"/>
      <c r="S287" s="14" t="str">
        <f t="shared" si="40"/>
        <v/>
      </c>
      <c r="T287" s="14" t="str">
        <f>IF(D287="","",IF(COUNTIFS($S$16:S287,S287)=1,MAX($T$16:T286)+1,_xlfn.MAXIFS($T$16:T286,$S$16:S286,S287)))</f>
        <v/>
      </c>
      <c r="U287" s="14" t="str">
        <f t="shared" si="41"/>
        <v/>
      </c>
    </row>
    <row r="288" spans="2:21" x14ac:dyDescent="0.25">
      <c r="B288" s="99" t="str">
        <f t="shared" si="42"/>
        <v/>
      </c>
      <c r="C288" s="99" t="str">
        <f>IF(E288="","",VLOOKUP(E288,Aktivity!$C:$D,2,FALSE))</f>
        <v/>
      </c>
      <c r="D288" s="99" t="str">
        <f t="shared" si="36"/>
        <v/>
      </c>
      <c r="E288" s="145"/>
      <c r="F288" s="143"/>
      <c r="G288" s="143"/>
      <c r="H288" s="149"/>
      <c r="I288" s="147"/>
      <c r="J288" s="148"/>
      <c r="K288" s="102" t="str">
        <f t="shared" ref="K288:K351" si="43">IF(D288="","",I288*J288)</f>
        <v/>
      </c>
      <c r="L288" s="148"/>
      <c r="N288" s="14">
        <f>IF(COUNTIFS($F$16:F288,F288,$G$16:G288,G288)=1,MAX($N$16:N287)+1,_xlfn.MAXIFS($N$16:N287,$F$16:F287,F288,$G$16:G287,G288))</f>
        <v>0</v>
      </c>
      <c r="O288" s="14" t="str">
        <f t="shared" si="37"/>
        <v/>
      </c>
      <c r="P288" s="14" t="str">
        <f t="shared" si="38"/>
        <v/>
      </c>
      <c r="Q288" s="14" t="str">
        <f t="shared" si="39"/>
        <v/>
      </c>
      <c r="R288" s="14"/>
      <c r="S288" s="14" t="str">
        <f t="shared" si="40"/>
        <v/>
      </c>
      <c r="T288" s="14" t="str">
        <f>IF(D288="","",IF(COUNTIFS($S$16:S288,S288)=1,MAX($T$16:T287)+1,_xlfn.MAXIFS($T$16:T287,$S$16:S287,S288)))</f>
        <v/>
      </c>
      <c r="U288" s="14" t="str">
        <f t="shared" si="41"/>
        <v/>
      </c>
    </row>
    <row r="289" spans="2:21" x14ac:dyDescent="0.25">
      <c r="B289" s="99" t="str">
        <f t="shared" si="42"/>
        <v/>
      </c>
      <c r="C289" s="99" t="str">
        <f>IF(E289="","",VLOOKUP(E289,Aktivity!$C:$D,2,FALSE))</f>
        <v/>
      </c>
      <c r="D289" s="99" t="str">
        <f t="shared" si="36"/>
        <v/>
      </c>
      <c r="E289" s="145"/>
      <c r="F289" s="143"/>
      <c r="G289" s="143"/>
      <c r="H289" s="149"/>
      <c r="I289" s="147"/>
      <c r="J289" s="148"/>
      <c r="K289" s="102" t="str">
        <f t="shared" si="43"/>
        <v/>
      </c>
      <c r="L289" s="148"/>
      <c r="N289" s="14">
        <f>IF(COUNTIFS($F$16:F289,F289,$G$16:G289,G289)=1,MAX($N$16:N288)+1,_xlfn.MAXIFS($N$16:N288,$F$16:F288,F289,$G$16:G288,G289))</f>
        <v>0</v>
      </c>
      <c r="O289" s="14" t="str">
        <f t="shared" si="37"/>
        <v/>
      </c>
      <c r="P289" s="14" t="str">
        <f t="shared" si="38"/>
        <v/>
      </c>
      <c r="Q289" s="14" t="str">
        <f t="shared" si="39"/>
        <v/>
      </c>
      <c r="R289" s="14"/>
      <c r="S289" s="14" t="str">
        <f t="shared" si="40"/>
        <v/>
      </c>
      <c r="T289" s="14" t="str">
        <f>IF(D289="","",IF(COUNTIFS($S$16:S289,S289)=1,MAX($T$16:T288)+1,_xlfn.MAXIFS($T$16:T288,$S$16:S288,S289)))</f>
        <v/>
      </c>
      <c r="U289" s="14" t="str">
        <f t="shared" si="41"/>
        <v/>
      </c>
    </row>
    <row r="290" spans="2:21" x14ac:dyDescent="0.25">
      <c r="B290" s="99" t="str">
        <f t="shared" si="42"/>
        <v/>
      </c>
      <c r="C290" s="99" t="str">
        <f>IF(E290="","",VLOOKUP(E290,Aktivity!$C:$D,2,FALSE))</f>
        <v/>
      </c>
      <c r="D290" s="99" t="str">
        <f t="shared" si="36"/>
        <v/>
      </c>
      <c r="E290" s="145"/>
      <c r="F290" s="143"/>
      <c r="G290" s="143"/>
      <c r="H290" s="149"/>
      <c r="I290" s="147"/>
      <c r="J290" s="148"/>
      <c r="K290" s="102" t="str">
        <f t="shared" si="43"/>
        <v/>
      </c>
      <c r="L290" s="148"/>
      <c r="N290" s="14">
        <f>IF(COUNTIFS($F$16:F290,F290,$G$16:G290,G290)=1,MAX($N$16:N289)+1,_xlfn.MAXIFS($N$16:N289,$F$16:F289,F290,$G$16:G289,G290))</f>
        <v>0</v>
      </c>
      <c r="O290" s="14" t="str">
        <f t="shared" si="37"/>
        <v/>
      </c>
      <c r="P290" s="14" t="str">
        <f t="shared" si="38"/>
        <v/>
      </c>
      <c r="Q290" s="14" t="str">
        <f t="shared" si="39"/>
        <v/>
      </c>
      <c r="R290" s="14"/>
      <c r="S290" s="14" t="str">
        <f t="shared" si="40"/>
        <v/>
      </c>
      <c r="T290" s="14" t="str">
        <f>IF(D290="","",IF(COUNTIFS($S$16:S290,S290)=1,MAX($T$16:T289)+1,_xlfn.MAXIFS($T$16:T289,$S$16:S289,S290)))</f>
        <v/>
      </c>
      <c r="U290" s="14" t="str">
        <f t="shared" si="41"/>
        <v/>
      </c>
    </row>
    <row r="291" spans="2:21" x14ac:dyDescent="0.25">
      <c r="B291" s="99" t="str">
        <f t="shared" si="42"/>
        <v/>
      </c>
      <c r="C291" s="99" t="str">
        <f>IF(E291="","",VLOOKUP(E291,Aktivity!$C:$D,2,FALSE))</f>
        <v/>
      </c>
      <c r="D291" s="99" t="str">
        <f t="shared" si="36"/>
        <v/>
      </c>
      <c r="E291" s="145"/>
      <c r="F291" s="143"/>
      <c r="G291" s="143"/>
      <c r="H291" s="149"/>
      <c r="I291" s="147"/>
      <c r="J291" s="148"/>
      <c r="K291" s="102" t="str">
        <f t="shared" si="43"/>
        <v/>
      </c>
      <c r="L291" s="148"/>
      <c r="N291" s="14">
        <f>IF(COUNTIFS($F$16:F291,F291,$G$16:G291,G291)=1,MAX($N$16:N290)+1,_xlfn.MAXIFS($N$16:N290,$F$16:F290,F291,$G$16:G290,G291))</f>
        <v>0</v>
      </c>
      <c r="O291" s="14" t="str">
        <f t="shared" si="37"/>
        <v/>
      </c>
      <c r="P291" s="14" t="str">
        <f t="shared" si="38"/>
        <v/>
      </c>
      <c r="Q291" s="14" t="str">
        <f t="shared" si="39"/>
        <v/>
      </c>
      <c r="R291" s="14"/>
      <c r="S291" s="14" t="str">
        <f t="shared" si="40"/>
        <v/>
      </c>
      <c r="T291" s="14" t="str">
        <f>IF(D291="","",IF(COUNTIFS($S$16:S291,S291)=1,MAX($T$16:T290)+1,_xlfn.MAXIFS($T$16:T290,$S$16:S290,S291)))</f>
        <v/>
      </c>
      <c r="U291" s="14" t="str">
        <f t="shared" si="41"/>
        <v/>
      </c>
    </row>
    <row r="292" spans="2:21" x14ac:dyDescent="0.25">
      <c r="B292" s="99" t="str">
        <f t="shared" si="42"/>
        <v/>
      </c>
      <c r="C292" s="99" t="str">
        <f>IF(E292="","",VLOOKUP(E292,Aktivity!$C:$D,2,FALSE))</f>
        <v/>
      </c>
      <c r="D292" s="99" t="str">
        <f t="shared" si="36"/>
        <v/>
      </c>
      <c r="E292" s="145"/>
      <c r="F292" s="143"/>
      <c r="G292" s="143"/>
      <c r="H292" s="149"/>
      <c r="I292" s="147"/>
      <c r="J292" s="148"/>
      <c r="K292" s="102" t="str">
        <f t="shared" si="43"/>
        <v/>
      </c>
      <c r="L292" s="148"/>
      <c r="N292" s="14">
        <f>IF(COUNTIFS($F$16:F292,F292,$G$16:G292,G292)=1,MAX($N$16:N291)+1,_xlfn.MAXIFS($N$16:N291,$F$16:F291,F292,$G$16:G291,G292))</f>
        <v>0</v>
      </c>
      <c r="O292" s="14" t="str">
        <f t="shared" si="37"/>
        <v/>
      </c>
      <c r="P292" s="14" t="str">
        <f t="shared" si="38"/>
        <v/>
      </c>
      <c r="Q292" s="14" t="str">
        <f t="shared" si="39"/>
        <v/>
      </c>
      <c r="R292" s="14"/>
      <c r="S292" s="14" t="str">
        <f t="shared" si="40"/>
        <v/>
      </c>
      <c r="T292" s="14" t="str">
        <f>IF(D292="","",IF(COUNTIFS($S$16:S292,S292)=1,MAX($T$16:T291)+1,_xlfn.MAXIFS($T$16:T291,$S$16:S291,S292)))</f>
        <v/>
      </c>
      <c r="U292" s="14" t="str">
        <f t="shared" si="41"/>
        <v/>
      </c>
    </row>
    <row r="293" spans="2:21" x14ac:dyDescent="0.25">
      <c r="B293" s="99" t="str">
        <f t="shared" si="42"/>
        <v/>
      </c>
      <c r="C293" s="99" t="str">
        <f>IF(E293="","",VLOOKUP(E293,Aktivity!$C:$D,2,FALSE))</f>
        <v/>
      </c>
      <c r="D293" s="99" t="str">
        <f t="shared" si="36"/>
        <v/>
      </c>
      <c r="E293" s="145"/>
      <c r="F293" s="143"/>
      <c r="G293" s="143"/>
      <c r="H293" s="149"/>
      <c r="I293" s="147"/>
      <c r="J293" s="148"/>
      <c r="K293" s="102" t="str">
        <f t="shared" si="43"/>
        <v/>
      </c>
      <c r="L293" s="148"/>
      <c r="N293" s="14">
        <f>IF(COUNTIFS($F$16:F293,F293,$G$16:G293,G293)=1,MAX($N$16:N292)+1,_xlfn.MAXIFS($N$16:N292,$F$16:F292,F293,$G$16:G292,G293))</f>
        <v>0</v>
      </c>
      <c r="O293" s="14" t="str">
        <f t="shared" si="37"/>
        <v/>
      </c>
      <c r="P293" s="14" t="str">
        <f t="shared" si="38"/>
        <v/>
      </c>
      <c r="Q293" s="14" t="str">
        <f t="shared" si="39"/>
        <v/>
      </c>
      <c r="R293" s="14"/>
      <c r="S293" s="14" t="str">
        <f t="shared" si="40"/>
        <v/>
      </c>
      <c r="T293" s="14" t="str">
        <f>IF(D293="","",IF(COUNTIFS($S$16:S293,S293)=1,MAX($T$16:T292)+1,_xlfn.MAXIFS($T$16:T292,$S$16:S292,S293)))</f>
        <v/>
      </c>
      <c r="U293" s="14" t="str">
        <f t="shared" si="41"/>
        <v/>
      </c>
    </row>
    <row r="294" spans="2:21" x14ac:dyDescent="0.25">
      <c r="B294" s="99" t="str">
        <f t="shared" si="42"/>
        <v/>
      </c>
      <c r="C294" s="99" t="str">
        <f>IF(E294="","",VLOOKUP(E294,Aktivity!$C:$D,2,FALSE))</f>
        <v/>
      </c>
      <c r="D294" s="99" t="str">
        <f t="shared" si="36"/>
        <v/>
      </c>
      <c r="E294" s="145"/>
      <c r="F294" s="143"/>
      <c r="G294" s="143"/>
      <c r="H294" s="149"/>
      <c r="I294" s="147"/>
      <c r="J294" s="148"/>
      <c r="K294" s="102" t="str">
        <f t="shared" si="43"/>
        <v/>
      </c>
      <c r="L294" s="148"/>
      <c r="N294" s="14">
        <f>IF(COUNTIFS($F$16:F294,F294,$G$16:G294,G294)=1,MAX($N$16:N293)+1,_xlfn.MAXIFS($N$16:N293,$F$16:F293,F294,$G$16:G293,G294))</f>
        <v>0</v>
      </c>
      <c r="O294" s="14" t="str">
        <f t="shared" si="37"/>
        <v/>
      </c>
      <c r="P294" s="14" t="str">
        <f t="shared" si="38"/>
        <v/>
      </c>
      <c r="Q294" s="14" t="str">
        <f t="shared" si="39"/>
        <v/>
      </c>
      <c r="R294" s="14"/>
      <c r="S294" s="14" t="str">
        <f t="shared" si="40"/>
        <v/>
      </c>
      <c r="T294" s="14" t="str">
        <f>IF(D294="","",IF(COUNTIFS($S$16:S294,S294)=1,MAX($T$16:T293)+1,_xlfn.MAXIFS($T$16:T293,$S$16:S293,S294)))</f>
        <v/>
      </c>
      <c r="U294" s="14" t="str">
        <f t="shared" si="41"/>
        <v/>
      </c>
    </row>
    <row r="295" spans="2:21" x14ac:dyDescent="0.25">
      <c r="B295" s="99" t="str">
        <f t="shared" si="42"/>
        <v/>
      </c>
      <c r="C295" s="99" t="str">
        <f>IF(E295="","",VLOOKUP(E295,Aktivity!$C:$D,2,FALSE))</f>
        <v/>
      </c>
      <c r="D295" s="99" t="str">
        <f t="shared" si="36"/>
        <v/>
      </c>
      <c r="E295" s="145"/>
      <c r="F295" s="143"/>
      <c r="G295" s="143"/>
      <c r="H295" s="149"/>
      <c r="I295" s="147"/>
      <c r="J295" s="148"/>
      <c r="K295" s="102" t="str">
        <f t="shared" si="43"/>
        <v/>
      </c>
      <c r="L295" s="148"/>
      <c r="N295" s="14">
        <f>IF(COUNTIFS($F$16:F295,F295,$G$16:G295,G295)=1,MAX($N$16:N294)+1,_xlfn.MAXIFS($N$16:N294,$F$16:F294,F295,$G$16:G294,G295))</f>
        <v>0</v>
      </c>
      <c r="O295" s="14" t="str">
        <f t="shared" si="37"/>
        <v/>
      </c>
      <c r="P295" s="14" t="str">
        <f t="shared" si="38"/>
        <v/>
      </c>
      <c r="Q295" s="14" t="str">
        <f t="shared" si="39"/>
        <v/>
      </c>
      <c r="R295" s="14"/>
      <c r="S295" s="14" t="str">
        <f t="shared" si="40"/>
        <v/>
      </c>
      <c r="T295" s="14" t="str">
        <f>IF(D295="","",IF(COUNTIFS($S$16:S295,S295)=1,MAX($T$16:T294)+1,_xlfn.MAXIFS($T$16:T294,$S$16:S294,S295)))</f>
        <v/>
      </c>
      <c r="U295" s="14" t="str">
        <f t="shared" si="41"/>
        <v/>
      </c>
    </row>
    <row r="296" spans="2:21" x14ac:dyDescent="0.25">
      <c r="B296" s="99" t="str">
        <f t="shared" si="42"/>
        <v/>
      </c>
      <c r="C296" s="99" t="str">
        <f>IF(E296="","",VLOOKUP(E296,Aktivity!$C:$D,2,FALSE))</f>
        <v/>
      </c>
      <c r="D296" s="99" t="str">
        <f t="shared" si="36"/>
        <v/>
      </c>
      <c r="E296" s="145"/>
      <c r="F296" s="143"/>
      <c r="G296" s="143"/>
      <c r="H296" s="149"/>
      <c r="I296" s="147"/>
      <c r="J296" s="148"/>
      <c r="K296" s="102" t="str">
        <f t="shared" si="43"/>
        <v/>
      </c>
      <c r="L296" s="148"/>
      <c r="N296" s="14">
        <f>IF(COUNTIFS($F$16:F296,F296,$G$16:G296,G296)=1,MAX($N$16:N295)+1,_xlfn.MAXIFS($N$16:N295,$F$16:F295,F296,$G$16:G295,G296))</f>
        <v>0</v>
      </c>
      <c r="O296" s="14" t="str">
        <f t="shared" si="37"/>
        <v/>
      </c>
      <c r="P296" s="14" t="str">
        <f t="shared" si="38"/>
        <v/>
      </c>
      <c r="Q296" s="14" t="str">
        <f t="shared" si="39"/>
        <v/>
      </c>
      <c r="R296" s="14"/>
      <c r="S296" s="14" t="str">
        <f t="shared" si="40"/>
        <v/>
      </c>
      <c r="T296" s="14" t="str">
        <f>IF(D296="","",IF(COUNTIFS($S$16:S296,S296)=1,MAX($T$16:T295)+1,_xlfn.MAXIFS($T$16:T295,$S$16:S295,S296)))</f>
        <v/>
      </c>
      <c r="U296" s="14" t="str">
        <f t="shared" si="41"/>
        <v/>
      </c>
    </row>
    <row r="297" spans="2:21" x14ac:dyDescent="0.25">
      <c r="B297" s="99" t="str">
        <f t="shared" si="42"/>
        <v/>
      </c>
      <c r="C297" s="99" t="str">
        <f>IF(E297="","",VLOOKUP(E297,Aktivity!$C:$D,2,FALSE))</f>
        <v/>
      </c>
      <c r="D297" s="99" t="str">
        <f t="shared" si="36"/>
        <v/>
      </c>
      <c r="E297" s="145"/>
      <c r="F297" s="143"/>
      <c r="G297" s="143"/>
      <c r="H297" s="149"/>
      <c r="I297" s="147"/>
      <c r="J297" s="148"/>
      <c r="K297" s="102" t="str">
        <f t="shared" si="43"/>
        <v/>
      </c>
      <c r="L297" s="148"/>
      <c r="N297" s="14">
        <f>IF(COUNTIFS($F$16:F297,F297,$G$16:G297,G297)=1,MAX($N$16:N296)+1,_xlfn.MAXIFS($N$16:N296,$F$16:F296,F297,$G$16:G296,G297))</f>
        <v>0</v>
      </c>
      <c r="O297" s="14" t="str">
        <f t="shared" si="37"/>
        <v/>
      </c>
      <c r="P297" s="14" t="str">
        <f t="shared" si="38"/>
        <v/>
      </c>
      <c r="Q297" s="14" t="str">
        <f t="shared" si="39"/>
        <v/>
      </c>
      <c r="R297" s="14"/>
      <c r="S297" s="14" t="str">
        <f t="shared" si="40"/>
        <v/>
      </c>
      <c r="T297" s="14" t="str">
        <f>IF(D297="","",IF(COUNTIFS($S$16:S297,S297)=1,MAX($T$16:T296)+1,_xlfn.MAXIFS($T$16:T296,$S$16:S296,S297)))</f>
        <v/>
      </c>
      <c r="U297" s="14" t="str">
        <f t="shared" si="41"/>
        <v/>
      </c>
    </row>
    <row r="298" spans="2:21" x14ac:dyDescent="0.25">
      <c r="B298" s="99" t="str">
        <f t="shared" si="42"/>
        <v/>
      </c>
      <c r="C298" s="99" t="str">
        <f>IF(E298="","",VLOOKUP(E298,Aktivity!$C:$D,2,FALSE))</f>
        <v/>
      </c>
      <c r="D298" s="99" t="str">
        <f t="shared" si="36"/>
        <v/>
      </c>
      <c r="E298" s="145"/>
      <c r="F298" s="143"/>
      <c r="G298" s="143"/>
      <c r="H298" s="149"/>
      <c r="I298" s="147"/>
      <c r="J298" s="148"/>
      <c r="K298" s="102" t="str">
        <f t="shared" si="43"/>
        <v/>
      </c>
      <c r="L298" s="148"/>
      <c r="N298" s="14">
        <f>IF(COUNTIFS($F$16:F298,F298,$G$16:G298,G298)=1,MAX($N$16:N297)+1,_xlfn.MAXIFS($N$16:N297,$F$16:F297,F298,$G$16:G297,G298))</f>
        <v>0</v>
      </c>
      <c r="O298" s="14" t="str">
        <f t="shared" si="37"/>
        <v/>
      </c>
      <c r="P298" s="14" t="str">
        <f t="shared" si="38"/>
        <v/>
      </c>
      <c r="Q298" s="14" t="str">
        <f t="shared" si="39"/>
        <v/>
      </c>
      <c r="R298" s="14"/>
      <c r="S298" s="14" t="str">
        <f t="shared" si="40"/>
        <v/>
      </c>
      <c r="T298" s="14" t="str">
        <f>IF(D298="","",IF(COUNTIFS($S$16:S298,S298)=1,MAX($T$16:T297)+1,_xlfn.MAXIFS($T$16:T297,$S$16:S297,S298)))</f>
        <v/>
      </c>
      <c r="U298" s="14" t="str">
        <f t="shared" si="41"/>
        <v/>
      </c>
    </row>
    <row r="299" spans="2:21" x14ac:dyDescent="0.25">
      <c r="B299" s="99" t="str">
        <f t="shared" si="42"/>
        <v/>
      </c>
      <c r="C299" s="99" t="str">
        <f>IF(E299="","",VLOOKUP(E299,Aktivity!$C:$D,2,FALSE))</f>
        <v/>
      </c>
      <c r="D299" s="99" t="str">
        <f t="shared" si="36"/>
        <v/>
      </c>
      <c r="E299" s="145"/>
      <c r="F299" s="143"/>
      <c r="G299" s="143"/>
      <c r="H299" s="149"/>
      <c r="I299" s="147"/>
      <c r="J299" s="148"/>
      <c r="K299" s="102" t="str">
        <f t="shared" si="43"/>
        <v/>
      </c>
      <c r="L299" s="148"/>
      <c r="N299" s="14">
        <f>IF(COUNTIFS($F$16:F299,F299,$G$16:G299,G299)=1,MAX($N$16:N298)+1,_xlfn.MAXIFS($N$16:N298,$F$16:F298,F299,$G$16:G298,G299))</f>
        <v>0</v>
      </c>
      <c r="O299" s="14" t="str">
        <f t="shared" si="37"/>
        <v/>
      </c>
      <c r="P299" s="14" t="str">
        <f t="shared" si="38"/>
        <v/>
      </c>
      <c r="Q299" s="14" t="str">
        <f t="shared" si="39"/>
        <v/>
      </c>
      <c r="R299" s="14"/>
      <c r="S299" s="14" t="str">
        <f t="shared" si="40"/>
        <v/>
      </c>
      <c r="T299" s="14" t="str">
        <f>IF(D299="","",IF(COUNTIFS($S$16:S299,S299)=1,MAX($T$16:T298)+1,_xlfn.MAXIFS($T$16:T298,$S$16:S298,S299)))</f>
        <v/>
      </c>
      <c r="U299" s="14" t="str">
        <f t="shared" si="41"/>
        <v/>
      </c>
    </row>
    <row r="300" spans="2:21" x14ac:dyDescent="0.25">
      <c r="B300" s="99" t="str">
        <f t="shared" si="42"/>
        <v/>
      </c>
      <c r="C300" s="99" t="str">
        <f>IF(E300="","",VLOOKUP(E300,Aktivity!$C:$D,2,FALSE))</f>
        <v/>
      </c>
      <c r="D300" s="99" t="str">
        <f t="shared" si="36"/>
        <v/>
      </c>
      <c r="E300" s="145"/>
      <c r="F300" s="143"/>
      <c r="G300" s="143"/>
      <c r="H300" s="149"/>
      <c r="I300" s="147"/>
      <c r="J300" s="148"/>
      <c r="K300" s="102" t="str">
        <f t="shared" si="43"/>
        <v/>
      </c>
      <c r="L300" s="148"/>
      <c r="N300" s="14">
        <f>IF(COUNTIFS($F$16:F300,F300,$G$16:G300,G300)=1,MAX($N$16:N299)+1,_xlfn.MAXIFS($N$16:N299,$F$16:F299,F300,$G$16:G299,G300))</f>
        <v>0</v>
      </c>
      <c r="O300" s="14" t="str">
        <f t="shared" si="37"/>
        <v/>
      </c>
      <c r="P300" s="14" t="str">
        <f t="shared" si="38"/>
        <v/>
      </c>
      <c r="Q300" s="14" t="str">
        <f t="shared" si="39"/>
        <v/>
      </c>
      <c r="R300" s="14"/>
      <c r="S300" s="14" t="str">
        <f t="shared" si="40"/>
        <v/>
      </c>
      <c r="T300" s="14" t="str">
        <f>IF(D300="","",IF(COUNTIFS($S$16:S300,S300)=1,MAX($T$16:T299)+1,_xlfn.MAXIFS($T$16:T299,$S$16:S299,S300)))</f>
        <v/>
      </c>
      <c r="U300" s="14" t="str">
        <f t="shared" si="41"/>
        <v/>
      </c>
    </row>
    <row r="301" spans="2:21" x14ac:dyDescent="0.25">
      <c r="B301" s="99" t="str">
        <f t="shared" si="42"/>
        <v/>
      </c>
      <c r="C301" s="99" t="str">
        <f>IF(E301="","",VLOOKUP(E301,Aktivity!$C:$D,2,FALSE))</f>
        <v/>
      </c>
      <c r="D301" s="99" t="str">
        <f t="shared" si="36"/>
        <v/>
      </c>
      <c r="E301" s="145"/>
      <c r="F301" s="143"/>
      <c r="G301" s="143"/>
      <c r="H301" s="149"/>
      <c r="I301" s="147"/>
      <c r="J301" s="148"/>
      <c r="K301" s="102" t="str">
        <f t="shared" si="43"/>
        <v/>
      </c>
      <c r="L301" s="148"/>
      <c r="N301" s="14">
        <f>IF(COUNTIFS($F$16:F301,F301,$G$16:G301,G301)=1,MAX($N$16:N300)+1,_xlfn.MAXIFS($N$16:N300,$F$16:F300,F301,$G$16:G300,G301))</f>
        <v>0</v>
      </c>
      <c r="O301" s="14" t="str">
        <f t="shared" si="37"/>
        <v/>
      </c>
      <c r="P301" s="14" t="str">
        <f t="shared" si="38"/>
        <v/>
      </c>
      <c r="Q301" s="14" t="str">
        <f t="shared" si="39"/>
        <v/>
      </c>
      <c r="R301" s="14"/>
      <c r="S301" s="14" t="str">
        <f t="shared" si="40"/>
        <v/>
      </c>
      <c r="T301" s="14" t="str">
        <f>IF(D301="","",IF(COUNTIFS($S$16:S301,S301)=1,MAX($T$16:T300)+1,_xlfn.MAXIFS($T$16:T300,$S$16:S300,S301)))</f>
        <v/>
      </c>
      <c r="U301" s="14" t="str">
        <f t="shared" si="41"/>
        <v/>
      </c>
    </row>
    <row r="302" spans="2:21" x14ac:dyDescent="0.25">
      <c r="B302" s="99" t="str">
        <f t="shared" si="42"/>
        <v/>
      </c>
      <c r="C302" s="99" t="str">
        <f>IF(E302="","",VLOOKUP(E302,Aktivity!$C:$D,2,FALSE))</f>
        <v/>
      </c>
      <c r="D302" s="99" t="str">
        <f t="shared" si="36"/>
        <v/>
      </c>
      <c r="E302" s="145"/>
      <c r="F302" s="143"/>
      <c r="G302" s="143"/>
      <c r="H302" s="149"/>
      <c r="I302" s="147"/>
      <c r="J302" s="148"/>
      <c r="K302" s="102" t="str">
        <f t="shared" si="43"/>
        <v/>
      </c>
      <c r="L302" s="148"/>
      <c r="N302" s="14">
        <f>IF(COUNTIFS($F$16:F302,F302,$G$16:G302,G302)=1,MAX($N$16:N301)+1,_xlfn.MAXIFS($N$16:N301,$F$16:F301,F302,$G$16:G301,G302))</f>
        <v>0</v>
      </c>
      <c r="O302" s="14" t="str">
        <f t="shared" si="37"/>
        <v/>
      </c>
      <c r="P302" s="14" t="str">
        <f t="shared" si="38"/>
        <v/>
      </c>
      <c r="Q302" s="14" t="str">
        <f t="shared" si="39"/>
        <v/>
      </c>
      <c r="R302" s="14"/>
      <c r="S302" s="14" t="str">
        <f t="shared" si="40"/>
        <v/>
      </c>
      <c r="T302" s="14" t="str">
        <f>IF(D302="","",IF(COUNTIFS($S$16:S302,S302)=1,MAX($T$16:T301)+1,_xlfn.MAXIFS($T$16:T301,$S$16:S301,S302)))</f>
        <v/>
      </c>
      <c r="U302" s="14" t="str">
        <f t="shared" si="41"/>
        <v/>
      </c>
    </row>
    <row r="303" spans="2:21" x14ac:dyDescent="0.25">
      <c r="B303" s="99" t="str">
        <f t="shared" si="42"/>
        <v/>
      </c>
      <c r="C303" s="99" t="str">
        <f>IF(E303="","",VLOOKUP(E303,Aktivity!$C:$D,2,FALSE))</f>
        <v/>
      </c>
      <c r="D303" s="99" t="str">
        <f t="shared" si="36"/>
        <v/>
      </c>
      <c r="E303" s="145"/>
      <c r="F303" s="143"/>
      <c r="G303" s="143"/>
      <c r="H303" s="149"/>
      <c r="I303" s="147"/>
      <c r="J303" s="148"/>
      <c r="K303" s="102" t="str">
        <f t="shared" si="43"/>
        <v/>
      </c>
      <c r="L303" s="148"/>
      <c r="N303" s="14">
        <f>IF(COUNTIFS($F$16:F303,F303,$G$16:G303,G303)=1,MAX($N$16:N302)+1,_xlfn.MAXIFS($N$16:N302,$F$16:F302,F303,$G$16:G302,G303))</f>
        <v>0</v>
      </c>
      <c r="O303" s="14" t="str">
        <f t="shared" si="37"/>
        <v/>
      </c>
      <c r="P303" s="14" t="str">
        <f t="shared" si="38"/>
        <v/>
      </c>
      <c r="Q303" s="14" t="str">
        <f t="shared" si="39"/>
        <v/>
      </c>
      <c r="R303" s="14"/>
      <c r="S303" s="14" t="str">
        <f t="shared" si="40"/>
        <v/>
      </c>
      <c r="T303" s="14" t="str">
        <f>IF(D303="","",IF(COUNTIFS($S$16:S303,S303)=1,MAX($T$16:T302)+1,_xlfn.MAXIFS($T$16:T302,$S$16:S302,S303)))</f>
        <v/>
      </c>
      <c r="U303" s="14" t="str">
        <f t="shared" si="41"/>
        <v/>
      </c>
    </row>
    <row r="304" spans="2:21" x14ac:dyDescent="0.25">
      <c r="B304" s="99" t="str">
        <f t="shared" si="42"/>
        <v/>
      </c>
      <c r="C304" s="99" t="str">
        <f>IF(E304="","",VLOOKUP(E304,Aktivity!$C:$D,2,FALSE))</f>
        <v/>
      </c>
      <c r="D304" s="99" t="str">
        <f t="shared" si="36"/>
        <v/>
      </c>
      <c r="E304" s="145"/>
      <c r="F304" s="143"/>
      <c r="G304" s="143"/>
      <c r="H304" s="149"/>
      <c r="I304" s="147"/>
      <c r="J304" s="148"/>
      <c r="K304" s="102" t="str">
        <f t="shared" si="43"/>
        <v/>
      </c>
      <c r="L304" s="148"/>
      <c r="N304" s="14">
        <f>IF(COUNTIFS($F$16:F304,F304,$G$16:G304,G304)=1,MAX($N$16:N303)+1,_xlfn.MAXIFS($N$16:N303,$F$16:F303,F304,$G$16:G303,G304))</f>
        <v>0</v>
      </c>
      <c r="O304" s="14" t="str">
        <f t="shared" si="37"/>
        <v/>
      </c>
      <c r="P304" s="14" t="str">
        <f t="shared" si="38"/>
        <v/>
      </c>
      <c r="Q304" s="14" t="str">
        <f t="shared" si="39"/>
        <v/>
      </c>
      <c r="R304" s="14"/>
      <c r="S304" s="14" t="str">
        <f t="shared" si="40"/>
        <v/>
      </c>
      <c r="T304" s="14" t="str">
        <f>IF(D304="","",IF(COUNTIFS($S$16:S304,S304)=1,MAX($T$16:T303)+1,_xlfn.MAXIFS($T$16:T303,$S$16:S303,S304)))</f>
        <v/>
      </c>
      <c r="U304" s="14" t="str">
        <f t="shared" si="41"/>
        <v/>
      </c>
    </row>
    <row r="305" spans="2:21" x14ac:dyDescent="0.25">
      <c r="B305" s="99" t="str">
        <f t="shared" si="42"/>
        <v/>
      </c>
      <c r="C305" s="99" t="str">
        <f>IF(E305="","",VLOOKUP(E305,Aktivity!$C:$D,2,FALSE))</f>
        <v/>
      </c>
      <c r="D305" s="99" t="str">
        <f t="shared" si="36"/>
        <v/>
      </c>
      <c r="E305" s="145"/>
      <c r="F305" s="143"/>
      <c r="G305" s="143"/>
      <c r="H305" s="149"/>
      <c r="I305" s="147"/>
      <c r="J305" s="148"/>
      <c r="K305" s="102" t="str">
        <f t="shared" si="43"/>
        <v/>
      </c>
      <c r="L305" s="148"/>
      <c r="N305" s="14">
        <f>IF(COUNTIFS($F$16:F305,F305,$G$16:G305,G305)=1,MAX($N$16:N304)+1,_xlfn.MAXIFS($N$16:N304,$F$16:F304,F305,$G$16:G304,G305))</f>
        <v>0</v>
      </c>
      <c r="O305" s="14" t="str">
        <f t="shared" si="37"/>
        <v/>
      </c>
      <c r="P305" s="14" t="str">
        <f t="shared" si="38"/>
        <v/>
      </c>
      <c r="Q305" s="14" t="str">
        <f t="shared" si="39"/>
        <v/>
      </c>
      <c r="R305" s="14"/>
      <c r="S305" s="14" t="str">
        <f t="shared" si="40"/>
        <v/>
      </c>
      <c r="T305" s="14" t="str">
        <f>IF(D305="","",IF(COUNTIFS($S$16:S305,S305)=1,MAX($T$16:T304)+1,_xlfn.MAXIFS($T$16:T304,$S$16:S304,S305)))</f>
        <v/>
      </c>
      <c r="U305" s="14" t="str">
        <f t="shared" si="41"/>
        <v/>
      </c>
    </row>
    <row r="306" spans="2:21" x14ac:dyDescent="0.25">
      <c r="B306" s="99" t="str">
        <f t="shared" si="42"/>
        <v/>
      </c>
      <c r="C306" s="99" t="str">
        <f>IF(E306="","",VLOOKUP(E306,Aktivity!$C:$D,2,FALSE))</f>
        <v/>
      </c>
      <c r="D306" s="99" t="str">
        <f t="shared" si="36"/>
        <v/>
      </c>
      <c r="E306" s="145"/>
      <c r="F306" s="143"/>
      <c r="G306" s="143"/>
      <c r="H306" s="149"/>
      <c r="I306" s="147"/>
      <c r="J306" s="148"/>
      <c r="K306" s="102" t="str">
        <f t="shared" si="43"/>
        <v/>
      </c>
      <c r="L306" s="148"/>
      <c r="N306" s="14">
        <f>IF(COUNTIFS($F$16:F306,F306,$G$16:G306,G306)=1,MAX($N$16:N305)+1,_xlfn.MAXIFS($N$16:N305,$F$16:F305,F306,$G$16:G305,G306))</f>
        <v>0</v>
      </c>
      <c r="O306" s="14" t="str">
        <f t="shared" si="37"/>
        <v/>
      </c>
      <c r="P306" s="14" t="str">
        <f t="shared" si="38"/>
        <v/>
      </c>
      <c r="Q306" s="14" t="str">
        <f t="shared" si="39"/>
        <v/>
      </c>
      <c r="R306" s="14"/>
      <c r="S306" s="14" t="str">
        <f t="shared" si="40"/>
        <v/>
      </c>
      <c r="T306" s="14" t="str">
        <f>IF(D306="","",IF(COUNTIFS($S$16:S306,S306)=1,MAX($T$16:T305)+1,_xlfn.MAXIFS($T$16:T305,$S$16:S305,S306)))</f>
        <v/>
      </c>
      <c r="U306" s="14" t="str">
        <f t="shared" si="41"/>
        <v/>
      </c>
    </row>
    <row r="307" spans="2:21" x14ac:dyDescent="0.25">
      <c r="B307" s="99" t="str">
        <f t="shared" si="42"/>
        <v/>
      </c>
      <c r="C307" s="99" t="str">
        <f>IF(E307="","",VLOOKUP(E307,Aktivity!$C:$D,2,FALSE))</f>
        <v/>
      </c>
      <c r="D307" s="99" t="str">
        <f t="shared" si="36"/>
        <v/>
      </c>
      <c r="E307" s="145"/>
      <c r="F307" s="143"/>
      <c r="G307" s="143"/>
      <c r="H307" s="149"/>
      <c r="I307" s="147"/>
      <c r="J307" s="148"/>
      <c r="K307" s="102" t="str">
        <f t="shared" si="43"/>
        <v/>
      </c>
      <c r="L307" s="148"/>
      <c r="N307" s="14">
        <f>IF(COUNTIFS($F$16:F307,F307,$G$16:G307,G307)=1,MAX($N$16:N306)+1,_xlfn.MAXIFS($N$16:N306,$F$16:F306,F307,$G$16:G306,G307))</f>
        <v>0</v>
      </c>
      <c r="O307" s="14" t="str">
        <f t="shared" si="37"/>
        <v/>
      </c>
      <c r="P307" s="14" t="str">
        <f t="shared" si="38"/>
        <v/>
      </c>
      <c r="Q307" s="14" t="str">
        <f t="shared" si="39"/>
        <v/>
      </c>
      <c r="R307" s="14"/>
      <c r="S307" s="14" t="str">
        <f t="shared" si="40"/>
        <v/>
      </c>
      <c r="T307" s="14" t="str">
        <f>IF(D307="","",IF(COUNTIFS($S$16:S307,S307)=1,MAX($T$16:T306)+1,_xlfn.MAXIFS($T$16:T306,$S$16:S306,S307)))</f>
        <v/>
      </c>
      <c r="U307" s="14" t="str">
        <f t="shared" si="41"/>
        <v/>
      </c>
    </row>
    <row r="308" spans="2:21" x14ac:dyDescent="0.25">
      <c r="B308" s="99" t="str">
        <f t="shared" si="42"/>
        <v/>
      </c>
      <c r="C308" s="99" t="str">
        <f>IF(E308="","",VLOOKUP(E308,Aktivity!$C:$D,2,FALSE))</f>
        <v/>
      </c>
      <c r="D308" s="99" t="str">
        <f t="shared" si="36"/>
        <v/>
      </c>
      <c r="E308" s="145"/>
      <c r="F308" s="143"/>
      <c r="G308" s="143"/>
      <c r="H308" s="149"/>
      <c r="I308" s="147"/>
      <c r="J308" s="148"/>
      <c r="K308" s="102" t="str">
        <f t="shared" si="43"/>
        <v/>
      </c>
      <c r="L308" s="148"/>
      <c r="N308" s="14">
        <f>IF(COUNTIFS($F$16:F308,F308,$G$16:G308,G308)=1,MAX($N$16:N307)+1,_xlfn.MAXIFS($N$16:N307,$F$16:F307,F308,$G$16:G307,G308))</f>
        <v>0</v>
      </c>
      <c r="O308" s="14" t="str">
        <f t="shared" si="37"/>
        <v/>
      </c>
      <c r="P308" s="14" t="str">
        <f t="shared" si="38"/>
        <v/>
      </c>
      <c r="Q308" s="14" t="str">
        <f t="shared" si="39"/>
        <v/>
      </c>
      <c r="R308" s="14"/>
      <c r="S308" s="14" t="str">
        <f t="shared" si="40"/>
        <v/>
      </c>
      <c r="T308" s="14" t="str">
        <f>IF(D308="","",IF(COUNTIFS($S$16:S308,S308)=1,MAX($T$16:T307)+1,_xlfn.MAXIFS($T$16:T307,$S$16:S307,S308)))</f>
        <v/>
      </c>
      <c r="U308" s="14" t="str">
        <f t="shared" si="41"/>
        <v/>
      </c>
    </row>
    <row r="309" spans="2:21" x14ac:dyDescent="0.25">
      <c r="B309" s="99" t="str">
        <f t="shared" si="42"/>
        <v/>
      </c>
      <c r="C309" s="99" t="str">
        <f>IF(E309="","",VLOOKUP(E309,Aktivity!$C:$D,2,FALSE))</f>
        <v/>
      </c>
      <c r="D309" s="99" t="str">
        <f t="shared" si="36"/>
        <v/>
      </c>
      <c r="E309" s="145"/>
      <c r="F309" s="143"/>
      <c r="G309" s="143"/>
      <c r="H309" s="149"/>
      <c r="I309" s="147"/>
      <c r="J309" s="148"/>
      <c r="K309" s="102" t="str">
        <f t="shared" si="43"/>
        <v/>
      </c>
      <c r="L309" s="148"/>
      <c r="N309" s="14">
        <f>IF(COUNTIFS($F$16:F309,F309,$G$16:G309,G309)=1,MAX($N$16:N308)+1,_xlfn.MAXIFS($N$16:N308,$F$16:F308,F309,$G$16:G308,G309))</f>
        <v>0</v>
      </c>
      <c r="O309" s="14" t="str">
        <f t="shared" si="37"/>
        <v/>
      </c>
      <c r="P309" s="14" t="str">
        <f t="shared" si="38"/>
        <v/>
      </c>
      <c r="Q309" s="14" t="str">
        <f t="shared" si="39"/>
        <v/>
      </c>
      <c r="R309" s="14"/>
      <c r="S309" s="14" t="str">
        <f t="shared" si="40"/>
        <v/>
      </c>
      <c r="T309" s="14" t="str">
        <f>IF(D309="","",IF(COUNTIFS($S$16:S309,S309)=1,MAX($T$16:T308)+1,_xlfn.MAXIFS($T$16:T308,$S$16:S308,S309)))</f>
        <v/>
      </c>
      <c r="U309" s="14" t="str">
        <f t="shared" si="41"/>
        <v/>
      </c>
    </row>
    <row r="310" spans="2:21" x14ac:dyDescent="0.25">
      <c r="B310" s="99" t="str">
        <f t="shared" si="42"/>
        <v/>
      </c>
      <c r="C310" s="99" t="str">
        <f>IF(E310="","",VLOOKUP(E310,Aktivity!$C:$D,2,FALSE))</f>
        <v/>
      </c>
      <c r="D310" s="99" t="str">
        <f t="shared" si="36"/>
        <v/>
      </c>
      <c r="E310" s="145"/>
      <c r="F310" s="143"/>
      <c r="G310" s="143"/>
      <c r="H310" s="149"/>
      <c r="I310" s="147"/>
      <c r="J310" s="148"/>
      <c r="K310" s="102" t="str">
        <f t="shared" si="43"/>
        <v/>
      </c>
      <c r="L310" s="148"/>
      <c r="N310" s="14">
        <f>IF(COUNTIFS($F$16:F310,F310,$G$16:G310,G310)=1,MAX($N$16:N309)+1,_xlfn.MAXIFS($N$16:N309,$F$16:F309,F310,$G$16:G309,G310))</f>
        <v>0</v>
      </c>
      <c r="O310" s="14" t="str">
        <f t="shared" si="37"/>
        <v/>
      </c>
      <c r="P310" s="14" t="str">
        <f t="shared" si="38"/>
        <v/>
      </c>
      <c r="Q310" s="14" t="str">
        <f t="shared" si="39"/>
        <v/>
      </c>
      <c r="R310" s="14"/>
      <c r="S310" s="14" t="str">
        <f t="shared" si="40"/>
        <v/>
      </c>
      <c r="T310" s="14" t="str">
        <f>IF(D310="","",IF(COUNTIFS($S$16:S310,S310)=1,MAX($T$16:T309)+1,_xlfn.MAXIFS($T$16:T309,$S$16:S309,S310)))</f>
        <v/>
      </c>
      <c r="U310" s="14" t="str">
        <f t="shared" si="41"/>
        <v/>
      </c>
    </row>
    <row r="311" spans="2:21" x14ac:dyDescent="0.25">
      <c r="B311" s="99" t="str">
        <f t="shared" si="42"/>
        <v/>
      </c>
      <c r="C311" s="99" t="str">
        <f>IF(E311="","",VLOOKUP(E311,Aktivity!$C:$D,2,FALSE))</f>
        <v/>
      </c>
      <c r="D311" s="99" t="str">
        <f t="shared" si="36"/>
        <v/>
      </c>
      <c r="E311" s="145"/>
      <c r="F311" s="143"/>
      <c r="G311" s="143"/>
      <c r="H311" s="149"/>
      <c r="I311" s="147"/>
      <c r="J311" s="148"/>
      <c r="K311" s="102" t="str">
        <f t="shared" si="43"/>
        <v/>
      </c>
      <c r="L311" s="148"/>
      <c r="N311" s="14">
        <f>IF(COUNTIFS($F$16:F311,F311,$G$16:G311,G311)=1,MAX($N$16:N310)+1,_xlfn.MAXIFS($N$16:N310,$F$16:F310,F311,$G$16:G310,G311))</f>
        <v>0</v>
      </c>
      <c r="O311" s="14" t="str">
        <f t="shared" si="37"/>
        <v/>
      </c>
      <c r="P311" s="14" t="str">
        <f t="shared" si="38"/>
        <v/>
      </c>
      <c r="Q311" s="14" t="str">
        <f t="shared" si="39"/>
        <v/>
      </c>
      <c r="R311" s="14"/>
      <c r="S311" s="14" t="str">
        <f t="shared" si="40"/>
        <v/>
      </c>
      <c r="T311" s="14" t="str">
        <f>IF(D311="","",IF(COUNTIFS($S$16:S311,S311)=1,MAX($T$16:T310)+1,_xlfn.MAXIFS($T$16:T310,$S$16:S310,S311)))</f>
        <v/>
      </c>
      <c r="U311" s="14" t="str">
        <f t="shared" si="41"/>
        <v/>
      </c>
    </row>
    <row r="312" spans="2:21" x14ac:dyDescent="0.25">
      <c r="B312" s="99" t="str">
        <f t="shared" si="42"/>
        <v/>
      </c>
      <c r="C312" s="99" t="str">
        <f>IF(E312="","",VLOOKUP(E312,Aktivity!$C:$D,2,FALSE))</f>
        <v/>
      </c>
      <c r="D312" s="99" t="str">
        <f t="shared" si="36"/>
        <v/>
      </c>
      <c r="E312" s="145"/>
      <c r="F312" s="143"/>
      <c r="G312" s="143"/>
      <c r="H312" s="149"/>
      <c r="I312" s="147"/>
      <c r="J312" s="148"/>
      <c r="K312" s="102" t="str">
        <f t="shared" si="43"/>
        <v/>
      </c>
      <c r="L312" s="148"/>
      <c r="N312" s="14">
        <f>IF(COUNTIFS($F$16:F312,F312,$G$16:G312,G312)=1,MAX($N$16:N311)+1,_xlfn.MAXIFS($N$16:N311,$F$16:F311,F312,$G$16:G311,G312))</f>
        <v>0</v>
      </c>
      <c r="O312" s="14" t="str">
        <f t="shared" si="37"/>
        <v/>
      </c>
      <c r="P312" s="14" t="str">
        <f t="shared" si="38"/>
        <v/>
      </c>
      <c r="Q312" s="14" t="str">
        <f t="shared" si="39"/>
        <v/>
      </c>
      <c r="R312" s="14"/>
      <c r="S312" s="14" t="str">
        <f t="shared" si="40"/>
        <v/>
      </c>
      <c r="T312" s="14" t="str">
        <f>IF(D312="","",IF(COUNTIFS($S$16:S312,S312)=1,MAX($T$16:T311)+1,_xlfn.MAXIFS($T$16:T311,$S$16:S311,S312)))</f>
        <v/>
      </c>
      <c r="U312" s="14" t="str">
        <f t="shared" si="41"/>
        <v/>
      </c>
    </row>
    <row r="313" spans="2:21" x14ac:dyDescent="0.25">
      <c r="B313" s="99" t="str">
        <f t="shared" si="42"/>
        <v/>
      </c>
      <c r="C313" s="99" t="str">
        <f>IF(E313="","",VLOOKUP(E313,Aktivity!$C:$D,2,FALSE))</f>
        <v/>
      </c>
      <c r="D313" s="99" t="str">
        <f t="shared" si="36"/>
        <v/>
      </c>
      <c r="E313" s="145"/>
      <c r="F313" s="143"/>
      <c r="G313" s="143"/>
      <c r="H313" s="149"/>
      <c r="I313" s="147"/>
      <c r="J313" s="148"/>
      <c r="K313" s="102" t="str">
        <f t="shared" si="43"/>
        <v/>
      </c>
      <c r="L313" s="148"/>
      <c r="N313" s="14">
        <f>IF(COUNTIFS($F$16:F313,F313,$G$16:G313,G313)=1,MAX($N$16:N312)+1,_xlfn.MAXIFS($N$16:N312,$F$16:F312,F313,$G$16:G312,G313))</f>
        <v>0</v>
      </c>
      <c r="O313" s="14" t="str">
        <f t="shared" si="37"/>
        <v/>
      </c>
      <c r="P313" s="14" t="str">
        <f t="shared" si="38"/>
        <v/>
      </c>
      <c r="Q313" s="14" t="str">
        <f t="shared" si="39"/>
        <v/>
      </c>
      <c r="R313" s="14"/>
      <c r="S313" s="14" t="str">
        <f t="shared" si="40"/>
        <v/>
      </c>
      <c r="T313" s="14" t="str">
        <f>IF(D313="","",IF(COUNTIFS($S$16:S313,S313)=1,MAX($T$16:T312)+1,_xlfn.MAXIFS($T$16:T312,$S$16:S312,S313)))</f>
        <v/>
      </c>
      <c r="U313" s="14" t="str">
        <f t="shared" si="41"/>
        <v/>
      </c>
    </row>
    <row r="314" spans="2:21" x14ac:dyDescent="0.25">
      <c r="B314" s="99" t="str">
        <f t="shared" si="42"/>
        <v/>
      </c>
      <c r="C314" s="99" t="str">
        <f>IF(E314="","",VLOOKUP(E314,Aktivity!$C:$D,2,FALSE))</f>
        <v/>
      </c>
      <c r="D314" s="99" t="str">
        <f t="shared" si="36"/>
        <v/>
      </c>
      <c r="E314" s="145"/>
      <c r="F314" s="143"/>
      <c r="G314" s="143"/>
      <c r="H314" s="149"/>
      <c r="I314" s="147"/>
      <c r="J314" s="148"/>
      <c r="K314" s="102" t="str">
        <f t="shared" si="43"/>
        <v/>
      </c>
      <c r="L314" s="148"/>
      <c r="N314" s="14">
        <f>IF(COUNTIFS($F$16:F314,F314,$G$16:G314,G314)=1,MAX($N$16:N313)+1,_xlfn.MAXIFS($N$16:N313,$F$16:F313,F314,$G$16:G313,G314))</f>
        <v>0</v>
      </c>
      <c r="O314" s="14" t="str">
        <f t="shared" si="37"/>
        <v/>
      </c>
      <c r="P314" s="14" t="str">
        <f t="shared" si="38"/>
        <v/>
      </c>
      <c r="Q314" s="14" t="str">
        <f t="shared" si="39"/>
        <v/>
      </c>
      <c r="R314" s="14"/>
      <c r="S314" s="14" t="str">
        <f t="shared" si="40"/>
        <v/>
      </c>
      <c r="T314" s="14" t="str">
        <f>IF(D314="","",IF(COUNTIFS($S$16:S314,S314)=1,MAX($T$16:T313)+1,_xlfn.MAXIFS($T$16:T313,$S$16:S313,S314)))</f>
        <v/>
      </c>
      <c r="U314" s="14" t="str">
        <f t="shared" si="41"/>
        <v/>
      </c>
    </row>
    <row r="315" spans="2:21" x14ac:dyDescent="0.25">
      <c r="B315" s="99" t="str">
        <f t="shared" si="42"/>
        <v/>
      </c>
      <c r="C315" s="99" t="str">
        <f>IF(E315="","",VLOOKUP(E315,Aktivity!$C:$D,2,FALSE))</f>
        <v/>
      </c>
      <c r="D315" s="99" t="str">
        <f t="shared" si="36"/>
        <v/>
      </c>
      <c r="E315" s="145"/>
      <c r="F315" s="143"/>
      <c r="G315" s="143"/>
      <c r="H315" s="149"/>
      <c r="I315" s="147"/>
      <c r="J315" s="148"/>
      <c r="K315" s="102" t="str">
        <f t="shared" si="43"/>
        <v/>
      </c>
      <c r="L315" s="148"/>
      <c r="N315" s="14">
        <f>IF(COUNTIFS($F$16:F315,F315,$G$16:G315,G315)=1,MAX($N$16:N314)+1,_xlfn.MAXIFS($N$16:N314,$F$16:F314,F315,$G$16:G314,G315))</f>
        <v>0</v>
      </c>
      <c r="O315" s="14" t="str">
        <f t="shared" si="37"/>
        <v/>
      </c>
      <c r="P315" s="14" t="str">
        <f t="shared" si="38"/>
        <v/>
      </c>
      <c r="Q315" s="14" t="str">
        <f t="shared" si="39"/>
        <v/>
      </c>
      <c r="R315" s="14"/>
      <c r="S315" s="14" t="str">
        <f t="shared" si="40"/>
        <v/>
      </c>
      <c r="T315" s="14" t="str">
        <f>IF(D315="","",IF(COUNTIFS($S$16:S315,S315)=1,MAX($T$16:T314)+1,_xlfn.MAXIFS($T$16:T314,$S$16:S314,S315)))</f>
        <v/>
      </c>
      <c r="U315" s="14" t="str">
        <f t="shared" si="41"/>
        <v/>
      </c>
    </row>
    <row r="316" spans="2:21" x14ac:dyDescent="0.25">
      <c r="B316" s="99" t="str">
        <f t="shared" si="42"/>
        <v/>
      </c>
      <c r="C316" s="99" t="str">
        <f>IF(E316="","",VLOOKUP(E316,Aktivity!$C:$D,2,FALSE))</f>
        <v/>
      </c>
      <c r="D316" s="99" t="str">
        <f t="shared" si="36"/>
        <v/>
      </c>
      <c r="E316" s="145"/>
      <c r="F316" s="143"/>
      <c r="G316" s="143"/>
      <c r="H316" s="149"/>
      <c r="I316" s="147"/>
      <c r="J316" s="148"/>
      <c r="K316" s="102" t="str">
        <f t="shared" si="43"/>
        <v/>
      </c>
      <c r="L316" s="148"/>
      <c r="N316" s="14">
        <f>IF(COUNTIFS($F$16:F316,F316,$G$16:G316,G316)=1,MAX($N$16:N315)+1,_xlfn.MAXIFS($N$16:N315,$F$16:F315,F316,$G$16:G315,G316))</f>
        <v>0</v>
      </c>
      <c r="O316" s="14" t="str">
        <f t="shared" si="37"/>
        <v/>
      </c>
      <c r="P316" s="14" t="str">
        <f t="shared" si="38"/>
        <v/>
      </c>
      <c r="Q316" s="14" t="str">
        <f t="shared" si="39"/>
        <v/>
      </c>
      <c r="R316" s="14"/>
      <c r="S316" s="14" t="str">
        <f t="shared" si="40"/>
        <v/>
      </c>
      <c r="T316" s="14" t="str">
        <f>IF(D316="","",IF(COUNTIFS($S$16:S316,S316)=1,MAX($T$16:T315)+1,_xlfn.MAXIFS($T$16:T315,$S$16:S315,S316)))</f>
        <v/>
      </c>
      <c r="U316" s="14" t="str">
        <f t="shared" si="41"/>
        <v/>
      </c>
    </row>
    <row r="317" spans="2:21" x14ac:dyDescent="0.25">
      <c r="B317" s="99" t="str">
        <f t="shared" si="42"/>
        <v/>
      </c>
      <c r="C317" s="99" t="str">
        <f>IF(E317="","",VLOOKUP(E317,Aktivity!$C:$D,2,FALSE))</f>
        <v/>
      </c>
      <c r="D317" s="99" t="str">
        <f t="shared" si="36"/>
        <v/>
      </c>
      <c r="E317" s="145"/>
      <c r="F317" s="143"/>
      <c r="G317" s="143"/>
      <c r="H317" s="149"/>
      <c r="I317" s="147"/>
      <c r="J317" s="148"/>
      <c r="K317" s="102" t="str">
        <f t="shared" si="43"/>
        <v/>
      </c>
      <c r="L317" s="148"/>
      <c r="N317" s="14">
        <f>IF(COUNTIFS($F$16:F317,F317,$G$16:G317,G317)=1,MAX($N$16:N316)+1,_xlfn.MAXIFS($N$16:N316,$F$16:F316,F317,$G$16:G316,G317))</f>
        <v>0</v>
      </c>
      <c r="O317" s="14" t="str">
        <f t="shared" si="37"/>
        <v/>
      </c>
      <c r="P317" s="14" t="str">
        <f t="shared" si="38"/>
        <v/>
      </c>
      <c r="Q317" s="14" t="str">
        <f t="shared" si="39"/>
        <v/>
      </c>
      <c r="R317" s="14"/>
      <c r="S317" s="14" t="str">
        <f t="shared" si="40"/>
        <v/>
      </c>
      <c r="T317" s="14" t="str">
        <f>IF(D317="","",IF(COUNTIFS($S$16:S317,S317)=1,MAX($T$16:T316)+1,_xlfn.MAXIFS($T$16:T316,$S$16:S316,S317)))</f>
        <v/>
      </c>
      <c r="U317" s="14" t="str">
        <f t="shared" si="41"/>
        <v/>
      </c>
    </row>
    <row r="318" spans="2:21" x14ac:dyDescent="0.25">
      <c r="B318" s="99" t="str">
        <f t="shared" si="42"/>
        <v/>
      </c>
      <c r="C318" s="99" t="str">
        <f>IF(E318="","",VLOOKUP(E318,Aktivity!$C:$D,2,FALSE))</f>
        <v/>
      </c>
      <c r="D318" s="99" t="str">
        <f t="shared" si="36"/>
        <v/>
      </c>
      <c r="E318" s="145"/>
      <c r="F318" s="143"/>
      <c r="G318" s="143"/>
      <c r="H318" s="149"/>
      <c r="I318" s="147"/>
      <c r="J318" s="148"/>
      <c r="K318" s="102" t="str">
        <f t="shared" si="43"/>
        <v/>
      </c>
      <c r="L318" s="148"/>
      <c r="N318" s="14">
        <f>IF(COUNTIFS($F$16:F318,F318,$G$16:G318,G318)=1,MAX($N$16:N317)+1,_xlfn.MAXIFS($N$16:N317,$F$16:F317,F318,$G$16:G317,G318))</f>
        <v>0</v>
      </c>
      <c r="O318" s="14" t="str">
        <f t="shared" si="37"/>
        <v/>
      </c>
      <c r="P318" s="14" t="str">
        <f t="shared" si="38"/>
        <v/>
      </c>
      <c r="Q318" s="14" t="str">
        <f t="shared" si="39"/>
        <v/>
      </c>
      <c r="R318" s="14"/>
      <c r="S318" s="14" t="str">
        <f t="shared" si="40"/>
        <v/>
      </c>
      <c r="T318" s="14" t="str">
        <f>IF(D318="","",IF(COUNTIFS($S$16:S318,S318)=1,MAX($T$16:T317)+1,_xlfn.MAXIFS($T$16:T317,$S$16:S317,S318)))</f>
        <v/>
      </c>
      <c r="U318" s="14" t="str">
        <f t="shared" si="41"/>
        <v/>
      </c>
    </row>
    <row r="319" spans="2:21" x14ac:dyDescent="0.25">
      <c r="B319" s="99" t="str">
        <f t="shared" si="42"/>
        <v/>
      </c>
      <c r="C319" s="99" t="str">
        <f>IF(E319="","",VLOOKUP(E319,Aktivity!$C:$D,2,FALSE))</f>
        <v/>
      </c>
      <c r="D319" s="99" t="str">
        <f t="shared" si="36"/>
        <v/>
      </c>
      <c r="E319" s="145"/>
      <c r="F319" s="143"/>
      <c r="G319" s="143"/>
      <c r="H319" s="149"/>
      <c r="I319" s="147"/>
      <c r="J319" s="148"/>
      <c r="K319" s="102" t="str">
        <f t="shared" si="43"/>
        <v/>
      </c>
      <c r="L319" s="148"/>
      <c r="N319" s="14">
        <f>IF(COUNTIFS($F$16:F319,F319,$G$16:G319,G319)=1,MAX($N$16:N318)+1,_xlfn.MAXIFS($N$16:N318,$F$16:F318,F319,$G$16:G318,G319))</f>
        <v>0</v>
      </c>
      <c r="O319" s="14" t="str">
        <f t="shared" si="37"/>
        <v/>
      </c>
      <c r="P319" s="14" t="str">
        <f t="shared" si="38"/>
        <v/>
      </c>
      <c r="Q319" s="14" t="str">
        <f t="shared" si="39"/>
        <v/>
      </c>
      <c r="R319" s="14"/>
      <c r="S319" s="14" t="str">
        <f t="shared" si="40"/>
        <v/>
      </c>
      <c r="T319" s="14" t="str">
        <f>IF(D319="","",IF(COUNTIFS($S$16:S319,S319)=1,MAX($T$16:T318)+1,_xlfn.MAXIFS($T$16:T318,$S$16:S318,S319)))</f>
        <v/>
      </c>
      <c r="U319" s="14" t="str">
        <f t="shared" si="41"/>
        <v/>
      </c>
    </row>
    <row r="320" spans="2:21" x14ac:dyDescent="0.25">
      <c r="B320" s="99" t="str">
        <f t="shared" si="42"/>
        <v/>
      </c>
      <c r="C320" s="99" t="str">
        <f>IF(E320="","",VLOOKUP(E320,Aktivity!$C:$D,2,FALSE))</f>
        <v/>
      </c>
      <c r="D320" s="99" t="str">
        <f t="shared" si="36"/>
        <v/>
      </c>
      <c r="E320" s="145"/>
      <c r="F320" s="143"/>
      <c r="G320" s="143"/>
      <c r="H320" s="149"/>
      <c r="I320" s="147"/>
      <c r="J320" s="148"/>
      <c r="K320" s="102" t="str">
        <f t="shared" si="43"/>
        <v/>
      </c>
      <c r="L320" s="148"/>
      <c r="N320" s="14">
        <f>IF(COUNTIFS($F$16:F320,F320,$G$16:G320,G320)=1,MAX($N$16:N319)+1,_xlfn.MAXIFS($N$16:N319,$F$16:F319,F320,$G$16:G319,G320))</f>
        <v>0</v>
      </c>
      <c r="O320" s="14" t="str">
        <f t="shared" si="37"/>
        <v/>
      </c>
      <c r="P320" s="14" t="str">
        <f t="shared" si="38"/>
        <v/>
      </c>
      <c r="Q320" s="14" t="str">
        <f t="shared" si="39"/>
        <v/>
      </c>
      <c r="R320" s="14"/>
      <c r="S320" s="14" t="str">
        <f t="shared" si="40"/>
        <v/>
      </c>
      <c r="T320" s="14" t="str">
        <f>IF(D320="","",IF(COUNTIFS($S$16:S320,S320)=1,MAX($T$16:T319)+1,_xlfn.MAXIFS($T$16:T319,$S$16:S319,S320)))</f>
        <v/>
      </c>
      <c r="U320" s="14" t="str">
        <f t="shared" si="41"/>
        <v/>
      </c>
    </row>
    <row r="321" spans="2:21" x14ac:dyDescent="0.25">
      <c r="B321" s="99" t="str">
        <f t="shared" si="42"/>
        <v/>
      </c>
      <c r="C321" s="99" t="str">
        <f>IF(E321="","",VLOOKUP(E321,Aktivity!$C:$D,2,FALSE))</f>
        <v/>
      </c>
      <c r="D321" s="99" t="str">
        <f t="shared" si="36"/>
        <v/>
      </c>
      <c r="E321" s="145"/>
      <c r="F321" s="143"/>
      <c r="G321" s="143"/>
      <c r="H321" s="149"/>
      <c r="I321" s="147"/>
      <c r="J321" s="148"/>
      <c r="K321" s="102" t="str">
        <f t="shared" si="43"/>
        <v/>
      </c>
      <c r="L321" s="148"/>
      <c r="N321" s="14">
        <f>IF(COUNTIFS($F$16:F321,F321,$G$16:G321,G321)=1,MAX($N$16:N320)+1,_xlfn.MAXIFS($N$16:N320,$F$16:F320,F321,$G$16:G320,G321))</f>
        <v>0</v>
      </c>
      <c r="O321" s="14" t="str">
        <f t="shared" si="37"/>
        <v/>
      </c>
      <c r="P321" s="14" t="str">
        <f t="shared" si="38"/>
        <v/>
      </c>
      <c r="Q321" s="14" t="str">
        <f t="shared" si="39"/>
        <v/>
      </c>
      <c r="R321" s="14"/>
      <c r="S321" s="14" t="str">
        <f t="shared" si="40"/>
        <v/>
      </c>
      <c r="T321" s="14" t="str">
        <f>IF(D321="","",IF(COUNTIFS($S$16:S321,S321)=1,MAX($T$16:T320)+1,_xlfn.MAXIFS($T$16:T320,$S$16:S320,S321)))</f>
        <v/>
      </c>
      <c r="U321" s="14" t="str">
        <f t="shared" si="41"/>
        <v/>
      </c>
    </row>
    <row r="322" spans="2:21" x14ac:dyDescent="0.25">
      <c r="B322" s="99" t="str">
        <f t="shared" si="42"/>
        <v/>
      </c>
      <c r="C322" s="99" t="str">
        <f>IF(E322="","",VLOOKUP(E322,Aktivity!$C:$D,2,FALSE))</f>
        <v/>
      </c>
      <c r="D322" s="99" t="str">
        <f t="shared" si="36"/>
        <v/>
      </c>
      <c r="E322" s="145"/>
      <c r="F322" s="143"/>
      <c r="G322" s="143"/>
      <c r="H322" s="149"/>
      <c r="I322" s="147"/>
      <c r="J322" s="148"/>
      <c r="K322" s="102" t="str">
        <f t="shared" si="43"/>
        <v/>
      </c>
      <c r="L322" s="148"/>
      <c r="N322" s="14">
        <f>IF(COUNTIFS($F$16:F322,F322,$G$16:G322,G322)=1,MAX($N$16:N321)+1,_xlfn.MAXIFS($N$16:N321,$F$16:F321,F322,$G$16:G321,G322))</f>
        <v>0</v>
      </c>
      <c r="O322" s="14" t="str">
        <f t="shared" si="37"/>
        <v/>
      </c>
      <c r="P322" s="14" t="str">
        <f t="shared" si="38"/>
        <v/>
      </c>
      <c r="Q322" s="14" t="str">
        <f t="shared" si="39"/>
        <v/>
      </c>
      <c r="R322" s="14"/>
      <c r="S322" s="14" t="str">
        <f t="shared" si="40"/>
        <v/>
      </c>
      <c r="T322" s="14" t="str">
        <f>IF(D322="","",IF(COUNTIFS($S$16:S322,S322)=1,MAX($T$16:T321)+1,_xlfn.MAXIFS($T$16:T321,$S$16:S321,S322)))</f>
        <v/>
      </c>
      <c r="U322" s="14" t="str">
        <f t="shared" si="41"/>
        <v/>
      </c>
    </row>
    <row r="323" spans="2:21" x14ac:dyDescent="0.25">
      <c r="B323" s="99" t="str">
        <f t="shared" si="42"/>
        <v/>
      </c>
      <c r="C323" s="99" t="str">
        <f>IF(E323="","",VLOOKUP(E323,Aktivity!$C:$D,2,FALSE))</f>
        <v/>
      </c>
      <c r="D323" s="99" t="str">
        <f t="shared" si="36"/>
        <v/>
      </c>
      <c r="E323" s="145"/>
      <c r="F323" s="143"/>
      <c r="G323" s="143"/>
      <c r="H323" s="149"/>
      <c r="I323" s="147"/>
      <c r="J323" s="148"/>
      <c r="K323" s="102" t="str">
        <f t="shared" si="43"/>
        <v/>
      </c>
      <c r="L323" s="148"/>
      <c r="N323" s="14">
        <f>IF(COUNTIFS($F$16:F323,F323,$G$16:G323,G323)=1,MAX($N$16:N322)+1,_xlfn.MAXIFS($N$16:N322,$F$16:F322,F323,$G$16:G322,G323))</f>
        <v>0</v>
      </c>
      <c r="O323" s="14" t="str">
        <f t="shared" si="37"/>
        <v/>
      </c>
      <c r="P323" s="14" t="str">
        <f t="shared" si="38"/>
        <v/>
      </c>
      <c r="Q323" s="14" t="str">
        <f t="shared" si="39"/>
        <v/>
      </c>
      <c r="R323" s="14"/>
      <c r="S323" s="14" t="str">
        <f t="shared" si="40"/>
        <v/>
      </c>
      <c r="T323" s="14" t="str">
        <f>IF(D323="","",IF(COUNTIFS($S$16:S323,S323)=1,MAX($T$16:T322)+1,_xlfn.MAXIFS($T$16:T322,$S$16:S322,S323)))</f>
        <v/>
      </c>
      <c r="U323" s="14" t="str">
        <f t="shared" si="41"/>
        <v/>
      </c>
    </row>
    <row r="324" spans="2:21" x14ac:dyDescent="0.25">
      <c r="B324" s="99" t="str">
        <f t="shared" si="42"/>
        <v/>
      </c>
      <c r="C324" s="99" t="str">
        <f>IF(E324="","",VLOOKUP(E324,Aktivity!$C:$D,2,FALSE))</f>
        <v/>
      </c>
      <c r="D324" s="99" t="str">
        <f t="shared" si="36"/>
        <v/>
      </c>
      <c r="E324" s="145"/>
      <c r="F324" s="143"/>
      <c r="G324" s="143"/>
      <c r="H324" s="149"/>
      <c r="I324" s="147"/>
      <c r="J324" s="148"/>
      <c r="K324" s="102" t="str">
        <f t="shared" si="43"/>
        <v/>
      </c>
      <c r="L324" s="148"/>
      <c r="N324" s="14">
        <f>IF(COUNTIFS($F$16:F324,F324,$G$16:G324,G324)=1,MAX($N$16:N323)+1,_xlfn.MAXIFS($N$16:N323,$F$16:F323,F324,$G$16:G323,G324))</f>
        <v>0</v>
      </c>
      <c r="O324" s="14" t="str">
        <f t="shared" si="37"/>
        <v/>
      </c>
      <c r="P324" s="14" t="str">
        <f t="shared" si="38"/>
        <v/>
      </c>
      <c r="Q324" s="14" t="str">
        <f t="shared" si="39"/>
        <v/>
      </c>
      <c r="R324" s="14"/>
      <c r="S324" s="14" t="str">
        <f t="shared" si="40"/>
        <v/>
      </c>
      <c r="T324" s="14" t="str">
        <f>IF(D324="","",IF(COUNTIFS($S$16:S324,S324)=1,MAX($T$16:T323)+1,_xlfn.MAXIFS($T$16:T323,$S$16:S323,S324)))</f>
        <v/>
      </c>
      <c r="U324" s="14" t="str">
        <f t="shared" si="41"/>
        <v/>
      </c>
    </row>
    <row r="325" spans="2:21" x14ac:dyDescent="0.25">
      <c r="B325" s="99" t="str">
        <f t="shared" si="42"/>
        <v/>
      </c>
      <c r="C325" s="99" t="str">
        <f>IF(E325="","",VLOOKUP(E325,Aktivity!$C:$D,2,FALSE))</f>
        <v/>
      </c>
      <c r="D325" s="99" t="str">
        <f t="shared" si="36"/>
        <v/>
      </c>
      <c r="E325" s="145"/>
      <c r="F325" s="143"/>
      <c r="G325" s="143"/>
      <c r="H325" s="149"/>
      <c r="I325" s="147"/>
      <c r="J325" s="148"/>
      <c r="K325" s="102" t="str">
        <f t="shared" si="43"/>
        <v/>
      </c>
      <c r="L325" s="148"/>
      <c r="N325" s="14">
        <f>IF(COUNTIFS($F$16:F325,F325,$G$16:G325,G325)=1,MAX($N$16:N324)+1,_xlfn.MAXIFS($N$16:N324,$F$16:F324,F325,$G$16:G324,G325))</f>
        <v>0</v>
      </c>
      <c r="O325" s="14" t="str">
        <f t="shared" si="37"/>
        <v/>
      </c>
      <c r="P325" s="14" t="str">
        <f t="shared" si="38"/>
        <v/>
      </c>
      <c r="Q325" s="14" t="str">
        <f t="shared" si="39"/>
        <v/>
      </c>
      <c r="R325" s="14"/>
      <c r="S325" s="14" t="str">
        <f t="shared" si="40"/>
        <v/>
      </c>
      <c r="T325" s="14" t="str">
        <f>IF(D325="","",IF(COUNTIFS($S$16:S325,S325)=1,MAX($T$16:T324)+1,_xlfn.MAXIFS($T$16:T324,$S$16:S324,S325)))</f>
        <v/>
      </c>
      <c r="U325" s="14" t="str">
        <f t="shared" si="41"/>
        <v/>
      </c>
    </row>
    <row r="326" spans="2:21" x14ac:dyDescent="0.25">
      <c r="B326" s="99" t="str">
        <f t="shared" si="42"/>
        <v/>
      </c>
      <c r="C326" s="99" t="str">
        <f>IF(E326="","",VLOOKUP(E326,Aktivity!$C:$D,2,FALSE))</f>
        <v/>
      </c>
      <c r="D326" s="99" t="str">
        <f t="shared" si="36"/>
        <v/>
      </c>
      <c r="E326" s="145"/>
      <c r="F326" s="143"/>
      <c r="G326" s="143"/>
      <c r="H326" s="149"/>
      <c r="I326" s="147"/>
      <c r="J326" s="148"/>
      <c r="K326" s="102" t="str">
        <f t="shared" si="43"/>
        <v/>
      </c>
      <c r="L326" s="148"/>
      <c r="N326" s="14">
        <f>IF(COUNTIFS($F$16:F326,F326,$G$16:G326,G326)=1,MAX($N$16:N325)+1,_xlfn.MAXIFS($N$16:N325,$F$16:F325,F326,$G$16:G325,G326))</f>
        <v>0</v>
      </c>
      <c r="O326" s="14" t="str">
        <f t="shared" si="37"/>
        <v/>
      </c>
      <c r="P326" s="14" t="str">
        <f t="shared" si="38"/>
        <v/>
      </c>
      <c r="Q326" s="14" t="str">
        <f t="shared" si="39"/>
        <v/>
      </c>
      <c r="R326" s="14"/>
      <c r="S326" s="14" t="str">
        <f t="shared" si="40"/>
        <v/>
      </c>
      <c r="T326" s="14" t="str">
        <f>IF(D326="","",IF(COUNTIFS($S$16:S326,S326)=1,MAX($T$16:T325)+1,_xlfn.MAXIFS($T$16:T325,$S$16:S325,S326)))</f>
        <v/>
      </c>
      <c r="U326" s="14" t="str">
        <f t="shared" si="41"/>
        <v/>
      </c>
    </row>
    <row r="327" spans="2:21" x14ac:dyDescent="0.25">
      <c r="B327" s="99" t="str">
        <f t="shared" si="42"/>
        <v/>
      </c>
      <c r="C327" s="99" t="str">
        <f>IF(E327="","",VLOOKUP(E327,Aktivity!$C:$D,2,FALSE))</f>
        <v/>
      </c>
      <c r="D327" s="99" t="str">
        <f t="shared" si="36"/>
        <v/>
      </c>
      <c r="E327" s="145"/>
      <c r="F327" s="143"/>
      <c r="G327" s="143"/>
      <c r="H327" s="149"/>
      <c r="I327" s="147"/>
      <c r="J327" s="148"/>
      <c r="K327" s="102" t="str">
        <f t="shared" si="43"/>
        <v/>
      </c>
      <c r="L327" s="148"/>
      <c r="N327" s="14">
        <f>IF(COUNTIFS($F$16:F327,F327,$G$16:G327,G327)=1,MAX($N$16:N326)+1,_xlfn.MAXIFS($N$16:N326,$F$16:F326,F327,$G$16:G326,G327))</f>
        <v>0</v>
      </c>
      <c r="O327" s="14" t="str">
        <f t="shared" si="37"/>
        <v/>
      </c>
      <c r="P327" s="14" t="str">
        <f t="shared" si="38"/>
        <v/>
      </c>
      <c r="Q327" s="14" t="str">
        <f t="shared" si="39"/>
        <v/>
      </c>
      <c r="R327" s="14"/>
      <c r="S327" s="14" t="str">
        <f t="shared" si="40"/>
        <v/>
      </c>
      <c r="T327" s="14" t="str">
        <f>IF(D327="","",IF(COUNTIFS($S$16:S327,S327)=1,MAX($T$16:T326)+1,_xlfn.MAXIFS($T$16:T326,$S$16:S326,S327)))</f>
        <v/>
      </c>
      <c r="U327" s="14" t="str">
        <f t="shared" si="41"/>
        <v/>
      </c>
    </row>
    <row r="328" spans="2:21" x14ac:dyDescent="0.25">
      <c r="B328" s="99" t="str">
        <f t="shared" si="42"/>
        <v/>
      </c>
      <c r="C328" s="99" t="str">
        <f>IF(E328="","",VLOOKUP(E328,Aktivity!$C:$D,2,FALSE))</f>
        <v/>
      </c>
      <c r="D328" s="99" t="str">
        <f t="shared" si="36"/>
        <v/>
      </c>
      <c r="E328" s="145"/>
      <c r="F328" s="143"/>
      <c r="G328" s="143"/>
      <c r="H328" s="149"/>
      <c r="I328" s="147"/>
      <c r="J328" s="148"/>
      <c r="K328" s="102" t="str">
        <f t="shared" si="43"/>
        <v/>
      </c>
      <c r="L328" s="148"/>
      <c r="N328" s="14">
        <f>IF(COUNTIFS($F$16:F328,F328,$G$16:G328,G328)=1,MAX($N$16:N327)+1,_xlfn.MAXIFS($N$16:N327,$F$16:F327,F328,$G$16:G327,G328))</f>
        <v>0</v>
      </c>
      <c r="O328" s="14" t="str">
        <f t="shared" si="37"/>
        <v/>
      </c>
      <c r="P328" s="14" t="str">
        <f t="shared" si="38"/>
        <v/>
      </c>
      <c r="Q328" s="14" t="str">
        <f t="shared" si="39"/>
        <v/>
      </c>
      <c r="R328" s="14"/>
      <c r="S328" s="14" t="str">
        <f t="shared" si="40"/>
        <v/>
      </c>
      <c r="T328" s="14" t="str">
        <f>IF(D328="","",IF(COUNTIFS($S$16:S328,S328)=1,MAX($T$16:T327)+1,_xlfn.MAXIFS($T$16:T327,$S$16:S327,S328)))</f>
        <v/>
      </c>
      <c r="U328" s="14" t="str">
        <f t="shared" si="41"/>
        <v/>
      </c>
    </row>
    <row r="329" spans="2:21" x14ac:dyDescent="0.25">
      <c r="B329" s="99" t="str">
        <f t="shared" si="42"/>
        <v/>
      </c>
      <c r="C329" s="99" t="str">
        <f>IF(E329="","",VLOOKUP(E329,Aktivity!$C:$D,2,FALSE))</f>
        <v/>
      </c>
      <c r="D329" s="99" t="str">
        <f t="shared" si="36"/>
        <v/>
      </c>
      <c r="E329" s="145"/>
      <c r="F329" s="143"/>
      <c r="G329" s="143"/>
      <c r="H329" s="149"/>
      <c r="I329" s="147"/>
      <c r="J329" s="148"/>
      <c r="K329" s="102" t="str">
        <f t="shared" si="43"/>
        <v/>
      </c>
      <c r="L329" s="148"/>
      <c r="N329" s="14">
        <f>IF(COUNTIFS($F$16:F329,F329,$G$16:G329,G329)=1,MAX($N$16:N328)+1,_xlfn.MAXIFS($N$16:N328,$F$16:F328,F329,$G$16:G328,G329))</f>
        <v>0</v>
      </c>
      <c r="O329" s="14" t="str">
        <f t="shared" si="37"/>
        <v/>
      </c>
      <c r="P329" s="14" t="str">
        <f t="shared" si="38"/>
        <v/>
      </c>
      <c r="Q329" s="14" t="str">
        <f t="shared" si="39"/>
        <v/>
      </c>
      <c r="R329" s="14"/>
      <c r="S329" s="14" t="str">
        <f t="shared" si="40"/>
        <v/>
      </c>
      <c r="T329" s="14" t="str">
        <f>IF(D329="","",IF(COUNTIFS($S$16:S329,S329)=1,MAX($T$16:T328)+1,_xlfn.MAXIFS($T$16:T328,$S$16:S328,S329)))</f>
        <v/>
      </c>
      <c r="U329" s="14" t="str">
        <f t="shared" si="41"/>
        <v/>
      </c>
    </row>
    <row r="330" spans="2:21" x14ac:dyDescent="0.25">
      <c r="B330" s="99" t="str">
        <f t="shared" si="42"/>
        <v/>
      </c>
      <c r="C330" s="99" t="str">
        <f>IF(E330="","",VLOOKUP(E330,Aktivity!$C:$D,2,FALSE))</f>
        <v/>
      </c>
      <c r="D330" s="99" t="str">
        <f t="shared" si="36"/>
        <v/>
      </c>
      <c r="E330" s="145"/>
      <c r="F330" s="143"/>
      <c r="G330" s="143"/>
      <c r="H330" s="149"/>
      <c r="I330" s="147"/>
      <c r="J330" s="148"/>
      <c r="K330" s="102" t="str">
        <f t="shared" si="43"/>
        <v/>
      </c>
      <c r="L330" s="148"/>
      <c r="N330" s="14">
        <f>IF(COUNTIFS($F$16:F330,F330,$G$16:G330,G330)=1,MAX($N$16:N329)+1,_xlfn.MAXIFS($N$16:N329,$F$16:F329,F330,$G$16:G329,G330))</f>
        <v>0</v>
      </c>
      <c r="O330" s="14" t="str">
        <f t="shared" si="37"/>
        <v/>
      </c>
      <c r="P330" s="14" t="str">
        <f t="shared" si="38"/>
        <v/>
      </c>
      <c r="Q330" s="14" t="str">
        <f t="shared" si="39"/>
        <v/>
      </c>
      <c r="R330" s="14"/>
      <c r="S330" s="14" t="str">
        <f t="shared" si="40"/>
        <v/>
      </c>
      <c r="T330" s="14" t="str">
        <f>IF(D330="","",IF(COUNTIFS($S$16:S330,S330)=1,MAX($T$16:T329)+1,_xlfn.MAXIFS($T$16:T329,$S$16:S329,S330)))</f>
        <v/>
      </c>
      <c r="U330" s="14" t="str">
        <f t="shared" si="41"/>
        <v/>
      </c>
    </row>
    <row r="331" spans="2:21" x14ac:dyDescent="0.25">
      <c r="B331" s="99" t="str">
        <f t="shared" si="42"/>
        <v/>
      </c>
      <c r="C331" s="99" t="str">
        <f>IF(E331="","",VLOOKUP(E331,Aktivity!$C:$D,2,FALSE))</f>
        <v/>
      </c>
      <c r="D331" s="99" t="str">
        <f t="shared" si="36"/>
        <v/>
      </c>
      <c r="E331" s="145"/>
      <c r="F331" s="143"/>
      <c r="G331" s="143"/>
      <c r="H331" s="149"/>
      <c r="I331" s="147"/>
      <c r="J331" s="148"/>
      <c r="K331" s="102" t="str">
        <f t="shared" si="43"/>
        <v/>
      </c>
      <c r="L331" s="148"/>
      <c r="N331" s="14">
        <f>IF(COUNTIFS($F$16:F331,F331,$G$16:G331,G331)=1,MAX($N$16:N330)+1,_xlfn.MAXIFS($N$16:N330,$F$16:F330,F331,$G$16:G330,G331))</f>
        <v>0</v>
      </c>
      <c r="O331" s="14" t="str">
        <f t="shared" si="37"/>
        <v/>
      </c>
      <c r="P331" s="14" t="str">
        <f t="shared" si="38"/>
        <v/>
      </c>
      <c r="Q331" s="14" t="str">
        <f t="shared" si="39"/>
        <v/>
      </c>
      <c r="R331" s="14"/>
      <c r="S331" s="14" t="str">
        <f t="shared" si="40"/>
        <v/>
      </c>
      <c r="T331" s="14" t="str">
        <f>IF(D331="","",IF(COUNTIFS($S$16:S331,S331)=1,MAX($T$16:T330)+1,_xlfn.MAXIFS($T$16:T330,$S$16:S330,S331)))</f>
        <v/>
      </c>
      <c r="U331" s="14" t="str">
        <f t="shared" si="41"/>
        <v/>
      </c>
    </row>
    <row r="332" spans="2:21" x14ac:dyDescent="0.25">
      <c r="B332" s="99" t="str">
        <f t="shared" si="42"/>
        <v/>
      </c>
      <c r="C332" s="99" t="str">
        <f>IF(E332="","",VLOOKUP(E332,Aktivity!$C:$D,2,FALSE))</f>
        <v/>
      </c>
      <c r="D332" s="99" t="str">
        <f t="shared" si="36"/>
        <v/>
      </c>
      <c r="E332" s="145"/>
      <c r="F332" s="143"/>
      <c r="G332" s="143"/>
      <c r="H332" s="149"/>
      <c r="I332" s="147"/>
      <c r="J332" s="148"/>
      <c r="K332" s="102" t="str">
        <f t="shared" si="43"/>
        <v/>
      </c>
      <c r="L332" s="148"/>
      <c r="N332" s="14">
        <f>IF(COUNTIFS($F$16:F332,F332,$G$16:G332,G332)=1,MAX($N$16:N331)+1,_xlfn.MAXIFS($N$16:N331,$F$16:F331,F332,$G$16:G331,G332))</f>
        <v>0</v>
      </c>
      <c r="O332" s="14" t="str">
        <f t="shared" si="37"/>
        <v/>
      </c>
      <c r="P332" s="14" t="str">
        <f t="shared" si="38"/>
        <v/>
      </c>
      <c r="Q332" s="14" t="str">
        <f t="shared" si="39"/>
        <v/>
      </c>
      <c r="R332" s="14"/>
      <c r="S332" s="14" t="str">
        <f t="shared" si="40"/>
        <v/>
      </c>
      <c r="T332" s="14" t="str">
        <f>IF(D332="","",IF(COUNTIFS($S$16:S332,S332)=1,MAX($T$16:T331)+1,_xlfn.MAXIFS($T$16:T331,$S$16:S331,S332)))</f>
        <v/>
      </c>
      <c r="U332" s="14" t="str">
        <f t="shared" si="41"/>
        <v/>
      </c>
    </row>
    <row r="333" spans="2:21" x14ac:dyDescent="0.25">
      <c r="B333" s="99" t="str">
        <f t="shared" si="42"/>
        <v/>
      </c>
      <c r="C333" s="99" t="str">
        <f>IF(E333="","",VLOOKUP(E333,Aktivity!$C:$D,2,FALSE))</f>
        <v/>
      </c>
      <c r="D333" s="99" t="str">
        <f t="shared" si="36"/>
        <v/>
      </c>
      <c r="E333" s="145"/>
      <c r="F333" s="143"/>
      <c r="G333" s="143"/>
      <c r="H333" s="149"/>
      <c r="I333" s="147"/>
      <c r="J333" s="148"/>
      <c r="K333" s="102" t="str">
        <f t="shared" si="43"/>
        <v/>
      </c>
      <c r="L333" s="148"/>
      <c r="N333" s="14">
        <f>IF(COUNTIFS($F$16:F333,F333,$G$16:G333,G333)=1,MAX($N$16:N332)+1,_xlfn.MAXIFS($N$16:N332,$F$16:F332,F333,$G$16:G332,G333))</f>
        <v>0</v>
      </c>
      <c r="O333" s="14" t="str">
        <f t="shared" si="37"/>
        <v/>
      </c>
      <c r="P333" s="14" t="str">
        <f t="shared" si="38"/>
        <v/>
      </c>
      <c r="Q333" s="14" t="str">
        <f t="shared" si="39"/>
        <v/>
      </c>
      <c r="R333" s="14"/>
      <c r="S333" s="14" t="str">
        <f t="shared" si="40"/>
        <v/>
      </c>
      <c r="T333" s="14" t="str">
        <f>IF(D333="","",IF(COUNTIFS($S$16:S333,S333)=1,MAX($T$16:T332)+1,_xlfn.MAXIFS($T$16:T332,$S$16:S332,S333)))</f>
        <v/>
      </c>
      <c r="U333" s="14" t="str">
        <f t="shared" si="41"/>
        <v/>
      </c>
    </row>
    <row r="334" spans="2:21" x14ac:dyDescent="0.25">
      <c r="B334" s="99" t="str">
        <f t="shared" si="42"/>
        <v/>
      </c>
      <c r="C334" s="99" t="str">
        <f>IF(E334="","",VLOOKUP(E334,Aktivity!$C:$D,2,FALSE))</f>
        <v/>
      </c>
      <c r="D334" s="99" t="str">
        <f t="shared" si="36"/>
        <v/>
      </c>
      <c r="E334" s="145"/>
      <c r="F334" s="143"/>
      <c r="G334" s="143"/>
      <c r="H334" s="149"/>
      <c r="I334" s="147"/>
      <c r="J334" s="148"/>
      <c r="K334" s="102" t="str">
        <f t="shared" si="43"/>
        <v/>
      </c>
      <c r="L334" s="148"/>
      <c r="N334" s="14">
        <f>IF(COUNTIFS($F$16:F334,F334,$G$16:G334,G334)=1,MAX($N$16:N333)+1,_xlfn.MAXIFS($N$16:N333,$F$16:F333,F334,$G$16:G333,G334))</f>
        <v>0</v>
      </c>
      <c r="O334" s="14" t="str">
        <f t="shared" si="37"/>
        <v/>
      </c>
      <c r="P334" s="14" t="str">
        <f t="shared" si="38"/>
        <v/>
      </c>
      <c r="Q334" s="14" t="str">
        <f t="shared" si="39"/>
        <v/>
      </c>
      <c r="R334" s="14"/>
      <c r="S334" s="14" t="str">
        <f t="shared" si="40"/>
        <v/>
      </c>
      <c r="T334" s="14" t="str">
        <f>IF(D334="","",IF(COUNTIFS($S$16:S334,S334)=1,MAX($T$16:T333)+1,_xlfn.MAXIFS($T$16:T333,$S$16:S333,S334)))</f>
        <v/>
      </c>
      <c r="U334" s="14" t="str">
        <f t="shared" si="41"/>
        <v/>
      </c>
    </row>
    <row r="335" spans="2:21" x14ac:dyDescent="0.25">
      <c r="B335" s="99" t="str">
        <f t="shared" si="42"/>
        <v/>
      </c>
      <c r="C335" s="99" t="str">
        <f>IF(E335="","",VLOOKUP(E335,Aktivity!$C:$D,2,FALSE))</f>
        <v/>
      </c>
      <c r="D335" s="99" t="str">
        <f t="shared" si="36"/>
        <v/>
      </c>
      <c r="E335" s="145"/>
      <c r="F335" s="143"/>
      <c r="G335" s="143"/>
      <c r="H335" s="149"/>
      <c r="I335" s="147"/>
      <c r="J335" s="148"/>
      <c r="K335" s="102" t="str">
        <f t="shared" si="43"/>
        <v/>
      </c>
      <c r="L335" s="148"/>
      <c r="N335" s="14">
        <f>IF(COUNTIFS($F$16:F335,F335,$G$16:G335,G335)=1,MAX($N$16:N334)+1,_xlfn.MAXIFS($N$16:N334,$F$16:F334,F335,$G$16:G334,G335))</f>
        <v>0</v>
      </c>
      <c r="O335" s="14" t="str">
        <f t="shared" si="37"/>
        <v/>
      </c>
      <c r="P335" s="14" t="str">
        <f t="shared" si="38"/>
        <v/>
      </c>
      <c r="Q335" s="14" t="str">
        <f t="shared" si="39"/>
        <v/>
      </c>
      <c r="R335" s="14"/>
      <c r="S335" s="14" t="str">
        <f t="shared" si="40"/>
        <v/>
      </c>
      <c r="T335" s="14" t="str">
        <f>IF(D335="","",IF(COUNTIFS($S$16:S335,S335)=1,MAX($T$16:T334)+1,_xlfn.MAXIFS($T$16:T334,$S$16:S334,S335)))</f>
        <v/>
      </c>
      <c r="U335" s="14" t="str">
        <f t="shared" si="41"/>
        <v/>
      </c>
    </row>
    <row r="336" spans="2:21" x14ac:dyDescent="0.25">
      <c r="B336" s="99" t="str">
        <f t="shared" si="42"/>
        <v/>
      </c>
      <c r="C336" s="99" t="str">
        <f>IF(E336="","",VLOOKUP(E336,Aktivity!$C:$D,2,FALSE))</f>
        <v/>
      </c>
      <c r="D336" s="99" t="str">
        <f t="shared" si="36"/>
        <v/>
      </c>
      <c r="E336" s="145"/>
      <c r="F336" s="143"/>
      <c r="G336" s="143"/>
      <c r="H336" s="149"/>
      <c r="I336" s="147"/>
      <c r="J336" s="148"/>
      <c r="K336" s="102" t="str">
        <f t="shared" si="43"/>
        <v/>
      </c>
      <c r="L336" s="148"/>
      <c r="N336" s="14">
        <f>IF(COUNTIFS($F$16:F336,F336,$G$16:G336,G336)=1,MAX($N$16:N335)+1,_xlfn.MAXIFS($N$16:N335,$F$16:F335,F336,$G$16:G335,G336))</f>
        <v>0</v>
      </c>
      <c r="O336" s="14" t="str">
        <f t="shared" si="37"/>
        <v/>
      </c>
      <c r="P336" s="14" t="str">
        <f t="shared" si="38"/>
        <v/>
      </c>
      <c r="Q336" s="14" t="str">
        <f t="shared" si="39"/>
        <v/>
      </c>
      <c r="R336" s="14"/>
      <c r="S336" s="14" t="str">
        <f t="shared" si="40"/>
        <v/>
      </c>
      <c r="T336" s="14" t="str">
        <f>IF(D336="","",IF(COUNTIFS($S$16:S336,S336)=1,MAX($T$16:T335)+1,_xlfn.MAXIFS($T$16:T335,$S$16:S335,S336)))</f>
        <v/>
      </c>
      <c r="U336" s="14" t="str">
        <f t="shared" si="41"/>
        <v/>
      </c>
    </row>
    <row r="337" spans="2:21" x14ac:dyDescent="0.25">
      <c r="B337" s="99" t="str">
        <f t="shared" si="42"/>
        <v/>
      </c>
      <c r="C337" s="99" t="str">
        <f>IF(E337="","",VLOOKUP(E337,Aktivity!$C:$D,2,FALSE))</f>
        <v/>
      </c>
      <c r="D337" s="99" t="str">
        <f t="shared" ref="D337:D400" si="44">IF(OR(E337="",G337="",F337=""),"",RIGHT(E337,2)&amp;"OV"&amp;N337)</f>
        <v/>
      </c>
      <c r="E337" s="145"/>
      <c r="F337" s="143"/>
      <c r="G337" s="143"/>
      <c r="H337" s="149"/>
      <c r="I337" s="147"/>
      <c r="J337" s="148"/>
      <c r="K337" s="102" t="str">
        <f t="shared" si="43"/>
        <v/>
      </c>
      <c r="L337" s="148"/>
      <c r="N337" s="14">
        <f>IF(COUNTIFS($F$16:F337,F337,$G$16:G337,G337)=1,MAX($N$16:N336)+1,_xlfn.MAXIFS($N$16:N336,$F$16:F336,F337,$G$16:G336,G337))</f>
        <v>0</v>
      </c>
      <c r="O337" s="14" t="str">
        <f t="shared" ref="O337:O400" si="45">IF(D337="","",VALUE(RIGHT(E337,2)&amp;"2"&amp;TEXT(N337,"0000")))</f>
        <v/>
      </c>
      <c r="P337" s="14" t="str">
        <f t="shared" ref="P337:P400" si="46">D337</f>
        <v/>
      </c>
      <c r="Q337" s="14" t="str">
        <f t="shared" ref="Q337:Q400" si="47">IF(P337="","",E337)</f>
        <v/>
      </c>
      <c r="R337" s="14"/>
      <c r="S337" s="14" t="str">
        <f t="shared" ref="S337:S400" si="48">IF(D337="","",SMALL($O$17:$O$28,B337))</f>
        <v/>
      </c>
      <c r="T337" s="14" t="str">
        <f>IF(D337="","",IF(COUNTIFS($S$16:S337,S337)=1,MAX($T$16:T336)+1,_xlfn.MAXIFS($T$16:T336,$S$16:S336,S337)))</f>
        <v/>
      </c>
      <c r="U337" s="14" t="str">
        <f t="shared" ref="U337:U400" si="49">IF(D337="","",VLOOKUP(S337,$O$17:$P$28,2,FALSE))</f>
        <v/>
      </c>
    </row>
    <row r="338" spans="2:21" x14ac:dyDescent="0.25">
      <c r="B338" s="99" t="str">
        <f t="shared" ref="B338:B401" si="50">IF(OR(E337&lt;&gt;"",F337&lt;&gt;"",G337&lt;&gt;"",H337&lt;&gt;"",I337&lt;&gt;"",J337&lt;&gt;"",L337&lt;&gt;""),ROW()-ROW($B$16),"")</f>
        <v/>
      </c>
      <c r="C338" s="99" t="str">
        <f>IF(E338="","",VLOOKUP(E338,Aktivity!$C:$D,2,FALSE))</f>
        <v/>
      </c>
      <c r="D338" s="99" t="str">
        <f t="shared" si="44"/>
        <v/>
      </c>
      <c r="E338" s="145"/>
      <c r="F338" s="143"/>
      <c r="G338" s="143"/>
      <c r="H338" s="149"/>
      <c r="I338" s="147"/>
      <c r="J338" s="148"/>
      <c r="K338" s="102" t="str">
        <f t="shared" si="43"/>
        <v/>
      </c>
      <c r="L338" s="148"/>
      <c r="N338" s="14">
        <f>IF(COUNTIFS($F$16:F338,F338,$G$16:G338,G338)=1,MAX($N$16:N337)+1,_xlfn.MAXIFS($N$16:N337,$F$16:F337,F338,$G$16:G337,G338))</f>
        <v>0</v>
      </c>
      <c r="O338" s="14" t="str">
        <f t="shared" si="45"/>
        <v/>
      </c>
      <c r="P338" s="14" t="str">
        <f t="shared" si="46"/>
        <v/>
      </c>
      <c r="Q338" s="14" t="str">
        <f t="shared" si="47"/>
        <v/>
      </c>
      <c r="R338" s="14"/>
      <c r="S338" s="14" t="str">
        <f t="shared" si="48"/>
        <v/>
      </c>
      <c r="T338" s="14" t="str">
        <f>IF(D338="","",IF(COUNTIFS($S$16:S338,S338)=1,MAX($T$16:T337)+1,_xlfn.MAXIFS($T$16:T337,$S$16:S337,S338)))</f>
        <v/>
      </c>
      <c r="U338" s="14" t="str">
        <f t="shared" si="49"/>
        <v/>
      </c>
    </row>
    <row r="339" spans="2:21" x14ac:dyDescent="0.25">
      <c r="B339" s="99" t="str">
        <f t="shared" si="50"/>
        <v/>
      </c>
      <c r="C339" s="99" t="str">
        <f>IF(E339="","",VLOOKUP(E339,Aktivity!$C:$D,2,FALSE))</f>
        <v/>
      </c>
      <c r="D339" s="99" t="str">
        <f t="shared" si="44"/>
        <v/>
      </c>
      <c r="E339" s="145"/>
      <c r="F339" s="143"/>
      <c r="G339" s="143"/>
      <c r="H339" s="149"/>
      <c r="I339" s="147"/>
      <c r="J339" s="148"/>
      <c r="K339" s="102" t="str">
        <f t="shared" si="43"/>
        <v/>
      </c>
      <c r="L339" s="148"/>
      <c r="N339" s="14">
        <f>IF(COUNTIFS($F$16:F339,F339,$G$16:G339,G339)=1,MAX($N$16:N338)+1,_xlfn.MAXIFS($N$16:N338,$F$16:F338,F339,$G$16:G338,G339))</f>
        <v>0</v>
      </c>
      <c r="O339" s="14" t="str">
        <f t="shared" si="45"/>
        <v/>
      </c>
      <c r="P339" s="14" t="str">
        <f t="shared" si="46"/>
        <v/>
      </c>
      <c r="Q339" s="14" t="str">
        <f t="shared" si="47"/>
        <v/>
      </c>
      <c r="R339" s="14"/>
      <c r="S339" s="14" t="str">
        <f t="shared" si="48"/>
        <v/>
      </c>
      <c r="T339" s="14" t="str">
        <f>IF(D339="","",IF(COUNTIFS($S$16:S339,S339)=1,MAX($T$16:T338)+1,_xlfn.MAXIFS($T$16:T338,$S$16:S338,S339)))</f>
        <v/>
      </c>
      <c r="U339" s="14" t="str">
        <f t="shared" si="49"/>
        <v/>
      </c>
    </row>
    <row r="340" spans="2:21" x14ac:dyDescent="0.25">
      <c r="B340" s="99" t="str">
        <f t="shared" si="50"/>
        <v/>
      </c>
      <c r="C340" s="99" t="str">
        <f>IF(E340="","",VLOOKUP(E340,Aktivity!$C:$D,2,FALSE))</f>
        <v/>
      </c>
      <c r="D340" s="99" t="str">
        <f t="shared" si="44"/>
        <v/>
      </c>
      <c r="E340" s="145"/>
      <c r="F340" s="143"/>
      <c r="G340" s="143"/>
      <c r="H340" s="149"/>
      <c r="I340" s="147"/>
      <c r="J340" s="148"/>
      <c r="K340" s="102" t="str">
        <f t="shared" si="43"/>
        <v/>
      </c>
      <c r="L340" s="148"/>
      <c r="N340" s="14">
        <f>IF(COUNTIFS($F$16:F340,F340,$G$16:G340,G340)=1,MAX($N$16:N339)+1,_xlfn.MAXIFS($N$16:N339,$F$16:F339,F340,$G$16:G339,G340))</f>
        <v>0</v>
      </c>
      <c r="O340" s="14" t="str">
        <f t="shared" si="45"/>
        <v/>
      </c>
      <c r="P340" s="14" t="str">
        <f t="shared" si="46"/>
        <v/>
      </c>
      <c r="Q340" s="14" t="str">
        <f t="shared" si="47"/>
        <v/>
      </c>
      <c r="R340" s="14"/>
      <c r="S340" s="14" t="str">
        <f t="shared" si="48"/>
        <v/>
      </c>
      <c r="T340" s="14" t="str">
        <f>IF(D340="","",IF(COUNTIFS($S$16:S340,S340)=1,MAX($T$16:T339)+1,_xlfn.MAXIFS($T$16:T339,$S$16:S339,S340)))</f>
        <v/>
      </c>
      <c r="U340" s="14" t="str">
        <f t="shared" si="49"/>
        <v/>
      </c>
    </row>
    <row r="341" spans="2:21" x14ac:dyDescent="0.25">
      <c r="B341" s="99" t="str">
        <f t="shared" si="50"/>
        <v/>
      </c>
      <c r="C341" s="99" t="str">
        <f>IF(E341="","",VLOOKUP(E341,Aktivity!$C:$D,2,FALSE))</f>
        <v/>
      </c>
      <c r="D341" s="99" t="str">
        <f t="shared" si="44"/>
        <v/>
      </c>
      <c r="E341" s="145"/>
      <c r="F341" s="143"/>
      <c r="G341" s="143"/>
      <c r="H341" s="149"/>
      <c r="I341" s="147"/>
      <c r="J341" s="148"/>
      <c r="K341" s="102" t="str">
        <f t="shared" si="43"/>
        <v/>
      </c>
      <c r="L341" s="148"/>
      <c r="N341" s="14">
        <f>IF(COUNTIFS($F$16:F341,F341,$G$16:G341,G341)=1,MAX($N$16:N340)+1,_xlfn.MAXIFS($N$16:N340,$F$16:F340,F341,$G$16:G340,G341))</f>
        <v>0</v>
      </c>
      <c r="O341" s="14" t="str">
        <f t="shared" si="45"/>
        <v/>
      </c>
      <c r="P341" s="14" t="str">
        <f t="shared" si="46"/>
        <v/>
      </c>
      <c r="Q341" s="14" t="str">
        <f t="shared" si="47"/>
        <v/>
      </c>
      <c r="R341" s="14"/>
      <c r="S341" s="14" t="str">
        <f t="shared" si="48"/>
        <v/>
      </c>
      <c r="T341" s="14" t="str">
        <f>IF(D341="","",IF(COUNTIFS($S$16:S341,S341)=1,MAX($T$16:T340)+1,_xlfn.MAXIFS($T$16:T340,$S$16:S340,S341)))</f>
        <v/>
      </c>
      <c r="U341" s="14" t="str">
        <f t="shared" si="49"/>
        <v/>
      </c>
    </row>
    <row r="342" spans="2:21" x14ac:dyDescent="0.25">
      <c r="B342" s="99" t="str">
        <f t="shared" si="50"/>
        <v/>
      </c>
      <c r="C342" s="99" t="str">
        <f>IF(E342="","",VLOOKUP(E342,Aktivity!$C:$D,2,FALSE))</f>
        <v/>
      </c>
      <c r="D342" s="99" t="str">
        <f t="shared" si="44"/>
        <v/>
      </c>
      <c r="E342" s="145"/>
      <c r="F342" s="143"/>
      <c r="G342" s="143"/>
      <c r="H342" s="149"/>
      <c r="I342" s="147"/>
      <c r="J342" s="148"/>
      <c r="K342" s="102" t="str">
        <f t="shared" si="43"/>
        <v/>
      </c>
      <c r="L342" s="148"/>
      <c r="N342" s="14">
        <f>IF(COUNTIFS($F$16:F342,F342,$G$16:G342,G342)=1,MAX($N$16:N341)+1,_xlfn.MAXIFS($N$16:N341,$F$16:F341,F342,$G$16:G341,G342))</f>
        <v>0</v>
      </c>
      <c r="O342" s="14" t="str">
        <f t="shared" si="45"/>
        <v/>
      </c>
      <c r="P342" s="14" t="str">
        <f t="shared" si="46"/>
        <v/>
      </c>
      <c r="Q342" s="14" t="str">
        <f t="shared" si="47"/>
        <v/>
      </c>
      <c r="R342" s="14"/>
      <c r="S342" s="14" t="str">
        <f t="shared" si="48"/>
        <v/>
      </c>
      <c r="T342" s="14" t="str">
        <f>IF(D342="","",IF(COUNTIFS($S$16:S342,S342)=1,MAX($T$16:T341)+1,_xlfn.MAXIFS($T$16:T341,$S$16:S341,S342)))</f>
        <v/>
      </c>
      <c r="U342" s="14" t="str">
        <f t="shared" si="49"/>
        <v/>
      </c>
    </row>
    <row r="343" spans="2:21" x14ac:dyDescent="0.25">
      <c r="B343" s="99" t="str">
        <f t="shared" si="50"/>
        <v/>
      </c>
      <c r="C343" s="99" t="str">
        <f>IF(E343="","",VLOOKUP(E343,Aktivity!$C:$D,2,FALSE))</f>
        <v/>
      </c>
      <c r="D343" s="99" t="str">
        <f t="shared" si="44"/>
        <v/>
      </c>
      <c r="E343" s="145"/>
      <c r="F343" s="143"/>
      <c r="G343" s="143"/>
      <c r="H343" s="149"/>
      <c r="I343" s="147"/>
      <c r="J343" s="148"/>
      <c r="K343" s="102" t="str">
        <f t="shared" si="43"/>
        <v/>
      </c>
      <c r="L343" s="148"/>
      <c r="N343" s="14">
        <f>IF(COUNTIFS($F$16:F343,F343,$G$16:G343,G343)=1,MAX($N$16:N342)+1,_xlfn.MAXIFS($N$16:N342,$F$16:F342,F343,$G$16:G342,G343))</f>
        <v>0</v>
      </c>
      <c r="O343" s="14" t="str">
        <f t="shared" si="45"/>
        <v/>
      </c>
      <c r="P343" s="14" t="str">
        <f t="shared" si="46"/>
        <v/>
      </c>
      <c r="Q343" s="14" t="str">
        <f t="shared" si="47"/>
        <v/>
      </c>
      <c r="R343" s="14"/>
      <c r="S343" s="14" t="str">
        <f t="shared" si="48"/>
        <v/>
      </c>
      <c r="T343" s="14" t="str">
        <f>IF(D343="","",IF(COUNTIFS($S$16:S343,S343)=1,MAX($T$16:T342)+1,_xlfn.MAXIFS($T$16:T342,$S$16:S342,S343)))</f>
        <v/>
      </c>
      <c r="U343" s="14" t="str">
        <f t="shared" si="49"/>
        <v/>
      </c>
    </row>
    <row r="344" spans="2:21" x14ac:dyDescent="0.25">
      <c r="B344" s="99" t="str">
        <f t="shared" si="50"/>
        <v/>
      </c>
      <c r="C344" s="99" t="str">
        <f>IF(E344="","",VLOOKUP(E344,Aktivity!$C:$D,2,FALSE))</f>
        <v/>
      </c>
      <c r="D344" s="99" t="str">
        <f t="shared" si="44"/>
        <v/>
      </c>
      <c r="E344" s="145"/>
      <c r="F344" s="143"/>
      <c r="G344" s="143"/>
      <c r="H344" s="149"/>
      <c r="I344" s="147"/>
      <c r="J344" s="148"/>
      <c r="K344" s="102" t="str">
        <f t="shared" si="43"/>
        <v/>
      </c>
      <c r="L344" s="148"/>
      <c r="N344" s="14">
        <f>IF(COUNTIFS($F$16:F344,F344,$G$16:G344,G344)=1,MAX($N$16:N343)+1,_xlfn.MAXIFS($N$16:N343,$F$16:F343,F344,$G$16:G343,G344))</f>
        <v>0</v>
      </c>
      <c r="O344" s="14" t="str">
        <f t="shared" si="45"/>
        <v/>
      </c>
      <c r="P344" s="14" t="str">
        <f t="shared" si="46"/>
        <v/>
      </c>
      <c r="Q344" s="14" t="str">
        <f t="shared" si="47"/>
        <v/>
      </c>
      <c r="R344" s="14"/>
      <c r="S344" s="14" t="str">
        <f t="shared" si="48"/>
        <v/>
      </c>
      <c r="T344" s="14" t="str">
        <f>IF(D344="","",IF(COUNTIFS($S$16:S344,S344)=1,MAX($T$16:T343)+1,_xlfn.MAXIFS($T$16:T343,$S$16:S343,S344)))</f>
        <v/>
      </c>
      <c r="U344" s="14" t="str">
        <f t="shared" si="49"/>
        <v/>
      </c>
    </row>
    <row r="345" spans="2:21" x14ac:dyDescent="0.25">
      <c r="B345" s="99" t="str">
        <f t="shared" si="50"/>
        <v/>
      </c>
      <c r="C345" s="99" t="str">
        <f>IF(E345="","",VLOOKUP(E345,Aktivity!$C:$D,2,FALSE))</f>
        <v/>
      </c>
      <c r="D345" s="99" t="str">
        <f t="shared" si="44"/>
        <v/>
      </c>
      <c r="E345" s="145"/>
      <c r="F345" s="143"/>
      <c r="G345" s="143"/>
      <c r="H345" s="149"/>
      <c r="I345" s="147"/>
      <c r="J345" s="148"/>
      <c r="K345" s="102" t="str">
        <f t="shared" si="43"/>
        <v/>
      </c>
      <c r="L345" s="148"/>
      <c r="N345" s="14">
        <f>IF(COUNTIFS($F$16:F345,F345,$G$16:G345,G345)=1,MAX($N$16:N344)+1,_xlfn.MAXIFS($N$16:N344,$F$16:F344,F345,$G$16:G344,G345))</f>
        <v>0</v>
      </c>
      <c r="O345" s="14" t="str">
        <f t="shared" si="45"/>
        <v/>
      </c>
      <c r="P345" s="14" t="str">
        <f t="shared" si="46"/>
        <v/>
      </c>
      <c r="Q345" s="14" t="str">
        <f t="shared" si="47"/>
        <v/>
      </c>
      <c r="R345" s="14"/>
      <c r="S345" s="14" t="str">
        <f t="shared" si="48"/>
        <v/>
      </c>
      <c r="T345" s="14" t="str">
        <f>IF(D345="","",IF(COUNTIFS($S$16:S345,S345)=1,MAX($T$16:T344)+1,_xlfn.MAXIFS($T$16:T344,$S$16:S344,S345)))</f>
        <v/>
      </c>
      <c r="U345" s="14" t="str">
        <f t="shared" si="49"/>
        <v/>
      </c>
    </row>
    <row r="346" spans="2:21" x14ac:dyDescent="0.25">
      <c r="B346" s="99" t="str">
        <f t="shared" si="50"/>
        <v/>
      </c>
      <c r="C346" s="99" t="str">
        <f>IF(E346="","",VLOOKUP(E346,Aktivity!$C:$D,2,FALSE))</f>
        <v/>
      </c>
      <c r="D346" s="99" t="str">
        <f t="shared" si="44"/>
        <v/>
      </c>
      <c r="E346" s="145"/>
      <c r="F346" s="143"/>
      <c r="G346" s="143"/>
      <c r="H346" s="149"/>
      <c r="I346" s="147"/>
      <c r="J346" s="148"/>
      <c r="K346" s="102" t="str">
        <f t="shared" si="43"/>
        <v/>
      </c>
      <c r="L346" s="148"/>
      <c r="N346" s="14">
        <f>IF(COUNTIFS($F$16:F346,F346,$G$16:G346,G346)=1,MAX($N$16:N345)+1,_xlfn.MAXIFS($N$16:N345,$F$16:F345,F346,$G$16:G345,G346))</f>
        <v>0</v>
      </c>
      <c r="O346" s="14" t="str">
        <f t="shared" si="45"/>
        <v/>
      </c>
      <c r="P346" s="14" t="str">
        <f t="shared" si="46"/>
        <v/>
      </c>
      <c r="Q346" s="14" t="str">
        <f t="shared" si="47"/>
        <v/>
      </c>
      <c r="R346" s="14"/>
      <c r="S346" s="14" t="str">
        <f t="shared" si="48"/>
        <v/>
      </c>
      <c r="T346" s="14" t="str">
        <f>IF(D346="","",IF(COUNTIFS($S$16:S346,S346)=1,MAX($T$16:T345)+1,_xlfn.MAXIFS($T$16:T345,$S$16:S345,S346)))</f>
        <v/>
      </c>
      <c r="U346" s="14" t="str">
        <f t="shared" si="49"/>
        <v/>
      </c>
    </row>
    <row r="347" spans="2:21" x14ac:dyDescent="0.25">
      <c r="B347" s="99" t="str">
        <f t="shared" si="50"/>
        <v/>
      </c>
      <c r="C347" s="99" t="str">
        <f>IF(E347="","",VLOOKUP(E347,Aktivity!$C:$D,2,FALSE))</f>
        <v/>
      </c>
      <c r="D347" s="99" t="str">
        <f t="shared" si="44"/>
        <v/>
      </c>
      <c r="E347" s="145"/>
      <c r="F347" s="143"/>
      <c r="G347" s="143"/>
      <c r="H347" s="149"/>
      <c r="I347" s="147"/>
      <c r="J347" s="148"/>
      <c r="K347" s="102" t="str">
        <f t="shared" si="43"/>
        <v/>
      </c>
      <c r="L347" s="148"/>
      <c r="N347" s="14">
        <f>IF(COUNTIFS($F$16:F347,F347,$G$16:G347,G347)=1,MAX($N$16:N346)+1,_xlfn.MAXIFS($N$16:N346,$F$16:F346,F347,$G$16:G346,G347))</f>
        <v>0</v>
      </c>
      <c r="O347" s="14" t="str">
        <f t="shared" si="45"/>
        <v/>
      </c>
      <c r="P347" s="14" t="str">
        <f t="shared" si="46"/>
        <v/>
      </c>
      <c r="Q347" s="14" t="str">
        <f t="shared" si="47"/>
        <v/>
      </c>
      <c r="R347" s="14"/>
      <c r="S347" s="14" t="str">
        <f t="shared" si="48"/>
        <v/>
      </c>
      <c r="T347" s="14" t="str">
        <f>IF(D347="","",IF(COUNTIFS($S$16:S347,S347)=1,MAX($T$16:T346)+1,_xlfn.MAXIFS($T$16:T346,$S$16:S346,S347)))</f>
        <v/>
      </c>
      <c r="U347" s="14" t="str">
        <f t="shared" si="49"/>
        <v/>
      </c>
    </row>
    <row r="348" spans="2:21" x14ac:dyDescent="0.25">
      <c r="B348" s="99" t="str">
        <f t="shared" si="50"/>
        <v/>
      </c>
      <c r="C348" s="99" t="str">
        <f>IF(E348="","",VLOOKUP(E348,Aktivity!$C:$D,2,FALSE))</f>
        <v/>
      </c>
      <c r="D348" s="99" t="str">
        <f t="shared" si="44"/>
        <v/>
      </c>
      <c r="E348" s="145"/>
      <c r="F348" s="143"/>
      <c r="G348" s="143"/>
      <c r="H348" s="149"/>
      <c r="I348" s="147"/>
      <c r="J348" s="148"/>
      <c r="K348" s="102" t="str">
        <f t="shared" si="43"/>
        <v/>
      </c>
      <c r="L348" s="148"/>
      <c r="N348" s="14">
        <f>IF(COUNTIFS($F$16:F348,F348,$G$16:G348,G348)=1,MAX($N$16:N347)+1,_xlfn.MAXIFS($N$16:N347,$F$16:F347,F348,$G$16:G347,G348))</f>
        <v>0</v>
      </c>
      <c r="O348" s="14" t="str">
        <f t="shared" si="45"/>
        <v/>
      </c>
      <c r="P348" s="14" t="str">
        <f t="shared" si="46"/>
        <v/>
      </c>
      <c r="Q348" s="14" t="str">
        <f t="shared" si="47"/>
        <v/>
      </c>
      <c r="R348" s="14"/>
      <c r="S348" s="14" t="str">
        <f t="shared" si="48"/>
        <v/>
      </c>
      <c r="T348" s="14" t="str">
        <f>IF(D348="","",IF(COUNTIFS($S$16:S348,S348)=1,MAX($T$16:T347)+1,_xlfn.MAXIFS($T$16:T347,$S$16:S347,S348)))</f>
        <v/>
      </c>
      <c r="U348" s="14" t="str">
        <f t="shared" si="49"/>
        <v/>
      </c>
    </row>
    <row r="349" spans="2:21" x14ac:dyDescent="0.25">
      <c r="B349" s="99" t="str">
        <f t="shared" si="50"/>
        <v/>
      </c>
      <c r="C349" s="99" t="str">
        <f>IF(E349="","",VLOOKUP(E349,Aktivity!$C:$D,2,FALSE))</f>
        <v/>
      </c>
      <c r="D349" s="99" t="str">
        <f t="shared" si="44"/>
        <v/>
      </c>
      <c r="E349" s="145"/>
      <c r="F349" s="143"/>
      <c r="G349" s="143"/>
      <c r="H349" s="149"/>
      <c r="I349" s="147"/>
      <c r="J349" s="148"/>
      <c r="K349" s="102" t="str">
        <f t="shared" si="43"/>
        <v/>
      </c>
      <c r="L349" s="148"/>
      <c r="N349" s="14">
        <f>IF(COUNTIFS($F$16:F349,F349,$G$16:G349,G349)=1,MAX($N$16:N348)+1,_xlfn.MAXIFS($N$16:N348,$F$16:F348,F349,$G$16:G348,G349))</f>
        <v>0</v>
      </c>
      <c r="O349" s="14" t="str">
        <f t="shared" si="45"/>
        <v/>
      </c>
      <c r="P349" s="14" t="str">
        <f t="shared" si="46"/>
        <v/>
      </c>
      <c r="Q349" s="14" t="str">
        <f t="shared" si="47"/>
        <v/>
      </c>
      <c r="R349" s="14"/>
      <c r="S349" s="14" t="str">
        <f t="shared" si="48"/>
        <v/>
      </c>
      <c r="T349" s="14" t="str">
        <f>IF(D349="","",IF(COUNTIFS($S$16:S349,S349)=1,MAX($T$16:T348)+1,_xlfn.MAXIFS($T$16:T348,$S$16:S348,S349)))</f>
        <v/>
      </c>
      <c r="U349" s="14" t="str">
        <f t="shared" si="49"/>
        <v/>
      </c>
    </row>
    <row r="350" spans="2:21" x14ac:dyDescent="0.25">
      <c r="B350" s="99" t="str">
        <f t="shared" si="50"/>
        <v/>
      </c>
      <c r="C350" s="99" t="str">
        <f>IF(E350="","",VLOOKUP(E350,Aktivity!$C:$D,2,FALSE))</f>
        <v/>
      </c>
      <c r="D350" s="99" t="str">
        <f t="shared" si="44"/>
        <v/>
      </c>
      <c r="E350" s="145"/>
      <c r="F350" s="143"/>
      <c r="G350" s="143"/>
      <c r="H350" s="149"/>
      <c r="I350" s="147"/>
      <c r="J350" s="148"/>
      <c r="K350" s="102" t="str">
        <f t="shared" si="43"/>
        <v/>
      </c>
      <c r="L350" s="148"/>
      <c r="N350" s="14">
        <f>IF(COUNTIFS($F$16:F350,F350,$G$16:G350,G350)=1,MAX($N$16:N349)+1,_xlfn.MAXIFS($N$16:N349,$F$16:F349,F350,$G$16:G349,G350))</f>
        <v>0</v>
      </c>
      <c r="O350" s="14" t="str">
        <f t="shared" si="45"/>
        <v/>
      </c>
      <c r="P350" s="14" t="str">
        <f t="shared" si="46"/>
        <v/>
      </c>
      <c r="Q350" s="14" t="str">
        <f t="shared" si="47"/>
        <v/>
      </c>
      <c r="R350" s="14"/>
      <c r="S350" s="14" t="str">
        <f t="shared" si="48"/>
        <v/>
      </c>
      <c r="T350" s="14" t="str">
        <f>IF(D350="","",IF(COUNTIFS($S$16:S350,S350)=1,MAX($T$16:T349)+1,_xlfn.MAXIFS($T$16:T349,$S$16:S349,S350)))</f>
        <v/>
      </c>
      <c r="U350" s="14" t="str">
        <f t="shared" si="49"/>
        <v/>
      </c>
    </row>
    <row r="351" spans="2:21" x14ac:dyDescent="0.25">
      <c r="B351" s="99" t="str">
        <f t="shared" si="50"/>
        <v/>
      </c>
      <c r="C351" s="99" t="str">
        <f>IF(E351="","",VLOOKUP(E351,Aktivity!$C:$D,2,FALSE))</f>
        <v/>
      </c>
      <c r="D351" s="99" t="str">
        <f t="shared" si="44"/>
        <v/>
      </c>
      <c r="E351" s="145"/>
      <c r="F351" s="143"/>
      <c r="G351" s="143"/>
      <c r="H351" s="149"/>
      <c r="I351" s="147"/>
      <c r="J351" s="148"/>
      <c r="K351" s="102" t="str">
        <f t="shared" si="43"/>
        <v/>
      </c>
      <c r="L351" s="148"/>
      <c r="N351" s="14">
        <f>IF(COUNTIFS($F$16:F351,F351,$G$16:G351,G351)=1,MAX($N$16:N350)+1,_xlfn.MAXIFS($N$16:N350,$F$16:F350,F351,$G$16:G350,G351))</f>
        <v>0</v>
      </c>
      <c r="O351" s="14" t="str">
        <f t="shared" si="45"/>
        <v/>
      </c>
      <c r="P351" s="14" t="str">
        <f t="shared" si="46"/>
        <v/>
      </c>
      <c r="Q351" s="14" t="str">
        <f t="shared" si="47"/>
        <v/>
      </c>
      <c r="R351" s="14"/>
      <c r="S351" s="14" t="str">
        <f t="shared" si="48"/>
        <v/>
      </c>
      <c r="T351" s="14" t="str">
        <f>IF(D351="","",IF(COUNTIFS($S$16:S351,S351)=1,MAX($T$16:T350)+1,_xlfn.MAXIFS($T$16:T350,$S$16:S350,S351)))</f>
        <v/>
      </c>
      <c r="U351" s="14" t="str">
        <f t="shared" si="49"/>
        <v/>
      </c>
    </row>
    <row r="352" spans="2:21" x14ac:dyDescent="0.25">
      <c r="B352" s="99" t="str">
        <f t="shared" si="50"/>
        <v/>
      </c>
      <c r="C352" s="99" t="str">
        <f>IF(E352="","",VLOOKUP(E352,Aktivity!$C:$D,2,FALSE))</f>
        <v/>
      </c>
      <c r="D352" s="99" t="str">
        <f t="shared" si="44"/>
        <v/>
      </c>
      <c r="E352" s="145"/>
      <c r="F352" s="143"/>
      <c r="G352" s="143"/>
      <c r="H352" s="149"/>
      <c r="I352" s="147"/>
      <c r="J352" s="148"/>
      <c r="K352" s="102" t="str">
        <f t="shared" ref="K352:K415" si="51">IF(D352="","",I352*J352)</f>
        <v/>
      </c>
      <c r="L352" s="148"/>
      <c r="N352" s="14">
        <f>IF(COUNTIFS($F$16:F352,F352,$G$16:G352,G352)=1,MAX($N$16:N351)+1,_xlfn.MAXIFS($N$16:N351,$F$16:F351,F352,$G$16:G351,G352))</f>
        <v>0</v>
      </c>
      <c r="O352" s="14" t="str">
        <f t="shared" si="45"/>
        <v/>
      </c>
      <c r="P352" s="14" t="str">
        <f t="shared" si="46"/>
        <v/>
      </c>
      <c r="Q352" s="14" t="str">
        <f t="shared" si="47"/>
        <v/>
      </c>
      <c r="R352" s="14"/>
      <c r="S352" s="14" t="str">
        <f t="shared" si="48"/>
        <v/>
      </c>
      <c r="T352" s="14" t="str">
        <f>IF(D352="","",IF(COUNTIFS($S$16:S352,S352)=1,MAX($T$16:T351)+1,_xlfn.MAXIFS($T$16:T351,$S$16:S351,S352)))</f>
        <v/>
      </c>
      <c r="U352" s="14" t="str">
        <f t="shared" si="49"/>
        <v/>
      </c>
    </row>
    <row r="353" spans="2:21" x14ac:dyDescent="0.25">
      <c r="B353" s="99" t="str">
        <f t="shared" si="50"/>
        <v/>
      </c>
      <c r="C353" s="99" t="str">
        <f>IF(E353="","",VLOOKUP(E353,Aktivity!$C:$D,2,FALSE))</f>
        <v/>
      </c>
      <c r="D353" s="99" t="str">
        <f t="shared" si="44"/>
        <v/>
      </c>
      <c r="E353" s="145"/>
      <c r="F353" s="143"/>
      <c r="G353" s="143"/>
      <c r="H353" s="149"/>
      <c r="I353" s="147"/>
      <c r="J353" s="148"/>
      <c r="K353" s="102" t="str">
        <f t="shared" si="51"/>
        <v/>
      </c>
      <c r="L353" s="148"/>
      <c r="N353" s="14">
        <f>IF(COUNTIFS($F$16:F353,F353,$G$16:G353,G353)=1,MAX($N$16:N352)+1,_xlfn.MAXIFS($N$16:N352,$F$16:F352,F353,$G$16:G352,G353))</f>
        <v>0</v>
      </c>
      <c r="O353" s="14" t="str">
        <f t="shared" si="45"/>
        <v/>
      </c>
      <c r="P353" s="14" t="str">
        <f t="shared" si="46"/>
        <v/>
      </c>
      <c r="Q353" s="14" t="str">
        <f t="shared" si="47"/>
        <v/>
      </c>
      <c r="R353" s="14"/>
      <c r="S353" s="14" t="str">
        <f t="shared" si="48"/>
        <v/>
      </c>
      <c r="T353" s="14" t="str">
        <f>IF(D353="","",IF(COUNTIFS($S$16:S353,S353)=1,MAX($T$16:T352)+1,_xlfn.MAXIFS($T$16:T352,$S$16:S352,S353)))</f>
        <v/>
      </c>
      <c r="U353" s="14" t="str">
        <f t="shared" si="49"/>
        <v/>
      </c>
    </row>
    <row r="354" spans="2:21" x14ac:dyDescent="0.25">
      <c r="B354" s="99" t="str">
        <f t="shared" si="50"/>
        <v/>
      </c>
      <c r="C354" s="99" t="str">
        <f>IF(E354="","",VLOOKUP(E354,Aktivity!$C:$D,2,FALSE))</f>
        <v/>
      </c>
      <c r="D354" s="99" t="str">
        <f t="shared" si="44"/>
        <v/>
      </c>
      <c r="E354" s="145"/>
      <c r="F354" s="143"/>
      <c r="G354" s="143"/>
      <c r="H354" s="149"/>
      <c r="I354" s="147"/>
      <c r="J354" s="148"/>
      <c r="K354" s="102" t="str">
        <f t="shared" si="51"/>
        <v/>
      </c>
      <c r="L354" s="148"/>
      <c r="N354" s="14">
        <f>IF(COUNTIFS($F$16:F354,F354,$G$16:G354,G354)=1,MAX($N$16:N353)+1,_xlfn.MAXIFS($N$16:N353,$F$16:F353,F354,$G$16:G353,G354))</f>
        <v>0</v>
      </c>
      <c r="O354" s="14" t="str">
        <f t="shared" si="45"/>
        <v/>
      </c>
      <c r="P354" s="14" t="str">
        <f t="shared" si="46"/>
        <v/>
      </c>
      <c r="Q354" s="14" t="str">
        <f t="shared" si="47"/>
        <v/>
      </c>
      <c r="R354" s="14"/>
      <c r="S354" s="14" t="str">
        <f t="shared" si="48"/>
        <v/>
      </c>
      <c r="T354" s="14" t="str">
        <f>IF(D354="","",IF(COUNTIFS($S$16:S354,S354)=1,MAX($T$16:T353)+1,_xlfn.MAXIFS($T$16:T353,$S$16:S353,S354)))</f>
        <v/>
      </c>
      <c r="U354" s="14" t="str">
        <f t="shared" si="49"/>
        <v/>
      </c>
    </row>
    <row r="355" spans="2:21" x14ac:dyDescent="0.25">
      <c r="B355" s="99" t="str">
        <f t="shared" si="50"/>
        <v/>
      </c>
      <c r="C355" s="99" t="str">
        <f>IF(E355="","",VLOOKUP(E355,Aktivity!$C:$D,2,FALSE))</f>
        <v/>
      </c>
      <c r="D355" s="99" t="str">
        <f t="shared" si="44"/>
        <v/>
      </c>
      <c r="E355" s="145"/>
      <c r="F355" s="143"/>
      <c r="G355" s="143"/>
      <c r="H355" s="149"/>
      <c r="I355" s="147"/>
      <c r="J355" s="148"/>
      <c r="K355" s="102" t="str">
        <f t="shared" si="51"/>
        <v/>
      </c>
      <c r="L355" s="148"/>
      <c r="N355" s="14">
        <f>IF(COUNTIFS($F$16:F355,F355,$G$16:G355,G355)=1,MAX($N$16:N354)+1,_xlfn.MAXIFS($N$16:N354,$F$16:F354,F355,$G$16:G354,G355))</f>
        <v>0</v>
      </c>
      <c r="O355" s="14" t="str">
        <f t="shared" si="45"/>
        <v/>
      </c>
      <c r="P355" s="14" t="str">
        <f t="shared" si="46"/>
        <v/>
      </c>
      <c r="Q355" s="14" t="str">
        <f t="shared" si="47"/>
        <v/>
      </c>
      <c r="R355" s="14"/>
      <c r="S355" s="14" t="str">
        <f t="shared" si="48"/>
        <v/>
      </c>
      <c r="T355" s="14" t="str">
        <f>IF(D355="","",IF(COUNTIFS($S$16:S355,S355)=1,MAX($T$16:T354)+1,_xlfn.MAXIFS($T$16:T354,$S$16:S354,S355)))</f>
        <v/>
      </c>
      <c r="U355" s="14" t="str">
        <f t="shared" si="49"/>
        <v/>
      </c>
    </row>
    <row r="356" spans="2:21" x14ac:dyDescent="0.25">
      <c r="B356" s="99" t="str">
        <f t="shared" si="50"/>
        <v/>
      </c>
      <c r="C356" s="99" t="str">
        <f>IF(E356="","",VLOOKUP(E356,Aktivity!$C:$D,2,FALSE))</f>
        <v/>
      </c>
      <c r="D356" s="99" t="str">
        <f t="shared" si="44"/>
        <v/>
      </c>
      <c r="E356" s="145"/>
      <c r="F356" s="143"/>
      <c r="G356" s="143"/>
      <c r="H356" s="149"/>
      <c r="I356" s="147"/>
      <c r="J356" s="148"/>
      <c r="K356" s="102" t="str">
        <f t="shared" si="51"/>
        <v/>
      </c>
      <c r="L356" s="148"/>
      <c r="N356" s="14">
        <f>IF(COUNTIFS($F$16:F356,F356,$G$16:G356,G356)=1,MAX($N$16:N355)+1,_xlfn.MAXIFS($N$16:N355,$F$16:F355,F356,$G$16:G355,G356))</f>
        <v>0</v>
      </c>
      <c r="O356" s="14" t="str">
        <f t="shared" si="45"/>
        <v/>
      </c>
      <c r="P356" s="14" t="str">
        <f t="shared" si="46"/>
        <v/>
      </c>
      <c r="Q356" s="14" t="str">
        <f t="shared" si="47"/>
        <v/>
      </c>
      <c r="R356" s="14"/>
      <c r="S356" s="14" t="str">
        <f t="shared" si="48"/>
        <v/>
      </c>
      <c r="T356" s="14" t="str">
        <f>IF(D356="","",IF(COUNTIFS($S$16:S356,S356)=1,MAX($T$16:T355)+1,_xlfn.MAXIFS($T$16:T355,$S$16:S355,S356)))</f>
        <v/>
      </c>
      <c r="U356" s="14" t="str">
        <f t="shared" si="49"/>
        <v/>
      </c>
    </row>
    <row r="357" spans="2:21" x14ac:dyDescent="0.25">
      <c r="B357" s="99" t="str">
        <f t="shared" si="50"/>
        <v/>
      </c>
      <c r="C357" s="99" t="str">
        <f>IF(E357="","",VLOOKUP(E357,Aktivity!$C:$D,2,FALSE))</f>
        <v/>
      </c>
      <c r="D357" s="99" t="str">
        <f t="shared" si="44"/>
        <v/>
      </c>
      <c r="E357" s="145"/>
      <c r="F357" s="143"/>
      <c r="G357" s="143"/>
      <c r="H357" s="149"/>
      <c r="I357" s="147"/>
      <c r="J357" s="148"/>
      <c r="K357" s="102" t="str">
        <f t="shared" si="51"/>
        <v/>
      </c>
      <c r="L357" s="148"/>
      <c r="N357" s="14">
        <f>IF(COUNTIFS($F$16:F357,F357,$G$16:G357,G357)=1,MAX($N$16:N356)+1,_xlfn.MAXIFS($N$16:N356,$F$16:F356,F357,$G$16:G356,G357))</f>
        <v>0</v>
      </c>
      <c r="O357" s="14" t="str">
        <f t="shared" si="45"/>
        <v/>
      </c>
      <c r="P357" s="14" t="str">
        <f t="shared" si="46"/>
        <v/>
      </c>
      <c r="Q357" s="14" t="str">
        <f t="shared" si="47"/>
        <v/>
      </c>
      <c r="R357" s="14"/>
      <c r="S357" s="14" t="str">
        <f t="shared" si="48"/>
        <v/>
      </c>
      <c r="T357" s="14" t="str">
        <f>IF(D357="","",IF(COUNTIFS($S$16:S357,S357)=1,MAX($T$16:T356)+1,_xlfn.MAXIFS($T$16:T356,$S$16:S356,S357)))</f>
        <v/>
      </c>
      <c r="U357" s="14" t="str">
        <f t="shared" si="49"/>
        <v/>
      </c>
    </row>
    <row r="358" spans="2:21" x14ac:dyDescent="0.25">
      <c r="B358" s="99" t="str">
        <f t="shared" si="50"/>
        <v/>
      </c>
      <c r="C358" s="99" t="str">
        <f>IF(E358="","",VLOOKUP(E358,Aktivity!$C:$D,2,FALSE))</f>
        <v/>
      </c>
      <c r="D358" s="99" t="str">
        <f t="shared" si="44"/>
        <v/>
      </c>
      <c r="E358" s="145"/>
      <c r="F358" s="143"/>
      <c r="G358" s="143"/>
      <c r="H358" s="149"/>
      <c r="I358" s="147"/>
      <c r="J358" s="148"/>
      <c r="K358" s="102" t="str">
        <f t="shared" si="51"/>
        <v/>
      </c>
      <c r="L358" s="148"/>
      <c r="N358" s="14">
        <f>IF(COUNTIFS($F$16:F358,F358,$G$16:G358,G358)=1,MAX($N$16:N357)+1,_xlfn.MAXIFS($N$16:N357,$F$16:F357,F358,$G$16:G357,G358))</f>
        <v>0</v>
      </c>
      <c r="O358" s="14" t="str">
        <f t="shared" si="45"/>
        <v/>
      </c>
      <c r="P358" s="14" t="str">
        <f t="shared" si="46"/>
        <v/>
      </c>
      <c r="Q358" s="14" t="str">
        <f t="shared" si="47"/>
        <v/>
      </c>
      <c r="R358" s="14"/>
      <c r="S358" s="14" t="str">
        <f t="shared" si="48"/>
        <v/>
      </c>
      <c r="T358" s="14" t="str">
        <f>IF(D358="","",IF(COUNTIFS($S$16:S358,S358)=1,MAX($T$16:T357)+1,_xlfn.MAXIFS($T$16:T357,$S$16:S357,S358)))</f>
        <v/>
      </c>
      <c r="U358" s="14" t="str">
        <f t="shared" si="49"/>
        <v/>
      </c>
    </row>
    <row r="359" spans="2:21" x14ac:dyDescent="0.25">
      <c r="B359" s="99" t="str">
        <f t="shared" si="50"/>
        <v/>
      </c>
      <c r="C359" s="99" t="str">
        <f>IF(E359="","",VLOOKUP(E359,Aktivity!$C:$D,2,FALSE))</f>
        <v/>
      </c>
      <c r="D359" s="99" t="str">
        <f t="shared" si="44"/>
        <v/>
      </c>
      <c r="E359" s="145"/>
      <c r="F359" s="143"/>
      <c r="G359" s="143"/>
      <c r="H359" s="149"/>
      <c r="I359" s="147"/>
      <c r="J359" s="148"/>
      <c r="K359" s="102" t="str">
        <f t="shared" si="51"/>
        <v/>
      </c>
      <c r="L359" s="148"/>
      <c r="N359" s="14">
        <f>IF(COUNTIFS($F$16:F359,F359,$G$16:G359,G359)=1,MAX($N$16:N358)+1,_xlfn.MAXIFS($N$16:N358,$F$16:F358,F359,$G$16:G358,G359))</f>
        <v>0</v>
      </c>
      <c r="O359" s="14" t="str">
        <f t="shared" si="45"/>
        <v/>
      </c>
      <c r="P359" s="14" t="str">
        <f t="shared" si="46"/>
        <v/>
      </c>
      <c r="Q359" s="14" t="str">
        <f t="shared" si="47"/>
        <v/>
      </c>
      <c r="R359" s="14"/>
      <c r="S359" s="14" t="str">
        <f t="shared" si="48"/>
        <v/>
      </c>
      <c r="T359" s="14" t="str">
        <f>IF(D359="","",IF(COUNTIFS($S$16:S359,S359)=1,MAX($T$16:T358)+1,_xlfn.MAXIFS($T$16:T358,$S$16:S358,S359)))</f>
        <v/>
      </c>
      <c r="U359" s="14" t="str">
        <f t="shared" si="49"/>
        <v/>
      </c>
    </row>
    <row r="360" spans="2:21" x14ac:dyDescent="0.25">
      <c r="B360" s="99" t="str">
        <f t="shared" si="50"/>
        <v/>
      </c>
      <c r="C360" s="99" t="str">
        <f>IF(E360="","",VLOOKUP(E360,Aktivity!$C:$D,2,FALSE))</f>
        <v/>
      </c>
      <c r="D360" s="99" t="str">
        <f t="shared" si="44"/>
        <v/>
      </c>
      <c r="E360" s="145"/>
      <c r="F360" s="143"/>
      <c r="G360" s="143"/>
      <c r="H360" s="149"/>
      <c r="I360" s="147"/>
      <c r="J360" s="148"/>
      <c r="K360" s="102" t="str">
        <f t="shared" si="51"/>
        <v/>
      </c>
      <c r="L360" s="148"/>
      <c r="N360" s="14">
        <f>IF(COUNTIFS($F$16:F360,F360,$G$16:G360,G360)=1,MAX($N$16:N359)+1,_xlfn.MAXIFS($N$16:N359,$F$16:F359,F360,$G$16:G359,G360))</f>
        <v>0</v>
      </c>
      <c r="O360" s="14" t="str">
        <f t="shared" si="45"/>
        <v/>
      </c>
      <c r="P360" s="14" t="str">
        <f t="shared" si="46"/>
        <v/>
      </c>
      <c r="Q360" s="14" t="str">
        <f t="shared" si="47"/>
        <v/>
      </c>
      <c r="R360" s="14"/>
      <c r="S360" s="14" t="str">
        <f t="shared" si="48"/>
        <v/>
      </c>
      <c r="T360" s="14" t="str">
        <f>IF(D360="","",IF(COUNTIFS($S$16:S360,S360)=1,MAX($T$16:T359)+1,_xlfn.MAXIFS($T$16:T359,$S$16:S359,S360)))</f>
        <v/>
      </c>
      <c r="U360" s="14" t="str">
        <f t="shared" si="49"/>
        <v/>
      </c>
    </row>
    <row r="361" spans="2:21" x14ac:dyDescent="0.25">
      <c r="B361" s="99" t="str">
        <f t="shared" si="50"/>
        <v/>
      </c>
      <c r="C361" s="99" t="str">
        <f>IF(E361="","",VLOOKUP(E361,Aktivity!$C:$D,2,FALSE))</f>
        <v/>
      </c>
      <c r="D361" s="99" t="str">
        <f t="shared" si="44"/>
        <v/>
      </c>
      <c r="E361" s="145"/>
      <c r="F361" s="143"/>
      <c r="G361" s="143"/>
      <c r="H361" s="149"/>
      <c r="I361" s="147"/>
      <c r="J361" s="148"/>
      <c r="K361" s="102" t="str">
        <f t="shared" si="51"/>
        <v/>
      </c>
      <c r="L361" s="148"/>
      <c r="N361" s="14">
        <f>IF(COUNTIFS($F$16:F361,F361,$G$16:G361,G361)=1,MAX($N$16:N360)+1,_xlfn.MAXIFS($N$16:N360,$F$16:F360,F361,$G$16:G360,G361))</f>
        <v>0</v>
      </c>
      <c r="O361" s="14" t="str">
        <f t="shared" si="45"/>
        <v/>
      </c>
      <c r="P361" s="14" t="str">
        <f t="shared" si="46"/>
        <v/>
      </c>
      <c r="Q361" s="14" t="str">
        <f t="shared" si="47"/>
        <v/>
      </c>
      <c r="R361" s="14"/>
      <c r="S361" s="14" t="str">
        <f t="shared" si="48"/>
        <v/>
      </c>
      <c r="T361" s="14" t="str">
        <f>IF(D361="","",IF(COUNTIFS($S$16:S361,S361)=1,MAX($T$16:T360)+1,_xlfn.MAXIFS($T$16:T360,$S$16:S360,S361)))</f>
        <v/>
      </c>
      <c r="U361" s="14" t="str">
        <f t="shared" si="49"/>
        <v/>
      </c>
    </row>
    <row r="362" spans="2:21" x14ac:dyDescent="0.25">
      <c r="B362" s="99" t="str">
        <f t="shared" si="50"/>
        <v/>
      </c>
      <c r="C362" s="99" t="str">
        <f>IF(E362="","",VLOOKUP(E362,Aktivity!$C:$D,2,FALSE))</f>
        <v/>
      </c>
      <c r="D362" s="99" t="str">
        <f t="shared" si="44"/>
        <v/>
      </c>
      <c r="E362" s="145"/>
      <c r="F362" s="143"/>
      <c r="G362" s="143"/>
      <c r="H362" s="149"/>
      <c r="I362" s="147"/>
      <c r="J362" s="148"/>
      <c r="K362" s="102" t="str">
        <f t="shared" si="51"/>
        <v/>
      </c>
      <c r="L362" s="148"/>
      <c r="N362" s="14">
        <f>IF(COUNTIFS($F$16:F362,F362,$G$16:G362,G362)=1,MAX($N$16:N361)+1,_xlfn.MAXIFS($N$16:N361,$F$16:F361,F362,$G$16:G361,G362))</f>
        <v>0</v>
      </c>
      <c r="O362" s="14" t="str">
        <f t="shared" si="45"/>
        <v/>
      </c>
      <c r="P362" s="14" t="str">
        <f t="shared" si="46"/>
        <v/>
      </c>
      <c r="Q362" s="14" t="str">
        <f t="shared" si="47"/>
        <v/>
      </c>
      <c r="R362" s="14"/>
      <c r="S362" s="14" t="str">
        <f t="shared" si="48"/>
        <v/>
      </c>
      <c r="T362" s="14" t="str">
        <f>IF(D362="","",IF(COUNTIFS($S$16:S362,S362)=1,MAX($T$16:T361)+1,_xlfn.MAXIFS($T$16:T361,$S$16:S361,S362)))</f>
        <v/>
      </c>
      <c r="U362" s="14" t="str">
        <f t="shared" si="49"/>
        <v/>
      </c>
    </row>
    <row r="363" spans="2:21" x14ac:dyDescent="0.25">
      <c r="B363" s="99" t="str">
        <f t="shared" si="50"/>
        <v/>
      </c>
      <c r="C363" s="99" t="str">
        <f>IF(E363="","",VLOOKUP(E363,Aktivity!$C:$D,2,FALSE))</f>
        <v/>
      </c>
      <c r="D363" s="99" t="str">
        <f t="shared" si="44"/>
        <v/>
      </c>
      <c r="E363" s="145"/>
      <c r="F363" s="143"/>
      <c r="G363" s="143"/>
      <c r="H363" s="149"/>
      <c r="I363" s="147"/>
      <c r="J363" s="148"/>
      <c r="K363" s="102" t="str">
        <f t="shared" si="51"/>
        <v/>
      </c>
      <c r="L363" s="148"/>
      <c r="N363" s="14">
        <f>IF(COUNTIFS($F$16:F363,F363,$G$16:G363,G363)=1,MAX($N$16:N362)+1,_xlfn.MAXIFS($N$16:N362,$F$16:F362,F363,$G$16:G362,G363))</f>
        <v>0</v>
      </c>
      <c r="O363" s="14" t="str">
        <f t="shared" si="45"/>
        <v/>
      </c>
      <c r="P363" s="14" t="str">
        <f t="shared" si="46"/>
        <v/>
      </c>
      <c r="Q363" s="14" t="str">
        <f t="shared" si="47"/>
        <v/>
      </c>
      <c r="R363" s="14"/>
      <c r="S363" s="14" t="str">
        <f t="shared" si="48"/>
        <v/>
      </c>
      <c r="T363" s="14" t="str">
        <f>IF(D363="","",IF(COUNTIFS($S$16:S363,S363)=1,MAX($T$16:T362)+1,_xlfn.MAXIFS($T$16:T362,$S$16:S362,S363)))</f>
        <v/>
      </c>
      <c r="U363" s="14" t="str">
        <f t="shared" si="49"/>
        <v/>
      </c>
    </row>
    <row r="364" spans="2:21" x14ac:dyDescent="0.25">
      <c r="B364" s="99" t="str">
        <f t="shared" si="50"/>
        <v/>
      </c>
      <c r="C364" s="99" t="str">
        <f>IF(E364="","",VLOOKUP(E364,Aktivity!$C:$D,2,FALSE))</f>
        <v/>
      </c>
      <c r="D364" s="99" t="str">
        <f t="shared" si="44"/>
        <v/>
      </c>
      <c r="E364" s="145"/>
      <c r="F364" s="143"/>
      <c r="G364" s="143"/>
      <c r="H364" s="149"/>
      <c r="I364" s="147"/>
      <c r="J364" s="148"/>
      <c r="K364" s="102" t="str">
        <f t="shared" si="51"/>
        <v/>
      </c>
      <c r="L364" s="148"/>
      <c r="N364" s="14">
        <f>IF(COUNTIFS($F$16:F364,F364,$G$16:G364,G364)=1,MAX($N$16:N363)+1,_xlfn.MAXIFS($N$16:N363,$F$16:F363,F364,$G$16:G363,G364))</f>
        <v>0</v>
      </c>
      <c r="O364" s="14" t="str">
        <f t="shared" si="45"/>
        <v/>
      </c>
      <c r="P364" s="14" t="str">
        <f t="shared" si="46"/>
        <v/>
      </c>
      <c r="Q364" s="14" t="str">
        <f t="shared" si="47"/>
        <v/>
      </c>
      <c r="R364" s="14"/>
      <c r="S364" s="14" t="str">
        <f t="shared" si="48"/>
        <v/>
      </c>
      <c r="T364" s="14" t="str">
        <f>IF(D364="","",IF(COUNTIFS($S$16:S364,S364)=1,MAX($T$16:T363)+1,_xlfn.MAXIFS($T$16:T363,$S$16:S363,S364)))</f>
        <v/>
      </c>
      <c r="U364" s="14" t="str">
        <f t="shared" si="49"/>
        <v/>
      </c>
    </row>
    <row r="365" spans="2:21" x14ac:dyDescent="0.25">
      <c r="B365" s="99" t="str">
        <f t="shared" si="50"/>
        <v/>
      </c>
      <c r="C365" s="99" t="str">
        <f>IF(E365="","",VLOOKUP(E365,Aktivity!$C:$D,2,FALSE))</f>
        <v/>
      </c>
      <c r="D365" s="99" t="str">
        <f t="shared" si="44"/>
        <v/>
      </c>
      <c r="E365" s="145"/>
      <c r="F365" s="143"/>
      <c r="G365" s="143"/>
      <c r="H365" s="149"/>
      <c r="I365" s="147"/>
      <c r="J365" s="148"/>
      <c r="K365" s="102" t="str">
        <f t="shared" si="51"/>
        <v/>
      </c>
      <c r="L365" s="148"/>
      <c r="N365" s="14">
        <f>IF(COUNTIFS($F$16:F365,F365,$G$16:G365,G365)=1,MAX($N$16:N364)+1,_xlfn.MAXIFS($N$16:N364,$F$16:F364,F365,$G$16:G364,G365))</f>
        <v>0</v>
      </c>
      <c r="O365" s="14" t="str">
        <f t="shared" si="45"/>
        <v/>
      </c>
      <c r="P365" s="14" t="str">
        <f t="shared" si="46"/>
        <v/>
      </c>
      <c r="Q365" s="14" t="str">
        <f t="shared" si="47"/>
        <v/>
      </c>
      <c r="R365" s="14"/>
      <c r="S365" s="14" t="str">
        <f t="shared" si="48"/>
        <v/>
      </c>
      <c r="T365" s="14" t="str">
        <f>IF(D365="","",IF(COUNTIFS($S$16:S365,S365)=1,MAX($T$16:T364)+1,_xlfn.MAXIFS($T$16:T364,$S$16:S364,S365)))</f>
        <v/>
      </c>
      <c r="U365" s="14" t="str">
        <f t="shared" si="49"/>
        <v/>
      </c>
    </row>
    <row r="366" spans="2:21" x14ac:dyDescent="0.25">
      <c r="B366" s="99" t="str">
        <f t="shared" si="50"/>
        <v/>
      </c>
      <c r="C366" s="99" t="str">
        <f>IF(E366="","",VLOOKUP(E366,Aktivity!$C:$D,2,FALSE))</f>
        <v/>
      </c>
      <c r="D366" s="99" t="str">
        <f t="shared" si="44"/>
        <v/>
      </c>
      <c r="E366" s="145"/>
      <c r="F366" s="143"/>
      <c r="G366" s="143"/>
      <c r="H366" s="149"/>
      <c r="I366" s="147"/>
      <c r="J366" s="148"/>
      <c r="K366" s="102" t="str">
        <f t="shared" si="51"/>
        <v/>
      </c>
      <c r="L366" s="148"/>
      <c r="N366" s="14">
        <f>IF(COUNTIFS($F$16:F366,F366,$G$16:G366,G366)=1,MAX($N$16:N365)+1,_xlfn.MAXIFS($N$16:N365,$F$16:F365,F366,$G$16:G365,G366))</f>
        <v>0</v>
      </c>
      <c r="O366" s="14" t="str">
        <f t="shared" si="45"/>
        <v/>
      </c>
      <c r="P366" s="14" t="str">
        <f t="shared" si="46"/>
        <v/>
      </c>
      <c r="Q366" s="14" t="str">
        <f t="shared" si="47"/>
        <v/>
      </c>
      <c r="R366" s="14"/>
      <c r="S366" s="14" t="str">
        <f t="shared" si="48"/>
        <v/>
      </c>
      <c r="T366" s="14" t="str">
        <f>IF(D366="","",IF(COUNTIFS($S$16:S366,S366)=1,MAX($T$16:T365)+1,_xlfn.MAXIFS($T$16:T365,$S$16:S365,S366)))</f>
        <v/>
      </c>
      <c r="U366" s="14" t="str">
        <f t="shared" si="49"/>
        <v/>
      </c>
    </row>
    <row r="367" spans="2:21" x14ac:dyDescent="0.25">
      <c r="B367" s="99" t="str">
        <f t="shared" si="50"/>
        <v/>
      </c>
      <c r="C367" s="99" t="str">
        <f>IF(E367="","",VLOOKUP(E367,Aktivity!$C:$D,2,FALSE))</f>
        <v/>
      </c>
      <c r="D367" s="99" t="str">
        <f t="shared" si="44"/>
        <v/>
      </c>
      <c r="E367" s="145"/>
      <c r="F367" s="143"/>
      <c r="G367" s="143"/>
      <c r="H367" s="149"/>
      <c r="I367" s="147"/>
      <c r="J367" s="148"/>
      <c r="K367" s="102" t="str">
        <f t="shared" si="51"/>
        <v/>
      </c>
      <c r="L367" s="148"/>
      <c r="N367" s="14">
        <f>IF(COUNTIFS($F$16:F367,F367,$G$16:G367,G367)=1,MAX($N$16:N366)+1,_xlfn.MAXIFS($N$16:N366,$F$16:F366,F367,$G$16:G366,G367))</f>
        <v>0</v>
      </c>
      <c r="O367" s="14" t="str">
        <f t="shared" si="45"/>
        <v/>
      </c>
      <c r="P367" s="14" t="str">
        <f t="shared" si="46"/>
        <v/>
      </c>
      <c r="Q367" s="14" t="str">
        <f t="shared" si="47"/>
        <v/>
      </c>
      <c r="R367" s="14"/>
      <c r="S367" s="14" t="str">
        <f t="shared" si="48"/>
        <v/>
      </c>
      <c r="T367" s="14" t="str">
        <f>IF(D367="","",IF(COUNTIFS($S$16:S367,S367)=1,MAX($T$16:T366)+1,_xlfn.MAXIFS($T$16:T366,$S$16:S366,S367)))</f>
        <v/>
      </c>
      <c r="U367" s="14" t="str">
        <f t="shared" si="49"/>
        <v/>
      </c>
    </row>
    <row r="368" spans="2:21" x14ac:dyDescent="0.25">
      <c r="B368" s="99" t="str">
        <f t="shared" si="50"/>
        <v/>
      </c>
      <c r="C368" s="99" t="str">
        <f>IF(E368="","",VLOOKUP(E368,Aktivity!$C:$D,2,FALSE))</f>
        <v/>
      </c>
      <c r="D368" s="99" t="str">
        <f t="shared" si="44"/>
        <v/>
      </c>
      <c r="E368" s="145"/>
      <c r="F368" s="143"/>
      <c r="G368" s="143"/>
      <c r="H368" s="149"/>
      <c r="I368" s="147"/>
      <c r="J368" s="148"/>
      <c r="K368" s="102" t="str">
        <f t="shared" si="51"/>
        <v/>
      </c>
      <c r="L368" s="148"/>
      <c r="N368" s="14">
        <f>IF(COUNTIFS($F$16:F368,F368,$G$16:G368,G368)=1,MAX($N$16:N367)+1,_xlfn.MAXIFS($N$16:N367,$F$16:F367,F368,$G$16:G367,G368))</f>
        <v>0</v>
      </c>
      <c r="O368" s="14" t="str">
        <f t="shared" si="45"/>
        <v/>
      </c>
      <c r="P368" s="14" t="str">
        <f t="shared" si="46"/>
        <v/>
      </c>
      <c r="Q368" s="14" t="str">
        <f t="shared" si="47"/>
        <v/>
      </c>
      <c r="R368" s="14"/>
      <c r="S368" s="14" t="str">
        <f t="shared" si="48"/>
        <v/>
      </c>
      <c r="T368" s="14" t="str">
        <f>IF(D368="","",IF(COUNTIFS($S$16:S368,S368)=1,MAX($T$16:T367)+1,_xlfn.MAXIFS($T$16:T367,$S$16:S367,S368)))</f>
        <v/>
      </c>
      <c r="U368" s="14" t="str">
        <f t="shared" si="49"/>
        <v/>
      </c>
    </row>
    <row r="369" spans="2:21" x14ac:dyDescent="0.25">
      <c r="B369" s="99" t="str">
        <f t="shared" si="50"/>
        <v/>
      </c>
      <c r="C369" s="99" t="str">
        <f>IF(E369="","",VLOOKUP(E369,Aktivity!$C:$D,2,FALSE))</f>
        <v/>
      </c>
      <c r="D369" s="99" t="str">
        <f t="shared" si="44"/>
        <v/>
      </c>
      <c r="E369" s="145"/>
      <c r="F369" s="143"/>
      <c r="G369" s="143"/>
      <c r="H369" s="149"/>
      <c r="I369" s="147"/>
      <c r="J369" s="148"/>
      <c r="K369" s="102" t="str">
        <f t="shared" si="51"/>
        <v/>
      </c>
      <c r="L369" s="148"/>
      <c r="N369" s="14">
        <f>IF(COUNTIFS($F$16:F369,F369,$G$16:G369,G369)=1,MAX($N$16:N368)+1,_xlfn.MAXIFS($N$16:N368,$F$16:F368,F369,$G$16:G368,G369))</f>
        <v>0</v>
      </c>
      <c r="O369" s="14" t="str">
        <f t="shared" si="45"/>
        <v/>
      </c>
      <c r="P369" s="14" t="str">
        <f t="shared" si="46"/>
        <v/>
      </c>
      <c r="Q369" s="14" t="str">
        <f t="shared" si="47"/>
        <v/>
      </c>
      <c r="R369" s="14"/>
      <c r="S369" s="14" t="str">
        <f t="shared" si="48"/>
        <v/>
      </c>
      <c r="T369" s="14" t="str">
        <f>IF(D369="","",IF(COUNTIFS($S$16:S369,S369)=1,MAX($T$16:T368)+1,_xlfn.MAXIFS($T$16:T368,$S$16:S368,S369)))</f>
        <v/>
      </c>
      <c r="U369" s="14" t="str">
        <f t="shared" si="49"/>
        <v/>
      </c>
    </row>
    <row r="370" spans="2:21" x14ac:dyDescent="0.25">
      <c r="B370" s="99" t="str">
        <f t="shared" si="50"/>
        <v/>
      </c>
      <c r="C370" s="99" t="str">
        <f>IF(E370="","",VLOOKUP(E370,Aktivity!$C:$D,2,FALSE))</f>
        <v/>
      </c>
      <c r="D370" s="99" t="str">
        <f t="shared" si="44"/>
        <v/>
      </c>
      <c r="E370" s="145"/>
      <c r="F370" s="143"/>
      <c r="G370" s="143"/>
      <c r="H370" s="149"/>
      <c r="I370" s="147"/>
      <c r="J370" s="148"/>
      <c r="K370" s="102" t="str">
        <f t="shared" si="51"/>
        <v/>
      </c>
      <c r="L370" s="148"/>
      <c r="N370" s="14">
        <f>IF(COUNTIFS($F$16:F370,F370,$G$16:G370,G370)=1,MAX($N$16:N369)+1,_xlfn.MAXIFS($N$16:N369,$F$16:F369,F370,$G$16:G369,G370))</f>
        <v>0</v>
      </c>
      <c r="O370" s="14" t="str">
        <f t="shared" si="45"/>
        <v/>
      </c>
      <c r="P370" s="14" t="str">
        <f t="shared" si="46"/>
        <v/>
      </c>
      <c r="Q370" s="14" t="str">
        <f t="shared" si="47"/>
        <v/>
      </c>
      <c r="R370" s="14"/>
      <c r="S370" s="14" t="str">
        <f t="shared" si="48"/>
        <v/>
      </c>
      <c r="T370" s="14" t="str">
        <f>IF(D370="","",IF(COUNTIFS($S$16:S370,S370)=1,MAX($T$16:T369)+1,_xlfn.MAXIFS($T$16:T369,$S$16:S369,S370)))</f>
        <v/>
      </c>
      <c r="U370" s="14" t="str">
        <f t="shared" si="49"/>
        <v/>
      </c>
    </row>
    <row r="371" spans="2:21" x14ac:dyDescent="0.25">
      <c r="B371" s="99" t="str">
        <f t="shared" si="50"/>
        <v/>
      </c>
      <c r="C371" s="99" t="str">
        <f>IF(E371="","",VLOOKUP(E371,Aktivity!$C:$D,2,FALSE))</f>
        <v/>
      </c>
      <c r="D371" s="99" t="str">
        <f t="shared" si="44"/>
        <v/>
      </c>
      <c r="E371" s="145"/>
      <c r="F371" s="143"/>
      <c r="G371" s="143"/>
      <c r="H371" s="149"/>
      <c r="I371" s="147"/>
      <c r="J371" s="148"/>
      <c r="K371" s="102" t="str">
        <f t="shared" si="51"/>
        <v/>
      </c>
      <c r="L371" s="148"/>
      <c r="N371" s="14">
        <f>IF(COUNTIFS($F$16:F371,F371,$G$16:G371,G371)=1,MAX($N$16:N370)+1,_xlfn.MAXIFS($N$16:N370,$F$16:F370,F371,$G$16:G370,G371))</f>
        <v>0</v>
      </c>
      <c r="O371" s="14" t="str">
        <f t="shared" si="45"/>
        <v/>
      </c>
      <c r="P371" s="14" t="str">
        <f t="shared" si="46"/>
        <v/>
      </c>
      <c r="Q371" s="14" t="str">
        <f t="shared" si="47"/>
        <v/>
      </c>
      <c r="R371" s="14"/>
      <c r="S371" s="14" t="str">
        <f t="shared" si="48"/>
        <v/>
      </c>
      <c r="T371" s="14" t="str">
        <f>IF(D371="","",IF(COUNTIFS($S$16:S371,S371)=1,MAX($T$16:T370)+1,_xlfn.MAXIFS($T$16:T370,$S$16:S370,S371)))</f>
        <v/>
      </c>
      <c r="U371" s="14" t="str">
        <f t="shared" si="49"/>
        <v/>
      </c>
    </row>
    <row r="372" spans="2:21" x14ac:dyDescent="0.25">
      <c r="B372" s="99" t="str">
        <f t="shared" si="50"/>
        <v/>
      </c>
      <c r="C372" s="99" t="str">
        <f>IF(E372="","",VLOOKUP(E372,Aktivity!$C:$D,2,FALSE))</f>
        <v/>
      </c>
      <c r="D372" s="99" t="str">
        <f t="shared" si="44"/>
        <v/>
      </c>
      <c r="E372" s="145"/>
      <c r="F372" s="143"/>
      <c r="G372" s="143"/>
      <c r="H372" s="149"/>
      <c r="I372" s="147"/>
      <c r="J372" s="148"/>
      <c r="K372" s="102" t="str">
        <f t="shared" si="51"/>
        <v/>
      </c>
      <c r="L372" s="148"/>
      <c r="N372" s="14">
        <f>IF(COUNTIFS($F$16:F372,F372,$G$16:G372,G372)=1,MAX($N$16:N371)+1,_xlfn.MAXIFS($N$16:N371,$F$16:F371,F372,$G$16:G371,G372))</f>
        <v>0</v>
      </c>
      <c r="O372" s="14" t="str">
        <f t="shared" si="45"/>
        <v/>
      </c>
      <c r="P372" s="14" t="str">
        <f t="shared" si="46"/>
        <v/>
      </c>
      <c r="Q372" s="14" t="str">
        <f t="shared" si="47"/>
        <v/>
      </c>
      <c r="R372" s="14"/>
      <c r="S372" s="14" t="str">
        <f t="shared" si="48"/>
        <v/>
      </c>
      <c r="T372" s="14" t="str">
        <f>IF(D372="","",IF(COUNTIFS($S$16:S372,S372)=1,MAX($T$16:T371)+1,_xlfn.MAXIFS($T$16:T371,$S$16:S371,S372)))</f>
        <v/>
      </c>
      <c r="U372" s="14" t="str">
        <f t="shared" si="49"/>
        <v/>
      </c>
    </row>
    <row r="373" spans="2:21" x14ac:dyDescent="0.25">
      <c r="B373" s="99" t="str">
        <f t="shared" si="50"/>
        <v/>
      </c>
      <c r="C373" s="99" t="str">
        <f>IF(E373="","",VLOOKUP(E373,Aktivity!$C:$D,2,FALSE))</f>
        <v/>
      </c>
      <c r="D373" s="99" t="str">
        <f t="shared" si="44"/>
        <v/>
      </c>
      <c r="E373" s="145"/>
      <c r="F373" s="143"/>
      <c r="G373" s="143"/>
      <c r="H373" s="149"/>
      <c r="I373" s="147"/>
      <c r="J373" s="148"/>
      <c r="K373" s="102" t="str">
        <f t="shared" si="51"/>
        <v/>
      </c>
      <c r="L373" s="148"/>
      <c r="N373" s="14">
        <f>IF(COUNTIFS($F$16:F373,F373,$G$16:G373,G373)=1,MAX($N$16:N372)+1,_xlfn.MAXIFS($N$16:N372,$F$16:F372,F373,$G$16:G372,G373))</f>
        <v>0</v>
      </c>
      <c r="O373" s="14" t="str">
        <f t="shared" si="45"/>
        <v/>
      </c>
      <c r="P373" s="14" t="str">
        <f t="shared" si="46"/>
        <v/>
      </c>
      <c r="Q373" s="14" t="str">
        <f t="shared" si="47"/>
        <v/>
      </c>
      <c r="R373" s="14"/>
      <c r="S373" s="14" t="str">
        <f t="shared" si="48"/>
        <v/>
      </c>
      <c r="T373" s="14" t="str">
        <f>IF(D373="","",IF(COUNTIFS($S$16:S373,S373)=1,MAX($T$16:T372)+1,_xlfn.MAXIFS($T$16:T372,$S$16:S372,S373)))</f>
        <v/>
      </c>
      <c r="U373" s="14" t="str">
        <f t="shared" si="49"/>
        <v/>
      </c>
    </row>
    <row r="374" spans="2:21" x14ac:dyDescent="0.25">
      <c r="B374" s="99" t="str">
        <f t="shared" si="50"/>
        <v/>
      </c>
      <c r="C374" s="99" t="str">
        <f>IF(E374="","",VLOOKUP(E374,Aktivity!$C:$D,2,FALSE))</f>
        <v/>
      </c>
      <c r="D374" s="99" t="str">
        <f t="shared" si="44"/>
        <v/>
      </c>
      <c r="E374" s="145"/>
      <c r="F374" s="143"/>
      <c r="G374" s="143"/>
      <c r="H374" s="149"/>
      <c r="I374" s="147"/>
      <c r="J374" s="148"/>
      <c r="K374" s="102" t="str">
        <f t="shared" si="51"/>
        <v/>
      </c>
      <c r="L374" s="148"/>
      <c r="N374" s="14">
        <f>IF(COUNTIFS($F$16:F374,F374,$G$16:G374,G374)=1,MAX($N$16:N373)+1,_xlfn.MAXIFS($N$16:N373,$F$16:F373,F374,$G$16:G373,G374))</f>
        <v>0</v>
      </c>
      <c r="O374" s="14" t="str">
        <f t="shared" si="45"/>
        <v/>
      </c>
      <c r="P374" s="14" t="str">
        <f t="shared" si="46"/>
        <v/>
      </c>
      <c r="Q374" s="14" t="str">
        <f t="shared" si="47"/>
        <v/>
      </c>
      <c r="R374" s="14"/>
      <c r="S374" s="14" t="str">
        <f t="shared" si="48"/>
        <v/>
      </c>
      <c r="T374" s="14" t="str">
        <f>IF(D374="","",IF(COUNTIFS($S$16:S374,S374)=1,MAX($T$16:T373)+1,_xlfn.MAXIFS($T$16:T373,$S$16:S373,S374)))</f>
        <v/>
      </c>
      <c r="U374" s="14" t="str">
        <f t="shared" si="49"/>
        <v/>
      </c>
    </row>
    <row r="375" spans="2:21" x14ac:dyDescent="0.25">
      <c r="B375" s="99" t="str">
        <f t="shared" si="50"/>
        <v/>
      </c>
      <c r="C375" s="99" t="str">
        <f>IF(E375="","",VLOOKUP(E375,Aktivity!$C:$D,2,FALSE))</f>
        <v/>
      </c>
      <c r="D375" s="99" t="str">
        <f t="shared" si="44"/>
        <v/>
      </c>
      <c r="E375" s="145"/>
      <c r="F375" s="143"/>
      <c r="G375" s="143"/>
      <c r="H375" s="149"/>
      <c r="I375" s="147"/>
      <c r="J375" s="148"/>
      <c r="K375" s="102" t="str">
        <f t="shared" si="51"/>
        <v/>
      </c>
      <c r="L375" s="148"/>
      <c r="N375" s="14">
        <f>IF(COUNTIFS($F$16:F375,F375,$G$16:G375,G375)=1,MAX($N$16:N374)+1,_xlfn.MAXIFS($N$16:N374,$F$16:F374,F375,$G$16:G374,G375))</f>
        <v>0</v>
      </c>
      <c r="O375" s="14" t="str">
        <f t="shared" si="45"/>
        <v/>
      </c>
      <c r="P375" s="14" t="str">
        <f t="shared" si="46"/>
        <v/>
      </c>
      <c r="Q375" s="14" t="str">
        <f t="shared" si="47"/>
        <v/>
      </c>
      <c r="R375" s="14"/>
      <c r="S375" s="14" t="str">
        <f t="shared" si="48"/>
        <v/>
      </c>
      <c r="T375" s="14" t="str">
        <f>IF(D375="","",IF(COUNTIFS($S$16:S375,S375)=1,MAX($T$16:T374)+1,_xlfn.MAXIFS($T$16:T374,$S$16:S374,S375)))</f>
        <v/>
      </c>
      <c r="U375" s="14" t="str">
        <f t="shared" si="49"/>
        <v/>
      </c>
    </row>
    <row r="376" spans="2:21" x14ac:dyDescent="0.25">
      <c r="B376" s="99" t="str">
        <f t="shared" si="50"/>
        <v/>
      </c>
      <c r="C376" s="99" t="str">
        <f>IF(E376="","",VLOOKUP(E376,Aktivity!$C:$D,2,FALSE))</f>
        <v/>
      </c>
      <c r="D376" s="99" t="str">
        <f t="shared" si="44"/>
        <v/>
      </c>
      <c r="E376" s="145"/>
      <c r="F376" s="143"/>
      <c r="G376" s="143"/>
      <c r="H376" s="149"/>
      <c r="I376" s="147"/>
      <c r="J376" s="148"/>
      <c r="K376" s="102" t="str">
        <f t="shared" si="51"/>
        <v/>
      </c>
      <c r="L376" s="148"/>
      <c r="N376" s="14">
        <f>IF(COUNTIFS($F$16:F376,F376,$G$16:G376,G376)=1,MAX($N$16:N375)+1,_xlfn.MAXIFS($N$16:N375,$F$16:F375,F376,$G$16:G375,G376))</f>
        <v>0</v>
      </c>
      <c r="O376" s="14" t="str">
        <f t="shared" si="45"/>
        <v/>
      </c>
      <c r="P376" s="14" t="str">
        <f t="shared" si="46"/>
        <v/>
      </c>
      <c r="Q376" s="14" t="str">
        <f t="shared" si="47"/>
        <v/>
      </c>
      <c r="R376" s="14"/>
      <c r="S376" s="14" t="str">
        <f t="shared" si="48"/>
        <v/>
      </c>
      <c r="T376" s="14" t="str">
        <f>IF(D376="","",IF(COUNTIFS($S$16:S376,S376)=1,MAX($T$16:T375)+1,_xlfn.MAXIFS($T$16:T375,$S$16:S375,S376)))</f>
        <v/>
      </c>
      <c r="U376" s="14" t="str">
        <f t="shared" si="49"/>
        <v/>
      </c>
    </row>
    <row r="377" spans="2:21" x14ac:dyDescent="0.25">
      <c r="B377" s="99" t="str">
        <f t="shared" si="50"/>
        <v/>
      </c>
      <c r="C377" s="99" t="str">
        <f>IF(E377="","",VLOOKUP(E377,Aktivity!$C:$D,2,FALSE))</f>
        <v/>
      </c>
      <c r="D377" s="99" t="str">
        <f t="shared" si="44"/>
        <v/>
      </c>
      <c r="E377" s="145"/>
      <c r="F377" s="143"/>
      <c r="G377" s="143"/>
      <c r="H377" s="149"/>
      <c r="I377" s="147"/>
      <c r="J377" s="148"/>
      <c r="K377" s="102" t="str">
        <f t="shared" si="51"/>
        <v/>
      </c>
      <c r="L377" s="148"/>
      <c r="N377" s="14">
        <f>IF(COUNTIFS($F$16:F377,F377,$G$16:G377,G377)=1,MAX($N$16:N376)+1,_xlfn.MAXIFS($N$16:N376,$F$16:F376,F377,$G$16:G376,G377))</f>
        <v>0</v>
      </c>
      <c r="O377" s="14" t="str">
        <f t="shared" si="45"/>
        <v/>
      </c>
      <c r="P377" s="14" t="str">
        <f t="shared" si="46"/>
        <v/>
      </c>
      <c r="Q377" s="14" t="str">
        <f t="shared" si="47"/>
        <v/>
      </c>
      <c r="R377" s="14"/>
      <c r="S377" s="14" t="str">
        <f t="shared" si="48"/>
        <v/>
      </c>
      <c r="T377" s="14" t="str">
        <f>IF(D377="","",IF(COUNTIFS($S$16:S377,S377)=1,MAX($T$16:T376)+1,_xlfn.MAXIFS($T$16:T376,$S$16:S376,S377)))</f>
        <v/>
      </c>
      <c r="U377" s="14" t="str">
        <f t="shared" si="49"/>
        <v/>
      </c>
    </row>
    <row r="378" spans="2:21" x14ac:dyDescent="0.25">
      <c r="B378" s="99" t="str">
        <f t="shared" si="50"/>
        <v/>
      </c>
      <c r="C378" s="99" t="str">
        <f>IF(E378="","",VLOOKUP(E378,Aktivity!$C:$D,2,FALSE))</f>
        <v/>
      </c>
      <c r="D378" s="99" t="str">
        <f t="shared" si="44"/>
        <v/>
      </c>
      <c r="E378" s="145"/>
      <c r="F378" s="143"/>
      <c r="G378" s="143"/>
      <c r="H378" s="149"/>
      <c r="I378" s="147"/>
      <c r="J378" s="148"/>
      <c r="K378" s="102" t="str">
        <f t="shared" si="51"/>
        <v/>
      </c>
      <c r="L378" s="148"/>
      <c r="N378" s="14">
        <f>IF(COUNTIFS($F$16:F378,F378,$G$16:G378,G378)=1,MAX($N$16:N377)+1,_xlfn.MAXIFS($N$16:N377,$F$16:F377,F378,$G$16:G377,G378))</f>
        <v>0</v>
      </c>
      <c r="O378" s="14" t="str">
        <f t="shared" si="45"/>
        <v/>
      </c>
      <c r="P378" s="14" t="str">
        <f t="shared" si="46"/>
        <v/>
      </c>
      <c r="Q378" s="14" t="str">
        <f t="shared" si="47"/>
        <v/>
      </c>
      <c r="R378" s="14"/>
      <c r="S378" s="14" t="str">
        <f t="shared" si="48"/>
        <v/>
      </c>
      <c r="T378" s="14" t="str">
        <f>IF(D378="","",IF(COUNTIFS($S$16:S378,S378)=1,MAX($T$16:T377)+1,_xlfn.MAXIFS($T$16:T377,$S$16:S377,S378)))</f>
        <v/>
      </c>
      <c r="U378" s="14" t="str">
        <f t="shared" si="49"/>
        <v/>
      </c>
    </row>
    <row r="379" spans="2:21" x14ac:dyDescent="0.25">
      <c r="B379" s="99" t="str">
        <f t="shared" si="50"/>
        <v/>
      </c>
      <c r="C379" s="99" t="str">
        <f>IF(E379="","",VLOOKUP(E379,Aktivity!$C:$D,2,FALSE))</f>
        <v/>
      </c>
      <c r="D379" s="99" t="str">
        <f t="shared" si="44"/>
        <v/>
      </c>
      <c r="E379" s="145"/>
      <c r="F379" s="143"/>
      <c r="G379" s="143"/>
      <c r="H379" s="149"/>
      <c r="I379" s="147"/>
      <c r="J379" s="148"/>
      <c r="K379" s="102" t="str">
        <f t="shared" si="51"/>
        <v/>
      </c>
      <c r="L379" s="148"/>
      <c r="N379" s="14">
        <f>IF(COUNTIFS($F$16:F379,F379,$G$16:G379,G379)=1,MAX($N$16:N378)+1,_xlfn.MAXIFS($N$16:N378,$F$16:F378,F379,$G$16:G378,G379))</f>
        <v>0</v>
      </c>
      <c r="O379" s="14" t="str">
        <f t="shared" si="45"/>
        <v/>
      </c>
      <c r="P379" s="14" t="str">
        <f t="shared" si="46"/>
        <v/>
      </c>
      <c r="Q379" s="14" t="str">
        <f t="shared" si="47"/>
        <v/>
      </c>
      <c r="R379" s="14"/>
      <c r="S379" s="14" t="str">
        <f t="shared" si="48"/>
        <v/>
      </c>
      <c r="T379" s="14" t="str">
        <f>IF(D379="","",IF(COUNTIFS($S$16:S379,S379)=1,MAX($T$16:T378)+1,_xlfn.MAXIFS($T$16:T378,$S$16:S378,S379)))</f>
        <v/>
      </c>
      <c r="U379" s="14" t="str">
        <f t="shared" si="49"/>
        <v/>
      </c>
    </row>
    <row r="380" spans="2:21" x14ac:dyDescent="0.25">
      <c r="B380" s="99" t="str">
        <f t="shared" si="50"/>
        <v/>
      </c>
      <c r="C380" s="99" t="str">
        <f>IF(E380="","",VLOOKUP(E380,Aktivity!$C:$D,2,FALSE))</f>
        <v/>
      </c>
      <c r="D380" s="99" t="str">
        <f t="shared" si="44"/>
        <v/>
      </c>
      <c r="E380" s="145"/>
      <c r="F380" s="143"/>
      <c r="G380" s="143"/>
      <c r="H380" s="149"/>
      <c r="I380" s="147"/>
      <c r="J380" s="148"/>
      <c r="K380" s="102" t="str">
        <f t="shared" si="51"/>
        <v/>
      </c>
      <c r="L380" s="148"/>
      <c r="N380" s="14">
        <f>IF(COUNTIFS($F$16:F380,F380,$G$16:G380,G380)=1,MAX($N$16:N379)+1,_xlfn.MAXIFS($N$16:N379,$F$16:F379,F380,$G$16:G379,G380))</f>
        <v>0</v>
      </c>
      <c r="O380" s="14" t="str">
        <f t="shared" si="45"/>
        <v/>
      </c>
      <c r="P380" s="14" t="str">
        <f t="shared" si="46"/>
        <v/>
      </c>
      <c r="Q380" s="14" t="str">
        <f t="shared" si="47"/>
        <v/>
      </c>
      <c r="R380" s="14"/>
      <c r="S380" s="14" t="str">
        <f t="shared" si="48"/>
        <v/>
      </c>
      <c r="T380" s="14" t="str">
        <f>IF(D380="","",IF(COUNTIFS($S$16:S380,S380)=1,MAX($T$16:T379)+1,_xlfn.MAXIFS($T$16:T379,$S$16:S379,S380)))</f>
        <v/>
      </c>
      <c r="U380" s="14" t="str">
        <f t="shared" si="49"/>
        <v/>
      </c>
    </row>
    <row r="381" spans="2:21" x14ac:dyDescent="0.25">
      <c r="B381" s="99" t="str">
        <f t="shared" si="50"/>
        <v/>
      </c>
      <c r="C381" s="99" t="str">
        <f>IF(E381="","",VLOOKUP(E381,Aktivity!$C:$D,2,FALSE))</f>
        <v/>
      </c>
      <c r="D381" s="99" t="str">
        <f t="shared" si="44"/>
        <v/>
      </c>
      <c r="E381" s="145"/>
      <c r="F381" s="143"/>
      <c r="G381" s="143"/>
      <c r="H381" s="149"/>
      <c r="I381" s="147"/>
      <c r="J381" s="148"/>
      <c r="K381" s="102" t="str">
        <f t="shared" si="51"/>
        <v/>
      </c>
      <c r="L381" s="148"/>
      <c r="N381" s="14">
        <f>IF(COUNTIFS($F$16:F381,F381,$G$16:G381,G381)=1,MAX($N$16:N380)+1,_xlfn.MAXIFS($N$16:N380,$F$16:F380,F381,$G$16:G380,G381))</f>
        <v>0</v>
      </c>
      <c r="O381" s="14" t="str">
        <f t="shared" si="45"/>
        <v/>
      </c>
      <c r="P381" s="14" t="str">
        <f t="shared" si="46"/>
        <v/>
      </c>
      <c r="Q381" s="14" t="str">
        <f t="shared" si="47"/>
        <v/>
      </c>
      <c r="R381" s="14"/>
      <c r="S381" s="14" t="str">
        <f t="shared" si="48"/>
        <v/>
      </c>
      <c r="T381" s="14" t="str">
        <f>IF(D381="","",IF(COUNTIFS($S$16:S381,S381)=1,MAX($T$16:T380)+1,_xlfn.MAXIFS($T$16:T380,$S$16:S380,S381)))</f>
        <v/>
      </c>
      <c r="U381" s="14" t="str">
        <f t="shared" si="49"/>
        <v/>
      </c>
    </row>
    <row r="382" spans="2:21" x14ac:dyDescent="0.25">
      <c r="B382" s="99" t="str">
        <f t="shared" si="50"/>
        <v/>
      </c>
      <c r="C382" s="99" t="str">
        <f>IF(E382="","",VLOOKUP(E382,Aktivity!$C:$D,2,FALSE))</f>
        <v/>
      </c>
      <c r="D382" s="99" t="str">
        <f t="shared" si="44"/>
        <v/>
      </c>
      <c r="E382" s="145"/>
      <c r="F382" s="143"/>
      <c r="G382" s="143"/>
      <c r="H382" s="149"/>
      <c r="I382" s="147"/>
      <c r="J382" s="148"/>
      <c r="K382" s="102" t="str">
        <f t="shared" si="51"/>
        <v/>
      </c>
      <c r="L382" s="148"/>
      <c r="N382" s="14">
        <f>IF(COUNTIFS($F$16:F382,F382,$G$16:G382,G382)=1,MAX($N$16:N381)+1,_xlfn.MAXIFS($N$16:N381,$F$16:F381,F382,$G$16:G381,G382))</f>
        <v>0</v>
      </c>
      <c r="O382" s="14" t="str">
        <f t="shared" si="45"/>
        <v/>
      </c>
      <c r="P382" s="14" t="str">
        <f t="shared" si="46"/>
        <v/>
      </c>
      <c r="Q382" s="14" t="str">
        <f t="shared" si="47"/>
        <v/>
      </c>
      <c r="R382" s="14"/>
      <c r="S382" s="14" t="str">
        <f t="shared" si="48"/>
        <v/>
      </c>
      <c r="T382" s="14" t="str">
        <f>IF(D382="","",IF(COUNTIFS($S$16:S382,S382)=1,MAX($T$16:T381)+1,_xlfn.MAXIFS($T$16:T381,$S$16:S381,S382)))</f>
        <v/>
      </c>
      <c r="U382" s="14" t="str">
        <f t="shared" si="49"/>
        <v/>
      </c>
    </row>
    <row r="383" spans="2:21" x14ac:dyDescent="0.25">
      <c r="B383" s="99" t="str">
        <f t="shared" si="50"/>
        <v/>
      </c>
      <c r="C383" s="99" t="str">
        <f>IF(E383="","",VLOOKUP(E383,Aktivity!$C:$D,2,FALSE))</f>
        <v/>
      </c>
      <c r="D383" s="99" t="str">
        <f t="shared" si="44"/>
        <v/>
      </c>
      <c r="E383" s="145"/>
      <c r="F383" s="143"/>
      <c r="G383" s="143"/>
      <c r="H383" s="149"/>
      <c r="I383" s="147"/>
      <c r="J383" s="148"/>
      <c r="K383" s="102" t="str">
        <f t="shared" si="51"/>
        <v/>
      </c>
      <c r="L383" s="148"/>
      <c r="N383" s="14">
        <f>IF(COUNTIFS($F$16:F383,F383,$G$16:G383,G383)=1,MAX($N$16:N382)+1,_xlfn.MAXIFS($N$16:N382,$F$16:F382,F383,$G$16:G382,G383))</f>
        <v>0</v>
      </c>
      <c r="O383" s="14" t="str">
        <f t="shared" si="45"/>
        <v/>
      </c>
      <c r="P383" s="14" t="str">
        <f t="shared" si="46"/>
        <v/>
      </c>
      <c r="Q383" s="14" t="str">
        <f t="shared" si="47"/>
        <v/>
      </c>
      <c r="R383" s="14"/>
      <c r="S383" s="14" t="str">
        <f t="shared" si="48"/>
        <v/>
      </c>
      <c r="T383" s="14" t="str">
        <f>IF(D383="","",IF(COUNTIFS($S$16:S383,S383)=1,MAX($T$16:T382)+1,_xlfn.MAXIFS($T$16:T382,$S$16:S382,S383)))</f>
        <v/>
      </c>
      <c r="U383" s="14" t="str">
        <f t="shared" si="49"/>
        <v/>
      </c>
    </row>
    <row r="384" spans="2:21" x14ac:dyDescent="0.25">
      <c r="B384" s="99" t="str">
        <f t="shared" si="50"/>
        <v/>
      </c>
      <c r="C384" s="99" t="str">
        <f>IF(E384="","",VLOOKUP(E384,Aktivity!$C:$D,2,FALSE))</f>
        <v/>
      </c>
      <c r="D384" s="99" t="str">
        <f t="shared" si="44"/>
        <v/>
      </c>
      <c r="E384" s="145"/>
      <c r="F384" s="143"/>
      <c r="G384" s="143"/>
      <c r="H384" s="149"/>
      <c r="I384" s="147"/>
      <c r="J384" s="148"/>
      <c r="K384" s="102" t="str">
        <f t="shared" si="51"/>
        <v/>
      </c>
      <c r="L384" s="148"/>
      <c r="N384" s="14">
        <f>IF(COUNTIFS($F$16:F384,F384,$G$16:G384,G384)=1,MAX($N$16:N383)+1,_xlfn.MAXIFS($N$16:N383,$F$16:F383,F384,$G$16:G383,G384))</f>
        <v>0</v>
      </c>
      <c r="O384" s="14" t="str">
        <f t="shared" si="45"/>
        <v/>
      </c>
      <c r="P384" s="14" t="str">
        <f t="shared" si="46"/>
        <v/>
      </c>
      <c r="Q384" s="14" t="str">
        <f t="shared" si="47"/>
        <v/>
      </c>
      <c r="R384" s="14"/>
      <c r="S384" s="14" t="str">
        <f t="shared" si="48"/>
        <v/>
      </c>
      <c r="T384" s="14" t="str">
        <f>IF(D384="","",IF(COUNTIFS($S$16:S384,S384)=1,MAX($T$16:T383)+1,_xlfn.MAXIFS($T$16:T383,$S$16:S383,S384)))</f>
        <v/>
      </c>
      <c r="U384" s="14" t="str">
        <f t="shared" si="49"/>
        <v/>
      </c>
    </row>
    <row r="385" spans="2:21" x14ac:dyDescent="0.25">
      <c r="B385" s="99" t="str">
        <f t="shared" si="50"/>
        <v/>
      </c>
      <c r="C385" s="99" t="str">
        <f>IF(E385="","",VLOOKUP(E385,Aktivity!$C:$D,2,FALSE))</f>
        <v/>
      </c>
      <c r="D385" s="99" t="str">
        <f t="shared" si="44"/>
        <v/>
      </c>
      <c r="E385" s="145"/>
      <c r="F385" s="143"/>
      <c r="G385" s="143"/>
      <c r="H385" s="149"/>
      <c r="I385" s="147"/>
      <c r="J385" s="148"/>
      <c r="K385" s="102" t="str">
        <f t="shared" si="51"/>
        <v/>
      </c>
      <c r="L385" s="148"/>
      <c r="N385" s="14">
        <f>IF(COUNTIFS($F$16:F385,F385,$G$16:G385,G385)=1,MAX($N$16:N384)+1,_xlfn.MAXIFS($N$16:N384,$F$16:F384,F385,$G$16:G384,G385))</f>
        <v>0</v>
      </c>
      <c r="O385" s="14" t="str">
        <f t="shared" si="45"/>
        <v/>
      </c>
      <c r="P385" s="14" t="str">
        <f t="shared" si="46"/>
        <v/>
      </c>
      <c r="Q385" s="14" t="str">
        <f t="shared" si="47"/>
        <v/>
      </c>
      <c r="R385" s="14"/>
      <c r="S385" s="14" t="str">
        <f t="shared" si="48"/>
        <v/>
      </c>
      <c r="T385" s="14" t="str">
        <f>IF(D385="","",IF(COUNTIFS($S$16:S385,S385)=1,MAX($T$16:T384)+1,_xlfn.MAXIFS($T$16:T384,$S$16:S384,S385)))</f>
        <v/>
      </c>
      <c r="U385" s="14" t="str">
        <f t="shared" si="49"/>
        <v/>
      </c>
    </row>
    <row r="386" spans="2:21" x14ac:dyDescent="0.25">
      <c r="B386" s="99" t="str">
        <f t="shared" si="50"/>
        <v/>
      </c>
      <c r="C386" s="99" t="str">
        <f>IF(E386="","",VLOOKUP(E386,Aktivity!$C:$D,2,FALSE))</f>
        <v/>
      </c>
      <c r="D386" s="99" t="str">
        <f t="shared" si="44"/>
        <v/>
      </c>
      <c r="E386" s="145"/>
      <c r="F386" s="143"/>
      <c r="G386" s="143"/>
      <c r="H386" s="149"/>
      <c r="I386" s="147"/>
      <c r="J386" s="148"/>
      <c r="K386" s="102" t="str">
        <f t="shared" si="51"/>
        <v/>
      </c>
      <c r="L386" s="148"/>
      <c r="N386" s="14">
        <f>IF(COUNTIFS($F$16:F386,F386,$G$16:G386,G386)=1,MAX($N$16:N385)+1,_xlfn.MAXIFS($N$16:N385,$F$16:F385,F386,$G$16:G385,G386))</f>
        <v>0</v>
      </c>
      <c r="O386" s="14" t="str">
        <f t="shared" si="45"/>
        <v/>
      </c>
      <c r="P386" s="14" t="str">
        <f t="shared" si="46"/>
        <v/>
      </c>
      <c r="Q386" s="14" t="str">
        <f t="shared" si="47"/>
        <v/>
      </c>
      <c r="R386" s="14"/>
      <c r="S386" s="14" t="str">
        <f t="shared" si="48"/>
        <v/>
      </c>
      <c r="T386" s="14" t="str">
        <f>IF(D386="","",IF(COUNTIFS($S$16:S386,S386)=1,MAX($T$16:T385)+1,_xlfn.MAXIFS($T$16:T385,$S$16:S385,S386)))</f>
        <v/>
      </c>
      <c r="U386" s="14" t="str">
        <f t="shared" si="49"/>
        <v/>
      </c>
    </row>
    <row r="387" spans="2:21" x14ac:dyDescent="0.25">
      <c r="B387" s="99" t="str">
        <f t="shared" si="50"/>
        <v/>
      </c>
      <c r="C387" s="99" t="str">
        <f>IF(E387="","",VLOOKUP(E387,Aktivity!$C:$D,2,FALSE))</f>
        <v/>
      </c>
      <c r="D387" s="99" t="str">
        <f t="shared" si="44"/>
        <v/>
      </c>
      <c r="E387" s="145"/>
      <c r="F387" s="143"/>
      <c r="G387" s="143"/>
      <c r="H387" s="149"/>
      <c r="I387" s="147"/>
      <c r="J387" s="148"/>
      <c r="K387" s="102" t="str">
        <f t="shared" si="51"/>
        <v/>
      </c>
      <c r="L387" s="148"/>
      <c r="N387" s="14">
        <f>IF(COUNTIFS($F$16:F387,F387,$G$16:G387,G387)=1,MAX($N$16:N386)+1,_xlfn.MAXIFS($N$16:N386,$F$16:F386,F387,$G$16:G386,G387))</f>
        <v>0</v>
      </c>
      <c r="O387" s="14" t="str">
        <f t="shared" si="45"/>
        <v/>
      </c>
      <c r="P387" s="14" t="str">
        <f t="shared" si="46"/>
        <v/>
      </c>
      <c r="Q387" s="14" t="str">
        <f t="shared" si="47"/>
        <v/>
      </c>
      <c r="R387" s="14"/>
      <c r="S387" s="14" t="str">
        <f t="shared" si="48"/>
        <v/>
      </c>
      <c r="T387" s="14" t="str">
        <f>IF(D387="","",IF(COUNTIFS($S$16:S387,S387)=1,MAX($T$16:T386)+1,_xlfn.MAXIFS($T$16:T386,$S$16:S386,S387)))</f>
        <v/>
      </c>
      <c r="U387" s="14" t="str">
        <f t="shared" si="49"/>
        <v/>
      </c>
    </row>
    <row r="388" spans="2:21" x14ac:dyDescent="0.25">
      <c r="B388" s="99" t="str">
        <f t="shared" si="50"/>
        <v/>
      </c>
      <c r="C388" s="99" t="str">
        <f>IF(E388="","",VLOOKUP(E388,Aktivity!$C:$D,2,FALSE))</f>
        <v/>
      </c>
      <c r="D388" s="99" t="str">
        <f t="shared" si="44"/>
        <v/>
      </c>
      <c r="E388" s="145"/>
      <c r="F388" s="143"/>
      <c r="G388" s="143"/>
      <c r="H388" s="149"/>
      <c r="I388" s="147"/>
      <c r="J388" s="148"/>
      <c r="K388" s="102" t="str">
        <f t="shared" si="51"/>
        <v/>
      </c>
      <c r="L388" s="148"/>
      <c r="N388" s="14">
        <f>IF(COUNTIFS($F$16:F388,F388,$G$16:G388,G388)=1,MAX($N$16:N387)+1,_xlfn.MAXIFS($N$16:N387,$F$16:F387,F388,$G$16:G387,G388))</f>
        <v>0</v>
      </c>
      <c r="O388" s="14" t="str">
        <f t="shared" si="45"/>
        <v/>
      </c>
      <c r="P388" s="14" t="str">
        <f t="shared" si="46"/>
        <v/>
      </c>
      <c r="Q388" s="14" t="str">
        <f t="shared" si="47"/>
        <v/>
      </c>
      <c r="R388" s="14"/>
      <c r="S388" s="14" t="str">
        <f t="shared" si="48"/>
        <v/>
      </c>
      <c r="T388" s="14" t="str">
        <f>IF(D388="","",IF(COUNTIFS($S$16:S388,S388)=1,MAX($T$16:T387)+1,_xlfn.MAXIFS($T$16:T387,$S$16:S387,S388)))</f>
        <v/>
      </c>
      <c r="U388" s="14" t="str">
        <f t="shared" si="49"/>
        <v/>
      </c>
    </row>
    <row r="389" spans="2:21" x14ac:dyDescent="0.25">
      <c r="B389" s="99" t="str">
        <f t="shared" si="50"/>
        <v/>
      </c>
      <c r="C389" s="99" t="str">
        <f>IF(E389="","",VLOOKUP(E389,Aktivity!$C:$D,2,FALSE))</f>
        <v/>
      </c>
      <c r="D389" s="99" t="str">
        <f t="shared" si="44"/>
        <v/>
      </c>
      <c r="E389" s="145"/>
      <c r="F389" s="143"/>
      <c r="G389" s="143"/>
      <c r="H389" s="149"/>
      <c r="I389" s="147"/>
      <c r="J389" s="148"/>
      <c r="K389" s="102" t="str">
        <f t="shared" si="51"/>
        <v/>
      </c>
      <c r="L389" s="148"/>
      <c r="N389" s="14">
        <f>IF(COUNTIFS($F$16:F389,F389,$G$16:G389,G389)=1,MAX($N$16:N388)+1,_xlfn.MAXIFS($N$16:N388,$F$16:F388,F389,$G$16:G388,G389))</f>
        <v>0</v>
      </c>
      <c r="O389" s="14" t="str">
        <f t="shared" si="45"/>
        <v/>
      </c>
      <c r="P389" s="14" t="str">
        <f t="shared" si="46"/>
        <v/>
      </c>
      <c r="Q389" s="14" t="str">
        <f t="shared" si="47"/>
        <v/>
      </c>
      <c r="R389" s="14"/>
      <c r="S389" s="14" t="str">
        <f t="shared" si="48"/>
        <v/>
      </c>
      <c r="T389" s="14" t="str">
        <f>IF(D389="","",IF(COUNTIFS($S$16:S389,S389)=1,MAX($T$16:T388)+1,_xlfn.MAXIFS($T$16:T388,$S$16:S388,S389)))</f>
        <v/>
      </c>
      <c r="U389" s="14" t="str">
        <f t="shared" si="49"/>
        <v/>
      </c>
    </row>
    <row r="390" spans="2:21" x14ac:dyDescent="0.25">
      <c r="B390" s="99" t="str">
        <f t="shared" si="50"/>
        <v/>
      </c>
      <c r="C390" s="99" t="str">
        <f>IF(E390="","",VLOOKUP(E390,Aktivity!$C:$D,2,FALSE))</f>
        <v/>
      </c>
      <c r="D390" s="99" t="str">
        <f t="shared" si="44"/>
        <v/>
      </c>
      <c r="E390" s="145"/>
      <c r="F390" s="143"/>
      <c r="G390" s="143"/>
      <c r="H390" s="149"/>
      <c r="I390" s="147"/>
      <c r="J390" s="148"/>
      <c r="K390" s="102" t="str">
        <f t="shared" si="51"/>
        <v/>
      </c>
      <c r="L390" s="148"/>
      <c r="N390" s="14">
        <f>IF(COUNTIFS($F$16:F390,F390,$G$16:G390,G390)=1,MAX($N$16:N389)+1,_xlfn.MAXIFS($N$16:N389,$F$16:F389,F390,$G$16:G389,G390))</f>
        <v>0</v>
      </c>
      <c r="O390" s="14" t="str">
        <f t="shared" si="45"/>
        <v/>
      </c>
      <c r="P390" s="14" t="str">
        <f t="shared" si="46"/>
        <v/>
      </c>
      <c r="Q390" s="14" t="str">
        <f t="shared" si="47"/>
        <v/>
      </c>
      <c r="R390" s="14"/>
      <c r="S390" s="14" t="str">
        <f t="shared" si="48"/>
        <v/>
      </c>
      <c r="T390" s="14" t="str">
        <f>IF(D390="","",IF(COUNTIFS($S$16:S390,S390)=1,MAX($T$16:T389)+1,_xlfn.MAXIFS($T$16:T389,$S$16:S389,S390)))</f>
        <v/>
      </c>
      <c r="U390" s="14" t="str">
        <f t="shared" si="49"/>
        <v/>
      </c>
    </row>
    <row r="391" spans="2:21" x14ac:dyDescent="0.25">
      <c r="B391" s="99" t="str">
        <f t="shared" si="50"/>
        <v/>
      </c>
      <c r="C391" s="99" t="str">
        <f>IF(E391="","",VLOOKUP(E391,Aktivity!$C:$D,2,FALSE))</f>
        <v/>
      </c>
      <c r="D391" s="99" t="str">
        <f t="shared" si="44"/>
        <v/>
      </c>
      <c r="E391" s="145"/>
      <c r="F391" s="143"/>
      <c r="G391" s="143"/>
      <c r="H391" s="149"/>
      <c r="I391" s="147"/>
      <c r="J391" s="148"/>
      <c r="K391" s="102" t="str">
        <f t="shared" si="51"/>
        <v/>
      </c>
      <c r="L391" s="148"/>
      <c r="N391" s="14">
        <f>IF(COUNTIFS($F$16:F391,F391,$G$16:G391,G391)=1,MAX($N$16:N390)+1,_xlfn.MAXIFS($N$16:N390,$F$16:F390,F391,$G$16:G390,G391))</f>
        <v>0</v>
      </c>
      <c r="O391" s="14" t="str">
        <f t="shared" si="45"/>
        <v/>
      </c>
      <c r="P391" s="14" t="str">
        <f t="shared" si="46"/>
        <v/>
      </c>
      <c r="Q391" s="14" t="str">
        <f t="shared" si="47"/>
        <v/>
      </c>
      <c r="R391" s="14"/>
      <c r="S391" s="14" t="str">
        <f t="shared" si="48"/>
        <v/>
      </c>
      <c r="T391" s="14" t="str">
        <f>IF(D391="","",IF(COUNTIFS($S$16:S391,S391)=1,MAX($T$16:T390)+1,_xlfn.MAXIFS($T$16:T390,$S$16:S390,S391)))</f>
        <v/>
      </c>
      <c r="U391" s="14" t="str">
        <f t="shared" si="49"/>
        <v/>
      </c>
    </row>
    <row r="392" spans="2:21" x14ac:dyDescent="0.25">
      <c r="B392" s="99" t="str">
        <f t="shared" si="50"/>
        <v/>
      </c>
      <c r="C392" s="99" t="str">
        <f>IF(E392="","",VLOOKUP(E392,Aktivity!$C:$D,2,FALSE))</f>
        <v/>
      </c>
      <c r="D392" s="99" t="str">
        <f t="shared" si="44"/>
        <v/>
      </c>
      <c r="E392" s="145"/>
      <c r="F392" s="143"/>
      <c r="G392" s="143"/>
      <c r="H392" s="149"/>
      <c r="I392" s="147"/>
      <c r="J392" s="148"/>
      <c r="K392" s="102" t="str">
        <f t="shared" si="51"/>
        <v/>
      </c>
      <c r="L392" s="148"/>
      <c r="N392" s="14">
        <f>IF(COUNTIFS($F$16:F392,F392,$G$16:G392,G392)=1,MAX($N$16:N391)+1,_xlfn.MAXIFS($N$16:N391,$F$16:F391,F392,$G$16:G391,G392))</f>
        <v>0</v>
      </c>
      <c r="O392" s="14" t="str">
        <f t="shared" si="45"/>
        <v/>
      </c>
      <c r="P392" s="14" t="str">
        <f t="shared" si="46"/>
        <v/>
      </c>
      <c r="Q392" s="14" t="str">
        <f t="shared" si="47"/>
        <v/>
      </c>
      <c r="R392" s="14"/>
      <c r="S392" s="14" t="str">
        <f t="shared" si="48"/>
        <v/>
      </c>
      <c r="T392" s="14" t="str">
        <f>IF(D392="","",IF(COUNTIFS($S$16:S392,S392)=1,MAX($T$16:T391)+1,_xlfn.MAXIFS($T$16:T391,$S$16:S391,S392)))</f>
        <v/>
      </c>
      <c r="U392" s="14" t="str">
        <f t="shared" si="49"/>
        <v/>
      </c>
    </row>
    <row r="393" spans="2:21" x14ac:dyDescent="0.25">
      <c r="B393" s="99" t="str">
        <f t="shared" si="50"/>
        <v/>
      </c>
      <c r="C393" s="99" t="str">
        <f>IF(E393="","",VLOOKUP(E393,Aktivity!$C:$D,2,FALSE))</f>
        <v/>
      </c>
      <c r="D393" s="99" t="str">
        <f t="shared" si="44"/>
        <v/>
      </c>
      <c r="E393" s="145"/>
      <c r="F393" s="143"/>
      <c r="G393" s="143"/>
      <c r="H393" s="149"/>
      <c r="I393" s="147"/>
      <c r="J393" s="148"/>
      <c r="K393" s="102" t="str">
        <f t="shared" si="51"/>
        <v/>
      </c>
      <c r="L393" s="148"/>
      <c r="N393" s="14">
        <f>IF(COUNTIFS($F$16:F393,F393,$G$16:G393,G393)=1,MAX($N$16:N392)+1,_xlfn.MAXIFS($N$16:N392,$F$16:F392,F393,$G$16:G392,G393))</f>
        <v>0</v>
      </c>
      <c r="O393" s="14" t="str">
        <f t="shared" si="45"/>
        <v/>
      </c>
      <c r="P393" s="14" t="str">
        <f t="shared" si="46"/>
        <v/>
      </c>
      <c r="Q393" s="14" t="str">
        <f t="shared" si="47"/>
        <v/>
      </c>
      <c r="R393" s="14"/>
      <c r="S393" s="14" t="str">
        <f t="shared" si="48"/>
        <v/>
      </c>
      <c r="T393" s="14" t="str">
        <f>IF(D393="","",IF(COUNTIFS($S$16:S393,S393)=1,MAX($T$16:T392)+1,_xlfn.MAXIFS($T$16:T392,$S$16:S392,S393)))</f>
        <v/>
      </c>
      <c r="U393" s="14" t="str">
        <f t="shared" si="49"/>
        <v/>
      </c>
    </row>
    <row r="394" spans="2:21" x14ac:dyDescent="0.25">
      <c r="B394" s="99" t="str">
        <f t="shared" si="50"/>
        <v/>
      </c>
      <c r="C394" s="99" t="str">
        <f>IF(E394="","",VLOOKUP(E394,Aktivity!$C:$D,2,FALSE))</f>
        <v/>
      </c>
      <c r="D394" s="99" t="str">
        <f t="shared" si="44"/>
        <v/>
      </c>
      <c r="E394" s="145"/>
      <c r="F394" s="143"/>
      <c r="G394" s="143"/>
      <c r="H394" s="149"/>
      <c r="I394" s="147"/>
      <c r="J394" s="148"/>
      <c r="K394" s="102" t="str">
        <f t="shared" si="51"/>
        <v/>
      </c>
      <c r="L394" s="148"/>
      <c r="N394" s="14">
        <f>IF(COUNTIFS($F$16:F394,F394,$G$16:G394,G394)=1,MAX($N$16:N393)+1,_xlfn.MAXIFS($N$16:N393,$F$16:F393,F394,$G$16:G393,G394))</f>
        <v>0</v>
      </c>
      <c r="O394" s="14" t="str">
        <f t="shared" si="45"/>
        <v/>
      </c>
      <c r="P394" s="14" t="str">
        <f t="shared" si="46"/>
        <v/>
      </c>
      <c r="Q394" s="14" t="str">
        <f t="shared" si="47"/>
        <v/>
      </c>
      <c r="R394" s="14"/>
      <c r="S394" s="14" t="str">
        <f t="shared" si="48"/>
        <v/>
      </c>
      <c r="T394" s="14" t="str">
        <f>IF(D394="","",IF(COUNTIFS($S$16:S394,S394)=1,MAX($T$16:T393)+1,_xlfn.MAXIFS($T$16:T393,$S$16:S393,S394)))</f>
        <v/>
      </c>
      <c r="U394" s="14" t="str">
        <f t="shared" si="49"/>
        <v/>
      </c>
    </row>
    <row r="395" spans="2:21" x14ac:dyDescent="0.25">
      <c r="B395" s="99" t="str">
        <f t="shared" si="50"/>
        <v/>
      </c>
      <c r="C395" s="99" t="str">
        <f>IF(E395="","",VLOOKUP(E395,Aktivity!$C:$D,2,FALSE))</f>
        <v/>
      </c>
      <c r="D395" s="99" t="str">
        <f t="shared" si="44"/>
        <v/>
      </c>
      <c r="E395" s="145"/>
      <c r="F395" s="143"/>
      <c r="G395" s="143"/>
      <c r="H395" s="149"/>
      <c r="I395" s="147"/>
      <c r="J395" s="148"/>
      <c r="K395" s="102" t="str">
        <f t="shared" si="51"/>
        <v/>
      </c>
      <c r="L395" s="148"/>
      <c r="N395" s="14">
        <f>IF(COUNTIFS($F$16:F395,F395,$G$16:G395,G395)=1,MAX($N$16:N394)+1,_xlfn.MAXIFS($N$16:N394,$F$16:F394,F395,$G$16:G394,G395))</f>
        <v>0</v>
      </c>
      <c r="O395" s="14" t="str">
        <f t="shared" si="45"/>
        <v/>
      </c>
      <c r="P395" s="14" t="str">
        <f t="shared" si="46"/>
        <v/>
      </c>
      <c r="Q395" s="14" t="str">
        <f t="shared" si="47"/>
        <v/>
      </c>
      <c r="R395" s="14"/>
      <c r="S395" s="14" t="str">
        <f t="shared" si="48"/>
        <v/>
      </c>
      <c r="T395" s="14" t="str">
        <f>IF(D395="","",IF(COUNTIFS($S$16:S395,S395)=1,MAX($T$16:T394)+1,_xlfn.MAXIFS($T$16:T394,$S$16:S394,S395)))</f>
        <v/>
      </c>
      <c r="U395" s="14" t="str">
        <f t="shared" si="49"/>
        <v/>
      </c>
    </row>
    <row r="396" spans="2:21" x14ac:dyDescent="0.25">
      <c r="B396" s="99" t="str">
        <f t="shared" si="50"/>
        <v/>
      </c>
      <c r="C396" s="99" t="str">
        <f>IF(E396="","",VLOOKUP(E396,Aktivity!$C:$D,2,FALSE))</f>
        <v/>
      </c>
      <c r="D396" s="99" t="str">
        <f t="shared" si="44"/>
        <v/>
      </c>
      <c r="E396" s="145"/>
      <c r="F396" s="143"/>
      <c r="G396" s="143"/>
      <c r="H396" s="149"/>
      <c r="I396" s="147"/>
      <c r="J396" s="148"/>
      <c r="K396" s="102" t="str">
        <f t="shared" si="51"/>
        <v/>
      </c>
      <c r="L396" s="148"/>
      <c r="N396" s="14">
        <f>IF(COUNTIFS($F$16:F396,F396,$G$16:G396,G396)=1,MAX($N$16:N395)+1,_xlfn.MAXIFS($N$16:N395,$F$16:F395,F396,$G$16:G395,G396))</f>
        <v>0</v>
      </c>
      <c r="O396" s="14" t="str">
        <f t="shared" si="45"/>
        <v/>
      </c>
      <c r="P396" s="14" t="str">
        <f t="shared" si="46"/>
        <v/>
      </c>
      <c r="Q396" s="14" t="str">
        <f t="shared" si="47"/>
        <v/>
      </c>
      <c r="R396" s="14"/>
      <c r="S396" s="14" t="str">
        <f t="shared" si="48"/>
        <v/>
      </c>
      <c r="T396" s="14" t="str">
        <f>IF(D396="","",IF(COUNTIFS($S$16:S396,S396)=1,MAX($T$16:T395)+1,_xlfn.MAXIFS($T$16:T395,$S$16:S395,S396)))</f>
        <v/>
      </c>
      <c r="U396" s="14" t="str">
        <f t="shared" si="49"/>
        <v/>
      </c>
    </row>
    <row r="397" spans="2:21" x14ac:dyDescent="0.25">
      <c r="B397" s="99" t="str">
        <f t="shared" si="50"/>
        <v/>
      </c>
      <c r="C397" s="99" t="str">
        <f>IF(E397="","",VLOOKUP(E397,Aktivity!$C:$D,2,FALSE))</f>
        <v/>
      </c>
      <c r="D397" s="99" t="str">
        <f t="shared" si="44"/>
        <v/>
      </c>
      <c r="E397" s="145"/>
      <c r="F397" s="143"/>
      <c r="G397" s="143"/>
      <c r="H397" s="149"/>
      <c r="I397" s="147"/>
      <c r="J397" s="148"/>
      <c r="K397" s="102" t="str">
        <f t="shared" si="51"/>
        <v/>
      </c>
      <c r="L397" s="148"/>
      <c r="N397" s="14">
        <f>IF(COUNTIFS($F$16:F397,F397,$G$16:G397,G397)=1,MAX($N$16:N396)+1,_xlfn.MAXIFS($N$16:N396,$F$16:F396,F397,$G$16:G396,G397))</f>
        <v>0</v>
      </c>
      <c r="O397" s="14" t="str">
        <f t="shared" si="45"/>
        <v/>
      </c>
      <c r="P397" s="14" t="str">
        <f t="shared" si="46"/>
        <v/>
      </c>
      <c r="Q397" s="14" t="str">
        <f t="shared" si="47"/>
        <v/>
      </c>
      <c r="R397" s="14"/>
      <c r="S397" s="14" t="str">
        <f t="shared" si="48"/>
        <v/>
      </c>
      <c r="T397" s="14" t="str">
        <f>IF(D397="","",IF(COUNTIFS($S$16:S397,S397)=1,MAX($T$16:T396)+1,_xlfn.MAXIFS($T$16:T396,$S$16:S396,S397)))</f>
        <v/>
      </c>
      <c r="U397" s="14" t="str">
        <f t="shared" si="49"/>
        <v/>
      </c>
    </row>
    <row r="398" spans="2:21" x14ac:dyDescent="0.25">
      <c r="B398" s="99" t="str">
        <f t="shared" si="50"/>
        <v/>
      </c>
      <c r="C398" s="99" t="str">
        <f>IF(E398="","",VLOOKUP(E398,Aktivity!$C:$D,2,FALSE))</f>
        <v/>
      </c>
      <c r="D398" s="99" t="str">
        <f t="shared" si="44"/>
        <v/>
      </c>
      <c r="E398" s="145"/>
      <c r="F398" s="143"/>
      <c r="G398" s="143"/>
      <c r="H398" s="149"/>
      <c r="I398" s="147"/>
      <c r="J398" s="148"/>
      <c r="K398" s="102" t="str">
        <f t="shared" si="51"/>
        <v/>
      </c>
      <c r="L398" s="148"/>
      <c r="N398" s="14">
        <f>IF(COUNTIFS($F$16:F398,F398,$G$16:G398,G398)=1,MAX($N$16:N397)+1,_xlfn.MAXIFS($N$16:N397,$F$16:F397,F398,$G$16:G397,G398))</f>
        <v>0</v>
      </c>
      <c r="O398" s="14" t="str">
        <f t="shared" si="45"/>
        <v/>
      </c>
      <c r="P398" s="14" t="str">
        <f t="shared" si="46"/>
        <v/>
      </c>
      <c r="Q398" s="14" t="str">
        <f t="shared" si="47"/>
        <v/>
      </c>
      <c r="R398" s="14"/>
      <c r="S398" s="14" t="str">
        <f t="shared" si="48"/>
        <v/>
      </c>
      <c r="T398" s="14" t="str">
        <f>IF(D398="","",IF(COUNTIFS($S$16:S398,S398)=1,MAX($T$16:T397)+1,_xlfn.MAXIFS($T$16:T397,$S$16:S397,S398)))</f>
        <v/>
      </c>
      <c r="U398" s="14" t="str">
        <f t="shared" si="49"/>
        <v/>
      </c>
    </row>
    <row r="399" spans="2:21" x14ac:dyDescent="0.25">
      <c r="B399" s="99" t="str">
        <f t="shared" si="50"/>
        <v/>
      </c>
      <c r="C399" s="99" t="str">
        <f>IF(E399="","",VLOOKUP(E399,Aktivity!$C:$D,2,FALSE))</f>
        <v/>
      </c>
      <c r="D399" s="99" t="str">
        <f t="shared" si="44"/>
        <v/>
      </c>
      <c r="E399" s="145"/>
      <c r="F399" s="143"/>
      <c r="G399" s="143"/>
      <c r="H399" s="149"/>
      <c r="I399" s="147"/>
      <c r="J399" s="148"/>
      <c r="K399" s="102" t="str">
        <f t="shared" si="51"/>
        <v/>
      </c>
      <c r="L399" s="148"/>
      <c r="N399" s="14">
        <f>IF(COUNTIFS($F$16:F399,F399,$G$16:G399,G399)=1,MAX($N$16:N398)+1,_xlfn.MAXIFS($N$16:N398,$F$16:F398,F399,$G$16:G398,G399))</f>
        <v>0</v>
      </c>
      <c r="O399" s="14" t="str">
        <f t="shared" si="45"/>
        <v/>
      </c>
      <c r="P399" s="14" t="str">
        <f t="shared" si="46"/>
        <v/>
      </c>
      <c r="Q399" s="14" t="str">
        <f t="shared" si="47"/>
        <v/>
      </c>
      <c r="R399" s="14"/>
      <c r="S399" s="14" t="str">
        <f t="shared" si="48"/>
        <v/>
      </c>
      <c r="T399" s="14" t="str">
        <f>IF(D399="","",IF(COUNTIFS($S$16:S399,S399)=1,MAX($T$16:T398)+1,_xlfn.MAXIFS($T$16:T398,$S$16:S398,S399)))</f>
        <v/>
      </c>
      <c r="U399" s="14" t="str">
        <f t="shared" si="49"/>
        <v/>
      </c>
    </row>
    <row r="400" spans="2:21" x14ac:dyDescent="0.25">
      <c r="B400" s="99" t="str">
        <f t="shared" si="50"/>
        <v/>
      </c>
      <c r="C400" s="99" t="str">
        <f>IF(E400="","",VLOOKUP(E400,Aktivity!$C:$D,2,FALSE))</f>
        <v/>
      </c>
      <c r="D400" s="99" t="str">
        <f t="shared" si="44"/>
        <v/>
      </c>
      <c r="E400" s="145"/>
      <c r="F400" s="143"/>
      <c r="G400" s="143"/>
      <c r="H400" s="149"/>
      <c r="I400" s="147"/>
      <c r="J400" s="148"/>
      <c r="K400" s="102" t="str">
        <f t="shared" si="51"/>
        <v/>
      </c>
      <c r="L400" s="148"/>
      <c r="N400" s="14">
        <f>IF(COUNTIFS($F$16:F400,F400,$G$16:G400,G400)=1,MAX($N$16:N399)+1,_xlfn.MAXIFS($N$16:N399,$F$16:F399,F400,$G$16:G399,G400))</f>
        <v>0</v>
      </c>
      <c r="O400" s="14" t="str">
        <f t="shared" si="45"/>
        <v/>
      </c>
      <c r="P400" s="14" t="str">
        <f t="shared" si="46"/>
        <v/>
      </c>
      <c r="Q400" s="14" t="str">
        <f t="shared" si="47"/>
        <v/>
      </c>
      <c r="R400" s="14"/>
      <c r="S400" s="14" t="str">
        <f t="shared" si="48"/>
        <v/>
      </c>
      <c r="T400" s="14" t="str">
        <f>IF(D400="","",IF(COUNTIFS($S$16:S400,S400)=1,MAX($T$16:T399)+1,_xlfn.MAXIFS($T$16:T399,$S$16:S399,S400)))</f>
        <v/>
      </c>
      <c r="U400" s="14" t="str">
        <f t="shared" si="49"/>
        <v/>
      </c>
    </row>
    <row r="401" spans="2:21" x14ac:dyDescent="0.25">
      <c r="B401" s="99" t="str">
        <f t="shared" si="50"/>
        <v/>
      </c>
      <c r="C401" s="99" t="str">
        <f>IF(E401="","",VLOOKUP(E401,Aktivity!$C:$D,2,FALSE))</f>
        <v/>
      </c>
      <c r="D401" s="99" t="str">
        <f t="shared" ref="D401:D464" si="52">IF(OR(E401="",G401="",F401=""),"",RIGHT(E401,2)&amp;"OV"&amp;N401)</f>
        <v/>
      </c>
      <c r="E401" s="145"/>
      <c r="F401" s="143"/>
      <c r="G401" s="143"/>
      <c r="H401" s="149"/>
      <c r="I401" s="147"/>
      <c r="J401" s="148"/>
      <c r="K401" s="102" t="str">
        <f t="shared" si="51"/>
        <v/>
      </c>
      <c r="L401" s="148"/>
      <c r="N401" s="14">
        <f>IF(COUNTIFS($F$16:F401,F401,$G$16:G401,G401)=1,MAX($N$16:N400)+1,_xlfn.MAXIFS($N$16:N400,$F$16:F400,F401,$G$16:G400,G401))</f>
        <v>0</v>
      </c>
      <c r="O401" s="14" t="str">
        <f t="shared" ref="O401:O464" si="53">IF(D401="","",VALUE(RIGHT(E401,2)&amp;"2"&amp;TEXT(N401,"0000")))</f>
        <v/>
      </c>
      <c r="P401" s="14" t="str">
        <f t="shared" ref="P401:P464" si="54">D401</f>
        <v/>
      </c>
      <c r="Q401" s="14" t="str">
        <f t="shared" ref="Q401:Q464" si="55">IF(P401="","",E401)</f>
        <v/>
      </c>
      <c r="R401" s="14"/>
      <c r="S401" s="14" t="str">
        <f t="shared" ref="S401:S464" si="56">IF(D401="","",SMALL($O$17:$O$28,B401))</f>
        <v/>
      </c>
      <c r="T401" s="14" t="str">
        <f>IF(D401="","",IF(COUNTIFS($S$16:S401,S401)=1,MAX($T$16:T400)+1,_xlfn.MAXIFS($T$16:T400,$S$16:S400,S401)))</f>
        <v/>
      </c>
      <c r="U401" s="14" t="str">
        <f t="shared" ref="U401:U464" si="57">IF(D401="","",VLOOKUP(S401,$O$17:$P$28,2,FALSE))</f>
        <v/>
      </c>
    </row>
    <row r="402" spans="2:21" x14ac:dyDescent="0.25">
      <c r="B402" s="99" t="str">
        <f t="shared" ref="B402:B465" si="58">IF(OR(E401&lt;&gt;"",F401&lt;&gt;"",G401&lt;&gt;"",H401&lt;&gt;"",I401&lt;&gt;"",J401&lt;&gt;"",L401&lt;&gt;""),ROW()-ROW($B$16),"")</f>
        <v/>
      </c>
      <c r="C402" s="99" t="str">
        <f>IF(E402="","",VLOOKUP(E402,Aktivity!$C:$D,2,FALSE))</f>
        <v/>
      </c>
      <c r="D402" s="99" t="str">
        <f t="shared" si="52"/>
        <v/>
      </c>
      <c r="E402" s="145"/>
      <c r="F402" s="143"/>
      <c r="G402" s="143"/>
      <c r="H402" s="149"/>
      <c r="I402" s="147"/>
      <c r="J402" s="148"/>
      <c r="K402" s="102" t="str">
        <f t="shared" si="51"/>
        <v/>
      </c>
      <c r="L402" s="148"/>
      <c r="N402" s="14">
        <f>IF(COUNTIFS($F$16:F402,F402,$G$16:G402,G402)=1,MAX($N$16:N401)+1,_xlfn.MAXIFS($N$16:N401,$F$16:F401,F402,$G$16:G401,G402))</f>
        <v>0</v>
      </c>
      <c r="O402" s="14" t="str">
        <f t="shared" si="53"/>
        <v/>
      </c>
      <c r="P402" s="14" t="str">
        <f t="shared" si="54"/>
        <v/>
      </c>
      <c r="Q402" s="14" t="str">
        <f t="shared" si="55"/>
        <v/>
      </c>
      <c r="R402" s="14"/>
      <c r="S402" s="14" t="str">
        <f t="shared" si="56"/>
        <v/>
      </c>
      <c r="T402" s="14" t="str">
        <f>IF(D402="","",IF(COUNTIFS($S$16:S402,S402)=1,MAX($T$16:T401)+1,_xlfn.MAXIFS($T$16:T401,$S$16:S401,S402)))</f>
        <v/>
      </c>
      <c r="U402" s="14" t="str">
        <f t="shared" si="57"/>
        <v/>
      </c>
    </row>
    <row r="403" spans="2:21" x14ac:dyDescent="0.25">
      <c r="B403" s="99" t="str">
        <f t="shared" si="58"/>
        <v/>
      </c>
      <c r="C403" s="99" t="str">
        <f>IF(E403="","",VLOOKUP(E403,Aktivity!$C:$D,2,FALSE))</f>
        <v/>
      </c>
      <c r="D403" s="99" t="str">
        <f t="shared" si="52"/>
        <v/>
      </c>
      <c r="E403" s="145"/>
      <c r="F403" s="143"/>
      <c r="G403" s="143"/>
      <c r="H403" s="149"/>
      <c r="I403" s="147"/>
      <c r="J403" s="148"/>
      <c r="K403" s="102" t="str">
        <f t="shared" si="51"/>
        <v/>
      </c>
      <c r="L403" s="148"/>
      <c r="N403" s="14">
        <f>IF(COUNTIFS($F$16:F403,F403,$G$16:G403,G403)=1,MAX($N$16:N402)+1,_xlfn.MAXIFS($N$16:N402,$F$16:F402,F403,$G$16:G402,G403))</f>
        <v>0</v>
      </c>
      <c r="O403" s="14" t="str">
        <f t="shared" si="53"/>
        <v/>
      </c>
      <c r="P403" s="14" t="str">
        <f t="shared" si="54"/>
        <v/>
      </c>
      <c r="Q403" s="14" t="str">
        <f t="shared" si="55"/>
        <v/>
      </c>
      <c r="R403" s="14"/>
      <c r="S403" s="14" t="str">
        <f t="shared" si="56"/>
        <v/>
      </c>
      <c r="T403" s="14" t="str">
        <f>IF(D403="","",IF(COUNTIFS($S$16:S403,S403)=1,MAX($T$16:T402)+1,_xlfn.MAXIFS($T$16:T402,$S$16:S402,S403)))</f>
        <v/>
      </c>
      <c r="U403" s="14" t="str">
        <f t="shared" si="57"/>
        <v/>
      </c>
    </row>
    <row r="404" spans="2:21" x14ac:dyDescent="0.25">
      <c r="B404" s="99" t="str">
        <f t="shared" si="58"/>
        <v/>
      </c>
      <c r="C404" s="99" t="str">
        <f>IF(E404="","",VLOOKUP(E404,Aktivity!$C:$D,2,FALSE))</f>
        <v/>
      </c>
      <c r="D404" s="99" t="str">
        <f t="shared" si="52"/>
        <v/>
      </c>
      <c r="E404" s="145"/>
      <c r="F404" s="143"/>
      <c r="G404" s="143"/>
      <c r="H404" s="149"/>
      <c r="I404" s="147"/>
      <c r="J404" s="148"/>
      <c r="K404" s="102" t="str">
        <f t="shared" si="51"/>
        <v/>
      </c>
      <c r="L404" s="148"/>
      <c r="N404" s="14">
        <f>IF(COUNTIFS($F$16:F404,F404,$G$16:G404,G404)=1,MAX($N$16:N403)+1,_xlfn.MAXIFS($N$16:N403,$F$16:F403,F404,$G$16:G403,G404))</f>
        <v>0</v>
      </c>
      <c r="O404" s="14" t="str">
        <f t="shared" si="53"/>
        <v/>
      </c>
      <c r="P404" s="14" t="str">
        <f t="shared" si="54"/>
        <v/>
      </c>
      <c r="Q404" s="14" t="str">
        <f t="shared" si="55"/>
        <v/>
      </c>
      <c r="R404" s="14"/>
      <c r="S404" s="14" t="str">
        <f t="shared" si="56"/>
        <v/>
      </c>
      <c r="T404" s="14" t="str">
        <f>IF(D404="","",IF(COUNTIFS($S$16:S404,S404)=1,MAX($T$16:T403)+1,_xlfn.MAXIFS($T$16:T403,$S$16:S403,S404)))</f>
        <v/>
      </c>
      <c r="U404" s="14" t="str">
        <f t="shared" si="57"/>
        <v/>
      </c>
    </row>
    <row r="405" spans="2:21" x14ac:dyDescent="0.25">
      <c r="B405" s="99" t="str">
        <f t="shared" si="58"/>
        <v/>
      </c>
      <c r="C405" s="99" t="str">
        <f>IF(E405="","",VLOOKUP(E405,Aktivity!$C:$D,2,FALSE))</f>
        <v/>
      </c>
      <c r="D405" s="99" t="str">
        <f t="shared" si="52"/>
        <v/>
      </c>
      <c r="E405" s="145"/>
      <c r="F405" s="143"/>
      <c r="G405" s="143"/>
      <c r="H405" s="149"/>
      <c r="I405" s="147"/>
      <c r="J405" s="148"/>
      <c r="K405" s="102" t="str">
        <f t="shared" si="51"/>
        <v/>
      </c>
      <c r="L405" s="148"/>
      <c r="N405" s="14">
        <f>IF(COUNTIFS($F$16:F405,F405,$G$16:G405,G405)=1,MAX($N$16:N404)+1,_xlfn.MAXIFS($N$16:N404,$F$16:F404,F405,$G$16:G404,G405))</f>
        <v>0</v>
      </c>
      <c r="O405" s="14" t="str">
        <f t="shared" si="53"/>
        <v/>
      </c>
      <c r="P405" s="14" t="str">
        <f t="shared" si="54"/>
        <v/>
      </c>
      <c r="Q405" s="14" t="str">
        <f t="shared" si="55"/>
        <v/>
      </c>
      <c r="R405" s="14"/>
      <c r="S405" s="14" t="str">
        <f t="shared" si="56"/>
        <v/>
      </c>
      <c r="T405" s="14" t="str">
        <f>IF(D405="","",IF(COUNTIFS($S$16:S405,S405)=1,MAX($T$16:T404)+1,_xlfn.MAXIFS($T$16:T404,$S$16:S404,S405)))</f>
        <v/>
      </c>
      <c r="U405" s="14" t="str">
        <f t="shared" si="57"/>
        <v/>
      </c>
    </row>
    <row r="406" spans="2:21" x14ac:dyDescent="0.25">
      <c r="B406" s="99" t="str">
        <f t="shared" si="58"/>
        <v/>
      </c>
      <c r="C406" s="99" t="str">
        <f>IF(E406="","",VLOOKUP(E406,Aktivity!$C:$D,2,FALSE))</f>
        <v/>
      </c>
      <c r="D406" s="99" t="str">
        <f t="shared" si="52"/>
        <v/>
      </c>
      <c r="E406" s="145"/>
      <c r="F406" s="143"/>
      <c r="G406" s="143"/>
      <c r="H406" s="149"/>
      <c r="I406" s="147"/>
      <c r="J406" s="148"/>
      <c r="K406" s="102" t="str">
        <f t="shared" si="51"/>
        <v/>
      </c>
      <c r="L406" s="148"/>
      <c r="N406" s="14">
        <f>IF(COUNTIFS($F$16:F406,F406,$G$16:G406,G406)=1,MAX($N$16:N405)+1,_xlfn.MAXIFS($N$16:N405,$F$16:F405,F406,$G$16:G405,G406))</f>
        <v>0</v>
      </c>
      <c r="O406" s="14" t="str">
        <f t="shared" si="53"/>
        <v/>
      </c>
      <c r="P406" s="14" t="str">
        <f t="shared" si="54"/>
        <v/>
      </c>
      <c r="Q406" s="14" t="str">
        <f t="shared" si="55"/>
        <v/>
      </c>
      <c r="R406" s="14"/>
      <c r="S406" s="14" t="str">
        <f t="shared" si="56"/>
        <v/>
      </c>
      <c r="T406" s="14" t="str">
        <f>IF(D406="","",IF(COUNTIFS($S$16:S406,S406)=1,MAX($T$16:T405)+1,_xlfn.MAXIFS($T$16:T405,$S$16:S405,S406)))</f>
        <v/>
      </c>
      <c r="U406" s="14" t="str">
        <f t="shared" si="57"/>
        <v/>
      </c>
    </row>
    <row r="407" spans="2:21" x14ac:dyDescent="0.25">
      <c r="B407" s="99" t="str">
        <f t="shared" si="58"/>
        <v/>
      </c>
      <c r="C407" s="99" t="str">
        <f>IF(E407="","",VLOOKUP(E407,Aktivity!$C:$D,2,FALSE))</f>
        <v/>
      </c>
      <c r="D407" s="99" t="str">
        <f t="shared" si="52"/>
        <v/>
      </c>
      <c r="E407" s="145"/>
      <c r="F407" s="143"/>
      <c r="G407" s="143"/>
      <c r="H407" s="149"/>
      <c r="I407" s="147"/>
      <c r="J407" s="148"/>
      <c r="K407" s="102" t="str">
        <f t="shared" si="51"/>
        <v/>
      </c>
      <c r="L407" s="148"/>
      <c r="N407" s="14">
        <f>IF(COUNTIFS($F$16:F407,F407,$G$16:G407,G407)=1,MAX($N$16:N406)+1,_xlfn.MAXIFS($N$16:N406,$F$16:F406,F407,$G$16:G406,G407))</f>
        <v>0</v>
      </c>
      <c r="O407" s="14" t="str">
        <f t="shared" si="53"/>
        <v/>
      </c>
      <c r="P407" s="14" t="str">
        <f t="shared" si="54"/>
        <v/>
      </c>
      <c r="Q407" s="14" t="str">
        <f t="shared" si="55"/>
        <v/>
      </c>
      <c r="R407" s="14"/>
      <c r="S407" s="14" t="str">
        <f t="shared" si="56"/>
        <v/>
      </c>
      <c r="T407" s="14" t="str">
        <f>IF(D407="","",IF(COUNTIFS($S$16:S407,S407)=1,MAX($T$16:T406)+1,_xlfn.MAXIFS($T$16:T406,$S$16:S406,S407)))</f>
        <v/>
      </c>
      <c r="U407" s="14" t="str">
        <f t="shared" si="57"/>
        <v/>
      </c>
    </row>
    <row r="408" spans="2:21" x14ac:dyDescent="0.25">
      <c r="B408" s="99" t="str">
        <f t="shared" si="58"/>
        <v/>
      </c>
      <c r="C408" s="99" t="str">
        <f>IF(E408="","",VLOOKUP(E408,Aktivity!$C:$D,2,FALSE))</f>
        <v/>
      </c>
      <c r="D408" s="99" t="str">
        <f t="shared" si="52"/>
        <v/>
      </c>
      <c r="E408" s="145"/>
      <c r="F408" s="143"/>
      <c r="G408" s="143"/>
      <c r="H408" s="149"/>
      <c r="I408" s="147"/>
      <c r="J408" s="148"/>
      <c r="K408" s="102" t="str">
        <f t="shared" si="51"/>
        <v/>
      </c>
      <c r="L408" s="148"/>
      <c r="N408" s="14">
        <f>IF(COUNTIFS($F$16:F408,F408,$G$16:G408,G408)=1,MAX($N$16:N407)+1,_xlfn.MAXIFS($N$16:N407,$F$16:F407,F408,$G$16:G407,G408))</f>
        <v>0</v>
      </c>
      <c r="O408" s="14" t="str">
        <f t="shared" si="53"/>
        <v/>
      </c>
      <c r="P408" s="14" t="str">
        <f t="shared" si="54"/>
        <v/>
      </c>
      <c r="Q408" s="14" t="str">
        <f t="shared" si="55"/>
        <v/>
      </c>
      <c r="R408" s="14"/>
      <c r="S408" s="14" t="str">
        <f t="shared" si="56"/>
        <v/>
      </c>
      <c r="T408" s="14" t="str">
        <f>IF(D408="","",IF(COUNTIFS($S$16:S408,S408)=1,MAX($T$16:T407)+1,_xlfn.MAXIFS($T$16:T407,$S$16:S407,S408)))</f>
        <v/>
      </c>
      <c r="U408" s="14" t="str">
        <f t="shared" si="57"/>
        <v/>
      </c>
    </row>
    <row r="409" spans="2:21" x14ac:dyDescent="0.25">
      <c r="B409" s="99" t="str">
        <f t="shared" si="58"/>
        <v/>
      </c>
      <c r="C409" s="99" t="str">
        <f>IF(E409="","",VLOOKUP(E409,Aktivity!$C:$D,2,FALSE))</f>
        <v/>
      </c>
      <c r="D409" s="99" t="str">
        <f t="shared" si="52"/>
        <v/>
      </c>
      <c r="E409" s="145"/>
      <c r="F409" s="143"/>
      <c r="G409" s="143"/>
      <c r="H409" s="149"/>
      <c r="I409" s="147"/>
      <c r="J409" s="148"/>
      <c r="K409" s="102" t="str">
        <f t="shared" si="51"/>
        <v/>
      </c>
      <c r="L409" s="148"/>
      <c r="N409" s="14">
        <f>IF(COUNTIFS($F$16:F409,F409,$G$16:G409,G409)=1,MAX($N$16:N408)+1,_xlfn.MAXIFS($N$16:N408,$F$16:F408,F409,$G$16:G408,G409))</f>
        <v>0</v>
      </c>
      <c r="O409" s="14" t="str">
        <f t="shared" si="53"/>
        <v/>
      </c>
      <c r="P409" s="14" t="str">
        <f t="shared" si="54"/>
        <v/>
      </c>
      <c r="Q409" s="14" t="str">
        <f t="shared" si="55"/>
        <v/>
      </c>
      <c r="R409" s="14"/>
      <c r="S409" s="14" t="str">
        <f t="shared" si="56"/>
        <v/>
      </c>
      <c r="T409" s="14" t="str">
        <f>IF(D409="","",IF(COUNTIFS($S$16:S409,S409)=1,MAX($T$16:T408)+1,_xlfn.MAXIFS($T$16:T408,$S$16:S408,S409)))</f>
        <v/>
      </c>
      <c r="U409" s="14" t="str">
        <f t="shared" si="57"/>
        <v/>
      </c>
    </row>
    <row r="410" spans="2:21" x14ac:dyDescent="0.25">
      <c r="B410" s="99" t="str">
        <f t="shared" si="58"/>
        <v/>
      </c>
      <c r="C410" s="99" t="str">
        <f>IF(E410="","",VLOOKUP(E410,Aktivity!$C:$D,2,FALSE))</f>
        <v/>
      </c>
      <c r="D410" s="99" t="str">
        <f t="shared" si="52"/>
        <v/>
      </c>
      <c r="E410" s="145"/>
      <c r="F410" s="143"/>
      <c r="G410" s="143"/>
      <c r="H410" s="149"/>
      <c r="I410" s="147"/>
      <c r="J410" s="148"/>
      <c r="K410" s="102" t="str">
        <f t="shared" si="51"/>
        <v/>
      </c>
      <c r="L410" s="148"/>
      <c r="N410" s="14">
        <f>IF(COUNTIFS($F$16:F410,F410,$G$16:G410,G410)=1,MAX($N$16:N409)+1,_xlfn.MAXIFS($N$16:N409,$F$16:F409,F410,$G$16:G409,G410))</f>
        <v>0</v>
      </c>
      <c r="O410" s="14" t="str">
        <f t="shared" si="53"/>
        <v/>
      </c>
      <c r="P410" s="14" t="str">
        <f t="shared" si="54"/>
        <v/>
      </c>
      <c r="Q410" s="14" t="str">
        <f t="shared" si="55"/>
        <v/>
      </c>
      <c r="R410" s="14"/>
      <c r="S410" s="14" t="str">
        <f t="shared" si="56"/>
        <v/>
      </c>
      <c r="T410" s="14" t="str">
        <f>IF(D410="","",IF(COUNTIFS($S$16:S410,S410)=1,MAX($T$16:T409)+1,_xlfn.MAXIFS($T$16:T409,$S$16:S409,S410)))</f>
        <v/>
      </c>
      <c r="U410" s="14" t="str">
        <f t="shared" si="57"/>
        <v/>
      </c>
    </row>
    <row r="411" spans="2:21" x14ac:dyDescent="0.25">
      <c r="B411" s="99" t="str">
        <f t="shared" si="58"/>
        <v/>
      </c>
      <c r="C411" s="99" t="str">
        <f>IF(E411="","",VLOOKUP(E411,Aktivity!$C:$D,2,FALSE))</f>
        <v/>
      </c>
      <c r="D411" s="99" t="str">
        <f t="shared" si="52"/>
        <v/>
      </c>
      <c r="E411" s="145"/>
      <c r="F411" s="143"/>
      <c r="G411" s="143"/>
      <c r="H411" s="149"/>
      <c r="I411" s="147"/>
      <c r="J411" s="148"/>
      <c r="K411" s="102" t="str">
        <f t="shared" si="51"/>
        <v/>
      </c>
      <c r="L411" s="148"/>
      <c r="N411" s="14">
        <f>IF(COUNTIFS($F$16:F411,F411,$G$16:G411,G411)=1,MAX($N$16:N410)+1,_xlfn.MAXIFS($N$16:N410,$F$16:F410,F411,$G$16:G410,G411))</f>
        <v>0</v>
      </c>
      <c r="O411" s="14" t="str">
        <f t="shared" si="53"/>
        <v/>
      </c>
      <c r="P411" s="14" t="str">
        <f t="shared" si="54"/>
        <v/>
      </c>
      <c r="Q411" s="14" t="str">
        <f t="shared" si="55"/>
        <v/>
      </c>
      <c r="R411" s="14"/>
      <c r="S411" s="14" t="str">
        <f t="shared" si="56"/>
        <v/>
      </c>
      <c r="T411" s="14" t="str">
        <f>IF(D411="","",IF(COUNTIFS($S$16:S411,S411)=1,MAX($T$16:T410)+1,_xlfn.MAXIFS($T$16:T410,$S$16:S410,S411)))</f>
        <v/>
      </c>
      <c r="U411" s="14" t="str">
        <f t="shared" si="57"/>
        <v/>
      </c>
    </row>
    <row r="412" spans="2:21" x14ac:dyDescent="0.25">
      <c r="B412" s="99" t="str">
        <f t="shared" si="58"/>
        <v/>
      </c>
      <c r="C412" s="99" t="str">
        <f>IF(E412="","",VLOOKUP(E412,Aktivity!$C:$D,2,FALSE))</f>
        <v/>
      </c>
      <c r="D412" s="99" t="str">
        <f t="shared" si="52"/>
        <v/>
      </c>
      <c r="E412" s="145"/>
      <c r="F412" s="143"/>
      <c r="G412" s="143"/>
      <c r="H412" s="149"/>
      <c r="I412" s="147"/>
      <c r="J412" s="148"/>
      <c r="K412" s="102" t="str">
        <f t="shared" si="51"/>
        <v/>
      </c>
      <c r="L412" s="148"/>
      <c r="N412" s="14">
        <f>IF(COUNTIFS($F$16:F412,F412,$G$16:G412,G412)=1,MAX($N$16:N411)+1,_xlfn.MAXIFS($N$16:N411,$F$16:F411,F412,$G$16:G411,G412))</f>
        <v>0</v>
      </c>
      <c r="O412" s="14" t="str">
        <f t="shared" si="53"/>
        <v/>
      </c>
      <c r="P412" s="14" t="str">
        <f t="shared" si="54"/>
        <v/>
      </c>
      <c r="Q412" s="14" t="str">
        <f t="shared" si="55"/>
        <v/>
      </c>
      <c r="R412" s="14"/>
      <c r="S412" s="14" t="str">
        <f t="shared" si="56"/>
        <v/>
      </c>
      <c r="T412" s="14" t="str">
        <f>IF(D412="","",IF(COUNTIFS($S$16:S412,S412)=1,MAX($T$16:T411)+1,_xlfn.MAXIFS($T$16:T411,$S$16:S411,S412)))</f>
        <v/>
      </c>
      <c r="U412" s="14" t="str">
        <f t="shared" si="57"/>
        <v/>
      </c>
    </row>
    <row r="413" spans="2:21" x14ac:dyDescent="0.25">
      <c r="B413" s="99" t="str">
        <f t="shared" si="58"/>
        <v/>
      </c>
      <c r="C413" s="99" t="str">
        <f>IF(E413="","",VLOOKUP(E413,Aktivity!$C:$D,2,FALSE))</f>
        <v/>
      </c>
      <c r="D413" s="99" t="str">
        <f t="shared" si="52"/>
        <v/>
      </c>
      <c r="E413" s="145"/>
      <c r="F413" s="143"/>
      <c r="G413" s="143"/>
      <c r="H413" s="149"/>
      <c r="I413" s="147"/>
      <c r="J413" s="148"/>
      <c r="K413" s="102" t="str">
        <f t="shared" si="51"/>
        <v/>
      </c>
      <c r="L413" s="148"/>
      <c r="N413" s="14">
        <f>IF(COUNTIFS($F$16:F413,F413,$G$16:G413,G413)=1,MAX($N$16:N412)+1,_xlfn.MAXIFS($N$16:N412,$F$16:F412,F413,$G$16:G412,G413))</f>
        <v>0</v>
      </c>
      <c r="O413" s="14" t="str">
        <f t="shared" si="53"/>
        <v/>
      </c>
      <c r="P413" s="14" t="str">
        <f t="shared" si="54"/>
        <v/>
      </c>
      <c r="Q413" s="14" t="str">
        <f t="shared" si="55"/>
        <v/>
      </c>
      <c r="R413" s="14"/>
      <c r="S413" s="14" t="str">
        <f t="shared" si="56"/>
        <v/>
      </c>
      <c r="T413" s="14" t="str">
        <f>IF(D413="","",IF(COUNTIFS($S$16:S413,S413)=1,MAX($T$16:T412)+1,_xlfn.MAXIFS($T$16:T412,$S$16:S412,S413)))</f>
        <v/>
      </c>
      <c r="U413" s="14" t="str">
        <f t="shared" si="57"/>
        <v/>
      </c>
    </row>
    <row r="414" spans="2:21" x14ac:dyDescent="0.25">
      <c r="B414" s="99" t="str">
        <f t="shared" si="58"/>
        <v/>
      </c>
      <c r="C414" s="99" t="str">
        <f>IF(E414="","",VLOOKUP(E414,Aktivity!$C:$D,2,FALSE))</f>
        <v/>
      </c>
      <c r="D414" s="99" t="str">
        <f t="shared" si="52"/>
        <v/>
      </c>
      <c r="E414" s="145"/>
      <c r="F414" s="143"/>
      <c r="G414" s="143"/>
      <c r="H414" s="149"/>
      <c r="I414" s="147"/>
      <c r="J414" s="148"/>
      <c r="K414" s="102" t="str">
        <f t="shared" si="51"/>
        <v/>
      </c>
      <c r="L414" s="148"/>
      <c r="N414" s="14">
        <f>IF(COUNTIFS($F$16:F414,F414,$G$16:G414,G414)=1,MAX($N$16:N413)+1,_xlfn.MAXIFS($N$16:N413,$F$16:F413,F414,$G$16:G413,G414))</f>
        <v>0</v>
      </c>
      <c r="O414" s="14" t="str">
        <f t="shared" si="53"/>
        <v/>
      </c>
      <c r="P414" s="14" t="str">
        <f t="shared" si="54"/>
        <v/>
      </c>
      <c r="Q414" s="14" t="str">
        <f t="shared" si="55"/>
        <v/>
      </c>
      <c r="R414" s="14"/>
      <c r="S414" s="14" t="str">
        <f t="shared" si="56"/>
        <v/>
      </c>
      <c r="T414" s="14" t="str">
        <f>IF(D414="","",IF(COUNTIFS($S$16:S414,S414)=1,MAX($T$16:T413)+1,_xlfn.MAXIFS($T$16:T413,$S$16:S413,S414)))</f>
        <v/>
      </c>
      <c r="U414" s="14" t="str">
        <f t="shared" si="57"/>
        <v/>
      </c>
    </row>
    <row r="415" spans="2:21" x14ac:dyDescent="0.25">
      <c r="B415" s="99" t="str">
        <f t="shared" si="58"/>
        <v/>
      </c>
      <c r="C415" s="99" t="str">
        <f>IF(E415="","",VLOOKUP(E415,Aktivity!$C:$D,2,FALSE))</f>
        <v/>
      </c>
      <c r="D415" s="99" t="str">
        <f t="shared" si="52"/>
        <v/>
      </c>
      <c r="E415" s="145"/>
      <c r="F415" s="143"/>
      <c r="G415" s="143"/>
      <c r="H415" s="149"/>
      <c r="I415" s="147"/>
      <c r="J415" s="148"/>
      <c r="K415" s="102" t="str">
        <f t="shared" si="51"/>
        <v/>
      </c>
      <c r="L415" s="148"/>
      <c r="N415" s="14">
        <f>IF(COUNTIFS($F$16:F415,F415,$G$16:G415,G415)=1,MAX($N$16:N414)+1,_xlfn.MAXIFS($N$16:N414,$F$16:F414,F415,$G$16:G414,G415))</f>
        <v>0</v>
      </c>
      <c r="O415" s="14" t="str">
        <f t="shared" si="53"/>
        <v/>
      </c>
      <c r="P415" s="14" t="str">
        <f t="shared" si="54"/>
        <v/>
      </c>
      <c r="Q415" s="14" t="str">
        <f t="shared" si="55"/>
        <v/>
      </c>
      <c r="R415" s="14"/>
      <c r="S415" s="14" t="str">
        <f t="shared" si="56"/>
        <v/>
      </c>
      <c r="T415" s="14" t="str">
        <f>IF(D415="","",IF(COUNTIFS($S$16:S415,S415)=1,MAX($T$16:T414)+1,_xlfn.MAXIFS($T$16:T414,$S$16:S414,S415)))</f>
        <v/>
      </c>
      <c r="U415" s="14" t="str">
        <f t="shared" si="57"/>
        <v/>
      </c>
    </row>
    <row r="416" spans="2:21" x14ac:dyDescent="0.25">
      <c r="B416" s="99" t="str">
        <f t="shared" si="58"/>
        <v/>
      </c>
      <c r="C416" s="99" t="str">
        <f>IF(E416="","",VLOOKUP(E416,Aktivity!$C:$D,2,FALSE))</f>
        <v/>
      </c>
      <c r="D416" s="99" t="str">
        <f t="shared" si="52"/>
        <v/>
      </c>
      <c r="E416" s="145"/>
      <c r="F416" s="143"/>
      <c r="G416" s="143"/>
      <c r="H416" s="149"/>
      <c r="I416" s="147"/>
      <c r="J416" s="148"/>
      <c r="K416" s="102" t="str">
        <f t="shared" ref="K416:K479" si="59">IF(D416="","",I416*J416)</f>
        <v/>
      </c>
      <c r="L416" s="148"/>
      <c r="N416" s="14">
        <f>IF(COUNTIFS($F$16:F416,F416,$G$16:G416,G416)=1,MAX($N$16:N415)+1,_xlfn.MAXIFS($N$16:N415,$F$16:F415,F416,$G$16:G415,G416))</f>
        <v>0</v>
      </c>
      <c r="O416" s="14" t="str">
        <f t="shared" si="53"/>
        <v/>
      </c>
      <c r="P416" s="14" t="str">
        <f t="shared" si="54"/>
        <v/>
      </c>
      <c r="Q416" s="14" t="str">
        <f t="shared" si="55"/>
        <v/>
      </c>
      <c r="R416" s="14"/>
      <c r="S416" s="14" t="str">
        <f t="shared" si="56"/>
        <v/>
      </c>
      <c r="T416" s="14" t="str">
        <f>IF(D416="","",IF(COUNTIFS($S$16:S416,S416)=1,MAX($T$16:T415)+1,_xlfn.MAXIFS($T$16:T415,$S$16:S415,S416)))</f>
        <v/>
      </c>
      <c r="U416" s="14" t="str">
        <f t="shared" si="57"/>
        <v/>
      </c>
    </row>
    <row r="417" spans="2:21" x14ac:dyDescent="0.25">
      <c r="B417" s="99" t="str">
        <f t="shared" si="58"/>
        <v/>
      </c>
      <c r="C417" s="99" t="str">
        <f>IF(E417="","",VLOOKUP(E417,Aktivity!$C:$D,2,FALSE))</f>
        <v/>
      </c>
      <c r="D417" s="99" t="str">
        <f t="shared" si="52"/>
        <v/>
      </c>
      <c r="E417" s="145"/>
      <c r="F417" s="143"/>
      <c r="G417" s="143"/>
      <c r="H417" s="149"/>
      <c r="I417" s="147"/>
      <c r="J417" s="148"/>
      <c r="K417" s="102" t="str">
        <f t="shared" si="59"/>
        <v/>
      </c>
      <c r="L417" s="148"/>
      <c r="N417" s="14">
        <f>IF(COUNTIFS($F$16:F417,F417,$G$16:G417,G417)=1,MAX($N$16:N416)+1,_xlfn.MAXIFS($N$16:N416,$F$16:F416,F417,$G$16:G416,G417))</f>
        <v>0</v>
      </c>
      <c r="O417" s="14" t="str">
        <f t="shared" si="53"/>
        <v/>
      </c>
      <c r="P417" s="14" t="str">
        <f t="shared" si="54"/>
        <v/>
      </c>
      <c r="Q417" s="14" t="str">
        <f t="shared" si="55"/>
        <v/>
      </c>
      <c r="R417" s="14"/>
      <c r="S417" s="14" t="str">
        <f t="shared" si="56"/>
        <v/>
      </c>
      <c r="T417" s="14" t="str">
        <f>IF(D417="","",IF(COUNTIFS($S$16:S417,S417)=1,MAX($T$16:T416)+1,_xlfn.MAXIFS($T$16:T416,$S$16:S416,S417)))</f>
        <v/>
      </c>
      <c r="U417" s="14" t="str">
        <f t="shared" si="57"/>
        <v/>
      </c>
    </row>
    <row r="418" spans="2:21" x14ac:dyDescent="0.25">
      <c r="B418" s="99" t="str">
        <f t="shared" si="58"/>
        <v/>
      </c>
      <c r="C418" s="99" t="str">
        <f>IF(E418="","",VLOOKUP(E418,Aktivity!$C:$D,2,FALSE))</f>
        <v/>
      </c>
      <c r="D418" s="99" t="str">
        <f t="shared" si="52"/>
        <v/>
      </c>
      <c r="E418" s="145"/>
      <c r="F418" s="143"/>
      <c r="G418" s="143"/>
      <c r="H418" s="149"/>
      <c r="I418" s="147"/>
      <c r="J418" s="148"/>
      <c r="K418" s="102" t="str">
        <f t="shared" si="59"/>
        <v/>
      </c>
      <c r="L418" s="148"/>
      <c r="N418" s="14">
        <f>IF(COUNTIFS($F$16:F418,F418,$G$16:G418,G418)=1,MAX($N$16:N417)+1,_xlfn.MAXIFS($N$16:N417,$F$16:F417,F418,$G$16:G417,G418))</f>
        <v>0</v>
      </c>
      <c r="O418" s="14" t="str">
        <f t="shared" si="53"/>
        <v/>
      </c>
      <c r="P418" s="14" t="str">
        <f t="shared" si="54"/>
        <v/>
      </c>
      <c r="Q418" s="14" t="str">
        <f t="shared" si="55"/>
        <v/>
      </c>
      <c r="R418" s="14"/>
      <c r="S418" s="14" t="str">
        <f t="shared" si="56"/>
        <v/>
      </c>
      <c r="T418" s="14" t="str">
        <f>IF(D418="","",IF(COUNTIFS($S$16:S418,S418)=1,MAX($T$16:T417)+1,_xlfn.MAXIFS($T$16:T417,$S$16:S417,S418)))</f>
        <v/>
      </c>
      <c r="U418" s="14" t="str">
        <f t="shared" si="57"/>
        <v/>
      </c>
    </row>
    <row r="419" spans="2:21" x14ac:dyDescent="0.25">
      <c r="B419" s="99" t="str">
        <f t="shared" si="58"/>
        <v/>
      </c>
      <c r="C419" s="99" t="str">
        <f>IF(E419="","",VLOOKUP(E419,Aktivity!$C:$D,2,FALSE))</f>
        <v/>
      </c>
      <c r="D419" s="99" t="str">
        <f t="shared" si="52"/>
        <v/>
      </c>
      <c r="E419" s="145"/>
      <c r="F419" s="143"/>
      <c r="G419" s="143"/>
      <c r="H419" s="149"/>
      <c r="I419" s="147"/>
      <c r="J419" s="148"/>
      <c r="K419" s="102" t="str">
        <f t="shared" si="59"/>
        <v/>
      </c>
      <c r="L419" s="148"/>
      <c r="N419" s="14">
        <f>IF(COUNTIFS($F$16:F419,F419,$G$16:G419,G419)=1,MAX($N$16:N418)+1,_xlfn.MAXIFS($N$16:N418,$F$16:F418,F419,$G$16:G418,G419))</f>
        <v>0</v>
      </c>
      <c r="O419" s="14" t="str">
        <f t="shared" si="53"/>
        <v/>
      </c>
      <c r="P419" s="14" t="str">
        <f t="shared" si="54"/>
        <v/>
      </c>
      <c r="Q419" s="14" t="str">
        <f t="shared" si="55"/>
        <v/>
      </c>
      <c r="R419" s="14"/>
      <c r="S419" s="14" t="str">
        <f t="shared" si="56"/>
        <v/>
      </c>
      <c r="T419" s="14" t="str">
        <f>IF(D419="","",IF(COUNTIFS($S$16:S419,S419)=1,MAX($T$16:T418)+1,_xlfn.MAXIFS($T$16:T418,$S$16:S418,S419)))</f>
        <v/>
      </c>
      <c r="U419" s="14" t="str">
        <f t="shared" si="57"/>
        <v/>
      </c>
    </row>
    <row r="420" spans="2:21" x14ac:dyDescent="0.25">
      <c r="B420" s="99" t="str">
        <f t="shared" si="58"/>
        <v/>
      </c>
      <c r="C420" s="99" t="str">
        <f>IF(E420="","",VLOOKUP(E420,Aktivity!$C:$D,2,FALSE))</f>
        <v/>
      </c>
      <c r="D420" s="99" t="str">
        <f t="shared" si="52"/>
        <v/>
      </c>
      <c r="E420" s="145"/>
      <c r="F420" s="143"/>
      <c r="G420" s="143"/>
      <c r="H420" s="149"/>
      <c r="I420" s="147"/>
      <c r="J420" s="148"/>
      <c r="K420" s="102" t="str">
        <f t="shared" si="59"/>
        <v/>
      </c>
      <c r="L420" s="148"/>
      <c r="N420" s="14">
        <f>IF(COUNTIFS($F$16:F420,F420,$G$16:G420,G420)=1,MAX($N$16:N419)+1,_xlfn.MAXIFS($N$16:N419,$F$16:F419,F420,$G$16:G419,G420))</f>
        <v>0</v>
      </c>
      <c r="O420" s="14" t="str">
        <f t="shared" si="53"/>
        <v/>
      </c>
      <c r="P420" s="14" t="str">
        <f t="shared" si="54"/>
        <v/>
      </c>
      <c r="Q420" s="14" t="str">
        <f t="shared" si="55"/>
        <v/>
      </c>
      <c r="R420" s="14"/>
      <c r="S420" s="14" t="str">
        <f t="shared" si="56"/>
        <v/>
      </c>
      <c r="T420" s="14" t="str">
        <f>IF(D420="","",IF(COUNTIFS($S$16:S420,S420)=1,MAX($T$16:T419)+1,_xlfn.MAXIFS($T$16:T419,$S$16:S419,S420)))</f>
        <v/>
      </c>
      <c r="U420" s="14" t="str">
        <f t="shared" si="57"/>
        <v/>
      </c>
    </row>
    <row r="421" spans="2:21" x14ac:dyDescent="0.25">
      <c r="B421" s="99" t="str">
        <f t="shared" si="58"/>
        <v/>
      </c>
      <c r="C421" s="99" t="str">
        <f>IF(E421="","",VLOOKUP(E421,Aktivity!$C:$D,2,FALSE))</f>
        <v/>
      </c>
      <c r="D421" s="99" t="str">
        <f t="shared" si="52"/>
        <v/>
      </c>
      <c r="E421" s="145"/>
      <c r="F421" s="143"/>
      <c r="G421" s="143"/>
      <c r="H421" s="149"/>
      <c r="I421" s="147"/>
      <c r="J421" s="148"/>
      <c r="K421" s="102" t="str">
        <f t="shared" si="59"/>
        <v/>
      </c>
      <c r="L421" s="148"/>
      <c r="N421" s="14">
        <f>IF(COUNTIFS($F$16:F421,F421,$G$16:G421,G421)=1,MAX($N$16:N420)+1,_xlfn.MAXIFS($N$16:N420,$F$16:F420,F421,$G$16:G420,G421))</f>
        <v>0</v>
      </c>
      <c r="O421" s="14" t="str">
        <f t="shared" si="53"/>
        <v/>
      </c>
      <c r="P421" s="14" t="str">
        <f t="shared" si="54"/>
        <v/>
      </c>
      <c r="Q421" s="14" t="str">
        <f t="shared" si="55"/>
        <v/>
      </c>
      <c r="R421" s="14"/>
      <c r="S421" s="14" t="str">
        <f t="shared" si="56"/>
        <v/>
      </c>
      <c r="T421" s="14" t="str">
        <f>IF(D421="","",IF(COUNTIFS($S$16:S421,S421)=1,MAX($T$16:T420)+1,_xlfn.MAXIFS($T$16:T420,$S$16:S420,S421)))</f>
        <v/>
      </c>
      <c r="U421" s="14" t="str">
        <f t="shared" si="57"/>
        <v/>
      </c>
    </row>
    <row r="422" spans="2:21" x14ac:dyDescent="0.25">
      <c r="B422" s="99" t="str">
        <f t="shared" si="58"/>
        <v/>
      </c>
      <c r="C422" s="99" t="str">
        <f>IF(E422="","",VLOOKUP(E422,Aktivity!$C:$D,2,FALSE))</f>
        <v/>
      </c>
      <c r="D422" s="99" t="str">
        <f t="shared" si="52"/>
        <v/>
      </c>
      <c r="E422" s="145"/>
      <c r="F422" s="143"/>
      <c r="G422" s="143"/>
      <c r="H422" s="149"/>
      <c r="I422" s="147"/>
      <c r="J422" s="148"/>
      <c r="K422" s="102" t="str">
        <f t="shared" si="59"/>
        <v/>
      </c>
      <c r="L422" s="148"/>
      <c r="N422" s="14">
        <f>IF(COUNTIFS($F$16:F422,F422,$G$16:G422,G422)=1,MAX($N$16:N421)+1,_xlfn.MAXIFS($N$16:N421,$F$16:F421,F422,$G$16:G421,G422))</f>
        <v>0</v>
      </c>
      <c r="O422" s="14" t="str">
        <f t="shared" si="53"/>
        <v/>
      </c>
      <c r="P422" s="14" t="str">
        <f t="shared" si="54"/>
        <v/>
      </c>
      <c r="Q422" s="14" t="str">
        <f t="shared" si="55"/>
        <v/>
      </c>
      <c r="R422" s="14"/>
      <c r="S422" s="14" t="str">
        <f t="shared" si="56"/>
        <v/>
      </c>
      <c r="T422" s="14" t="str">
        <f>IF(D422="","",IF(COUNTIFS($S$16:S422,S422)=1,MAX($T$16:T421)+1,_xlfn.MAXIFS($T$16:T421,$S$16:S421,S422)))</f>
        <v/>
      </c>
      <c r="U422" s="14" t="str">
        <f t="shared" si="57"/>
        <v/>
      </c>
    </row>
    <row r="423" spans="2:21" x14ac:dyDescent="0.25">
      <c r="B423" s="99" t="str">
        <f t="shared" si="58"/>
        <v/>
      </c>
      <c r="C423" s="99" t="str">
        <f>IF(E423="","",VLOOKUP(E423,Aktivity!$C:$D,2,FALSE))</f>
        <v/>
      </c>
      <c r="D423" s="99" t="str">
        <f t="shared" si="52"/>
        <v/>
      </c>
      <c r="E423" s="145"/>
      <c r="F423" s="143"/>
      <c r="G423" s="143"/>
      <c r="H423" s="149"/>
      <c r="I423" s="147"/>
      <c r="J423" s="148"/>
      <c r="K423" s="102" t="str">
        <f t="shared" si="59"/>
        <v/>
      </c>
      <c r="L423" s="148"/>
      <c r="N423" s="14">
        <f>IF(COUNTIFS($F$16:F423,F423,$G$16:G423,G423)=1,MAX($N$16:N422)+1,_xlfn.MAXIFS($N$16:N422,$F$16:F422,F423,$G$16:G422,G423))</f>
        <v>0</v>
      </c>
      <c r="O423" s="14" t="str">
        <f t="shared" si="53"/>
        <v/>
      </c>
      <c r="P423" s="14" t="str">
        <f t="shared" si="54"/>
        <v/>
      </c>
      <c r="Q423" s="14" t="str">
        <f t="shared" si="55"/>
        <v/>
      </c>
      <c r="R423" s="14"/>
      <c r="S423" s="14" t="str">
        <f t="shared" si="56"/>
        <v/>
      </c>
      <c r="T423" s="14" t="str">
        <f>IF(D423="","",IF(COUNTIFS($S$16:S423,S423)=1,MAX($T$16:T422)+1,_xlfn.MAXIFS($T$16:T422,$S$16:S422,S423)))</f>
        <v/>
      </c>
      <c r="U423" s="14" t="str">
        <f t="shared" si="57"/>
        <v/>
      </c>
    </row>
    <row r="424" spans="2:21" x14ac:dyDescent="0.25">
      <c r="B424" s="99" t="str">
        <f t="shared" si="58"/>
        <v/>
      </c>
      <c r="C424" s="99" t="str">
        <f>IF(E424="","",VLOOKUP(E424,Aktivity!$C:$D,2,FALSE))</f>
        <v/>
      </c>
      <c r="D424" s="99" t="str">
        <f t="shared" si="52"/>
        <v/>
      </c>
      <c r="E424" s="145"/>
      <c r="F424" s="143"/>
      <c r="G424" s="143"/>
      <c r="H424" s="149"/>
      <c r="I424" s="147"/>
      <c r="J424" s="148"/>
      <c r="K424" s="102" t="str">
        <f t="shared" si="59"/>
        <v/>
      </c>
      <c r="L424" s="148"/>
      <c r="N424" s="14">
        <f>IF(COUNTIFS($F$16:F424,F424,$G$16:G424,G424)=1,MAX($N$16:N423)+1,_xlfn.MAXIFS($N$16:N423,$F$16:F423,F424,$G$16:G423,G424))</f>
        <v>0</v>
      </c>
      <c r="O424" s="14" t="str">
        <f t="shared" si="53"/>
        <v/>
      </c>
      <c r="P424" s="14" t="str">
        <f t="shared" si="54"/>
        <v/>
      </c>
      <c r="Q424" s="14" t="str">
        <f t="shared" si="55"/>
        <v/>
      </c>
      <c r="R424" s="14"/>
      <c r="S424" s="14" t="str">
        <f t="shared" si="56"/>
        <v/>
      </c>
      <c r="T424" s="14" t="str">
        <f>IF(D424="","",IF(COUNTIFS($S$16:S424,S424)=1,MAX($T$16:T423)+1,_xlfn.MAXIFS($T$16:T423,$S$16:S423,S424)))</f>
        <v/>
      </c>
      <c r="U424" s="14" t="str">
        <f t="shared" si="57"/>
        <v/>
      </c>
    </row>
    <row r="425" spans="2:21" x14ac:dyDescent="0.25">
      <c r="B425" s="99" t="str">
        <f t="shared" si="58"/>
        <v/>
      </c>
      <c r="C425" s="99" t="str">
        <f>IF(E425="","",VLOOKUP(E425,Aktivity!$C:$D,2,FALSE))</f>
        <v/>
      </c>
      <c r="D425" s="99" t="str">
        <f t="shared" si="52"/>
        <v/>
      </c>
      <c r="E425" s="145"/>
      <c r="F425" s="143"/>
      <c r="G425" s="143"/>
      <c r="H425" s="149"/>
      <c r="I425" s="147"/>
      <c r="J425" s="148"/>
      <c r="K425" s="102" t="str">
        <f t="shared" si="59"/>
        <v/>
      </c>
      <c r="L425" s="148"/>
      <c r="N425" s="14">
        <f>IF(COUNTIFS($F$16:F425,F425,$G$16:G425,G425)=1,MAX($N$16:N424)+1,_xlfn.MAXIFS($N$16:N424,$F$16:F424,F425,$G$16:G424,G425))</f>
        <v>0</v>
      </c>
      <c r="O425" s="14" t="str">
        <f t="shared" si="53"/>
        <v/>
      </c>
      <c r="P425" s="14" t="str">
        <f t="shared" si="54"/>
        <v/>
      </c>
      <c r="Q425" s="14" t="str">
        <f t="shared" si="55"/>
        <v/>
      </c>
      <c r="R425" s="14"/>
      <c r="S425" s="14" t="str">
        <f t="shared" si="56"/>
        <v/>
      </c>
      <c r="T425" s="14" t="str">
        <f>IF(D425="","",IF(COUNTIFS($S$16:S425,S425)=1,MAX($T$16:T424)+1,_xlfn.MAXIFS($T$16:T424,$S$16:S424,S425)))</f>
        <v/>
      </c>
      <c r="U425" s="14" t="str">
        <f t="shared" si="57"/>
        <v/>
      </c>
    </row>
    <row r="426" spans="2:21" x14ac:dyDescent="0.25">
      <c r="B426" s="99" t="str">
        <f t="shared" si="58"/>
        <v/>
      </c>
      <c r="C426" s="99" t="str">
        <f>IF(E426="","",VLOOKUP(E426,Aktivity!$C:$D,2,FALSE))</f>
        <v/>
      </c>
      <c r="D426" s="99" t="str">
        <f t="shared" si="52"/>
        <v/>
      </c>
      <c r="E426" s="145"/>
      <c r="F426" s="143"/>
      <c r="G426" s="143"/>
      <c r="H426" s="149"/>
      <c r="I426" s="147"/>
      <c r="J426" s="148"/>
      <c r="K426" s="102" t="str">
        <f t="shared" si="59"/>
        <v/>
      </c>
      <c r="L426" s="148"/>
      <c r="N426" s="14">
        <f>IF(COUNTIFS($F$16:F426,F426,$G$16:G426,G426)=1,MAX($N$16:N425)+1,_xlfn.MAXIFS($N$16:N425,$F$16:F425,F426,$G$16:G425,G426))</f>
        <v>0</v>
      </c>
      <c r="O426" s="14" t="str">
        <f t="shared" si="53"/>
        <v/>
      </c>
      <c r="P426" s="14" t="str">
        <f t="shared" si="54"/>
        <v/>
      </c>
      <c r="Q426" s="14" t="str">
        <f t="shared" si="55"/>
        <v/>
      </c>
      <c r="R426" s="14"/>
      <c r="S426" s="14" t="str">
        <f t="shared" si="56"/>
        <v/>
      </c>
      <c r="T426" s="14" t="str">
        <f>IF(D426="","",IF(COUNTIFS($S$16:S426,S426)=1,MAX($T$16:T425)+1,_xlfn.MAXIFS($T$16:T425,$S$16:S425,S426)))</f>
        <v/>
      </c>
      <c r="U426" s="14" t="str">
        <f t="shared" si="57"/>
        <v/>
      </c>
    </row>
    <row r="427" spans="2:21" x14ac:dyDescent="0.25">
      <c r="B427" s="99" t="str">
        <f t="shared" si="58"/>
        <v/>
      </c>
      <c r="C427" s="99" t="str">
        <f>IF(E427="","",VLOOKUP(E427,Aktivity!$C:$D,2,FALSE))</f>
        <v/>
      </c>
      <c r="D427" s="99" t="str">
        <f t="shared" si="52"/>
        <v/>
      </c>
      <c r="E427" s="145"/>
      <c r="F427" s="143"/>
      <c r="G427" s="143"/>
      <c r="H427" s="149"/>
      <c r="I427" s="147"/>
      <c r="J427" s="148"/>
      <c r="K427" s="102" t="str">
        <f t="shared" si="59"/>
        <v/>
      </c>
      <c r="L427" s="148"/>
      <c r="N427" s="14">
        <f>IF(COUNTIFS($F$16:F427,F427,$G$16:G427,G427)=1,MAX($N$16:N426)+1,_xlfn.MAXIFS($N$16:N426,$F$16:F426,F427,$G$16:G426,G427))</f>
        <v>0</v>
      </c>
      <c r="O427" s="14" t="str">
        <f t="shared" si="53"/>
        <v/>
      </c>
      <c r="P427" s="14" t="str">
        <f t="shared" si="54"/>
        <v/>
      </c>
      <c r="Q427" s="14" t="str">
        <f t="shared" si="55"/>
        <v/>
      </c>
      <c r="R427" s="14"/>
      <c r="S427" s="14" t="str">
        <f t="shared" si="56"/>
        <v/>
      </c>
      <c r="T427" s="14" t="str">
        <f>IF(D427="","",IF(COUNTIFS($S$16:S427,S427)=1,MAX($T$16:T426)+1,_xlfn.MAXIFS($T$16:T426,$S$16:S426,S427)))</f>
        <v/>
      </c>
      <c r="U427" s="14" t="str">
        <f t="shared" si="57"/>
        <v/>
      </c>
    </row>
    <row r="428" spans="2:21" x14ac:dyDescent="0.25">
      <c r="B428" s="99" t="str">
        <f t="shared" si="58"/>
        <v/>
      </c>
      <c r="C428" s="99" t="str">
        <f>IF(E428="","",VLOOKUP(E428,Aktivity!$C:$D,2,FALSE))</f>
        <v/>
      </c>
      <c r="D428" s="99" t="str">
        <f t="shared" si="52"/>
        <v/>
      </c>
      <c r="E428" s="145"/>
      <c r="F428" s="143"/>
      <c r="G428" s="143"/>
      <c r="H428" s="149"/>
      <c r="I428" s="147"/>
      <c r="J428" s="148"/>
      <c r="K428" s="102" t="str">
        <f t="shared" si="59"/>
        <v/>
      </c>
      <c r="L428" s="148"/>
      <c r="N428" s="14">
        <f>IF(COUNTIFS($F$16:F428,F428,$G$16:G428,G428)=1,MAX($N$16:N427)+1,_xlfn.MAXIFS($N$16:N427,$F$16:F427,F428,$G$16:G427,G428))</f>
        <v>0</v>
      </c>
      <c r="O428" s="14" t="str">
        <f t="shared" si="53"/>
        <v/>
      </c>
      <c r="P428" s="14" t="str">
        <f t="shared" si="54"/>
        <v/>
      </c>
      <c r="Q428" s="14" t="str">
        <f t="shared" si="55"/>
        <v/>
      </c>
      <c r="R428" s="14"/>
      <c r="S428" s="14" t="str">
        <f t="shared" si="56"/>
        <v/>
      </c>
      <c r="T428" s="14" t="str">
        <f>IF(D428="","",IF(COUNTIFS($S$16:S428,S428)=1,MAX($T$16:T427)+1,_xlfn.MAXIFS($T$16:T427,$S$16:S427,S428)))</f>
        <v/>
      </c>
      <c r="U428" s="14" t="str">
        <f t="shared" si="57"/>
        <v/>
      </c>
    </row>
    <row r="429" spans="2:21" x14ac:dyDescent="0.25">
      <c r="B429" s="99" t="str">
        <f t="shared" si="58"/>
        <v/>
      </c>
      <c r="C429" s="99" t="str">
        <f>IF(E429="","",VLOOKUP(E429,Aktivity!$C:$D,2,FALSE))</f>
        <v/>
      </c>
      <c r="D429" s="99" t="str">
        <f t="shared" si="52"/>
        <v/>
      </c>
      <c r="E429" s="145"/>
      <c r="F429" s="143"/>
      <c r="G429" s="143"/>
      <c r="H429" s="149"/>
      <c r="I429" s="147"/>
      <c r="J429" s="148"/>
      <c r="K429" s="102" t="str">
        <f t="shared" si="59"/>
        <v/>
      </c>
      <c r="L429" s="148"/>
      <c r="N429" s="14">
        <f>IF(COUNTIFS($F$16:F429,F429,$G$16:G429,G429)=1,MAX($N$16:N428)+1,_xlfn.MAXIFS($N$16:N428,$F$16:F428,F429,$G$16:G428,G429))</f>
        <v>0</v>
      </c>
      <c r="O429" s="14" t="str">
        <f t="shared" si="53"/>
        <v/>
      </c>
      <c r="P429" s="14" t="str">
        <f t="shared" si="54"/>
        <v/>
      </c>
      <c r="Q429" s="14" t="str">
        <f t="shared" si="55"/>
        <v/>
      </c>
      <c r="R429" s="14"/>
      <c r="S429" s="14" t="str">
        <f t="shared" si="56"/>
        <v/>
      </c>
      <c r="T429" s="14" t="str">
        <f>IF(D429="","",IF(COUNTIFS($S$16:S429,S429)=1,MAX($T$16:T428)+1,_xlfn.MAXIFS($T$16:T428,$S$16:S428,S429)))</f>
        <v/>
      </c>
      <c r="U429" s="14" t="str">
        <f t="shared" si="57"/>
        <v/>
      </c>
    </row>
    <row r="430" spans="2:21" x14ac:dyDescent="0.25">
      <c r="B430" s="99" t="str">
        <f t="shared" si="58"/>
        <v/>
      </c>
      <c r="C430" s="99" t="str">
        <f>IF(E430="","",VLOOKUP(E430,Aktivity!$C:$D,2,FALSE))</f>
        <v/>
      </c>
      <c r="D430" s="99" t="str">
        <f t="shared" si="52"/>
        <v/>
      </c>
      <c r="E430" s="145"/>
      <c r="F430" s="143"/>
      <c r="G430" s="143"/>
      <c r="H430" s="149"/>
      <c r="I430" s="147"/>
      <c r="J430" s="148"/>
      <c r="K430" s="102" t="str">
        <f t="shared" si="59"/>
        <v/>
      </c>
      <c r="L430" s="148"/>
      <c r="N430" s="14">
        <f>IF(COUNTIFS($F$16:F430,F430,$G$16:G430,G430)=1,MAX($N$16:N429)+1,_xlfn.MAXIFS($N$16:N429,$F$16:F429,F430,$G$16:G429,G430))</f>
        <v>0</v>
      </c>
      <c r="O430" s="14" t="str">
        <f t="shared" si="53"/>
        <v/>
      </c>
      <c r="P430" s="14" t="str">
        <f t="shared" si="54"/>
        <v/>
      </c>
      <c r="Q430" s="14" t="str">
        <f t="shared" si="55"/>
        <v/>
      </c>
      <c r="R430" s="14"/>
      <c r="S430" s="14" t="str">
        <f t="shared" si="56"/>
        <v/>
      </c>
      <c r="T430" s="14" t="str">
        <f>IF(D430="","",IF(COUNTIFS($S$16:S430,S430)=1,MAX($T$16:T429)+1,_xlfn.MAXIFS($T$16:T429,$S$16:S429,S430)))</f>
        <v/>
      </c>
      <c r="U430" s="14" t="str">
        <f t="shared" si="57"/>
        <v/>
      </c>
    </row>
    <row r="431" spans="2:21" x14ac:dyDescent="0.25">
      <c r="B431" s="99" t="str">
        <f t="shared" si="58"/>
        <v/>
      </c>
      <c r="C431" s="99" t="str">
        <f>IF(E431="","",VLOOKUP(E431,Aktivity!$C:$D,2,FALSE))</f>
        <v/>
      </c>
      <c r="D431" s="99" t="str">
        <f t="shared" si="52"/>
        <v/>
      </c>
      <c r="E431" s="145"/>
      <c r="F431" s="143"/>
      <c r="G431" s="143"/>
      <c r="H431" s="149"/>
      <c r="I431" s="147"/>
      <c r="J431" s="148"/>
      <c r="K431" s="102" t="str">
        <f t="shared" si="59"/>
        <v/>
      </c>
      <c r="L431" s="148"/>
      <c r="N431" s="14">
        <f>IF(COUNTIFS($F$16:F431,F431,$G$16:G431,G431)=1,MAX($N$16:N430)+1,_xlfn.MAXIFS($N$16:N430,$F$16:F430,F431,$G$16:G430,G431))</f>
        <v>0</v>
      </c>
      <c r="O431" s="14" t="str">
        <f t="shared" si="53"/>
        <v/>
      </c>
      <c r="P431" s="14" t="str">
        <f t="shared" si="54"/>
        <v/>
      </c>
      <c r="Q431" s="14" t="str">
        <f t="shared" si="55"/>
        <v/>
      </c>
      <c r="R431" s="14"/>
      <c r="S431" s="14" t="str">
        <f t="shared" si="56"/>
        <v/>
      </c>
      <c r="T431" s="14" t="str">
        <f>IF(D431="","",IF(COUNTIFS($S$16:S431,S431)=1,MAX($T$16:T430)+1,_xlfn.MAXIFS($T$16:T430,$S$16:S430,S431)))</f>
        <v/>
      </c>
      <c r="U431" s="14" t="str">
        <f t="shared" si="57"/>
        <v/>
      </c>
    </row>
    <row r="432" spans="2:21" x14ac:dyDescent="0.25">
      <c r="B432" s="99" t="str">
        <f t="shared" si="58"/>
        <v/>
      </c>
      <c r="C432" s="99" t="str">
        <f>IF(E432="","",VLOOKUP(E432,Aktivity!$C:$D,2,FALSE))</f>
        <v/>
      </c>
      <c r="D432" s="99" t="str">
        <f t="shared" si="52"/>
        <v/>
      </c>
      <c r="E432" s="145"/>
      <c r="F432" s="143"/>
      <c r="G432" s="143"/>
      <c r="H432" s="149"/>
      <c r="I432" s="147"/>
      <c r="J432" s="148"/>
      <c r="K432" s="102" t="str">
        <f t="shared" si="59"/>
        <v/>
      </c>
      <c r="L432" s="148"/>
      <c r="N432" s="14">
        <f>IF(COUNTIFS($F$16:F432,F432,$G$16:G432,G432)=1,MAX($N$16:N431)+1,_xlfn.MAXIFS($N$16:N431,$F$16:F431,F432,$G$16:G431,G432))</f>
        <v>0</v>
      </c>
      <c r="O432" s="14" t="str">
        <f t="shared" si="53"/>
        <v/>
      </c>
      <c r="P432" s="14" t="str">
        <f t="shared" si="54"/>
        <v/>
      </c>
      <c r="Q432" s="14" t="str">
        <f t="shared" si="55"/>
        <v/>
      </c>
      <c r="R432" s="14"/>
      <c r="S432" s="14" t="str">
        <f t="shared" si="56"/>
        <v/>
      </c>
      <c r="T432" s="14" t="str">
        <f>IF(D432="","",IF(COUNTIFS($S$16:S432,S432)=1,MAX($T$16:T431)+1,_xlfn.MAXIFS($T$16:T431,$S$16:S431,S432)))</f>
        <v/>
      </c>
      <c r="U432" s="14" t="str">
        <f t="shared" si="57"/>
        <v/>
      </c>
    </row>
    <row r="433" spans="2:21" x14ac:dyDescent="0.25">
      <c r="B433" s="99" t="str">
        <f t="shared" si="58"/>
        <v/>
      </c>
      <c r="C433" s="99" t="str">
        <f>IF(E433="","",VLOOKUP(E433,Aktivity!$C:$D,2,FALSE))</f>
        <v/>
      </c>
      <c r="D433" s="99" t="str">
        <f t="shared" si="52"/>
        <v/>
      </c>
      <c r="E433" s="145"/>
      <c r="F433" s="143"/>
      <c r="G433" s="143"/>
      <c r="H433" s="149"/>
      <c r="I433" s="147"/>
      <c r="J433" s="148"/>
      <c r="K433" s="102" t="str">
        <f t="shared" si="59"/>
        <v/>
      </c>
      <c r="L433" s="148"/>
      <c r="N433" s="14">
        <f>IF(COUNTIFS($F$16:F433,F433,$G$16:G433,G433)=1,MAX($N$16:N432)+1,_xlfn.MAXIFS($N$16:N432,$F$16:F432,F433,$G$16:G432,G433))</f>
        <v>0</v>
      </c>
      <c r="O433" s="14" t="str">
        <f t="shared" si="53"/>
        <v/>
      </c>
      <c r="P433" s="14" t="str">
        <f t="shared" si="54"/>
        <v/>
      </c>
      <c r="Q433" s="14" t="str">
        <f t="shared" si="55"/>
        <v/>
      </c>
      <c r="R433" s="14"/>
      <c r="S433" s="14" t="str">
        <f t="shared" si="56"/>
        <v/>
      </c>
      <c r="T433" s="14" t="str">
        <f>IF(D433="","",IF(COUNTIFS($S$16:S433,S433)=1,MAX($T$16:T432)+1,_xlfn.MAXIFS($T$16:T432,$S$16:S432,S433)))</f>
        <v/>
      </c>
      <c r="U433" s="14" t="str">
        <f t="shared" si="57"/>
        <v/>
      </c>
    </row>
    <row r="434" spans="2:21" x14ac:dyDescent="0.25">
      <c r="B434" s="99" t="str">
        <f t="shared" si="58"/>
        <v/>
      </c>
      <c r="C434" s="99" t="str">
        <f>IF(E434="","",VLOOKUP(E434,Aktivity!$C:$D,2,FALSE))</f>
        <v/>
      </c>
      <c r="D434" s="99" t="str">
        <f t="shared" si="52"/>
        <v/>
      </c>
      <c r="E434" s="145"/>
      <c r="F434" s="143"/>
      <c r="G434" s="143"/>
      <c r="H434" s="149"/>
      <c r="I434" s="147"/>
      <c r="J434" s="148"/>
      <c r="K434" s="102" t="str">
        <f t="shared" si="59"/>
        <v/>
      </c>
      <c r="L434" s="148"/>
      <c r="N434" s="14">
        <f>IF(COUNTIFS($F$16:F434,F434,$G$16:G434,G434)=1,MAX($N$16:N433)+1,_xlfn.MAXIFS($N$16:N433,$F$16:F433,F434,$G$16:G433,G434))</f>
        <v>0</v>
      </c>
      <c r="O434" s="14" t="str">
        <f t="shared" si="53"/>
        <v/>
      </c>
      <c r="P434" s="14" t="str">
        <f t="shared" si="54"/>
        <v/>
      </c>
      <c r="Q434" s="14" t="str">
        <f t="shared" si="55"/>
        <v/>
      </c>
      <c r="R434" s="14"/>
      <c r="S434" s="14" t="str">
        <f t="shared" si="56"/>
        <v/>
      </c>
      <c r="T434" s="14" t="str">
        <f>IF(D434="","",IF(COUNTIFS($S$16:S434,S434)=1,MAX($T$16:T433)+1,_xlfn.MAXIFS($T$16:T433,$S$16:S433,S434)))</f>
        <v/>
      </c>
      <c r="U434" s="14" t="str">
        <f t="shared" si="57"/>
        <v/>
      </c>
    </row>
    <row r="435" spans="2:21" x14ac:dyDescent="0.25">
      <c r="B435" s="99" t="str">
        <f t="shared" si="58"/>
        <v/>
      </c>
      <c r="C435" s="99" t="str">
        <f>IF(E435="","",VLOOKUP(E435,Aktivity!$C:$D,2,FALSE))</f>
        <v/>
      </c>
      <c r="D435" s="99" t="str">
        <f t="shared" si="52"/>
        <v/>
      </c>
      <c r="E435" s="145"/>
      <c r="F435" s="143"/>
      <c r="G435" s="143"/>
      <c r="H435" s="149"/>
      <c r="I435" s="147"/>
      <c r="J435" s="148"/>
      <c r="K435" s="102" t="str">
        <f t="shared" si="59"/>
        <v/>
      </c>
      <c r="L435" s="148"/>
      <c r="N435" s="14">
        <f>IF(COUNTIFS($F$16:F435,F435,$G$16:G435,G435)=1,MAX($N$16:N434)+1,_xlfn.MAXIFS($N$16:N434,$F$16:F434,F435,$G$16:G434,G435))</f>
        <v>0</v>
      </c>
      <c r="O435" s="14" t="str">
        <f t="shared" si="53"/>
        <v/>
      </c>
      <c r="P435" s="14" t="str">
        <f t="shared" si="54"/>
        <v/>
      </c>
      <c r="Q435" s="14" t="str">
        <f t="shared" si="55"/>
        <v/>
      </c>
      <c r="R435" s="14"/>
      <c r="S435" s="14" t="str">
        <f t="shared" si="56"/>
        <v/>
      </c>
      <c r="T435" s="14" t="str">
        <f>IF(D435="","",IF(COUNTIFS($S$16:S435,S435)=1,MAX($T$16:T434)+1,_xlfn.MAXIFS($T$16:T434,$S$16:S434,S435)))</f>
        <v/>
      </c>
      <c r="U435" s="14" t="str">
        <f t="shared" si="57"/>
        <v/>
      </c>
    </row>
    <row r="436" spans="2:21" x14ac:dyDescent="0.25">
      <c r="B436" s="99" t="str">
        <f t="shared" si="58"/>
        <v/>
      </c>
      <c r="C436" s="99" t="str">
        <f>IF(E436="","",VLOOKUP(E436,Aktivity!$C:$D,2,FALSE))</f>
        <v/>
      </c>
      <c r="D436" s="99" t="str">
        <f t="shared" si="52"/>
        <v/>
      </c>
      <c r="E436" s="145"/>
      <c r="F436" s="143"/>
      <c r="G436" s="143"/>
      <c r="H436" s="149"/>
      <c r="I436" s="147"/>
      <c r="J436" s="148"/>
      <c r="K436" s="102" t="str">
        <f t="shared" si="59"/>
        <v/>
      </c>
      <c r="L436" s="148"/>
      <c r="N436" s="14">
        <f>IF(COUNTIFS($F$16:F436,F436,$G$16:G436,G436)=1,MAX($N$16:N435)+1,_xlfn.MAXIFS($N$16:N435,$F$16:F435,F436,$G$16:G435,G436))</f>
        <v>0</v>
      </c>
      <c r="O436" s="14" t="str">
        <f t="shared" si="53"/>
        <v/>
      </c>
      <c r="P436" s="14" t="str">
        <f t="shared" si="54"/>
        <v/>
      </c>
      <c r="Q436" s="14" t="str">
        <f t="shared" si="55"/>
        <v/>
      </c>
      <c r="R436" s="14"/>
      <c r="S436" s="14" t="str">
        <f t="shared" si="56"/>
        <v/>
      </c>
      <c r="T436" s="14" t="str">
        <f>IF(D436="","",IF(COUNTIFS($S$16:S436,S436)=1,MAX($T$16:T435)+1,_xlfn.MAXIFS($T$16:T435,$S$16:S435,S436)))</f>
        <v/>
      </c>
      <c r="U436" s="14" t="str">
        <f t="shared" si="57"/>
        <v/>
      </c>
    </row>
    <row r="437" spans="2:21" x14ac:dyDescent="0.25">
      <c r="B437" s="99" t="str">
        <f t="shared" si="58"/>
        <v/>
      </c>
      <c r="C437" s="99" t="str">
        <f>IF(E437="","",VLOOKUP(E437,Aktivity!$C:$D,2,FALSE))</f>
        <v/>
      </c>
      <c r="D437" s="99" t="str">
        <f t="shared" si="52"/>
        <v/>
      </c>
      <c r="E437" s="145"/>
      <c r="F437" s="143"/>
      <c r="G437" s="143"/>
      <c r="H437" s="149"/>
      <c r="I437" s="147"/>
      <c r="J437" s="148"/>
      <c r="K437" s="102" t="str">
        <f t="shared" si="59"/>
        <v/>
      </c>
      <c r="L437" s="148"/>
      <c r="N437" s="14">
        <f>IF(COUNTIFS($F$16:F437,F437,$G$16:G437,G437)=1,MAX($N$16:N436)+1,_xlfn.MAXIFS($N$16:N436,$F$16:F436,F437,$G$16:G436,G437))</f>
        <v>0</v>
      </c>
      <c r="O437" s="14" t="str">
        <f t="shared" si="53"/>
        <v/>
      </c>
      <c r="P437" s="14" t="str">
        <f t="shared" si="54"/>
        <v/>
      </c>
      <c r="Q437" s="14" t="str">
        <f t="shared" si="55"/>
        <v/>
      </c>
      <c r="R437" s="14"/>
      <c r="S437" s="14" t="str">
        <f t="shared" si="56"/>
        <v/>
      </c>
      <c r="T437" s="14" t="str">
        <f>IF(D437="","",IF(COUNTIFS($S$16:S437,S437)=1,MAX($T$16:T436)+1,_xlfn.MAXIFS($T$16:T436,$S$16:S436,S437)))</f>
        <v/>
      </c>
      <c r="U437" s="14" t="str">
        <f t="shared" si="57"/>
        <v/>
      </c>
    </row>
    <row r="438" spans="2:21" x14ac:dyDescent="0.25">
      <c r="B438" s="99" t="str">
        <f t="shared" si="58"/>
        <v/>
      </c>
      <c r="C438" s="99" t="str">
        <f>IF(E438="","",VLOOKUP(E438,Aktivity!$C:$D,2,FALSE))</f>
        <v/>
      </c>
      <c r="D438" s="99" t="str">
        <f t="shared" si="52"/>
        <v/>
      </c>
      <c r="E438" s="145"/>
      <c r="F438" s="143"/>
      <c r="G438" s="143"/>
      <c r="H438" s="149"/>
      <c r="I438" s="147"/>
      <c r="J438" s="148"/>
      <c r="K438" s="102" t="str">
        <f t="shared" si="59"/>
        <v/>
      </c>
      <c r="L438" s="148"/>
      <c r="N438" s="14">
        <f>IF(COUNTIFS($F$16:F438,F438,$G$16:G438,G438)=1,MAX($N$16:N437)+1,_xlfn.MAXIFS($N$16:N437,$F$16:F437,F438,$G$16:G437,G438))</f>
        <v>0</v>
      </c>
      <c r="O438" s="14" t="str">
        <f t="shared" si="53"/>
        <v/>
      </c>
      <c r="P438" s="14" t="str">
        <f t="shared" si="54"/>
        <v/>
      </c>
      <c r="Q438" s="14" t="str">
        <f t="shared" si="55"/>
        <v/>
      </c>
      <c r="R438" s="14"/>
      <c r="S438" s="14" t="str">
        <f t="shared" si="56"/>
        <v/>
      </c>
      <c r="T438" s="14" t="str">
        <f>IF(D438="","",IF(COUNTIFS($S$16:S438,S438)=1,MAX($T$16:T437)+1,_xlfn.MAXIFS($T$16:T437,$S$16:S437,S438)))</f>
        <v/>
      </c>
      <c r="U438" s="14" t="str">
        <f t="shared" si="57"/>
        <v/>
      </c>
    </row>
    <row r="439" spans="2:21" x14ac:dyDescent="0.25">
      <c r="B439" s="99" t="str">
        <f t="shared" si="58"/>
        <v/>
      </c>
      <c r="C439" s="99" t="str">
        <f>IF(E439="","",VLOOKUP(E439,Aktivity!$C:$D,2,FALSE))</f>
        <v/>
      </c>
      <c r="D439" s="99" t="str">
        <f t="shared" si="52"/>
        <v/>
      </c>
      <c r="E439" s="145"/>
      <c r="F439" s="143"/>
      <c r="G439" s="143"/>
      <c r="H439" s="149"/>
      <c r="I439" s="147"/>
      <c r="J439" s="148"/>
      <c r="K439" s="102" t="str">
        <f t="shared" si="59"/>
        <v/>
      </c>
      <c r="L439" s="148"/>
      <c r="N439" s="14">
        <f>IF(COUNTIFS($F$16:F439,F439,$G$16:G439,G439)=1,MAX($N$16:N438)+1,_xlfn.MAXIFS($N$16:N438,$F$16:F438,F439,$G$16:G438,G439))</f>
        <v>0</v>
      </c>
      <c r="O439" s="14" t="str">
        <f t="shared" si="53"/>
        <v/>
      </c>
      <c r="P439" s="14" t="str">
        <f t="shared" si="54"/>
        <v/>
      </c>
      <c r="Q439" s="14" t="str">
        <f t="shared" si="55"/>
        <v/>
      </c>
      <c r="R439" s="14"/>
      <c r="S439" s="14" t="str">
        <f t="shared" si="56"/>
        <v/>
      </c>
      <c r="T439" s="14" t="str">
        <f>IF(D439="","",IF(COUNTIFS($S$16:S439,S439)=1,MAX($T$16:T438)+1,_xlfn.MAXIFS($T$16:T438,$S$16:S438,S439)))</f>
        <v/>
      </c>
      <c r="U439" s="14" t="str">
        <f t="shared" si="57"/>
        <v/>
      </c>
    </row>
    <row r="440" spans="2:21" x14ac:dyDescent="0.25">
      <c r="B440" s="99" t="str">
        <f t="shared" si="58"/>
        <v/>
      </c>
      <c r="C440" s="99" t="str">
        <f>IF(E440="","",VLOOKUP(E440,Aktivity!$C:$D,2,FALSE))</f>
        <v/>
      </c>
      <c r="D440" s="99" t="str">
        <f t="shared" si="52"/>
        <v/>
      </c>
      <c r="E440" s="145"/>
      <c r="F440" s="143"/>
      <c r="G440" s="143"/>
      <c r="H440" s="149"/>
      <c r="I440" s="147"/>
      <c r="J440" s="148"/>
      <c r="K440" s="102" t="str">
        <f t="shared" si="59"/>
        <v/>
      </c>
      <c r="L440" s="148"/>
      <c r="N440" s="14">
        <f>IF(COUNTIFS($F$16:F440,F440,$G$16:G440,G440)=1,MAX($N$16:N439)+1,_xlfn.MAXIFS($N$16:N439,$F$16:F439,F440,$G$16:G439,G440))</f>
        <v>0</v>
      </c>
      <c r="O440" s="14" t="str">
        <f t="shared" si="53"/>
        <v/>
      </c>
      <c r="P440" s="14" t="str">
        <f t="shared" si="54"/>
        <v/>
      </c>
      <c r="Q440" s="14" t="str">
        <f t="shared" si="55"/>
        <v/>
      </c>
      <c r="R440" s="14"/>
      <c r="S440" s="14" t="str">
        <f t="shared" si="56"/>
        <v/>
      </c>
      <c r="T440" s="14" t="str">
        <f>IF(D440="","",IF(COUNTIFS($S$16:S440,S440)=1,MAX($T$16:T439)+1,_xlfn.MAXIFS($T$16:T439,$S$16:S439,S440)))</f>
        <v/>
      </c>
      <c r="U440" s="14" t="str">
        <f t="shared" si="57"/>
        <v/>
      </c>
    </row>
    <row r="441" spans="2:21" x14ac:dyDescent="0.25">
      <c r="B441" s="99" t="str">
        <f t="shared" si="58"/>
        <v/>
      </c>
      <c r="C441" s="99" t="str">
        <f>IF(E441="","",VLOOKUP(E441,Aktivity!$C:$D,2,FALSE))</f>
        <v/>
      </c>
      <c r="D441" s="99" t="str">
        <f t="shared" si="52"/>
        <v/>
      </c>
      <c r="E441" s="145"/>
      <c r="F441" s="143"/>
      <c r="G441" s="143"/>
      <c r="H441" s="149"/>
      <c r="I441" s="147"/>
      <c r="J441" s="148"/>
      <c r="K441" s="102" t="str">
        <f t="shared" si="59"/>
        <v/>
      </c>
      <c r="L441" s="148"/>
      <c r="N441" s="14">
        <f>IF(COUNTIFS($F$16:F441,F441,$G$16:G441,G441)=1,MAX($N$16:N440)+1,_xlfn.MAXIFS($N$16:N440,$F$16:F440,F441,$G$16:G440,G441))</f>
        <v>0</v>
      </c>
      <c r="O441" s="14" t="str">
        <f t="shared" si="53"/>
        <v/>
      </c>
      <c r="P441" s="14" t="str">
        <f t="shared" si="54"/>
        <v/>
      </c>
      <c r="Q441" s="14" t="str">
        <f t="shared" si="55"/>
        <v/>
      </c>
      <c r="R441" s="14"/>
      <c r="S441" s="14" t="str">
        <f t="shared" si="56"/>
        <v/>
      </c>
      <c r="T441" s="14" t="str">
        <f>IF(D441="","",IF(COUNTIFS($S$16:S441,S441)=1,MAX($T$16:T440)+1,_xlfn.MAXIFS($T$16:T440,$S$16:S440,S441)))</f>
        <v/>
      </c>
      <c r="U441" s="14" t="str">
        <f t="shared" si="57"/>
        <v/>
      </c>
    </row>
    <row r="442" spans="2:21" x14ac:dyDescent="0.25">
      <c r="B442" s="99" t="str">
        <f t="shared" si="58"/>
        <v/>
      </c>
      <c r="C442" s="99" t="str">
        <f>IF(E442="","",VLOOKUP(E442,Aktivity!$C:$D,2,FALSE))</f>
        <v/>
      </c>
      <c r="D442" s="99" t="str">
        <f t="shared" si="52"/>
        <v/>
      </c>
      <c r="E442" s="145"/>
      <c r="F442" s="143"/>
      <c r="G442" s="143"/>
      <c r="H442" s="149"/>
      <c r="I442" s="147"/>
      <c r="J442" s="148"/>
      <c r="K442" s="102" t="str">
        <f t="shared" si="59"/>
        <v/>
      </c>
      <c r="L442" s="148"/>
      <c r="N442" s="14">
        <f>IF(COUNTIFS($F$16:F442,F442,$G$16:G442,G442)=1,MAX($N$16:N441)+1,_xlfn.MAXIFS($N$16:N441,$F$16:F441,F442,$G$16:G441,G442))</f>
        <v>0</v>
      </c>
      <c r="O442" s="14" t="str">
        <f t="shared" si="53"/>
        <v/>
      </c>
      <c r="P442" s="14" t="str">
        <f t="shared" si="54"/>
        <v/>
      </c>
      <c r="Q442" s="14" t="str">
        <f t="shared" si="55"/>
        <v/>
      </c>
      <c r="R442" s="14"/>
      <c r="S442" s="14" t="str">
        <f t="shared" si="56"/>
        <v/>
      </c>
      <c r="T442" s="14" t="str">
        <f>IF(D442="","",IF(COUNTIFS($S$16:S442,S442)=1,MAX($T$16:T441)+1,_xlfn.MAXIFS($T$16:T441,$S$16:S441,S442)))</f>
        <v/>
      </c>
      <c r="U442" s="14" t="str">
        <f t="shared" si="57"/>
        <v/>
      </c>
    </row>
    <row r="443" spans="2:21" x14ac:dyDescent="0.25">
      <c r="B443" s="99" t="str">
        <f t="shared" si="58"/>
        <v/>
      </c>
      <c r="C443" s="99" t="str">
        <f>IF(E443="","",VLOOKUP(E443,Aktivity!$C:$D,2,FALSE))</f>
        <v/>
      </c>
      <c r="D443" s="99" t="str">
        <f t="shared" si="52"/>
        <v/>
      </c>
      <c r="E443" s="145"/>
      <c r="F443" s="143"/>
      <c r="G443" s="143"/>
      <c r="H443" s="149"/>
      <c r="I443" s="147"/>
      <c r="J443" s="148"/>
      <c r="K443" s="102" t="str">
        <f t="shared" si="59"/>
        <v/>
      </c>
      <c r="L443" s="148"/>
      <c r="N443" s="14">
        <f>IF(COUNTIFS($F$16:F443,F443,$G$16:G443,G443)=1,MAX($N$16:N442)+1,_xlfn.MAXIFS($N$16:N442,$F$16:F442,F443,$G$16:G442,G443))</f>
        <v>0</v>
      </c>
      <c r="O443" s="14" t="str">
        <f t="shared" si="53"/>
        <v/>
      </c>
      <c r="P443" s="14" t="str">
        <f t="shared" si="54"/>
        <v/>
      </c>
      <c r="Q443" s="14" t="str">
        <f t="shared" si="55"/>
        <v/>
      </c>
      <c r="R443" s="14"/>
      <c r="S443" s="14" t="str">
        <f t="shared" si="56"/>
        <v/>
      </c>
      <c r="T443" s="14" t="str">
        <f>IF(D443="","",IF(COUNTIFS($S$16:S443,S443)=1,MAX($T$16:T442)+1,_xlfn.MAXIFS($T$16:T442,$S$16:S442,S443)))</f>
        <v/>
      </c>
      <c r="U443" s="14" t="str">
        <f t="shared" si="57"/>
        <v/>
      </c>
    </row>
    <row r="444" spans="2:21" x14ac:dyDescent="0.25">
      <c r="B444" s="99" t="str">
        <f t="shared" si="58"/>
        <v/>
      </c>
      <c r="C444" s="99" t="str">
        <f>IF(E444="","",VLOOKUP(E444,Aktivity!$C:$D,2,FALSE))</f>
        <v/>
      </c>
      <c r="D444" s="99" t="str">
        <f t="shared" si="52"/>
        <v/>
      </c>
      <c r="E444" s="145"/>
      <c r="F444" s="143"/>
      <c r="G444" s="143"/>
      <c r="H444" s="149"/>
      <c r="I444" s="147"/>
      <c r="J444" s="148"/>
      <c r="K444" s="102" t="str">
        <f t="shared" si="59"/>
        <v/>
      </c>
      <c r="L444" s="148"/>
      <c r="N444" s="14">
        <f>IF(COUNTIFS($F$16:F444,F444,$G$16:G444,G444)=1,MAX($N$16:N443)+1,_xlfn.MAXIFS($N$16:N443,$F$16:F443,F444,$G$16:G443,G444))</f>
        <v>0</v>
      </c>
      <c r="O444" s="14" t="str">
        <f t="shared" si="53"/>
        <v/>
      </c>
      <c r="P444" s="14" t="str">
        <f t="shared" si="54"/>
        <v/>
      </c>
      <c r="Q444" s="14" t="str">
        <f t="shared" si="55"/>
        <v/>
      </c>
      <c r="R444" s="14"/>
      <c r="S444" s="14" t="str">
        <f t="shared" si="56"/>
        <v/>
      </c>
      <c r="T444" s="14" t="str">
        <f>IF(D444="","",IF(COUNTIFS($S$16:S444,S444)=1,MAX($T$16:T443)+1,_xlfn.MAXIFS($T$16:T443,$S$16:S443,S444)))</f>
        <v/>
      </c>
      <c r="U444" s="14" t="str">
        <f t="shared" si="57"/>
        <v/>
      </c>
    </row>
    <row r="445" spans="2:21" x14ac:dyDescent="0.25">
      <c r="B445" s="99" t="str">
        <f t="shared" si="58"/>
        <v/>
      </c>
      <c r="C445" s="99" t="str">
        <f>IF(E445="","",VLOOKUP(E445,Aktivity!$C:$D,2,FALSE))</f>
        <v/>
      </c>
      <c r="D445" s="99" t="str">
        <f t="shared" si="52"/>
        <v/>
      </c>
      <c r="E445" s="145"/>
      <c r="F445" s="143"/>
      <c r="G445" s="143"/>
      <c r="H445" s="149"/>
      <c r="I445" s="147"/>
      <c r="J445" s="148"/>
      <c r="K445" s="102" t="str">
        <f t="shared" si="59"/>
        <v/>
      </c>
      <c r="L445" s="148"/>
      <c r="N445" s="14">
        <f>IF(COUNTIFS($F$16:F445,F445,$G$16:G445,G445)=1,MAX($N$16:N444)+1,_xlfn.MAXIFS($N$16:N444,$F$16:F444,F445,$G$16:G444,G445))</f>
        <v>0</v>
      </c>
      <c r="O445" s="14" t="str">
        <f t="shared" si="53"/>
        <v/>
      </c>
      <c r="P445" s="14" t="str">
        <f t="shared" si="54"/>
        <v/>
      </c>
      <c r="Q445" s="14" t="str">
        <f t="shared" si="55"/>
        <v/>
      </c>
      <c r="R445" s="14"/>
      <c r="S445" s="14" t="str">
        <f t="shared" si="56"/>
        <v/>
      </c>
      <c r="T445" s="14" t="str">
        <f>IF(D445="","",IF(COUNTIFS($S$16:S445,S445)=1,MAX($T$16:T444)+1,_xlfn.MAXIFS($T$16:T444,$S$16:S444,S445)))</f>
        <v/>
      </c>
      <c r="U445" s="14" t="str">
        <f t="shared" si="57"/>
        <v/>
      </c>
    </row>
    <row r="446" spans="2:21" x14ac:dyDescent="0.25">
      <c r="B446" s="99" t="str">
        <f t="shared" si="58"/>
        <v/>
      </c>
      <c r="C446" s="99" t="str">
        <f>IF(E446="","",VLOOKUP(E446,Aktivity!$C:$D,2,FALSE))</f>
        <v/>
      </c>
      <c r="D446" s="99" t="str">
        <f t="shared" si="52"/>
        <v/>
      </c>
      <c r="E446" s="145"/>
      <c r="F446" s="143"/>
      <c r="G446" s="143"/>
      <c r="H446" s="149"/>
      <c r="I446" s="147"/>
      <c r="J446" s="148"/>
      <c r="K446" s="102" t="str">
        <f t="shared" si="59"/>
        <v/>
      </c>
      <c r="L446" s="148"/>
      <c r="N446" s="14">
        <f>IF(COUNTIFS($F$16:F446,F446,$G$16:G446,G446)=1,MAX($N$16:N445)+1,_xlfn.MAXIFS($N$16:N445,$F$16:F445,F446,$G$16:G445,G446))</f>
        <v>0</v>
      </c>
      <c r="O446" s="14" t="str">
        <f t="shared" si="53"/>
        <v/>
      </c>
      <c r="P446" s="14" t="str">
        <f t="shared" si="54"/>
        <v/>
      </c>
      <c r="Q446" s="14" t="str">
        <f t="shared" si="55"/>
        <v/>
      </c>
      <c r="R446" s="14"/>
      <c r="S446" s="14" t="str">
        <f t="shared" si="56"/>
        <v/>
      </c>
      <c r="T446" s="14" t="str">
        <f>IF(D446="","",IF(COUNTIFS($S$16:S446,S446)=1,MAX($T$16:T445)+1,_xlfn.MAXIFS($T$16:T445,$S$16:S445,S446)))</f>
        <v/>
      </c>
      <c r="U446" s="14" t="str">
        <f t="shared" si="57"/>
        <v/>
      </c>
    </row>
    <row r="447" spans="2:21" x14ac:dyDescent="0.25">
      <c r="B447" s="99" t="str">
        <f t="shared" si="58"/>
        <v/>
      </c>
      <c r="C447" s="99" t="str">
        <f>IF(E447="","",VLOOKUP(E447,Aktivity!$C:$D,2,FALSE))</f>
        <v/>
      </c>
      <c r="D447" s="99" t="str">
        <f t="shared" si="52"/>
        <v/>
      </c>
      <c r="E447" s="145"/>
      <c r="F447" s="143"/>
      <c r="G447" s="143"/>
      <c r="H447" s="149"/>
      <c r="I447" s="147"/>
      <c r="J447" s="148"/>
      <c r="K447" s="102" t="str">
        <f t="shared" si="59"/>
        <v/>
      </c>
      <c r="L447" s="148"/>
      <c r="N447" s="14">
        <f>IF(COUNTIFS($F$16:F447,F447,$G$16:G447,G447)=1,MAX($N$16:N446)+1,_xlfn.MAXIFS($N$16:N446,$F$16:F446,F447,$G$16:G446,G447))</f>
        <v>0</v>
      </c>
      <c r="O447" s="14" t="str">
        <f t="shared" si="53"/>
        <v/>
      </c>
      <c r="P447" s="14" t="str">
        <f t="shared" si="54"/>
        <v/>
      </c>
      <c r="Q447" s="14" t="str">
        <f t="shared" si="55"/>
        <v/>
      </c>
      <c r="R447" s="14"/>
      <c r="S447" s="14" t="str">
        <f t="shared" si="56"/>
        <v/>
      </c>
      <c r="T447" s="14" t="str">
        <f>IF(D447="","",IF(COUNTIFS($S$16:S447,S447)=1,MAX($T$16:T446)+1,_xlfn.MAXIFS($T$16:T446,$S$16:S446,S447)))</f>
        <v/>
      </c>
      <c r="U447" s="14" t="str">
        <f t="shared" si="57"/>
        <v/>
      </c>
    </row>
    <row r="448" spans="2:21" x14ac:dyDescent="0.25">
      <c r="B448" s="99" t="str">
        <f t="shared" si="58"/>
        <v/>
      </c>
      <c r="C448" s="99" t="str">
        <f>IF(E448="","",VLOOKUP(E448,Aktivity!$C:$D,2,FALSE))</f>
        <v/>
      </c>
      <c r="D448" s="99" t="str">
        <f t="shared" si="52"/>
        <v/>
      </c>
      <c r="E448" s="145"/>
      <c r="F448" s="143"/>
      <c r="G448" s="143"/>
      <c r="H448" s="149"/>
      <c r="I448" s="147"/>
      <c r="J448" s="148"/>
      <c r="K448" s="102" t="str">
        <f t="shared" si="59"/>
        <v/>
      </c>
      <c r="L448" s="148"/>
      <c r="N448" s="14">
        <f>IF(COUNTIFS($F$16:F448,F448,$G$16:G448,G448)=1,MAX($N$16:N447)+1,_xlfn.MAXIFS($N$16:N447,$F$16:F447,F448,$G$16:G447,G448))</f>
        <v>0</v>
      </c>
      <c r="O448" s="14" t="str">
        <f t="shared" si="53"/>
        <v/>
      </c>
      <c r="P448" s="14" t="str">
        <f t="shared" si="54"/>
        <v/>
      </c>
      <c r="Q448" s="14" t="str">
        <f t="shared" si="55"/>
        <v/>
      </c>
      <c r="R448" s="14"/>
      <c r="S448" s="14" t="str">
        <f t="shared" si="56"/>
        <v/>
      </c>
      <c r="T448" s="14" t="str">
        <f>IF(D448="","",IF(COUNTIFS($S$16:S448,S448)=1,MAX($T$16:T447)+1,_xlfn.MAXIFS($T$16:T447,$S$16:S447,S448)))</f>
        <v/>
      </c>
      <c r="U448" s="14" t="str">
        <f t="shared" si="57"/>
        <v/>
      </c>
    </row>
    <row r="449" spans="2:21" x14ac:dyDescent="0.25">
      <c r="B449" s="99" t="str">
        <f t="shared" si="58"/>
        <v/>
      </c>
      <c r="C449" s="99" t="str">
        <f>IF(E449="","",VLOOKUP(E449,Aktivity!$C:$D,2,FALSE))</f>
        <v/>
      </c>
      <c r="D449" s="99" t="str">
        <f t="shared" si="52"/>
        <v/>
      </c>
      <c r="E449" s="145"/>
      <c r="F449" s="143"/>
      <c r="G449" s="143"/>
      <c r="H449" s="149"/>
      <c r="I449" s="147"/>
      <c r="J449" s="148"/>
      <c r="K449" s="102" t="str">
        <f t="shared" si="59"/>
        <v/>
      </c>
      <c r="L449" s="148"/>
      <c r="N449" s="14">
        <f>IF(COUNTIFS($F$16:F449,F449,$G$16:G449,G449)=1,MAX($N$16:N448)+1,_xlfn.MAXIFS($N$16:N448,$F$16:F448,F449,$G$16:G448,G449))</f>
        <v>0</v>
      </c>
      <c r="O449" s="14" t="str">
        <f t="shared" si="53"/>
        <v/>
      </c>
      <c r="P449" s="14" t="str">
        <f t="shared" si="54"/>
        <v/>
      </c>
      <c r="Q449" s="14" t="str">
        <f t="shared" si="55"/>
        <v/>
      </c>
      <c r="R449" s="14"/>
      <c r="S449" s="14" t="str">
        <f t="shared" si="56"/>
        <v/>
      </c>
      <c r="T449" s="14" t="str">
        <f>IF(D449="","",IF(COUNTIFS($S$16:S449,S449)=1,MAX($T$16:T448)+1,_xlfn.MAXIFS($T$16:T448,$S$16:S448,S449)))</f>
        <v/>
      </c>
      <c r="U449" s="14" t="str">
        <f t="shared" si="57"/>
        <v/>
      </c>
    </row>
    <row r="450" spans="2:21" x14ac:dyDescent="0.25">
      <c r="B450" s="99" t="str">
        <f t="shared" si="58"/>
        <v/>
      </c>
      <c r="C450" s="99" t="str">
        <f>IF(E450="","",VLOOKUP(E450,Aktivity!$C:$D,2,FALSE))</f>
        <v/>
      </c>
      <c r="D450" s="99" t="str">
        <f t="shared" si="52"/>
        <v/>
      </c>
      <c r="E450" s="145"/>
      <c r="F450" s="143"/>
      <c r="G450" s="143"/>
      <c r="H450" s="149"/>
      <c r="I450" s="147"/>
      <c r="J450" s="148"/>
      <c r="K450" s="102" t="str">
        <f t="shared" si="59"/>
        <v/>
      </c>
      <c r="L450" s="148"/>
      <c r="N450" s="14">
        <f>IF(COUNTIFS($F$16:F450,F450,$G$16:G450,G450)=1,MAX($N$16:N449)+1,_xlfn.MAXIFS($N$16:N449,$F$16:F449,F450,$G$16:G449,G450))</f>
        <v>0</v>
      </c>
      <c r="O450" s="14" t="str">
        <f t="shared" si="53"/>
        <v/>
      </c>
      <c r="P450" s="14" t="str">
        <f t="shared" si="54"/>
        <v/>
      </c>
      <c r="Q450" s="14" t="str">
        <f t="shared" si="55"/>
        <v/>
      </c>
      <c r="R450" s="14"/>
      <c r="S450" s="14" t="str">
        <f t="shared" si="56"/>
        <v/>
      </c>
      <c r="T450" s="14" t="str">
        <f>IF(D450="","",IF(COUNTIFS($S$16:S450,S450)=1,MAX($T$16:T449)+1,_xlfn.MAXIFS($T$16:T449,$S$16:S449,S450)))</f>
        <v/>
      </c>
      <c r="U450" s="14" t="str">
        <f t="shared" si="57"/>
        <v/>
      </c>
    </row>
    <row r="451" spans="2:21" x14ac:dyDescent="0.25">
      <c r="B451" s="99" t="str">
        <f t="shared" si="58"/>
        <v/>
      </c>
      <c r="C451" s="99" t="str">
        <f>IF(E451="","",VLOOKUP(E451,Aktivity!$C:$D,2,FALSE))</f>
        <v/>
      </c>
      <c r="D451" s="99" t="str">
        <f t="shared" si="52"/>
        <v/>
      </c>
      <c r="E451" s="145"/>
      <c r="F451" s="143"/>
      <c r="G451" s="143"/>
      <c r="H451" s="149"/>
      <c r="I451" s="147"/>
      <c r="J451" s="148"/>
      <c r="K451" s="102" t="str">
        <f t="shared" si="59"/>
        <v/>
      </c>
      <c r="L451" s="148"/>
      <c r="N451" s="14">
        <f>IF(COUNTIFS($F$16:F451,F451,$G$16:G451,G451)=1,MAX($N$16:N450)+1,_xlfn.MAXIFS($N$16:N450,$F$16:F450,F451,$G$16:G450,G451))</f>
        <v>0</v>
      </c>
      <c r="O451" s="14" t="str">
        <f t="shared" si="53"/>
        <v/>
      </c>
      <c r="P451" s="14" t="str">
        <f t="shared" si="54"/>
        <v/>
      </c>
      <c r="Q451" s="14" t="str">
        <f t="shared" si="55"/>
        <v/>
      </c>
      <c r="R451" s="14"/>
      <c r="S451" s="14" t="str">
        <f t="shared" si="56"/>
        <v/>
      </c>
      <c r="T451" s="14" t="str">
        <f>IF(D451="","",IF(COUNTIFS($S$16:S451,S451)=1,MAX($T$16:T450)+1,_xlfn.MAXIFS($T$16:T450,$S$16:S450,S451)))</f>
        <v/>
      </c>
      <c r="U451" s="14" t="str">
        <f t="shared" si="57"/>
        <v/>
      </c>
    </row>
    <row r="452" spans="2:21" x14ac:dyDescent="0.25">
      <c r="B452" s="99" t="str">
        <f t="shared" si="58"/>
        <v/>
      </c>
      <c r="C452" s="99" t="str">
        <f>IF(E452="","",VLOOKUP(E452,Aktivity!$C:$D,2,FALSE))</f>
        <v/>
      </c>
      <c r="D452" s="99" t="str">
        <f t="shared" si="52"/>
        <v/>
      </c>
      <c r="E452" s="145"/>
      <c r="F452" s="143"/>
      <c r="G452" s="143"/>
      <c r="H452" s="149"/>
      <c r="I452" s="147"/>
      <c r="J452" s="148"/>
      <c r="K452" s="102" t="str">
        <f t="shared" si="59"/>
        <v/>
      </c>
      <c r="L452" s="148"/>
      <c r="N452" s="14">
        <f>IF(COUNTIFS($F$16:F452,F452,$G$16:G452,G452)=1,MAX($N$16:N451)+1,_xlfn.MAXIFS($N$16:N451,$F$16:F451,F452,$G$16:G451,G452))</f>
        <v>0</v>
      </c>
      <c r="O452" s="14" t="str">
        <f t="shared" si="53"/>
        <v/>
      </c>
      <c r="P452" s="14" t="str">
        <f t="shared" si="54"/>
        <v/>
      </c>
      <c r="Q452" s="14" t="str">
        <f t="shared" si="55"/>
        <v/>
      </c>
      <c r="R452" s="14"/>
      <c r="S452" s="14" t="str">
        <f t="shared" si="56"/>
        <v/>
      </c>
      <c r="T452" s="14" t="str">
        <f>IF(D452="","",IF(COUNTIFS($S$16:S452,S452)=1,MAX($T$16:T451)+1,_xlfn.MAXIFS($T$16:T451,$S$16:S451,S452)))</f>
        <v/>
      </c>
      <c r="U452" s="14" t="str">
        <f t="shared" si="57"/>
        <v/>
      </c>
    </row>
    <row r="453" spans="2:21" x14ac:dyDescent="0.25">
      <c r="B453" s="99" t="str">
        <f t="shared" si="58"/>
        <v/>
      </c>
      <c r="C453" s="99" t="str">
        <f>IF(E453="","",VLOOKUP(E453,Aktivity!$C:$D,2,FALSE))</f>
        <v/>
      </c>
      <c r="D453" s="99" t="str">
        <f t="shared" si="52"/>
        <v/>
      </c>
      <c r="E453" s="145"/>
      <c r="F453" s="143"/>
      <c r="G453" s="143"/>
      <c r="H453" s="149"/>
      <c r="I453" s="147"/>
      <c r="J453" s="148"/>
      <c r="K453" s="102" t="str">
        <f t="shared" si="59"/>
        <v/>
      </c>
      <c r="L453" s="148"/>
      <c r="N453" s="14">
        <f>IF(COUNTIFS($F$16:F453,F453,$G$16:G453,G453)=1,MAX($N$16:N452)+1,_xlfn.MAXIFS($N$16:N452,$F$16:F452,F453,$G$16:G452,G453))</f>
        <v>0</v>
      </c>
      <c r="O453" s="14" t="str">
        <f t="shared" si="53"/>
        <v/>
      </c>
      <c r="P453" s="14" t="str">
        <f t="shared" si="54"/>
        <v/>
      </c>
      <c r="Q453" s="14" t="str">
        <f t="shared" si="55"/>
        <v/>
      </c>
      <c r="R453" s="14"/>
      <c r="S453" s="14" t="str">
        <f t="shared" si="56"/>
        <v/>
      </c>
      <c r="T453" s="14" t="str">
        <f>IF(D453="","",IF(COUNTIFS($S$16:S453,S453)=1,MAX($T$16:T452)+1,_xlfn.MAXIFS($T$16:T452,$S$16:S452,S453)))</f>
        <v/>
      </c>
      <c r="U453" s="14" t="str">
        <f t="shared" si="57"/>
        <v/>
      </c>
    </row>
    <row r="454" spans="2:21" x14ac:dyDescent="0.25">
      <c r="B454" s="99" t="str">
        <f t="shared" si="58"/>
        <v/>
      </c>
      <c r="C454" s="99" t="str">
        <f>IF(E454="","",VLOOKUP(E454,Aktivity!$C:$D,2,FALSE))</f>
        <v/>
      </c>
      <c r="D454" s="99" t="str">
        <f t="shared" si="52"/>
        <v/>
      </c>
      <c r="E454" s="145"/>
      <c r="F454" s="143"/>
      <c r="G454" s="143"/>
      <c r="H454" s="149"/>
      <c r="I454" s="147"/>
      <c r="J454" s="148"/>
      <c r="K454" s="102" t="str">
        <f t="shared" si="59"/>
        <v/>
      </c>
      <c r="L454" s="148"/>
      <c r="N454" s="14">
        <f>IF(COUNTIFS($F$16:F454,F454,$G$16:G454,G454)=1,MAX($N$16:N453)+1,_xlfn.MAXIFS($N$16:N453,$F$16:F453,F454,$G$16:G453,G454))</f>
        <v>0</v>
      </c>
      <c r="O454" s="14" t="str">
        <f t="shared" si="53"/>
        <v/>
      </c>
      <c r="P454" s="14" t="str">
        <f t="shared" si="54"/>
        <v/>
      </c>
      <c r="Q454" s="14" t="str">
        <f t="shared" si="55"/>
        <v/>
      </c>
      <c r="R454" s="14"/>
      <c r="S454" s="14" t="str">
        <f t="shared" si="56"/>
        <v/>
      </c>
      <c r="T454" s="14" t="str">
        <f>IF(D454="","",IF(COUNTIFS($S$16:S454,S454)=1,MAX($T$16:T453)+1,_xlfn.MAXIFS($T$16:T453,$S$16:S453,S454)))</f>
        <v/>
      </c>
      <c r="U454" s="14" t="str">
        <f t="shared" si="57"/>
        <v/>
      </c>
    </row>
    <row r="455" spans="2:21" x14ac:dyDescent="0.25">
      <c r="B455" s="99" t="str">
        <f t="shared" si="58"/>
        <v/>
      </c>
      <c r="C455" s="99" t="str">
        <f>IF(E455="","",VLOOKUP(E455,Aktivity!$C:$D,2,FALSE))</f>
        <v/>
      </c>
      <c r="D455" s="99" t="str">
        <f t="shared" si="52"/>
        <v/>
      </c>
      <c r="E455" s="145"/>
      <c r="F455" s="143"/>
      <c r="G455" s="143"/>
      <c r="H455" s="149"/>
      <c r="I455" s="147"/>
      <c r="J455" s="148"/>
      <c r="K455" s="102" t="str">
        <f t="shared" si="59"/>
        <v/>
      </c>
      <c r="L455" s="148"/>
      <c r="N455" s="14">
        <f>IF(COUNTIFS($F$16:F455,F455,$G$16:G455,G455)=1,MAX($N$16:N454)+1,_xlfn.MAXIFS($N$16:N454,$F$16:F454,F455,$G$16:G454,G455))</f>
        <v>0</v>
      </c>
      <c r="O455" s="14" t="str">
        <f t="shared" si="53"/>
        <v/>
      </c>
      <c r="P455" s="14" t="str">
        <f t="shared" si="54"/>
        <v/>
      </c>
      <c r="Q455" s="14" t="str">
        <f t="shared" si="55"/>
        <v/>
      </c>
      <c r="R455" s="14"/>
      <c r="S455" s="14" t="str">
        <f t="shared" si="56"/>
        <v/>
      </c>
      <c r="T455" s="14" t="str">
        <f>IF(D455="","",IF(COUNTIFS($S$16:S455,S455)=1,MAX($T$16:T454)+1,_xlfn.MAXIFS($T$16:T454,$S$16:S454,S455)))</f>
        <v/>
      </c>
      <c r="U455" s="14" t="str">
        <f t="shared" si="57"/>
        <v/>
      </c>
    </row>
    <row r="456" spans="2:21" x14ac:dyDescent="0.25">
      <c r="B456" s="99" t="str">
        <f t="shared" si="58"/>
        <v/>
      </c>
      <c r="C456" s="99" t="str">
        <f>IF(E456="","",VLOOKUP(E456,Aktivity!$C:$D,2,FALSE))</f>
        <v/>
      </c>
      <c r="D456" s="99" t="str">
        <f t="shared" si="52"/>
        <v/>
      </c>
      <c r="E456" s="145"/>
      <c r="F456" s="143"/>
      <c r="G456" s="143"/>
      <c r="H456" s="149"/>
      <c r="I456" s="147"/>
      <c r="J456" s="148"/>
      <c r="K456" s="102" t="str">
        <f t="shared" si="59"/>
        <v/>
      </c>
      <c r="L456" s="148"/>
      <c r="N456" s="14">
        <f>IF(COUNTIFS($F$16:F456,F456,$G$16:G456,G456)=1,MAX($N$16:N455)+1,_xlfn.MAXIFS($N$16:N455,$F$16:F455,F456,$G$16:G455,G456))</f>
        <v>0</v>
      </c>
      <c r="O456" s="14" t="str">
        <f t="shared" si="53"/>
        <v/>
      </c>
      <c r="P456" s="14" t="str">
        <f t="shared" si="54"/>
        <v/>
      </c>
      <c r="Q456" s="14" t="str">
        <f t="shared" si="55"/>
        <v/>
      </c>
      <c r="R456" s="14"/>
      <c r="S456" s="14" t="str">
        <f t="shared" si="56"/>
        <v/>
      </c>
      <c r="T456" s="14" t="str">
        <f>IF(D456="","",IF(COUNTIFS($S$16:S456,S456)=1,MAX($T$16:T455)+1,_xlfn.MAXIFS($T$16:T455,$S$16:S455,S456)))</f>
        <v/>
      </c>
      <c r="U456" s="14" t="str">
        <f t="shared" si="57"/>
        <v/>
      </c>
    </row>
    <row r="457" spans="2:21" x14ac:dyDescent="0.25">
      <c r="B457" s="99" t="str">
        <f t="shared" si="58"/>
        <v/>
      </c>
      <c r="C457" s="99" t="str">
        <f>IF(E457="","",VLOOKUP(E457,Aktivity!$C:$D,2,FALSE))</f>
        <v/>
      </c>
      <c r="D457" s="99" t="str">
        <f t="shared" si="52"/>
        <v/>
      </c>
      <c r="E457" s="145"/>
      <c r="F457" s="143"/>
      <c r="G457" s="143"/>
      <c r="H457" s="149"/>
      <c r="I457" s="147"/>
      <c r="J457" s="148"/>
      <c r="K457" s="102" t="str">
        <f t="shared" si="59"/>
        <v/>
      </c>
      <c r="L457" s="148"/>
      <c r="N457" s="14">
        <f>IF(COUNTIFS($F$16:F457,F457,$G$16:G457,G457)=1,MAX($N$16:N456)+1,_xlfn.MAXIFS($N$16:N456,$F$16:F456,F457,$G$16:G456,G457))</f>
        <v>0</v>
      </c>
      <c r="O457" s="14" t="str">
        <f t="shared" si="53"/>
        <v/>
      </c>
      <c r="P457" s="14" t="str">
        <f t="shared" si="54"/>
        <v/>
      </c>
      <c r="Q457" s="14" t="str">
        <f t="shared" si="55"/>
        <v/>
      </c>
      <c r="R457" s="14"/>
      <c r="S457" s="14" t="str">
        <f t="shared" si="56"/>
        <v/>
      </c>
      <c r="T457" s="14" t="str">
        <f>IF(D457="","",IF(COUNTIFS($S$16:S457,S457)=1,MAX($T$16:T456)+1,_xlfn.MAXIFS($T$16:T456,$S$16:S456,S457)))</f>
        <v/>
      </c>
      <c r="U457" s="14" t="str">
        <f t="shared" si="57"/>
        <v/>
      </c>
    </row>
    <row r="458" spans="2:21" x14ac:dyDescent="0.25">
      <c r="B458" s="99" t="str">
        <f t="shared" si="58"/>
        <v/>
      </c>
      <c r="C458" s="99" t="str">
        <f>IF(E458="","",VLOOKUP(E458,Aktivity!$C:$D,2,FALSE))</f>
        <v/>
      </c>
      <c r="D458" s="99" t="str">
        <f t="shared" si="52"/>
        <v/>
      </c>
      <c r="E458" s="145"/>
      <c r="F458" s="143"/>
      <c r="G458" s="143"/>
      <c r="H458" s="149"/>
      <c r="I458" s="147"/>
      <c r="J458" s="148"/>
      <c r="K458" s="102" t="str">
        <f t="shared" si="59"/>
        <v/>
      </c>
      <c r="L458" s="148"/>
      <c r="N458" s="14">
        <f>IF(COUNTIFS($F$16:F458,F458,$G$16:G458,G458)=1,MAX($N$16:N457)+1,_xlfn.MAXIFS($N$16:N457,$F$16:F457,F458,$G$16:G457,G458))</f>
        <v>0</v>
      </c>
      <c r="O458" s="14" t="str">
        <f t="shared" si="53"/>
        <v/>
      </c>
      <c r="P458" s="14" t="str">
        <f t="shared" si="54"/>
        <v/>
      </c>
      <c r="Q458" s="14" t="str">
        <f t="shared" si="55"/>
        <v/>
      </c>
      <c r="R458" s="14"/>
      <c r="S458" s="14" t="str">
        <f t="shared" si="56"/>
        <v/>
      </c>
      <c r="T458" s="14" t="str">
        <f>IF(D458="","",IF(COUNTIFS($S$16:S458,S458)=1,MAX($T$16:T457)+1,_xlfn.MAXIFS($T$16:T457,$S$16:S457,S458)))</f>
        <v/>
      </c>
      <c r="U458" s="14" t="str">
        <f t="shared" si="57"/>
        <v/>
      </c>
    </row>
    <row r="459" spans="2:21" x14ac:dyDescent="0.25">
      <c r="B459" s="99" t="str">
        <f t="shared" si="58"/>
        <v/>
      </c>
      <c r="C459" s="99" t="str">
        <f>IF(E459="","",VLOOKUP(E459,Aktivity!$C:$D,2,FALSE))</f>
        <v/>
      </c>
      <c r="D459" s="99" t="str">
        <f t="shared" si="52"/>
        <v/>
      </c>
      <c r="E459" s="145"/>
      <c r="F459" s="143"/>
      <c r="G459" s="143"/>
      <c r="H459" s="149"/>
      <c r="I459" s="147"/>
      <c r="J459" s="148"/>
      <c r="K459" s="102" t="str">
        <f t="shared" si="59"/>
        <v/>
      </c>
      <c r="L459" s="148"/>
      <c r="N459" s="14">
        <f>IF(COUNTIFS($F$16:F459,F459,$G$16:G459,G459)=1,MAX($N$16:N458)+1,_xlfn.MAXIFS($N$16:N458,$F$16:F458,F459,$G$16:G458,G459))</f>
        <v>0</v>
      </c>
      <c r="O459" s="14" t="str">
        <f t="shared" si="53"/>
        <v/>
      </c>
      <c r="P459" s="14" t="str">
        <f t="shared" si="54"/>
        <v/>
      </c>
      <c r="Q459" s="14" t="str">
        <f t="shared" si="55"/>
        <v/>
      </c>
      <c r="R459" s="14"/>
      <c r="S459" s="14" t="str">
        <f t="shared" si="56"/>
        <v/>
      </c>
      <c r="T459" s="14" t="str">
        <f>IF(D459="","",IF(COUNTIFS($S$16:S459,S459)=1,MAX($T$16:T458)+1,_xlfn.MAXIFS($T$16:T458,$S$16:S458,S459)))</f>
        <v/>
      </c>
      <c r="U459" s="14" t="str">
        <f t="shared" si="57"/>
        <v/>
      </c>
    </row>
    <row r="460" spans="2:21" x14ac:dyDescent="0.25">
      <c r="B460" s="99" t="str">
        <f t="shared" si="58"/>
        <v/>
      </c>
      <c r="C460" s="99" t="str">
        <f>IF(E460="","",VLOOKUP(E460,Aktivity!$C:$D,2,FALSE))</f>
        <v/>
      </c>
      <c r="D460" s="99" t="str">
        <f t="shared" si="52"/>
        <v/>
      </c>
      <c r="E460" s="145"/>
      <c r="F460" s="143"/>
      <c r="G460" s="143"/>
      <c r="H460" s="149"/>
      <c r="I460" s="147"/>
      <c r="J460" s="148"/>
      <c r="K460" s="102" t="str">
        <f t="shared" si="59"/>
        <v/>
      </c>
      <c r="L460" s="148"/>
      <c r="N460" s="14">
        <f>IF(COUNTIFS($F$16:F460,F460,$G$16:G460,G460)=1,MAX($N$16:N459)+1,_xlfn.MAXIFS($N$16:N459,$F$16:F459,F460,$G$16:G459,G460))</f>
        <v>0</v>
      </c>
      <c r="O460" s="14" t="str">
        <f t="shared" si="53"/>
        <v/>
      </c>
      <c r="P460" s="14" t="str">
        <f t="shared" si="54"/>
        <v/>
      </c>
      <c r="Q460" s="14" t="str">
        <f t="shared" si="55"/>
        <v/>
      </c>
      <c r="R460" s="14"/>
      <c r="S460" s="14" t="str">
        <f t="shared" si="56"/>
        <v/>
      </c>
      <c r="T460" s="14" t="str">
        <f>IF(D460="","",IF(COUNTIFS($S$16:S460,S460)=1,MAX($T$16:T459)+1,_xlfn.MAXIFS($T$16:T459,$S$16:S459,S460)))</f>
        <v/>
      </c>
      <c r="U460" s="14" t="str">
        <f t="shared" si="57"/>
        <v/>
      </c>
    </row>
    <row r="461" spans="2:21" x14ac:dyDescent="0.25">
      <c r="B461" s="99" t="str">
        <f t="shared" si="58"/>
        <v/>
      </c>
      <c r="C461" s="99" t="str">
        <f>IF(E461="","",VLOOKUP(E461,Aktivity!$C:$D,2,FALSE))</f>
        <v/>
      </c>
      <c r="D461" s="99" t="str">
        <f t="shared" si="52"/>
        <v/>
      </c>
      <c r="E461" s="145"/>
      <c r="F461" s="143"/>
      <c r="G461" s="143"/>
      <c r="H461" s="149"/>
      <c r="I461" s="147"/>
      <c r="J461" s="148"/>
      <c r="K461" s="102" t="str">
        <f t="shared" si="59"/>
        <v/>
      </c>
      <c r="L461" s="148"/>
      <c r="N461" s="14">
        <f>IF(COUNTIFS($F$16:F461,F461,$G$16:G461,G461)=1,MAX($N$16:N460)+1,_xlfn.MAXIFS($N$16:N460,$F$16:F460,F461,$G$16:G460,G461))</f>
        <v>0</v>
      </c>
      <c r="O461" s="14" t="str">
        <f t="shared" si="53"/>
        <v/>
      </c>
      <c r="P461" s="14" t="str">
        <f t="shared" si="54"/>
        <v/>
      </c>
      <c r="Q461" s="14" t="str">
        <f t="shared" si="55"/>
        <v/>
      </c>
      <c r="R461" s="14"/>
      <c r="S461" s="14" t="str">
        <f t="shared" si="56"/>
        <v/>
      </c>
      <c r="T461" s="14" t="str">
        <f>IF(D461="","",IF(COUNTIFS($S$16:S461,S461)=1,MAX($T$16:T460)+1,_xlfn.MAXIFS($T$16:T460,$S$16:S460,S461)))</f>
        <v/>
      </c>
      <c r="U461" s="14" t="str">
        <f t="shared" si="57"/>
        <v/>
      </c>
    </row>
    <row r="462" spans="2:21" x14ac:dyDescent="0.25">
      <c r="B462" s="99" t="str">
        <f t="shared" si="58"/>
        <v/>
      </c>
      <c r="C462" s="99" t="str">
        <f>IF(E462="","",VLOOKUP(E462,Aktivity!$C:$D,2,FALSE))</f>
        <v/>
      </c>
      <c r="D462" s="99" t="str">
        <f t="shared" si="52"/>
        <v/>
      </c>
      <c r="E462" s="145"/>
      <c r="F462" s="143"/>
      <c r="G462" s="143"/>
      <c r="H462" s="149"/>
      <c r="I462" s="147"/>
      <c r="J462" s="148"/>
      <c r="K462" s="102" t="str">
        <f t="shared" si="59"/>
        <v/>
      </c>
      <c r="L462" s="148"/>
      <c r="N462" s="14">
        <f>IF(COUNTIFS($F$16:F462,F462,$G$16:G462,G462)=1,MAX($N$16:N461)+1,_xlfn.MAXIFS($N$16:N461,$F$16:F461,F462,$G$16:G461,G462))</f>
        <v>0</v>
      </c>
      <c r="O462" s="14" t="str">
        <f t="shared" si="53"/>
        <v/>
      </c>
      <c r="P462" s="14" t="str">
        <f t="shared" si="54"/>
        <v/>
      </c>
      <c r="Q462" s="14" t="str">
        <f t="shared" si="55"/>
        <v/>
      </c>
      <c r="R462" s="14"/>
      <c r="S462" s="14" t="str">
        <f t="shared" si="56"/>
        <v/>
      </c>
      <c r="T462" s="14" t="str">
        <f>IF(D462="","",IF(COUNTIFS($S$16:S462,S462)=1,MAX($T$16:T461)+1,_xlfn.MAXIFS($T$16:T461,$S$16:S461,S462)))</f>
        <v/>
      </c>
      <c r="U462" s="14" t="str">
        <f t="shared" si="57"/>
        <v/>
      </c>
    </row>
    <row r="463" spans="2:21" x14ac:dyDescent="0.25">
      <c r="B463" s="99" t="str">
        <f t="shared" si="58"/>
        <v/>
      </c>
      <c r="C463" s="99" t="str">
        <f>IF(E463="","",VLOOKUP(E463,Aktivity!$C:$D,2,FALSE))</f>
        <v/>
      </c>
      <c r="D463" s="99" t="str">
        <f t="shared" si="52"/>
        <v/>
      </c>
      <c r="E463" s="145"/>
      <c r="F463" s="143"/>
      <c r="G463" s="143"/>
      <c r="H463" s="149"/>
      <c r="I463" s="147"/>
      <c r="J463" s="148"/>
      <c r="K463" s="102" t="str">
        <f t="shared" si="59"/>
        <v/>
      </c>
      <c r="L463" s="148"/>
      <c r="N463" s="14">
        <f>IF(COUNTIFS($F$16:F463,F463,$G$16:G463,G463)=1,MAX($N$16:N462)+1,_xlfn.MAXIFS($N$16:N462,$F$16:F462,F463,$G$16:G462,G463))</f>
        <v>0</v>
      </c>
      <c r="O463" s="14" t="str">
        <f t="shared" si="53"/>
        <v/>
      </c>
      <c r="P463" s="14" t="str">
        <f t="shared" si="54"/>
        <v/>
      </c>
      <c r="Q463" s="14" t="str">
        <f t="shared" si="55"/>
        <v/>
      </c>
      <c r="R463" s="14"/>
      <c r="S463" s="14" t="str">
        <f t="shared" si="56"/>
        <v/>
      </c>
      <c r="T463" s="14" t="str">
        <f>IF(D463="","",IF(COUNTIFS($S$16:S463,S463)=1,MAX($T$16:T462)+1,_xlfn.MAXIFS($T$16:T462,$S$16:S462,S463)))</f>
        <v/>
      </c>
      <c r="U463" s="14" t="str">
        <f t="shared" si="57"/>
        <v/>
      </c>
    </row>
    <row r="464" spans="2:21" x14ac:dyDescent="0.25">
      <c r="B464" s="99" t="str">
        <f t="shared" si="58"/>
        <v/>
      </c>
      <c r="C464" s="99" t="str">
        <f>IF(E464="","",VLOOKUP(E464,Aktivity!$C:$D,2,FALSE))</f>
        <v/>
      </c>
      <c r="D464" s="99" t="str">
        <f t="shared" si="52"/>
        <v/>
      </c>
      <c r="E464" s="145"/>
      <c r="F464" s="143"/>
      <c r="G464" s="143"/>
      <c r="H464" s="149"/>
      <c r="I464" s="147"/>
      <c r="J464" s="148"/>
      <c r="K464" s="102" t="str">
        <f t="shared" si="59"/>
        <v/>
      </c>
      <c r="L464" s="148"/>
      <c r="N464" s="14">
        <f>IF(COUNTIFS($F$16:F464,F464,$G$16:G464,G464)=1,MAX($N$16:N463)+1,_xlfn.MAXIFS($N$16:N463,$F$16:F463,F464,$G$16:G463,G464))</f>
        <v>0</v>
      </c>
      <c r="O464" s="14" t="str">
        <f t="shared" si="53"/>
        <v/>
      </c>
      <c r="P464" s="14" t="str">
        <f t="shared" si="54"/>
        <v/>
      </c>
      <c r="Q464" s="14" t="str">
        <f t="shared" si="55"/>
        <v/>
      </c>
      <c r="R464" s="14"/>
      <c r="S464" s="14" t="str">
        <f t="shared" si="56"/>
        <v/>
      </c>
      <c r="T464" s="14" t="str">
        <f>IF(D464="","",IF(COUNTIFS($S$16:S464,S464)=1,MAX($T$16:T463)+1,_xlfn.MAXIFS($T$16:T463,$S$16:S463,S464)))</f>
        <v/>
      </c>
      <c r="U464" s="14" t="str">
        <f t="shared" si="57"/>
        <v/>
      </c>
    </row>
    <row r="465" spans="2:21" x14ac:dyDescent="0.25">
      <c r="B465" s="99" t="str">
        <f t="shared" si="58"/>
        <v/>
      </c>
      <c r="C465" s="99" t="str">
        <f>IF(E465="","",VLOOKUP(E465,Aktivity!$C:$D,2,FALSE))</f>
        <v/>
      </c>
      <c r="D465" s="99" t="str">
        <f t="shared" ref="D465:D528" si="60">IF(OR(E465="",G465="",F465=""),"",RIGHT(E465,2)&amp;"OV"&amp;N465)</f>
        <v/>
      </c>
      <c r="E465" s="145"/>
      <c r="F465" s="143"/>
      <c r="G465" s="143"/>
      <c r="H465" s="149"/>
      <c r="I465" s="147"/>
      <c r="J465" s="148"/>
      <c r="K465" s="102" t="str">
        <f t="shared" si="59"/>
        <v/>
      </c>
      <c r="L465" s="148"/>
      <c r="N465" s="14">
        <f>IF(COUNTIFS($F$16:F465,F465,$G$16:G465,G465)=1,MAX($N$16:N464)+1,_xlfn.MAXIFS($N$16:N464,$F$16:F464,F465,$G$16:G464,G465))</f>
        <v>0</v>
      </c>
      <c r="O465" s="14" t="str">
        <f t="shared" ref="O465:O528" si="61">IF(D465="","",VALUE(RIGHT(E465,2)&amp;"2"&amp;TEXT(N465,"0000")))</f>
        <v/>
      </c>
      <c r="P465" s="14" t="str">
        <f t="shared" ref="P465:P528" si="62">D465</f>
        <v/>
      </c>
      <c r="Q465" s="14" t="str">
        <f t="shared" ref="Q465:Q528" si="63">IF(P465="","",E465)</f>
        <v/>
      </c>
      <c r="R465" s="14"/>
      <c r="S465" s="14" t="str">
        <f t="shared" ref="S465:S528" si="64">IF(D465="","",SMALL($O$17:$O$28,B465))</f>
        <v/>
      </c>
      <c r="T465" s="14" t="str">
        <f>IF(D465="","",IF(COUNTIFS($S$16:S465,S465)=1,MAX($T$16:T464)+1,_xlfn.MAXIFS($T$16:T464,$S$16:S464,S465)))</f>
        <v/>
      </c>
      <c r="U465" s="14" t="str">
        <f t="shared" ref="U465:U528" si="65">IF(D465="","",VLOOKUP(S465,$O$17:$P$28,2,FALSE))</f>
        <v/>
      </c>
    </row>
    <row r="466" spans="2:21" x14ac:dyDescent="0.25">
      <c r="B466" s="99" t="str">
        <f t="shared" ref="B466:B529" si="66">IF(OR(E465&lt;&gt;"",F465&lt;&gt;"",G465&lt;&gt;"",H465&lt;&gt;"",I465&lt;&gt;"",J465&lt;&gt;"",L465&lt;&gt;""),ROW()-ROW($B$16),"")</f>
        <v/>
      </c>
      <c r="C466" s="99" t="str">
        <f>IF(E466="","",VLOOKUP(E466,Aktivity!$C:$D,2,FALSE))</f>
        <v/>
      </c>
      <c r="D466" s="99" t="str">
        <f t="shared" si="60"/>
        <v/>
      </c>
      <c r="E466" s="145"/>
      <c r="F466" s="143"/>
      <c r="G466" s="143"/>
      <c r="H466" s="149"/>
      <c r="I466" s="147"/>
      <c r="J466" s="148"/>
      <c r="K466" s="102" t="str">
        <f t="shared" si="59"/>
        <v/>
      </c>
      <c r="L466" s="148"/>
      <c r="N466" s="14">
        <f>IF(COUNTIFS($F$16:F466,F466,$G$16:G466,G466)=1,MAX($N$16:N465)+1,_xlfn.MAXIFS($N$16:N465,$F$16:F465,F466,$G$16:G465,G466))</f>
        <v>0</v>
      </c>
      <c r="O466" s="14" t="str">
        <f t="shared" si="61"/>
        <v/>
      </c>
      <c r="P466" s="14" t="str">
        <f t="shared" si="62"/>
        <v/>
      </c>
      <c r="Q466" s="14" t="str">
        <f t="shared" si="63"/>
        <v/>
      </c>
      <c r="R466" s="14"/>
      <c r="S466" s="14" t="str">
        <f t="shared" si="64"/>
        <v/>
      </c>
      <c r="T466" s="14" t="str">
        <f>IF(D466="","",IF(COUNTIFS($S$16:S466,S466)=1,MAX($T$16:T465)+1,_xlfn.MAXIFS($T$16:T465,$S$16:S465,S466)))</f>
        <v/>
      </c>
      <c r="U466" s="14" t="str">
        <f t="shared" si="65"/>
        <v/>
      </c>
    </row>
    <row r="467" spans="2:21" x14ac:dyDescent="0.25">
      <c r="B467" s="99" t="str">
        <f t="shared" si="66"/>
        <v/>
      </c>
      <c r="C467" s="99" t="str">
        <f>IF(E467="","",VLOOKUP(E467,Aktivity!$C:$D,2,FALSE))</f>
        <v/>
      </c>
      <c r="D467" s="99" t="str">
        <f t="shared" si="60"/>
        <v/>
      </c>
      <c r="E467" s="145"/>
      <c r="F467" s="143"/>
      <c r="G467" s="143"/>
      <c r="H467" s="149"/>
      <c r="I467" s="147"/>
      <c r="J467" s="148"/>
      <c r="K467" s="102" t="str">
        <f t="shared" si="59"/>
        <v/>
      </c>
      <c r="L467" s="148"/>
      <c r="N467" s="14">
        <f>IF(COUNTIFS($F$16:F467,F467,$G$16:G467,G467)=1,MAX($N$16:N466)+1,_xlfn.MAXIFS($N$16:N466,$F$16:F466,F467,$G$16:G466,G467))</f>
        <v>0</v>
      </c>
      <c r="O467" s="14" t="str">
        <f t="shared" si="61"/>
        <v/>
      </c>
      <c r="P467" s="14" t="str">
        <f t="shared" si="62"/>
        <v/>
      </c>
      <c r="Q467" s="14" t="str">
        <f t="shared" si="63"/>
        <v/>
      </c>
      <c r="R467" s="14"/>
      <c r="S467" s="14" t="str">
        <f t="shared" si="64"/>
        <v/>
      </c>
      <c r="T467" s="14" t="str">
        <f>IF(D467="","",IF(COUNTIFS($S$16:S467,S467)=1,MAX($T$16:T466)+1,_xlfn.MAXIFS($T$16:T466,$S$16:S466,S467)))</f>
        <v/>
      </c>
      <c r="U467" s="14" t="str">
        <f t="shared" si="65"/>
        <v/>
      </c>
    </row>
    <row r="468" spans="2:21" x14ac:dyDescent="0.25">
      <c r="B468" s="99" t="str">
        <f t="shared" si="66"/>
        <v/>
      </c>
      <c r="C468" s="99" t="str">
        <f>IF(E468="","",VLOOKUP(E468,Aktivity!$C:$D,2,FALSE))</f>
        <v/>
      </c>
      <c r="D468" s="99" t="str">
        <f t="shared" si="60"/>
        <v/>
      </c>
      <c r="E468" s="145"/>
      <c r="F468" s="143"/>
      <c r="G468" s="143"/>
      <c r="H468" s="149"/>
      <c r="I468" s="147"/>
      <c r="J468" s="148"/>
      <c r="K468" s="102" t="str">
        <f t="shared" si="59"/>
        <v/>
      </c>
      <c r="L468" s="148"/>
      <c r="N468" s="14">
        <f>IF(COUNTIFS($F$16:F468,F468,$G$16:G468,G468)=1,MAX($N$16:N467)+1,_xlfn.MAXIFS($N$16:N467,$F$16:F467,F468,$G$16:G467,G468))</f>
        <v>0</v>
      </c>
      <c r="O468" s="14" t="str">
        <f t="shared" si="61"/>
        <v/>
      </c>
      <c r="P468" s="14" t="str">
        <f t="shared" si="62"/>
        <v/>
      </c>
      <c r="Q468" s="14" t="str">
        <f t="shared" si="63"/>
        <v/>
      </c>
      <c r="R468" s="14"/>
      <c r="S468" s="14" t="str">
        <f t="shared" si="64"/>
        <v/>
      </c>
      <c r="T468" s="14" t="str">
        <f>IF(D468="","",IF(COUNTIFS($S$16:S468,S468)=1,MAX($T$16:T467)+1,_xlfn.MAXIFS($T$16:T467,$S$16:S467,S468)))</f>
        <v/>
      </c>
      <c r="U468" s="14" t="str">
        <f t="shared" si="65"/>
        <v/>
      </c>
    </row>
    <row r="469" spans="2:21" x14ac:dyDescent="0.25">
      <c r="B469" s="99" t="str">
        <f t="shared" si="66"/>
        <v/>
      </c>
      <c r="C469" s="99" t="str">
        <f>IF(E469="","",VLOOKUP(E469,Aktivity!$C:$D,2,FALSE))</f>
        <v/>
      </c>
      <c r="D469" s="99" t="str">
        <f t="shared" si="60"/>
        <v/>
      </c>
      <c r="E469" s="145"/>
      <c r="F469" s="143"/>
      <c r="G469" s="143"/>
      <c r="H469" s="149"/>
      <c r="I469" s="147"/>
      <c r="J469" s="148"/>
      <c r="K469" s="102" t="str">
        <f t="shared" si="59"/>
        <v/>
      </c>
      <c r="L469" s="148"/>
      <c r="N469" s="14">
        <f>IF(COUNTIFS($F$16:F469,F469,$G$16:G469,G469)=1,MAX($N$16:N468)+1,_xlfn.MAXIFS($N$16:N468,$F$16:F468,F469,$G$16:G468,G469))</f>
        <v>0</v>
      </c>
      <c r="O469" s="14" t="str">
        <f t="shared" si="61"/>
        <v/>
      </c>
      <c r="P469" s="14" t="str">
        <f t="shared" si="62"/>
        <v/>
      </c>
      <c r="Q469" s="14" t="str">
        <f t="shared" si="63"/>
        <v/>
      </c>
      <c r="R469" s="14"/>
      <c r="S469" s="14" t="str">
        <f t="shared" si="64"/>
        <v/>
      </c>
      <c r="T469" s="14" t="str">
        <f>IF(D469="","",IF(COUNTIFS($S$16:S469,S469)=1,MAX($T$16:T468)+1,_xlfn.MAXIFS($T$16:T468,$S$16:S468,S469)))</f>
        <v/>
      </c>
      <c r="U469" s="14" t="str">
        <f t="shared" si="65"/>
        <v/>
      </c>
    </row>
    <row r="470" spans="2:21" x14ac:dyDescent="0.25">
      <c r="B470" s="99" t="str">
        <f t="shared" si="66"/>
        <v/>
      </c>
      <c r="C470" s="99" t="str">
        <f>IF(E470="","",VLOOKUP(E470,Aktivity!$C:$D,2,FALSE))</f>
        <v/>
      </c>
      <c r="D470" s="99" t="str">
        <f t="shared" si="60"/>
        <v/>
      </c>
      <c r="E470" s="145"/>
      <c r="F470" s="143"/>
      <c r="G470" s="143"/>
      <c r="H470" s="149"/>
      <c r="I470" s="147"/>
      <c r="J470" s="148"/>
      <c r="K470" s="102" t="str">
        <f t="shared" si="59"/>
        <v/>
      </c>
      <c r="L470" s="148"/>
      <c r="N470" s="14">
        <f>IF(COUNTIFS($F$16:F470,F470,$G$16:G470,G470)=1,MAX($N$16:N469)+1,_xlfn.MAXIFS($N$16:N469,$F$16:F469,F470,$G$16:G469,G470))</f>
        <v>0</v>
      </c>
      <c r="O470" s="14" t="str">
        <f t="shared" si="61"/>
        <v/>
      </c>
      <c r="P470" s="14" t="str">
        <f t="shared" si="62"/>
        <v/>
      </c>
      <c r="Q470" s="14" t="str">
        <f t="shared" si="63"/>
        <v/>
      </c>
      <c r="R470" s="14"/>
      <c r="S470" s="14" t="str">
        <f t="shared" si="64"/>
        <v/>
      </c>
      <c r="T470" s="14" t="str">
        <f>IF(D470="","",IF(COUNTIFS($S$16:S470,S470)=1,MAX($T$16:T469)+1,_xlfn.MAXIFS($T$16:T469,$S$16:S469,S470)))</f>
        <v/>
      </c>
      <c r="U470" s="14" t="str">
        <f t="shared" si="65"/>
        <v/>
      </c>
    </row>
    <row r="471" spans="2:21" x14ac:dyDescent="0.25">
      <c r="B471" s="99" t="str">
        <f t="shared" si="66"/>
        <v/>
      </c>
      <c r="C471" s="99" t="str">
        <f>IF(E471="","",VLOOKUP(E471,Aktivity!$C:$D,2,FALSE))</f>
        <v/>
      </c>
      <c r="D471" s="99" t="str">
        <f t="shared" si="60"/>
        <v/>
      </c>
      <c r="E471" s="145"/>
      <c r="F471" s="143"/>
      <c r="G471" s="143"/>
      <c r="H471" s="149"/>
      <c r="I471" s="147"/>
      <c r="J471" s="148"/>
      <c r="K471" s="102" t="str">
        <f t="shared" si="59"/>
        <v/>
      </c>
      <c r="L471" s="148"/>
      <c r="N471" s="14">
        <f>IF(COUNTIFS($F$16:F471,F471,$G$16:G471,G471)=1,MAX($N$16:N470)+1,_xlfn.MAXIFS($N$16:N470,$F$16:F470,F471,$G$16:G470,G471))</f>
        <v>0</v>
      </c>
      <c r="O471" s="14" t="str">
        <f t="shared" si="61"/>
        <v/>
      </c>
      <c r="P471" s="14" t="str">
        <f t="shared" si="62"/>
        <v/>
      </c>
      <c r="Q471" s="14" t="str">
        <f t="shared" si="63"/>
        <v/>
      </c>
      <c r="R471" s="14"/>
      <c r="S471" s="14" t="str">
        <f t="shared" si="64"/>
        <v/>
      </c>
      <c r="T471" s="14" t="str">
        <f>IF(D471="","",IF(COUNTIFS($S$16:S471,S471)=1,MAX($T$16:T470)+1,_xlfn.MAXIFS($T$16:T470,$S$16:S470,S471)))</f>
        <v/>
      </c>
      <c r="U471" s="14" t="str">
        <f t="shared" si="65"/>
        <v/>
      </c>
    </row>
    <row r="472" spans="2:21" x14ac:dyDescent="0.25">
      <c r="B472" s="99" t="str">
        <f t="shared" si="66"/>
        <v/>
      </c>
      <c r="C472" s="99" t="str">
        <f>IF(E472="","",VLOOKUP(E472,Aktivity!$C:$D,2,FALSE))</f>
        <v/>
      </c>
      <c r="D472" s="99" t="str">
        <f t="shared" si="60"/>
        <v/>
      </c>
      <c r="E472" s="145"/>
      <c r="F472" s="143"/>
      <c r="G472" s="143"/>
      <c r="H472" s="149"/>
      <c r="I472" s="147"/>
      <c r="J472" s="148"/>
      <c r="K472" s="102" t="str">
        <f t="shared" si="59"/>
        <v/>
      </c>
      <c r="L472" s="148"/>
      <c r="N472" s="14">
        <f>IF(COUNTIFS($F$16:F472,F472,$G$16:G472,G472)=1,MAX($N$16:N471)+1,_xlfn.MAXIFS($N$16:N471,$F$16:F471,F472,$G$16:G471,G472))</f>
        <v>0</v>
      </c>
      <c r="O472" s="14" t="str">
        <f t="shared" si="61"/>
        <v/>
      </c>
      <c r="P472" s="14" t="str">
        <f t="shared" si="62"/>
        <v/>
      </c>
      <c r="Q472" s="14" t="str">
        <f t="shared" si="63"/>
        <v/>
      </c>
      <c r="R472" s="14"/>
      <c r="S472" s="14" t="str">
        <f t="shared" si="64"/>
        <v/>
      </c>
      <c r="T472" s="14" t="str">
        <f>IF(D472="","",IF(COUNTIFS($S$16:S472,S472)=1,MAX($T$16:T471)+1,_xlfn.MAXIFS($T$16:T471,$S$16:S471,S472)))</f>
        <v/>
      </c>
      <c r="U472" s="14" t="str">
        <f t="shared" si="65"/>
        <v/>
      </c>
    </row>
    <row r="473" spans="2:21" x14ac:dyDescent="0.25">
      <c r="B473" s="99" t="str">
        <f t="shared" si="66"/>
        <v/>
      </c>
      <c r="C473" s="99" t="str">
        <f>IF(E473="","",VLOOKUP(E473,Aktivity!$C:$D,2,FALSE))</f>
        <v/>
      </c>
      <c r="D473" s="99" t="str">
        <f t="shared" si="60"/>
        <v/>
      </c>
      <c r="E473" s="145"/>
      <c r="F473" s="143"/>
      <c r="G473" s="143"/>
      <c r="H473" s="149"/>
      <c r="I473" s="147"/>
      <c r="J473" s="148"/>
      <c r="K473" s="102" t="str">
        <f t="shared" si="59"/>
        <v/>
      </c>
      <c r="L473" s="148"/>
      <c r="N473" s="14">
        <f>IF(COUNTIFS($F$16:F473,F473,$G$16:G473,G473)=1,MAX($N$16:N472)+1,_xlfn.MAXIFS($N$16:N472,$F$16:F472,F473,$G$16:G472,G473))</f>
        <v>0</v>
      </c>
      <c r="O473" s="14" t="str">
        <f t="shared" si="61"/>
        <v/>
      </c>
      <c r="P473" s="14" t="str">
        <f t="shared" si="62"/>
        <v/>
      </c>
      <c r="Q473" s="14" t="str">
        <f t="shared" si="63"/>
        <v/>
      </c>
      <c r="R473" s="14"/>
      <c r="S473" s="14" t="str">
        <f t="shared" si="64"/>
        <v/>
      </c>
      <c r="T473" s="14" t="str">
        <f>IF(D473="","",IF(COUNTIFS($S$16:S473,S473)=1,MAX($T$16:T472)+1,_xlfn.MAXIFS($T$16:T472,$S$16:S472,S473)))</f>
        <v/>
      </c>
      <c r="U473" s="14" t="str">
        <f t="shared" si="65"/>
        <v/>
      </c>
    </row>
    <row r="474" spans="2:21" x14ac:dyDescent="0.25">
      <c r="B474" s="99" t="str">
        <f t="shared" si="66"/>
        <v/>
      </c>
      <c r="C474" s="99" t="str">
        <f>IF(E474="","",VLOOKUP(E474,Aktivity!$C:$D,2,FALSE))</f>
        <v/>
      </c>
      <c r="D474" s="99" t="str">
        <f t="shared" si="60"/>
        <v/>
      </c>
      <c r="E474" s="145"/>
      <c r="F474" s="143"/>
      <c r="G474" s="143"/>
      <c r="H474" s="149"/>
      <c r="I474" s="147"/>
      <c r="J474" s="148"/>
      <c r="K474" s="102" t="str">
        <f t="shared" si="59"/>
        <v/>
      </c>
      <c r="L474" s="148"/>
      <c r="N474" s="14">
        <f>IF(COUNTIFS($F$16:F474,F474,$G$16:G474,G474)=1,MAX($N$16:N473)+1,_xlfn.MAXIFS($N$16:N473,$F$16:F473,F474,$G$16:G473,G474))</f>
        <v>0</v>
      </c>
      <c r="O474" s="14" t="str">
        <f t="shared" si="61"/>
        <v/>
      </c>
      <c r="P474" s="14" t="str">
        <f t="shared" si="62"/>
        <v/>
      </c>
      <c r="Q474" s="14" t="str">
        <f t="shared" si="63"/>
        <v/>
      </c>
      <c r="R474" s="14"/>
      <c r="S474" s="14" t="str">
        <f t="shared" si="64"/>
        <v/>
      </c>
      <c r="T474" s="14" t="str">
        <f>IF(D474="","",IF(COUNTIFS($S$16:S474,S474)=1,MAX($T$16:T473)+1,_xlfn.MAXIFS($T$16:T473,$S$16:S473,S474)))</f>
        <v/>
      </c>
      <c r="U474" s="14" t="str">
        <f t="shared" si="65"/>
        <v/>
      </c>
    </row>
    <row r="475" spans="2:21" x14ac:dyDescent="0.25">
      <c r="B475" s="99" t="str">
        <f t="shared" si="66"/>
        <v/>
      </c>
      <c r="C475" s="99" t="str">
        <f>IF(E475="","",VLOOKUP(E475,Aktivity!$C:$D,2,FALSE))</f>
        <v/>
      </c>
      <c r="D475" s="99" t="str">
        <f t="shared" si="60"/>
        <v/>
      </c>
      <c r="E475" s="145"/>
      <c r="F475" s="143"/>
      <c r="G475" s="143"/>
      <c r="H475" s="149"/>
      <c r="I475" s="147"/>
      <c r="J475" s="148"/>
      <c r="K475" s="102" t="str">
        <f t="shared" si="59"/>
        <v/>
      </c>
      <c r="L475" s="148"/>
      <c r="N475" s="14">
        <f>IF(COUNTIFS($F$16:F475,F475,$G$16:G475,G475)=1,MAX($N$16:N474)+1,_xlfn.MAXIFS($N$16:N474,$F$16:F474,F475,$G$16:G474,G475))</f>
        <v>0</v>
      </c>
      <c r="O475" s="14" t="str">
        <f t="shared" si="61"/>
        <v/>
      </c>
      <c r="P475" s="14" t="str">
        <f t="shared" si="62"/>
        <v/>
      </c>
      <c r="Q475" s="14" t="str">
        <f t="shared" si="63"/>
        <v/>
      </c>
      <c r="R475" s="14"/>
      <c r="S475" s="14" t="str">
        <f t="shared" si="64"/>
        <v/>
      </c>
      <c r="T475" s="14" t="str">
        <f>IF(D475="","",IF(COUNTIFS($S$16:S475,S475)=1,MAX($T$16:T474)+1,_xlfn.MAXIFS($T$16:T474,$S$16:S474,S475)))</f>
        <v/>
      </c>
      <c r="U475" s="14" t="str">
        <f t="shared" si="65"/>
        <v/>
      </c>
    </row>
    <row r="476" spans="2:21" x14ac:dyDescent="0.25">
      <c r="B476" s="99" t="str">
        <f t="shared" si="66"/>
        <v/>
      </c>
      <c r="C476" s="99" t="str">
        <f>IF(E476="","",VLOOKUP(E476,Aktivity!$C:$D,2,FALSE))</f>
        <v/>
      </c>
      <c r="D476" s="99" t="str">
        <f t="shared" si="60"/>
        <v/>
      </c>
      <c r="E476" s="145"/>
      <c r="F476" s="143"/>
      <c r="G476" s="143"/>
      <c r="H476" s="149"/>
      <c r="I476" s="147"/>
      <c r="J476" s="148"/>
      <c r="K476" s="102" t="str">
        <f t="shared" si="59"/>
        <v/>
      </c>
      <c r="L476" s="148"/>
      <c r="N476" s="14">
        <f>IF(COUNTIFS($F$16:F476,F476,$G$16:G476,G476)=1,MAX($N$16:N475)+1,_xlfn.MAXIFS($N$16:N475,$F$16:F475,F476,$G$16:G475,G476))</f>
        <v>0</v>
      </c>
      <c r="O476" s="14" t="str">
        <f t="shared" si="61"/>
        <v/>
      </c>
      <c r="P476" s="14" t="str">
        <f t="shared" si="62"/>
        <v/>
      </c>
      <c r="Q476" s="14" t="str">
        <f t="shared" si="63"/>
        <v/>
      </c>
      <c r="R476" s="14"/>
      <c r="S476" s="14" t="str">
        <f t="shared" si="64"/>
        <v/>
      </c>
      <c r="T476" s="14" t="str">
        <f>IF(D476="","",IF(COUNTIFS($S$16:S476,S476)=1,MAX($T$16:T475)+1,_xlfn.MAXIFS($T$16:T475,$S$16:S475,S476)))</f>
        <v/>
      </c>
      <c r="U476" s="14" t="str">
        <f t="shared" si="65"/>
        <v/>
      </c>
    </row>
    <row r="477" spans="2:21" x14ac:dyDescent="0.25">
      <c r="B477" s="99" t="str">
        <f t="shared" si="66"/>
        <v/>
      </c>
      <c r="C477" s="99" t="str">
        <f>IF(E477="","",VLOOKUP(E477,Aktivity!$C:$D,2,FALSE))</f>
        <v/>
      </c>
      <c r="D477" s="99" t="str">
        <f t="shared" si="60"/>
        <v/>
      </c>
      <c r="E477" s="145"/>
      <c r="F477" s="143"/>
      <c r="G477" s="143"/>
      <c r="H477" s="149"/>
      <c r="I477" s="147"/>
      <c r="J477" s="148"/>
      <c r="K477" s="102" t="str">
        <f t="shared" si="59"/>
        <v/>
      </c>
      <c r="L477" s="148"/>
      <c r="N477" s="14">
        <f>IF(COUNTIFS($F$16:F477,F477,$G$16:G477,G477)=1,MAX($N$16:N476)+1,_xlfn.MAXIFS($N$16:N476,$F$16:F476,F477,$G$16:G476,G477))</f>
        <v>0</v>
      </c>
      <c r="O477" s="14" t="str">
        <f t="shared" si="61"/>
        <v/>
      </c>
      <c r="P477" s="14" t="str">
        <f t="shared" si="62"/>
        <v/>
      </c>
      <c r="Q477" s="14" t="str">
        <f t="shared" si="63"/>
        <v/>
      </c>
      <c r="R477" s="14"/>
      <c r="S477" s="14" t="str">
        <f t="shared" si="64"/>
        <v/>
      </c>
      <c r="T477" s="14" t="str">
        <f>IF(D477="","",IF(COUNTIFS($S$16:S477,S477)=1,MAX($T$16:T476)+1,_xlfn.MAXIFS($T$16:T476,$S$16:S476,S477)))</f>
        <v/>
      </c>
      <c r="U477" s="14" t="str">
        <f t="shared" si="65"/>
        <v/>
      </c>
    </row>
    <row r="478" spans="2:21" x14ac:dyDescent="0.25">
      <c r="B478" s="99" t="str">
        <f t="shared" si="66"/>
        <v/>
      </c>
      <c r="C478" s="99" t="str">
        <f>IF(E478="","",VLOOKUP(E478,Aktivity!$C:$D,2,FALSE))</f>
        <v/>
      </c>
      <c r="D478" s="99" t="str">
        <f t="shared" si="60"/>
        <v/>
      </c>
      <c r="E478" s="145"/>
      <c r="F478" s="143"/>
      <c r="G478" s="143"/>
      <c r="H478" s="149"/>
      <c r="I478" s="147"/>
      <c r="J478" s="148"/>
      <c r="K478" s="102" t="str">
        <f t="shared" si="59"/>
        <v/>
      </c>
      <c r="L478" s="148"/>
      <c r="N478" s="14">
        <f>IF(COUNTIFS($F$16:F478,F478,$G$16:G478,G478)=1,MAX($N$16:N477)+1,_xlfn.MAXIFS($N$16:N477,$F$16:F477,F478,$G$16:G477,G478))</f>
        <v>0</v>
      </c>
      <c r="O478" s="14" t="str">
        <f t="shared" si="61"/>
        <v/>
      </c>
      <c r="P478" s="14" t="str">
        <f t="shared" si="62"/>
        <v/>
      </c>
      <c r="Q478" s="14" t="str">
        <f t="shared" si="63"/>
        <v/>
      </c>
      <c r="R478" s="14"/>
      <c r="S478" s="14" t="str">
        <f t="shared" si="64"/>
        <v/>
      </c>
      <c r="T478" s="14" t="str">
        <f>IF(D478="","",IF(COUNTIFS($S$16:S478,S478)=1,MAX($T$16:T477)+1,_xlfn.MAXIFS($T$16:T477,$S$16:S477,S478)))</f>
        <v/>
      </c>
      <c r="U478" s="14" t="str">
        <f t="shared" si="65"/>
        <v/>
      </c>
    </row>
    <row r="479" spans="2:21" x14ac:dyDescent="0.25">
      <c r="B479" s="99" t="str">
        <f t="shared" si="66"/>
        <v/>
      </c>
      <c r="C479" s="99" t="str">
        <f>IF(E479="","",VLOOKUP(E479,Aktivity!$C:$D,2,FALSE))</f>
        <v/>
      </c>
      <c r="D479" s="99" t="str">
        <f t="shared" si="60"/>
        <v/>
      </c>
      <c r="E479" s="145"/>
      <c r="F479" s="143"/>
      <c r="G479" s="143"/>
      <c r="H479" s="149"/>
      <c r="I479" s="147"/>
      <c r="J479" s="148"/>
      <c r="K479" s="102" t="str">
        <f t="shared" si="59"/>
        <v/>
      </c>
      <c r="L479" s="148"/>
      <c r="N479" s="14">
        <f>IF(COUNTIFS($F$16:F479,F479,$G$16:G479,G479)=1,MAX($N$16:N478)+1,_xlfn.MAXIFS($N$16:N478,$F$16:F478,F479,$G$16:G478,G479))</f>
        <v>0</v>
      </c>
      <c r="O479" s="14" t="str">
        <f t="shared" si="61"/>
        <v/>
      </c>
      <c r="P479" s="14" t="str">
        <f t="shared" si="62"/>
        <v/>
      </c>
      <c r="Q479" s="14" t="str">
        <f t="shared" si="63"/>
        <v/>
      </c>
      <c r="R479" s="14"/>
      <c r="S479" s="14" t="str">
        <f t="shared" si="64"/>
        <v/>
      </c>
      <c r="T479" s="14" t="str">
        <f>IF(D479="","",IF(COUNTIFS($S$16:S479,S479)=1,MAX($T$16:T478)+1,_xlfn.MAXIFS($T$16:T478,$S$16:S478,S479)))</f>
        <v/>
      </c>
      <c r="U479" s="14" t="str">
        <f t="shared" si="65"/>
        <v/>
      </c>
    </row>
    <row r="480" spans="2:21" x14ac:dyDescent="0.25">
      <c r="B480" s="99" t="str">
        <f t="shared" si="66"/>
        <v/>
      </c>
      <c r="C480" s="99" t="str">
        <f>IF(E480="","",VLOOKUP(E480,Aktivity!$C:$D,2,FALSE))</f>
        <v/>
      </c>
      <c r="D480" s="99" t="str">
        <f t="shared" si="60"/>
        <v/>
      </c>
      <c r="E480" s="145"/>
      <c r="F480" s="143"/>
      <c r="G480" s="143"/>
      <c r="H480" s="149"/>
      <c r="I480" s="147"/>
      <c r="J480" s="148"/>
      <c r="K480" s="102" t="str">
        <f t="shared" ref="K480:K543" si="67">IF(D480="","",I480*J480)</f>
        <v/>
      </c>
      <c r="L480" s="148"/>
      <c r="N480" s="14">
        <f>IF(COUNTIFS($F$16:F480,F480,$G$16:G480,G480)=1,MAX($N$16:N479)+1,_xlfn.MAXIFS($N$16:N479,$F$16:F479,F480,$G$16:G479,G480))</f>
        <v>0</v>
      </c>
      <c r="O480" s="14" t="str">
        <f t="shared" si="61"/>
        <v/>
      </c>
      <c r="P480" s="14" t="str">
        <f t="shared" si="62"/>
        <v/>
      </c>
      <c r="Q480" s="14" t="str">
        <f t="shared" si="63"/>
        <v/>
      </c>
      <c r="R480" s="14"/>
      <c r="S480" s="14" t="str">
        <f t="shared" si="64"/>
        <v/>
      </c>
      <c r="T480" s="14" t="str">
        <f>IF(D480="","",IF(COUNTIFS($S$16:S480,S480)=1,MAX($T$16:T479)+1,_xlfn.MAXIFS($T$16:T479,$S$16:S479,S480)))</f>
        <v/>
      </c>
      <c r="U480" s="14" t="str">
        <f t="shared" si="65"/>
        <v/>
      </c>
    </row>
    <row r="481" spans="2:21" x14ac:dyDescent="0.25">
      <c r="B481" s="99" t="str">
        <f t="shared" si="66"/>
        <v/>
      </c>
      <c r="C481" s="99" t="str">
        <f>IF(E481="","",VLOOKUP(E481,Aktivity!$C:$D,2,FALSE))</f>
        <v/>
      </c>
      <c r="D481" s="99" t="str">
        <f t="shared" si="60"/>
        <v/>
      </c>
      <c r="E481" s="145"/>
      <c r="F481" s="143"/>
      <c r="G481" s="143"/>
      <c r="H481" s="149"/>
      <c r="I481" s="147"/>
      <c r="J481" s="148"/>
      <c r="K481" s="102" t="str">
        <f t="shared" si="67"/>
        <v/>
      </c>
      <c r="L481" s="148"/>
      <c r="N481" s="14">
        <f>IF(COUNTIFS($F$16:F481,F481,$G$16:G481,G481)=1,MAX($N$16:N480)+1,_xlfn.MAXIFS($N$16:N480,$F$16:F480,F481,$G$16:G480,G481))</f>
        <v>0</v>
      </c>
      <c r="O481" s="14" t="str">
        <f t="shared" si="61"/>
        <v/>
      </c>
      <c r="P481" s="14" t="str">
        <f t="shared" si="62"/>
        <v/>
      </c>
      <c r="Q481" s="14" t="str">
        <f t="shared" si="63"/>
        <v/>
      </c>
      <c r="R481" s="14"/>
      <c r="S481" s="14" t="str">
        <f t="shared" si="64"/>
        <v/>
      </c>
      <c r="T481" s="14" t="str">
        <f>IF(D481="","",IF(COUNTIFS($S$16:S481,S481)=1,MAX($T$16:T480)+1,_xlfn.MAXIFS($T$16:T480,$S$16:S480,S481)))</f>
        <v/>
      </c>
      <c r="U481" s="14" t="str">
        <f t="shared" si="65"/>
        <v/>
      </c>
    </row>
    <row r="482" spans="2:21" x14ac:dyDescent="0.25">
      <c r="B482" s="99" t="str">
        <f t="shared" si="66"/>
        <v/>
      </c>
      <c r="C482" s="99" t="str">
        <f>IF(E482="","",VLOOKUP(E482,Aktivity!$C:$D,2,FALSE))</f>
        <v/>
      </c>
      <c r="D482" s="99" t="str">
        <f t="shared" si="60"/>
        <v/>
      </c>
      <c r="E482" s="145"/>
      <c r="F482" s="143"/>
      <c r="G482" s="143"/>
      <c r="H482" s="149"/>
      <c r="I482" s="147"/>
      <c r="J482" s="148"/>
      <c r="K482" s="102" t="str">
        <f t="shared" si="67"/>
        <v/>
      </c>
      <c r="L482" s="148"/>
      <c r="N482" s="14">
        <f>IF(COUNTIFS($F$16:F482,F482,$G$16:G482,G482)=1,MAX($N$16:N481)+1,_xlfn.MAXIFS($N$16:N481,$F$16:F481,F482,$G$16:G481,G482))</f>
        <v>0</v>
      </c>
      <c r="O482" s="14" t="str">
        <f t="shared" si="61"/>
        <v/>
      </c>
      <c r="P482" s="14" t="str">
        <f t="shared" si="62"/>
        <v/>
      </c>
      <c r="Q482" s="14" t="str">
        <f t="shared" si="63"/>
        <v/>
      </c>
      <c r="R482" s="14"/>
      <c r="S482" s="14" t="str">
        <f t="shared" si="64"/>
        <v/>
      </c>
      <c r="T482" s="14" t="str">
        <f>IF(D482="","",IF(COUNTIFS($S$16:S482,S482)=1,MAX($T$16:T481)+1,_xlfn.MAXIFS($T$16:T481,$S$16:S481,S482)))</f>
        <v/>
      </c>
      <c r="U482" s="14" t="str">
        <f t="shared" si="65"/>
        <v/>
      </c>
    </row>
    <row r="483" spans="2:21" x14ac:dyDescent="0.25">
      <c r="B483" s="99" t="str">
        <f t="shared" si="66"/>
        <v/>
      </c>
      <c r="C483" s="99" t="str">
        <f>IF(E483="","",VLOOKUP(E483,Aktivity!$C:$D,2,FALSE))</f>
        <v/>
      </c>
      <c r="D483" s="99" t="str">
        <f t="shared" si="60"/>
        <v/>
      </c>
      <c r="E483" s="145"/>
      <c r="F483" s="143"/>
      <c r="G483" s="143"/>
      <c r="H483" s="149"/>
      <c r="I483" s="147"/>
      <c r="J483" s="148"/>
      <c r="K483" s="102" t="str">
        <f t="shared" si="67"/>
        <v/>
      </c>
      <c r="L483" s="148"/>
      <c r="N483" s="14">
        <f>IF(COUNTIFS($F$16:F483,F483,$G$16:G483,G483)=1,MAX($N$16:N482)+1,_xlfn.MAXIFS($N$16:N482,$F$16:F482,F483,$G$16:G482,G483))</f>
        <v>0</v>
      </c>
      <c r="O483" s="14" t="str">
        <f t="shared" si="61"/>
        <v/>
      </c>
      <c r="P483" s="14" t="str">
        <f t="shared" si="62"/>
        <v/>
      </c>
      <c r="Q483" s="14" t="str">
        <f t="shared" si="63"/>
        <v/>
      </c>
      <c r="R483" s="14"/>
      <c r="S483" s="14" t="str">
        <f t="shared" si="64"/>
        <v/>
      </c>
      <c r="T483" s="14" t="str">
        <f>IF(D483="","",IF(COUNTIFS($S$16:S483,S483)=1,MAX($T$16:T482)+1,_xlfn.MAXIFS($T$16:T482,$S$16:S482,S483)))</f>
        <v/>
      </c>
      <c r="U483" s="14" t="str">
        <f t="shared" si="65"/>
        <v/>
      </c>
    </row>
    <row r="484" spans="2:21" x14ac:dyDescent="0.25">
      <c r="B484" s="99" t="str">
        <f t="shared" si="66"/>
        <v/>
      </c>
      <c r="C484" s="99" t="str">
        <f>IF(E484="","",VLOOKUP(E484,Aktivity!$C:$D,2,FALSE))</f>
        <v/>
      </c>
      <c r="D484" s="99" t="str">
        <f t="shared" si="60"/>
        <v/>
      </c>
      <c r="E484" s="145"/>
      <c r="F484" s="143"/>
      <c r="G484" s="143"/>
      <c r="H484" s="149"/>
      <c r="I484" s="147"/>
      <c r="J484" s="148"/>
      <c r="K484" s="102" t="str">
        <f t="shared" si="67"/>
        <v/>
      </c>
      <c r="L484" s="148"/>
      <c r="N484" s="14">
        <f>IF(COUNTIFS($F$16:F484,F484,$G$16:G484,G484)=1,MAX($N$16:N483)+1,_xlfn.MAXIFS($N$16:N483,$F$16:F483,F484,$G$16:G483,G484))</f>
        <v>0</v>
      </c>
      <c r="O484" s="14" t="str">
        <f t="shared" si="61"/>
        <v/>
      </c>
      <c r="P484" s="14" t="str">
        <f t="shared" si="62"/>
        <v/>
      </c>
      <c r="Q484" s="14" t="str">
        <f t="shared" si="63"/>
        <v/>
      </c>
      <c r="R484" s="14"/>
      <c r="S484" s="14" t="str">
        <f t="shared" si="64"/>
        <v/>
      </c>
      <c r="T484" s="14" t="str">
        <f>IF(D484="","",IF(COUNTIFS($S$16:S484,S484)=1,MAX($T$16:T483)+1,_xlfn.MAXIFS($T$16:T483,$S$16:S483,S484)))</f>
        <v/>
      </c>
      <c r="U484" s="14" t="str">
        <f t="shared" si="65"/>
        <v/>
      </c>
    </row>
    <row r="485" spans="2:21" x14ac:dyDescent="0.25">
      <c r="B485" s="99" t="str">
        <f t="shared" si="66"/>
        <v/>
      </c>
      <c r="C485" s="99" t="str">
        <f>IF(E485="","",VLOOKUP(E485,Aktivity!$C:$D,2,FALSE))</f>
        <v/>
      </c>
      <c r="D485" s="99" t="str">
        <f t="shared" si="60"/>
        <v/>
      </c>
      <c r="E485" s="145"/>
      <c r="F485" s="143"/>
      <c r="G485" s="143"/>
      <c r="H485" s="149"/>
      <c r="I485" s="147"/>
      <c r="J485" s="148"/>
      <c r="K485" s="102" t="str">
        <f t="shared" si="67"/>
        <v/>
      </c>
      <c r="L485" s="148"/>
      <c r="N485" s="14">
        <f>IF(COUNTIFS($F$16:F485,F485,$G$16:G485,G485)=1,MAX($N$16:N484)+1,_xlfn.MAXIFS($N$16:N484,$F$16:F484,F485,$G$16:G484,G485))</f>
        <v>0</v>
      </c>
      <c r="O485" s="14" t="str">
        <f t="shared" si="61"/>
        <v/>
      </c>
      <c r="P485" s="14" t="str">
        <f t="shared" si="62"/>
        <v/>
      </c>
      <c r="Q485" s="14" t="str">
        <f t="shared" si="63"/>
        <v/>
      </c>
      <c r="R485" s="14"/>
      <c r="S485" s="14" t="str">
        <f t="shared" si="64"/>
        <v/>
      </c>
      <c r="T485" s="14" t="str">
        <f>IF(D485="","",IF(COUNTIFS($S$16:S485,S485)=1,MAX($T$16:T484)+1,_xlfn.MAXIFS($T$16:T484,$S$16:S484,S485)))</f>
        <v/>
      </c>
      <c r="U485" s="14" t="str">
        <f t="shared" si="65"/>
        <v/>
      </c>
    </row>
    <row r="486" spans="2:21" x14ac:dyDescent="0.25">
      <c r="B486" s="99" t="str">
        <f t="shared" si="66"/>
        <v/>
      </c>
      <c r="C486" s="99" t="str">
        <f>IF(E486="","",VLOOKUP(E486,Aktivity!$C:$D,2,FALSE))</f>
        <v/>
      </c>
      <c r="D486" s="99" t="str">
        <f t="shared" si="60"/>
        <v/>
      </c>
      <c r="E486" s="145"/>
      <c r="F486" s="143"/>
      <c r="G486" s="143"/>
      <c r="H486" s="149"/>
      <c r="I486" s="147"/>
      <c r="J486" s="148"/>
      <c r="K486" s="102" t="str">
        <f t="shared" si="67"/>
        <v/>
      </c>
      <c r="L486" s="148"/>
      <c r="N486" s="14">
        <f>IF(COUNTIFS($F$16:F486,F486,$G$16:G486,G486)=1,MAX($N$16:N485)+1,_xlfn.MAXIFS($N$16:N485,$F$16:F485,F486,$G$16:G485,G486))</f>
        <v>0</v>
      </c>
      <c r="O486" s="14" t="str">
        <f t="shared" si="61"/>
        <v/>
      </c>
      <c r="P486" s="14" t="str">
        <f t="shared" si="62"/>
        <v/>
      </c>
      <c r="Q486" s="14" t="str">
        <f t="shared" si="63"/>
        <v/>
      </c>
      <c r="R486" s="14"/>
      <c r="S486" s="14" t="str">
        <f t="shared" si="64"/>
        <v/>
      </c>
      <c r="T486" s="14" t="str">
        <f>IF(D486="","",IF(COUNTIFS($S$16:S486,S486)=1,MAX($T$16:T485)+1,_xlfn.MAXIFS($T$16:T485,$S$16:S485,S486)))</f>
        <v/>
      </c>
      <c r="U486" s="14" t="str">
        <f t="shared" si="65"/>
        <v/>
      </c>
    </row>
    <row r="487" spans="2:21" x14ac:dyDescent="0.25">
      <c r="B487" s="99" t="str">
        <f t="shared" si="66"/>
        <v/>
      </c>
      <c r="C487" s="99" t="str">
        <f>IF(E487="","",VLOOKUP(E487,Aktivity!$C:$D,2,FALSE))</f>
        <v/>
      </c>
      <c r="D487" s="99" t="str">
        <f t="shared" si="60"/>
        <v/>
      </c>
      <c r="E487" s="145"/>
      <c r="F487" s="143"/>
      <c r="G487" s="143"/>
      <c r="H487" s="149"/>
      <c r="I487" s="147"/>
      <c r="J487" s="148"/>
      <c r="K487" s="102" t="str">
        <f t="shared" si="67"/>
        <v/>
      </c>
      <c r="L487" s="148"/>
      <c r="N487" s="14">
        <f>IF(COUNTIFS($F$16:F487,F487,$G$16:G487,G487)=1,MAX($N$16:N486)+1,_xlfn.MAXIFS($N$16:N486,$F$16:F486,F487,$G$16:G486,G487))</f>
        <v>0</v>
      </c>
      <c r="O487" s="14" t="str">
        <f t="shared" si="61"/>
        <v/>
      </c>
      <c r="P487" s="14" t="str">
        <f t="shared" si="62"/>
        <v/>
      </c>
      <c r="Q487" s="14" t="str">
        <f t="shared" si="63"/>
        <v/>
      </c>
      <c r="R487" s="14"/>
      <c r="S487" s="14" t="str">
        <f t="shared" si="64"/>
        <v/>
      </c>
      <c r="T487" s="14" t="str">
        <f>IF(D487="","",IF(COUNTIFS($S$16:S487,S487)=1,MAX($T$16:T486)+1,_xlfn.MAXIFS($T$16:T486,$S$16:S486,S487)))</f>
        <v/>
      </c>
      <c r="U487" s="14" t="str">
        <f t="shared" si="65"/>
        <v/>
      </c>
    </row>
    <row r="488" spans="2:21" x14ac:dyDescent="0.25">
      <c r="B488" s="99" t="str">
        <f t="shared" si="66"/>
        <v/>
      </c>
      <c r="C488" s="99" t="str">
        <f>IF(E488="","",VLOOKUP(E488,Aktivity!$C:$D,2,FALSE))</f>
        <v/>
      </c>
      <c r="D488" s="99" t="str">
        <f t="shared" si="60"/>
        <v/>
      </c>
      <c r="E488" s="145"/>
      <c r="F488" s="143"/>
      <c r="G488" s="143"/>
      <c r="H488" s="149"/>
      <c r="I488" s="147"/>
      <c r="J488" s="148"/>
      <c r="K488" s="102" t="str">
        <f t="shared" si="67"/>
        <v/>
      </c>
      <c r="L488" s="148"/>
      <c r="N488" s="14">
        <f>IF(COUNTIFS($F$16:F488,F488,$G$16:G488,G488)=1,MAX($N$16:N487)+1,_xlfn.MAXIFS($N$16:N487,$F$16:F487,F488,$G$16:G487,G488))</f>
        <v>0</v>
      </c>
      <c r="O488" s="14" t="str">
        <f t="shared" si="61"/>
        <v/>
      </c>
      <c r="P488" s="14" t="str">
        <f t="shared" si="62"/>
        <v/>
      </c>
      <c r="Q488" s="14" t="str">
        <f t="shared" si="63"/>
        <v/>
      </c>
      <c r="R488" s="14"/>
      <c r="S488" s="14" t="str">
        <f t="shared" si="64"/>
        <v/>
      </c>
      <c r="T488" s="14" t="str">
        <f>IF(D488="","",IF(COUNTIFS($S$16:S488,S488)=1,MAX($T$16:T487)+1,_xlfn.MAXIFS($T$16:T487,$S$16:S487,S488)))</f>
        <v/>
      </c>
      <c r="U488" s="14" t="str">
        <f t="shared" si="65"/>
        <v/>
      </c>
    </row>
    <row r="489" spans="2:21" x14ac:dyDescent="0.25">
      <c r="B489" s="99" t="str">
        <f t="shared" si="66"/>
        <v/>
      </c>
      <c r="C489" s="99" t="str">
        <f>IF(E489="","",VLOOKUP(E489,Aktivity!$C:$D,2,FALSE))</f>
        <v/>
      </c>
      <c r="D489" s="99" t="str">
        <f t="shared" si="60"/>
        <v/>
      </c>
      <c r="E489" s="145"/>
      <c r="F489" s="143"/>
      <c r="G489" s="143"/>
      <c r="H489" s="149"/>
      <c r="I489" s="147"/>
      <c r="J489" s="148"/>
      <c r="K489" s="102" t="str">
        <f t="shared" si="67"/>
        <v/>
      </c>
      <c r="L489" s="148"/>
      <c r="N489" s="14">
        <f>IF(COUNTIFS($F$16:F489,F489,$G$16:G489,G489)=1,MAX($N$16:N488)+1,_xlfn.MAXIFS($N$16:N488,$F$16:F488,F489,$G$16:G488,G489))</f>
        <v>0</v>
      </c>
      <c r="O489" s="14" t="str">
        <f t="shared" si="61"/>
        <v/>
      </c>
      <c r="P489" s="14" t="str">
        <f t="shared" si="62"/>
        <v/>
      </c>
      <c r="Q489" s="14" t="str">
        <f t="shared" si="63"/>
        <v/>
      </c>
      <c r="R489" s="14"/>
      <c r="S489" s="14" t="str">
        <f t="shared" si="64"/>
        <v/>
      </c>
      <c r="T489" s="14" t="str">
        <f>IF(D489="","",IF(COUNTIFS($S$16:S489,S489)=1,MAX($T$16:T488)+1,_xlfn.MAXIFS($T$16:T488,$S$16:S488,S489)))</f>
        <v/>
      </c>
      <c r="U489" s="14" t="str">
        <f t="shared" si="65"/>
        <v/>
      </c>
    </row>
    <row r="490" spans="2:21" x14ac:dyDescent="0.25">
      <c r="B490" s="99" t="str">
        <f t="shared" si="66"/>
        <v/>
      </c>
      <c r="C490" s="99" t="str">
        <f>IF(E490="","",VLOOKUP(E490,Aktivity!$C:$D,2,FALSE))</f>
        <v/>
      </c>
      <c r="D490" s="99" t="str">
        <f t="shared" si="60"/>
        <v/>
      </c>
      <c r="E490" s="145"/>
      <c r="F490" s="143"/>
      <c r="G490" s="143"/>
      <c r="H490" s="149"/>
      <c r="I490" s="147"/>
      <c r="J490" s="148"/>
      <c r="K490" s="102" t="str">
        <f t="shared" si="67"/>
        <v/>
      </c>
      <c r="L490" s="148"/>
      <c r="N490" s="14">
        <f>IF(COUNTIFS($F$16:F490,F490,$G$16:G490,G490)=1,MAX($N$16:N489)+1,_xlfn.MAXIFS($N$16:N489,$F$16:F489,F490,$G$16:G489,G490))</f>
        <v>0</v>
      </c>
      <c r="O490" s="14" t="str">
        <f t="shared" si="61"/>
        <v/>
      </c>
      <c r="P490" s="14" t="str">
        <f t="shared" si="62"/>
        <v/>
      </c>
      <c r="Q490" s="14" t="str">
        <f t="shared" si="63"/>
        <v/>
      </c>
      <c r="R490" s="14"/>
      <c r="S490" s="14" t="str">
        <f t="shared" si="64"/>
        <v/>
      </c>
      <c r="T490" s="14" t="str">
        <f>IF(D490="","",IF(COUNTIFS($S$16:S490,S490)=1,MAX($T$16:T489)+1,_xlfn.MAXIFS($T$16:T489,$S$16:S489,S490)))</f>
        <v/>
      </c>
      <c r="U490" s="14" t="str">
        <f t="shared" si="65"/>
        <v/>
      </c>
    </row>
    <row r="491" spans="2:21" x14ac:dyDescent="0.25">
      <c r="B491" s="99" t="str">
        <f t="shared" si="66"/>
        <v/>
      </c>
      <c r="C491" s="99" t="str">
        <f>IF(E491="","",VLOOKUP(E491,Aktivity!$C:$D,2,FALSE))</f>
        <v/>
      </c>
      <c r="D491" s="99" t="str">
        <f t="shared" si="60"/>
        <v/>
      </c>
      <c r="E491" s="145"/>
      <c r="F491" s="143"/>
      <c r="G491" s="143"/>
      <c r="H491" s="149"/>
      <c r="I491" s="147"/>
      <c r="J491" s="148"/>
      <c r="K491" s="102" t="str">
        <f t="shared" si="67"/>
        <v/>
      </c>
      <c r="L491" s="148"/>
      <c r="N491" s="14">
        <f>IF(COUNTIFS($F$16:F491,F491,$G$16:G491,G491)=1,MAX($N$16:N490)+1,_xlfn.MAXIFS($N$16:N490,$F$16:F490,F491,$G$16:G490,G491))</f>
        <v>0</v>
      </c>
      <c r="O491" s="14" t="str">
        <f t="shared" si="61"/>
        <v/>
      </c>
      <c r="P491" s="14" t="str">
        <f t="shared" si="62"/>
        <v/>
      </c>
      <c r="Q491" s="14" t="str">
        <f t="shared" si="63"/>
        <v/>
      </c>
      <c r="R491" s="14"/>
      <c r="S491" s="14" t="str">
        <f t="shared" si="64"/>
        <v/>
      </c>
      <c r="T491" s="14" t="str">
        <f>IF(D491="","",IF(COUNTIFS($S$16:S491,S491)=1,MAX($T$16:T490)+1,_xlfn.MAXIFS($T$16:T490,$S$16:S490,S491)))</f>
        <v/>
      </c>
      <c r="U491" s="14" t="str">
        <f t="shared" si="65"/>
        <v/>
      </c>
    </row>
    <row r="492" spans="2:21" x14ac:dyDescent="0.25">
      <c r="B492" s="99" t="str">
        <f t="shared" si="66"/>
        <v/>
      </c>
      <c r="C492" s="99" t="str">
        <f>IF(E492="","",VLOOKUP(E492,Aktivity!$C:$D,2,FALSE))</f>
        <v/>
      </c>
      <c r="D492" s="99" t="str">
        <f t="shared" si="60"/>
        <v/>
      </c>
      <c r="E492" s="145"/>
      <c r="F492" s="143"/>
      <c r="G492" s="143"/>
      <c r="H492" s="149"/>
      <c r="I492" s="147"/>
      <c r="J492" s="148"/>
      <c r="K492" s="102" t="str">
        <f t="shared" si="67"/>
        <v/>
      </c>
      <c r="L492" s="148"/>
      <c r="N492" s="14">
        <f>IF(COUNTIFS($F$16:F492,F492,$G$16:G492,G492)=1,MAX($N$16:N491)+1,_xlfn.MAXIFS($N$16:N491,$F$16:F491,F492,$G$16:G491,G492))</f>
        <v>0</v>
      </c>
      <c r="O492" s="14" t="str">
        <f t="shared" si="61"/>
        <v/>
      </c>
      <c r="P492" s="14" t="str">
        <f t="shared" si="62"/>
        <v/>
      </c>
      <c r="Q492" s="14" t="str">
        <f t="shared" si="63"/>
        <v/>
      </c>
      <c r="R492" s="14"/>
      <c r="S492" s="14" t="str">
        <f t="shared" si="64"/>
        <v/>
      </c>
      <c r="T492" s="14" t="str">
        <f>IF(D492="","",IF(COUNTIFS($S$16:S492,S492)=1,MAX($T$16:T491)+1,_xlfn.MAXIFS($T$16:T491,$S$16:S491,S492)))</f>
        <v/>
      </c>
      <c r="U492" s="14" t="str">
        <f t="shared" si="65"/>
        <v/>
      </c>
    </row>
    <row r="493" spans="2:21" x14ac:dyDescent="0.25">
      <c r="B493" s="99" t="str">
        <f t="shared" si="66"/>
        <v/>
      </c>
      <c r="C493" s="99" t="str">
        <f>IF(E493="","",VLOOKUP(E493,Aktivity!$C:$D,2,FALSE))</f>
        <v/>
      </c>
      <c r="D493" s="99" t="str">
        <f t="shared" si="60"/>
        <v/>
      </c>
      <c r="E493" s="145"/>
      <c r="F493" s="143"/>
      <c r="G493" s="143"/>
      <c r="H493" s="149"/>
      <c r="I493" s="147"/>
      <c r="J493" s="148"/>
      <c r="K493" s="102" t="str">
        <f t="shared" si="67"/>
        <v/>
      </c>
      <c r="L493" s="148"/>
      <c r="N493" s="14">
        <f>IF(COUNTIFS($F$16:F493,F493,$G$16:G493,G493)=1,MAX($N$16:N492)+1,_xlfn.MAXIFS($N$16:N492,$F$16:F492,F493,$G$16:G492,G493))</f>
        <v>0</v>
      </c>
      <c r="O493" s="14" t="str">
        <f t="shared" si="61"/>
        <v/>
      </c>
      <c r="P493" s="14" t="str">
        <f t="shared" si="62"/>
        <v/>
      </c>
      <c r="Q493" s="14" t="str">
        <f t="shared" si="63"/>
        <v/>
      </c>
      <c r="R493" s="14"/>
      <c r="S493" s="14" t="str">
        <f t="shared" si="64"/>
        <v/>
      </c>
      <c r="T493" s="14" t="str">
        <f>IF(D493="","",IF(COUNTIFS($S$16:S493,S493)=1,MAX($T$16:T492)+1,_xlfn.MAXIFS($T$16:T492,$S$16:S492,S493)))</f>
        <v/>
      </c>
      <c r="U493" s="14" t="str">
        <f t="shared" si="65"/>
        <v/>
      </c>
    </row>
    <row r="494" spans="2:21" x14ac:dyDescent="0.25">
      <c r="B494" s="99" t="str">
        <f t="shared" si="66"/>
        <v/>
      </c>
      <c r="C494" s="99" t="str">
        <f>IF(E494="","",VLOOKUP(E494,Aktivity!$C:$D,2,FALSE))</f>
        <v/>
      </c>
      <c r="D494" s="99" t="str">
        <f t="shared" si="60"/>
        <v/>
      </c>
      <c r="E494" s="145"/>
      <c r="F494" s="143"/>
      <c r="G494" s="143"/>
      <c r="H494" s="149"/>
      <c r="I494" s="147"/>
      <c r="J494" s="148"/>
      <c r="K494" s="102" t="str">
        <f t="shared" si="67"/>
        <v/>
      </c>
      <c r="L494" s="148"/>
      <c r="N494" s="14">
        <f>IF(COUNTIFS($F$16:F494,F494,$G$16:G494,G494)=1,MAX($N$16:N493)+1,_xlfn.MAXIFS($N$16:N493,$F$16:F493,F494,$G$16:G493,G494))</f>
        <v>0</v>
      </c>
      <c r="O494" s="14" t="str">
        <f t="shared" si="61"/>
        <v/>
      </c>
      <c r="P494" s="14" t="str">
        <f t="shared" si="62"/>
        <v/>
      </c>
      <c r="Q494" s="14" t="str">
        <f t="shared" si="63"/>
        <v/>
      </c>
      <c r="R494" s="14"/>
      <c r="S494" s="14" t="str">
        <f t="shared" si="64"/>
        <v/>
      </c>
      <c r="T494" s="14" t="str">
        <f>IF(D494="","",IF(COUNTIFS($S$16:S494,S494)=1,MAX($T$16:T493)+1,_xlfn.MAXIFS($T$16:T493,$S$16:S493,S494)))</f>
        <v/>
      </c>
      <c r="U494" s="14" t="str">
        <f t="shared" si="65"/>
        <v/>
      </c>
    </row>
    <row r="495" spans="2:21" x14ac:dyDescent="0.25">
      <c r="B495" s="99" t="str">
        <f t="shared" si="66"/>
        <v/>
      </c>
      <c r="C495" s="99" t="str">
        <f>IF(E495="","",VLOOKUP(E495,Aktivity!$C:$D,2,FALSE))</f>
        <v/>
      </c>
      <c r="D495" s="99" t="str">
        <f t="shared" si="60"/>
        <v/>
      </c>
      <c r="E495" s="145"/>
      <c r="F495" s="143"/>
      <c r="G495" s="143"/>
      <c r="H495" s="149"/>
      <c r="I495" s="147"/>
      <c r="J495" s="148"/>
      <c r="K495" s="102" t="str">
        <f t="shared" si="67"/>
        <v/>
      </c>
      <c r="L495" s="148"/>
      <c r="N495" s="14">
        <f>IF(COUNTIFS($F$16:F495,F495,$G$16:G495,G495)=1,MAX($N$16:N494)+1,_xlfn.MAXIFS($N$16:N494,$F$16:F494,F495,$G$16:G494,G495))</f>
        <v>0</v>
      </c>
      <c r="O495" s="14" t="str">
        <f t="shared" si="61"/>
        <v/>
      </c>
      <c r="P495" s="14" t="str">
        <f t="shared" si="62"/>
        <v/>
      </c>
      <c r="Q495" s="14" t="str">
        <f t="shared" si="63"/>
        <v/>
      </c>
      <c r="R495" s="14"/>
      <c r="S495" s="14" t="str">
        <f t="shared" si="64"/>
        <v/>
      </c>
      <c r="T495" s="14" t="str">
        <f>IF(D495="","",IF(COUNTIFS($S$16:S495,S495)=1,MAX($T$16:T494)+1,_xlfn.MAXIFS($T$16:T494,$S$16:S494,S495)))</f>
        <v/>
      </c>
      <c r="U495" s="14" t="str">
        <f t="shared" si="65"/>
        <v/>
      </c>
    </row>
    <row r="496" spans="2:21" x14ac:dyDescent="0.25">
      <c r="B496" s="99" t="str">
        <f t="shared" si="66"/>
        <v/>
      </c>
      <c r="C496" s="99" t="str">
        <f>IF(E496="","",VLOOKUP(E496,Aktivity!$C:$D,2,FALSE))</f>
        <v/>
      </c>
      <c r="D496" s="99" t="str">
        <f t="shared" si="60"/>
        <v/>
      </c>
      <c r="E496" s="145"/>
      <c r="F496" s="143"/>
      <c r="G496" s="143"/>
      <c r="H496" s="149"/>
      <c r="I496" s="147"/>
      <c r="J496" s="148"/>
      <c r="K496" s="102" t="str">
        <f t="shared" si="67"/>
        <v/>
      </c>
      <c r="L496" s="148"/>
      <c r="N496" s="14">
        <f>IF(COUNTIFS($F$16:F496,F496,$G$16:G496,G496)=1,MAX($N$16:N495)+1,_xlfn.MAXIFS($N$16:N495,$F$16:F495,F496,$G$16:G495,G496))</f>
        <v>0</v>
      </c>
      <c r="O496" s="14" t="str">
        <f t="shared" si="61"/>
        <v/>
      </c>
      <c r="P496" s="14" t="str">
        <f t="shared" si="62"/>
        <v/>
      </c>
      <c r="Q496" s="14" t="str">
        <f t="shared" si="63"/>
        <v/>
      </c>
      <c r="R496" s="14"/>
      <c r="S496" s="14" t="str">
        <f t="shared" si="64"/>
        <v/>
      </c>
      <c r="T496" s="14" t="str">
        <f>IF(D496="","",IF(COUNTIFS($S$16:S496,S496)=1,MAX($T$16:T495)+1,_xlfn.MAXIFS($T$16:T495,$S$16:S495,S496)))</f>
        <v/>
      </c>
      <c r="U496" s="14" t="str">
        <f t="shared" si="65"/>
        <v/>
      </c>
    </row>
    <row r="497" spans="2:21" x14ac:dyDescent="0.25">
      <c r="B497" s="99" t="str">
        <f t="shared" si="66"/>
        <v/>
      </c>
      <c r="C497" s="99" t="str">
        <f>IF(E497="","",VLOOKUP(E497,Aktivity!$C:$D,2,FALSE))</f>
        <v/>
      </c>
      <c r="D497" s="99" t="str">
        <f t="shared" si="60"/>
        <v/>
      </c>
      <c r="E497" s="145"/>
      <c r="F497" s="143"/>
      <c r="G497" s="143"/>
      <c r="H497" s="149"/>
      <c r="I497" s="147"/>
      <c r="J497" s="148"/>
      <c r="K497" s="102" t="str">
        <f t="shared" si="67"/>
        <v/>
      </c>
      <c r="L497" s="148"/>
      <c r="N497" s="14">
        <f>IF(COUNTIFS($F$16:F497,F497,$G$16:G497,G497)=1,MAX($N$16:N496)+1,_xlfn.MAXIFS($N$16:N496,$F$16:F496,F497,$G$16:G496,G497))</f>
        <v>0</v>
      </c>
      <c r="O497" s="14" t="str">
        <f t="shared" si="61"/>
        <v/>
      </c>
      <c r="P497" s="14" t="str">
        <f t="shared" si="62"/>
        <v/>
      </c>
      <c r="Q497" s="14" t="str">
        <f t="shared" si="63"/>
        <v/>
      </c>
      <c r="R497" s="14"/>
      <c r="S497" s="14" t="str">
        <f t="shared" si="64"/>
        <v/>
      </c>
      <c r="T497" s="14" t="str">
        <f>IF(D497="","",IF(COUNTIFS($S$16:S497,S497)=1,MAX($T$16:T496)+1,_xlfn.MAXIFS($T$16:T496,$S$16:S496,S497)))</f>
        <v/>
      </c>
      <c r="U497" s="14" t="str">
        <f t="shared" si="65"/>
        <v/>
      </c>
    </row>
    <row r="498" spans="2:21" x14ac:dyDescent="0.25">
      <c r="B498" s="99" t="str">
        <f t="shared" si="66"/>
        <v/>
      </c>
      <c r="C498" s="99" t="str">
        <f>IF(E498="","",VLOOKUP(E498,Aktivity!$C:$D,2,FALSE))</f>
        <v/>
      </c>
      <c r="D498" s="99" t="str">
        <f t="shared" si="60"/>
        <v/>
      </c>
      <c r="E498" s="145"/>
      <c r="F498" s="143"/>
      <c r="G498" s="143"/>
      <c r="H498" s="149"/>
      <c r="I498" s="147"/>
      <c r="J498" s="148"/>
      <c r="K498" s="102" t="str">
        <f t="shared" si="67"/>
        <v/>
      </c>
      <c r="L498" s="148"/>
      <c r="N498" s="14">
        <f>IF(COUNTIFS($F$16:F498,F498,$G$16:G498,G498)=1,MAX($N$16:N497)+1,_xlfn.MAXIFS($N$16:N497,$F$16:F497,F498,$G$16:G497,G498))</f>
        <v>0</v>
      </c>
      <c r="O498" s="14" t="str">
        <f t="shared" si="61"/>
        <v/>
      </c>
      <c r="P498" s="14" t="str">
        <f t="shared" si="62"/>
        <v/>
      </c>
      <c r="Q498" s="14" t="str">
        <f t="shared" si="63"/>
        <v/>
      </c>
      <c r="R498" s="14"/>
      <c r="S498" s="14" t="str">
        <f t="shared" si="64"/>
        <v/>
      </c>
      <c r="T498" s="14" t="str">
        <f>IF(D498="","",IF(COUNTIFS($S$16:S498,S498)=1,MAX($T$16:T497)+1,_xlfn.MAXIFS($T$16:T497,$S$16:S497,S498)))</f>
        <v/>
      </c>
      <c r="U498" s="14" t="str">
        <f t="shared" si="65"/>
        <v/>
      </c>
    </row>
    <row r="499" spans="2:21" x14ac:dyDescent="0.25">
      <c r="B499" s="99" t="str">
        <f t="shared" si="66"/>
        <v/>
      </c>
      <c r="C499" s="99" t="str">
        <f>IF(E499="","",VLOOKUP(E499,Aktivity!$C:$D,2,FALSE))</f>
        <v/>
      </c>
      <c r="D499" s="99" t="str">
        <f t="shared" si="60"/>
        <v/>
      </c>
      <c r="E499" s="145"/>
      <c r="F499" s="143"/>
      <c r="G499" s="143"/>
      <c r="H499" s="149"/>
      <c r="I499" s="147"/>
      <c r="J499" s="148"/>
      <c r="K499" s="102" t="str">
        <f t="shared" si="67"/>
        <v/>
      </c>
      <c r="L499" s="148"/>
      <c r="N499" s="14">
        <f>IF(COUNTIFS($F$16:F499,F499,$G$16:G499,G499)=1,MAX($N$16:N498)+1,_xlfn.MAXIFS($N$16:N498,$F$16:F498,F499,$G$16:G498,G499))</f>
        <v>0</v>
      </c>
      <c r="O499" s="14" t="str">
        <f t="shared" si="61"/>
        <v/>
      </c>
      <c r="P499" s="14" t="str">
        <f t="shared" si="62"/>
        <v/>
      </c>
      <c r="Q499" s="14" t="str">
        <f t="shared" si="63"/>
        <v/>
      </c>
      <c r="R499" s="14"/>
      <c r="S499" s="14" t="str">
        <f t="shared" si="64"/>
        <v/>
      </c>
      <c r="T499" s="14" t="str">
        <f>IF(D499="","",IF(COUNTIFS($S$16:S499,S499)=1,MAX($T$16:T498)+1,_xlfn.MAXIFS($T$16:T498,$S$16:S498,S499)))</f>
        <v/>
      </c>
      <c r="U499" s="14" t="str">
        <f t="shared" si="65"/>
        <v/>
      </c>
    </row>
    <row r="500" spans="2:21" x14ac:dyDescent="0.25">
      <c r="B500" s="99" t="str">
        <f t="shared" si="66"/>
        <v/>
      </c>
      <c r="C500" s="99" t="str">
        <f>IF(E500="","",VLOOKUP(E500,Aktivity!$C:$D,2,FALSE))</f>
        <v/>
      </c>
      <c r="D500" s="99" t="str">
        <f t="shared" si="60"/>
        <v/>
      </c>
      <c r="E500" s="145"/>
      <c r="F500" s="143"/>
      <c r="G500" s="143"/>
      <c r="H500" s="149"/>
      <c r="I500" s="147"/>
      <c r="J500" s="148"/>
      <c r="K500" s="102" t="str">
        <f t="shared" si="67"/>
        <v/>
      </c>
      <c r="L500" s="148"/>
      <c r="N500" s="14">
        <f>IF(COUNTIFS($F$16:F500,F500,$G$16:G500,G500)=1,MAX($N$16:N499)+1,_xlfn.MAXIFS($N$16:N499,$F$16:F499,F500,$G$16:G499,G500))</f>
        <v>0</v>
      </c>
      <c r="O500" s="14" t="str">
        <f t="shared" si="61"/>
        <v/>
      </c>
      <c r="P500" s="14" t="str">
        <f t="shared" si="62"/>
        <v/>
      </c>
      <c r="Q500" s="14" t="str">
        <f t="shared" si="63"/>
        <v/>
      </c>
      <c r="R500" s="14"/>
      <c r="S500" s="14" t="str">
        <f t="shared" si="64"/>
        <v/>
      </c>
      <c r="T500" s="14" t="str">
        <f>IF(D500="","",IF(COUNTIFS($S$16:S500,S500)=1,MAX($T$16:T499)+1,_xlfn.MAXIFS($T$16:T499,$S$16:S499,S500)))</f>
        <v/>
      </c>
      <c r="U500" s="14" t="str">
        <f t="shared" si="65"/>
        <v/>
      </c>
    </row>
    <row r="501" spans="2:21" x14ac:dyDescent="0.25">
      <c r="B501" s="99" t="str">
        <f t="shared" si="66"/>
        <v/>
      </c>
      <c r="C501" s="99" t="str">
        <f>IF(E501="","",VLOOKUP(E501,Aktivity!$C:$D,2,FALSE))</f>
        <v/>
      </c>
      <c r="D501" s="99" t="str">
        <f t="shared" si="60"/>
        <v/>
      </c>
      <c r="E501" s="145"/>
      <c r="F501" s="143"/>
      <c r="G501" s="143"/>
      <c r="H501" s="149"/>
      <c r="I501" s="147"/>
      <c r="J501" s="148"/>
      <c r="K501" s="102" t="str">
        <f t="shared" si="67"/>
        <v/>
      </c>
      <c r="L501" s="148"/>
      <c r="N501" s="14">
        <f>IF(COUNTIFS($F$16:F501,F501,$G$16:G501,G501)=1,MAX($N$16:N500)+1,_xlfn.MAXIFS($N$16:N500,$F$16:F500,F501,$G$16:G500,G501))</f>
        <v>0</v>
      </c>
      <c r="O501" s="14" t="str">
        <f t="shared" si="61"/>
        <v/>
      </c>
      <c r="P501" s="14" t="str">
        <f t="shared" si="62"/>
        <v/>
      </c>
      <c r="Q501" s="14" t="str">
        <f t="shared" si="63"/>
        <v/>
      </c>
      <c r="R501" s="14"/>
      <c r="S501" s="14" t="str">
        <f t="shared" si="64"/>
        <v/>
      </c>
      <c r="T501" s="14" t="str">
        <f>IF(D501="","",IF(COUNTIFS($S$16:S501,S501)=1,MAX($T$16:T500)+1,_xlfn.MAXIFS($T$16:T500,$S$16:S500,S501)))</f>
        <v/>
      </c>
      <c r="U501" s="14" t="str">
        <f t="shared" si="65"/>
        <v/>
      </c>
    </row>
    <row r="502" spans="2:21" x14ac:dyDescent="0.25">
      <c r="B502" s="99" t="str">
        <f t="shared" si="66"/>
        <v/>
      </c>
      <c r="C502" s="99" t="str">
        <f>IF(E502="","",VLOOKUP(E502,Aktivity!$C:$D,2,FALSE))</f>
        <v/>
      </c>
      <c r="D502" s="99" t="str">
        <f t="shared" si="60"/>
        <v/>
      </c>
      <c r="E502" s="145"/>
      <c r="F502" s="143"/>
      <c r="G502" s="143"/>
      <c r="H502" s="149"/>
      <c r="I502" s="147"/>
      <c r="J502" s="148"/>
      <c r="K502" s="102" t="str">
        <f t="shared" si="67"/>
        <v/>
      </c>
      <c r="L502" s="148"/>
      <c r="N502" s="14">
        <f>IF(COUNTIFS($F$16:F502,F502,$G$16:G502,G502)=1,MAX($N$16:N501)+1,_xlfn.MAXIFS($N$16:N501,$F$16:F501,F502,$G$16:G501,G502))</f>
        <v>0</v>
      </c>
      <c r="O502" s="14" t="str">
        <f t="shared" si="61"/>
        <v/>
      </c>
      <c r="P502" s="14" t="str">
        <f t="shared" si="62"/>
        <v/>
      </c>
      <c r="Q502" s="14" t="str">
        <f t="shared" si="63"/>
        <v/>
      </c>
      <c r="R502" s="14"/>
      <c r="S502" s="14" t="str">
        <f t="shared" si="64"/>
        <v/>
      </c>
      <c r="T502" s="14" t="str">
        <f>IF(D502="","",IF(COUNTIFS($S$16:S502,S502)=1,MAX($T$16:T501)+1,_xlfn.MAXIFS($T$16:T501,$S$16:S501,S502)))</f>
        <v/>
      </c>
      <c r="U502" s="14" t="str">
        <f t="shared" si="65"/>
        <v/>
      </c>
    </row>
    <row r="503" spans="2:21" x14ac:dyDescent="0.25">
      <c r="B503" s="99" t="str">
        <f t="shared" si="66"/>
        <v/>
      </c>
      <c r="C503" s="99" t="str">
        <f>IF(E503="","",VLOOKUP(E503,Aktivity!$C:$D,2,FALSE))</f>
        <v/>
      </c>
      <c r="D503" s="99" t="str">
        <f t="shared" si="60"/>
        <v/>
      </c>
      <c r="E503" s="145"/>
      <c r="F503" s="143"/>
      <c r="G503" s="143"/>
      <c r="H503" s="149"/>
      <c r="I503" s="147"/>
      <c r="J503" s="148"/>
      <c r="K503" s="102" t="str">
        <f t="shared" si="67"/>
        <v/>
      </c>
      <c r="L503" s="148"/>
      <c r="N503" s="14">
        <f>IF(COUNTIFS($F$16:F503,F503,$G$16:G503,G503)=1,MAX($N$16:N502)+1,_xlfn.MAXIFS($N$16:N502,$F$16:F502,F503,$G$16:G502,G503))</f>
        <v>0</v>
      </c>
      <c r="O503" s="14" t="str">
        <f t="shared" si="61"/>
        <v/>
      </c>
      <c r="P503" s="14" t="str">
        <f t="shared" si="62"/>
        <v/>
      </c>
      <c r="Q503" s="14" t="str">
        <f t="shared" si="63"/>
        <v/>
      </c>
      <c r="R503" s="14"/>
      <c r="S503" s="14" t="str">
        <f t="shared" si="64"/>
        <v/>
      </c>
      <c r="T503" s="14" t="str">
        <f>IF(D503="","",IF(COUNTIFS($S$16:S503,S503)=1,MAX($T$16:T502)+1,_xlfn.MAXIFS($T$16:T502,$S$16:S502,S503)))</f>
        <v/>
      </c>
      <c r="U503" s="14" t="str">
        <f t="shared" si="65"/>
        <v/>
      </c>
    </row>
    <row r="504" spans="2:21" x14ac:dyDescent="0.25">
      <c r="B504" s="99" t="str">
        <f t="shared" si="66"/>
        <v/>
      </c>
      <c r="C504" s="99" t="str">
        <f>IF(E504="","",VLOOKUP(E504,Aktivity!$C:$D,2,FALSE))</f>
        <v/>
      </c>
      <c r="D504" s="99" t="str">
        <f t="shared" si="60"/>
        <v/>
      </c>
      <c r="E504" s="145"/>
      <c r="F504" s="143"/>
      <c r="G504" s="143"/>
      <c r="H504" s="149"/>
      <c r="I504" s="147"/>
      <c r="J504" s="148"/>
      <c r="K504" s="102" t="str">
        <f t="shared" si="67"/>
        <v/>
      </c>
      <c r="L504" s="148"/>
      <c r="N504" s="14">
        <f>IF(COUNTIFS($F$16:F504,F504,$G$16:G504,G504)=1,MAX($N$16:N503)+1,_xlfn.MAXIFS($N$16:N503,$F$16:F503,F504,$G$16:G503,G504))</f>
        <v>0</v>
      </c>
      <c r="O504" s="14" t="str">
        <f t="shared" si="61"/>
        <v/>
      </c>
      <c r="P504" s="14" t="str">
        <f t="shared" si="62"/>
        <v/>
      </c>
      <c r="Q504" s="14" t="str">
        <f t="shared" si="63"/>
        <v/>
      </c>
      <c r="R504" s="14"/>
      <c r="S504" s="14" t="str">
        <f t="shared" si="64"/>
        <v/>
      </c>
      <c r="T504" s="14" t="str">
        <f>IF(D504="","",IF(COUNTIFS($S$16:S504,S504)=1,MAX($T$16:T503)+1,_xlfn.MAXIFS($T$16:T503,$S$16:S503,S504)))</f>
        <v/>
      </c>
      <c r="U504" s="14" t="str">
        <f t="shared" si="65"/>
        <v/>
      </c>
    </row>
    <row r="505" spans="2:21" x14ac:dyDescent="0.25">
      <c r="B505" s="99" t="str">
        <f t="shared" si="66"/>
        <v/>
      </c>
      <c r="C505" s="99" t="str">
        <f>IF(E505="","",VLOOKUP(E505,Aktivity!$C:$D,2,FALSE))</f>
        <v/>
      </c>
      <c r="D505" s="99" t="str">
        <f t="shared" si="60"/>
        <v/>
      </c>
      <c r="E505" s="145"/>
      <c r="F505" s="143"/>
      <c r="G505" s="143"/>
      <c r="H505" s="149"/>
      <c r="I505" s="147"/>
      <c r="J505" s="148"/>
      <c r="K505" s="102" t="str">
        <f t="shared" si="67"/>
        <v/>
      </c>
      <c r="L505" s="148"/>
      <c r="N505" s="14">
        <f>IF(COUNTIFS($F$16:F505,F505,$G$16:G505,G505)=1,MAX($N$16:N504)+1,_xlfn.MAXIFS($N$16:N504,$F$16:F504,F505,$G$16:G504,G505))</f>
        <v>0</v>
      </c>
      <c r="O505" s="14" t="str">
        <f t="shared" si="61"/>
        <v/>
      </c>
      <c r="P505" s="14" t="str">
        <f t="shared" si="62"/>
        <v/>
      </c>
      <c r="Q505" s="14" t="str">
        <f t="shared" si="63"/>
        <v/>
      </c>
      <c r="R505" s="14"/>
      <c r="S505" s="14" t="str">
        <f t="shared" si="64"/>
        <v/>
      </c>
      <c r="T505" s="14" t="str">
        <f>IF(D505="","",IF(COUNTIFS($S$16:S505,S505)=1,MAX($T$16:T504)+1,_xlfn.MAXIFS($T$16:T504,$S$16:S504,S505)))</f>
        <v/>
      </c>
      <c r="U505" s="14" t="str">
        <f t="shared" si="65"/>
        <v/>
      </c>
    </row>
    <row r="506" spans="2:21" x14ac:dyDescent="0.25">
      <c r="B506" s="99" t="str">
        <f t="shared" si="66"/>
        <v/>
      </c>
      <c r="C506" s="99" t="str">
        <f>IF(E506="","",VLOOKUP(E506,Aktivity!$C:$D,2,FALSE))</f>
        <v/>
      </c>
      <c r="D506" s="99" t="str">
        <f t="shared" si="60"/>
        <v/>
      </c>
      <c r="E506" s="145"/>
      <c r="F506" s="143"/>
      <c r="G506" s="143"/>
      <c r="H506" s="149"/>
      <c r="I506" s="147"/>
      <c r="J506" s="148"/>
      <c r="K506" s="102" t="str">
        <f t="shared" si="67"/>
        <v/>
      </c>
      <c r="L506" s="148"/>
      <c r="N506" s="14">
        <f>IF(COUNTIFS($F$16:F506,F506,$G$16:G506,G506)=1,MAX($N$16:N505)+1,_xlfn.MAXIFS($N$16:N505,$F$16:F505,F506,$G$16:G505,G506))</f>
        <v>0</v>
      </c>
      <c r="O506" s="14" t="str">
        <f t="shared" si="61"/>
        <v/>
      </c>
      <c r="P506" s="14" t="str">
        <f t="shared" si="62"/>
        <v/>
      </c>
      <c r="Q506" s="14" t="str">
        <f t="shared" si="63"/>
        <v/>
      </c>
      <c r="R506" s="14"/>
      <c r="S506" s="14" t="str">
        <f t="shared" si="64"/>
        <v/>
      </c>
      <c r="T506" s="14" t="str">
        <f>IF(D506="","",IF(COUNTIFS($S$16:S506,S506)=1,MAX($T$16:T505)+1,_xlfn.MAXIFS($T$16:T505,$S$16:S505,S506)))</f>
        <v/>
      </c>
      <c r="U506" s="14" t="str">
        <f t="shared" si="65"/>
        <v/>
      </c>
    </row>
    <row r="507" spans="2:21" x14ac:dyDescent="0.25">
      <c r="B507" s="99" t="str">
        <f t="shared" si="66"/>
        <v/>
      </c>
      <c r="C507" s="99" t="str">
        <f>IF(E507="","",VLOOKUP(E507,Aktivity!$C:$D,2,FALSE))</f>
        <v/>
      </c>
      <c r="D507" s="99" t="str">
        <f t="shared" si="60"/>
        <v/>
      </c>
      <c r="E507" s="145"/>
      <c r="F507" s="143"/>
      <c r="G507" s="143"/>
      <c r="H507" s="149"/>
      <c r="I507" s="147"/>
      <c r="J507" s="148"/>
      <c r="K507" s="102" t="str">
        <f t="shared" si="67"/>
        <v/>
      </c>
      <c r="L507" s="148"/>
      <c r="N507" s="14">
        <f>IF(COUNTIFS($F$16:F507,F507,$G$16:G507,G507)=1,MAX($N$16:N506)+1,_xlfn.MAXIFS($N$16:N506,$F$16:F506,F507,$G$16:G506,G507))</f>
        <v>0</v>
      </c>
      <c r="O507" s="14" t="str">
        <f t="shared" si="61"/>
        <v/>
      </c>
      <c r="P507" s="14" t="str">
        <f t="shared" si="62"/>
        <v/>
      </c>
      <c r="Q507" s="14" t="str">
        <f t="shared" si="63"/>
        <v/>
      </c>
      <c r="R507" s="14"/>
      <c r="S507" s="14" t="str">
        <f t="shared" si="64"/>
        <v/>
      </c>
      <c r="T507" s="14" t="str">
        <f>IF(D507="","",IF(COUNTIFS($S$16:S507,S507)=1,MAX($T$16:T506)+1,_xlfn.MAXIFS($T$16:T506,$S$16:S506,S507)))</f>
        <v/>
      </c>
      <c r="U507" s="14" t="str">
        <f t="shared" si="65"/>
        <v/>
      </c>
    </row>
    <row r="508" spans="2:21" x14ac:dyDescent="0.25">
      <c r="B508" s="99" t="str">
        <f t="shared" si="66"/>
        <v/>
      </c>
      <c r="C508" s="99" t="str">
        <f>IF(E508="","",VLOOKUP(E508,Aktivity!$C:$D,2,FALSE))</f>
        <v/>
      </c>
      <c r="D508" s="99" t="str">
        <f t="shared" si="60"/>
        <v/>
      </c>
      <c r="E508" s="145"/>
      <c r="F508" s="143"/>
      <c r="G508" s="143"/>
      <c r="H508" s="149"/>
      <c r="I508" s="147"/>
      <c r="J508" s="148"/>
      <c r="K508" s="102" t="str">
        <f t="shared" si="67"/>
        <v/>
      </c>
      <c r="L508" s="148"/>
      <c r="N508" s="14">
        <f>IF(COUNTIFS($F$16:F508,F508,$G$16:G508,G508)=1,MAX($N$16:N507)+1,_xlfn.MAXIFS($N$16:N507,$F$16:F507,F508,$G$16:G507,G508))</f>
        <v>0</v>
      </c>
      <c r="O508" s="14" t="str">
        <f t="shared" si="61"/>
        <v/>
      </c>
      <c r="P508" s="14" t="str">
        <f t="shared" si="62"/>
        <v/>
      </c>
      <c r="Q508" s="14" t="str">
        <f t="shared" si="63"/>
        <v/>
      </c>
      <c r="R508" s="14"/>
      <c r="S508" s="14" t="str">
        <f t="shared" si="64"/>
        <v/>
      </c>
      <c r="T508" s="14" t="str">
        <f>IF(D508="","",IF(COUNTIFS($S$16:S508,S508)=1,MAX($T$16:T507)+1,_xlfn.MAXIFS($T$16:T507,$S$16:S507,S508)))</f>
        <v/>
      </c>
      <c r="U508" s="14" t="str">
        <f t="shared" si="65"/>
        <v/>
      </c>
    </row>
    <row r="509" spans="2:21" x14ac:dyDescent="0.25">
      <c r="B509" s="99" t="str">
        <f t="shared" si="66"/>
        <v/>
      </c>
      <c r="C509" s="99" t="str">
        <f>IF(E509="","",VLOOKUP(E509,Aktivity!$C:$D,2,FALSE))</f>
        <v/>
      </c>
      <c r="D509" s="99" t="str">
        <f t="shared" si="60"/>
        <v/>
      </c>
      <c r="E509" s="145"/>
      <c r="F509" s="143"/>
      <c r="G509" s="143"/>
      <c r="H509" s="149"/>
      <c r="I509" s="147"/>
      <c r="J509" s="148"/>
      <c r="K509" s="102" t="str">
        <f t="shared" si="67"/>
        <v/>
      </c>
      <c r="L509" s="148"/>
      <c r="N509" s="14">
        <f>IF(COUNTIFS($F$16:F509,F509,$G$16:G509,G509)=1,MAX($N$16:N508)+1,_xlfn.MAXIFS($N$16:N508,$F$16:F508,F509,$G$16:G508,G509))</f>
        <v>0</v>
      </c>
      <c r="O509" s="14" t="str">
        <f t="shared" si="61"/>
        <v/>
      </c>
      <c r="P509" s="14" t="str">
        <f t="shared" si="62"/>
        <v/>
      </c>
      <c r="Q509" s="14" t="str">
        <f t="shared" si="63"/>
        <v/>
      </c>
      <c r="R509" s="14"/>
      <c r="S509" s="14" t="str">
        <f t="shared" si="64"/>
        <v/>
      </c>
      <c r="T509" s="14" t="str">
        <f>IF(D509="","",IF(COUNTIFS($S$16:S509,S509)=1,MAX($T$16:T508)+1,_xlfn.MAXIFS($T$16:T508,$S$16:S508,S509)))</f>
        <v/>
      </c>
      <c r="U509" s="14" t="str">
        <f t="shared" si="65"/>
        <v/>
      </c>
    </row>
    <row r="510" spans="2:21" x14ac:dyDescent="0.25">
      <c r="B510" s="99" t="str">
        <f t="shared" si="66"/>
        <v/>
      </c>
      <c r="C510" s="99" t="str">
        <f>IF(E510="","",VLOOKUP(E510,Aktivity!$C:$D,2,FALSE))</f>
        <v/>
      </c>
      <c r="D510" s="99" t="str">
        <f t="shared" si="60"/>
        <v/>
      </c>
      <c r="E510" s="145"/>
      <c r="F510" s="143"/>
      <c r="G510" s="143"/>
      <c r="H510" s="149"/>
      <c r="I510" s="147"/>
      <c r="J510" s="148"/>
      <c r="K510" s="102" t="str">
        <f t="shared" si="67"/>
        <v/>
      </c>
      <c r="L510" s="148"/>
      <c r="N510" s="14">
        <f>IF(COUNTIFS($F$16:F510,F510,$G$16:G510,G510)=1,MAX($N$16:N509)+1,_xlfn.MAXIFS($N$16:N509,$F$16:F509,F510,$G$16:G509,G510))</f>
        <v>0</v>
      </c>
      <c r="O510" s="14" t="str">
        <f t="shared" si="61"/>
        <v/>
      </c>
      <c r="P510" s="14" t="str">
        <f t="shared" si="62"/>
        <v/>
      </c>
      <c r="Q510" s="14" t="str">
        <f t="shared" si="63"/>
        <v/>
      </c>
      <c r="R510" s="14"/>
      <c r="S510" s="14" t="str">
        <f t="shared" si="64"/>
        <v/>
      </c>
      <c r="T510" s="14" t="str">
        <f>IF(D510="","",IF(COUNTIFS($S$16:S510,S510)=1,MAX($T$16:T509)+1,_xlfn.MAXIFS($T$16:T509,$S$16:S509,S510)))</f>
        <v/>
      </c>
      <c r="U510" s="14" t="str">
        <f t="shared" si="65"/>
        <v/>
      </c>
    </row>
    <row r="511" spans="2:21" x14ac:dyDescent="0.25">
      <c r="B511" s="99" t="str">
        <f t="shared" si="66"/>
        <v/>
      </c>
      <c r="C511" s="99" t="str">
        <f>IF(E511="","",VLOOKUP(E511,Aktivity!$C:$D,2,FALSE))</f>
        <v/>
      </c>
      <c r="D511" s="99" t="str">
        <f t="shared" si="60"/>
        <v/>
      </c>
      <c r="E511" s="145"/>
      <c r="F511" s="143"/>
      <c r="G511" s="143"/>
      <c r="H511" s="149"/>
      <c r="I511" s="147"/>
      <c r="J511" s="148"/>
      <c r="K511" s="102" t="str">
        <f t="shared" si="67"/>
        <v/>
      </c>
      <c r="L511" s="148"/>
      <c r="N511" s="14">
        <f>IF(COUNTIFS($F$16:F511,F511,$G$16:G511,G511)=1,MAX($N$16:N510)+1,_xlfn.MAXIFS($N$16:N510,$F$16:F510,F511,$G$16:G510,G511))</f>
        <v>0</v>
      </c>
      <c r="O511" s="14" t="str">
        <f t="shared" si="61"/>
        <v/>
      </c>
      <c r="P511" s="14" t="str">
        <f t="shared" si="62"/>
        <v/>
      </c>
      <c r="Q511" s="14" t="str">
        <f t="shared" si="63"/>
        <v/>
      </c>
      <c r="R511" s="14"/>
      <c r="S511" s="14" t="str">
        <f t="shared" si="64"/>
        <v/>
      </c>
      <c r="T511" s="14" t="str">
        <f>IF(D511="","",IF(COUNTIFS($S$16:S511,S511)=1,MAX($T$16:T510)+1,_xlfn.MAXIFS($T$16:T510,$S$16:S510,S511)))</f>
        <v/>
      </c>
      <c r="U511" s="14" t="str">
        <f t="shared" si="65"/>
        <v/>
      </c>
    </row>
    <row r="512" spans="2:21" x14ac:dyDescent="0.25">
      <c r="B512" s="99" t="str">
        <f t="shared" si="66"/>
        <v/>
      </c>
      <c r="C512" s="99" t="str">
        <f>IF(E512="","",VLOOKUP(E512,Aktivity!$C:$D,2,FALSE))</f>
        <v/>
      </c>
      <c r="D512" s="99" t="str">
        <f t="shared" si="60"/>
        <v/>
      </c>
      <c r="E512" s="145"/>
      <c r="F512" s="143"/>
      <c r="G512" s="143"/>
      <c r="H512" s="149"/>
      <c r="I512" s="147"/>
      <c r="J512" s="148"/>
      <c r="K512" s="102" t="str">
        <f t="shared" si="67"/>
        <v/>
      </c>
      <c r="L512" s="148"/>
      <c r="N512" s="14">
        <f>IF(COUNTIFS($F$16:F512,F512,$G$16:G512,G512)=1,MAX($N$16:N511)+1,_xlfn.MAXIFS($N$16:N511,$F$16:F511,F512,$G$16:G511,G512))</f>
        <v>0</v>
      </c>
      <c r="O512" s="14" t="str">
        <f t="shared" si="61"/>
        <v/>
      </c>
      <c r="P512" s="14" t="str">
        <f t="shared" si="62"/>
        <v/>
      </c>
      <c r="Q512" s="14" t="str">
        <f t="shared" si="63"/>
        <v/>
      </c>
      <c r="R512" s="14"/>
      <c r="S512" s="14" t="str">
        <f t="shared" si="64"/>
        <v/>
      </c>
      <c r="T512" s="14" t="str">
        <f>IF(D512="","",IF(COUNTIFS($S$16:S512,S512)=1,MAX($T$16:T511)+1,_xlfn.MAXIFS($T$16:T511,$S$16:S511,S512)))</f>
        <v/>
      </c>
      <c r="U512" s="14" t="str">
        <f t="shared" si="65"/>
        <v/>
      </c>
    </row>
    <row r="513" spans="2:21" x14ac:dyDescent="0.25">
      <c r="B513" s="99" t="str">
        <f t="shared" si="66"/>
        <v/>
      </c>
      <c r="C513" s="99" t="str">
        <f>IF(E513="","",VLOOKUP(E513,Aktivity!$C:$D,2,FALSE))</f>
        <v/>
      </c>
      <c r="D513" s="99" t="str">
        <f t="shared" si="60"/>
        <v/>
      </c>
      <c r="E513" s="145"/>
      <c r="F513" s="143"/>
      <c r="G513" s="143"/>
      <c r="H513" s="149"/>
      <c r="I513" s="147"/>
      <c r="J513" s="148"/>
      <c r="K513" s="102" t="str">
        <f t="shared" si="67"/>
        <v/>
      </c>
      <c r="L513" s="148"/>
      <c r="N513" s="14">
        <f>IF(COUNTIFS($F$16:F513,F513,$G$16:G513,G513)=1,MAX($N$16:N512)+1,_xlfn.MAXIFS($N$16:N512,$F$16:F512,F513,$G$16:G512,G513))</f>
        <v>0</v>
      </c>
      <c r="O513" s="14" t="str">
        <f t="shared" si="61"/>
        <v/>
      </c>
      <c r="P513" s="14" t="str">
        <f t="shared" si="62"/>
        <v/>
      </c>
      <c r="Q513" s="14" t="str">
        <f t="shared" si="63"/>
        <v/>
      </c>
      <c r="R513" s="14"/>
      <c r="S513" s="14" t="str">
        <f t="shared" si="64"/>
        <v/>
      </c>
      <c r="T513" s="14" t="str">
        <f>IF(D513="","",IF(COUNTIFS($S$16:S513,S513)=1,MAX($T$16:T512)+1,_xlfn.MAXIFS($T$16:T512,$S$16:S512,S513)))</f>
        <v/>
      </c>
      <c r="U513" s="14" t="str">
        <f t="shared" si="65"/>
        <v/>
      </c>
    </row>
    <row r="514" spans="2:21" x14ac:dyDescent="0.25">
      <c r="B514" s="99" t="str">
        <f t="shared" si="66"/>
        <v/>
      </c>
      <c r="C514" s="99" t="str">
        <f>IF(E514="","",VLOOKUP(E514,Aktivity!$C:$D,2,FALSE))</f>
        <v/>
      </c>
      <c r="D514" s="99" t="str">
        <f t="shared" si="60"/>
        <v/>
      </c>
      <c r="E514" s="145"/>
      <c r="F514" s="143"/>
      <c r="G514" s="143"/>
      <c r="H514" s="149"/>
      <c r="I514" s="147"/>
      <c r="J514" s="148"/>
      <c r="K514" s="102" t="str">
        <f t="shared" si="67"/>
        <v/>
      </c>
      <c r="L514" s="148"/>
      <c r="N514" s="14">
        <f>IF(COUNTIFS($F$16:F514,F514,$G$16:G514,G514)=1,MAX($N$16:N513)+1,_xlfn.MAXIFS($N$16:N513,$F$16:F513,F514,$G$16:G513,G514))</f>
        <v>0</v>
      </c>
      <c r="O514" s="14" t="str">
        <f t="shared" si="61"/>
        <v/>
      </c>
      <c r="P514" s="14" t="str">
        <f t="shared" si="62"/>
        <v/>
      </c>
      <c r="Q514" s="14" t="str">
        <f t="shared" si="63"/>
        <v/>
      </c>
      <c r="R514" s="14"/>
      <c r="S514" s="14" t="str">
        <f t="shared" si="64"/>
        <v/>
      </c>
      <c r="T514" s="14" t="str">
        <f>IF(D514="","",IF(COUNTIFS($S$16:S514,S514)=1,MAX($T$16:T513)+1,_xlfn.MAXIFS($T$16:T513,$S$16:S513,S514)))</f>
        <v/>
      </c>
      <c r="U514" s="14" t="str">
        <f t="shared" si="65"/>
        <v/>
      </c>
    </row>
    <row r="515" spans="2:21" x14ac:dyDescent="0.25">
      <c r="B515" s="99" t="str">
        <f t="shared" si="66"/>
        <v/>
      </c>
      <c r="C515" s="99" t="str">
        <f>IF(E515="","",VLOOKUP(E515,Aktivity!$C:$D,2,FALSE))</f>
        <v/>
      </c>
      <c r="D515" s="99" t="str">
        <f t="shared" si="60"/>
        <v/>
      </c>
      <c r="E515" s="145"/>
      <c r="F515" s="143"/>
      <c r="G515" s="143"/>
      <c r="H515" s="149"/>
      <c r="I515" s="147"/>
      <c r="J515" s="148"/>
      <c r="K515" s="102" t="str">
        <f t="shared" si="67"/>
        <v/>
      </c>
      <c r="L515" s="148"/>
      <c r="N515" s="14">
        <f>IF(COUNTIFS($F$16:F515,F515,$G$16:G515,G515)=1,MAX($N$16:N514)+1,_xlfn.MAXIFS($N$16:N514,$F$16:F514,F515,$G$16:G514,G515))</f>
        <v>0</v>
      </c>
      <c r="O515" s="14" t="str">
        <f t="shared" si="61"/>
        <v/>
      </c>
      <c r="P515" s="14" t="str">
        <f t="shared" si="62"/>
        <v/>
      </c>
      <c r="Q515" s="14" t="str">
        <f t="shared" si="63"/>
        <v/>
      </c>
      <c r="R515" s="14"/>
      <c r="S515" s="14" t="str">
        <f t="shared" si="64"/>
        <v/>
      </c>
      <c r="T515" s="14" t="str">
        <f>IF(D515="","",IF(COUNTIFS($S$16:S515,S515)=1,MAX($T$16:T514)+1,_xlfn.MAXIFS($T$16:T514,$S$16:S514,S515)))</f>
        <v/>
      </c>
      <c r="U515" s="14" t="str">
        <f t="shared" si="65"/>
        <v/>
      </c>
    </row>
    <row r="516" spans="2:21" x14ac:dyDescent="0.25">
      <c r="B516" s="99" t="str">
        <f t="shared" si="66"/>
        <v/>
      </c>
      <c r="C516" s="99" t="str">
        <f>IF(E516="","",VLOOKUP(E516,Aktivity!$C:$D,2,FALSE))</f>
        <v/>
      </c>
      <c r="D516" s="99" t="str">
        <f t="shared" si="60"/>
        <v/>
      </c>
      <c r="E516" s="145"/>
      <c r="F516" s="143"/>
      <c r="G516" s="143"/>
      <c r="H516" s="149"/>
      <c r="I516" s="147"/>
      <c r="J516" s="148"/>
      <c r="K516" s="102" t="str">
        <f t="shared" si="67"/>
        <v/>
      </c>
      <c r="L516" s="148"/>
      <c r="N516" s="14">
        <f>IF(COUNTIFS($F$16:F516,F516,$G$16:G516,G516)=1,MAX($N$16:N515)+1,_xlfn.MAXIFS($N$16:N515,$F$16:F515,F516,$G$16:G515,G516))</f>
        <v>0</v>
      </c>
      <c r="O516" s="14" t="str">
        <f t="shared" si="61"/>
        <v/>
      </c>
      <c r="P516" s="14" t="str">
        <f t="shared" si="62"/>
        <v/>
      </c>
      <c r="Q516" s="14" t="str">
        <f t="shared" si="63"/>
        <v/>
      </c>
      <c r="R516" s="14"/>
      <c r="S516" s="14" t="str">
        <f t="shared" si="64"/>
        <v/>
      </c>
      <c r="T516" s="14" t="str">
        <f>IF(D516="","",IF(COUNTIFS($S$16:S516,S516)=1,MAX($T$16:T515)+1,_xlfn.MAXIFS($T$16:T515,$S$16:S515,S516)))</f>
        <v/>
      </c>
      <c r="U516" s="14" t="str">
        <f t="shared" si="65"/>
        <v/>
      </c>
    </row>
    <row r="517" spans="2:21" x14ac:dyDescent="0.25">
      <c r="B517" s="99" t="str">
        <f t="shared" si="66"/>
        <v/>
      </c>
      <c r="C517" s="99" t="str">
        <f>IF(E517="","",VLOOKUP(E517,Aktivity!$C:$D,2,FALSE))</f>
        <v/>
      </c>
      <c r="D517" s="99" t="str">
        <f t="shared" si="60"/>
        <v/>
      </c>
      <c r="E517" s="145"/>
      <c r="F517" s="143"/>
      <c r="G517" s="143"/>
      <c r="H517" s="149"/>
      <c r="I517" s="147"/>
      <c r="J517" s="148"/>
      <c r="K517" s="102" t="str">
        <f t="shared" si="67"/>
        <v/>
      </c>
      <c r="L517" s="148"/>
      <c r="N517" s="14">
        <f>IF(COUNTIFS($F$16:F517,F517,$G$16:G517,G517)=1,MAX($N$16:N516)+1,_xlfn.MAXIFS($N$16:N516,$F$16:F516,F517,$G$16:G516,G517))</f>
        <v>0</v>
      </c>
      <c r="O517" s="14" t="str">
        <f t="shared" si="61"/>
        <v/>
      </c>
      <c r="P517" s="14" t="str">
        <f t="shared" si="62"/>
        <v/>
      </c>
      <c r="Q517" s="14" t="str">
        <f t="shared" si="63"/>
        <v/>
      </c>
      <c r="R517" s="14"/>
      <c r="S517" s="14" t="str">
        <f t="shared" si="64"/>
        <v/>
      </c>
      <c r="T517" s="14" t="str">
        <f>IF(D517="","",IF(COUNTIFS($S$16:S517,S517)=1,MAX($T$16:T516)+1,_xlfn.MAXIFS($T$16:T516,$S$16:S516,S517)))</f>
        <v/>
      </c>
      <c r="U517" s="14" t="str">
        <f t="shared" si="65"/>
        <v/>
      </c>
    </row>
    <row r="518" spans="2:21" x14ac:dyDescent="0.25">
      <c r="B518" s="99" t="str">
        <f t="shared" si="66"/>
        <v/>
      </c>
      <c r="C518" s="99" t="str">
        <f>IF(E518="","",VLOOKUP(E518,Aktivity!$C:$D,2,FALSE))</f>
        <v/>
      </c>
      <c r="D518" s="99" t="str">
        <f t="shared" si="60"/>
        <v/>
      </c>
      <c r="E518" s="145"/>
      <c r="F518" s="143"/>
      <c r="G518" s="143"/>
      <c r="H518" s="149"/>
      <c r="I518" s="147"/>
      <c r="J518" s="148"/>
      <c r="K518" s="102" t="str">
        <f t="shared" si="67"/>
        <v/>
      </c>
      <c r="L518" s="148"/>
      <c r="N518" s="14">
        <f>IF(COUNTIFS($F$16:F518,F518,$G$16:G518,G518)=1,MAX($N$16:N517)+1,_xlfn.MAXIFS($N$16:N517,$F$16:F517,F518,$G$16:G517,G518))</f>
        <v>0</v>
      </c>
      <c r="O518" s="14" t="str">
        <f t="shared" si="61"/>
        <v/>
      </c>
      <c r="P518" s="14" t="str">
        <f t="shared" si="62"/>
        <v/>
      </c>
      <c r="Q518" s="14" t="str">
        <f t="shared" si="63"/>
        <v/>
      </c>
      <c r="R518" s="14"/>
      <c r="S518" s="14" t="str">
        <f t="shared" si="64"/>
        <v/>
      </c>
      <c r="T518" s="14" t="str">
        <f>IF(D518="","",IF(COUNTIFS($S$16:S518,S518)=1,MAX($T$16:T517)+1,_xlfn.MAXIFS($T$16:T517,$S$16:S517,S518)))</f>
        <v/>
      </c>
      <c r="U518" s="14" t="str">
        <f t="shared" si="65"/>
        <v/>
      </c>
    </row>
    <row r="519" spans="2:21" x14ac:dyDescent="0.25">
      <c r="B519" s="99" t="str">
        <f t="shared" si="66"/>
        <v/>
      </c>
      <c r="C519" s="99" t="str">
        <f>IF(E519="","",VLOOKUP(E519,Aktivity!$C:$D,2,FALSE))</f>
        <v/>
      </c>
      <c r="D519" s="99" t="str">
        <f t="shared" si="60"/>
        <v/>
      </c>
      <c r="E519" s="145"/>
      <c r="F519" s="143"/>
      <c r="G519" s="143"/>
      <c r="H519" s="149"/>
      <c r="I519" s="147"/>
      <c r="J519" s="148"/>
      <c r="K519" s="102" t="str">
        <f t="shared" si="67"/>
        <v/>
      </c>
      <c r="L519" s="148"/>
      <c r="N519" s="14">
        <f>IF(COUNTIFS($F$16:F519,F519,$G$16:G519,G519)=1,MAX($N$16:N518)+1,_xlfn.MAXIFS($N$16:N518,$F$16:F518,F519,$G$16:G518,G519))</f>
        <v>0</v>
      </c>
      <c r="O519" s="14" t="str">
        <f t="shared" si="61"/>
        <v/>
      </c>
      <c r="P519" s="14" t="str">
        <f t="shared" si="62"/>
        <v/>
      </c>
      <c r="Q519" s="14" t="str">
        <f t="shared" si="63"/>
        <v/>
      </c>
      <c r="R519" s="14"/>
      <c r="S519" s="14" t="str">
        <f t="shared" si="64"/>
        <v/>
      </c>
      <c r="T519" s="14" t="str">
        <f>IF(D519="","",IF(COUNTIFS($S$16:S519,S519)=1,MAX($T$16:T518)+1,_xlfn.MAXIFS($T$16:T518,$S$16:S518,S519)))</f>
        <v/>
      </c>
      <c r="U519" s="14" t="str">
        <f t="shared" si="65"/>
        <v/>
      </c>
    </row>
    <row r="520" spans="2:21" x14ac:dyDescent="0.25">
      <c r="B520" s="99" t="str">
        <f t="shared" si="66"/>
        <v/>
      </c>
      <c r="C520" s="99" t="str">
        <f>IF(E520="","",VLOOKUP(E520,Aktivity!$C:$D,2,FALSE))</f>
        <v/>
      </c>
      <c r="D520" s="99" t="str">
        <f t="shared" si="60"/>
        <v/>
      </c>
      <c r="E520" s="145"/>
      <c r="F520" s="143"/>
      <c r="G520" s="143"/>
      <c r="H520" s="149"/>
      <c r="I520" s="147"/>
      <c r="J520" s="148"/>
      <c r="K520" s="102" t="str">
        <f t="shared" si="67"/>
        <v/>
      </c>
      <c r="L520" s="148"/>
      <c r="N520" s="14">
        <f>IF(COUNTIFS($F$16:F520,F520,$G$16:G520,G520)=1,MAX($N$16:N519)+1,_xlfn.MAXIFS($N$16:N519,$F$16:F519,F520,$G$16:G519,G520))</f>
        <v>0</v>
      </c>
      <c r="O520" s="14" t="str">
        <f t="shared" si="61"/>
        <v/>
      </c>
      <c r="P520" s="14" t="str">
        <f t="shared" si="62"/>
        <v/>
      </c>
      <c r="Q520" s="14" t="str">
        <f t="shared" si="63"/>
        <v/>
      </c>
      <c r="R520" s="14"/>
      <c r="S520" s="14" t="str">
        <f t="shared" si="64"/>
        <v/>
      </c>
      <c r="T520" s="14" t="str">
        <f>IF(D520="","",IF(COUNTIFS($S$16:S520,S520)=1,MAX($T$16:T519)+1,_xlfn.MAXIFS($T$16:T519,$S$16:S519,S520)))</f>
        <v/>
      </c>
      <c r="U520" s="14" t="str">
        <f t="shared" si="65"/>
        <v/>
      </c>
    </row>
    <row r="521" spans="2:21" x14ac:dyDescent="0.25">
      <c r="B521" s="99" t="str">
        <f t="shared" si="66"/>
        <v/>
      </c>
      <c r="C521" s="99" t="str">
        <f>IF(E521="","",VLOOKUP(E521,Aktivity!$C:$D,2,FALSE))</f>
        <v/>
      </c>
      <c r="D521" s="99" t="str">
        <f t="shared" si="60"/>
        <v/>
      </c>
      <c r="E521" s="145"/>
      <c r="F521" s="143"/>
      <c r="G521" s="143"/>
      <c r="H521" s="149"/>
      <c r="I521" s="147"/>
      <c r="J521" s="148"/>
      <c r="K521" s="102" t="str">
        <f t="shared" si="67"/>
        <v/>
      </c>
      <c r="L521" s="148"/>
      <c r="N521" s="14">
        <f>IF(COUNTIFS($F$16:F521,F521,$G$16:G521,G521)=1,MAX($N$16:N520)+1,_xlfn.MAXIFS($N$16:N520,$F$16:F520,F521,$G$16:G520,G521))</f>
        <v>0</v>
      </c>
      <c r="O521" s="14" t="str">
        <f t="shared" si="61"/>
        <v/>
      </c>
      <c r="P521" s="14" t="str">
        <f t="shared" si="62"/>
        <v/>
      </c>
      <c r="Q521" s="14" t="str">
        <f t="shared" si="63"/>
        <v/>
      </c>
      <c r="R521" s="14"/>
      <c r="S521" s="14" t="str">
        <f t="shared" si="64"/>
        <v/>
      </c>
      <c r="T521" s="14" t="str">
        <f>IF(D521="","",IF(COUNTIFS($S$16:S521,S521)=1,MAX($T$16:T520)+1,_xlfn.MAXIFS($T$16:T520,$S$16:S520,S521)))</f>
        <v/>
      </c>
      <c r="U521" s="14" t="str">
        <f t="shared" si="65"/>
        <v/>
      </c>
    </row>
    <row r="522" spans="2:21" x14ac:dyDescent="0.25">
      <c r="B522" s="99" t="str">
        <f t="shared" si="66"/>
        <v/>
      </c>
      <c r="C522" s="99" t="str">
        <f>IF(E522="","",VLOOKUP(E522,Aktivity!$C:$D,2,FALSE))</f>
        <v/>
      </c>
      <c r="D522" s="99" t="str">
        <f t="shared" si="60"/>
        <v/>
      </c>
      <c r="E522" s="145"/>
      <c r="F522" s="143"/>
      <c r="G522" s="143"/>
      <c r="H522" s="149"/>
      <c r="I522" s="147"/>
      <c r="J522" s="148"/>
      <c r="K522" s="102" t="str">
        <f t="shared" si="67"/>
        <v/>
      </c>
      <c r="L522" s="148"/>
      <c r="N522" s="14">
        <f>IF(COUNTIFS($F$16:F522,F522,$G$16:G522,G522)=1,MAX($N$16:N521)+1,_xlfn.MAXIFS($N$16:N521,$F$16:F521,F522,$G$16:G521,G522))</f>
        <v>0</v>
      </c>
      <c r="O522" s="14" t="str">
        <f t="shared" si="61"/>
        <v/>
      </c>
      <c r="P522" s="14" t="str">
        <f t="shared" si="62"/>
        <v/>
      </c>
      <c r="Q522" s="14" t="str">
        <f t="shared" si="63"/>
        <v/>
      </c>
      <c r="R522" s="14"/>
      <c r="S522" s="14" t="str">
        <f t="shared" si="64"/>
        <v/>
      </c>
      <c r="T522" s="14" t="str">
        <f>IF(D522="","",IF(COUNTIFS($S$16:S522,S522)=1,MAX($T$16:T521)+1,_xlfn.MAXIFS($T$16:T521,$S$16:S521,S522)))</f>
        <v/>
      </c>
      <c r="U522" s="14" t="str">
        <f t="shared" si="65"/>
        <v/>
      </c>
    </row>
    <row r="523" spans="2:21" x14ac:dyDescent="0.25">
      <c r="B523" s="99" t="str">
        <f t="shared" si="66"/>
        <v/>
      </c>
      <c r="C523" s="99" t="str">
        <f>IF(E523="","",VLOOKUP(E523,Aktivity!$C:$D,2,FALSE))</f>
        <v/>
      </c>
      <c r="D523" s="99" t="str">
        <f t="shared" si="60"/>
        <v/>
      </c>
      <c r="E523" s="145"/>
      <c r="F523" s="143"/>
      <c r="G523" s="143"/>
      <c r="H523" s="149"/>
      <c r="I523" s="147"/>
      <c r="J523" s="148"/>
      <c r="K523" s="102" t="str">
        <f t="shared" si="67"/>
        <v/>
      </c>
      <c r="L523" s="148"/>
      <c r="N523" s="14">
        <f>IF(COUNTIFS($F$16:F523,F523,$G$16:G523,G523)=1,MAX($N$16:N522)+1,_xlfn.MAXIFS($N$16:N522,$F$16:F522,F523,$G$16:G522,G523))</f>
        <v>0</v>
      </c>
      <c r="O523" s="14" t="str">
        <f t="shared" si="61"/>
        <v/>
      </c>
      <c r="P523" s="14" t="str">
        <f t="shared" si="62"/>
        <v/>
      </c>
      <c r="Q523" s="14" t="str">
        <f t="shared" si="63"/>
        <v/>
      </c>
      <c r="R523" s="14"/>
      <c r="S523" s="14" t="str">
        <f t="shared" si="64"/>
        <v/>
      </c>
      <c r="T523" s="14" t="str">
        <f>IF(D523="","",IF(COUNTIFS($S$16:S523,S523)=1,MAX($T$16:T522)+1,_xlfn.MAXIFS($T$16:T522,$S$16:S522,S523)))</f>
        <v/>
      </c>
      <c r="U523" s="14" t="str">
        <f t="shared" si="65"/>
        <v/>
      </c>
    </row>
    <row r="524" spans="2:21" x14ac:dyDescent="0.25">
      <c r="B524" s="99" t="str">
        <f t="shared" si="66"/>
        <v/>
      </c>
      <c r="C524" s="99" t="str">
        <f>IF(E524="","",VLOOKUP(E524,Aktivity!$C:$D,2,FALSE))</f>
        <v/>
      </c>
      <c r="D524" s="99" t="str">
        <f t="shared" si="60"/>
        <v/>
      </c>
      <c r="E524" s="145"/>
      <c r="F524" s="143"/>
      <c r="G524" s="143"/>
      <c r="H524" s="149"/>
      <c r="I524" s="147"/>
      <c r="J524" s="148"/>
      <c r="K524" s="102" t="str">
        <f t="shared" si="67"/>
        <v/>
      </c>
      <c r="L524" s="148"/>
      <c r="N524" s="14">
        <f>IF(COUNTIFS($F$16:F524,F524,$G$16:G524,G524)=1,MAX($N$16:N523)+1,_xlfn.MAXIFS($N$16:N523,$F$16:F523,F524,$G$16:G523,G524))</f>
        <v>0</v>
      </c>
      <c r="O524" s="14" t="str">
        <f t="shared" si="61"/>
        <v/>
      </c>
      <c r="P524" s="14" t="str">
        <f t="shared" si="62"/>
        <v/>
      </c>
      <c r="Q524" s="14" t="str">
        <f t="shared" si="63"/>
        <v/>
      </c>
      <c r="R524" s="14"/>
      <c r="S524" s="14" t="str">
        <f t="shared" si="64"/>
        <v/>
      </c>
      <c r="T524" s="14" t="str">
        <f>IF(D524="","",IF(COUNTIFS($S$16:S524,S524)=1,MAX($T$16:T523)+1,_xlfn.MAXIFS($T$16:T523,$S$16:S523,S524)))</f>
        <v/>
      </c>
      <c r="U524" s="14" t="str">
        <f t="shared" si="65"/>
        <v/>
      </c>
    </row>
    <row r="525" spans="2:21" x14ac:dyDescent="0.25">
      <c r="B525" s="99" t="str">
        <f t="shared" si="66"/>
        <v/>
      </c>
      <c r="C525" s="99" t="str">
        <f>IF(E525="","",VLOOKUP(E525,Aktivity!$C:$D,2,FALSE))</f>
        <v/>
      </c>
      <c r="D525" s="99" t="str">
        <f t="shared" si="60"/>
        <v/>
      </c>
      <c r="E525" s="145"/>
      <c r="F525" s="143"/>
      <c r="G525" s="143"/>
      <c r="H525" s="149"/>
      <c r="I525" s="147"/>
      <c r="J525" s="148"/>
      <c r="K525" s="102" t="str">
        <f t="shared" si="67"/>
        <v/>
      </c>
      <c r="L525" s="148"/>
      <c r="N525" s="14">
        <f>IF(COUNTIFS($F$16:F525,F525,$G$16:G525,G525)=1,MAX($N$16:N524)+1,_xlfn.MAXIFS($N$16:N524,$F$16:F524,F525,$G$16:G524,G525))</f>
        <v>0</v>
      </c>
      <c r="O525" s="14" t="str">
        <f t="shared" si="61"/>
        <v/>
      </c>
      <c r="P525" s="14" t="str">
        <f t="shared" si="62"/>
        <v/>
      </c>
      <c r="Q525" s="14" t="str">
        <f t="shared" si="63"/>
        <v/>
      </c>
      <c r="R525" s="14"/>
      <c r="S525" s="14" t="str">
        <f t="shared" si="64"/>
        <v/>
      </c>
      <c r="T525" s="14" t="str">
        <f>IF(D525="","",IF(COUNTIFS($S$16:S525,S525)=1,MAX($T$16:T524)+1,_xlfn.MAXIFS($T$16:T524,$S$16:S524,S525)))</f>
        <v/>
      </c>
      <c r="U525" s="14" t="str">
        <f t="shared" si="65"/>
        <v/>
      </c>
    </row>
    <row r="526" spans="2:21" x14ac:dyDescent="0.25">
      <c r="B526" s="99" t="str">
        <f t="shared" si="66"/>
        <v/>
      </c>
      <c r="C526" s="99" t="str">
        <f>IF(E526="","",VLOOKUP(E526,Aktivity!$C:$D,2,FALSE))</f>
        <v/>
      </c>
      <c r="D526" s="99" t="str">
        <f t="shared" si="60"/>
        <v/>
      </c>
      <c r="E526" s="145"/>
      <c r="F526" s="143"/>
      <c r="G526" s="143"/>
      <c r="H526" s="149"/>
      <c r="I526" s="147"/>
      <c r="J526" s="148"/>
      <c r="K526" s="102" t="str">
        <f t="shared" si="67"/>
        <v/>
      </c>
      <c r="L526" s="148"/>
      <c r="N526" s="14">
        <f>IF(COUNTIFS($F$16:F526,F526,$G$16:G526,G526)=1,MAX($N$16:N525)+1,_xlfn.MAXIFS($N$16:N525,$F$16:F525,F526,$G$16:G525,G526))</f>
        <v>0</v>
      </c>
      <c r="O526" s="14" t="str">
        <f t="shared" si="61"/>
        <v/>
      </c>
      <c r="P526" s="14" t="str">
        <f t="shared" si="62"/>
        <v/>
      </c>
      <c r="Q526" s="14" t="str">
        <f t="shared" si="63"/>
        <v/>
      </c>
      <c r="R526" s="14"/>
      <c r="S526" s="14" t="str">
        <f t="shared" si="64"/>
        <v/>
      </c>
      <c r="T526" s="14" t="str">
        <f>IF(D526="","",IF(COUNTIFS($S$16:S526,S526)=1,MAX($T$16:T525)+1,_xlfn.MAXIFS($T$16:T525,$S$16:S525,S526)))</f>
        <v/>
      </c>
      <c r="U526" s="14" t="str">
        <f t="shared" si="65"/>
        <v/>
      </c>
    </row>
    <row r="527" spans="2:21" x14ac:dyDescent="0.25">
      <c r="B527" s="99" t="str">
        <f t="shared" si="66"/>
        <v/>
      </c>
      <c r="C527" s="99" t="str">
        <f>IF(E527="","",VLOOKUP(E527,Aktivity!$C:$D,2,FALSE))</f>
        <v/>
      </c>
      <c r="D527" s="99" t="str">
        <f t="shared" si="60"/>
        <v/>
      </c>
      <c r="E527" s="145"/>
      <c r="F527" s="143"/>
      <c r="G527" s="143"/>
      <c r="H527" s="149"/>
      <c r="I527" s="147"/>
      <c r="J527" s="148"/>
      <c r="K527" s="102" t="str">
        <f t="shared" si="67"/>
        <v/>
      </c>
      <c r="L527" s="148"/>
      <c r="N527" s="14">
        <f>IF(COUNTIFS($F$16:F527,F527,$G$16:G527,G527)=1,MAX($N$16:N526)+1,_xlfn.MAXIFS($N$16:N526,$F$16:F526,F527,$G$16:G526,G527))</f>
        <v>0</v>
      </c>
      <c r="O527" s="14" t="str">
        <f t="shared" si="61"/>
        <v/>
      </c>
      <c r="P527" s="14" t="str">
        <f t="shared" si="62"/>
        <v/>
      </c>
      <c r="Q527" s="14" t="str">
        <f t="shared" si="63"/>
        <v/>
      </c>
      <c r="R527" s="14"/>
      <c r="S527" s="14" t="str">
        <f t="shared" si="64"/>
        <v/>
      </c>
      <c r="T527" s="14" t="str">
        <f>IF(D527="","",IF(COUNTIFS($S$16:S527,S527)=1,MAX($T$16:T526)+1,_xlfn.MAXIFS($T$16:T526,$S$16:S526,S527)))</f>
        <v/>
      </c>
      <c r="U527" s="14" t="str">
        <f t="shared" si="65"/>
        <v/>
      </c>
    </row>
    <row r="528" spans="2:21" x14ac:dyDescent="0.25">
      <c r="B528" s="99" t="str">
        <f t="shared" si="66"/>
        <v/>
      </c>
      <c r="C528" s="99" t="str">
        <f>IF(E528="","",VLOOKUP(E528,Aktivity!$C:$D,2,FALSE))</f>
        <v/>
      </c>
      <c r="D528" s="99" t="str">
        <f t="shared" si="60"/>
        <v/>
      </c>
      <c r="E528" s="145"/>
      <c r="F528" s="143"/>
      <c r="G528" s="143"/>
      <c r="H528" s="149"/>
      <c r="I528" s="147"/>
      <c r="J528" s="148"/>
      <c r="K528" s="102" t="str">
        <f t="shared" si="67"/>
        <v/>
      </c>
      <c r="L528" s="148"/>
      <c r="N528" s="14">
        <f>IF(COUNTIFS($F$16:F528,F528,$G$16:G528,G528)=1,MAX($N$16:N527)+1,_xlfn.MAXIFS($N$16:N527,$F$16:F527,F528,$G$16:G527,G528))</f>
        <v>0</v>
      </c>
      <c r="O528" s="14" t="str">
        <f t="shared" si="61"/>
        <v/>
      </c>
      <c r="P528" s="14" t="str">
        <f t="shared" si="62"/>
        <v/>
      </c>
      <c r="Q528" s="14" t="str">
        <f t="shared" si="63"/>
        <v/>
      </c>
      <c r="R528" s="14"/>
      <c r="S528" s="14" t="str">
        <f t="shared" si="64"/>
        <v/>
      </c>
      <c r="T528" s="14" t="str">
        <f>IF(D528="","",IF(COUNTIFS($S$16:S528,S528)=1,MAX($T$16:T527)+1,_xlfn.MAXIFS($T$16:T527,$S$16:S527,S528)))</f>
        <v/>
      </c>
      <c r="U528" s="14" t="str">
        <f t="shared" si="65"/>
        <v/>
      </c>
    </row>
    <row r="529" spans="2:21" x14ac:dyDescent="0.25">
      <c r="B529" s="99" t="str">
        <f t="shared" si="66"/>
        <v/>
      </c>
      <c r="C529" s="99" t="str">
        <f>IF(E529="","",VLOOKUP(E529,Aktivity!$C:$D,2,FALSE))</f>
        <v/>
      </c>
      <c r="D529" s="99" t="str">
        <f t="shared" ref="D529:D592" si="68">IF(OR(E529="",G529="",F529=""),"",RIGHT(E529,2)&amp;"OV"&amp;N529)</f>
        <v/>
      </c>
      <c r="E529" s="145"/>
      <c r="F529" s="143"/>
      <c r="G529" s="143"/>
      <c r="H529" s="149"/>
      <c r="I529" s="147"/>
      <c r="J529" s="148"/>
      <c r="K529" s="102" t="str">
        <f t="shared" si="67"/>
        <v/>
      </c>
      <c r="L529" s="148"/>
      <c r="N529" s="14">
        <f>IF(COUNTIFS($F$16:F529,F529,$G$16:G529,G529)=1,MAX($N$16:N528)+1,_xlfn.MAXIFS($N$16:N528,$F$16:F528,F529,$G$16:G528,G529))</f>
        <v>0</v>
      </c>
      <c r="O529" s="14" t="str">
        <f t="shared" ref="O529:O592" si="69">IF(D529="","",VALUE(RIGHT(E529,2)&amp;"2"&amp;TEXT(N529,"0000")))</f>
        <v/>
      </c>
      <c r="P529" s="14" t="str">
        <f t="shared" ref="P529:P592" si="70">D529</f>
        <v/>
      </c>
      <c r="Q529" s="14" t="str">
        <f t="shared" ref="Q529:Q592" si="71">IF(P529="","",E529)</f>
        <v/>
      </c>
      <c r="R529" s="14"/>
      <c r="S529" s="14" t="str">
        <f t="shared" ref="S529:S592" si="72">IF(D529="","",SMALL($O$17:$O$28,B529))</f>
        <v/>
      </c>
      <c r="T529" s="14" t="str">
        <f>IF(D529="","",IF(COUNTIFS($S$16:S529,S529)=1,MAX($T$16:T528)+1,_xlfn.MAXIFS($T$16:T528,$S$16:S528,S529)))</f>
        <v/>
      </c>
      <c r="U529" s="14" t="str">
        <f t="shared" ref="U529:U592" si="73">IF(D529="","",VLOOKUP(S529,$O$17:$P$28,2,FALSE))</f>
        <v/>
      </c>
    </row>
    <row r="530" spans="2:21" x14ac:dyDescent="0.25">
      <c r="B530" s="99" t="str">
        <f t="shared" ref="B530:B593" si="74">IF(OR(E529&lt;&gt;"",F529&lt;&gt;"",G529&lt;&gt;"",H529&lt;&gt;"",I529&lt;&gt;"",J529&lt;&gt;"",L529&lt;&gt;""),ROW()-ROW($B$16),"")</f>
        <v/>
      </c>
      <c r="C530" s="99" t="str">
        <f>IF(E530="","",VLOOKUP(E530,Aktivity!$C:$D,2,FALSE))</f>
        <v/>
      </c>
      <c r="D530" s="99" t="str">
        <f t="shared" si="68"/>
        <v/>
      </c>
      <c r="E530" s="145"/>
      <c r="F530" s="143"/>
      <c r="G530" s="143"/>
      <c r="H530" s="149"/>
      <c r="I530" s="147"/>
      <c r="J530" s="148"/>
      <c r="K530" s="102" t="str">
        <f t="shared" si="67"/>
        <v/>
      </c>
      <c r="L530" s="148"/>
      <c r="N530" s="14">
        <f>IF(COUNTIFS($F$16:F530,F530,$G$16:G530,G530)=1,MAX($N$16:N529)+1,_xlfn.MAXIFS($N$16:N529,$F$16:F529,F530,$G$16:G529,G530))</f>
        <v>0</v>
      </c>
      <c r="O530" s="14" t="str">
        <f t="shared" si="69"/>
        <v/>
      </c>
      <c r="P530" s="14" t="str">
        <f t="shared" si="70"/>
        <v/>
      </c>
      <c r="Q530" s="14" t="str">
        <f t="shared" si="71"/>
        <v/>
      </c>
      <c r="R530" s="14"/>
      <c r="S530" s="14" t="str">
        <f t="shared" si="72"/>
        <v/>
      </c>
      <c r="T530" s="14" t="str">
        <f>IF(D530="","",IF(COUNTIFS($S$16:S530,S530)=1,MAX($T$16:T529)+1,_xlfn.MAXIFS($T$16:T529,$S$16:S529,S530)))</f>
        <v/>
      </c>
      <c r="U530" s="14" t="str">
        <f t="shared" si="73"/>
        <v/>
      </c>
    </row>
    <row r="531" spans="2:21" x14ac:dyDescent="0.25">
      <c r="B531" s="99" t="str">
        <f t="shared" si="74"/>
        <v/>
      </c>
      <c r="C531" s="99" t="str">
        <f>IF(E531="","",VLOOKUP(E531,Aktivity!$C:$D,2,FALSE))</f>
        <v/>
      </c>
      <c r="D531" s="99" t="str">
        <f t="shared" si="68"/>
        <v/>
      </c>
      <c r="E531" s="145"/>
      <c r="F531" s="143"/>
      <c r="G531" s="143"/>
      <c r="H531" s="149"/>
      <c r="I531" s="147"/>
      <c r="J531" s="148"/>
      <c r="K531" s="102" t="str">
        <f t="shared" si="67"/>
        <v/>
      </c>
      <c r="L531" s="148"/>
      <c r="N531" s="14">
        <f>IF(COUNTIFS($F$16:F531,F531,$G$16:G531,G531)=1,MAX($N$16:N530)+1,_xlfn.MAXIFS($N$16:N530,$F$16:F530,F531,$G$16:G530,G531))</f>
        <v>0</v>
      </c>
      <c r="O531" s="14" t="str">
        <f t="shared" si="69"/>
        <v/>
      </c>
      <c r="P531" s="14" t="str">
        <f t="shared" si="70"/>
        <v/>
      </c>
      <c r="Q531" s="14" t="str">
        <f t="shared" si="71"/>
        <v/>
      </c>
      <c r="R531" s="14"/>
      <c r="S531" s="14" t="str">
        <f t="shared" si="72"/>
        <v/>
      </c>
      <c r="T531" s="14" t="str">
        <f>IF(D531="","",IF(COUNTIFS($S$16:S531,S531)=1,MAX($T$16:T530)+1,_xlfn.MAXIFS($T$16:T530,$S$16:S530,S531)))</f>
        <v/>
      </c>
      <c r="U531" s="14" t="str">
        <f t="shared" si="73"/>
        <v/>
      </c>
    </row>
    <row r="532" spans="2:21" x14ac:dyDescent="0.25">
      <c r="B532" s="99" t="str">
        <f t="shared" si="74"/>
        <v/>
      </c>
      <c r="C532" s="99" t="str">
        <f>IF(E532="","",VLOOKUP(E532,Aktivity!$C:$D,2,FALSE))</f>
        <v/>
      </c>
      <c r="D532" s="99" t="str">
        <f t="shared" si="68"/>
        <v/>
      </c>
      <c r="E532" s="145"/>
      <c r="F532" s="143"/>
      <c r="G532" s="143"/>
      <c r="H532" s="149"/>
      <c r="I532" s="147"/>
      <c r="J532" s="148"/>
      <c r="K532" s="102" t="str">
        <f t="shared" si="67"/>
        <v/>
      </c>
      <c r="L532" s="148"/>
      <c r="N532" s="14">
        <f>IF(COUNTIFS($F$16:F532,F532,$G$16:G532,G532)=1,MAX($N$16:N531)+1,_xlfn.MAXIFS($N$16:N531,$F$16:F531,F532,$G$16:G531,G532))</f>
        <v>0</v>
      </c>
      <c r="O532" s="14" t="str">
        <f t="shared" si="69"/>
        <v/>
      </c>
      <c r="P532" s="14" t="str">
        <f t="shared" si="70"/>
        <v/>
      </c>
      <c r="Q532" s="14" t="str">
        <f t="shared" si="71"/>
        <v/>
      </c>
      <c r="R532" s="14"/>
      <c r="S532" s="14" t="str">
        <f t="shared" si="72"/>
        <v/>
      </c>
      <c r="T532" s="14" t="str">
        <f>IF(D532="","",IF(COUNTIFS($S$16:S532,S532)=1,MAX($T$16:T531)+1,_xlfn.MAXIFS($T$16:T531,$S$16:S531,S532)))</f>
        <v/>
      </c>
      <c r="U532" s="14" t="str">
        <f t="shared" si="73"/>
        <v/>
      </c>
    </row>
    <row r="533" spans="2:21" x14ac:dyDescent="0.25">
      <c r="B533" s="99" t="str">
        <f t="shared" si="74"/>
        <v/>
      </c>
      <c r="C533" s="99" t="str">
        <f>IF(E533="","",VLOOKUP(E533,Aktivity!$C:$D,2,FALSE))</f>
        <v/>
      </c>
      <c r="D533" s="99" t="str">
        <f t="shared" si="68"/>
        <v/>
      </c>
      <c r="E533" s="145"/>
      <c r="F533" s="143"/>
      <c r="G533" s="143"/>
      <c r="H533" s="149"/>
      <c r="I533" s="147"/>
      <c r="J533" s="148"/>
      <c r="K533" s="102" t="str">
        <f t="shared" si="67"/>
        <v/>
      </c>
      <c r="L533" s="148"/>
      <c r="N533" s="14">
        <f>IF(COUNTIFS($F$16:F533,F533,$G$16:G533,G533)=1,MAX($N$16:N532)+1,_xlfn.MAXIFS($N$16:N532,$F$16:F532,F533,$G$16:G532,G533))</f>
        <v>0</v>
      </c>
      <c r="O533" s="14" t="str">
        <f t="shared" si="69"/>
        <v/>
      </c>
      <c r="P533" s="14" t="str">
        <f t="shared" si="70"/>
        <v/>
      </c>
      <c r="Q533" s="14" t="str">
        <f t="shared" si="71"/>
        <v/>
      </c>
      <c r="R533" s="14"/>
      <c r="S533" s="14" t="str">
        <f t="shared" si="72"/>
        <v/>
      </c>
      <c r="T533" s="14" t="str">
        <f>IF(D533="","",IF(COUNTIFS($S$16:S533,S533)=1,MAX($T$16:T532)+1,_xlfn.MAXIFS($T$16:T532,$S$16:S532,S533)))</f>
        <v/>
      </c>
      <c r="U533" s="14" t="str">
        <f t="shared" si="73"/>
        <v/>
      </c>
    </row>
    <row r="534" spans="2:21" x14ac:dyDescent="0.25">
      <c r="B534" s="99" t="str">
        <f t="shared" si="74"/>
        <v/>
      </c>
      <c r="C534" s="99" t="str">
        <f>IF(E534="","",VLOOKUP(E534,Aktivity!$C:$D,2,FALSE))</f>
        <v/>
      </c>
      <c r="D534" s="99" t="str">
        <f t="shared" si="68"/>
        <v/>
      </c>
      <c r="E534" s="145"/>
      <c r="F534" s="143"/>
      <c r="G534" s="143"/>
      <c r="H534" s="149"/>
      <c r="I534" s="147"/>
      <c r="J534" s="148"/>
      <c r="K534" s="102" t="str">
        <f t="shared" si="67"/>
        <v/>
      </c>
      <c r="L534" s="148"/>
      <c r="N534" s="14">
        <f>IF(COUNTIFS($F$16:F534,F534,$G$16:G534,G534)=1,MAX($N$16:N533)+1,_xlfn.MAXIFS($N$16:N533,$F$16:F533,F534,$G$16:G533,G534))</f>
        <v>0</v>
      </c>
      <c r="O534" s="14" t="str">
        <f t="shared" si="69"/>
        <v/>
      </c>
      <c r="P534" s="14" t="str">
        <f t="shared" si="70"/>
        <v/>
      </c>
      <c r="Q534" s="14" t="str">
        <f t="shared" si="71"/>
        <v/>
      </c>
      <c r="R534" s="14"/>
      <c r="S534" s="14" t="str">
        <f t="shared" si="72"/>
        <v/>
      </c>
      <c r="T534" s="14" t="str">
        <f>IF(D534="","",IF(COUNTIFS($S$16:S534,S534)=1,MAX($T$16:T533)+1,_xlfn.MAXIFS($T$16:T533,$S$16:S533,S534)))</f>
        <v/>
      </c>
      <c r="U534" s="14" t="str">
        <f t="shared" si="73"/>
        <v/>
      </c>
    </row>
    <row r="535" spans="2:21" x14ac:dyDescent="0.25">
      <c r="B535" s="99" t="str">
        <f t="shared" si="74"/>
        <v/>
      </c>
      <c r="C535" s="99" t="str">
        <f>IF(E535="","",VLOOKUP(E535,Aktivity!$C:$D,2,FALSE))</f>
        <v/>
      </c>
      <c r="D535" s="99" t="str">
        <f t="shared" si="68"/>
        <v/>
      </c>
      <c r="E535" s="145"/>
      <c r="F535" s="143"/>
      <c r="G535" s="143"/>
      <c r="H535" s="149"/>
      <c r="I535" s="147"/>
      <c r="J535" s="148"/>
      <c r="K535" s="102" t="str">
        <f t="shared" si="67"/>
        <v/>
      </c>
      <c r="L535" s="148"/>
      <c r="N535" s="14">
        <f>IF(COUNTIFS($F$16:F535,F535,$G$16:G535,G535)=1,MAX($N$16:N534)+1,_xlfn.MAXIFS($N$16:N534,$F$16:F534,F535,$G$16:G534,G535))</f>
        <v>0</v>
      </c>
      <c r="O535" s="14" t="str">
        <f t="shared" si="69"/>
        <v/>
      </c>
      <c r="P535" s="14" t="str">
        <f t="shared" si="70"/>
        <v/>
      </c>
      <c r="Q535" s="14" t="str">
        <f t="shared" si="71"/>
        <v/>
      </c>
      <c r="R535" s="14"/>
      <c r="S535" s="14" t="str">
        <f t="shared" si="72"/>
        <v/>
      </c>
      <c r="T535" s="14" t="str">
        <f>IF(D535="","",IF(COUNTIFS($S$16:S535,S535)=1,MAX($T$16:T534)+1,_xlfn.MAXIFS($T$16:T534,$S$16:S534,S535)))</f>
        <v/>
      </c>
      <c r="U535" s="14" t="str">
        <f t="shared" si="73"/>
        <v/>
      </c>
    </row>
    <row r="536" spans="2:21" x14ac:dyDescent="0.25">
      <c r="B536" s="99" t="str">
        <f t="shared" si="74"/>
        <v/>
      </c>
      <c r="C536" s="99" t="str">
        <f>IF(E536="","",VLOOKUP(E536,Aktivity!$C:$D,2,FALSE))</f>
        <v/>
      </c>
      <c r="D536" s="99" t="str">
        <f t="shared" si="68"/>
        <v/>
      </c>
      <c r="E536" s="145"/>
      <c r="F536" s="143"/>
      <c r="G536" s="143"/>
      <c r="H536" s="149"/>
      <c r="I536" s="147"/>
      <c r="J536" s="148"/>
      <c r="K536" s="102" t="str">
        <f t="shared" si="67"/>
        <v/>
      </c>
      <c r="L536" s="148"/>
      <c r="N536" s="14">
        <f>IF(COUNTIFS($F$16:F536,F536,$G$16:G536,G536)=1,MAX($N$16:N535)+1,_xlfn.MAXIFS($N$16:N535,$F$16:F535,F536,$G$16:G535,G536))</f>
        <v>0</v>
      </c>
      <c r="O536" s="14" t="str">
        <f t="shared" si="69"/>
        <v/>
      </c>
      <c r="P536" s="14" t="str">
        <f t="shared" si="70"/>
        <v/>
      </c>
      <c r="Q536" s="14" t="str">
        <f t="shared" si="71"/>
        <v/>
      </c>
      <c r="R536" s="14"/>
      <c r="S536" s="14" t="str">
        <f t="shared" si="72"/>
        <v/>
      </c>
      <c r="T536" s="14" t="str">
        <f>IF(D536="","",IF(COUNTIFS($S$16:S536,S536)=1,MAX($T$16:T535)+1,_xlfn.MAXIFS($T$16:T535,$S$16:S535,S536)))</f>
        <v/>
      </c>
      <c r="U536" s="14" t="str">
        <f t="shared" si="73"/>
        <v/>
      </c>
    </row>
    <row r="537" spans="2:21" x14ac:dyDescent="0.25">
      <c r="B537" s="99" t="str">
        <f t="shared" si="74"/>
        <v/>
      </c>
      <c r="C537" s="99" t="str">
        <f>IF(E537="","",VLOOKUP(E537,Aktivity!$C:$D,2,FALSE))</f>
        <v/>
      </c>
      <c r="D537" s="99" t="str">
        <f t="shared" si="68"/>
        <v/>
      </c>
      <c r="E537" s="145"/>
      <c r="F537" s="143"/>
      <c r="G537" s="143"/>
      <c r="H537" s="149"/>
      <c r="I537" s="147"/>
      <c r="J537" s="148"/>
      <c r="K537" s="102" t="str">
        <f t="shared" si="67"/>
        <v/>
      </c>
      <c r="L537" s="148"/>
      <c r="N537" s="14">
        <f>IF(COUNTIFS($F$16:F537,F537,$G$16:G537,G537)=1,MAX($N$16:N536)+1,_xlfn.MAXIFS($N$16:N536,$F$16:F536,F537,$G$16:G536,G537))</f>
        <v>0</v>
      </c>
      <c r="O537" s="14" t="str">
        <f t="shared" si="69"/>
        <v/>
      </c>
      <c r="P537" s="14" t="str">
        <f t="shared" si="70"/>
        <v/>
      </c>
      <c r="Q537" s="14" t="str">
        <f t="shared" si="71"/>
        <v/>
      </c>
      <c r="R537" s="14"/>
      <c r="S537" s="14" t="str">
        <f t="shared" si="72"/>
        <v/>
      </c>
      <c r="T537" s="14" t="str">
        <f>IF(D537="","",IF(COUNTIFS($S$16:S537,S537)=1,MAX($T$16:T536)+1,_xlfn.MAXIFS($T$16:T536,$S$16:S536,S537)))</f>
        <v/>
      </c>
      <c r="U537" s="14" t="str">
        <f t="shared" si="73"/>
        <v/>
      </c>
    </row>
    <row r="538" spans="2:21" x14ac:dyDescent="0.25">
      <c r="B538" s="99" t="str">
        <f t="shared" si="74"/>
        <v/>
      </c>
      <c r="C538" s="99" t="str">
        <f>IF(E538="","",VLOOKUP(E538,Aktivity!$C:$D,2,FALSE))</f>
        <v/>
      </c>
      <c r="D538" s="99" t="str">
        <f t="shared" si="68"/>
        <v/>
      </c>
      <c r="E538" s="145"/>
      <c r="F538" s="143"/>
      <c r="G538" s="143"/>
      <c r="H538" s="149"/>
      <c r="I538" s="147"/>
      <c r="J538" s="148"/>
      <c r="K538" s="102" t="str">
        <f t="shared" si="67"/>
        <v/>
      </c>
      <c r="L538" s="148"/>
      <c r="N538" s="14">
        <f>IF(COUNTIFS($F$16:F538,F538,$G$16:G538,G538)=1,MAX($N$16:N537)+1,_xlfn.MAXIFS($N$16:N537,$F$16:F537,F538,$G$16:G537,G538))</f>
        <v>0</v>
      </c>
      <c r="O538" s="14" t="str">
        <f t="shared" si="69"/>
        <v/>
      </c>
      <c r="P538" s="14" t="str">
        <f t="shared" si="70"/>
        <v/>
      </c>
      <c r="Q538" s="14" t="str">
        <f t="shared" si="71"/>
        <v/>
      </c>
      <c r="R538" s="14"/>
      <c r="S538" s="14" t="str">
        <f t="shared" si="72"/>
        <v/>
      </c>
      <c r="T538" s="14" t="str">
        <f>IF(D538="","",IF(COUNTIFS($S$16:S538,S538)=1,MAX($T$16:T537)+1,_xlfn.MAXIFS($T$16:T537,$S$16:S537,S538)))</f>
        <v/>
      </c>
      <c r="U538" s="14" t="str">
        <f t="shared" si="73"/>
        <v/>
      </c>
    </row>
    <row r="539" spans="2:21" x14ac:dyDescent="0.25">
      <c r="B539" s="99" t="str">
        <f t="shared" si="74"/>
        <v/>
      </c>
      <c r="C539" s="99" t="str">
        <f>IF(E539="","",VLOOKUP(E539,Aktivity!$C:$D,2,FALSE))</f>
        <v/>
      </c>
      <c r="D539" s="99" t="str">
        <f t="shared" si="68"/>
        <v/>
      </c>
      <c r="E539" s="145"/>
      <c r="F539" s="143"/>
      <c r="G539" s="143"/>
      <c r="H539" s="149"/>
      <c r="I539" s="147"/>
      <c r="J539" s="148"/>
      <c r="K539" s="102" t="str">
        <f t="shared" si="67"/>
        <v/>
      </c>
      <c r="L539" s="148"/>
      <c r="N539" s="14">
        <f>IF(COUNTIFS($F$16:F539,F539,$G$16:G539,G539)=1,MAX($N$16:N538)+1,_xlfn.MAXIFS($N$16:N538,$F$16:F538,F539,$G$16:G538,G539))</f>
        <v>0</v>
      </c>
      <c r="O539" s="14" t="str">
        <f t="shared" si="69"/>
        <v/>
      </c>
      <c r="P539" s="14" t="str">
        <f t="shared" si="70"/>
        <v/>
      </c>
      <c r="Q539" s="14" t="str">
        <f t="shared" si="71"/>
        <v/>
      </c>
      <c r="R539" s="14"/>
      <c r="S539" s="14" t="str">
        <f t="shared" si="72"/>
        <v/>
      </c>
      <c r="T539" s="14" t="str">
        <f>IF(D539="","",IF(COUNTIFS($S$16:S539,S539)=1,MAX($T$16:T538)+1,_xlfn.MAXIFS($T$16:T538,$S$16:S538,S539)))</f>
        <v/>
      </c>
      <c r="U539" s="14" t="str">
        <f t="shared" si="73"/>
        <v/>
      </c>
    </row>
    <row r="540" spans="2:21" x14ac:dyDescent="0.25">
      <c r="B540" s="99" t="str">
        <f t="shared" si="74"/>
        <v/>
      </c>
      <c r="C540" s="99" t="str">
        <f>IF(E540="","",VLOOKUP(E540,Aktivity!$C:$D,2,FALSE))</f>
        <v/>
      </c>
      <c r="D540" s="99" t="str">
        <f t="shared" si="68"/>
        <v/>
      </c>
      <c r="E540" s="145"/>
      <c r="F540" s="143"/>
      <c r="G540" s="143"/>
      <c r="H540" s="149"/>
      <c r="I540" s="147"/>
      <c r="J540" s="148"/>
      <c r="K540" s="102" t="str">
        <f t="shared" si="67"/>
        <v/>
      </c>
      <c r="L540" s="148"/>
      <c r="N540" s="14">
        <f>IF(COUNTIFS($F$16:F540,F540,$G$16:G540,G540)=1,MAX($N$16:N539)+1,_xlfn.MAXIFS($N$16:N539,$F$16:F539,F540,$G$16:G539,G540))</f>
        <v>0</v>
      </c>
      <c r="O540" s="14" t="str">
        <f t="shared" si="69"/>
        <v/>
      </c>
      <c r="P540" s="14" t="str">
        <f t="shared" si="70"/>
        <v/>
      </c>
      <c r="Q540" s="14" t="str">
        <f t="shared" si="71"/>
        <v/>
      </c>
      <c r="R540" s="14"/>
      <c r="S540" s="14" t="str">
        <f t="shared" si="72"/>
        <v/>
      </c>
      <c r="T540" s="14" t="str">
        <f>IF(D540="","",IF(COUNTIFS($S$16:S540,S540)=1,MAX($T$16:T539)+1,_xlfn.MAXIFS($T$16:T539,$S$16:S539,S540)))</f>
        <v/>
      </c>
      <c r="U540" s="14" t="str">
        <f t="shared" si="73"/>
        <v/>
      </c>
    </row>
    <row r="541" spans="2:21" x14ac:dyDescent="0.25">
      <c r="B541" s="99" t="str">
        <f t="shared" si="74"/>
        <v/>
      </c>
      <c r="C541" s="99" t="str">
        <f>IF(E541="","",VLOOKUP(E541,Aktivity!$C:$D,2,FALSE))</f>
        <v/>
      </c>
      <c r="D541" s="99" t="str">
        <f t="shared" si="68"/>
        <v/>
      </c>
      <c r="E541" s="145"/>
      <c r="F541" s="143"/>
      <c r="G541" s="143"/>
      <c r="H541" s="149"/>
      <c r="I541" s="147"/>
      <c r="J541" s="148"/>
      <c r="K541" s="102" t="str">
        <f t="shared" si="67"/>
        <v/>
      </c>
      <c r="L541" s="148"/>
      <c r="N541" s="14">
        <f>IF(COUNTIFS($F$16:F541,F541,$G$16:G541,G541)=1,MAX($N$16:N540)+1,_xlfn.MAXIFS($N$16:N540,$F$16:F540,F541,$G$16:G540,G541))</f>
        <v>0</v>
      </c>
      <c r="O541" s="14" t="str">
        <f t="shared" si="69"/>
        <v/>
      </c>
      <c r="P541" s="14" t="str">
        <f t="shared" si="70"/>
        <v/>
      </c>
      <c r="Q541" s="14" t="str">
        <f t="shared" si="71"/>
        <v/>
      </c>
      <c r="R541" s="14"/>
      <c r="S541" s="14" t="str">
        <f t="shared" si="72"/>
        <v/>
      </c>
      <c r="T541" s="14" t="str">
        <f>IF(D541="","",IF(COUNTIFS($S$16:S541,S541)=1,MAX($T$16:T540)+1,_xlfn.MAXIFS($T$16:T540,$S$16:S540,S541)))</f>
        <v/>
      </c>
      <c r="U541" s="14" t="str">
        <f t="shared" si="73"/>
        <v/>
      </c>
    </row>
    <row r="542" spans="2:21" x14ac:dyDescent="0.25">
      <c r="B542" s="99" t="str">
        <f t="shared" si="74"/>
        <v/>
      </c>
      <c r="C542" s="99" t="str">
        <f>IF(E542="","",VLOOKUP(E542,Aktivity!$C:$D,2,FALSE))</f>
        <v/>
      </c>
      <c r="D542" s="99" t="str">
        <f t="shared" si="68"/>
        <v/>
      </c>
      <c r="E542" s="145"/>
      <c r="F542" s="143"/>
      <c r="G542" s="143"/>
      <c r="H542" s="149"/>
      <c r="I542" s="147"/>
      <c r="J542" s="148"/>
      <c r="K542" s="102" t="str">
        <f t="shared" si="67"/>
        <v/>
      </c>
      <c r="L542" s="148"/>
      <c r="N542" s="14">
        <f>IF(COUNTIFS($F$16:F542,F542,$G$16:G542,G542)=1,MAX($N$16:N541)+1,_xlfn.MAXIFS($N$16:N541,$F$16:F541,F542,$G$16:G541,G542))</f>
        <v>0</v>
      </c>
      <c r="O542" s="14" t="str">
        <f t="shared" si="69"/>
        <v/>
      </c>
      <c r="P542" s="14" t="str">
        <f t="shared" si="70"/>
        <v/>
      </c>
      <c r="Q542" s="14" t="str">
        <f t="shared" si="71"/>
        <v/>
      </c>
      <c r="R542" s="14"/>
      <c r="S542" s="14" t="str">
        <f t="shared" si="72"/>
        <v/>
      </c>
      <c r="T542" s="14" t="str">
        <f>IF(D542="","",IF(COUNTIFS($S$16:S542,S542)=1,MAX($T$16:T541)+1,_xlfn.MAXIFS($T$16:T541,$S$16:S541,S542)))</f>
        <v/>
      </c>
      <c r="U542" s="14" t="str">
        <f t="shared" si="73"/>
        <v/>
      </c>
    </row>
    <row r="543" spans="2:21" x14ac:dyDescent="0.25">
      <c r="B543" s="99" t="str">
        <f t="shared" si="74"/>
        <v/>
      </c>
      <c r="C543" s="99" t="str">
        <f>IF(E543="","",VLOOKUP(E543,Aktivity!$C:$D,2,FALSE))</f>
        <v/>
      </c>
      <c r="D543" s="99" t="str">
        <f t="shared" si="68"/>
        <v/>
      </c>
      <c r="E543" s="145"/>
      <c r="F543" s="143"/>
      <c r="G543" s="143"/>
      <c r="H543" s="149"/>
      <c r="I543" s="147"/>
      <c r="J543" s="148"/>
      <c r="K543" s="102" t="str">
        <f t="shared" si="67"/>
        <v/>
      </c>
      <c r="L543" s="148"/>
      <c r="N543" s="14">
        <f>IF(COUNTIFS($F$16:F543,F543,$G$16:G543,G543)=1,MAX($N$16:N542)+1,_xlfn.MAXIFS($N$16:N542,$F$16:F542,F543,$G$16:G542,G543))</f>
        <v>0</v>
      </c>
      <c r="O543" s="14" t="str">
        <f t="shared" si="69"/>
        <v/>
      </c>
      <c r="P543" s="14" t="str">
        <f t="shared" si="70"/>
        <v/>
      </c>
      <c r="Q543" s="14" t="str">
        <f t="shared" si="71"/>
        <v/>
      </c>
      <c r="R543" s="14"/>
      <c r="S543" s="14" t="str">
        <f t="shared" si="72"/>
        <v/>
      </c>
      <c r="T543" s="14" t="str">
        <f>IF(D543="","",IF(COUNTIFS($S$16:S543,S543)=1,MAX($T$16:T542)+1,_xlfn.MAXIFS($T$16:T542,$S$16:S542,S543)))</f>
        <v/>
      </c>
      <c r="U543" s="14" t="str">
        <f t="shared" si="73"/>
        <v/>
      </c>
    </row>
    <row r="544" spans="2:21" x14ac:dyDescent="0.25">
      <c r="B544" s="99" t="str">
        <f t="shared" si="74"/>
        <v/>
      </c>
      <c r="C544" s="99" t="str">
        <f>IF(E544="","",VLOOKUP(E544,Aktivity!$C:$D,2,FALSE))</f>
        <v/>
      </c>
      <c r="D544" s="99" t="str">
        <f t="shared" si="68"/>
        <v/>
      </c>
      <c r="E544" s="145"/>
      <c r="F544" s="143"/>
      <c r="G544" s="143"/>
      <c r="H544" s="149"/>
      <c r="I544" s="147"/>
      <c r="J544" s="148"/>
      <c r="K544" s="102" t="str">
        <f t="shared" ref="K544:K607" si="75">IF(D544="","",I544*J544)</f>
        <v/>
      </c>
      <c r="L544" s="148"/>
      <c r="N544" s="14">
        <f>IF(COUNTIFS($F$16:F544,F544,$G$16:G544,G544)=1,MAX($N$16:N543)+1,_xlfn.MAXIFS($N$16:N543,$F$16:F543,F544,$G$16:G543,G544))</f>
        <v>0</v>
      </c>
      <c r="O544" s="14" t="str">
        <f t="shared" si="69"/>
        <v/>
      </c>
      <c r="P544" s="14" t="str">
        <f t="shared" si="70"/>
        <v/>
      </c>
      <c r="Q544" s="14" t="str">
        <f t="shared" si="71"/>
        <v/>
      </c>
      <c r="R544" s="14"/>
      <c r="S544" s="14" t="str">
        <f t="shared" si="72"/>
        <v/>
      </c>
      <c r="T544" s="14" t="str">
        <f>IF(D544="","",IF(COUNTIFS($S$16:S544,S544)=1,MAX($T$16:T543)+1,_xlfn.MAXIFS($T$16:T543,$S$16:S543,S544)))</f>
        <v/>
      </c>
      <c r="U544" s="14" t="str">
        <f t="shared" si="73"/>
        <v/>
      </c>
    </row>
    <row r="545" spans="2:21" x14ac:dyDescent="0.25">
      <c r="B545" s="99" t="str">
        <f t="shared" si="74"/>
        <v/>
      </c>
      <c r="C545" s="99" t="str">
        <f>IF(E545="","",VLOOKUP(E545,Aktivity!$C:$D,2,FALSE))</f>
        <v/>
      </c>
      <c r="D545" s="99" t="str">
        <f t="shared" si="68"/>
        <v/>
      </c>
      <c r="E545" s="145"/>
      <c r="F545" s="143"/>
      <c r="G545" s="143"/>
      <c r="H545" s="149"/>
      <c r="I545" s="147"/>
      <c r="J545" s="148"/>
      <c r="K545" s="102" t="str">
        <f t="shared" si="75"/>
        <v/>
      </c>
      <c r="L545" s="148"/>
      <c r="N545" s="14">
        <f>IF(COUNTIFS($F$16:F545,F545,$G$16:G545,G545)=1,MAX($N$16:N544)+1,_xlfn.MAXIFS($N$16:N544,$F$16:F544,F545,$G$16:G544,G545))</f>
        <v>0</v>
      </c>
      <c r="O545" s="14" t="str">
        <f t="shared" si="69"/>
        <v/>
      </c>
      <c r="P545" s="14" t="str">
        <f t="shared" si="70"/>
        <v/>
      </c>
      <c r="Q545" s="14" t="str">
        <f t="shared" si="71"/>
        <v/>
      </c>
      <c r="R545" s="14"/>
      <c r="S545" s="14" t="str">
        <f t="shared" si="72"/>
        <v/>
      </c>
      <c r="T545" s="14" t="str">
        <f>IF(D545="","",IF(COUNTIFS($S$16:S545,S545)=1,MAX($T$16:T544)+1,_xlfn.MAXIFS($T$16:T544,$S$16:S544,S545)))</f>
        <v/>
      </c>
      <c r="U545" s="14" t="str">
        <f t="shared" si="73"/>
        <v/>
      </c>
    </row>
    <row r="546" spans="2:21" x14ac:dyDescent="0.25">
      <c r="B546" s="99" t="str">
        <f t="shared" si="74"/>
        <v/>
      </c>
      <c r="C546" s="99" t="str">
        <f>IF(E546="","",VLOOKUP(E546,Aktivity!$C:$D,2,FALSE))</f>
        <v/>
      </c>
      <c r="D546" s="99" t="str">
        <f t="shared" si="68"/>
        <v/>
      </c>
      <c r="E546" s="145"/>
      <c r="F546" s="143"/>
      <c r="G546" s="143"/>
      <c r="H546" s="149"/>
      <c r="I546" s="147"/>
      <c r="J546" s="148"/>
      <c r="K546" s="102" t="str">
        <f t="shared" si="75"/>
        <v/>
      </c>
      <c r="L546" s="148"/>
      <c r="N546" s="14">
        <f>IF(COUNTIFS($F$16:F546,F546,$G$16:G546,G546)=1,MAX($N$16:N545)+1,_xlfn.MAXIFS($N$16:N545,$F$16:F545,F546,$G$16:G545,G546))</f>
        <v>0</v>
      </c>
      <c r="O546" s="14" t="str">
        <f t="shared" si="69"/>
        <v/>
      </c>
      <c r="P546" s="14" t="str">
        <f t="shared" si="70"/>
        <v/>
      </c>
      <c r="Q546" s="14" t="str">
        <f t="shared" si="71"/>
        <v/>
      </c>
      <c r="R546" s="14"/>
      <c r="S546" s="14" t="str">
        <f t="shared" si="72"/>
        <v/>
      </c>
      <c r="T546" s="14" t="str">
        <f>IF(D546="","",IF(COUNTIFS($S$16:S546,S546)=1,MAX($T$16:T545)+1,_xlfn.MAXIFS($T$16:T545,$S$16:S545,S546)))</f>
        <v/>
      </c>
      <c r="U546" s="14" t="str">
        <f t="shared" si="73"/>
        <v/>
      </c>
    </row>
    <row r="547" spans="2:21" x14ac:dyDescent="0.25">
      <c r="B547" s="99" t="str">
        <f t="shared" si="74"/>
        <v/>
      </c>
      <c r="C547" s="99" t="str">
        <f>IF(E547="","",VLOOKUP(E547,Aktivity!$C:$D,2,FALSE))</f>
        <v/>
      </c>
      <c r="D547" s="99" t="str">
        <f t="shared" si="68"/>
        <v/>
      </c>
      <c r="E547" s="145"/>
      <c r="F547" s="143"/>
      <c r="G547" s="143"/>
      <c r="H547" s="149"/>
      <c r="I547" s="147"/>
      <c r="J547" s="148"/>
      <c r="K547" s="102" t="str">
        <f t="shared" si="75"/>
        <v/>
      </c>
      <c r="L547" s="148"/>
      <c r="N547" s="14">
        <f>IF(COUNTIFS($F$16:F547,F547,$G$16:G547,G547)=1,MAX($N$16:N546)+1,_xlfn.MAXIFS($N$16:N546,$F$16:F546,F547,$G$16:G546,G547))</f>
        <v>0</v>
      </c>
      <c r="O547" s="14" t="str">
        <f t="shared" si="69"/>
        <v/>
      </c>
      <c r="P547" s="14" t="str">
        <f t="shared" si="70"/>
        <v/>
      </c>
      <c r="Q547" s="14" t="str">
        <f t="shared" si="71"/>
        <v/>
      </c>
      <c r="R547" s="14"/>
      <c r="S547" s="14" t="str">
        <f t="shared" si="72"/>
        <v/>
      </c>
      <c r="T547" s="14" t="str">
        <f>IF(D547="","",IF(COUNTIFS($S$16:S547,S547)=1,MAX($T$16:T546)+1,_xlfn.MAXIFS($T$16:T546,$S$16:S546,S547)))</f>
        <v/>
      </c>
      <c r="U547" s="14" t="str">
        <f t="shared" si="73"/>
        <v/>
      </c>
    </row>
    <row r="548" spans="2:21" x14ac:dyDescent="0.25">
      <c r="B548" s="99" t="str">
        <f t="shared" si="74"/>
        <v/>
      </c>
      <c r="C548" s="99" t="str">
        <f>IF(E548="","",VLOOKUP(E548,Aktivity!$C:$D,2,FALSE))</f>
        <v/>
      </c>
      <c r="D548" s="99" t="str">
        <f t="shared" si="68"/>
        <v/>
      </c>
      <c r="E548" s="145"/>
      <c r="F548" s="143"/>
      <c r="G548" s="143"/>
      <c r="H548" s="149"/>
      <c r="I548" s="147"/>
      <c r="J548" s="148"/>
      <c r="K548" s="102" t="str">
        <f t="shared" si="75"/>
        <v/>
      </c>
      <c r="L548" s="148"/>
      <c r="N548" s="14">
        <f>IF(COUNTIFS($F$16:F548,F548,$G$16:G548,G548)=1,MAX($N$16:N547)+1,_xlfn.MAXIFS($N$16:N547,$F$16:F547,F548,$G$16:G547,G548))</f>
        <v>0</v>
      </c>
      <c r="O548" s="14" t="str">
        <f t="shared" si="69"/>
        <v/>
      </c>
      <c r="P548" s="14" t="str">
        <f t="shared" si="70"/>
        <v/>
      </c>
      <c r="Q548" s="14" t="str">
        <f t="shared" si="71"/>
        <v/>
      </c>
      <c r="R548" s="14"/>
      <c r="S548" s="14" t="str">
        <f t="shared" si="72"/>
        <v/>
      </c>
      <c r="T548" s="14" t="str">
        <f>IF(D548="","",IF(COUNTIFS($S$16:S548,S548)=1,MAX($T$16:T547)+1,_xlfn.MAXIFS($T$16:T547,$S$16:S547,S548)))</f>
        <v/>
      </c>
      <c r="U548" s="14" t="str">
        <f t="shared" si="73"/>
        <v/>
      </c>
    </row>
    <row r="549" spans="2:21" x14ac:dyDescent="0.25">
      <c r="B549" s="99" t="str">
        <f t="shared" si="74"/>
        <v/>
      </c>
      <c r="C549" s="99" t="str">
        <f>IF(E549="","",VLOOKUP(E549,Aktivity!$C:$D,2,FALSE))</f>
        <v/>
      </c>
      <c r="D549" s="99" t="str">
        <f t="shared" si="68"/>
        <v/>
      </c>
      <c r="E549" s="145"/>
      <c r="F549" s="143"/>
      <c r="G549" s="143"/>
      <c r="H549" s="149"/>
      <c r="I549" s="147"/>
      <c r="J549" s="148"/>
      <c r="K549" s="102" t="str">
        <f t="shared" si="75"/>
        <v/>
      </c>
      <c r="L549" s="148"/>
      <c r="N549" s="14">
        <f>IF(COUNTIFS($F$16:F549,F549,$G$16:G549,G549)=1,MAX($N$16:N548)+1,_xlfn.MAXIFS($N$16:N548,$F$16:F548,F549,$G$16:G548,G549))</f>
        <v>0</v>
      </c>
      <c r="O549" s="14" t="str">
        <f t="shared" si="69"/>
        <v/>
      </c>
      <c r="P549" s="14" t="str">
        <f t="shared" si="70"/>
        <v/>
      </c>
      <c r="Q549" s="14" t="str">
        <f t="shared" si="71"/>
        <v/>
      </c>
      <c r="R549" s="14"/>
      <c r="S549" s="14" t="str">
        <f t="shared" si="72"/>
        <v/>
      </c>
      <c r="T549" s="14" t="str">
        <f>IF(D549="","",IF(COUNTIFS($S$16:S549,S549)=1,MAX($T$16:T548)+1,_xlfn.MAXIFS($T$16:T548,$S$16:S548,S549)))</f>
        <v/>
      </c>
      <c r="U549" s="14" t="str">
        <f t="shared" si="73"/>
        <v/>
      </c>
    </row>
    <row r="550" spans="2:21" x14ac:dyDescent="0.25">
      <c r="B550" s="99" t="str">
        <f t="shared" si="74"/>
        <v/>
      </c>
      <c r="C550" s="99" t="str">
        <f>IF(E550="","",VLOOKUP(E550,Aktivity!$C:$D,2,FALSE))</f>
        <v/>
      </c>
      <c r="D550" s="99" t="str">
        <f t="shared" si="68"/>
        <v/>
      </c>
      <c r="E550" s="145"/>
      <c r="F550" s="143"/>
      <c r="G550" s="143"/>
      <c r="H550" s="149"/>
      <c r="I550" s="147"/>
      <c r="J550" s="148"/>
      <c r="K550" s="102" t="str">
        <f t="shared" si="75"/>
        <v/>
      </c>
      <c r="L550" s="148"/>
      <c r="N550" s="14">
        <f>IF(COUNTIFS($F$16:F550,F550,$G$16:G550,G550)=1,MAX($N$16:N549)+1,_xlfn.MAXIFS($N$16:N549,$F$16:F549,F550,$G$16:G549,G550))</f>
        <v>0</v>
      </c>
      <c r="O550" s="14" t="str">
        <f t="shared" si="69"/>
        <v/>
      </c>
      <c r="P550" s="14" t="str">
        <f t="shared" si="70"/>
        <v/>
      </c>
      <c r="Q550" s="14" t="str">
        <f t="shared" si="71"/>
        <v/>
      </c>
      <c r="R550" s="14"/>
      <c r="S550" s="14" t="str">
        <f t="shared" si="72"/>
        <v/>
      </c>
      <c r="T550" s="14" t="str">
        <f>IF(D550="","",IF(COUNTIFS($S$16:S550,S550)=1,MAX($T$16:T549)+1,_xlfn.MAXIFS($T$16:T549,$S$16:S549,S550)))</f>
        <v/>
      </c>
      <c r="U550" s="14" t="str">
        <f t="shared" si="73"/>
        <v/>
      </c>
    </row>
    <row r="551" spans="2:21" x14ac:dyDescent="0.25">
      <c r="B551" s="99" t="str">
        <f t="shared" si="74"/>
        <v/>
      </c>
      <c r="C551" s="99" t="str">
        <f>IF(E551="","",VLOOKUP(E551,Aktivity!$C:$D,2,FALSE))</f>
        <v/>
      </c>
      <c r="D551" s="99" t="str">
        <f t="shared" si="68"/>
        <v/>
      </c>
      <c r="E551" s="145"/>
      <c r="F551" s="143"/>
      <c r="G551" s="143"/>
      <c r="H551" s="149"/>
      <c r="I551" s="147"/>
      <c r="J551" s="148"/>
      <c r="K551" s="102" t="str">
        <f t="shared" si="75"/>
        <v/>
      </c>
      <c r="L551" s="148"/>
      <c r="N551" s="14">
        <f>IF(COUNTIFS($F$16:F551,F551,$G$16:G551,G551)=1,MAX($N$16:N550)+1,_xlfn.MAXIFS($N$16:N550,$F$16:F550,F551,$G$16:G550,G551))</f>
        <v>0</v>
      </c>
      <c r="O551" s="14" t="str">
        <f t="shared" si="69"/>
        <v/>
      </c>
      <c r="P551" s="14" t="str">
        <f t="shared" si="70"/>
        <v/>
      </c>
      <c r="Q551" s="14" t="str">
        <f t="shared" si="71"/>
        <v/>
      </c>
      <c r="R551" s="14"/>
      <c r="S551" s="14" t="str">
        <f t="shared" si="72"/>
        <v/>
      </c>
      <c r="T551" s="14" t="str">
        <f>IF(D551="","",IF(COUNTIFS($S$16:S551,S551)=1,MAX($T$16:T550)+1,_xlfn.MAXIFS($T$16:T550,$S$16:S550,S551)))</f>
        <v/>
      </c>
      <c r="U551" s="14" t="str">
        <f t="shared" si="73"/>
        <v/>
      </c>
    </row>
    <row r="552" spans="2:21" x14ac:dyDescent="0.25">
      <c r="B552" s="99" t="str">
        <f t="shared" si="74"/>
        <v/>
      </c>
      <c r="C552" s="99" t="str">
        <f>IF(E552="","",VLOOKUP(E552,Aktivity!$C:$D,2,FALSE))</f>
        <v/>
      </c>
      <c r="D552" s="99" t="str">
        <f t="shared" si="68"/>
        <v/>
      </c>
      <c r="E552" s="145"/>
      <c r="F552" s="143"/>
      <c r="G552" s="143"/>
      <c r="H552" s="149"/>
      <c r="I552" s="147"/>
      <c r="J552" s="148"/>
      <c r="K552" s="102" t="str">
        <f t="shared" si="75"/>
        <v/>
      </c>
      <c r="L552" s="148"/>
      <c r="N552" s="14">
        <f>IF(COUNTIFS($F$16:F552,F552,$G$16:G552,G552)=1,MAX($N$16:N551)+1,_xlfn.MAXIFS($N$16:N551,$F$16:F551,F552,$G$16:G551,G552))</f>
        <v>0</v>
      </c>
      <c r="O552" s="14" t="str">
        <f t="shared" si="69"/>
        <v/>
      </c>
      <c r="P552" s="14" t="str">
        <f t="shared" si="70"/>
        <v/>
      </c>
      <c r="Q552" s="14" t="str">
        <f t="shared" si="71"/>
        <v/>
      </c>
      <c r="R552" s="14"/>
      <c r="S552" s="14" t="str">
        <f t="shared" si="72"/>
        <v/>
      </c>
      <c r="T552" s="14" t="str">
        <f>IF(D552="","",IF(COUNTIFS($S$16:S552,S552)=1,MAX($T$16:T551)+1,_xlfn.MAXIFS($T$16:T551,$S$16:S551,S552)))</f>
        <v/>
      </c>
      <c r="U552" s="14" t="str">
        <f t="shared" si="73"/>
        <v/>
      </c>
    </row>
    <row r="553" spans="2:21" x14ac:dyDescent="0.25">
      <c r="B553" s="99" t="str">
        <f t="shared" si="74"/>
        <v/>
      </c>
      <c r="C553" s="99" t="str">
        <f>IF(E553="","",VLOOKUP(E553,Aktivity!$C:$D,2,FALSE))</f>
        <v/>
      </c>
      <c r="D553" s="99" t="str">
        <f t="shared" si="68"/>
        <v/>
      </c>
      <c r="E553" s="145"/>
      <c r="F553" s="143"/>
      <c r="G553" s="143"/>
      <c r="H553" s="149"/>
      <c r="I553" s="147"/>
      <c r="J553" s="148"/>
      <c r="K553" s="102" t="str">
        <f t="shared" si="75"/>
        <v/>
      </c>
      <c r="L553" s="148"/>
      <c r="N553" s="14">
        <f>IF(COUNTIFS($F$16:F553,F553,$G$16:G553,G553)=1,MAX($N$16:N552)+1,_xlfn.MAXIFS($N$16:N552,$F$16:F552,F553,$G$16:G552,G553))</f>
        <v>0</v>
      </c>
      <c r="O553" s="14" t="str">
        <f t="shared" si="69"/>
        <v/>
      </c>
      <c r="P553" s="14" t="str">
        <f t="shared" si="70"/>
        <v/>
      </c>
      <c r="Q553" s="14" t="str">
        <f t="shared" si="71"/>
        <v/>
      </c>
      <c r="R553" s="14"/>
      <c r="S553" s="14" t="str">
        <f t="shared" si="72"/>
        <v/>
      </c>
      <c r="T553" s="14" t="str">
        <f>IF(D553="","",IF(COUNTIFS($S$16:S553,S553)=1,MAX($T$16:T552)+1,_xlfn.MAXIFS($T$16:T552,$S$16:S552,S553)))</f>
        <v/>
      </c>
      <c r="U553" s="14" t="str">
        <f t="shared" si="73"/>
        <v/>
      </c>
    </row>
    <row r="554" spans="2:21" x14ac:dyDescent="0.25">
      <c r="B554" s="99" t="str">
        <f t="shared" si="74"/>
        <v/>
      </c>
      <c r="C554" s="99" t="str">
        <f>IF(E554="","",VLOOKUP(E554,Aktivity!$C:$D,2,FALSE))</f>
        <v/>
      </c>
      <c r="D554" s="99" t="str">
        <f t="shared" si="68"/>
        <v/>
      </c>
      <c r="E554" s="145"/>
      <c r="F554" s="143"/>
      <c r="G554" s="143"/>
      <c r="H554" s="149"/>
      <c r="I554" s="147"/>
      <c r="J554" s="148"/>
      <c r="K554" s="102" t="str">
        <f t="shared" si="75"/>
        <v/>
      </c>
      <c r="L554" s="148"/>
      <c r="N554" s="14">
        <f>IF(COUNTIFS($F$16:F554,F554,$G$16:G554,G554)=1,MAX($N$16:N553)+1,_xlfn.MAXIFS($N$16:N553,$F$16:F553,F554,$G$16:G553,G554))</f>
        <v>0</v>
      </c>
      <c r="O554" s="14" t="str">
        <f t="shared" si="69"/>
        <v/>
      </c>
      <c r="P554" s="14" t="str">
        <f t="shared" si="70"/>
        <v/>
      </c>
      <c r="Q554" s="14" t="str">
        <f t="shared" si="71"/>
        <v/>
      </c>
      <c r="R554" s="14"/>
      <c r="S554" s="14" t="str">
        <f t="shared" si="72"/>
        <v/>
      </c>
      <c r="T554" s="14" t="str">
        <f>IF(D554="","",IF(COUNTIFS($S$16:S554,S554)=1,MAX($T$16:T553)+1,_xlfn.MAXIFS($T$16:T553,$S$16:S553,S554)))</f>
        <v/>
      </c>
      <c r="U554" s="14" t="str">
        <f t="shared" si="73"/>
        <v/>
      </c>
    </row>
    <row r="555" spans="2:21" x14ac:dyDescent="0.25">
      <c r="B555" s="99" t="str">
        <f t="shared" si="74"/>
        <v/>
      </c>
      <c r="C555" s="99" t="str">
        <f>IF(E555="","",VLOOKUP(E555,Aktivity!$C:$D,2,FALSE))</f>
        <v/>
      </c>
      <c r="D555" s="99" t="str">
        <f t="shared" si="68"/>
        <v/>
      </c>
      <c r="E555" s="145"/>
      <c r="F555" s="143"/>
      <c r="G555" s="143"/>
      <c r="H555" s="149"/>
      <c r="I555" s="147"/>
      <c r="J555" s="148"/>
      <c r="K555" s="102" t="str">
        <f t="shared" si="75"/>
        <v/>
      </c>
      <c r="L555" s="148"/>
      <c r="N555" s="14">
        <f>IF(COUNTIFS($F$16:F555,F555,$G$16:G555,G555)=1,MAX($N$16:N554)+1,_xlfn.MAXIFS($N$16:N554,$F$16:F554,F555,$G$16:G554,G555))</f>
        <v>0</v>
      </c>
      <c r="O555" s="14" t="str">
        <f t="shared" si="69"/>
        <v/>
      </c>
      <c r="P555" s="14" t="str">
        <f t="shared" si="70"/>
        <v/>
      </c>
      <c r="Q555" s="14" t="str">
        <f t="shared" si="71"/>
        <v/>
      </c>
      <c r="R555" s="14"/>
      <c r="S555" s="14" t="str">
        <f t="shared" si="72"/>
        <v/>
      </c>
      <c r="T555" s="14" t="str">
        <f>IF(D555="","",IF(COUNTIFS($S$16:S555,S555)=1,MAX($T$16:T554)+1,_xlfn.MAXIFS($T$16:T554,$S$16:S554,S555)))</f>
        <v/>
      </c>
      <c r="U555" s="14" t="str">
        <f t="shared" si="73"/>
        <v/>
      </c>
    </row>
    <row r="556" spans="2:21" x14ac:dyDescent="0.25">
      <c r="B556" s="99" t="str">
        <f t="shared" si="74"/>
        <v/>
      </c>
      <c r="C556" s="99" t="str">
        <f>IF(E556="","",VLOOKUP(E556,Aktivity!$C:$D,2,FALSE))</f>
        <v/>
      </c>
      <c r="D556" s="99" t="str">
        <f t="shared" si="68"/>
        <v/>
      </c>
      <c r="E556" s="145"/>
      <c r="F556" s="143"/>
      <c r="G556" s="143"/>
      <c r="H556" s="149"/>
      <c r="I556" s="147"/>
      <c r="J556" s="148"/>
      <c r="K556" s="102" t="str">
        <f t="shared" si="75"/>
        <v/>
      </c>
      <c r="L556" s="148"/>
      <c r="N556" s="14">
        <f>IF(COUNTIFS($F$16:F556,F556,$G$16:G556,G556)=1,MAX($N$16:N555)+1,_xlfn.MAXIFS($N$16:N555,$F$16:F555,F556,$G$16:G555,G556))</f>
        <v>0</v>
      </c>
      <c r="O556" s="14" t="str">
        <f t="shared" si="69"/>
        <v/>
      </c>
      <c r="P556" s="14" t="str">
        <f t="shared" si="70"/>
        <v/>
      </c>
      <c r="Q556" s="14" t="str">
        <f t="shared" si="71"/>
        <v/>
      </c>
      <c r="R556" s="14"/>
      <c r="S556" s="14" t="str">
        <f t="shared" si="72"/>
        <v/>
      </c>
      <c r="T556" s="14" t="str">
        <f>IF(D556="","",IF(COUNTIFS($S$16:S556,S556)=1,MAX($T$16:T555)+1,_xlfn.MAXIFS($T$16:T555,$S$16:S555,S556)))</f>
        <v/>
      </c>
      <c r="U556" s="14" t="str">
        <f t="shared" si="73"/>
        <v/>
      </c>
    </row>
    <row r="557" spans="2:21" x14ac:dyDescent="0.25">
      <c r="B557" s="99" t="str">
        <f t="shared" si="74"/>
        <v/>
      </c>
      <c r="C557" s="99" t="str">
        <f>IF(E557="","",VLOOKUP(E557,Aktivity!$C:$D,2,FALSE))</f>
        <v/>
      </c>
      <c r="D557" s="99" t="str">
        <f t="shared" si="68"/>
        <v/>
      </c>
      <c r="E557" s="145"/>
      <c r="F557" s="143"/>
      <c r="G557" s="143"/>
      <c r="H557" s="149"/>
      <c r="I557" s="147"/>
      <c r="J557" s="148"/>
      <c r="K557" s="102" t="str">
        <f t="shared" si="75"/>
        <v/>
      </c>
      <c r="L557" s="148"/>
      <c r="N557" s="14">
        <f>IF(COUNTIFS($F$16:F557,F557,$G$16:G557,G557)=1,MAX($N$16:N556)+1,_xlfn.MAXIFS($N$16:N556,$F$16:F556,F557,$G$16:G556,G557))</f>
        <v>0</v>
      </c>
      <c r="O557" s="14" t="str">
        <f t="shared" si="69"/>
        <v/>
      </c>
      <c r="P557" s="14" t="str">
        <f t="shared" si="70"/>
        <v/>
      </c>
      <c r="Q557" s="14" t="str">
        <f t="shared" si="71"/>
        <v/>
      </c>
      <c r="R557" s="14"/>
      <c r="S557" s="14" t="str">
        <f t="shared" si="72"/>
        <v/>
      </c>
      <c r="T557" s="14" t="str">
        <f>IF(D557="","",IF(COUNTIFS($S$16:S557,S557)=1,MAX($T$16:T556)+1,_xlfn.MAXIFS($T$16:T556,$S$16:S556,S557)))</f>
        <v/>
      </c>
      <c r="U557" s="14" t="str">
        <f t="shared" si="73"/>
        <v/>
      </c>
    </row>
    <row r="558" spans="2:21" x14ac:dyDescent="0.25">
      <c r="B558" s="99" t="str">
        <f t="shared" si="74"/>
        <v/>
      </c>
      <c r="C558" s="99" t="str">
        <f>IF(E558="","",VLOOKUP(E558,Aktivity!$C:$D,2,FALSE))</f>
        <v/>
      </c>
      <c r="D558" s="99" t="str">
        <f t="shared" si="68"/>
        <v/>
      </c>
      <c r="E558" s="145"/>
      <c r="F558" s="143"/>
      <c r="G558" s="143"/>
      <c r="H558" s="149"/>
      <c r="I558" s="147"/>
      <c r="J558" s="148"/>
      <c r="K558" s="102" t="str">
        <f t="shared" si="75"/>
        <v/>
      </c>
      <c r="L558" s="148"/>
      <c r="N558" s="14">
        <f>IF(COUNTIFS($F$16:F558,F558,$G$16:G558,G558)=1,MAX($N$16:N557)+1,_xlfn.MAXIFS($N$16:N557,$F$16:F557,F558,$G$16:G557,G558))</f>
        <v>0</v>
      </c>
      <c r="O558" s="14" t="str">
        <f t="shared" si="69"/>
        <v/>
      </c>
      <c r="P558" s="14" t="str">
        <f t="shared" si="70"/>
        <v/>
      </c>
      <c r="Q558" s="14" t="str">
        <f t="shared" si="71"/>
        <v/>
      </c>
      <c r="R558" s="14"/>
      <c r="S558" s="14" t="str">
        <f t="shared" si="72"/>
        <v/>
      </c>
      <c r="T558" s="14" t="str">
        <f>IF(D558="","",IF(COUNTIFS($S$16:S558,S558)=1,MAX($T$16:T557)+1,_xlfn.MAXIFS($T$16:T557,$S$16:S557,S558)))</f>
        <v/>
      </c>
      <c r="U558" s="14" t="str">
        <f t="shared" si="73"/>
        <v/>
      </c>
    </row>
    <row r="559" spans="2:21" x14ac:dyDescent="0.25">
      <c r="B559" s="99" t="str">
        <f t="shared" si="74"/>
        <v/>
      </c>
      <c r="C559" s="99" t="str">
        <f>IF(E559="","",VLOOKUP(E559,Aktivity!$C:$D,2,FALSE))</f>
        <v/>
      </c>
      <c r="D559" s="99" t="str">
        <f t="shared" si="68"/>
        <v/>
      </c>
      <c r="E559" s="145"/>
      <c r="F559" s="143"/>
      <c r="G559" s="143"/>
      <c r="H559" s="149"/>
      <c r="I559" s="147"/>
      <c r="J559" s="148"/>
      <c r="K559" s="102" t="str">
        <f t="shared" si="75"/>
        <v/>
      </c>
      <c r="L559" s="148"/>
      <c r="N559" s="14">
        <f>IF(COUNTIFS($F$16:F559,F559,$G$16:G559,G559)=1,MAX($N$16:N558)+1,_xlfn.MAXIFS($N$16:N558,$F$16:F558,F559,$G$16:G558,G559))</f>
        <v>0</v>
      </c>
      <c r="O559" s="14" t="str">
        <f t="shared" si="69"/>
        <v/>
      </c>
      <c r="P559" s="14" t="str">
        <f t="shared" si="70"/>
        <v/>
      </c>
      <c r="Q559" s="14" t="str">
        <f t="shared" si="71"/>
        <v/>
      </c>
      <c r="R559" s="14"/>
      <c r="S559" s="14" t="str">
        <f t="shared" si="72"/>
        <v/>
      </c>
      <c r="T559" s="14" t="str">
        <f>IF(D559="","",IF(COUNTIFS($S$16:S559,S559)=1,MAX($T$16:T558)+1,_xlfn.MAXIFS($T$16:T558,$S$16:S558,S559)))</f>
        <v/>
      </c>
      <c r="U559" s="14" t="str">
        <f t="shared" si="73"/>
        <v/>
      </c>
    </row>
    <row r="560" spans="2:21" x14ac:dyDescent="0.25">
      <c r="B560" s="99" t="str">
        <f t="shared" si="74"/>
        <v/>
      </c>
      <c r="C560" s="99" t="str">
        <f>IF(E560="","",VLOOKUP(E560,Aktivity!$C:$D,2,FALSE))</f>
        <v/>
      </c>
      <c r="D560" s="99" t="str">
        <f t="shared" si="68"/>
        <v/>
      </c>
      <c r="E560" s="145"/>
      <c r="F560" s="143"/>
      <c r="G560" s="143"/>
      <c r="H560" s="149"/>
      <c r="I560" s="147"/>
      <c r="J560" s="148"/>
      <c r="K560" s="102" t="str">
        <f t="shared" si="75"/>
        <v/>
      </c>
      <c r="L560" s="148"/>
      <c r="N560" s="14">
        <f>IF(COUNTIFS($F$16:F560,F560,$G$16:G560,G560)=1,MAX($N$16:N559)+1,_xlfn.MAXIFS($N$16:N559,$F$16:F559,F560,$G$16:G559,G560))</f>
        <v>0</v>
      </c>
      <c r="O560" s="14" t="str">
        <f t="shared" si="69"/>
        <v/>
      </c>
      <c r="P560" s="14" t="str">
        <f t="shared" si="70"/>
        <v/>
      </c>
      <c r="Q560" s="14" t="str">
        <f t="shared" si="71"/>
        <v/>
      </c>
      <c r="R560" s="14"/>
      <c r="S560" s="14" t="str">
        <f t="shared" si="72"/>
        <v/>
      </c>
      <c r="T560" s="14" t="str">
        <f>IF(D560="","",IF(COUNTIFS($S$16:S560,S560)=1,MAX($T$16:T559)+1,_xlfn.MAXIFS($T$16:T559,$S$16:S559,S560)))</f>
        <v/>
      </c>
      <c r="U560" s="14" t="str">
        <f t="shared" si="73"/>
        <v/>
      </c>
    </row>
    <row r="561" spans="2:21" x14ac:dyDescent="0.25">
      <c r="B561" s="99" t="str">
        <f t="shared" si="74"/>
        <v/>
      </c>
      <c r="C561" s="99" t="str">
        <f>IF(E561="","",VLOOKUP(E561,Aktivity!$C:$D,2,FALSE))</f>
        <v/>
      </c>
      <c r="D561" s="99" t="str">
        <f t="shared" si="68"/>
        <v/>
      </c>
      <c r="E561" s="145"/>
      <c r="F561" s="143"/>
      <c r="G561" s="143"/>
      <c r="H561" s="149"/>
      <c r="I561" s="147"/>
      <c r="J561" s="148"/>
      <c r="K561" s="102" t="str">
        <f t="shared" si="75"/>
        <v/>
      </c>
      <c r="L561" s="148"/>
      <c r="N561" s="14">
        <f>IF(COUNTIFS($F$16:F561,F561,$G$16:G561,G561)=1,MAX($N$16:N560)+1,_xlfn.MAXIFS($N$16:N560,$F$16:F560,F561,$G$16:G560,G561))</f>
        <v>0</v>
      </c>
      <c r="O561" s="14" t="str">
        <f t="shared" si="69"/>
        <v/>
      </c>
      <c r="P561" s="14" t="str">
        <f t="shared" si="70"/>
        <v/>
      </c>
      <c r="Q561" s="14" t="str">
        <f t="shared" si="71"/>
        <v/>
      </c>
      <c r="R561" s="14"/>
      <c r="S561" s="14" t="str">
        <f t="shared" si="72"/>
        <v/>
      </c>
      <c r="T561" s="14" t="str">
        <f>IF(D561="","",IF(COUNTIFS($S$16:S561,S561)=1,MAX($T$16:T560)+1,_xlfn.MAXIFS($T$16:T560,$S$16:S560,S561)))</f>
        <v/>
      </c>
      <c r="U561" s="14" t="str">
        <f t="shared" si="73"/>
        <v/>
      </c>
    </row>
    <row r="562" spans="2:21" x14ac:dyDescent="0.25">
      <c r="B562" s="99" t="str">
        <f t="shared" si="74"/>
        <v/>
      </c>
      <c r="C562" s="99" t="str">
        <f>IF(E562="","",VLOOKUP(E562,Aktivity!$C:$D,2,FALSE))</f>
        <v/>
      </c>
      <c r="D562" s="99" t="str">
        <f t="shared" si="68"/>
        <v/>
      </c>
      <c r="E562" s="145"/>
      <c r="F562" s="143"/>
      <c r="G562" s="143"/>
      <c r="H562" s="149"/>
      <c r="I562" s="147"/>
      <c r="J562" s="148"/>
      <c r="K562" s="102" t="str">
        <f t="shared" si="75"/>
        <v/>
      </c>
      <c r="L562" s="148"/>
      <c r="N562" s="14">
        <f>IF(COUNTIFS($F$16:F562,F562,$G$16:G562,G562)=1,MAX($N$16:N561)+1,_xlfn.MAXIFS($N$16:N561,$F$16:F561,F562,$G$16:G561,G562))</f>
        <v>0</v>
      </c>
      <c r="O562" s="14" t="str">
        <f t="shared" si="69"/>
        <v/>
      </c>
      <c r="P562" s="14" t="str">
        <f t="shared" si="70"/>
        <v/>
      </c>
      <c r="Q562" s="14" t="str">
        <f t="shared" si="71"/>
        <v/>
      </c>
      <c r="R562" s="14"/>
      <c r="S562" s="14" t="str">
        <f t="shared" si="72"/>
        <v/>
      </c>
      <c r="T562" s="14" t="str">
        <f>IF(D562="","",IF(COUNTIFS($S$16:S562,S562)=1,MAX($T$16:T561)+1,_xlfn.MAXIFS($T$16:T561,$S$16:S561,S562)))</f>
        <v/>
      </c>
      <c r="U562" s="14" t="str">
        <f t="shared" si="73"/>
        <v/>
      </c>
    </row>
    <row r="563" spans="2:21" x14ac:dyDescent="0.25">
      <c r="B563" s="99" t="str">
        <f t="shared" si="74"/>
        <v/>
      </c>
      <c r="C563" s="99" t="str">
        <f>IF(E563="","",VLOOKUP(E563,Aktivity!$C:$D,2,FALSE))</f>
        <v/>
      </c>
      <c r="D563" s="99" t="str">
        <f t="shared" si="68"/>
        <v/>
      </c>
      <c r="E563" s="145"/>
      <c r="F563" s="143"/>
      <c r="G563" s="143"/>
      <c r="H563" s="149"/>
      <c r="I563" s="147"/>
      <c r="J563" s="148"/>
      <c r="K563" s="102" t="str">
        <f t="shared" si="75"/>
        <v/>
      </c>
      <c r="L563" s="148"/>
      <c r="N563" s="14">
        <f>IF(COUNTIFS($F$16:F563,F563,$G$16:G563,G563)=1,MAX($N$16:N562)+1,_xlfn.MAXIFS($N$16:N562,$F$16:F562,F563,$G$16:G562,G563))</f>
        <v>0</v>
      </c>
      <c r="O563" s="14" t="str">
        <f t="shared" si="69"/>
        <v/>
      </c>
      <c r="P563" s="14" t="str">
        <f t="shared" si="70"/>
        <v/>
      </c>
      <c r="Q563" s="14" t="str">
        <f t="shared" si="71"/>
        <v/>
      </c>
      <c r="R563" s="14"/>
      <c r="S563" s="14" t="str">
        <f t="shared" si="72"/>
        <v/>
      </c>
      <c r="T563" s="14" t="str">
        <f>IF(D563="","",IF(COUNTIFS($S$16:S563,S563)=1,MAX($T$16:T562)+1,_xlfn.MAXIFS($T$16:T562,$S$16:S562,S563)))</f>
        <v/>
      </c>
      <c r="U563" s="14" t="str">
        <f t="shared" si="73"/>
        <v/>
      </c>
    </row>
    <row r="564" spans="2:21" x14ac:dyDescent="0.25">
      <c r="B564" s="99" t="str">
        <f t="shared" si="74"/>
        <v/>
      </c>
      <c r="C564" s="99" t="str">
        <f>IF(E564="","",VLOOKUP(E564,Aktivity!$C:$D,2,FALSE))</f>
        <v/>
      </c>
      <c r="D564" s="99" t="str">
        <f t="shared" si="68"/>
        <v/>
      </c>
      <c r="E564" s="145"/>
      <c r="F564" s="143"/>
      <c r="G564" s="143"/>
      <c r="H564" s="149"/>
      <c r="I564" s="147"/>
      <c r="J564" s="148"/>
      <c r="K564" s="102" t="str">
        <f t="shared" si="75"/>
        <v/>
      </c>
      <c r="L564" s="148"/>
      <c r="N564" s="14">
        <f>IF(COUNTIFS($F$16:F564,F564,$G$16:G564,G564)=1,MAX($N$16:N563)+1,_xlfn.MAXIFS($N$16:N563,$F$16:F563,F564,$G$16:G563,G564))</f>
        <v>0</v>
      </c>
      <c r="O564" s="14" t="str">
        <f t="shared" si="69"/>
        <v/>
      </c>
      <c r="P564" s="14" t="str">
        <f t="shared" si="70"/>
        <v/>
      </c>
      <c r="Q564" s="14" t="str">
        <f t="shared" si="71"/>
        <v/>
      </c>
      <c r="R564" s="14"/>
      <c r="S564" s="14" t="str">
        <f t="shared" si="72"/>
        <v/>
      </c>
      <c r="T564" s="14" t="str">
        <f>IF(D564="","",IF(COUNTIFS($S$16:S564,S564)=1,MAX($T$16:T563)+1,_xlfn.MAXIFS($T$16:T563,$S$16:S563,S564)))</f>
        <v/>
      </c>
      <c r="U564" s="14" t="str">
        <f t="shared" si="73"/>
        <v/>
      </c>
    </row>
    <row r="565" spans="2:21" x14ac:dyDescent="0.25">
      <c r="B565" s="99" t="str">
        <f t="shared" si="74"/>
        <v/>
      </c>
      <c r="C565" s="99" t="str">
        <f>IF(E565="","",VLOOKUP(E565,Aktivity!$C:$D,2,FALSE))</f>
        <v/>
      </c>
      <c r="D565" s="99" t="str">
        <f t="shared" si="68"/>
        <v/>
      </c>
      <c r="E565" s="145"/>
      <c r="F565" s="143"/>
      <c r="G565" s="143"/>
      <c r="H565" s="149"/>
      <c r="I565" s="147"/>
      <c r="J565" s="148"/>
      <c r="K565" s="102" t="str">
        <f t="shared" si="75"/>
        <v/>
      </c>
      <c r="L565" s="148"/>
      <c r="N565" s="14">
        <f>IF(COUNTIFS($F$16:F565,F565,$G$16:G565,G565)=1,MAX($N$16:N564)+1,_xlfn.MAXIFS($N$16:N564,$F$16:F564,F565,$G$16:G564,G565))</f>
        <v>0</v>
      </c>
      <c r="O565" s="14" t="str">
        <f t="shared" si="69"/>
        <v/>
      </c>
      <c r="P565" s="14" t="str">
        <f t="shared" si="70"/>
        <v/>
      </c>
      <c r="Q565" s="14" t="str">
        <f t="shared" si="71"/>
        <v/>
      </c>
      <c r="R565" s="14"/>
      <c r="S565" s="14" t="str">
        <f t="shared" si="72"/>
        <v/>
      </c>
      <c r="T565" s="14" t="str">
        <f>IF(D565="","",IF(COUNTIFS($S$16:S565,S565)=1,MAX($T$16:T564)+1,_xlfn.MAXIFS($T$16:T564,$S$16:S564,S565)))</f>
        <v/>
      </c>
      <c r="U565" s="14" t="str">
        <f t="shared" si="73"/>
        <v/>
      </c>
    </row>
    <row r="566" spans="2:21" x14ac:dyDescent="0.25">
      <c r="B566" s="99" t="str">
        <f t="shared" si="74"/>
        <v/>
      </c>
      <c r="C566" s="99" t="str">
        <f>IF(E566="","",VLOOKUP(E566,Aktivity!$C:$D,2,FALSE))</f>
        <v/>
      </c>
      <c r="D566" s="99" t="str">
        <f t="shared" si="68"/>
        <v/>
      </c>
      <c r="E566" s="145"/>
      <c r="F566" s="143"/>
      <c r="G566" s="143"/>
      <c r="H566" s="149"/>
      <c r="I566" s="147"/>
      <c r="J566" s="148"/>
      <c r="K566" s="102" t="str">
        <f t="shared" si="75"/>
        <v/>
      </c>
      <c r="L566" s="148"/>
      <c r="N566" s="14">
        <f>IF(COUNTIFS($F$16:F566,F566,$G$16:G566,G566)=1,MAX($N$16:N565)+1,_xlfn.MAXIFS($N$16:N565,$F$16:F565,F566,$G$16:G565,G566))</f>
        <v>0</v>
      </c>
      <c r="O566" s="14" t="str">
        <f t="shared" si="69"/>
        <v/>
      </c>
      <c r="P566" s="14" t="str">
        <f t="shared" si="70"/>
        <v/>
      </c>
      <c r="Q566" s="14" t="str">
        <f t="shared" si="71"/>
        <v/>
      </c>
      <c r="R566" s="14"/>
      <c r="S566" s="14" t="str">
        <f t="shared" si="72"/>
        <v/>
      </c>
      <c r="T566" s="14" t="str">
        <f>IF(D566="","",IF(COUNTIFS($S$16:S566,S566)=1,MAX($T$16:T565)+1,_xlfn.MAXIFS($T$16:T565,$S$16:S565,S566)))</f>
        <v/>
      </c>
      <c r="U566" s="14" t="str">
        <f t="shared" si="73"/>
        <v/>
      </c>
    </row>
    <row r="567" spans="2:21" x14ac:dyDescent="0.25">
      <c r="B567" s="99" t="str">
        <f t="shared" si="74"/>
        <v/>
      </c>
      <c r="C567" s="99" t="str">
        <f>IF(E567="","",VLOOKUP(E567,Aktivity!$C:$D,2,FALSE))</f>
        <v/>
      </c>
      <c r="D567" s="99" t="str">
        <f t="shared" si="68"/>
        <v/>
      </c>
      <c r="E567" s="145"/>
      <c r="F567" s="143"/>
      <c r="G567" s="143"/>
      <c r="H567" s="149"/>
      <c r="I567" s="147"/>
      <c r="J567" s="148"/>
      <c r="K567" s="102" t="str">
        <f t="shared" si="75"/>
        <v/>
      </c>
      <c r="L567" s="148"/>
      <c r="N567" s="14">
        <f>IF(COUNTIFS($F$16:F567,F567,$G$16:G567,G567)=1,MAX($N$16:N566)+1,_xlfn.MAXIFS($N$16:N566,$F$16:F566,F567,$G$16:G566,G567))</f>
        <v>0</v>
      </c>
      <c r="O567" s="14" t="str">
        <f t="shared" si="69"/>
        <v/>
      </c>
      <c r="P567" s="14" t="str">
        <f t="shared" si="70"/>
        <v/>
      </c>
      <c r="Q567" s="14" t="str">
        <f t="shared" si="71"/>
        <v/>
      </c>
      <c r="R567" s="14"/>
      <c r="S567" s="14" t="str">
        <f t="shared" si="72"/>
        <v/>
      </c>
      <c r="T567" s="14" t="str">
        <f>IF(D567="","",IF(COUNTIFS($S$16:S567,S567)=1,MAX($T$16:T566)+1,_xlfn.MAXIFS($T$16:T566,$S$16:S566,S567)))</f>
        <v/>
      </c>
      <c r="U567" s="14" t="str">
        <f t="shared" si="73"/>
        <v/>
      </c>
    </row>
    <row r="568" spans="2:21" x14ac:dyDescent="0.25">
      <c r="B568" s="99" t="str">
        <f t="shared" si="74"/>
        <v/>
      </c>
      <c r="C568" s="99" t="str">
        <f>IF(E568="","",VLOOKUP(E568,Aktivity!$C:$D,2,FALSE))</f>
        <v/>
      </c>
      <c r="D568" s="99" t="str">
        <f t="shared" si="68"/>
        <v/>
      </c>
      <c r="E568" s="145"/>
      <c r="F568" s="143"/>
      <c r="G568" s="143"/>
      <c r="H568" s="149"/>
      <c r="I568" s="147"/>
      <c r="J568" s="148"/>
      <c r="K568" s="102" t="str">
        <f t="shared" si="75"/>
        <v/>
      </c>
      <c r="L568" s="148"/>
      <c r="N568" s="14">
        <f>IF(COUNTIFS($F$16:F568,F568,$G$16:G568,G568)=1,MAX($N$16:N567)+1,_xlfn.MAXIFS($N$16:N567,$F$16:F567,F568,$G$16:G567,G568))</f>
        <v>0</v>
      </c>
      <c r="O568" s="14" t="str">
        <f t="shared" si="69"/>
        <v/>
      </c>
      <c r="P568" s="14" t="str">
        <f t="shared" si="70"/>
        <v/>
      </c>
      <c r="Q568" s="14" t="str">
        <f t="shared" si="71"/>
        <v/>
      </c>
      <c r="R568" s="14"/>
      <c r="S568" s="14" t="str">
        <f t="shared" si="72"/>
        <v/>
      </c>
      <c r="T568" s="14" t="str">
        <f>IF(D568="","",IF(COUNTIFS($S$16:S568,S568)=1,MAX($T$16:T567)+1,_xlfn.MAXIFS($T$16:T567,$S$16:S567,S568)))</f>
        <v/>
      </c>
      <c r="U568" s="14" t="str">
        <f t="shared" si="73"/>
        <v/>
      </c>
    </row>
    <row r="569" spans="2:21" x14ac:dyDescent="0.25">
      <c r="B569" s="99" t="str">
        <f t="shared" si="74"/>
        <v/>
      </c>
      <c r="C569" s="99" t="str">
        <f>IF(E569="","",VLOOKUP(E569,Aktivity!$C:$D,2,FALSE))</f>
        <v/>
      </c>
      <c r="D569" s="99" t="str">
        <f t="shared" si="68"/>
        <v/>
      </c>
      <c r="E569" s="145"/>
      <c r="F569" s="143"/>
      <c r="G569" s="143"/>
      <c r="H569" s="149"/>
      <c r="I569" s="147"/>
      <c r="J569" s="148"/>
      <c r="K569" s="102" t="str">
        <f t="shared" si="75"/>
        <v/>
      </c>
      <c r="L569" s="148"/>
      <c r="N569" s="14">
        <f>IF(COUNTIFS($F$16:F569,F569,$G$16:G569,G569)=1,MAX($N$16:N568)+1,_xlfn.MAXIFS($N$16:N568,$F$16:F568,F569,$G$16:G568,G569))</f>
        <v>0</v>
      </c>
      <c r="O569" s="14" t="str">
        <f t="shared" si="69"/>
        <v/>
      </c>
      <c r="P569" s="14" t="str">
        <f t="shared" si="70"/>
        <v/>
      </c>
      <c r="Q569" s="14" t="str">
        <f t="shared" si="71"/>
        <v/>
      </c>
      <c r="R569" s="14"/>
      <c r="S569" s="14" t="str">
        <f t="shared" si="72"/>
        <v/>
      </c>
      <c r="T569" s="14" t="str">
        <f>IF(D569="","",IF(COUNTIFS($S$16:S569,S569)=1,MAX($T$16:T568)+1,_xlfn.MAXIFS($T$16:T568,$S$16:S568,S569)))</f>
        <v/>
      </c>
      <c r="U569" s="14" t="str">
        <f t="shared" si="73"/>
        <v/>
      </c>
    </row>
    <row r="570" spans="2:21" x14ac:dyDescent="0.25">
      <c r="B570" s="99" t="str">
        <f t="shared" si="74"/>
        <v/>
      </c>
      <c r="C570" s="99" t="str">
        <f>IF(E570="","",VLOOKUP(E570,Aktivity!$C:$D,2,FALSE))</f>
        <v/>
      </c>
      <c r="D570" s="99" t="str">
        <f t="shared" si="68"/>
        <v/>
      </c>
      <c r="E570" s="145"/>
      <c r="F570" s="143"/>
      <c r="G570" s="143"/>
      <c r="H570" s="149"/>
      <c r="I570" s="147"/>
      <c r="J570" s="148"/>
      <c r="K570" s="102" t="str">
        <f t="shared" si="75"/>
        <v/>
      </c>
      <c r="L570" s="148"/>
      <c r="N570" s="14">
        <f>IF(COUNTIFS($F$16:F570,F570,$G$16:G570,G570)=1,MAX($N$16:N569)+1,_xlfn.MAXIFS($N$16:N569,$F$16:F569,F570,$G$16:G569,G570))</f>
        <v>0</v>
      </c>
      <c r="O570" s="14" t="str">
        <f t="shared" si="69"/>
        <v/>
      </c>
      <c r="P570" s="14" t="str">
        <f t="shared" si="70"/>
        <v/>
      </c>
      <c r="Q570" s="14" t="str">
        <f t="shared" si="71"/>
        <v/>
      </c>
      <c r="R570" s="14"/>
      <c r="S570" s="14" t="str">
        <f t="shared" si="72"/>
        <v/>
      </c>
      <c r="T570" s="14" t="str">
        <f>IF(D570="","",IF(COUNTIFS($S$16:S570,S570)=1,MAX($T$16:T569)+1,_xlfn.MAXIFS($T$16:T569,$S$16:S569,S570)))</f>
        <v/>
      </c>
      <c r="U570" s="14" t="str">
        <f t="shared" si="73"/>
        <v/>
      </c>
    </row>
    <row r="571" spans="2:21" x14ac:dyDescent="0.25">
      <c r="B571" s="99" t="str">
        <f t="shared" si="74"/>
        <v/>
      </c>
      <c r="C571" s="99" t="str">
        <f>IF(E571="","",VLOOKUP(E571,Aktivity!$C:$D,2,FALSE))</f>
        <v/>
      </c>
      <c r="D571" s="99" t="str">
        <f t="shared" si="68"/>
        <v/>
      </c>
      <c r="E571" s="145"/>
      <c r="F571" s="143"/>
      <c r="G571" s="143"/>
      <c r="H571" s="149"/>
      <c r="I571" s="147"/>
      <c r="J571" s="148"/>
      <c r="K571" s="102" t="str">
        <f t="shared" si="75"/>
        <v/>
      </c>
      <c r="L571" s="148"/>
      <c r="N571" s="14">
        <f>IF(COUNTIFS($F$16:F571,F571,$G$16:G571,G571)=1,MAX($N$16:N570)+1,_xlfn.MAXIFS($N$16:N570,$F$16:F570,F571,$G$16:G570,G571))</f>
        <v>0</v>
      </c>
      <c r="O571" s="14" t="str">
        <f t="shared" si="69"/>
        <v/>
      </c>
      <c r="P571" s="14" t="str">
        <f t="shared" si="70"/>
        <v/>
      </c>
      <c r="Q571" s="14" t="str">
        <f t="shared" si="71"/>
        <v/>
      </c>
      <c r="R571" s="14"/>
      <c r="S571" s="14" t="str">
        <f t="shared" si="72"/>
        <v/>
      </c>
      <c r="T571" s="14" t="str">
        <f>IF(D571="","",IF(COUNTIFS($S$16:S571,S571)=1,MAX($T$16:T570)+1,_xlfn.MAXIFS($T$16:T570,$S$16:S570,S571)))</f>
        <v/>
      </c>
      <c r="U571" s="14" t="str">
        <f t="shared" si="73"/>
        <v/>
      </c>
    </row>
    <row r="572" spans="2:21" x14ac:dyDescent="0.25">
      <c r="B572" s="99" t="str">
        <f t="shared" si="74"/>
        <v/>
      </c>
      <c r="C572" s="99" t="str">
        <f>IF(E572="","",VLOOKUP(E572,Aktivity!$C:$D,2,FALSE))</f>
        <v/>
      </c>
      <c r="D572" s="99" t="str">
        <f t="shared" si="68"/>
        <v/>
      </c>
      <c r="E572" s="145"/>
      <c r="F572" s="143"/>
      <c r="G572" s="143"/>
      <c r="H572" s="149"/>
      <c r="I572" s="147"/>
      <c r="J572" s="148"/>
      <c r="K572" s="102" t="str">
        <f t="shared" si="75"/>
        <v/>
      </c>
      <c r="L572" s="148"/>
      <c r="N572" s="14">
        <f>IF(COUNTIFS($F$16:F572,F572,$G$16:G572,G572)=1,MAX($N$16:N571)+1,_xlfn.MAXIFS($N$16:N571,$F$16:F571,F572,$G$16:G571,G572))</f>
        <v>0</v>
      </c>
      <c r="O572" s="14" t="str">
        <f t="shared" si="69"/>
        <v/>
      </c>
      <c r="P572" s="14" t="str">
        <f t="shared" si="70"/>
        <v/>
      </c>
      <c r="Q572" s="14" t="str">
        <f t="shared" si="71"/>
        <v/>
      </c>
      <c r="R572" s="14"/>
      <c r="S572" s="14" t="str">
        <f t="shared" si="72"/>
        <v/>
      </c>
      <c r="T572" s="14" t="str">
        <f>IF(D572="","",IF(COUNTIFS($S$16:S572,S572)=1,MAX($T$16:T571)+1,_xlfn.MAXIFS($T$16:T571,$S$16:S571,S572)))</f>
        <v/>
      </c>
      <c r="U572" s="14" t="str">
        <f t="shared" si="73"/>
        <v/>
      </c>
    </row>
    <row r="573" spans="2:21" x14ac:dyDescent="0.25">
      <c r="B573" s="99" t="str">
        <f t="shared" si="74"/>
        <v/>
      </c>
      <c r="C573" s="99" t="str">
        <f>IF(E573="","",VLOOKUP(E573,Aktivity!$C:$D,2,FALSE))</f>
        <v/>
      </c>
      <c r="D573" s="99" t="str">
        <f t="shared" si="68"/>
        <v/>
      </c>
      <c r="E573" s="145"/>
      <c r="F573" s="143"/>
      <c r="G573" s="143"/>
      <c r="H573" s="149"/>
      <c r="I573" s="147"/>
      <c r="J573" s="148"/>
      <c r="K573" s="102" t="str">
        <f t="shared" si="75"/>
        <v/>
      </c>
      <c r="L573" s="148"/>
      <c r="N573" s="14">
        <f>IF(COUNTIFS($F$16:F573,F573,$G$16:G573,G573)=1,MAX($N$16:N572)+1,_xlfn.MAXIFS($N$16:N572,$F$16:F572,F573,$G$16:G572,G573))</f>
        <v>0</v>
      </c>
      <c r="O573" s="14" t="str">
        <f t="shared" si="69"/>
        <v/>
      </c>
      <c r="P573" s="14" t="str">
        <f t="shared" si="70"/>
        <v/>
      </c>
      <c r="Q573" s="14" t="str">
        <f t="shared" si="71"/>
        <v/>
      </c>
      <c r="R573" s="14"/>
      <c r="S573" s="14" t="str">
        <f t="shared" si="72"/>
        <v/>
      </c>
      <c r="T573" s="14" t="str">
        <f>IF(D573="","",IF(COUNTIFS($S$16:S573,S573)=1,MAX($T$16:T572)+1,_xlfn.MAXIFS($T$16:T572,$S$16:S572,S573)))</f>
        <v/>
      </c>
      <c r="U573" s="14" t="str">
        <f t="shared" si="73"/>
        <v/>
      </c>
    </row>
    <row r="574" spans="2:21" x14ac:dyDescent="0.25">
      <c r="B574" s="99" t="str">
        <f t="shared" si="74"/>
        <v/>
      </c>
      <c r="C574" s="99" t="str">
        <f>IF(E574="","",VLOOKUP(E574,Aktivity!$C:$D,2,FALSE))</f>
        <v/>
      </c>
      <c r="D574" s="99" t="str">
        <f t="shared" si="68"/>
        <v/>
      </c>
      <c r="E574" s="145"/>
      <c r="F574" s="143"/>
      <c r="G574" s="143"/>
      <c r="H574" s="149"/>
      <c r="I574" s="147"/>
      <c r="J574" s="148"/>
      <c r="K574" s="102" t="str">
        <f t="shared" si="75"/>
        <v/>
      </c>
      <c r="L574" s="148"/>
      <c r="N574" s="14">
        <f>IF(COUNTIFS($F$16:F574,F574,$G$16:G574,G574)=1,MAX($N$16:N573)+1,_xlfn.MAXIFS($N$16:N573,$F$16:F573,F574,$G$16:G573,G574))</f>
        <v>0</v>
      </c>
      <c r="O574" s="14" t="str">
        <f t="shared" si="69"/>
        <v/>
      </c>
      <c r="P574" s="14" t="str">
        <f t="shared" si="70"/>
        <v/>
      </c>
      <c r="Q574" s="14" t="str">
        <f t="shared" si="71"/>
        <v/>
      </c>
      <c r="R574" s="14"/>
      <c r="S574" s="14" t="str">
        <f t="shared" si="72"/>
        <v/>
      </c>
      <c r="T574" s="14" t="str">
        <f>IF(D574="","",IF(COUNTIFS($S$16:S574,S574)=1,MAX($T$16:T573)+1,_xlfn.MAXIFS($T$16:T573,$S$16:S573,S574)))</f>
        <v/>
      </c>
      <c r="U574" s="14" t="str">
        <f t="shared" si="73"/>
        <v/>
      </c>
    </row>
    <row r="575" spans="2:21" x14ac:dyDescent="0.25">
      <c r="B575" s="99" t="str">
        <f t="shared" si="74"/>
        <v/>
      </c>
      <c r="C575" s="99" t="str">
        <f>IF(E575="","",VLOOKUP(E575,Aktivity!$C:$D,2,FALSE))</f>
        <v/>
      </c>
      <c r="D575" s="99" t="str">
        <f t="shared" si="68"/>
        <v/>
      </c>
      <c r="E575" s="145"/>
      <c r="F575" s="143"/>
      <c r="G575" s="143"/>
      <c r="H575" s="149"/>
      <c r="I575" s="147"/>
      <c r="J575" s="148"/>
      <c r="K575" s="102" t="str">
        <f t="shared" si="75"/>
        <v/>
      </c>
      <c r="L575" s="148"/>
      <c r="N575" s="14">
        <f>IF(COUNTIFS($F$16:F575,F575,$G$16:G575,G575)=1,MAX($N$16:N574)+1,_xlfn.MAXIFS($N$16:N574,$F$16:F574,F575,$G$16:G574,G575))</f>
        <v>0</v>
      </c>
      <c r="O575" s="14" t="str">
        <f t="shared" si="69"/>
        <v/>
      </c>
      <c r="P575" s="14" t="str">
        <f t="shared" si="70"/>
        <v/>
      </c>
      <c r="Q575" s="14" t="str">
        <f t="shared" si="71"/>
        <v/>
      </c>
      <c r="R575" s="14"/>
      <c r="S575" s="14" t="str">
        <f t="shared" si="72"/>
        <v/>
      </c>
      <c r="T575" s="14" t="str">
        <f>IF(D575="","",IF(COUNTIFS($S$16:S575,S575)=1,MAX($T$16:T574)+1,_xlfn.MAXIFS($T$16:T574,$S$16:S574,S575)))</f>
        <v/>
      </c>
      <c r="U575" s="14" t="str">
        <f t="shared" si="73"/>
        <v/>
      </c>
    </row>
    <row r="576" spans="2:21" x14ac:dyDescent="0.25">
      <c r="B576" s="99" t="str">
        <f t="shared" si="74"/>
        <v/>
      </c>
      <c r="C576" s="99" t="str">
        <f>IF(E576="","",VLOOKUP(E576,Aktivity!$C:$D,2,FALSE))</f>
        <v/>
      </c>
      <c r="D576" s="99" t="str">
        <f t="shared" si="68"/>
        <v/>
      </c>
      <c r="E576" s="145"/>
      <c r="F576" s="143"/>
      <c r="G576" s="143"/>
      <c r="H576" s="149"/>
      <c r="I576" s="147"/>
      <c r="J576" s="148"/>
      <c r="K576" s="102" t="str">
        <f t="shared" si="75"/>
        <v/>
      </c>
      <c r="L576" s="148"/>
      <c r="N576" s="14">
        <f>IF(COUNTIFS($F$16:F576,F576,$G$16:G576,G576)=1,MAX($N$16:N575)+1,_xlfn.MAXIFS($N$16:N575,$F$16:F575,F576,$G$16:G575,G576))</f>
        <v>0</v>
      </c>
      <c r="O576" s="14" t="str">
        <f t="shared" si="69"/>
        <v/>
      </c>
      <c r="P576" s="14" t="str">
        <f t="shared" si="70"/>
        <v/>
      </c>
      <c r="Q576" s="14" t="str">
        <f t="shared" si="71"/>
        <v/>
      </c>
      <c r="R576" s="14"/>
      <c r="S576" s="14" t="str">
        <f t="shared" si="72"/>
        <v/>
      </c>
      <c r="T576" s="14" t="str">
        <f>IF(D576="","",IF(COUNTIFS($S$16:S576,S576)=1,MAX($T$16:T575)+1,_xlfn.MAXIFS($T$16:T575,$S$16:S575,S576)))</f>
        <v/>
      </c>
      <c r="U576" s="14" t="str">
        <f t="shared" si="73"/>
        <v/>
      </c>
    </row>
    <row r="577" spans="2:21" x14ac:dyDescent="0.25">
      <c r="B577" s="99" t="str">
        <f t="shared" si="74"/>
        <v/>
      </c>
      <c r="C577" s="99" t="str">
        <f>IF(E577="","",VLOOKUP(E577,Aktivity!$C:$D,2,FALSE))</f>
        <v/>
      </c>
      <c r="D577" s="99" t="str">
        <f t="shared" si="68"/>
        <v/>
      </c>
      <c r="E577" s="145"/>
      <c r="F577" s="143"/>
      <c r="G577" s="143"/>
      <c r="H577" s="149"/>
      <c r="I577" s="147"/>
      <c r="J577" s="148"/>
      <c r="K577" s="102" t="str">
        <f t="shared" si="75"/>
        <v/>
      </c>
      <c r="L577" s="148"/>
      <c r="N577" s="14">
        <f>IF(COUNTIFS($F$16:F577,F577,$G$16:G577,G577)=1,MAX($N$16:N576)+1,_xlfn.MAXIFS($N$16:N576,$F$16:F576,F577,$G$16:G576,G577))</f>
        <v>0</v>
      </c>
      <c r="O577" s="14" t="str">
        <f t="shared" si="69"/>
        <v/>
      </c>
      <c r="P577" s="14" t="str">
        <f t="shared" si="70"/>
        <v/>
      </c>
      <c r="Q577" s="14" t="str">
        <f t="shared" si="71"/>
        <v/>
      </c>
      <c r="R577" s="14"/>
      <c r="S577" s="14" t="str">
        <f t="shared" si="72"/>
        <v/>
      </c>
      <c r="T577" s="14" t="str">
        <f>IF(D577="","",IF(COUNTIFS($S$16:S577,S577)=1,MAX($T$16:T576)+1,_xlfn.MAXIFS($T$16:T576,$S$16:S576,S577)))</f>
        <v/>
      </c>
      <c r="U577" s="14" t="str">
        <f t="shared" si="73"/>
        <v/>
      </c>
    </row>
    <row r="578" spans="2:21" x14ac:dyDescent="0.25">
      <c r="B578" s="99" t="str">
        <f t="shared" si="74"/>
        <v/>
      </c>
      <c r="C578" s="99" t="str">
        <f>IF(E578="","",VLOOKUP(E578,Aktivity!$C:$D,2,FALSE))</f>
        <v/>
      </c>
      <c r="D578" s="99" t="str">
        <f t="shared" si="68"/>
        <v/>
      </c>
      <c r="E578" s="145"/>
      <c r="F578" s="143"/>
      <c r="G578" s="143"/>
      <c r="H578" s="149"/>
      <c r="I578" s="147"/>
      <c r="J578" s="148"/>
      <c r="K578" s="102" t="str">
        <f t="shared" si="75"/>
        <v/>
      </c>
      <c r="L578" s="148"/>
      <c r="N578" s="14">
        <f>IF(COUNTIFS($F$16:F578,F578,$G$16:G578,G578)=1,MAX($N$16:N577)+1,_xlfn.MAXIFS($N$16:N577,$F$16:F577,F578,$G$16:G577,G578))</f>
        <v>0</v>
      </c>
      <c r="O578" s="14" t="str">
        <f t="shared" si="69"/>
        <v/>
      </c>
      <c r="P578" s="14" t="str">
        <f t="shared" si="70"/>
        <v/>
      </c>
      <c r="Q578" s="14" t="str">
        <f t="shared" si="71"/>
        <v/>
      </c>
      <c r="R578" s="14"/>
      <c r="S578" s="14" t="str">
        <f t="shared" si="72"/>
        <v/>
      </c>
      <c r="T578" s="14" t="str">
        <f>IF(D578="","",IF(COUNTIFS($S$16:S578,S578)=1,MAX($T$16:T577)+1,_xlfn.MAXIFS($T$16:T577,$S$16:S577,S578)))</f>
        <v/>
      </c>
      <c r="U578" s="14" t="str">
        <f t="shared" si="73"/>
        <v/>
      </c>
    </row>
    <row r="579" spans="2:21" x14ac:dyDescent="0.25">
      <c r="B579" s="99" t="str">
        <f t="shared" si="74"/>
        <v/>
      </c>
      <c r="C579" s="99" t="str">
        <f>IF(E579="","",VLOOKUP(E579,Aktivity!$C:$D,2,FALSE))</f>
        <v/>
      </c>
      <c r="D579" s="99" t="str">
        <f t="shared" si="68"/>
        <v/>
      </c>
      <c r="E579" s="145"/>
      <c r="F579" s="143"/>
      <c r="G579" s="143"/>
      <c r="H579" s="149"/>
      <c r="I579" s="147"/>
      <c r="J579" s="148"/>
      <c r="K579" s="102" t="str">
        <f t="shared" si="75"/>
        <v/>
      </c>
      <c r="L579" s="148"/>
      <c r="N579" s="14">
        <f>IF(COUNTIFS($F$16:F579,F579,$G$16:G579,G579)=1,MAX($N$16:N578)+1,_xlfn.MAXIFS($N$16:N578,$F$16:F578,F579,$G$16:G578,G579))</f>
        <v>0</v>
      </c>
      <c r="O579" s="14" t="str">
        <f t="shared" si="69"/>
        <v/>
      </c>
      <c r="P579" s="14" t="str">
        <f t="shared" si="70"/>
        <v/>
      </c>
      <c r="Q579" s="14" t="str">
        <f t="shared" si="71"/>
        <v/>
      </c>
      <c r="R579" s="14"/>
      <c r="S579" s="14" t="str">
        <f t="shared" si="72"/>
        <v/>
      </c>
      <c r="T579" s="14" t="str">
        <f>IF(D579="","",IF(COUNTIFS($S$16:S579,S579)=1,MAX($T$16:T578)+1,_xlfn.MAXIFS($T$16:T578,$S$16:S578,S579)))</f>
        <v/>
      </c>
      <c r="U579" s="14" t="str">
        <f t="shared" si="73"/>
        <v/>
      </c>
    </row>
    <row r="580" spans="2:21" x14ac:dyDescent="0.25">
      <c r="B580" s="99" t="str">
        <f t="shared" si="74"/>
        <v/>
      </c>
      <c r="C580" s="99" t="str">
        <f>IF(E580="","",VLOOKUP(E580,Aktivity!$C:$D,2,FALSE))</f>
        <v/>
      </c>
      <c r="D580" s="99" t="str">
        <f t="shared" si="68"/>
        <v/>
      </c>
      <c r="E580" s="145"/>
      <c r="F580" s="143"/>
      <c r="G580" s="143"/>
      <c r="H580" s="149"/>
      <c r="I580" s="147"/>
      <c r="J580" s="148"/>
      <c r="K580" s="102" t="str">
        <f t="shared" si="75"/>
        <v/>
      </c>
      <c r="L580" s="148"/>
      <c r="N580" s="14">
        <f>IF(COUNTIFS($F$16:F580,F580,$G$16:G580,G580)=1,MAX($N$16:N579)+1,_xlfn.MAXIFS($N$16:N579,$F$16:F579,F580,$G$16:G579,G580))</f>
        <v>0</v>
      </c>
      <c r="O580" s="14" t="str">
        <f t="shared" si="69"/>
        <v/>
      </c>
      <c r="P580" s="14" t="str">
        <f t="shared" si="70"/>
        <v/>
      </c>
      <c r="Q580" s="14" t="str">
        <f t="shared" si="71"/>
        <v/>
      </c>
      <c r="R580" s="14"/>
      <c r="S580" s="14" t="str">
        <f t="shared" si="72"/>
        <v/>
      </c>
      <c r="T580" s="14" t="str">
        <f>IF(D580="","",IF(COUNTIFS($S$16:S580,S580)=1,MAX($T$16:T579)+1,_xlfn.MAXIFS($T$16:T579,$S$16:S579,S580)))</f>
        <v/>
      </c>
      <c r="U580" s="14" t="str">
        <f t="shared" si="73"/>
        <v/>
      </c>
    </row>
    <row r="581" spans="2:21" x14ac:dyDescent="0.25">
      <c r="B581" s="99" t="str">
        <f t="shared" si="74"/>
        <v/>
      </c>
      <c r="C581" s="99" t="str">
        <f>IF(E581="","",VLOOKUP(E581,Aktivity!$C:$D,2,FALSE))</f>
        <v/>
      </c>
      <c r="D581" s="99" t="str">
        <f t="shared" si="68"/>
        <v/>
      </c>
      <c r="E581" s="145"/>
      <c r="F581" s="143"/>
      <c r="G581" s="143"/>
      <c r="H581" s="149"/>
      <c r="I581" s="147"/>
      <c r="J581" s="148"/>
      <c r="K581" s="102" t="str">
        <f t="shared" si="75"/>
        <v/>
      </c>
      <c r="L581" s="148"/>
      <c r="N581" s="14">
        <f>IF(COUNTIFS($F$16:F581,F581,$G$16:G581,G581)=1,MAX($N$16:N580)+1,_xlfn.MAXIFS($N$16:N580,$F$16:F580,F581,$G$16:G580,G581))</f>
        <v>0</v>
      </c>
      <c r="O581" s="14" t="str">
        <f t="shared" si="69"/>
        <v/>
      </c>
      <c r="P581" s="14" t="str">
        <f t="shared" si="70"/>
        <v/>
      </c>
      <c r="Q581" s="14" t="str">
        <f t="shared" si="71"/>
        <v/>
      </c>
      <c r="R581" s="14"/>
      <c r="S581" s="14" t="str">
        <f t="shared" si="72"/>
        <v/>
      </c>
      <c r="T581" s="14" t="str">
        <f>IF(D581="","",IF(COUNTIFS($S$16:S581,S581)=1,MAX($T$16:T580)+1,_xlfn.MAXIFS($T$16:T580,$S$16:S580,S581)))</f>
        <v/>
      </c>
      <c r="U581" s="14" t="str">
        <f t="shared" si="73"/>
        <v/>
      </c>
    </row>
    <row r="582" spans="2:21" x14ac:dyDescent="0.25">
      <c r="B582" s="99" t="str">
        <f t="shared" si="74"/>
        <v/>
      </c>
      <c r="C582" s="99" t="str">
        <f>IF(E582="","",VLOOKUP(E582,Aktivity!$C:$D,2,FALSE))</f>
        <v/>
      </c>
      <c r="D582" s="99" t="str">
        <f t="shared" si="68"/>
        <v/>
      </c>
      <c r="E582" s="145"/>
      <c r="F582" s="143"/>
      <c r="G582" s="143"/>
      <c r="H582" s="149"/>
      <c r="I582" s="147"/>
      <c r="J582" s="148"/>
      <c r="K582" s="102" t="str">
        <f t="shared" si="75"/>
        <v/>
      </c>
      <c r="L582" s="148"/>
      <c r="N582" s="14">
        <f>IF(COUNTIFS($F$16:F582,F582,$G$16:G582,G582)=1,MAX($N$16:N581)+1,_xlfn.MAXIFS($N$16:N581,$F$16:F581,F582,$G$16:G581,G582))</f>
        <v>0</v>
      </c>
      <c r="O582" s="14" t="str">
        <f t="shared" si="69"/>
        <v/>
      </c>
      <c r="P582" s="14" t="str">
        <f t="shared" si="70"/>
        <v/>
      </c>
      <c r="Q582" s="14" t="str">
        <f t="shared" si="71"/>
        <v/>
      </c>
      <c r="R582" s="14"/>
      <c r="S582" s="14" t="str">
        <f t="shared" si="72"/>
        <v/>
      </c>
      <c r="T582" s="14" t="str">
        <f>IF(D582="","",IF(COUNTIFS($S$16:S582,S582)=1,MAX($T$16:T581)+1,_xlfn.MAXIFS($T$16:T581,$S$16:S581,S582)))</f>
        <v/>
      </c>
      <c r="U582" s="14" t="str">
        <f t="shared" si="73"/>
        <v/>
      </c>
    </row>
    <row r="583" spans="2:21" x14ac:dyDescent="0.25">
      <c r="B583" s="99" t="str">
        <f t="shared" si="74"/>
        <v/>
      </c>
      <c r="C583" s="99" t="str">
        <f>IF(E583="","",VLOOKUP(E583,Aktivity!$C:$D,2,FALSE))</f>
        <v/>
      </c>
      <c r="D583" s="99" t="str">
        <f t="shared" si="68"/>
        <v/>
      </c>
      <c r="E583" s="145"/>
      <c r="F583" s="143"/>
      <c r="G583" s="143"/>
      <c r="H583" s="149"/>
      <c r="I583" s="147"/>
      <c r="J583" s="148"/>
      <c r="K583" s="102" t="str">
        <f t="shared" si="75"/>
        <v/>
      </c>
      <c r="L583" s="148"/>
      <c r="N583" s="14">
        <f>IF(COUNTIFS($F$16:F583,F583,$G$16:G583,G583)=1,MAX($N$16:N582)+1,_xlfn.MAXIFS($N$16:N582,$F$16:F582,F583,$G$16:G582,G583))</f>
        <v>0</v>
      </c>
      <c r="O583" s="14" t="str">
        <f t="shared" si="69"/>
        <v/>
      </c>
      <c r="P583" s="14" t="str">
        <f t="shared" si="70"/>
        <v/>
      </c>
      <c r="Q583" s="14" t="str">
        <f t="shared" si="71"/>
        <v/>
      </c>
      <c r="R583" s="14"/>
      <c r="S583" s="14" t="str">
        <f t="shared" si="72"/>
        <v/>
      </c>
      <c r="T583" s="14" t="str">
        <f>IF(D583="","",IF(COUNTIFS($S$16:S583,S583)=1,MAX($T$16:T582)+1,_xlfn.MAXIFS($T$16:T582,$S$16:S582,S583)))</f>
        <v/>
      </c>
      <c r="U583" s="14" t="str">
        <f t="shared" si="73"/>
        <v/>
      </c>
    </row>
    <row r="584" spans="2:21" x14ac:dyDescent="0.25">
      <c r="B584" s="99" t="str">
        <f t="shared" si="74"/>
        <v/>
      </c>
      <c r="C584" s="99" t="str">
        <f>IF(E584="","",VLOOKUP(E584,Aktivity!$C:$D,2,FALSE))</f>
        <v/>
      </c>
      <c r="D584" s="99" t="str">
        <f t="shared" si="68"/>
        <v/>
      </c>
      <c r="E584" s="145"/>
      <c r="F584" s="143"/>
      <c r="G584" s="143"/>
      <c r="H584" s="149"/>
      <c r="I584" s="147"/>
      <c r="J584" s="148"/>
      <c r="K584" s="102" t="str">
        <f t="shared" si="75"/>
        <v/>
      </c>
      <c r="L584" s="148"/>
      <c r="N584" s="14">
        <f>IF(COUNTIFS($F$16:F584,F584,$G$16:G584,G584)=1,MAX($N$16:N583)+1,_xlfn.MAXIFS($N$16:N583,$F$16:F583,F584,$G$16:G583,G584))</f>
        <v>0</v>
      </c>
      <c r="O584" s="14" t="str">
        <f t="shared" si="69"/>
        <v/>
      </c>
      <c r="P584" s="14" t="str">
        <f t="shared" si="70"/>
        <v/>
      </c>
      <c r="Q584" s="14" t="str">
        <f t="shared" si="71"/>
        <v/>
      </c>
      <c r="R584" s="14"/>
      <c r="S584" s="14" t="str">
        <f t="shared" si="72"/>
        <v/>
      </c>
      <c r="T584" s="14" t="str">
        <f>IF(D584="","",IF(COUNTIFS($S$16:S584,S584)=1,MAX($T$16:T583)+1,_xlfn.MAXIFS($T$16:T583,$S$16:S583,S584)))</f>
        <v/>
      </c>
      <c r="U584" s="14" t="str">
        <f t="shared" si="73"/>
        <v/>
      </c>
    </row>
    <row r="585" spans="2:21" x14ac:dyDescent="0.25">
      <c r="B585" s="99" t="str">
        <f t="shared" si="74"/>
        <v/>
      </c>
      <c r="C585" s="99" t="str">
        <f>IF(E585="","",VLOOKUP(E585,Aktivity!$C:$D,2,FALSE))</f>
        <v/>
      </c>
      <c r="D585" s="99" t="str">
        <f t="shared" si="68"/>
        <v/>
      </c>
      <c r="E585" s="145"/>
      <c r="F585" s="143"/>
      <c r="G585" s="143"/>
      <c r="H585" s="149"/>
      <c r="I585" s="147"/>
      <c r="J585" s="148"/>
      <c r="K585" s="102" t="str">
        <f t="shared" si="75"/>
        <v/>
      </c>
      <c r="L585" s="148"/>
      <c r="N585" s="14">
        <f>IF(COUNTIFS($F$16:F585,F585,$G$16:G585,G585)=1,MAX($N$16:N584)+1,_xlfn.MAXIFS($N$16:N584,$F$16:F584,F585,$G$16:G584,G585))</f>
        <v>0</v>
      </c>
      <c r="O585" s="14" t="str">
        <f t="shared" si="69"/>
        <v/>
      </c>
      <c r="P585" s="14" t="str">
        <f t="shared" si="70"/>
        <v/>
      </c>
      <c r="Q585" s="14" t="str">
        <f t="shared" si="71"/>
        <v/>
      </c>
      <c r="R585" s="14"/>
      <c r="S585" s="14" t="str">
        <f t="shared" si="72"/>
        <v/>
      </c>
      <c r="T585" s="14" t="str">
        <f>IF(D585="","",IF(COUNTIFS($S$16:S585,S585)=1,MAX($T$16:T584)+1,_xlfn.MAXIFS($T$16:T584,$S$16:S584,S585)))</f>
        <v/>
      </c>
      <c r="U585" s="14" t="str">
        <f t="shared" si="73"/>
        <v/>
      </c>
    </row>
    <row r="586" spans="2:21" x14ac:dyDescent="0.25">
      <c r="B586" s="99" t="str">
        <f t="shared" si="74"/>
        <v/>
      </c>
      <c r="C586" s="99" t="str">
        <f>IF(E586="","",VLOOKUP(E586,Aktivity!$C:$D,2,FALSE))</f>
        <v/>
      </c>
      <c r="D586" s="99" t="str">
        <f t="shared" si="68"/>
        <v/>
      </c>
      <c r="E586" s="145"/>
      <c r="F586" s="143"/>
      <c r="G586" s="143"/>
      <c r="H586" s="149"/>
      <c r="I586" s="147"/>
      <c r="J586" s="148"/>
      <c r="K586" s="102" t="str">
        <f t="shared" si="75"/>
        <v/>
      </c>
      <c r="L586" s="148"/>
      <c r="N586" s="14">
        <f>IF(COUNTIFS($F$16:F586,F586,$G$16:G586,G586)=1,MAX($N$16:N585)+1,_xlfn.MAXIFS($N$16:N585,$F$16:F585,F586,$G$16:G585,G586))</f>
        <v>0</v>
      </c>
      <c r="O586" s="14" t="str">
        <f t="shared" si="69"/>
        <v/>
      </c>
      <c r="P586" s="14" t="str">
        <f t="shared" si="70"/>
        <v/>
      </c>
      <c r="Q586" s="14" t="str">
        <f t="shared" si="71"/>
        <v/>
      </c>
      <c r="R586" s="14"/>
      <c r="S586" s="14" t="str">
        <f t="shared" si="72"/>
        <v/>
      </c>
      <c r="T586" s="14" t="str">
        <f>IF(D586="","",IF(COUNTIFS($S$16:S586,S586)=1,MAX($T$16:T585)+1,_xlfn.MAXIFS($T$16:T585,$S$16:S585,S586)))</f>
        <v/>
      </c>
      <c r="U586" s="14" t="str">
        <f t="shared" si="73"/>
        <v/>
      </c>
    </row>
    <row r="587" spans="2:21" x14ac:dyDescent="0.25">
      <c r="B587" s="99" t="str">
        <f t="shared" si="74"/>
        <v/>
      </c>
      <c r="C587" s="99" t="str">
        <f>IF(E587="","",VLOOKUP(E587,Aktivity!$C:$D,2,FALSE))</f>
        <v/>
      </c>
      <c r="D587" s="99" t="str">
        <f t="shared" si="68"/>
        <v/>
      </c>
      <c r="E587" s="145"/>
      <c r="F587" s="143"/>
      <c r="G587" s="143"/>
      <c r="H587" s="149"/>
      <c r="I587" s="147"/>
      <c r="J587" s="148"/>
      <c r="K587" s="102" t="str">
        <f t="shared" si="75"/>
        <v/>
      </c>
      <c r="L587" s="148"/>
      <c r="N587" s="14">
        <f>IF(COUNTIFS($F$16:F587,F587,$G$16:G587,G587)=1,MAX($N$16:N586)+1,_xlfn.MAXIFS($N$16:N586,$F$16:F586,F587,$G$16:G586,G587))</f>
        <v>0</v>
      </c>
      <c r="O587" s="14" t="str">
        <f t="shared" si="69"/>
        <v/>
      </c>
      <c r="P587" s="14" t="str">
        <f t="shared" si="70"/>
        <v/>
      </c>
      <c r="Q587" s="14" t="str">
        <f t="shared" si="71"/>
        <v/>
      </c>
      <c r="R587" s="14"/>
      <c r="S587" s="14" t="str">
        <f t="shared" si="72"/>
        <v/>
      </c>
      <c r="T587" s="14" t="str">
        <f>IF(D587="","",IF(COUNTIFS($S$16:S587,S587)=1,MAX($T$16:T586)+1,_xlfn.MAXIFS($T$16:T586,$S$16:S586,S587)))</f>
        <v/>
      </c>
      <c r="U587" s="14" t="str">
        <f t="shared" si="73"/>
        <v/>
      </c>
    </row>
    <row r="588" spans="2:21" x14ac:dyDescent="0.25">
      <c r="B588" s="99" t="str">
        <f t="shared" si="74"/>
        <v/>
      </c>
      <c r="C588" s="99" t="str">
        <f>IF(E588="","",VLOOKUP(E588,Aktivity!$C:$D,2,FALSE))</f>
        <v/>
      </c>
      <c r="D588" s="99" t="str">
        <f t="shared" si="68"/>
        <v/>
      </c>
      <c r="E588" s="145"/>
      <c r="F588" s="143"/>
      <c r="G588" s="143"/>
      <c r="H588" s="149"/>
      <c r="I588" s="147"/>
      <c r="J588" s="148"/>
      <c r="K588" s="102" t="str">
        <f t="shared" si="75"/>
        <v/>
      </c>
      <c r="L588" s="148"/>
      <c r="N588" s="14">
        <f>IF(COUNTIFS($F$16:F588,F588,$G$16:G588,G588)=1,MAX($N$16:N587)+1,_xlfn.MAXIFS($N$16:N587,$F$16:F587,F588,$G$16:G587,G588))</f>
        <v>0</v>
      </c>
      <c r="O588" s="14" t="str">
        <f t="shared" si="69"/>
        <v/>
      </c>
      <c r="P588" s="14" t="str">
        <f t="shared" si="70"/>
        <v/>
      </c>
      <c r="Q588" s="14" t="str">
        <f t="shared" si="71"/>
        <v/>
      </c>
      <c r="R588" s="14"/>
      <c r="S588" s="14" t="str">
        <f t="shared" si="72"/>
        <v/>
      </c>
      <c r="T588" s="14" t="str">
        <f>IF(D588="","",IF(COUNTIFS($S$16:S588,S588)=1,MAX($T$16:T587)+1,_xlfn.MAXIFS($T$16:T587,$S$16:S587,S588)))</f>
        <v/>
      </c>
      <c r="U588" s="14" t="str">
        <f t="shared" si="73"/>
        <v/>
      </c>
    </row>
    <row r="589" spans="2:21" x14ac:dyDescent="0.25">
      <c r="B589" s="99" t="str">
        <f t="shared" si="74"/>
        <v/>
      </c>
      <c r="C589" s="99" t="str">
        <f>IF(E589="","",VLOOKUP(E589,Aktivity!$C:$D,2,FALSE))</f>
        <v/>
      </c>
      <c r="D589" s="99" t="str">
        <f t="shared" si="68"/>
        <v/>
      </c>
      <c r="E589" s="145"/>
      <c r="F589" s="143"/>
      <c r="G589" s="143"/>
      <c r="H589" s="149"/>
      <c r="I589" s="147"/>
      <c r="J589" s="148"/>
      <c r="K589" s="102" t="str">
        <f t="shared" si="75"/>
        <v/>
      </c>
      <c r="L589" s="148"/>
      <c r="N589" s="14">
        <f>IF(COUNTIFS($F$16:F589,F589,$G$16:G589,G589)=1,MAX($N$16:N588)+1,_xlfn.MAXIFS($N$16:N588,$F$16:F588,F589,$G$16:G588,G589))</f>
        <v>0</v>
      </c>
      <c r="O589" s="14" t="str">
        <f t="shared" si="69"/>
        <v/>
      </c>
      <c r="P589" s="14" t="str">
        <f t="shared" si="70"/>
        <v/>
      </c>
      <c r="Q589" s="14" t="str">
        <f t="shared" si="71"/>
        <v/>
      </c>
      <c r="R589" s="14"/>
      <c r="S589" s="14" t="str">
        <f t="shared" si="72"/>
        <v/>
      </c>
      <c r="T589" s="14" t="str">
        <f>IF(D589="","",IF(COUNTIFS($S$16:S589,S589)=1,MAX($T$16:T588)+1,_xlfn.MAXIFS($T$16:T588,$S$16:S588,S589)))</f>
        <v/>
      </c>
      <c r="U589" s="14" t="str">
        <f t="shared" si="73"/>
        <v/>
      </c>
    </row>
    <row r="590" spans="2:21" x14ac:dyDescent="0.25">
      <c r="B590" s="99" t="str">
        <f t="shared" si="74"/>
        <v/>
      </c>
      <c r="C590" s="99" t="str">
        <f>IF(E590="","",VLOOKUP(E590,Aktivity!$C:$D,2,FALSE))</f>
        <v/>
      </c>
      <c r="D590" s="99" t="str">
        <f t="shared" si="68"/>
        <v/>
      </c>
      <c r="E590" s="145"/>
      <c r="F590" s="143"/>
      <c r="G590" s="143"/>
      <c r="H590" s="149"/>
      <c r="I590" s="147"/>
      <c r="J590" s="148"/>
      <c r="K590" s="102" t="str">
        <f t="shared" si="75"/>
        <v/>
      </c>
      <c r="L590" s="148"/>
      <c r="N590" s="14">
        <f>IF(COUNTIFS($F$16:F590,F590,$G$16:G590,G590)=1,MAX($N$16:N589)+1,_xlfn.MAXIFS($N$16:N589,$F$16:F589,F590,$G$16:G589,G590))</f>
        <v>0</v>
      </c>
      <c r="O590" s="14" t="str">
        <f t="shared" si="69"/>
        <v/>
      </c>
      <c r="P590" s="14" t="str">
        <f t="shared" si="70"/>
        <v/>
      </c>
      <c r="Q590" s="14" t="str">
        <f t="shared" si="71"/>
        <v/>
      </c>
      <c r="R590" s="14"/>
      <c r="S590" s="14" t="str">
        <f t="shared" si="72"/>
        <v/>
      </c>
      <c r="T590" s="14" t="str">
        <f>IF(D590="","",IF(COUNTIFS($S$16:S590,S590)=1,MAX($T$16:T589)+1,_xlfn.MAXIFS($T$16:T589,$S$16:S589,S590)))</f>
        <v/>
      </c>
      <c r="U590" s="14" t="str">
        <f t="shared" si="73"/>
        <v/>
      </c>
    </row>
    <row r="591" spans="2:21" x14ac:dyDescent="0.25">
      <c r="B591" s="99" t="str">
        <f t="shared" si="74"/>
        <v/>
      </c>
      <c r="C591" s="99" t="str">
        <f>IF(E591="","",VLOOKUP(E591,Aktivity!$C:$D,2,FALSE))</f>
        <v/>
      </c>
      <c r="D591" s="99" t="str">
        <f t="shared" si="68"/>
        <v/>
      </c>
      <c r="E591" s="145"/>
      <c r="F591" s="143"/>
      <c r="G591" s="143"/>
      <c r="H591" s="149"/>
      <c r="I591" s="147"/>
      <c r="J591" s="148"/>
      <c r="K591" s="102" t="str">
        <f t="shared" si="75"/>
        <v/>
      </c>
      <c r="L591" s="148"/>
      <c r="N591" s="14">
        <f>IF(COUNTIFS($F$16:F591,F591,$G$16:G591,G591)=1,MAX($N$16:N590)+1,_xlfn.MAXIFS($N$16:N590,$F$16:F590,F591,$G$16:G590,G591))</f>
        <v>0</v>
      </c>
      <c r="O591" s="14" t="str">
        <f t="shared" si="69"/>
        <v/>
      </c>
      <c r="P591" s="14" t="str">
        <f t="shared" si="70"/>
        <v/>
      </c>
      <c r="Q591" s="14" t="str">
        <f t="shared" si="71"/>
        <v/>
      </c>
      <c r="R591" s="14"/>
      <c r="S591" s="14" t="str">
        <f t="shared" si="72"/>
        <v/>
      </c>
      <c r="T591" s="14" t="str">
        <f>IF(D591="","",IF(COUNTIFS($S$16:S591,S591)=1,MAX($T$16:T590)+1,_xlfn.MAXIFS($T$16:T590,$S$16:S590,S591)))</f>
        <v/>
      </c>
      <c r="U591" s="14" t="str">
        <f t="shared" si="73"/>
        <v/>
      </c>
    </row>
    <row r="592" spans="2:21" x14ac:dyDescent="0.25">
      <c r="B592" s="99" t="str">
        <f t="shared" si="74"/>
        <v/>
      </c>
      <c r="C592" s="99" t="str">
        <f>IF(E592="","",VLOOKUP(E592,Aktivity!$C:$D,2,FALSE))</f>
        <v/>
      </c>
      <c r="D592" s="99" t="str">
        <f t="shared" si="68"/>
        <v/>
      </c>
      <c r="E592" s="145"/>
      <c r="F592" s="143"/>
      <c r="G592" s="143"/>
      <c r="H592" s="149"/>
      <c r="I592" s="147"/>
      <c r="J592" s="148"/>
      <c r="K592" s="102" t="str">
        <f t="shared" si="75"/>
        <v/>
      </c>
      <c r="L592" s="148"/>
      <c r="N592" s="14">
        <f>IF(COUNTIFS($F$16:F592,F592,$G$16:G592,G592)=1,MAX($N$16:N591)+1,_xlfn.MAXIFS($N$16:N591,$F$16:F591,F592,$G$16:G591,G592))</f>
        <v>0</v>
      </c>
      <c r="O592" s="14" t="str">
        <f t="shared" si="69"/>
        <v/>
      </c>
      <c r="P592" s="14" t="str">
        <f t="shared" si="70"/>
        <v/>
      </c>
      <c r="Q592" s="14" t="str">
        <f t="shared" si="71"/>
        <v/>
      </c>
      <c r="R592" s="14"/>
      <c r="S592" s="14" t="str">
        <f t="shared" si="72"/>
        <v/>
      </c>
      <c r="T592" s="14" t="str">
        <f>IF(D592="","",IF(COUNTIFS($S$16:S592,S592)=1,MAX($T$16:T591)+1,_xlfn.MAXIFS($T$16:T591,$S$16:S591,S592)))</f>
        <v/>
      </c>
      <c r="U592" s="14" t="str">
        <f t="shared" si="73"/>
        <v/>
      </c>
    </row>
    <row r="593" spans="2:21" x14ac:dyDescent="0.25">
      <c r="B593" s="99" t="str">
        <f t="shared" si="74"/>
        <v/>
      </c>
      <c r="C593" s="99" t="str">
        <f>IF(E593="","",VLOOKUP(E593,Aktivity!$C:$D,2,FALSE))</f>
        <v/>
      </c>
      <c r="D593" s="99" t="str">
        <f t="shared" ref="D593:D656" si="76">IF(OR(E593="",G593="",F593=""),"",RIGHT(E593,2)&amp;"OV"&amp;N593)</f>
        <v/>
      </c>
      <c r="E593" s="145"/>
      <c r="F593" s="143"/>
      <c r="G593" s="143"/>
      <c r="H593" s="149"/>
      <c r="I593" s="147"/>
      <c r="J593" s="148"/>
      <c r="K593" s="102" t="str">
        <f t="shared" si="75"/>
        <v/>
      </c>
      <c r="L593" s="148"/>
      <c r="N593" s="14">
        <f>IF(COUNTIFS($F$16:F593,F593,$G$16:G593,G593)=1,MAX($N$16:N592)+1,_xlfn.MAXIFS($N$16:N592,$F$16:F592,F593,$G$16:G592,G593))</f>
        <v>0</v>
      </c>
      <c r="O593" s="14" t="str">
        <f t="shared" ref="O593:O656" si="77">IF(D593="","",VALUE(RIGHT(E593,2)&amp;"2"&amp;TEXT(N593,"0000")))</f>
        <v/>
      </c>
      <c r="P593" s="14" t="str">
        <f t="shared" ref="P593:P656" si="78">D593</f>
        <v/>
      </c>
      <c r="Q593" s="14" t="str">
        <f t="shared" ref="Q593:Q656" si="79">IF(P593="","",E593)</f>
        <v/>
      </c>
      <c r="R593" s="14"/>
      <c r="S593" s="14" t="str">
        <f t="shared" ref="S593:S656" si="80">IF(D593="","",SMALL($O$17:$O$28,B593))</f>
        <v/>
      </c>
      <c r="T593" s="14" t="str">
        <f>IF(D593="","",IF(COUNTIFS($S$16:S593,S593)=1,MAX($T$16:T592)+1,_xlfn.MAXIFS($T$16:T592,$S$16:S592,S593)))</f>
        <v/>
      </c>
      <c r="U593" s="14" t="str">
        <f t="shared" ref="U593:U656" si="81">IF(D593="","",VLOOKUP(S593,$O$17:$P$28,2,FALSE))</f>
        <v/>
      </c>
    </row>
    <row r="594" spans="2:21" x14ac:dyDescent="0.25">
      <c r="B594" s="99" t="str">
        <f t="shared" ref="B594:B657" si="82">IF(OR(E593&lt;&gt;"",F593&lt;&gt;"",G593&lt;&gt;"",H593&lt;&gt;"",I593&lt;&gt;"",J593&lt;&gt;"",L593&lt;&gt;""),ROW()-ROW($B$16),"")</f>
        <v/>
      </c>
      <c r="C594" s="99" t="str">
        <f>IF(E594="","",VLOOKUP(E594,Aktivity!$C:$D,2,FALSE))</f>
        <v/>
      </c>
      <c r="D594" s="99" t="str">
        <f t="shared" si="76"/>
        <v/>
      </c>
      <c r="E594" s="145"/>
      <c r="F594" s="143"/>
      <c r="G594" s="143"/>
      <c r="H594" s="149"/>
      <c r="I594" s="147"/>
      <c r="J594" s="148"/>
      <c r="K594" s="102" t="str">
        <f t="shared" si="75"/>
        <v/>
      </c>
      <c r="L594" s="148"/>
      <c r="N594" s="14">
        <f>IF(COUNTIFS($F$16:F594,F594,$G$16:G594,G594)=1,MAX($N$16:N593)+1,_xlfn.MAXIFS($N$16:N593,$F$16:F593,F594,$G$16:G593,G594))</f>
        <v>0</v>
      </c>
      <c r="O594" s="14" t="str">
        <f t="shared" si="77"/>
        <v/>
      </c>
      <c r="P594" s="14" t="str">
        <f t="shared" si="78"/>
        <v/>
      </c>
      <c r="Q594" s="14" t="str">
        <f t="shared" si="79"/>
        <v/>
      </c>
      <c r="R594" s="14"/>
      <c r="S594" s="14" t="str">
        <f t="shared" si="80"/>
        <v/>
      </c>
      <c r="T594" s="14" t="str">
        <f>IF(D594="","",IF(COUNTIFS($S$16:S594,S594)=1,MAX($T$16:T593)+1,_xlfn.MAXIFS($T$16:T593,$S$16:S593,S594)))</f>
        <v/>
      </c>
      <c r="U594" s="14" t="str">
        <f t="shared" si="81"/>
        <v/>
      </c>
    </row>
    <row r="595" spans="2:21" x14ac:dyDescent="0.25">
      <c r="B595" s="99" t="str">
        <f t="shared" si="82"/>
        <v/>
      </c>
      <c r="C595" s="99" t="str">
        <f>IF(E595="","",VLOOKUP(E595,Aktivity!$C:$D,2,FALSE))</f>
        <v/>
      </c>
      <c r="D595" s="99" t="str">
        <f t="shared" si="76"/>
        <v/>
      </c>
      <c r="E595" s="145"/>
      <c r="F595" s="143"/>
      <c r="G595" s="143"/>
      <c r="H595" s="149"/>
      <c r="I595" s="147"/>
      <c r="J595" s="148"/>
      <c r="K595" s="102" t="str">
        <f t="shared" si="75"/>
        <v/>
      </c>
      <c r="L595" s="148"/>
      <c r="N595" s="14">
        <f>IF(COUNTIFS($F$16:F595,F595,$G$16:G595,G595)=1,MAX($N$16:N594)+1,_xlfn.MAXIFS($N$16:N594,$F$16:F594,F595,$G$16:G594,G595))</f>
        <v>0</v>
      </c>
      <c r="O595" s="14" t="str">
        <f t="shared" si="77"/>
        <v/>
      </c>
      <c r="P595" s="14" t="str">
        <f t="shared" si="78"/>
        <v/>
      </c>
      <c r="Q595" s="14" t="str">
        <f t="shared" si="79"/>
        <v/>
      </c>
      <c r="R595" s="14"/>
      <c r="S595" s="14" t="str">
        <f t="shared" si="80"/>
        <v/>
      </c>
      <c r="T595" s="14" t="str">
        <f>IF(D595="","",IF(COUNTIFS($S$16:S595,S595)=1,MAX($T$16:T594)+1,_xlfn.MAXIFS($T$16:T594,$S$16:S594,S595)))</f>
        <v/>
      </c>
      <c r="U595" s="14" t="str">
        <f t="shared" si="81"/>
        <v/>
      </c>
    </row>
    <row r="596" spans="2:21" x14ac:dyDescent="0.25">
      <c r="B596" s="99" t="str">
        <f t="shared" si="82"/>
        <v/>
      </c>
      <c r="C596" s="99" t="str">
        <f>IF(E596="","",VLOOKUP(E596,Aktivity!$C:$D,2,FALSE))</f>
        <v/>
      </c>
      <c r="D596" s="99" t="str">
        <f t="shared" si="76"/>
        <v/>
      </c>
      <c r="E596" s="145"/>
      <c r="F596" s="143"/>
      <c r="G596" s="143"/>
      <c r="H596" s="149"/>
      <c r="I596" s="147"/>
      <c r="J596" s="148"/>
      <c r="K596" s="102" t="str">
        <f t="shared" si="75"/>
        <v/>
      </c>
      <c r="L596" s="148"/>
      <c r="N596" s="14">
        <f>IF(COUNTIFS($F$16:F596,F596,$G$16:G596,G596)=1,MAX($N$16:N595)+1,_xlfn.MAXIFS($N$16:N595,$F$16:F595,F596,$G$16:G595,G596))</f>
        <v>0</v>
      </c>
      <c r="O596" s="14" t="str">
        <f t="shared" si="77"/>
        <v/>
      </c>
      <c r="P596" s="14" t="str">
        <f t="shared" si="78"/>
        <v/>
      </c>
      <c r="Q596" s="14" t="str">
        <f t="shared" si="79"/>
        <v/>
      </c>
      <c r="R596" s="14"/>
      <c r="S596" s="14" t="str">
        <f t="shared" si="80"/>
        <v/>
      </c>
      <c r="T596" s="14" t="str">
        <f>IF(D596="","",IF(COUNTIFS($S$16:S596,S596)=1,MAX($T$16:T595)+1,_xlfn.MAXIFS($T$16:T595,$S$16:S595,S596)))</f>
        <v/>
      </c>
      <c r="U596" s="14" t="str">
        <f t="shared" si="81"/>
        <v/>
      </c>
    </row>
    <row r="597" spans="2:21" x14ac:dyDescent="0.25">
      <c r="B597" s="99" t="str">
        <f t="shared" si="82"/>
        <v/>
      </c>
      <c r="C597" s="99" t="str">
        <f>IF(E597="","",VLOOKUP(E597,Aktivity!$C:$D,2,FALSE))</f>
        <v/>
      </c>
      <c r="D597" s="99" t="str">
        <f t="shared" si="76"/>
        <v/>
      </c>
      <c r="E597" s="145"/>
      <c r="F597" s="143"/>
      <c r="G597" s="143"/>
      <c r="H597" s="149"/>
      <c r="I597" s="147"/>
      <c r="J597" s="148"/>
      <c r="K597" s="102" t="str">
        <f t="shared" si="75"/>
        <v/>
      </c>
      <c r="L597" s="148"/>
      <c r="N597" s="14">
        <f>IF(COUNTIFS($F$16:F597,F597,$G$16:G597,G597)=1,MAX($N$16:N596)+1,_xlfn.MAXIFS($N$16:N596,$F$16:F596,F597,$G$16:G596,G597))</f>
        <v>0</v>
      </c>
      <c r="O597" s="14" t="str">
        <f t="shared" si="77"/>
        <v/>
      </c>
      <c r="P597" s="14" t="str">
        <f t="shared" si="78"/>
        <v/>
      </c>
      <c r="Q597" s="14" t="str">
        <f t="shared" si="79"/>
        <v/>
      </c>
      <c r="R597" s="14"/>
      <c r="S597" s="14" t="str">
        <f t="shared" si="80"/>
        <v/>
      </c>
      <c r="T597" s="14" t="str">
        <f>IF(D597="","",IF(COUNTIFS($S$16:S597,S597)=1,MAX($T$16:T596)+1,_xlfn.MAXIFS($T$16:T596,$S$16:S596,S597)))</f>
        <v/>
      </c>
      <c r="U597" s="14" t="str">
        <f t="shared" si="81"/>
        <v/>
      </c>
    </row>
    <row r="598" spans="2:21" x14ac:dyDescent="0.25">
      <c r="B598" s="99" t="str">
        <f t="shared" si="82"/>
        <v/>
      </c>
      <c r="C598" s="99" t="str">
        <f>IF(E598="","",VLOOKUP(E598,Aktivity!$C:$D,2,FALSE))</f>
        <v/>
      </c>
      <c r="D598" s="99" t="str">
        <f t="shared" si="76"/>
        <v/>
      </c>
      <c r="E598" s="145"/>
      <c r="F598" s="143"/>
      <c r="G598" s="143"/>
      <c r="H598" s="149"/>
      <c r="I598" s="147"/>
      <c r="J598" s="148"/>
      <c r="K598" s="102" t="str">
        <f t="shared" si="75"/>
        <v/>
      </c>
      <c r="L598" s="148"/>
      <c r="N598" s="14">
        <f>IF(COUNTIFS($F$16:F598,F598,$G$16:G598,G598)=1,MAX($N$16:N597)+1,_xlfn.MAXIFS($N$16:N597,$F$16:F597,F598,$G$16:G597,G598))</f>
        <v>0</v>
      </c>
      <c r="O598" s="14" t="str">
        <f t="shared" si="77"/>
        <v/>
      </c>
      <c r="P598" s="14" t="str">
        <f t="shared" si="78"/>
        <v/>
      </c>
      <c r="Q598" s="14" t="str">
        <f t="shared" si="79"/>
        <v/>
      </c>
      <c r="R598" s="14"/>
      <c r="S598" s="14" t="str">
        <f t="shared" si="80"/>
        <v/>
      </c>
      <c r="T598" s="14" t="str">
        <f>IF(D598="","",IF(COUNTIFS($S$16:S598,S598)=1,MAX($T$16:T597)+1,_xlfn.MAXIFS($T$16:T597,$S$16:S597,S598)))</f>
        <v/>
      </c>
      <c r="U598" s="14" t="str">
        <f t="shared" si="81"/>
        <v/>
      </c>
    </row>
    <row r="599" spans="2:21" x14ac:dyDescent="0.25">
      <c r="B599" s="99" t="str">
        <f t="shared" si="82"/>
        <v/>
      </c>
      <c r="C599" s="99" t="str">
        <f>IF(E599="","",VLOOKUP(E599,Aktivity!$C:$D,2,FALSE))</f>
        <v/>
      </c>
      <c r="D599" s="99" t="str">
        <f t="shared" si="76"/>
        <v/>
      </c>
      <c r="E599" s="145"/>
      <c r="F599" s="143"/>
      <c r="G599" s="143"/>
      <c r="H599" s="149"/>
      <c r="I599" s="147"/>
      <c r="J599" s="148"/>
      <c r="K599" s="102" t="str">
        <f t="shared" si="75"/>
        <v/>
      </c>
      <c r="L599" s="148"/>
      <c r="N599" s="14">
        <f>IF(COUNTIFS($F$16:F599,F599,$G$16:G599,G599)=1,MAX($N$16:N598)+1,_xlfn.MAXIFS($N$16:N598,$F$16:F598,F599,$G$16:G598,G599))</f>
        <v>0</v>
      </c>
      <c r="O599" s="14" t="str">
        <f t="shared" si="77"/>
        <v/>
      </c>
      <c r="P599" s="14" t="str">
        <f t="shared" si="78"/>
        <v/>
      </c>
      <c r="Q599" s="14" t="str">
        <f t="shared" si="79"/>
        <v/>
      </c>
      <c r="R599" s="14"/>
      <c r="S599" s="14" t="str">
        <f t="shared" si="80"/>
        <v/>
      </c>
      <c r="T599" s="14" t="str">
        <f>IF(D599="","",IF(COUNTIFS($S$16:S599,S599)=1,MAX($T$16:T598)+1,_xlfn.MAXIFS($T$16:T598,$S$16:S598,S599)))</f>
        <v/>
      </c>
      <c r="U599" s="14" t="str">
        <f t="shared" si="81"/>
        <v/>
      </c>
    </row>
    <row r="600" spans="2:21" x14ac:dyDescent="0.25">
      <c r="B600" s="99" t="str">
        <f t="shared" si="82"/>
        <v/>
      </c>
      <c r="C600" s="99" t="str">
        <f>IF(E600="","",VLOOKUP(E600,Aktivity!$C:$D,2,FALSE))</f>
        <v/>
      </c>
      <c r="D600" s="99" t="str">
        <f t="shared" si="76"/>
        <v/>
      </c>
      <c r="E600" s="145"/>
      <c r="F600" s="143"/>
      <c r="G600" s="143"/>
      <c r="H600" s="149"/>
      <c r="I600" s="147"/>
      <c r="J600" s="148"/>
      <c r="K600" s="102" t="str">
        <f t="shared" si="75"/>
        <v/>
      </c>
      <c r="L600" s="148"/>
      <c r="N600" s="14">
        <f>IF(COUNTIFS($F$16:F600,F600,$G$16:G600,G600)=1,MAX($N$16:N599)+1,_xlfn.MAXIFS($N$16:N599,$F$16:F599,F600,$G$16:G599,G600))</f>
        <v>0</v>
      </c>
      <c r="O600" s="14" t="str">
        <f t="shared" si="77"/>
        <v/>
      </c>
      <c r="P600" s="14" t="str">
        <f t="shared" si="78"/>
        <v/>
      </c>
      <c r="Q600" s="14" t="str">
        <f t="shared" si="79"/>
        <v/>
      </c>
      <c r="R600" s="14"/>
      <c r="S600" s="14" t="str">
        <f t="shared" si="80"/>
        <v/>
      </c>
      <c r="T600" s="14" t="str">
        <f>IF(D600="","",IF(COUNTIFS($S$16:S600,S600)=1,MAX($T$16:T599)+1,_xlfn.MAXIFS($T$16:T599,$S$16:S599,S600)))</f>
        <v/>
      </c>
      <c r="U600" s="14" t="str">
        <f t="shared" si="81"/>
        <v/>
      </c>
    </row>
    <row r="601" spans="2:21" x14ac:dyDescent="0.25">
      <c r="B601" s="99" t="str">
        <f t="shared" si="82"/>
        <v/>
      </c>
      <c r="C601" s="99" t="str">
        <f>IF(E601="","",VLOOKUP(E601,Aktivity!$C:$D,2,FALSE))</f>
        <v/>
      </c>
      <c r="D601" s="99" t="str">
        <f t="shared" si="76"/>
        <v/>
      </c>
      <c r="E601" s="145"/>
      <c r="F601" s="143"/>
      <c r="G601" s="143"/>
      <c r="H601" s="149"/>
      <c r="I601" s="147"/>
      <c r="J601" s="148"/>
      <c r="K601" s="102" t="str">
        <f t="shared" si="75"/>
        <v/>
      </c>
      <c r="L601" s="148"/>
      <c r="N601" s="14">
        <f>IF(COUNTIFS($F$16:F601,F601,$G$16:G601,G601)=1,MAX($N$16:N600)+1,_xlfn.MAXIFS($N$16:N600,$F$16:F600,F601,$G$16:G600,G601))</f>
        <v>0</v>
      </c>
      <c r="O601" s="14" t="str">
        <f t="shared" si="77"/>
        <v/>
      </c>
      <c r="P601" s="14" t="str">
        <f t="shared" si="78"/>
        <v/>
      </c>
      <c r="Q601" s="14" t="str">
        <f t="shared" si="79"/>
        <v/>
      </c>
      <c r="R601" s="14"/>
      <c r="S601" s="14" t="str">
        <f t="shared" si="80"/>
        <v/>
      </c>
      <c r="T601" s="14" t="str">
        <f>IF(D601="","",IF(COUNTIFS($S$16:S601,S601)=1,MAX($T$16:T600)+1,_xlfn.MAXIFS($T$16:T600,$S$16:S600,S601)))</f>
        <v/>
      </c>
      <c r="U601" s="14" t="str">
        <f t="shared" si="81"/>
        <v/>
      </c>
    </row>
    <row r="602" spans="2:21" x14ac:dyDescent="0.25">
      <c r="B602" s="99" t="str">
        <f t="shared" si="82"/>
        <v/>
      </c>
      <c r="C602" s="99" t="str">
        <f>IF(E602="","",VLOOKUP(E602,Aktivity!$C:$D,2,FALSE))</f>
        <v/>
      </c>
      <c r="D602" s="99" t="str">
        <f t="shared" si="76"/>
        <v/>
      </c>
      <c r="E602" s="145"/>
      <c r="F602" s="143"/>
      <c r="G602" s="143"/>
      <c r="H602" s="149"/>
      <c r="I602" s="147"/>
      <c r="J602" s="148"/>
      <c r="K602" s="102" t="str">
        <f t="shared" si="75"/>
        <v/>
      </c>
      <c r="L602" s="148"/>
      <c r="N602" s="14">
        <f>IF(COUNTIFS($F$16:F602,F602,$G$16:G602,G602)=1,MAX($N$16:N601)+1,_xlfn.MAXIFS($N$16:N601,$F$16:F601,F602,$G$16:G601,G602))</f>
        <v>0</v>
      </c>
      <c r="O602" s="14" t="str">
        <f t="shared" si="77"/>
        <v/>
      </c>
      <c r="P602" s="14" t="str">
        <f t="shared" si="78"/>
        <v/>
      </c>
      <c r="Q602" s="14" t="str">
        <f t="shared" si="79"/>
        <v/>
      </c>
      <c r="R602" s="14"/>
      <c r="S602" s="14" t="str">
        <f t="shared" si="80"/>
        <v/>
      </c>
      <c r="T602" s="14" t="str">
        <f>IF(D602="","",IF(COUNTIFS($S$16:S602,S602)=1,MAX($T$16:T601)+1,_xlfn.MAXIFS($T$16:T601,$S$16:S601,S602)))</f>
        <v/>
      </c>
      <c r="U602" s="14" t="str">
        <f t="shared" si="81"/>
        <v/>
      </c>
    </row>
    <row r="603" spans="2:21" x14ac:dyDescent="0.25">
      <c r="B603" s="99" t="str">
        <f t="shared" si="82"/>
        <v/>
      </c>
      <c r="C603" s="99" t="str">
        <f>IF(E603="","",VLOOKUP(E603,Aktivity!$C:$D,2,FALSE))</f>
        <v/>
      </c>
      <c r="D603" s="99" t="str">
        <f t="shared" si="76"/>
        <v/>
      </c>
      <c r="E603" s="145"/>
      <c r="F603" s="143"/>
      <c r="G603" s="143"/>
      <c r="H603" s="149"/>
      <c r="I603" s="147"/>
      <c r="J603" s="148"/>
      <c r="K603" s="102" t="str">
        <f t="shared" si="75"/>
        <v/>
      </c>
      <c r="L603" s="148"/>
      <c r="N603" s="14">
        <f>IF(COUNTIFS($F$16:F603,F603,$G$16:G603,G603)=1,MAX($N$16:N602)+1,_xlfn.MAXIFS($N$16:N602,$F$16:F602,F603,$G$16:G602,G603))</f>
        <v>0</v>
      </c>
      <c r="O603" s="14" t="str">
        <f t="shared" si="77"/>
        <v/>
      </c>
      <c r="P603" s="14" t="str">
        <f t="shared" si="78"/>
        <v/>
      </c>
      <c r="Q603" s="14" t="str">
        <f t="shared" si="79"/>
        <v/>
      </c>
      <c r="R603" s="14"/>
      <c r="S603" s="14" t="str">
        <f t="shared" si="80"/>
        <v/>
      </c>
      <c r="T603" s="14" t="str">
        <f>IF(D603="","",IF(COUNTIFS($S$16:S603,S603)=1,MAX($T$16:T602)+1,_xlfn.MAXIFS($T$16:T602,$S$16:S602,S603)))</f>
        <v/>
      </c>
      <c r="U603" s="14" t="str">
        <f t="shared" si="81"/>
        <v/>
      </c>
    </row>
    <row r="604" spans="2:21" x14ac:dyDescent="0.25">
      <c r="B604" s="99" t="str">
        <f t="shared" si="82"/>
        <v/>
      </c>
      <c r="C604" s="99" t="str">
        <f>IF(E604="","",VLOOKUP(E604,Aktivity!$C:$D,2,FALSE))</f>
        <v/>
      </c>
      <c r="D604" s="99" t="str">
        <f t="shared" si="76"/>
        <v/>
      </c>
      <c r="E604" s="145"/>
      <c r="F604" s="143"/>
      <c r="G604" s="143"/>
      <c r="H604" s="149"/>
      <c r="I604" s="147"/>
      <c r="J604" s="148"/>
      <c r="K604" s="102" t="str">
        <f t="shared" si="75"/>
        <v/>
      </c>
      <c r="L604" s="148"/>
      <c r="N604" s="14">
        <f>IF(COUNTIFS($F$16:F604,F604,$G$16:G604,G604)=1,MAX($N$16:N603)+1,_xlfn.MAXIFS($N$16:N603,$F$16:F603,F604,$G$16:G603,G604))</f>
        <v>0</v>
      </c>
      <c r="O604" s="14" t="str">
        <f t="shared" si="77"/>
        <v/>
      </c>
      <c r="P604" s="14" t="str">
        <f t="shared" si="78"/>
        <v/>
      </c>
      <c r="Q604" s="14" t="str">
        <f t="shared" si="79"/>
        <v/>
      </c>
      <c r="R604" s="14"/>
      <c r="S604" s="14" t="str">
        <f t="shared" si="80"/>
        <v/>
      </c>
      <c r="T604" s="14" t="str">
        <f>IF(D604="","",IF(COUNTIFS($S$16:S604,S604)=1,MAX($T$16:T603)+1,_xlfn.MAXIFS($T$16:T603,$S$16:S603,S604)))</f>
        <v/>
      </c>
      <c r="U604" s="14" t="str">
        <f t="shared" si="81"/>
        <v/>
      </c>
    </row>
    <row r="605" spans="2:21" x14ac:dyDescent="0.25">
      <c r="B605" s="99" t="str">
        <f t="shared" si="82"/>
        <v/>
      </c>
      <c r="C605" s="99" t="str">
        <f>IF(E605="","",VLOOKUP(E605,Aktivity!$C:$D,2,FALSE))</f>
        <v/>
      </c>
      <c r="D605" s="99" t="str">
        <f t="shared" si="76"/>
        <v/>
      </c>
      <c r="E605" s="145"/>
      <c r="F605" s="143"/>
      <c r="G605" s="143"/>
      <c r="H605" s="149"/>
      <c r="I605" s="147"/>
      <c r="J605" s="148"/>
      <c r="K605" s="102" t="str">
        <f t="shared" si="75"/>
        <v/>
      </c>
      <c r="L605" s="148"/>
      <c r="N605" s="14">
        <f>IF(COUNTIFS($F$16:F605,F605,$G$16:G605,G605)=1,MAX($N$16:N604)+1,_xlfn.MAXIFS($N$16:N604,$F$16:F604,F605,$G$16:G604,G605))</f>
        <v>0</v>
      </c>
      <c r="O605" s="14" t="str">
        <f t="shared" si="77"/>
        <v/>
      </c>
      <c r="P605" s="14" t="str">
        <f t="shared" si="78"/>
        <v/>
      </c>
      <c r="Q605" s="14" t="str">
        <f t="shared" si="79"/>
        <v/>
      </c>
      <c r="R605" s="14"/>
      <c r="S605" s="14" t="str">
        <f t="shared" si="80"/>
        <v/>
      </c>
      <c r="T605" s="14" t="str">
        <f>IF(D605="","",IF(COUNTIFS($S$16:S605,S605)=1,MAX($T$16:T604)+1,_xlfn.MAXIFS($T$16:T604,$S$16:S604,S605)))</f>
        <v/>
      </c>
      <c r="U605" s="14" t="str">
        <f t="shared" si="81"/>
        <v/>
      </c>
    </row>
    <row r="606" spans="2:21" x14ac:dyDescent="0.25">
      <c r="B606" s="99" t="str">
        <f t="shared" si="82"/>
        <v/>
      </c>
      <c r="C606" s="99" t="str">
        <f>IF(E606="","",VLOOKUP(E606,Aktivity!$C:$D,2,FALSE))</f>
        <v/>
      </c>
      <c r="D606" s="99" t="str">
        <f t="shared" si="76"/>
        <v/>
      </c>
      <c r="E606" s="145"/>
      <c r="F606" s="143"/>
      <c r="G606" s="143"/>
      <c r="H606" s="149"/>
      <c r="I606" s="147"/>
      <c r="J606" s="148"/>
      <c r="K606" s="102" t="str">
        <f t="shared" si="75"/>
        <v/>
      </c>
      <c r="L606" s="148"/>
      <c r="N606" s="14">
        <f>IF(COUNTIFS($F$16:F606,F606,$G$16:G606,G606)=1,MAX($N$16:N605)+1,_xlfn.MAXIFS($N$16:N605,$F$16:F605,F606,$G$16:G605,G606))</f>
        <v>0</v>
      </c>
      <c r="O606" s="14" t="str">
        <f t="shared" si="77"/>
        <v/>
      </c>
      <c r="P606" s="14" t="str">
        <f t="shared" si="78"/>
        <v/>
      </c>
      <c r="Q606" s="14" t="str">
        <f t="shared" si="79"/>
        <v/>
      </c>
      <c r="R606" s="14"/>
      <c r="S606" s="14" t="str">
        <f t="shared" si="80"/>
        <v/>
      </c>
      <c r="T606" s="14" t="str">
        <f>IF(D606="","",IF(COUNTIFS($S$16:S606,S606)=1,MAX($T$16:T605)+1,_xlfn.MAXIFS($T$16:T605,$S$16:S605,S606)))</f>
        <v/>
      </c>
      <c r="U606" s="14" t="str">
        <f t="shared" si="81"/>
        <v/>
      </c>
    </row>
    <row r="607" spans="2:21" x14ac:dyDescent="0.25">
      <c r="B607" s="99" t="str">
        <f t="shared" si="82"/>
        <v/>
      </c>
      <c r="C607" s="99" t="str">
        <f>IF(E607="","",VLOOKUP(E607,Aktivity!$C:$D,2,FALSE))</f>
        <v/>
      </c>
      <c r="D607" s="99" t="str">
        <f t="shared" si="76"/>
        <v/>
      </c>
      <c r="E607" s="145"/>
      <c r="F607" s="143"/>
      <c r="G607" s="143"/>
      <c r="H607" s="149"/>
      <c r="I607" s="147"/>
      <c r="J607" s="148"/>
      <c r="K607" s="102" t="str">
        <f t="shared" si="75"/>
        <v/>
      </c>
      <c r="L607" s="148"/>
      <c r="N607" s="14">
        <f>IF(COUNTIFS($F$16:F607,F607,$G$16:G607,G607)=1,MAX($N$16:N606)+1,_xlfn.MAXIFS($N$16:N606,$F$16:F606,F607,$G$16:G606,G607))</f>
        <v>0</v>
      </c>
      <c r="O607" s="14" t="str">
        <f t="shared" si="77"/>
        <v/>
      </c>
      <c r="P607" s="14" t="str">
        <f t="shared" si="78"/>
        <v/>
      </c>
      <c r="Q607" s="14" t="str">
        <f t="shared" si="79"/>
        <v/>
      </c>
      <c r="R607" s="14"/>
      <c r="S607" s="14" t="str">
        <f t="shared" si="80"/>
        <v/>
      </c>
      <c r="T607" s="14" t="str">
        <f>IF(D607="","",IF(COUNTIFS($S$16:S607,S607)=1,MAX($T$16:T606)+1,_xlfn.MAXIFS($T$16:T606,$S$16:S606,S607)))</f>
        <v/>
      </c>
      <c r="U607" s="14" t="str">
        <f t="shared" si="81"/>
        <v/>
      </c>
    </row>
    <row r="608" spans="2:21" x14ac:dyDescent="0.25">
      <c r="B608" s="99" t="str">
        <f t="shared" si="82"/>
        <v/>
      </c>
      <c r="C608" s="99" t="str">
        <f>IF(E608="","",VLOOKUP(E608,Aktivity!$C:$D,2,FALSE))</f>
        <v/>
      </c>
      <c r="D608" s="99" t="str">
        <f t="shared" si="76"/>
        <v/>
      </c>
      <c r="E608" s="145"/>
      <c r="F608" s="143"/>
      <c r="G608" s="143"/>
      <c r="H608" s="149"/>
      <c r="I608" s="147"/>
      <c r="J608" s="148"/>
      <c r="K608" s="102" t="str">
        <f t="shared" ref="K608:K671" si="83">IF(D608="","",I608*J608)</f>
        <v/>
      </c>
      <c r="L608" s="148"/>
      <c r="N608" s="14">
        <f>IF(COUNTIFS($F$16:F608,F608,$G$16:G608,G608)=1,MAX($N$16:N607)+1,_xlfn.MAXIFS($N$16:N607,$F$16:F607,F608,$G$16:G607,G608))</f>
        <v>0</v>
      </c>
      <c r="O608" s="14" t="str">
        <f t="shared" si="77"/>
        <v/>
      </c>
      <c r="P608" s="14" t="str">
        <f t="shared" si="78"/>
        <v/>
      </c>
      <c r="Q608" s="14" t="str">
        <f t="shared" si="79"/>
        <v/>
      </c>
      <c r="R608" s="14"/>
      <c r="S608" s="14" t="str">
        <f t="shared" si="80"/>
        <v/>
      </c>
      <c r="T608" s="14" t="str">
        <f>IF(D608="","",IF(COUNTIFS($S$16:S608,S608)=1,MAX($T$16:T607)+1,_xlfn.MAXIFS($T$16:T607,$S$16:S607,S608)))</f>
        <v/>
      </c>
      <c r="U608" s="14" t="str">
        <f t="shared" si="81"/>
        <v/>
      </c>
    </row>
    <row r="609" spans="2:21" x14ac:dyDescent="0.25">
      <c r="B609" s="99" t="str">
        <f t="shared" si="82"/>
        <v/>
      </c>
      <c r="C609" s="99" t="str">
        <f>IF(E609="","",VLOOKUP(E609,Aktivity!$C:$D,2,FALSE))</f>
        <v/>
      </c>
      <c r="D609" s="99" t="str">
        <f t="shared" si="76"/>
        <v/>
      </c>
      <c r="E609" s="145"/>
      <c r="F609" s="143"/>
      <c r="G609" s="143"/>
      <c r="H609" s="149"/>
      <c r="I609" s="147"/>
      <c r="J609" s="148"/>
      <c r="K609" s="102" t="str">
        <f t="shared" si="83"/>
        <v/>
      </c>
      <c r="L609" s="148"/>
      <c r="N609" s="14">
        <f>IF(COUNTIFS($F$16:F609,F609,$G$16:G609,G609)=1,MAX($N$16:N608)+1,_xlfn.MAXIFS($N$16:N608,$F$16:F608,F609,$G$16:G608,G609))</f>
        <v>0</v>
      </c>
      <c r="O609" s="14" t="str">
        <f t="shared" si="77"/>
        <v/>
      </c>
      <c r="P609" s="14" t="str">
        <f t="shared" si="78"/>
        <v/>
      </c>
      <c r="Q609" s="14" t="str">
        <f t="shared" si="79"/>
        <v/>
      </c>
      <c r="R609" s="14"/>
      <c r="S609" s="14" t="str">
        <f t="shared" si="80"/>
        <v/>
      </c>
      <c r="T609" s="14" t="str">
        <f>IF(D609="","",IF(COUNTIFS($S$16:S609,S609)=1,MAX($T$16:T608)+1,_xlfn.MAXIFS($T$16:T608,$S$16:S608,S609)))</f>
        <v/>
      </c>
      <c r="U609" s="14" t="str">
        <f t="shared" si="81"/>
        <v/>
      </c>
    </row>
    <row r="610" spans="2:21" x14ac:dyDescent="0.25">
      <c r="B610" s="99" t="str">
        <f t="shared" si="82"/>
        <v/>
      </c>
      <c r="C610" s="99" t="str">
        <f>IF(E610="","",VLOOKUP(E610,Aktivity!$C:$D,2,FALSE))</f>
        <v/>
      </c>
      <c r="D610" s="99" t="str">
        <f t="shared" si="76"/>
        <v/>
      </c>
      <c r="E610" s="145"/>
      <c r="F610" s="143"/>
      <c r="G610" s="143"/>
      <c r="H610" s="149"/>
      <c r="I610" s="147"/>
      <c r="J610" s="148"/>
      <c r="K610" s="102" t="str">
        <f t="shared" si="83"/>
        <v/>
      </c>
      <c r="L610" s="148"/>
      <c r="N610" s="14">
        <f>IF(COUNTIFS($F$16:F610,F610,$G$16:G610,G610)=1,MAX($N$16:N609)+1,_xlfn.MAXIFS($N$16:N609,$F$16:F609,F610,$G$16:G609,G610))</f>
        <v>0</v>
      </c>
      <c r="O610" s="14" t="str">
        <f t="shared" si="77"/>
        <v/>
      </c>
      <c r="P610" s="14" t="str">
        <f t="shared" si="78"/>
        <v/>
      </c>
      <c r="Q610" s="14" t="str">
        <f t="shared" si="79"/>
        <v/>
      </c>
      <c r="R610" s="14"/>
      <c r="S610" s="14" t="str">
        <f t="shared" si="80"/>
        <v/>
      </c>
      <c r="T610" s="14" t="str">
        <f>IF(D610="","",IF(COUNTIFS($S$16:S610,S610)=1,MAX($T$16:T609)+1,_xlfn.MAXIFS($T$16:T609,$S$16:S609,S610)))</f>
        <v/>
      </c>
      <c r="U610" s="14" t="str">
        <f t="shared" si="81"/>
        <v/>
      </c>
    </row>
    <row r="611" spans="2:21" x14ac:dyDescent="0.25">
      <c r="B611" s="99" t="str">
        <f t="shared" si="82"/>
        <v/>
      </c>
      <c r="C611" s="99" t="str">
        <f>IF(E611="","",VLOOKUP(E611,Aktivity!$C:$D,2,FALSE))</f>
        <v/>
      </c>
      <c r="D611" s="99" t="str">
        <f t="shared" si="76"/>
        <v/>
      </c>
      <c r="E611" s="145"/>
      <c r="F611" s="143"/>
      <c r="G611" s="143"/>
      <c r="H611" s="149"/>
      <c r="I611" s="147"/>
      <c r="J611" s="148"/>
      <c r="K611" s="102" t="str">
        <f t="shared" si="83"/>
        <v/>
      </c>
      <c r="L611" s="148"/>
      <c r="N611" s="14">
        <f>IF(COUNTIFS($F$16:F611,F611,$G$16:G611,G611)=1,MAX($N$16:N610)+1,_xlfn.MAXIFS($N$16:N610,$F$16:F610,F611,$G$16:G610,G611))</f>
        <v>0</v>
      </c>
      <c r="O611" s="14" t="str">
        <f t="shared" si="77"/>
        <v/>
      </c>
      <c r="P611" s="14" t="str">
        <f t="shared" si="78"/>
        <v/>
      </c>
      <c r="Q611" s="14" t="str">
        <f t="shared" si="79"/>
        <v/>
      </c>
      <c r="R611" s="14"/>
      <c r="S611" s="14" t="str">
        <f t="shared" si="80"/>
        <v/>
      </c>
      <c r="T611" s="14" t="str">
        <f>IF(D611="","",IF(COUNTIFS($S$16:S611,S611)=1,MAX($T$16:T610)+1,_xlfn.MAXIFS($T$16:T610,$S$16:S610,S611)))</f>
        <v/>
      </c>
      <c r="U611" s="14" t="str">
        <f t="shared" si="81"/>
        <v/>
      </c>
    </row>
    <row r="612" spans="2:21" x14ac:dyDescent="0.25">
      <c r="B612" s="99" t="str">
        <f t="shared" si="82"/>
        <v/>
      </c>
      <c r="C612" s="99" t="str">
        <f>IF(E612="","",VLOOKUP(E612,Aktivity!$C:$D,2,FALSE))</f>
        <v/>
      </c>
      <c r="D612" s="99" t="str">
        <f t="shared" si="76"/>
        <v/>
      </c>
      <c r="E612" s="145"/>
      <c r="F612" s="143"/>
      <c r="G612" s="143"/>
      <c r="H612" s="149"/>
      <c r="I612" s="147"/>
      <c r="J612" s="148"/>
      <c r="K612" s="102" t="str">
        <f t="shared" si="83"/>
        <v/>
      </c>
      <c r="L612" s="148"/>
      <c r="N612" s="14">
        <f>IF(COUNTIFS($F$16:F612,F612,$G$16:G612,G612)=1,MAX($N$16:N611)+1,_xlfn.MAXIFS($N$16:N611,$F$16:F611,F612,$G$16:G611,G612))</f>
        <v>0</v>
      </c>
      <c r="O612" s="14" t="str">
        <f t="shared" si="77"/>
        <v/>
      </c>
      <c r="P612" s="14" t="str">
        <f t="shared" si="78"/>
        <v/>
      </c>
      <c r="Q612" s="14" t="str">
        <f t="shared" si="79"/>
        <v/>
      </c>
      <c r="R612" s="14"/>
      <c r="S612" s="14" t="str">
        <f t="shared" si="80"/>
        <v/>
      </c>
      <c r="T612" s="14" t="str">
        <f>IF(D612="","",IF(COUNTIFS($S$16:S612,S612)=1,MAX($T$16:T611)+1,_xlfn.MAXIFS($T$16:T611,$S$16:S611,S612)))</f>
        <v/>
      </c>
      <c r="U612" s="14" t="str">
        <f t="shared" si="81"/>
        <v/>
      </c>
    </row>
    <row r="613" spans="2:21" x14ac:dyDescent="0.25">
      <c r="B613" s="99" t="str">
        <f t="shared" si="82"/>
        <v/>
      </c>
      <c r="C613" s="99" t="str">
        <f>IF(E613="","",VLOOKUP(E613,Aktivity!$C:$D,2,FALSE))</f>
        <v/>
      </c>
      <c r="D613" s="99" t="str">
        <f t="shared" si="76"/>
        <v/>
      </c>
      <c r="E613" s="145"/>
      <c r="F613" s="143"/>
      <c r="G613" s="143"/>
      <c r="H613" s="149"/>
      <c r="I613" s="147"/>
      <c r="J613" s="148"/>
      <c r="K613" s="102" t="str">
        <f t="shared" si="83"/>
        <v/>
      </c>
      <c r="L613" s="148"/>
      <c r="N613" s="14">
        <f>IF(COUNTIFS($F$16:F613,F613,$G$16:G613,G613)=1,MAX($N$16:N612)+1,_xlfn.MAXIFS($N$16:N612,$F$16:F612,F613,$G$16:G612,G613))</f>
        <v>0</v>
      </c>
      <c r="O613" s="14" t="str">
        <f t="shared" si="77"/>
        <v/>
      </c>
      <c r="P613" s="14" t="str">
        <f t="shared" si="78"/>
        <v/>
      </c>
      <c r="Q613" s="14" t="str">
        <f t="shared" si="79"/>
        <v/>
      </c>
      <c r="R613" s="14"/>
      <c r="S613" s="14" t="str">
        <f t="shared" si="80"/>
        <v/>
      </c>
      <c r="T613" s="14" t="str">
        <f>IF(D613="","",IF(COUNTIFS($S$16:S613,S613)=1,MAX($T$16:T612)+1,_xlfn.MAXIFS($T$16:T612,$S$16:S612,S613)))</f>
        <v/>
      </c>
      <c r="U613" s="14" t="str">
        <f t="shared" si="81"/>
        <v/>
      </c>
    </row>
    <row r="614" spans="2:21" x14ac:dyDescent="0.25">
      <c r="B614" s="99" t="str">
        <f t="shared" si="82"/>
        <v/>
      </c>
      <c r="C614" s="99" t="str">
        <f>IF(E614="","",VLOOKUP(E614,Aktivity!$C:$D,2,FALSE))</f>
        <v/>
      </c>
      <c r="D614" s="99" t="str">
        <f t="shared" si="76"/>
        <v/>
      </c>
      <c r="E614" s="145"/>
      <c r="F614" s="143"/>
      <c r="G614" s="143"/>
      <c r="H614" s="149"/>
      <c r="I614" s="147"/>
      <c r="J614" s="148"/>
      <c r="K614" s="102" t="str">
        <f t="shared" si="83"/>
        <v/>
      </c>
      <c r="L614" s="148"/>
      <c r="N614" s="14">
        <f>IF(COUNTIFS($F$16:F614,F614,$G$16:G614,G614)=1,MAX($N$16:N613)+1,_xlfn.MAXIFS($N$16:N613,$F$16:F613,F614,$G$16:G613,G614))</f>
        <v>0</v>
      </c>
      <c r="O614" s="14" t="str">
        <f t="shared" si="77"/>
        <v/>
      </c>
      <c r="P614" s="14" t="str">
        <f t="shared" si="78"/>
        <v/>
      </c>
      <c r="Q614" s="14" t="str">
        <f t="shared" si="79"/>
        <v/>
      </c>
      <c r="R614" s="14"/>
      <c r="S614" s="14" t="str">
        <f t="shared" si="80"/>
        <v/>
      </c>
      <c r="T614" s="14" t="str">
        <f>IF(D614="","",IF(COUNTIFS($S$16:S614,S614)=1,MAX($T$16:T613)+1,_xlfn.MAXIFS($T$16:T613,$S$16:S613,S614)))</f>
        <v/>
      </c>
      <c r="U614" s="14" t="str">
        <f t="shared" si="81"/>
        <v/>
      </c>
    </row>
    <row r="615" spans="2:21" x14ac:dyDescent="0.25">
      <c r="B615" s="99" t="str">
        <f t="shared" si="82"/>
        <v/>
      </c>
      <c r="C615" s="99" t="str">
        <f>IF(E615="","",VLOOKUP(E615,Aktivity!$C:$D,2,FALSE))</f>
        <v/>
      </c>
      <c r="D615" s="99" t="str">
        <f t="shared" si="76"/>
        <v/>
      </c>
      <c r="E615" s="145"/>
      <c r="F615" s="143"/>
      <c r="G615" s="143"/>
      <c r="H615" s="149"/>
      <c r="I615" s="147"/>
      <c r="J615" s="148"/>
      <c r="K615" s="102" t="str">
        <f t="shared" si="83"/>
        <v/>
      </c>
      <c r="L615" s="148"/>
      <c r="N615" s="14">
        <f>IF(COUNTIFS($F$16:F615,F615,$G$16:G615,G615)=1,MAX($N$16:N614)+1,_xlfn.MAXIFS($N$16:N614,$F$16:F614,F615,$G$16:G614,G615))</f>
        <v>0</v>
      </c>
      <c r="O615" s="14" t="str">
        <f t="shared" si="77"/>
        <v/>
      </c>
      <c r="P615" s="14" t="str">
        <f t="shared" si="78"/>
        <v/>
      </c>
      <c r="Q615" s="14" t="str">
        <f t="shared" si="79"/>
        <v/>
      </c>
      <c r="R615" s="14"/>
      <c r="S615" s="14" t="str">
        <f t="shared" si="80"/>
        <v/>
      </c>
      <c r="T615" s="14" t="str">
        <f>IF(D615="","",IF(COUNTIFS($S$16:S615,S615)=1,MAX($T$16:T614)+1,_xlfn.MAXIFS($T$16:T614,$S$16:S614,S615)))</f>
        <v/>
      </c>
      <c r="U615" s="14" t="str">
        <f t="shared" si="81"/>
        <v/>
      </c>
    </row>
    <row r="616" spans="2:21" x14ac:dyDescent="0.25">
      <c r="B616" s="99" t="str">
        <f t="shared" si="82"/>
        <v/>
      </c>
      <c r="C616" s="99" t="str">
        <f>IF(E616="","",VLOOKUP(E616,Aktivity!$C:$D,2,FALSE))</f>
        <v/>
      </c>
      <c r="D616" s="99" t="str">
        <f t="shared" si="76"/>
        <v/>
      </c>
      <c r="E616" s="145"/>
      <c r="F616" s="143"/>
      <c r="G616" s="143"/>
      <c r="H616" s="149"/>
      <c r="I616" s="147"/>
      <c r="J616" s="148"/>
      <c r="K616" s="102" t="str">
        <f t="shared" si="83"/>
        <v/>
      </c>
      <c r="L616" s="148"/>
      <c r="N616" s="14">
        <f>IF(COUNTIFS($F$16:F616,F616,$G$16:G616,G616)=1,MAX($N$16:N615)+1,_xlfn.MAXIFS($N$16:N615,$F$16:F615,F616,$G$16:G615,G616))</f>
        <v>0</v>
      </c>
      <c r="O616" s="14" t="str">
        <f t="shared" si="77"/>
        <v/>
      </c>
      <c r="P616" s="14" t="str">
        <f t="shared" si="78"/>
        <v/>
      </c>
      <c r="Q616" s="14" t="str">
        <f t="shared" si="79"/>
        <v/>
      </c>
      <c r="R616" s="14"/>
      <c r="S616" s="14" t="str">
        <f t="shared" si="80"/>
        <v/>
      </c>
      <c r="T616" s="14" t="str">
        <f>IF(D616="","",IF(COUNTIFS($S$16:S616,S616)=1,MAX($T$16:T615)+1,_xlfn.MAXIFS($T$16:T615,$S$16:S615,S616)))</f>
        <v/>
      </c>
      <c r="U616" s="14" t="str">
        <f t="shared" si="81"/>
        <v/>
      </c>
    </row>
    <row r="617" spans="2:21" x14ac:dyDescent="0.25">
      <c r="B617" s="99" t="str">
        <f t="shared" si="82"/>
        <v/>
      </c>
      <c r="C617" s="99" t="str">
        <f>IF(E617="","",VLOOKUP(E617,Aktivity!$C:$D,2,FALSE))</f>
        <v/>
      </c>
      <c r="D617" s="99" t="str">
        <f t="shared" si="76"/>
        <v/>
      </c>
      <c r="E617" s="145"/>
      <c r="F617" s="143"/>
      <c r="G617" s="143"/>
      <c r="H617" s="149"/>
      <c r="I617" s="147"/>
      <c r="J617" s="148"/>
      <c r="K617" s="102" t="str">
        <f t="shared" si="83"/>
        <v/>
      </c>
      <c r="L617" s="148"/>
      <c r="N617" s="14">
        <f>IF(COUNTIFS($F$16:F617,F617,$G$16:G617,G617)=1,MAX($N$16:N616)+1,_xlfn.MAXIFS($N$16:N616,$F$16:F616,F617,$G$16:G616,G617))</f>
        <v>0</v>
      </c>
      <c r="O617" s="14" t="str">
        <f t="shared" si="77"/>
        <v/>
      </c>
      <c r="P617" s="14" t="str">
        <f t="shared" si="78"/>
        <v/>
      </c>
      <c r="Q617" s="14" t="str">
        <f t="shared" si="79"/>
        <v/>
      </c>
      <c r="R617" s="14"/>
      <c r="S617" s="14" t="str">
        <f t="shared" si="80"/>
        <v/>
      </c>
      <c r="T617" s="14" t="str">
        <f>IF(D617="","",IF(COUNTIFS($S$16:S617,S617)=1,MAX($T$16:T616)+1,_xlfn.MAXIFS($T$16:T616,$S$16:S616,S617)))</f>
        <v/>
      </c>
      <c r="U617" s="14" t="str">
        <f t="shared" si="81"/>
        <v/>
      </c>
    </row>
    <row r="618" spans="2:21" x14ac:dyDescent="0.25">
      <c r="B618" s="99" t="str">
        <f t="shared" si="82"/>
        <v/>
      </c>
      <c r="C618" s="99" t="str">
        <f>IF(E618="","",VLOOKUP(E618,Aktivity!$C:$D,2,FALSE))</f>
        <v/>
      </c>
      <c r="D618" s="99" t="str">
        <f t="shared" si="76"/>
        <v/>
      </c>
      <c r="E618" s="145"/>
      <c r="F618" s="143"/>
      <c r="G618" s="143"/>
      <c r="H618" s="149"/>
      <c r="I618" s="147"/>
      <c r="J618" s="148"/>
      <c r="K618" s="102" t="str">
        <f t="shared" si="83"/>
        <v/>
      </c>
      <c r="L618" s="148"/>
      <c r="N618" s="14">
        <f>IF(COUNTIFS($F$16:F618,F618,$G$16:G618,G618)=1,MAX($N$16:N617)+1,_xlfn.MAXIFS($N$16:N617,$F$16:F617,F618,$G$16:G617,G618))</f>
        <v>0</v>
      </c>
      <c r="O618" s="14" t="str">
        <f t="shared" si="77"/>
        <v/>
      </c>
      <c r="P618" s="14" t="str">
        <f t="shared" si="78"/>
        <v/>
      </c>
      <c r="Q618" s="14" t="str">
        <f t="shared" si="79"/>
        <v/>
      </c>
      <c r="R618" s="14"/>
      <c r="S618" s="14" t="str">
        <f t="shared" si="80"/>
        <v/>
      </c>
      <c r="T618" s="14" t="str">
        <f>IF(D618="","",IF(COUNTIFS($S$16:S618,S618)=1,MAX($T$16:T617)+1,_xlfn.MAXIFS($T$16:T617,$S$16:S617,S618)))</f>
        <v/>
      </c>
      <c r="U618" s="14" t="str">
        <f t="shared" si="81"/>
        <v/>
      </c>
    </row>
    <row r="619" spans="2:21" x14ac:dyDescent="0.25">
      <c r="B619" s="99" t="str">
        <f t="shared" si="82"/>
        <v/>
      </c>
      <c r="C619" s="99" t="str">
        <f>IF(E619="","",VLOOKUP(E619,Aktivity!$C:$D,2,FALSE))</f>
        <v/>
      </c>
      <c r="D619" s="99" t="str">
        <f t="shared" si="76"/>
        <v/>
      </c>
      <c r="E619" s="145"/>
      <c r="F619" s="143"/>
      <c r="G619" s="143"/>
      <c r="H619" s="149"/>
      <c r="I619" s="147"/>
      <c r="J619" s="148"/>
      <c r="K619" s="102" t="str">
        <f t="shared" si="83"/>
        <v/>
      </c>
      <c r="L619" s="148"/>
      <c r="N619" s="14">
        <f>IF(COUNTIFS($F$16:F619,F619,$G$16:G619,G619)=1,MAX($N$16:N618)+1,_xlfn.MAXIFS($N$16:N618,$F$16:F618,F619,$G$16:G618,G619))</f>
        <v>0</v>
      </c>
      <c r="O619" s="14" t="str">
        <f t="shared" si="77"/>
        <v/>
      </c>
      <c r="P619" s="14" t="str">
        <f t="shared" si="78"/>
        <v/>
      </c>
      <c r="Q619" s="14" t="str">
        <f t="shared" si="79"/>
        <v/>
      </c>
      <c r="R619" s="14"/>
      <c r="S619" s="14" t="str">
        <f t="shared" si="80"/>
        <v/>
      </c>
      <c r="T619" s="14" t="str">
        <f>IF(D619="","",IF(COUNTIFS($S$16:S619,S619)=1,MAX($T$16:T618)+1,_xlfn.MAXIFS($T$16:T618,$S$16:S618,S619)))</f>
        <v/>
      </c>
      <c r="U619" s="14" t="str">
        <f t="shared" si="81"/>
        <v/>
      </c>
    </row>
    <row r="620" spans="2:21" x14ac:dyDescent="0.25">
      <c r="B620" s="99" t="str">
        <f t="shared" si="82"/>
        <v/>
      </c>
      <c r="C620" s="99" t="str">
        <f>IF(E620="","",VLOOKUP(E620,Aktivity!$C:$D,2,FALSE))</f>
        <v/>
      </c>
      <c r="D620" s="99" t="str">
        <f t="shared" si="76"/>
        <v/>
      </c>
      <c r="E620" s="145"/>
      <c r="F620" s="143"/>
      <c r="G620" s="143"/>
      <c r="H620" s="149"/>
      <c r="I620" s="147"/>
      <c r="J620" s="148"/>
      <c r="K620" s="102" t="str">
        <f t="shared" si="83"/>
        <v/>
      </c>
      <c r="L620" s="148"/>
      <c r="N620" s="14">
        <f>IF(COUNTIFS($F$16:F620,F620,$G$16:G620,G620)=1,MAX($N$16:N619)+1,_xlfn.MAXIFS($N$16:N619,$F$16:F619,F620,$G$16:G619,G620))</f>
        <v>0</v>
      </c>
      <c r="O620" s="14" t="str">
        <f t="shared" si="77"/>
        <v/>
      </c>
      <c r="P620" s="14" t="str">
        <f t="shared" si="78"/>
        <v/>
      </c>
      <c r="Q620" s="14" t="str">
        <f t="shared" si="79"/>
        <v/>
      </c>
      <c r="R620" s="14"/>
      <c r="S620" s="14" t="str">
        <f t="shared" si="80"/>
        <v/>
      </c>
      <c r="T620" s="14" t="str">
        <f>IF(D620="","",IF(COUNTIFS($S$16:S620,S620)=1,MAX($T$16:T619)+1,_xlfn.MAXIFS($T$16:T619,$S$16:S619,S620)))</f>
        <v/>
      </c>
      <c r="U620" s="14" t="str">
        <f t="shared" si="81"/>
        <v/>
      </c>
    </row>
    <row r="621" spans="2:21" x14ac:dyDescent="0.25">
      <c r="B621" s="99" t="str">
        <f t="shared" si="82"/>
        <v/>
      </c>
      <c r="C621" s="99" t="str">
        <f>IF(E621="","",VLOOKUP(E621,Aktivity!$C:$D,2,FALSE))</f>
        <v/>
      </c>
      <c r="D621" s="99" t="str">
        <f t="shared" si="76"/>
        <v/>
      </c>
      <c r="E621" s="145"/>
      <c r="F621" s="143"/>
      <c r="G621" s="143"/>
      <c r="H621" s="149"/>
      <c r="I621" s="147"/>
      <c r="J621" s="148"/>
      <c r="K621" s="102" t="str">
        <f t="shared" si="83"/>
        <v/>
      </c>
      <c r="L621" s="148"/>
      <c r="N621" s="14">
        <f>IF(COUNTIFS($F$16:F621,F621,$G$16:G621,G621)=1,MAX($N$16:N620)+1,_xlfn.MAXIFS($N$16:N620,$F$16:F620,F621,$G$16:G620,G621))</f>
        <v>0</v>
      </c>
      <c r="O621" s="14" t="str">
        <f t="shared" si="77"/>
        <v/>
      </c>
      <c r="P621" s="14" t="str">
        <f t="shared" si="78"/>
        <v/>
      </c>
      <c r="Q621" s="14" t="str">
        <f t="shared" si="79"/>
        <v/>
      </c>
      <c r="R621" s="14"/>
      <c r="S621" s="14" t="str">
        <f t="shared" si="80"/>
        <v/>
      </c>
      <c r="T621" s="14" t="str">
        <f>IF(D621="","",IF(COUNTIFS($S$16:S621,S621)=1,MAX($T$16:T620)+1,_xlfn.MAXIFS($T$16:T620,$S$16:S620,S621)))</f>
        <v/>
      </c>
      <c r="U621" s="14" t="str">
        <f t="shared" si="81"/>
        <v/>
      </c>
    </row>
    <row r="622" spans="2:21" x14ac:dyDescent="0.25">
      <c r="B622" s="99" t="str">
        <f t="shared" si="82"/>
        <v/>
      </c>
      <c r="C622" s="99" t="str">
        <f>IF(E622="","",VLOOKUP(E622,Aktivity!$C:$D,2,FALSE))</f>
        <v/>
      </c>
      <c r="D622" s="99" t="str">
        <f t="shared" si="76"/>
        <v/>
      </c>
      <c r="E622" s="145"/>
      <c r="F622" s="143"/>
      <c r="G622" s="143"/>
      <c r="H622" s="149"/>
      <c r="I622" s="147"/>
      <c r="J622" s="148"/>
      <c r="K622" s="102" t="str">
        <f t="shared" si="83"/>
        <v/>
      </c>
      <c r="L622" s="148"/>
      <c r="N622" s="14">
        <f>IF(COUNTIFS($F$16:F622,F622,$G$16:G622,G622)=1,MAX($N$16:N621)+1,_xlfn.MAXIFS($N$16:N621,$F$16:F621,F622,$G$16:G621,G622))</f>
        <v>0</v>
      </c>
      <c r="O622" s="14" t="str">
        <f t="shared" si="77"/>
        <v/>
      </c>
      <c r="P622" s="14" t="str">
        <f t="shared" si="78"/>
        <v/>
      </c>
      <c r="Q622" s="14" t="str">
        <f t="shared" si="79"/>
        <v/>
      </c>
      <c r="R622" s="14"/>
      <c r="S622" s="14" t="str">
        <f t="shared" si="80"/>
        <v/>
      </c>
      <c r="T622" s="14" t="str">
        <f>IF(D622="","",IF(COUNTIFS($S$16:S622,S622)=1,MAX($T$16:T621)+1,_xlfn.MAXIFS($T$16:T621,$S$16:S621,S622)))</f>
        <v/>
      </c>
      <c r="U622" s="14" t="str">
        <f t="shared" si="81"/>
        <v/>
      </c>
    </row>
    <row r="623" spans="2:21" x14ac:dyDescent="0.25">
      <c r="B623" s="99" t="str">
        <f t="shared" si="82"/>
        <v/>
      </c>
      <c r="C623" s="99" t="str">
        <f>IF(E623="","",VLOOKUP(E623,Aktivity!$C:$D,2,FALSE))</f>
        <v/>
      </c>
      <c r="D623" s="99" t="str">
        <f t="shared" si="76"/>
        <v/>
      </c>
      <c r="E623" s="145"/>
      <c r="F623" s="143"/>
      <c r="G623" s="143"/>
      <c r="H623" s="149"/>
      <c r="I623" s="147"/>
      <c r="J623" s="148"/>
      <c r="K623" s="102" t="str">
        <f t="shared" si="83"/>
        <v/>
      </c>
      <c r="L623" s="148"/>
      <c r="N623" s="14">
        <f>IF(COUNTIFS($F$16:F623,F623,$G$16:G623,G623)=1,MAX($N$16:N622)+1,_xlfn.MAXIFS($N$16:N622,$F$16:F622,F623,$G$16:G622,G623))</f>
        <v>0</v>
      </c>
      <c r="O623" s="14" t="str">
        <f t="shared" si="77"/>
        <v/>
      </c>
      <c r="P623" s="14" t="str">
        <f t="shared" si="78"/>
        <v/>
      </c>
      <c r="Q623" s="14" t="str">
        <f t="shared" si="79"/>
        <v/>
      </c>
      <c r="R623" s="14"/>
      <c r="S623" s="14" t="str">
        <f t="shared" si="80"/>
        <v/>
      </c>
      <c r="T623" s="14" t="str">
        <f>IF(D623="","",IF(COUNTIFS($S$16:S623,S623)=1,MAX($T$16:T622)+1,_xlfn.MAXIFS($T$16:T622,$S$16:S622,S623)))</f>
        <v/>
      </c>
      <c r="U623" s="14" t="str">
        <f t="shared" si="81"/>
        <v/>
      </c>
    </row>
    <row r="624" spans="2:21" x14ac:dyDescent="0.25">
      <c r="B624" s="99" t="str">
        <f t="shared" si="82"/>
        <v/>
      </c>
      <c r="C624" s="99" t="str">
        <f>IF(E624="","",VLOOKUP(E624,Aktivity!$C:$D,2,FALSE))</f>
        <v/>
      </c>
      <c r="D624" s="99" t="str">
        <f t="shared" si="76"/>
        <v/>
      </c>
      <c r="E624" s="145"/>
      <c r="F624" s="143"/>
      <c r="G624" s="143"/>
      <c r="H624" s="149"/>
      <c r="I624" s="147"/>
      <c r="J624" s="148"/>
      <c r="K624" s="102" t="str">
        <f t="shared" si="83"/>
        <v/>
      </c>
      <c r="L624" s="148"/>
      <c r="N624" s="14">
        <f>IF(COUNTIFS($F$16:F624,F624,$G$16:G624,G624)=1,MAX($N$16:N623)+1,_xlfn.MAXIFS($N$16:N623,$F$16:F623,F624,$G$16:G623,G624))</f>
        <v>0</v>
      </c>
      <c r="O624" s="14" t="str">
        <f t="shared" si="77"/>
        <v/>
      </c>
      <c r="P624" s="14" t="str">
        <f t="shared" si="78"/>
        <v/>
      </c>
      <c r="Q624" s="14" t="str">
        <f t="shared" si="79"/>
        <v/>
      </c>
      <c r="R624" s="14"/>
      <c r="S624" s="14" t="str">
        <f t="shared" si="80"/>
        <v/>
      </c>
      <c r="T624" s="14" t="str">
        <f>IF(D624="","",IF(COUNTIFS($S$16:S624,S624)=1,MAX($T$16:T623)+1,_xlfn.MAXIFS($T$16:T623,$S$16:S623,S624)))</f>
        <v/>
      </c>
      <c r="U624" s="14" t="str">
        <f t="shared" si="81"/>
        <v/>
      </c>
    </row>
    <row r="625" spans="2:21" x14ac:dyDescent="0.25">
      <c r="B625" s="99" t="str">
        <f t="shared" si="82"/>
        <v/>
      </c>
      <c r="C625" s="99" t="str">
        <f>IF(E625="","",VLOOKUP(E625,Aktivity!$C:$D,2,FALSE))</f>
        <v/>
      </c>
      <c r="D625" s="99" t="str">
        <f t="shared" si="76"/>
        <v/>
      </c>
      <c r="E625" s="145"/>
      <c r="F625" s="143"/>
      <c r="G625" s="143"/>
      <c r="H625" s="149"/>
      <c r="I625" s="147"/>
      <c r="J625" s="148"/>
      <c r="K625" s="102" t="str">
        <f t="shared" si="83"/>
        <v/>
      </c>
      <c r="L625" s="148"/>
      <c r="N625" s="14">
        <f>IF(COUNTIFS($F$16:F625,F625,$G$16:G625,G625)=1,MAX($N$16:N624)+1,_xlfn.MAXIFS($N$16:N624,$F$16:F624,F625,$G$16:G624,G625))</f>
        <v>0</v>
      </c>
      <c r="O625" s="14" t="str">
        <f t="shared" si="77"/>
        <v/>
      </c>
      <c r="P625" s="14" t="str">
        <f t="shared" si="78"/>
        <v/>
      </c>
      <c r="Q625" s="14" t="str">
        <f t="shared" si="79"/>
        <v/>
      </c>
      <c r="R625" s="14"/>
      <c r="S625" s="14" t="str">
        <f t="shared" si="80"/>
        <v/>
      </c>
      <c r="T625" s="14" t="str">
        <f>IF(D625="","",IF(COUNTIFS($S$16:S625,S625)=1,MAX($T$16:T624)+1,_xlfn.MAXIFS($T$16:T624,$S$16:S624,S625)))</f>
        <v/>
      </c>
      <c r="U625" s="14" t="str">
        <f t="shared" si="81"/>
        <v/>
      </c>
    </row>
    <row r="626" spans="2:21" x14ac:dyDescent="0.25">
      <c r="B626" s="99" t="str">
        <f t="shared" si="82"/>
        <v/>
      </c>
      <c r="C626" s="99" t="str">
        <f>IF(E626="","",VLOOKUP(E626,Aktivity!$C:$D,2,FALSE))</f>
        <v/>
      </c>
      <c r="D626" s="99" t="str">
        <f t="shared" si="76"/>
        <v/>
      </c>
      <c r="E626" s="145"/>
      <c r="F626" s="143"/>
      <c r="G626" s="143"/>
      <c r="H626" s="149"/>
      <c r="I626" s="147"/>
      <c r="J626" s="148"/>
      <c r="K626" s="102" t="str">
        <f t="shared" si="83"/>
        <v/>
      </c>
      <c r="L626" s="148"/>
      <c r="N626" s="14">
        <f>IF(COUNTIFS($F$16:F626,F626,$G$16:G626,G626)=1,MAX($N$16:N625)+1,_xlfn.MAXIFS($N$16:N625,$F$16:F625,F626,$G$16:G625,G626))</f>
        <v>0</v>
      </c>
      <c r="O626" s="14" t="str">
        <f t="shared" si="77"/>
        <v/>
      </c>
      <c r="P626" s="14" t="str">
        <f t="shared" si="78"/>
        <v/>
      </c>
      <c r="Q626" s="14" t="str">
        <f t="shared" si="79"/>
        <v/>
      </c>
      <c r="R626" s="14"/>
      <c r="S626" s="14" t="str">
        <f t="shared" si="80"/>
        <v/>
      </c>
      <c r="T626" s="14" t="str">
        <f>IF(D626="","",IF(COUNTIFS($S$16:S626,S626)=1,MAX($T$16:T625)+1,_xlfn.MAXIFS($T$16:T625,$S$16:S625,S626)))</f>
        <v/>
      </c>
      <c r="U626" s="14" t="str">
        <f t="shared" si="81"/>
        <v/>
      </c>
    </row>
    <row r="627" spans="2:21" x14ac:dyDescent="0.25">
      <c r="B627" s="99" t="str">
        <f t="shared" si="82"/>
        <v/>
      </c>
      <c r="C627" s="99" t="str">
        <f>IF(E627="","",VLOOKUP(E627,Aktivity!$C:$D,2,FALSE))</f>
        <v/>
      </c>
      <c r="D627" s="99" t="str">
        <f t="shared" si="76"/>
        <v/>
      </c>
      <c r="E627" s="145"/>
      <c r="F627" s="143"/>
      <c r="G627" s="143"/>
      <c r="H627" s="149"/>
      <c r="I627" s="147"/>
      <c r="J627" s="148"/>
      <c r="K627" s="102" t="str">
        <f t="shared" si="83"/>
        <v/>
      </c>
      <c r="L627" s="148"/>
      <c r="N627" s="14">
        <f>IF(COUNTIFS($F$16:F627,F627,$G$16:G627,G627)=1,MAX($N$16:N626)+1,_xlfn.MAXIFS($N$16:N626,$F$16:F626,F627,$G$16:G626,G627))</f>
        <v>0</v>
      </c>
      <c r="O627" s="14" t="str">
        <f t="shared" si="77"/>
        <v/>
      </c>
      <c r="P627" s="14" t="str">
        <f t="shared" si="78"/>
        <v/>
      </c>
      <c r="Q627" s="14" t="str">
        <f t="shared" si="79"/>
        <v/>
      </c>
      <c r="R627" s="14"/>
      <c r="S627" s="14" t="str">
        <f t="shared" si="80"/>
        <v/>
      </c>
      <c r="T627" s="14" t="str">
        <f>IF(D627="","",IF(COUNTIFS($S$16:S627,S627)=1,MAX($T$16:T626)+1,_xlfn.MAXIFS($T$16:T626,$S$16:S626,S627)))</f>
        <v/>
      </c>
      <c r="U627" s="14" t="str">
        <f t="shared" si="81"/>
        <v/>
      </c>
    </row>
    <row r="628" spans="2:21" x14ac:dyDescent="0.25">
      <c r="B628" s="99" t="str">
        <f t="shared" si="82"/>
        <v/>
      </c>
      <c r="C628" s="99" t="str">
        <f>IF(E628="","",VLOOKUP(E628,Aktivity!$C:$D,2,FALSE))</f>
        <v/>
      </c>
      <c r="D628" s="99" t="str">
        <f t="shared" si="76"/>
        <v/>
      </c>
      <c r="E628" s="145"/>
      <c r="F628" s="143"/>
      <c r="G628" s="143"/>
      <c r="H628" s="149"/>
      <c r="I628" s="147"/>
      <c r="J628" s="148"/>
      <c r="K628" s="102" t="str">
        <f t="shared" si="83"/>
        <v/>
      </c>
      <c r="L628" s="148"/>
      <c r="N628" s="14">
        <f>IF(COUNTIFS($F$16:F628,F628,$G$16:G628,G628)=1,MAX($N$16:N627)+1,_xlfn.MAXIFS($N$16:N627,$F$16:F627,F628,$G$16:G627,G628))</f>
        <v>0</v>
      </c>
      <c r="O628" s="14" t="str">
        <f t="shared" si="77"/>
        <v/>
      </c>
      <c r="P628" s="14" t="str">
        <f t="shared" si="78"/>
        <v/>
      </c>
      <c r="Q628" s="14" t="str">
        <f t="shared" si="79"/>
        <v/>
      </c>
      <c r="R628" s="14"/>
      <c r="S628" s="14" t="str">
        <f t="shared" si="80"/>
        <v/>
      </c>
      <c r="T628" s="14" t="str">
        <f>IF(D628="","",IF(COUNTIFS($S$16:S628,S628)=1,MAX($T$16:T627)+1,_xlfn.MAXIFS($T$16:T627,$S$16:S627,S628)))</f>
        <v/>
      </c>
      <c r="U628" s="14" t="str">
        <f t="shared" si="81"/>
        <v/>
      </c>
    </row>
    <row r="629" spans="2:21" x14ac:dyDescent="0.25">
      <c r="B629" s="99" t="str">
        <f t="shared" si="82"/>
        <v/>
      </c>
      <c r="C629" s="99" t="str">
        <f>IF(E629="","",VLOOKUP(E629,Aktivity!$C:$D,2,FALSE))</f>
        <v/>
      </c>
      <c r="D629" s="99" t="str">
        <f t="shared" si="76"/>
        <v/>
      </c>
      <c r="E629" s="145"/>
      <c r="F629" s="143"/>
      <c r="G629" s="143"/>
      <c r="H629" s="149"/>
      <c r="I629" s="147"/>
      <c r="J629" s="148"/>
      <c r="K629" s="102" t="str">
        <f t="shared" si="83"/>
        <v/>
      </c>
      <c r="L629" s="148"/>
      <c r="N629" s="14">
        <f>IF(COUNTIFS($F$16:F629,F629,$G$16:G629,G629)=1,MAX($N$16:N628)+1,_xlfn.MAXIFS($N$16:N628,$F$16:F628,F629,$G$16:G628,G629))</f>
        <v>0</v>
      </c>
      <c r="O629" s="14" t="str">
        <f t="shared" si="77"/>
        <v/>
      </c>
      <c r="P629" s="14" t="str">
        <f t="shared" si="78"/>
        <v/>
      </c>
      <c r="Q629" s="14" t="str">
        <f t="shared" si="79"/>
        <v/>
      </c>
      <c r="R629" s="14"/>
      <c r="S629" s="14" t="str">
        <f t="shared" si="80"/>
        <v/>
      </c>
      <c r="T629" s="14" t="str">
        <f>IF(D629="","",IF(COUNTIFS($S$16:S629,S629)=1,MAX($T$16:T628)+1,_xlfn.MAXIFS($T$16:T628,$S$16:S628,S629)))</f>
        <v/>
      </c>
      <c r="U629" s="14" t="str">
        <f t="shared" si="81"/>
        <v/>
      </c>
    </row>
    <row r="630" spans="2:21" x14ac:dyDescent="0.25">
      <c r="B630" s="99" t="str">
        <f t="shared" si="82"/>
        <v/>
      </c>
      <c r="C630" s="99" t="str">
        <f>IF(E630="","",VLOOKUP(E630,Aktivity!$C:$D,2,FALSE))</f>
        <v/>
      </c>
      <c r="D630" s="99" t="str">
        <f t="shared" si="76"/>
        <v/>
      </c>
      <c r="E630" s="145"/>
      <c r="F630" s="143"/>
      <c r="G630" s="143"/>
      <c r="H630" s="149"/>
      <c r="I630" s="147"/>
      <c r="J630" s="148"/>
      <c r="K630" s="102" t="str">
        <f t="shared" si="83"/>
        <v/>
      </c>
      <c r="L630" s="148"/>
      <c r="N630" s="14">
        <f>IF(COUNTIFS($F$16:F630,F630,$G$16:G630,G630)=1,MAX($N$16:N629)+1,_xlfn.MAXIFS($N$16:N629,$F$16:F629,F630,$G$16:G629,G630))</f>
        <v>0</v>
      </c>
      <c r="O630" s="14" t="str">
        <f t="shared" si="77"/>
        <v/>
      </c>
      <c r="P630" s="14" t="str">
        <f t="shared" si="78"/>
        <v/>
      </c>
      <c r="Q630" s="14" t="str">
        <f t="shared" si="79"/>
        <v/>
      </c>
      <c r="R630" s="14"/>
      <c r="S630" s="14" t="str">
        <f t="shared" si="80"/>
        <v/>
      </c>
      <c r="T630" s="14" t="str">
        <f>IF(D630="","",IF(COUNTIFS($S$16:S630,S630)=1,MAX($T$16:T629)+1,_xlfn.MAXIFS($T$16:T629,$S$16:S629,S630)))</f>
        <v/>
      </c>
      <c r="U630" s="14" t="str">
        <f t="shared" si="81"/>
        <v/>
      </c>
    </row>
    <row r="631" spans="2:21" x14ac:dyDescent="0.25">
      <c r="B631" s="99" t="str">
        <f t="shared" si="82"/>
        <v/>
      </c>
      <c r="C631" s="99" t="str">
        <f>IF(E631="","",VLOOKUP(E631,Aktivity!$C:$D,2,FALSE))</f>
        <v/>
      </c>
      <c r="D631" s="99" t="str">
        <f t="shared" si="76"/>
        <v/>
      </c>
      <c r="E631" s="145"/>
      <c r="F631" s="143"/>
      <c r="G631" s="143"/>
      <c r="H631" s="149"/>
      <c r="I631" s="147"/>
      <c r="J631" s="148"/>
      <c r="K631" s="102" t="str">
        <f t="shared" si="83"/>
        <v/>
      </c>
      <c r="L631" s="148"/>
      <c r="N631" s="14">
        <f>IF(COUNTIFS($F$16:F631,F631,$G$16:G631,G631)=1,MAX($N$16:N630)+1,_xlfn.MAXIFS($N$16:N630,$F$16:F630,F631,$G$16:G630,G631))</f>
        <v>0</v>
      </c>
      <c r="O631" s="14" t="str">
        <f t="shared" si="77"/>
        <v/>
      </c>
      <c r="P631" s="14" t="str">
        <f t="shared" si="78"/>
        <v/>
      </c>
      <c r="Q631" s="14" t="str">
        <f t="shared" si="79"/>
        <v/>
      </c>
      <c r="R631" s="14"/>
      <c r="S631" s="14" t="str">
        <f t="shared" si="80"/>
        <v/>
      </c>
      <c r="T631" s="14" t="str">
        <f>IF(D631="","",IF(COUNTIFS($S$16:S631,S631)=1,MAX($T$16:T630)+1,_xlfn.MAXIFS($T$16:T630,$S$16:S630,S631)))</f>
        <v/>
      </c>
      <c r="U631" s="14" t="str">
        <f t="shared" si="81"/>
        <v/>
      </c>
    </row>
    <row r="632" spans="2:21" x14ac:dyDescent="0.25">
      <c r="B632" s="99" t="str">
        <f t="shared" si="82"/>
        <v/>
      </c>
      <c r="C632" s="99" t="str">
        <f>IF(E632="","",VLOOKUP(E632,Aktivity!$C:$D,2,FALSE))</f>
        <v/>
      </c>
      <c r="D632" s="99" t="str">
        <f t="shared" si="76"/>
        <v/>
      </c>
      <c r="E632" s="145"/>
      <c r="F632" s="143"/>
      <c r="G632" s="143"/>
      <c r="H632" s="149"/>
      <c r="I632" s="147"/>
      <c r="J632" s="148"/>
      <c r="K632" s="102" t="str">
        <f t="shared" si="83"/>
        <v/>
      </c>
      <c r="L632" s="148"/>
      <c r="N632" s="14">
        <f>IF(COUNTIFS($F$16:F632,F632,$G$16:G632,G632)=1,MAX($N$16:N631)+1,_xlfn.MAXIFS($N$16:N631,$F$16:F631,F632,$G$16:G631,G632))</f>
        <v>0</v>
      </c>
      <c r="O632" s="14" t="str">
        <f t="shared" si="77"/>
        <v/>
      </c>
      <c r="P632" s="14" t="str">
        <f t="shared" si="78"/>
        <v/>
      </c>
      <c r="Q632" s="14" t="str">
        <f t="shared" si="79"/>
        <v/>
      </c>
      <c r="R632" s="14"/>
      <c r="S632" s="14" t="str">
        <f t="shared" si="80"/>
        <v/>
      </c>
      <c r="T632" s="14" t="str">
        <f>IF(D632="","",IF(COUNTIFS($S$16:S632,S632)=1,MAX($T$16:T631)+1,_xlfn.MAXIFS($T$16:T631,$S$16:S631,S632)))</f>
        <v/>
      </c>
      <c r="U632" s="14" t="str">
        <f t="shared" si="81"/>
        <v/>
      </c>
    </row>
    <row r="633" spans="2:21" x14ac:dyDescent="0.25">
      <c r="B633" s="99" t="str">
        <f t="shared" si="82"/>
        <v/>
      </c>
      <c r="C633" s="99" t="str">
        <f>IF(E633="","",VLOOKUP(E633,Aktivity!$C:$D,2,FALSE))</f>
        <v/>
      </c>
      <c r="D633" s="99" t="str">
        <f t="shared" si="76"/>
        <v/>
      </c>
      <c r="E633" s="145"/>
      <c r="F633" s="143"/>
      <c r="G633" s="143"/>
      <c r="H633" s="149"/>
      <c r="I633" s="147"/>
      <c r="J633" s="148"/>
      <c r="K633" s="102" t="str">
        <f t="shared" si="83"/>
        <v/>
      </c>
      <c r="L633" s="148"/>
      <c r="N633" s="14">
        <f>IF(COUNTIFS($F$16:F633,F633,$G$16:G633,G633)=1,MAX($N$16:N632)+1,_xlfn.MAXIFS($N$16:N632,$F$16:F632,F633,$G$16:G632,G633))</f>
        <v>0</v>
      </c>
      <c r="O633" s="14" t="str">
        <f t="shared" si="77"/>
        <v/>
      </c>
      <c r="P633" s="14" t="str">
        <f t="shared" si="78"/>
        <v/>
      </c>
      <c r="Q633" s="14" t="str">
        <f t="shared" si="79"/>
        <v/>
      </c>
      <c r="R633" s="14"/>
      <c r="S633" s="14" t="str">
        <f t="shared" si="80"/>
        <v/>
      </c>
      <c r="T633" s="14" t="str">
        <f>IF(D633="","",IF(COUNTIFS($S$16:S633,S633)=1,MAX($T$16:T632)+1,_xlfn.MAXIFS($T$16:T632,$S$16:S632,S633)))</f>
        <v/>
      </c>
      <c r="U633" s="14" t="str">
        <f t="shared" si="81"/>
        <v/>
      </c>
    </row>
    <row r="634" spans="2:21" x14ac:dyDescent="0.25">
      <c r="B634" s="99" t="str">
        <f t="shared" si="82"/>
        <v/>
      </c>
      <c r="C634" s="99" t="str">
        <f>IF(E634="","",VLOOKUP(E634,Aktivity!$C:$D,2,FALSE))</f>
        <v/>
      </c>
      <c r="D634" s="99" t="str">
        <f t="shared" si="76"/>
        <v/>
      </c>
      <c r="E634" s="145"/>
      <c r="F634" s="143"/>
      <c r="G634" s="143"/>
      <c r="H634" s="149"/>
      <c r="I634" s="147"/>
      <c r="J634" s="148"/>
      <c r="K634" s="102" t="str">
        <f t="shared" si="83"/>
        <v/>
      </c>
      <c r="L634" s="148"/>
      <c r="N634" s="14">
        <f>IF(COUNTIFS($F$16:F634,F634,$G$16:G634,G634)=1,MAX($N$16:N633)+1,_xlfn.MAXIFS($N$16:N633,$F$16:F633,F634,$G$16:G633,G634))</f>
        <v>0</v>
      </c>
      <c r="O634" s="14" t="str">
        <f t="shared" si="77"/>
        <v/>
      </c>
      <c r="P634" s="14" t="str">
        <f t="shared" si="78"/>
        <v/>
      </c>
      <c r="Q634" s="14" t="str">
        <f t="shared" si="79"/>
        <v/>
      </c>
      <c r="R634" s="14"/>
      <c r="S634" s="14" t="str">
        <f t="shared" si="80"/>
        <v/>
      </c>
      <c r="T634" s="14" t="str">
        <f>IF(D634="","",IF(COUNTIFS($S$16:S634,S634)=1,MAX($T$16:T633)+1,_xlfn.MAXIFS($T$16:T633,$S$16:S633,S634)))</f>
        <v/>
      </c>
      <c r="U634" s="14" t="str">
        <f t="shared" si="81"/>
        <v/>
      </c>
    </row>
    <row r="635" spans="2:21" x14ac:dyDescent="0.25">
      <c r="B635" s="99" t="str">
        <f t="shared" si="82"/>
        <v/>
      </c>
      <c r="C635" s="99" t="str">
        <f>IF(E635="","",VLOOKUP(E635,Aktivity!$C:$D,2,FALSE))</f>
        <v/>
      </c>
      <c r="D635" s="99" t="str">
        <f t="shared" si="76"/>
        <v/>
      </c>
      <c r="E635" s="145"/>
      <c r="F635" s="143"/>
      <c r="G635" s="143"/>
      <c r="H635" s="149"/>
      <c r="I635" s="147"/>
      <c r="J635" s="148"/>
      <c r="K635" s="102" t="str">
        <f t="shared" si="83"/>
        <v/>
      </c>
      <c r="L635" s="148"/>
      <c r="N635" s="14">
        <f>IF(COUNTIFS($F$16:F635,F635,$G$16:G635,G635)=1,MAX($N$16:N634)+1,_xlfn.MAXIFS($N$16:N634,$F$16:F634,F635,$G$16:G634,G635))</f>
        <v>0</v>
      </c>
      <c r="O635" s="14" t="str">
        <f t="shared" si="77"/>
        <v/>
      </c>
      <c r="P635" s="14" t="str">
        <f t="shared" si="78"/>
        <v/>
      </c>
      <c r="Q635" s="14" t="str">
        <f t="shared" si="79"/>
        <v/>
      </c>
      <c r="R635" s="14"/>
      <c r="S635" s="14" t="str">
        <f t="shared" si="80"/>
        <v/>
      </c>
      <c r="T635" s="14" t="str">
        <f>IF(D635="","",IF(COUNTIFS($S$16:S635,S635)=1,MAX($T$16:T634)+1,_xlfn.MAXIFS($T$16:T634,$S$16:S634,S635)))</f>
        <v/>
      </c>
      <c r="U635" s="14" t="str">
        <f t="shared" si="81"/>
        <v/>
      </c>
    </row>
    <row r="636" spans="2:21" x14ac:dyDescent="0.25">
      <c r="B636" s="99" t="str">
        <f t="shared" si="82"/>
        <v/>
      </c>
      <c r="C636" s="99" t="str">
        <f>IF(E636="","",VLOOKUP(E636,Aktivity!$C:$D,2,FALSE))</f>
        <v/>
      </c>
      <c r="D636" s="99" t="str">
        <f t="shared" si="76"/>
        <v/>
      </c>
      <c r="E636" s="145"/>
      <c r="F636" s="143"/>
      <c r="G636" s="143"/>
      <c r="H636" s="149"/>
      <c r="I636" s="147"/>
      <c r="J636" s="148"/>
      <c r="K636" s="102" t="str">
        <f t="shared" si="83"/>
        <v/>
      </c>
      <c r="L636" s="148"/>
      <c r="N636" s="14">
        <f>IF(COUNTIFS($F$16:F636,F636,$G$16:G636,G636)=1,MAX($N$16:N635)+1,_xlfn.MAXIFS($N$16:N635,$F$16:F635,F636,$G$16:G635,G636))</f>
        <v>0</v>
      </c>
      <c r="O636" s="14" t="str">
        <f t="shared" si="77"/>
        <v/>
      </c>
      <c r="P636" s="14" t="str">
        <f t="shared" si="78"/>
        <v/>
      </c>
      <c r="Q636" s="14" t="str">
        <f t="shared" si="79"/>
        <v/>
      </c>
      <c r="R636" s="14"/>
      <c r="S636" s="14" t="str">
        <f t="shared" si="80"/>
        <v/>
      </c>
      <c r="T636" s="14" t="str">
        <f>IF(D636="","",IF(COUNTIFS($S$16:S636,S636)=1,MAX($T$16:T635)+1,_xlfn.MAXIFS($T$16:T635,$S$16:S635,S636)))</f>
        <v/>
      </c>
      <c r="U636" s="14" t="str">
        <f t="shared" si="81"/>
        <v/>
      </c>
    </row>
    <row r="637" spans="2:21" x14ac:dyDescent="0.25">
      <c r="B637" s="99" t="str">
        <f t="shared" si="82"/>
        <v/>
      </c>
      <c r="C637" s="99" t="str">
        <f>IF(E637="","",VLOOKUP(E637,Aktivity!$C:$D,2,FALSE))</f>
        <v/>
      </c>
      <c r="D637" s="99" t="str">
        <f t="shared" si="76"/>
        <v/>
      </c>
      <c r="E637" s="145"/>
      <c r="F637" s="143"/>
      <c r="G637" s="143"/>
      <c r="H637" s="149"/>
      <c r="I637" s="147"/>
      <c r="J637" s="148"/>
      <c r="K637" s="102" t="str">
        <f t="shared" si="83"/>
        <v/>
      </c>
      <c r="L637" s="148"/>
      <c r="N637" s="14">
        <f>IF(COUNTIFS($F$16:F637,F637,$G$16:G637,G637)=1,MAX($N$16:N636)+1,_xlfn.MAXIFS($N$16:N636,$F$16:F636,F637,$G$16:G636,G637))</f>
        <v>0</v>
      </c>
      <c r="O637" s="14" t="str">
        <f t="shared" si="77"/>
        <v/>
      </c>
      <c r="P637" s="14" t="str">
        <f t="shared" si="78"/>
        <v/>
      </c>
      <c r="Q637" s="14" t="str">
        <f t="shared" si="79"/>
        <v/>
      </c>
      <c r="R637" s="14"/>
      <c r="S637" s="14" t="str">
        <f t="shared" si="80"/>
        <v/>
      </c>
      <c r="T637" s="14" t="str">
        <f>IF(D637="","",IF(COUNTIFS($S$16:S637,S637)=1,MAX($T$16:T636)+1,_xlfn.MAXIFS($T$16:T636,$S$16:S636,S637)))</f>
        <v/>
      </c>
      <c r="U637" s="14" t="str">
        <f t="shared" si="81"/>
        <v/>
      </c>
    </row>
    <row r="638" spans="2:21" x14ac:dyDescent="0.25">
      <c r="B638" s="99" t="str">
        <f t="shared" si="82"/>
        <v/>
      </c>
      <c r="C638" s="99" t="str">
        <f>IF(E638="","",VLOOKUP(E638,Aktivity!$C:$D,2,FALSE))</f>
        <v/>
      </c>
      <c r="D638" s="99" t="str">
        <f t="shared" si="76"/>
        <v/>
      </c>
      <c r="E638" s="145"/>
      <c r="F638" s="143"/>
      <c r="G638" s="143"/>
      <c r="H638" s="149"/>
      <c r="I638" s="147"/>
      <c r="J638" s="148"/>
      <c r="K638" s="102" t="str">
        <f t="shared" si="83"/>
        <v/>
      </c>
      <c r="L638" s="148"/>
      <c r="N638" s="14">
        <f>IF(COUNTIFS($F$16:F638,F638,$G$16:G638,G638)=1,MAX($N$16:N637)+1,_xlfn.MAXIFS($N$16:N637,$F$16:F637,F638,$G$16:G637,G638))</f>
        <v>0</v>
      </c>
      <c r="O638" s="14" t="str">
        <f t="shared" si="77"/>
        <v/>
      </c>
      <c r="P638" s="14" t="str">
        <f t="shared" si="78"/>
        <v/>
      </c>
      <c r="Q638" s="14" t="str">
        <f t="shared" si="79"/>
        <v/>
      </c>
      <c r="R638" s="14"/>
      <c r="S638" s="14" t="str">
        <f t="shared" si="80"/>
        <v/>
      </c>
      <c r="T638" s="14" t="str">
        <f>IF(D638="","",IF(COUNTIFS($S$16:S638,S638)=1,MAX($T$16:T637)+1,_xlfn.MAXIFS($T$16:T637,$S$16:S637,S638)))</f>
        <v/>
      </c>
      <c r="U638" s="14" t="str">
        <f t="shared" si="81"/>
        <v/>
      </c>
    </row>
    <row r="639" spans="2:21" x14ac:dyDescent="0.25">
      <c r="B639" s="99" t="str">
        <f t="shared" si="82"/>
        <v/>
      </c>
      <c r="C639" s="99" t="str">
        <f>IF(E639="","",VLOOKUP(E639,Aktivity!$C:$D,2,FALSE))</f>
        <v/>
      </c>
      <c r="D639" s="99" t="str">
        <f t="shared" si="76"/>
        <v/>
      </c>
      <c r="E639" s="145"/>
      <c r="F639" s="143"/>
      <c r="G639" s="143"/>
      <c r="H639" s="149"/>
      <c r="I639" s="147"/>
      <c r="J639" s="148"/>
      <c r="K639" s="102" t="str">
        <f t="shared" si="83"/>
        <v/>
      </c>
      <c r="L639" s="148"/>
      <c r="N639" s="14">
        <f>IF(COUNTIFS($F$16:F639,F639,$G$16:G639,G639)=1,MAX($N$16:N638)+1,_xlfn.MAXIFS($N$16:N638,$F$16:F638,F639,$G$16:G638,G639))</f>
        <v>0</v>
      </c>
      <c r="O639" s="14" t="str">
        <f t="shared" si="77"/>
        <v/>
      </c>
      <c r="P639" s="14" t="str">
        <f t="shared" si="78"/>
        <v/>
      </c>
      <c r="Q639" s="14" t="str">
        <f t="shared" si="79"/>
        <v/>
      </c>
      <c r="R639" s="14"/>
      <c r="S639" s="14" t="str">
        <f t="shared" si="80"/>
        <v/>
      </c>
      <c r="T639" s="14" t="str">
        <f>IF(D639="","",IF(COUNTIFS($S$16:S639,S639)=1,MAX($T$16:T638)+1,_xlfn.MAXIFS($T$16:T638,$S$16:S638,S639)))</f>
        <v/>
      </c>
      <c r="U639" s="14" t="str">
        <f t="shared" si="81"/>
        <v/>
      </c>
    </row>
    <row r="640" spans="2:21" x14ac:dyDescent="0.25">
      <c r="B640" s="99" t="str">
        <f t="shared" si="82"/>
        <v/>
      </c>
      <c r="C640" s="99" t="str">
        <f>IF(E640="","",VLOOKUP(E640,Aktivity!$C:$D,2,FALSE))</f>
        <v/>
      </c>
      <c r="D640" s="99" t="str">
        <f t="shared" si="76"/>
        <v/>
      </c>
      <c r="E640" s="145"/>
      <c r="F640" s="143"/>
      <c r="G640" s="143"/>
      <c r="H640" s="149"/>
      <c r="I640" s="147"/>
      <c r="J640" s="148"/>
      <c r="K640" s="102" t="str">
        <f t="shared" si="83"/>
        <v/>
      </c>
      <c r="L640" s="148"/>
      <c r="N640" s="14">
        <f>IF(COUNTIFS($F$16:F640,F640,$G$16:G640,G640)=1,MAX($N$16:N639)+1,_xlfn.MAXIFS($N$16:N639,$F$16:F639,F640,$G$16:G639,G640))</f>
        <v>0</v>
      </c>
      <c r="O640" s="14" t="str">
        <f t="shared" si="77"/>
        <v/>
      </c>
      <c r="P640" s="14" t="str">
        <f t="shared" si="78"/>
        <v/>
      </c>
      <c r="Q640" s="14" t="str">
        <f t="shared" si="79"/>
        <v/>
      </c>
      <c r="R640" s="14"/>
      <c r="S640" s="14" t="str">
        <f t="shared" si="80"/>
        <v/>
      </c>
      <c r="T640" s="14" t="str">
        <f>IF(D640="","",IF(COUNTIFS($S$16:S640,S640)=1,MAX($T$16:T639)+1,_xlfn.MAXIFS($T$16:T639,$S$16:S639,S640)))</f>
        <v/>
      </c>
      <c r="U640" s="14" t="str">
        <f t="shared" si="81"/>
        <v/>
      </c>
    </row>
    <row r="641" spans="2:21" x14ac:dyDescent="0.25">
      <c r="B641" s="99" t="str">
        <f t="shared" si="82"/>
        <v/>
      </c>
      <c r="C641" s="99" t="str">
        <f>IF(E641="","",VLOOKUP(E641,Aktivity!$C:$D,2,FALSE))</f>
        <v/>
      </c>
      <c r="D641" s="99" t="str">
        <f t="shared" si="76"/>
        <v/>
      </c>
      <c r="E641" s="145"/>
      <c r="F641" s="143"/>
      <c r="G641" s="143"/>
      <c r="H641" s="149"/>
      <c r="I641" s="147"/>
      <c r="J641" s="148"/>
      <c r="K641" s="102" t="str">
        <f t="shared" si="83"/>
        <v/>
      </c>
      <c r="L641" s="148"/>
      <c r="N641" s="14">
        <f>IF(COUNTIFS($F$16:F641,F641,$G$16:G641,G641)=1,MAX($N$16:N640)+1,_xlfn.MAXIFS($N$16:N640,$F$16:F640,F641,$G$16:G640,G641))</f>
        <v>0</v>
      </c>
      <c r="O641" s="14" t="str">
        <f t="shared" si="77"/>
        <v/>
      </c>
      <c r="P641" s="14" t="str">
        <f t="shared" si="78"/>
        <v/>
      </c>
      <c r="Q641" s="14" t="str">
        <f t="shared" si="79"/>
        <v/>
      </c>
      <c r="R641" s="14"/>
      <c r="S641" s="14" t="str">
        <f t="shared" si="80"/>
        <v/>
      </c>
      <c r="T641" s="14" t="str">
        <f>IF(D641="","",IF(COUNTIFS($S$16:S641,S641)=1,MAX($T$16:T640)+1,_xlfn.MAXIFS($T$16:T640,$S$16:S640,S641)))</f>
        <v/>
      </c>
      <c r="U641" s="14" t="str">
        <f t="shared" si="81"/>
        <v/>
      </c>
    </row>
    <row r="642" spans="2:21" x14ac:dyDescent="0.25">
      <c r="B642" s="99" t="str">
        <f t="shared" si="82"/>
        <v/>
      </c>
      <c r="C642" s="99" t="str">
        <f>IF(E642="","",VLOOKUP(E642,Aktivity!$C:$D,2,FALSE))</f>
        <v/>
      </c>
      <c r="D642" s="99" t="str">
        <f t="shared" si="76"/>
        <v/>
      </c>
      <c r="E642" s="145"/>
      <c r="F642" s="143"/>
      <c r="G642" s="143"/>
      <c r="H642" s="149"/>
      <c r="I642" s="147"/>
      <c r="J642" s="148"/>
      <c r="K642" s="102" t="str">
        <f t="shared" si="83"/>
        <v/>
      </c>
      <c r="L642" s="148"/>
      <c r="N642" s="14">
        <f>IF(COUNTIFS($F$16:F642,F642,$G$16:G642,G642)=1,MAX($N$16:N641)+1,_xlfn.MAXIFS($N$16:N641,$F$16:F641,F642,$G$16:G641,G642))</f>
        <v>0</v>
      </c>
      <c r="O642" s="14" t="str">
        <f t="shared" si="77"/>
        <v/>
      </c>
      <c r="P642" s="14" t="str">
        <f t="shared" si="78"/>
        <v/>
      </c>
      <c r="Q642" s="14" t="str">
        <f t="shared" si="79"/>
        <v/>
      </c>
      <c r="R642" s="14"/>
      <c r="S642" s="14" t="str">
        <f t="shared" si="80"/>
        <v/>
      </c>
      <c r="T642" s="14" t="str">
        <f>IF(D642="","",IF(COUNTIFS($S$16:S642,S642)=1,MAX($T$16:T641)+1,_xlfn.MAXIFS($T$16:T641,$S$16:S641,S642)))</f>
        <v/>
      </c>
      <c r="U642" s="14" t="str">
        <f t="shared" si="81"/>
        <v/>
      </c>
    </row>
    <row r="643" spans="2:21" x14ac:dyDescent="0.25">
      <c r="B643" s="99" t="str">
        <f t="shared" si="82"/>
        <v/>
      </c>
      <c r="C643" s="99" t="str">
        <f>IF(E643="","",VLOOKUP(E643,Aktivity!$C:$D,2,FALSE))</f>
        <v/>
      </c>
      <c r="D643" s="99" t="str">
        <f t="shared" si="76"/>
        <v/>
      </c>
      <c r="E643" s="145"/>
      <c r="F643" s="143"/>
      <c r="G643" s="143"/>
      <c r="H643" s="149"/>
      <c r="I643" s="147"/>
      <c r="J643" s="148"/>
      <c r="K643" s="102" t="str">
        <f t="shared" si="83"/>
        <v/>
      </c>
      <c r="L643" s="148"/>
      <c r="N643" s="14">
        <f>IF(COUNTIFS($F$16:F643,F643,$G$16:G643,G643)=1,MAX($N$16:N642)+1,_xlfn.MAXIFS($N$16:N642,$F$16:F642,F643,$G$16:G642,G643))</f>
        <v>0</v>
      </c>
      <c r="O643" s="14" t="str">
        <f t="shared" si="77"/>
        <v/>
      </c>
      <c r="P643" s="14" t="str">
        <f t="shared" si="78"/>
        <v/>
      </c>
      <c r="Q643" s="14" t="str">
        <f t="shared" si="79"/>
        <v/>
      </c>
      <c r="R643" s="14"/>
      <c r="S643" s="14" t="str">
        <f t="shared" si="80"/>
        <v/>
      </c>
      <c r="T643" s="14" t="str">
        <f>IF(D643="","",IF(COUNTIFS($S$16:S643,S643)=1,MAX($T$16:T642)+1,_xlfn.MAXIFS($T$16:T642,$S$16:S642,S643)))</f>
        <v/>
      </c>
      <c r="U643" s="14" t="str">
        <f t="shared" si="81"/>
        <v/>
      </c>
    </row>
    <row r="644" spans="2:21" x14ac:dyDescent="0.25">
      <c r="B644" s="99" t="str">
        <f t="shared" si="82"/>
        <v/>
      </c>
      <c r="C644" s="99" t="str">
        <f>IF(E644="","",VLOOKUP(E644,Aktivity!$C:$D,2,FALSE))</f>
        <v/>
      </c>
      <c r="D644" s="99" t="str">
        <f t="shared" si="76"/>
        <v/>
      </c>
      <c r="E644" s="145"/>
      <c r="F644" s="143"/>
      <c r="G644" s="143"/>
      <c r="H644" s="149"/>
      <c r="I644" s="147"/>
      <c r="J644" s="148"/>
      <c r="K644" s="102" t="str">
        <f t="shared" si="83"/>
        <v/>
      </c>
      <c r="L644" s="148"/>
      <c r="N644" s="14">
        <f>IF(COUNTIFS($F$16:F644,F644,$G$16:G644,G644)=1,MAX($N$16:N643)+1,_xlfn.MAXIFS($N$16:N643,$F$16:F643,F644,$G$16:G643,G644))</f>
        <v>0</v>
      </c>
      <c r="O644" s="14" t="str">
        <f t="shared" si="77"/>
        <v/>
      </c>
      <c r="P644" s="14" t="str">
        <f t="shared" si="78"/>
        <v/>
      </c>
      <c r="Q644" s="14" t="str">
        <f t="shared" si="79"/>
        <v/>
      </c>
      <c r="R644" s="14"/>
      <c r="S644" s="14" t="str">
        <f t="shared" si="80"/>
        <v/>
      </c>
      <c r="T644" s="14" t="str">
        <f>IF(D644="","",IF(COUNTIFS($S$16:S644,S644)=1,MAX($T$16:T643)+1,_xlfn.MAXIFS($T$16:T643,$S$16:S643,S644)))</f>
        <v/>
      </c>
      <c r="U644" s="14" t="str">
        <f t="shared" si="81"/>
        <v/>
      </c>
    </row>
    <row r="645" spans="2:21" x14ac:dyDescent="0.25">
      <c r="B645" s="99" t="str">
        <f t="shared" si="82"/>
        <v/>
      </c>
      <c r="C645" s="99" t="str">
        <f>IF(E645="","",VLOOKUP(E645,Aktivity!$C:$D,2,FALSE))</f>
        <v/>
      </c>
      <c r="D645" s="99" t="str">
        <f t="shared" si="76"/>
        <v/>
      </c>
      <c r="E645" s="145"/>
      <c r="F645" s="143"/>
      <c r="G645" s="143"/>
      <c r="H645" s="149"/>
      <c r="I645" s="147"/>
      <c r="J645" s="148"/>
      <c r="K645" s="102" t="str">
        <f t="shared" si="83"/>
        <v/>
      </c>
      <c r="L645" s="148"/>
      <c r="N645" s="14">
        <f>IF(COUNTIFS($F$16:F645,F645,$G$16:G645,G645)=1,MAX($N$16:N644)+1,_xlfn.MAXIFS($N$16:N644,$F$16:F644,F645,$G$16:G644,G645))</f>
        <v>0</v>
      </c>
      <c r="O645" s="14" t="str">
        <f t="shared" si="77"/>
        <v/>
      </c>
      <c r="P645" s="14" t="str">
        <f t="shared" si="78"/>
        <v/>
      </c>
      <c r="Q645" s="14" t="str">
        <f t="shared" si="79"/>
        <v/>
      </c>
      <c r="R645" s="14"/>
      <c r="S645" s="14" t="str">
        <f t="shared" si="80"/>
        <v/>
      </c>
      <c r="T645" s="14" t="str">
        <f>IF(D645="","",IF(COUNTIFS($S$16:S645,S645)=1,MAX($T$16:T644)+1,_xlfn.MAXIFS($T$16:T644,$S$16:S644,S645)))</f>
        <v/>
      </c>
      <c r="U645" s="14" t="str">
        <f t="shared" si="81"/>
        <v/>
      </c>
    </row>
    <row r="646" spans="2:21" x14ac:dyDescent="0.25">
      <c r="B646" s="99" t="str">
        <f t="shared" si="82"/>
        <v/>
      </c>
      <c r="C646" s="99" t="str">
        <f>IF(E646="","",VLOOKUP(E646,Aktivity!$C:$D,2,FALSE))</f>
        <v/>
      </c>
      <c r="D646" s="99" t="str">
        <f t="shared" si="76"/>
        <v/>
      </c>
      <c r="E646" s="145"/>
      <c r="F646" s="143"/>
      <c r="G646" s="143"/>
      <c r="H646" s="149"/>
      <c r="I646" s="147"/>
      <c r="J646" s="148"/>
      <c r="K646" s="102" t="str">
        <f t="shared" si="83"/>
        <v/>
      </c>
      <c r="L646" s="148"/>
      <c r="N646" s="14">
        <f>IF(COUNTIFS($F$16:F646,F646,$G$16:G646,G646)=1,MAX($N$16:N645)+1,_xlfn.MAXIFS($N$16:N645,$F$16:F645,F646,$G$16:G645,G646))</f>
        <v>0</v>
      </c>
      <c r="O646" s="14" t="str">
        <f t="shared" si="77"/>
        <v/>
      </c>
      <c r="P646" s="14" t="str">
        <f t="shared" si="78"/>
        <v/>
      </c>
      <c r="Q646" s="14" t="str">
        <f t="shared" si="79"/>
        <v/>
      </c>
      <c r="R646" s="14"/>
      <c r="S646" s="14" t="str">
        <f t="shared" si="80"/>
        <v/>
      </c>
      <c r="T646" s="14" t="str">
        <f>IF(D646="","",IF(COUNTIFS($S$16:S646,S646)=1,MAX($T$16:T645)+1,_xlfn.MAXIFS($T$16:T645,$S$16:S645,S646)))</f>
        <v/>
      </c>
      <c r="U646" s="14" t="str">
        <f t="shared" si="81"/>
        <v/>
      </c>
    </row>
    <row r="647" spans="2:21" x14ac:dyDescent="0.25">
      <c r="B647" s="99" t="str">
        <f t="shared" si="82"/>
        <v/>
      </c>
      <c r="C647" s="99" t="str">
        <f>IF(E647="","",VLOOKUP(E647,Aktivity!$C:$D,2,FALSE))</f>
        <v/>
      </c>
      <c r="D647" s="99" t="str">
        <f t="shared" si="76"/>
        <v/>
      </c>
      <c r="E647" s="145"/>
      <c r="F647" s="143"/>
      <c r="G647" s="143"/>
      <c r="H647" s="149"/>
      <c r="I647" s="147"/>
      <c r="J647" s="148"/>
      <c r="K647" s="102" t="str">
        <f t="shared" si="83"/>
        <v/>
      </c>
      <c r="L647" s="148"/>
      <c r="N647" s="14">
        <f>IF(COUNTIFS($F$16:F647,F647,$G$16:G647,G647)=1,MAX($N$16:N646)+1,_xlfn.MAXIFS($N$16:N646,$F$16:F646,F647,$G$16:G646,G647))</f>
        <v>0</v>
      </c>
      <c r="O647" s="14" t="str">
        <f t="shared" si="77"/>
        <v/>
      </c>
      <c r="P647" s="14" t="str">
        <f t="shared" si="78"/>
        <v/>
      </c>
      <c r="Q647" s="14" t="str">
        <f t="shared" si="79"/>
        <v/>
      </c>
      <c r="R647" s="14"/>
      <c r="S647" s="14" t="str">
        <f t="shared" si="80"/>
        <v/>
      </c>
      <c r="T647" s="14" t="str">
        <f>IF(D647="","",IF(COUNTIFS($S$16:S647,S647)=1,MAX($T$16:T646)+1,_xlfn.MAXIFS($T$16:T646,$S$16:S646,S647)))</f>
        <v/>
      </c>
      <c r="U647" s="14" t="str">
        <f t="shared" si="81"/>
        <v/>
      </c>
    </row>
    <row r="648" spans="2:21" x14ac:dyDescent="0.25">
      <c r="B648" s="99" t="str">
        <f t="shared" si="82"/>
        <v/>
      </c>
      <c r="C648" s="99" t="str">
        <f>IF(E648="","",VLOOKUP(E648,Aktivity!$C:$D,2,FALSE))</f>
        <v/>
      </c>
      <c r="D648" s="99" t="str">
        <f t="shared" si="76"/>
        <v/>
      </c>
      <c r="E648" s="145"/>
      <c r="F648" s="143"/>
      <c r="G648" s="143"/>
      <c r="H648" s="149"/>
      <c r="I648" s="147"/>
      <c r="J648" s="148"/>
      <c r="K648" s="102" t="str">
        <f t="shared" si="83"/>
        <v/>
      </c>
      <c r="L648" s="148"/>
      <c r="N648" s="14">
        <f>IF(COUNTIFS($F$16:F648,F648,$G$16:G648,G648)=1,MAX($N$16:N647)+1,_xlfn.MAXIFS($N$16:N647,$F$16:F647,F648,$G$16:G647,G648))</f>
        <v>0</v>
      </c>
      <c r="O648" s="14" t="str">
        <f t="shared" si="77"/>
        <v/>
      </c>
      <c r="P648" s="14" t="str">
        <f t="shared" si="78"/>
        <v/>
      </c>
      <c r="Q648" s="14" t="str">
        <f t="shared" si="79"/>
        <v/>
      </c>
      <c r="R648" s="14"/>
      <c r="S648" s="14" t="str">
        <f t="shared" si="80"/>
        <v/>
      </c>
      <c r="T648" s="14" t="str">
        <f>IF(D648="","",IF(COUNTIFS($S$16:S648,S648)=1,MAX($T$16:T647)+1,_xlfn.MAXIFS($T$16:T647,$S$16:S647,S648)))</f>
        <v/>
      </c>
      <c r="U648" s="14" t="str">
        <f t="shared" si="81"/>
        <v/>
      </c>
    </row>
    <row r="649" spans="2:21" x14ac:dyDescent="0.25">
      <c r="B649" s="99" t="str">
        <f t="shared" si="82"/>
        <v/>
      </c>
      <c r="C649" s="99" t="str">
        <f>IF(E649="","",VLOOKUP(E649,Aktivity!$C:$D,2,FALSE))</f>
        <v/>
      </c>
      <c r="D649" s="99" t="str">
        <f t="shared" si="76"/>
        <v/>
      </c>
      <c r="E649" s="145"/>
      <c r="F649" s="143"/>
      <c r="G649" s="143"/>
      <c r="H649" s="149"/>
      <c r="I649" s="147"/>
      <c r="J649" s="148"/>
      <c r="K649" s="102" t="str">
        <f t="shared" si="83"/>
        <v/>
      </c>
      <c r="L649" s="148"/>
      <c r="N649" s="14">
        <f>IF(COUNTIFS($F$16:F649,F649,$G$16:G649,G649)=1,MAX($N$16:N648)+1,_xlfn.MAXIFS($N$16:N648,$F$16:F648,F649,$G$16:G648,G649))</f>
        <v>0</v>
      </c>
      <c r="O649" s="14" t="str">
        <f t="shared" si="77"/>
        <v/>
      </c>
      <c r="P649" s="14" t="str">
        <f t="shared" si="78"/>
        <v/>
      </c>
      <c r="Q649" s="14" t="str">
        <f t="shared" si="79"/>
        <v/>
      </c>
      <c r="R649" s="14"/>
      <c r="S649" s="14" t="str">
        <f t="shared" si="80"/>
        <v/>
      </c>
      <c r="T649" s="14" t="str">
        <f>IF(D649="","",IF(COUNTIFS($S$16:S649,S649)=1,MAX($T$16:T648)+1,_xlfn.MAXIFS($T$16:T648,$S$16:S648,S649)))</f>
        <v/>
      </c>
      <c r="U649" s="14" t="str">
        <f t="shared" si="81"/>
        <v/>
      </c>
    </row>
    <row r="650" spans="2:21" x14ac:dyDescent="0.25">
      <c r="B650" s="99" t="str">
        <f t="shared" si="82"/>
        <v/>
      </c>
      <c r="C650" s="99" t="str">
        <f>IF(E650="","",VLOOKUP(E650,Aktivity!$C:$D,2,FALSE))</f>
        <v/>
      </c>
      <c r="D650" s="99" t="str">
        <f t="shared" si="76"/>
        <v/>
      </c>
      <c r="E650" s="145"/>
      <c r="F650" s="143"/>
      <c r="G650" s="143"/>
      <c r="H650" s="149"/>
      <c r="I650" s="147"/>
      <c r="J650" s="148"/>
      <c r="K650" s="102" t="str">
        <f t="shared" si="83"/>
        <v/>
      </c>
      <c r="L650" s="148"/>
      <c r="N650" s="14">
        <f>IF(COUNTIFS($F$16:F650,F650,$G$16:G650,G650)=1,MAX($N$16:N649)+1,_xlfn.MAXIFS($N$16:N649,$F$16:F649,F650,$G$16:G649,G650))</f>
        <v>0</v>
      </c>
      <c r="O650" s="14" t="str">
        <f t="shared" si="77"/>
        <v/>
      </c>
      <c r="P650" s="14" t="str">
        <f t="shared" si="78"/>
        <v/>
      </c>
      <c r="Q650" s="14" t="str">
        <f t="shared" si="79"/>
        <v/>
      </c>
      <c r="R650" s="14"/>
      <c r="S650" s="14" t="str">
        <f t="shared" si="80"/>
        <v/>
      </c>
      <c r="T650" s="14" t="str">
        <f>IF(D650="","",IF(COUNTIFS($S$16:S650,S650)=1,MAX($T$16:T649)+1,_xlfn.MAXIFS($T$16:T649,$S$16:S649,S650)))</f>
        <v/>
      </c>
      <c r="U650" s="14" t="str">
        <f t="shared" si="81"/>
        <v/>
      </c>
    </row>
    <row r="651" spans="2:21" x14ac:dyDescent="0.25">
      <c r="B651" s="99" t="str">
        <f t="shared" si="82"/>
        <v/>
      </c>
      <c r="C651" s="99" t="str">
        <f>IF(E651="","",VLOOKUP(E651,Aktivity!$C:$D,2,FALSE))</f>
        <v/>
      </c>
      <c r="D651" s="99" t="str">
        <f t="shared" si="76"/>
        <v/>
      </c>
      <c r="E651" s="145"/>
      <c r="F651" s="143"/>
      <c r="G651" s="143"/>
      <c r="H651" s="149"/>
      <c r="I651" s="147"/>
      <c r="J651" s="148"/>
      <c r="K651" s="102" t="str">
        <f t="shared" si="83"/>
        <v/>
      </c>
      <c r="L651" s="148"/>
      <c r="N651" s="14">
        <f>IF(COUNTIFS($F$16:F651,F651,$G$16:G651,G651)=1,MAX($N$16:N650)+1,_xlfn.MAXIFS($N$16:N650,$F$16:F650,F651,$G$16:G650,G651))</f>
        <v>0</v>
      </c>
      <c r="O651" s="14" t="str">
        <f t="shared" si="77"/>
        <v/>
      </c>
      <c r="P651" s="14" t="str">
        <f t="shared" si="78"/>
        <v/>
      </c>
      <c r="Q651" s="14" t="str">
        <f t="shared" si="79"/>
        <v/>
      </c>
      <c r="R651" s="14"/>
      <c r="S651" s="14" t="str">
        <f t="shared" si="80"/>
        <v/>
      </c>
      <c r="T651" s="14" t="str">
        <f>IF(D651="","",IF(COUNTIFS($S$16:S651,S651)=1,MAX($T$16:T650)+1,_xlfn.MAXIFS($T$16:T650,$S$16:S650,S651)))</f>
        <v/>
      </c>
      <c r="U651" s="14" t="str">
        <f t="shared" si="81"/>
        <v/>
      </c>
    </row>
    <row r="652" spans="2:21" x14ac:dyDescent="0.25">
      <c r="B652" s="99" t="str">
        <f t="shared" si="82"/>
        <v/>
      </c>
      <c r="C652" s="99" t="str">
        <f>IF(E652="","",VLOOKUP(E652,Aktivity!$C:$D,2,FALSE))</f>
        <v/>
      </c>
      <c r="D652" s="99" t="str">
        <f t="shared" si="76"/>
        <v/>
      </c>
      <c r="E652" s="145"/>
      <c r="F652" s="143"/>
      <c r="G652" s="143"/>
      <c r="H652" s="149"/>
      <c r="I652" s="147"/>
      <c r="J652" s="148"/>
      <c r="K652" s="102" t="str">
        <f t="shared" si="83"/>
        <v/>
      </c>
      <c r="L652" s="148"/>
      <c r="N652" s="14">
        <f>IF(COUNTIFS($F$16:F652,F652,$G$16:G652,G652)=1,MAX($N$16:N651)+1,_xlfn.MAXIFS($N$16:N651,$F$16:F651,F652,$G$16:G651,G652))</f>
        <v>0</v>
      </c>
      <c r="O652" s="14" t="str">
        <f t="shared" si="77"/>
        <v/>
      </c>
      <c r="P652" s="14" t="str">
        <f t="shared" si="78"/>
        <v/>
      </c>
      <c r="Q652" s="14" t="str">
        <f t="shared" si="79"/>
        <v/>
      </c>
      <c r="R652" s="14"/>
      <c r="S652" s="14" t="str">
        <f t="shared" si="80"/>
        <v/>
      </c>
      <c r="T652" s="14" t="str">
        <f>IF(D652="","",IF(COUNTIFS($S$16:S652,S652)=1,MAX($T$16:T651)+1,_xlfn.MAXIFS($T$16:T651,$S$16:S651,S652)))</f>
        <v/>
      </c>
      <c r="U652" s="14" t="str">
        <f t="shared" si="81"/>
        <v/>
      </c>
    </row>
    <row r="653" spans="2:21" x14ac:dyDescent="0.25">
      <c r="B653" s="99" t="str">
        <f t="shared" si="82"/>
        <v/>
      </c>
      <c r="C653" s="99" t="str">
        <f>IF(E653="","",VLOOKUP(E653,Aktivity!$C:$D,2,FALSE))</f>
        <v/>
      </c>
      <c r="D653" s="99" t="str">
        <f t="shared" si="76"/>
        <v/>
      </c>
      <c r="E653" s="145"/>
      <c r="F653" s="143"/>
      <c r="G653" s="143"/>
      <c r="H653" s="149"/>
      <c r="I653" s="147"/>
      <c r="J653" s="148"/>
      <c r="K653" s="102" t="str">
        <f t="shared" si="83"/>
        <v/>
      </c>
      <c r="L653" s="148"/>
      <c r="N653" s="14">
        <f>IF(COUNTIFS($F$16:F653,F653,$G$16:G653,G653)=1,MAX($N$16:N652)+1,_xlfn.MAXIFS($N$16:N652,$F$16:F652,F653,$G$16:G652,G653))</f>
        <v>0</v>
      </c>
      <c r="O653" s="14" t="str">
        <f t="shared" si="77"/>
        <v/>
      </c>
      <c r="P653" s="14" t="str">
        <f t="shared" si="78"/>
        <v/>
      </c>
      <c r="Q653" s="14" t="str">
        <f t="shared" si="79"/>
        <v/>
      </c>
      <c r="R653" s="14"/>
      <c r="S653" s="14" t="str">
        <f t="shared" si="80"/>
        <v/>
      </c>
      <c r="T653" s="14" t="str">
        <f>IF(D653="","",IF(COUNTIFS($S$16:S653,S653)=1,MAX($T$16:T652)+1,_xlfn.MAXIFS($T$16:T652,$S$16:S652,S653)))</f>
        <v/>
      </c>
      <c r="U653" s="14" t="str">
        <f t="shared" si="81"/>
        <v/>
      </c>
    </row>
    <row r="654" spans="2:21" x14ac:dyDescent="0.25">
      <c r="B654" s="99" t="str">
        <f t="shared" si="82"/>
        <v/>
      </c>
      <c r="C654" s="99" t="str">
        <f>IF(E654="","",VLOOKUP(E654,Aktivity!$C:$D,2,FALSE))</f>
        <v/>
      </c>
      <c r="D654" s="99" t="str">
        <f t="shared" si="76"/>
        <v/>
      </c>
      <c r="E654" s="145"/>
      <c r="F654" s="143"/>
      <c r="G654" s="143"/>
      <c r="H654" s="149"/>
      <c r="I654" s="147"/>
      <c r="J654" s="148"/>
      <c r="K654" s="102" t="str">
        <f t="shared" si="83"/>
        <v/>
      </c>
      <c r="L654" s="148"/>
      <c r="N654" s="14">
        <f>IF(COUNTIFS($F$16:F654,F654,$G$16:G654,G654)=1,MAX($N$16:N653)+1,_xlfn.MAXIFS($N$16:N653,$F$16:F653,F654,$G$16:G653,G654))</f>
        <v>0</v>
      </c>
      <c r="O654" s="14" t="str">
        <f t="shared" si="77"/>
        <v/>
      </c>
      <c r="P654" s="14" t="str">
        <f t="shared" si="78"/>
        <v/>
      </c>
      <c r="Q654" s="14" t="str">
        <f t="shared" si="79"/>
        <v/>
      </c>
      <c r="R654" s="14"/>
      <c r="S654" s="14" t="str">
        <f t="shared" si="80"/>
        <v/>
      </c>
      <c r="T654" s="14" t="str">
        <f>IF(D654="","",IF(COUNTIFS($S$16:S654,S654)=1,MAX($T$16:T653)+1,_xlfn.MAXIFS($T$16:T653,$S$16:S653,S654)))</f>
        <v/>
      </c>
      <c r="U654" s="14" t="str">
        <f t="shared" si="81"/>
        <v/>
      </c>
    </row>
    <row r="655" spans="2:21" x14ac:dyDescent="0.25">
      <c r="B655" s="99" t="str">
        <f t="shared" si="82"/>
        <v/>
      </c>
      <c r="C655" s="99" t="str">
        <f>IF(E655="","",VLOOKUP(E655,Aktivity!$C:$D,2,FALSE))</f>
        <v/>
      </c>
      <c r="D655" s="99" t="str">
        <f t="shared" si="76"/>
        <v/>
      </c>
      <c r="E655" s="145"/>
      <c r="F655" s="143"/>
      <c r="G655" s="143"/>
      <c r="H655" s="149"/>
      <c r="I655" s="147"/>
      <c r="J655" s="148"/>
      <c r="K655" s="102" t="str">
        <f t="shared" si="83"/>
        <v/>
      </c>
      <c r="L655" s="148"/>
      <c r="N655" s="14">
        <f>IF(COUNTIFS($F$16:F655,F655,$G$16:G655,G655)=1,MAX($N$16:N654)+1,_xlfn.MAXIFS($N$16:N654,$F$16:F654,F655,$G$16:G654,G655))</f>
        <v>0</v>
      </c>
      <c r="O655" s="14" t="str">
        <f t="shared" si="77"/>
        <v/>
      </c>
      <c r="P655" s="14" t="str">
        <f t="shared" si="78"/>
        <v/>
      </c>
      <c r="Q655" s="14" t="str">
        <f t="shared" si="79"/>
        <v/>
      </c>
      <c r="R655" s="14"/>
      <c r="S655" s="14" t="str">
        <f t="shared" si="80"/>
        <v/>
      </c>
      <c r="T655" s="14" t="str">
        <f>IF(D655="","",IF(COUNTIFS($S$16:S655,S655)=1,MAX($T$16:T654)+1,_xlfn.MAXIFS($T$16:T654,$S$16:S654,S655)))</f>
        <v/>
      </c>
      <c r="U655" s="14" t="str">
        <f t="shared" si="81"/>
        <v/>
      </c>
    </row>
    <row r="656" spans="2:21" x14ac:dyDescent="0.25">
      <c r="B656" s="99" t="str">
        <f t="shared" si="82"/>
        <v/>
      </c>
      <c r="C656" s="99" t="str">
        <f>IF(E656="","",VLOOKUP(E656,Aktivity!$C:$D,2,FALSE))</f>
        <v/>
      </c>
      <c r="D656" s="99" t="str">
        <f t="shared" si="76"/>
        <v/>
      </c>
      <c r="E656" s="145"/>
      <c r="F656" s="143"/>
      <c r="G656" s="143"/>
      <c r="H656" s="149"/>
      <c r="I656" s="147"/>
      <c r="J656" s="148"/>
      <c r="K656" s="102" t="str">
        <f t="shared" si="83"/>
        <v/>
      </c>
      <c r="L656" s="148"/>
      <c r="N656" s="14">
        <f>IF(COUNTIFS($F$16:F656,F656,$G$16:G656,G656)=1,MAX($N$16:N655)+1,_xlfn.MAXIFS($N$16:N655,$F$16:F655,F656,$G$16:G655,G656))</f>
        <v>0</v>
      </c>
      <c r="O656" s="14" t="str">
        <f t="shared" si="77"/>
        <v/>
      </c>
      <c r="P656" s="14" t="str">
        <f t="shared" si="78"/>
        <v/>
      </c>
      <c r="Q656" s="14" t="str">
        <f t="shared" si="79"/>
        <v/>
      </c>
      <c r="R656" s="14"/>
      <c r="S656" s="14" t="str">
        <f t="shared" si="80"/>
        <v/>
      </c>
      <c r="T656" s="14" t="str">
        <f>IF(D656="","",IF(COUNTIFS($S$16:S656,S656)=1,MAX($T$16:T655)+1,_xlfn.MAXIFS($T$16:T655,$S$16:S655,S656)))</f>
        <v/>
      </c>
      <c r="U656" s="14" t="str">
        <f t="shared" si="81"/>
        <v/>
      </c>
    </row>
    <row r="657" spans="2:21" x14ac:dyDescent="0.25">
      <c r="B657" s="99" t="str">
        <f t="shared" si="82"/>
        <v/>
      </c>
      <c r="C657" s="99" t="str">
        <f>IF(E657="","",VLOOKUP(E657,Aktivity!$C:$D,2,FALSE))</f>
        <v/>
      </c>
      <c r="D657" s="99" t="str">
        <f t="shared" ref="D657:D720" si="84">IF(OR(E657="",G657="",F657=""),"",RIGHT(E657,2)&amp;"OV"&amp;N657)</f>
        <v/>
      </c>
      <c r="E657" s="145"/>
      <c r="F657" s="143"/>
      <c r="G657" s="143"/>
      <c r="H657" s="149"/>
      <c r="I657" s="147"/>
      <c r="J657" s="148"/>
      <c r="K657" s="102" t="str">
        <f t="shared" si="83"/>
        <v/>
      </c>
      <c r="L657" s="148"/>
      <c r="N657" s="14">
        <f>IF(COUNTIFS($F$16:F657,F657,$G$16:G657,G657)=1,MAX($N$16:N656)+1,_xlfn.MAXIFS($N$16:N656,$F$16:F656,F657,$G$16:G656,G657))</f>
        <v>0</v>
      </c>
      <c r="O657" s="14" t="str">
        <f t="shared" ref="O657:O720" si="85">IF(D657="","",VALUE(RIGHT(E657,2)&amp;"2"&amp;TEXT(N657,"0000")))</f>
        <v/>
      </c>
      <c r="P657" s="14" t="str">
        <f t="shared" ref="P657:P720" si="86">D657</f>
        <v/>
      </c>
      <c r="Q657" s="14" t="str">
        <f t="shared" ref="Q657:Q720" si="87">IF(P657="","",E657)</f>
        <v/>
      </c>
      <c r="R657" s="14"/>
      <c r="S657" s="14" t="str">
        <f t="shared" ref="S657:S720" si="88">IF(D657="","",SMALL($O$17:$O$28,B657))</f>
        <v/>
      </c>
      <c r="T657" s="14" t="str">
        <f>IF(D657="","",IF(COUNTIFS($S$16:S657,S657)=1,MAX($T$16:T656)+1,_xlfn.MAXIFS($T$16:T656,$S$16:S656,S657)))</f>
        <v/>
      </c>
      <c r="U657" s="14" t="str">
        <f t="shared" ref="U657:U720" si="89">IF(D657="","",VLOOKUP(S657,$O$17:$P$28,2,FALSE))</f>
        <v/>
      </c>
    </row>
    <row r="658" spans="2:21" x14ac:dyDescent="0.25">
      <c r="B658" s="99" t="str">
        <f t="shared" ref="B658:B721" si="90">IF(OR(E657&lt;&gt;"",F657&lt;&gt;"",G657&lt;&gt;"",H657&lt;&gt;"",I657&lt;&gt;"",J657&lt;&gt;"",L657&lt;&gt;""),ROW()-ROW($B$16),"")</f>
        <v/>
      </c>
      <c r="C658" s="99" t="str">
        <f>IF(E658="","",VLOOKUP(E658,Aktivity!$C:$D,2,FALSE))</f>
        <v/>
      </c>
      <c r="D658" s="99" t="str">
        <f t="shared" si="84"/>
        <v/>
      </c>
      <c r="E658" s="145"/>
      <c r="F658" s="143"/>
      <c r="G658" s="143"/>
      <c r="H658" s="149"/>
      <c r="I658" s="147"/>
      <c r="J658" s="148"/>
      <c r="K658" s="102" t="str">
        <f t="shared" si="83"/>
        <v/>
      </c>
      <c r="L658" s="148"/>
      <c r="N658" s="14">
        <f>IF(COUNTIFS($F$16:F658,F658,$G$16:G658,G658)=1,MAX($N$16:N657)+1,_xlfn.MAXIFS($N$16:N657,$F$16:F657,F658,$G$16:G657,G658))</f>
        <v>0</v>
      </c>
      <c r="O658" s="14" t="str">
        <f t="shared" si="85"/>
        <v/>
      </c>
      <c r="P658" s="14" t="str">
        <f t="shared" si="86"/>
        <v/>
      </c>
      <c r="Q658" s="14" t="str">
        <f t="shared" si="87"/>
        <v/>
      </c>
      <c r="R658" s="14"/>
      <c r="S658" s="14" t="str">
        <f t="shared" si="88"/>
        <v/>
      </c>
      <c r="T658" s="14" t="str">
        <f>IF(D658="","",IF(COUNTIFS($S$16:S658,S658)=1,MAX($T$16:T657)+1,_xlfn.MAXIFS($T$16:T657,$S$16:S657,S658)))</f>
        <v/>
      </c>
      <c r="U658" s="14" t="str">
        <f t="shared" si="89"/>
        <v/>
      </c>
    </row>
    <row r="659" spans="2:21" x14ac:dyDescent="0.25">
      <c r="B659" s="99" t="str">
        <f t="shared" si="90"/>
        <v/>
      </c>
      <c r="C659" s="99" t="str">
        <f>IF(E659="","",VLOOKUP(E659,Aktivity!$C:$D,2,FALSE))</f>
        <v/>
      </c>
      <c r="D659" s="99" t="str">
        <f t="shared" si="84"/>
        <v/>
      </c>
      <c r="E659" s="145"/>
      <c r="F659" s="143"/>
      <c r="G659" s="143"/>
      <c r="H659" s="149"/>
      <c r="I659" s="147"/>
      <c r="J659" s="148"/>
      <c r="K659" s="102" t="str">
        <f t="shared" si="83"/>
        <v/>
      </c>
      <c r="L659" s="148"/>
      <c r="N659" s="14">
        <f>IF(COUNTIFS($F$16:F659,F659,$G$16:G659,G659)=1,MAX($N$16:N658)+1,_xlfn.MAXIFS($N$16:N658,$F$16:F658,F659,$G$16:G658,G659))</f>
        <v>0</v>
      </c>
      <c r="O659" s="14" t="str">
        <f t="shared" si="85"/>
        <v/>
      </c>
      <c r="P659" s="14" t="str">
        <f t="shared" si="86"/>
        <v/>
      </c>
      <c r="Q659" s="14" t="str">
        <f t="shared" si="87"/>
        <v/>
      </c>
      <c r="R659" s="14"/>
      <c r="S659" s="14" t="str">
        <f t="shared" si="88"/>
        <v/>
      </c>
      <c r="T659" s="14" t="str">
        <f>IF(D659="","",IF(COUNTIFS($S$16:S659,S659)=1,MAX($T$16:T658)+1,_xlfn.MAXIFS($T$16:T658,$S$16:S658,S659)))</f>
        <v/>
      </c>
      <c r="U659" s="14" t="str">
        <f t="shared" si="89"/>
        <v/>
      </c>
    </row>
    <row r="660" spans="2:21" x14ac:dyDescent="0.25">
      <c r="B660" s="99" t="str">
        <f t="shared" si="90"/>
        <v/>
      </c>
      <c r="C660" s="99" t="str">
        <f>IF(E660="","",VLOOKUP(E660,Aktivity!$C:$D,2,FALSE))</f>
        <v/>
      </c>
      <c r="D660" s="99" t="str">
        <f t="shared" si="84"/>
        <v/>
      </c>
      <c r="E660" s="145"/>
      <c r="F660" s="143"/>
      <c r="G660" s="143"/>
      <c r="H660" s="149"/>
      <c r="I660" s="147"/>
      <c r="J660" s="148"/>
      <c r="K660" s="102" t="str">
        <f t="shared" si="83"/>
        <v/>
      </c>
      <c r="L660" s="148"/>
      <c r="N660" s="14">
        <f>IF(COUNTIFS($F$16:F660,F660,$G$16:G660,G660)=1,MAX($N$16:N659)+1,_xlfn.MAXIFS($N$16:N659,$F$16:F659,F660,$G$16:G659,G660))</f>
        <v>0</v>
      </c>
      <c r="O660" s="14" t="str">
        <f t="shared" si="85"/>
        <v/>
      </c>
      <c r="P660" s="14" t="str">
        <f t="shared" si="86"/>
        <v/>
      </c>
      <c r="Q660" s="14" t="str">
        <f t="shared" si="87"/>
        <v/>
      </c>
      <c r="R660" s="14"/>
      <c r="S660" s="14" t="str">
        <f t="shared" si="88"/>
        <v/>
      </c>
      <c r="T660" s="14" t="str">
        <f>IF(D660="","",IF(COUNTIFS($S$16:S660,S660)=1,MAX($T$16:T659)+1,_xlfn.MAXIFS($T$16:T659,$S$16:S659,S660)))</f>
        <v/>
      </c>
      <c r="U660" s="14" t="str">
        <f t="shared" si="89"/>
        <v/>
      </c>
    </row>
    <row r="661" spans="2:21" x14ac:dyDescent="0.25">
      <c r="B661" s="99" t="str">
        <f t="shared" si="90"/>
        <v/>
      </c>
      <c r="C661" s="99" t="str">
        <f>IF(E661="","",VLOOKUP(E661,Aktivity!$C:$D,2,FALSE))</f>
        <v/>
      </c>
      <c r="D661" s="99" t="str">
        <f t="shared" si="84"/>
        <v/>
      </c>
      <c r="E661" s="145"/>
      <c r="F661" s="143"/>
      <c r="G661" s="143"/>
      <c r="H661" s="149"/>
      <c r="I661" s="147"/>
      <c r="J661" s="148"/>
      <c r="K661" s="102" t="str">
        <f t="shared" si="83"/>
        <v/>
      </c>
      <c r="L661" s="148"/>
      <c r="N661" s="14">
        <f>IF(COUNTIFS($F$16:F661,F661,$G$16:G661,G661)=1,MAX($N$16:N660)+1,_xlfn.MAXIFS($N$16:N660,$F$16:F660,F661,$G$16:G660,G661))</f>
        <v>0</v>
      </c>
      <c r="O661" s="14" t="str">
        <f t="shared" si="85"/>
        <v/>
      </c>
      <c r="P661" s="14" t="str">
        <f t="shared" si="86"/>
        <v/>
      </c>
      <c r="Q661" s="14" t="str">
        <f t="shared" si="87"/>
        <v/>
      </c>
      <c r="R661" s="14"/>
      <c r="S661" s="14" t="str">
        <f t="shared" si="88"/>
        <v/>
      </c>
      <c r="T661" s="14" t="str">
        <f>IF(D661="","",IF(COUNTIFS($S$16:S661,S661)=1,MAX($T$16:T660)+1,_xlfn.MAXIFS($T$16:T660,$S$16:S660,S661)))</f>
        <v/>
      </c>
      <c r="U661" s="14" t="str">
        <f t="shared" si="89"/>
        <v/>
      </c>
    </row>
    <row r="662" spans="2:21" x14ac:dyDescent="0.25">
      <c r="B662" s="99" t="str">
        <f t="shared" si="90"/>
        <v/>
      </c>
      <c r="C662" s="99" t="str">
        <f>IF(E662="","",VLOOKUP(E662,Aktivity!$C:$D,2,FALSE))</f>
        <v/>
      </c>
      <c r="D662" s="99" t="str">
        <f t="shared" si="84"/>
        <v/>
      </c>
      <c r="E662" s="145"/>
      <c r="F662" s="143"/>
      <c r="G662" s="143"/>
      <c r="H662" s="149"/>
      <c r="I662" s="147"/>
      <c r="J662" s="148"/>
      <c r="K662" s="102" t="str">
        <f t="shared" si="83"/>
        <v/>
      </c>
      <c r="L662" s="148"/>
      <c r="N662" s="14">
        <f>IF(COUNTIFS($F$16:F662,F662,$G$16:G662,G662)=1,MAX($N$16:N661)+1,_xlfn.MAXIFS($N$16:N661,$F$16:F661,F662,$G$16:G661,G662))</f>
        <v>0</v>
      </c>
      <c r="O662" s="14" t="str">
        <f t="shared" si="85"/>
        <v/>
      </c>
      <c r="P662" s="14" t="str">
        <f t="shared" si="86"/>
        <v/>
      </c>
      <c r="Q662" s="14" t="str">
        <f t="shared" si="87"/>
        <v/>
      </c>
      <c r="R662" s="14"/>
      <c r="S662" s="14" t="str">
        <f t="shared" si="88"/>
        <v/>
      </c>
      <c r="T662" s="14" t="str">
        <f>IF(D662="","",IF(COUNTIFS($S$16:S662,S662)=1,MAX($T$16:T661)+1,_xlfn.MAXIFS($T$16:T661,$S$16:S661,S662)))</f>
        <v/>
      </c>
      <c r="U662" s="14" t="str">
        <f t="shared" si="89"/>
        <v/>
      </c>
    </row>
    <row r="663" spans="2:21" x14ac:dyDescent="0.25">
      <c r="B663" s="99" t="str">
        <f t="shared" si="90"/>
        <v/>
      </c>
      <c r="C663" s="99" t="str">
        <f>IF(E663="","",VLOOKUP(E663,Aktivity!$C:$D,2,FALSE))</f>
        <v/>
      </c>
      <c r="D663" s="99" t="str">
        <f t="shared" si="84"/>
        <v/>
      </c>
      <c r="E663" s="145"/>
      <c r="F663" s="143"/>
      <c r="G663" s="143"/>
      <c r="H663" s="149"/>
      <c r="I663" s="147"/>
      <c r="J663" s="148"/>
      <c r="K663" s="102" t="str">
        <f t="shared" si="83"/>
        <v/>
      </c>
      <c r="L663" s="148"/>
      <c r="N663" s="14">
        <f>IF(COUNTIFS($F$16:F663,F663,$G$16:G663,G663)=1,MAX($N$16:N662)+1,_xlfn.MAXIFS($N$16:N662,$F$16:F662,F663,$G$16:G662,G663))</f>
        <v>0</v>
      </c>
      <c r="O663" s="14" t="str">
        <f t="shared" si="85"/>
        <v/>
      </c>
      <c r="P663" s="14" t="str">
        <f t="shared" si="86"/>
        <v/>
      </c>
      <c r="Q663" s="14" t="str">
        <f t="shared" si="87"/>
        <v/>
      </c>
      <c r="R663" s="14"/>
      <c r="S663" s="14" t="str">
        <f t="shared" si="88"/>
        <v/>
      </c>
      <c r="T663" s="14" t="str">
        <f>IF(D663="","",IF(COUNTIFS($S$16:S663,S663)=1,MAX($T$16:T662)+1,_xlfn.MAXIFS($T$16:T662,$S$16:S662,S663)))</f>
        <v/>
      </c>
      <c r="U663" s="14" t="str">
        <f t="shared" si="89"/>
        <v/>
      </c>
    </row>
    <row r="664" spans="2:21" x14ac:dyDescent="0.25">
      <c r="B664" s="99" t="str">
        <f t="shared" si="90"/>
        <v/>
      </c>
      <c r="C664" s="99" t="str">
        <f>IF(E664="","",VLOOKUP(E664,Aktivity!$C:$D,2,FALSE))</f>
        <v/>
      </c>
      <c r="D664" s="99" t="str">
        <f t="shared" si="84"/>
        <v/>
      </c>
      <c r="E664" s="145"/>
      <c r="F664" s="143"/>
      <c r="G664" s="143"/>
      <c r="H664" s="149"/>
      <c r="I664" s="147"/>
      <c r="J664" s="148"/>
      <c r="K664" s="102" t="str">
        <f t="shared" si="83"/>
        <v/>
      </c>
      <c r="L664" s="148"/>
      <c r="N664" s="14">
        <f>IF(COUNTIFS($F$16:F664,F664,$G$16:G664,G664)=1,MAX($N$16:N663)+1,_xlfn.MAXIFS($N$16:N663,$F$16:F663,F664,$G$16:G663,G664))</f>
        <v>0</v>
      </c>
      <c r="O664" s="14" t="str">
        <f t="shared" si="85"/>
        <v/>
      </c>
      <c r="P664" s="14" t="str">
        <f t="shared" si="86"/>
        <v/>
      </c>
      <c r="Q664" s="14" t="str">
        <f t="shared" si="87"/>
        <v/>
      </c>
      <c r="R664" s="14"/>
      <c r="S664" s="14" t="str">
        <f t="shared" si="88"/>
        <v/>
      </c>
      <c r="T664" s="14" t="str">
        <f>IF(D664="","",IF(COUNTIFS($S$16:S664,S664)=1,MAX($T$16:T663)+1,_xlfn.MAXIFS($T$16:T663,$S$16:S663,S664)))</f>
        <v/>
      </c>
      <c r="U664" s="14" t="str">
        <f t="shared" si="89"/>
        <v/>
      </c>
    </row>
    <row r="665" spans="2:21" x14ac:dyDescent="0.25">
      <c r="B665" s="99" t="str">
        <f t="shared" si="90"/>
        <v/>
      </c>
      <c r="C665" s="99" t="str">
        <f>IF(E665="","",VLOOKUP(E665,Aktivity!$C:$D,2,FALSE))</f>
        <v/>
      </c>
      <c r="D665" s="99" t="str">
        <f t="shared" si="84"/>
        <v/>
      </c>
      <c r="E665" s="145"/>
      <c r="F665" s="143"/>
      <c r="G665" s="143"/>
      <c r="H665" s="149"/>
      <c r="I665" s="147"/>
      <c r="J665" s="148"/>
      <c r="K665" s="102" t="str">
        <f t="shared" si="83"/>
        <v/>
      </c>
      <c r="L665" s="148"/>
      <c r="N665" s="14">
        <f>IF(COUNTIFS($F$16:F665,F665,$G$16:G665,G665)=1,MAX($N$16:N664)+1,_xlfn.MAXIFS($N$16:N664,$F$16:F664,F665,$G$16:G664,G665))</f>
        <v>0</v>
      </c>
      <c r="O665" s="14" t="str">
        <f t="shared" si="85"/>
        <v/>
      </c>
      <c r="P665" s="14" t="str">
        <f t="shared" si="86"/>
        <v/>
      </c>
      <c r="Q665" s="14" t="str">
        <f t="shared" si="87"/>
        <v/>
      </c>
      <c r="R665" s="14"/>
      <c r="S665" s="14" t="str">
        <f t="shared" si="88"/>
        <v/>
      </c>
      <c r="T665" s="14" t="str">
        <f>IF(D665="","",IF(COUNTIFS($S$16:S665,S665)=1,MAX($T$16:T664)+1,_xlfn.MAXIFS($T$16:T664,$S$16:S664,S665)))</f>
        <v/>
      </c>
      <c r="U665" s="14" t="str">
        <f t="shared" si="89"/>
        <v/>
      </c>
    </row>
    <row r="666" spans="2:21" x14ac:dyDescent="0.25">
      <c r="B666" s="99" t="str">
        <f t="shared" si="90"/>
        <v/>
      </c>
      <c r="C666" s="99" t="str">
        <f>IF(E666="","",VLOOKUP(E666,Aktivity!$C:$D,2,FALSE))</f>
        <v/>
      </c>
      <c r="D666" s="99" t="str">
        <f t="shared" si="84"/>
        <v/>
      </c>
      <c r="E666" s="145"/>
      <c r="F666" s="143"/>
      <c r="G666" s="143"/>
      <c r="H666" s="149"/>
      <c r="I666" s="147"/>
      <c r="J666" s="148"/>
      <c r="K666" s="102" t="str">
        <f t="shared" si="83"/>
        <v/>
      </c>
      <c r="L666" s="148"/>
      <c r="N666" s="14">
        <f>IF(COUNTIFS($F$16:F666,F666,$G$16:G666,G666)=1,MAX($N$16:N665)+1,_xlfn.MAXIFS($N$16:N665,$F$16:F665,F666,$G$16:G665,G666))</f>
        <v>0</v>
      </c>
      <c r="O666" s="14" t="str">
        <f t="shared" si="85"/>
        <v/>
      </c>
      <c r="P666" s="14" t="str">
        <f t="shared" si="86"/>
        <v/>
      </c>
      <c r="Q666" s="14" t="str">
        <f t="shared" si="87"/>
        <v/>
      </c>
      <c r="R666" s="14"/>
      <c r="S666" s="14" t="str">
        <f t="shared" si="88"/>
        <v/>
      </c>
      <c r="T666" s="14" t="str">
        <f>IF(D666="","",IF(COUNTIFS($S$16:S666,S666)=1,MAX($T$16:T665)+1,_xlfn.MAXIFS($T$16:T665,$S$16:S665,S666)))</f>
        <v/>
      </c>
      <c r="U666" s="14" t="str">
        <f t="shared" si="89"/>
        <v/>
      </c>
    </row>
    <row r="667" spans="2:21" x14ac:dyDescent="0.25">
      <c r="B667" s="99" t="str">
        <f t="shared" si="90"/>
        <v/>
      </c>
      <c r="C667" s="99" t="str">
        <f>IF(E667="","",VLOOKUP(E667,Aktivity!$C:$D,2,FALSE))</f>
        <v/>
      </c>
      <c r="D667" s="99" t="str">
        <f t="shared" si="84"/>
        <v/>
      </c>
      <c r="E667" s="145"/>
      <c r="F667" s="143"/>
      <c r="G667" s="143"/>
      <c r="H667" s="149"/>
      <c r="I667" s="147"/>
      <c r="J667" s="148"/>
      <c r="K667" s="102" t="str">
        <f t="shared" si="83"/>
        <v/>
      </c>
      <c r="L667" s="148"/>
      <c r="N667" s="14">
        <f>IF(COUNTIFS($F$16:F667,F667,$G$16:G667,G667)=1,MAX($N$16:N666)+1,_xlfn.MAXIFS($N$16:N666,$F$16:F666,F667,$G$16:G666,G667))</f>
        <v>0</v>
      </c>
      <c r="O667" s="14" t="str">
        <f t="shared" si="85"/>
        <v/>
      </c>
      <c r="P667" s="14" t="str">
        <f t="shared" si="86"/>
        <v/>
      </c>
      <c r="Q667" s="14" t="str">
        <f t="shared" si="87"/>
        <v/>
      </c>
      <c r="R667" s="14"/>
      <c r="S667" s="14" t="str">
        <f t="shared" si="88"/>
        <v/>
      </c>
      <c r="T667" s="14" t="str">
        <f>IF(D667="","",IF(COUNTIFS($S$16:S667,S667)=1,MAX($T$16:T666)+1,_xlfn.MAXIFS($T$16:T666,$S$16:S666,S667)))</f>
        <v/>
      </c>
      <c r="U667" s="14" t="str">
        <f t="shared" si="89"/>
        <v/>
      </c>
    </row>
    <row r="668" spans="2:21" x14ac:dyDescent="0.25">
      <c r="B668" s="99" t="str">
        <f t="shared" si="90"/>
        <v/>
      </c>
      <c r="C668" s="99" t="str">
        <f>IF(E668="","",VLOOKUP(E668,Aktivity!$C:$D,2,FALSE))</f>
        <v/>
      </c>
      <c r="D668" s="99" t="str">
        <f t="shared" si="84"/>
        <v/>
      </c>
      <c r="E668" s="145"/>
      <c r="F668" s="143"/>
      <c r="G668" s="143"/>
      <c r="H668" s="149"/>
      <c r="I668" s="147"/>
      <c r="J668" s="148"/>
      <c r="K668" s="102" t="str">
        <f t="shared" si="83"/>
        <v/>
      </c>
      <c r="L668" s="148"/>
      <c r="N668" s="14">
        <f>IF(COUNTIFS($F$16:F668,F668,$G$16:G668,G668)=1,MAX($N$16:N667)+1,_xlfn.MAXIFS($N$16:N667,$F$16:F667,F668,$G$16:G667,G668))</f>
        <v>0</v>
      </c>
      <c r="O668" s="14" t="str">
        <f t="shared" si="85"/>
        <v/>
      </c>
      <c r="P668" s="14" t="str">
        <f t="shared" si="86"/>
        <v/>
      </c>
      <c r="Q668" s="14" t="str">
        <f t="shared" si="87"/>
        <v/>
      </c>
      <c r="R668" s="14"/>
      <c r="S668" s="14" t="str">
        <f t="shared" si="88"/>
        <v/>
      </c>
      <c r="T668" s="14" t="str">
        <f>IF(D668="","",IF(COUNTIFS($S$16:S668,S668)=1,MAX($T$16:T667)+1,_xlfn.MAXIFS($T$16:T667,$S$16:S667,S668)))</f>
        <v/>
      </c>
      <c r="U668" s="14" t="str">
        <f t="shared" si="89"/>
        <v/>
      </c>
    </row>
    <row r="669" spans="2:21" x14ac:dyDescent="0.25">
      <c r="B669" s="99" t="str">
        <f t="shared" si="90"/>
        <v/>
      </c>
      <c r="C669" s="99" t="str">
        <f>IF(E669="","",VLOOKUP(E669,Aktivity!$C:$D,2,FALSE))</f>
        <v/>
      </c>
      <c r="D669" s="99" t="str">
        <f t="shared" si="84"/>
        <v/>
      </c>
      <c r="E669" s="145"/>
      <c r="F669" s="143"/>
      <c r="G669" s="143"/>
      <c r="H669" s="149"/>
      <c r="I669" s="147"/>
      <c r="J669" s="148"/>
      <c r="K669" s="102" t="str">
        <f t="shared" si="83"/>
        <v/>
      </c>
      <c r="L669" s="148"/>
      <c r="N669" s="14">
        <f>IF(COUNTIFS($F$16:F669,F669,$G$16:G669,G669)=1,MAX($N$16:N668)+1,_xlfn.MAXIFS($N$16:N668,$F$16:F668,F669,$G$16:G668,G669))</f>
        <v>0</v>
      </c>
      <c r="O669" s="14" t="str">
        <f t="shared" si="85"/>
        <v/>
      </c>
      <c r="P669" s="14" t="str">
        <f t="shared" si="86"/>
        <v/>
      </c>
      <c r="Q669" s="14" t="str">
        <f t="shared" si="87"/>
        <v/>
      </c>
      <c r="R669" s="14"/>
      <c r="S669" s="14" t="str">
        <f t="shared" si="88"/>
        <v/>
      </c>
      <c r="T669" s="14" t="str">
        <f>IF(D669="","",IF(COUNTIFS($S$16:S669,S669)=1,MAX($T$16:T668)+1,_xlfn.MAXIFS($T$16:T668,$S$16:S668,S669)))</f>
        <v/>
      </c>
      <c r="U669" s="14" t="str">
        <f t="shared" si="89"/>
        <v/>
      </c>
    </row>
    <row r="670" spans="2:21" x14ac:dyDescent="0.25">
      <c r="B670" s="99" t="str">
        <f t="shared" si="90"/>
        <v/>
      </c>
      <c r="C670" s="99" t="str">
        <f>IF(E670="","",VLOOKUP(E670,Aktivity!$C:$D,2,FALSE))</f>
        <v/>
      </c>
      <c r="D670" s="99" t="str">
        <f t="shared" si="84"/>
        <v/>
      </c>
      <c r="E670" s="145"/>
      <c r="F670" s="143"/>
      <c r="G670" s="143"/>
      <c r="H670" s="149"/>
      <c r="I670" s="147"/>
      <c r="J670" s="148"/>
      <c r="K670" s="102" t="str">
        <f t="shared" si="83"/>
        <v/>
      </c>
      <c r="L670" s="148"/>
      <c r="N670" s="14">
        <f>IF(COUNTIFS($F$16:F670,F670,$G$16:G670,G670)=1,MAX($N$16:N669)+1,_xlfn.MAXIFS($N$16:N669,$F$16:F669,F670,$G$16:G669,G670))</f>
        <v>0</v>
      </c>
      <c r="O670" s="14" t="str">
        <f t="shared" si="85"/>
        <v/>
      </c>
      <c r="P670" s="14" t="str">
        <f t="shared" si="86"/>
        <v/>
      </c>
      <c r="Q670" s="14" t="str">
        <f t="shared" si="87"/>
        <v/>
      </c>
      <c r="R670" s="14"/>
      <c r="S670" s="14" t="str">
        <f t="shared" si="88"/>
        <v/>
      </c>
      <c r="T670" s="14" t="str">
        <f>IF(D670="","",IF(COUNTIFS($S$16:S670,S670)=1,MAX($T$16:T669)+1,_xlfn.MAXIFS($T$16:T669,$S$16:S669,S670)))</f>
        <v/>
      </c>
      <c r="U670" s="14" t="str">
        <f t="shared" si="89"/>
        <v/>
      </c>
    </row>
    <row r="671" spans="2:21" x14ac:dyDescent="0.25">
      <c r="B671" s="99" t="str">
        <f t="shared" si="90"/>
        <v/>
      </c>
      <c r="C671" s="99" t="str">
        <f>IF(E671="","",VLOOKUP(E671,Aktivity!$C:$D,2,FALSE))</f>
        <v/>
      </c>
      <c r="D671" s="99" t="str">
        <f t="shared" si="84"/>
        <v/>
      </c>
      <c r="E671" s="145"/>
      <c r="F671" s="143"/>
      <c r="G671" s="143"/>
      <c r="H671" s="149"/>
      <c r="I671" s="147"/>
      <c r="J671" s="148"/>
      <c r="K671" s="102" t="str">
        <f t="shared" si="83"/>
        <v/>
      </c>
      <c r="L671" s="148"/>
      <c r="N671" s="14">
        <f>IF(COUNTIFS($F$16:F671,F671,$G$16:G671,G671)=1,MAX($N$16:N670)+1,_xlfn.MAXIFS($N$16:N670,$F$16:F670,F671,$G$16:G670,G671))</f>
        <v>0</v>
      </c>
      <c r="O671" s="14" t="str">
        <f t="shared" si="85"/>
        <v/>
      </c>
      <c r="P671" s="14" t="str">
        <f t="shared" si="86"/>
        <v/>
      </c>
      <c r="Q671" s="14" t="str">
        <f t="shared" si="87"/>
        <v/>
      </c>
      <c r="R671" s="14"/>
      <c r="S671" s="14" t="str">
        <f t="shared" si="88"/>
        <v/>
      </c>
      <c r="T671" s="14" t="str">
        <f>IF(D671="","",IF(COUNTIFS($S$16:S671,S671)=1,MAX($T$16:T670)+1,_xlfn.MAXIFS($T$16:T670,$S$16:S670,S671)))</f>
        <v/>
      </c>
      <c r="U671" s="14" t="str">
        <f t="shared" si="89"/>
        <v/>
      </c>
    </row>
    <row r="672" spans="2:21" x14ac:dyDescent="0.25">
      <c r="B672" s="99" t="str">
        <f t="shared" si="90"/>
        <v/>
      </c>
      <c r="C672" s="99" t="str">
        <f>IF(E672="","",VLOOKUP(E672,Aktivity!$C:$D,2,FALSE))</f>
        <v/>
      </c>
      <c r="D672" s="99" t="str">
        <f t="shared" si="84"/>
        <v/>
      </c>
      <c r="E672" s="145"/>
      <c r="F672" s="143"/>
      <c r="G672" s="143"/>
      <c r="H672" s="149"/>
      <c r="I672" s="147"/>
      <c r="J672" s="148"/>
      <c r="K672" s="102" t="str">
        <f t="shared" ref="K672:K735" si="91">IF(D672="","",I672*J672)</f>
        <v/>
      </c>
      <c r="L672" s="148"/>
      <c r="N672" s="14">
        <f>IF(COUNTIFS($F$16:F672,F672,$G$16:G672,G672)=1,MAX($N$16:N671)+1,_xlfn.MAXIFS($N$16:N671,$F$16:F671,F672,$G$16:G671,G672))</f>
        <v>0</v>
      </c>
      <c r="O672" s="14" t="str">
        <f t="shared" si="85"/>
        <v/>
      </c>
      <c r="P672" s="14" t="str">
        <f t="shared" si="86"/>
        <v/>
      </c>
      <c r="Q672" s="14" t="str">
        <f t="shared" si="87"/>
        <v/>
      </c>
      <c r="R672" s="14"/>
      <c r="S672" s="14" t="str">
        <f t="shared" si="88"/>
        <v/>
      </c>
      <c r="T672" s="14" t="str">
        <f>IF(D672="","",IF(COUNTIFS($S$16:S672,S672)=1,MAX($T$16:T671)+1,_xlfn.MAXIFS($T$16:T671,$S$16:S671,S672)))</f>
        <v/>
      </c>
      <c r="U672" s="14" t="str">
        <f t="shared" si="89"/>
        <v/>
      </c>
    </row>
    <row r="673" spans="2:21" x14ac:dyDescent="0.25">
      <c r="B673" s="99" t="str">
        <f t="shared" si="90"/>
        <v/>
      </c>
      <c r="C673" s="99" t="str">
        <f>IF(E673="","",VLOOKUP(E673,Aktivity!$C:$D,2,FALSE))</f>
        <v/>
      </c>
      <c r="D673" s="99" t="str">
        <f t="shared" si="84"/>
        <v/>
      </c>
      <c r="E673" s="145"/>
      <c r="F673" s="143"/>
      <c r="G673" s="143"/>
      <c r="H673" s="149"/>
      <c r="I673" s="147"/>
      <c r="J673" s="148"/>
      <c r="K673" s="102" t="str">
        <f t="shared" si="91"/>
        <v/>
      </c>
      <c r="L673" s="148"/>
      <c r="N673" s="14">
        <f>IF(COUNTIFS($F$16:F673,F673,$G$16:G673,G673)=1,MAX($N$16:N672)+1,_xlfn.MAXIFS($N$16:N672,$F$16:F672,F673,$G$16:G672,G673))</f>
        <v>0</v>
      </c>
      <c r="O673" s="14" t="str">
        <f t="shared" si="85"/>
        <v/>
      </c>
      <c r="P673" s="14" t="str">
        <f t="shared" si="86"/>
        <v/>
      </c>
      <c r="Q673" s="14" t="str">
        <f t="shared" si="87"/>
        <v/>
      </c>
      <c r="R673" s="14"/>
      <c r="S673" s="14" t="str">
        <f t="shared" si="88"/>
        <v/>
      </c>
      <c r="T673" s="14" t="str">
        <f>IF(D673="","",IF(COUNTIFS($S$16:S673,S673)=1,MAX($T$16:T672)+1,_xlfn.MAXIFS($T$16:T672,$S$16:S672,S673)))</f>
        <v/>
      </c>
      <c r="U673" s="14" t="str">
        <f t="shared" si="89"/>
        <v/>
      </c>
    </row>
    <row r="674" spans="2:21" x14ac:dyDescent="0.25">
      <c r="B674" s="99" t="str">
        <f t="shared" si="90"/>
        <v/>
      </c>
      <c r="C674" s="99" t="str">
        <f>IF(E674="","",VLOOKUP(E674,Aktivity!$C:$D,2,FALSE))</f>
        <v/>
      </c>
      <c r="D674" s="99" t="str">
        <f t="shared" si="84"/>
        <v/>
      </c>
      <c r="E674" s="145"/>
      <c r="F674" s="143"/>
      <c r="G674" s="143"/>
      <c r="H674" s="149"/>
      <c r="I674" s="147"/>
      <c r="J674" s="148"/>
      <c r="K674" s="102" t="str">
        <f t="shared" si="91"/>
        <v/>
      </c>
      <c r="L674" s="148"/>
      <c r="N674" s="14">
        <f>IF(COUNTIFS($F$16:F674,F674,$G$16:G674,G674)=1,MAX($N$16:N673)+1,_xlfn.MAXIFS($N$16:N673,$F$16:F673,F674,$G$16:G673,G674))</f>
        <v>0</v>
      </c>
      <c r="O674" s="14" t="str">
        <f t="shared" si="85"/>
        <v/>
      </c>
      <c r="P674" s="14" t="str">
        <f t="shared" si="86"/>
        <v/>
      </c>
      <c r="Q674" s="14" t="str">
        <f t="shared" si="87"/>
        <v/>
      </c>
      <c r="R674" s="14"/>
      <c r="S674" s="14" t="str">
        <f t="shared" si="88"/>
        <v/>
      </c>
      <c r="T674" s="14" t="str">
        <f>IF(D674="","",IF(COUNTIFS($S$16:S674,S674)=1,MAX($T$16:T673)+1,_xlfn.MAXIFS($T$16:T673,$S$16:S673,S674)))</f>
        <v/>
      </c>
      <c r="U674" s="14" t="str">
        <f t="shared" si="89"/>
        <v/>
      </c>
    </row>
    <row r="675" spans="2:21" x14ac:dyDescent="0.25">
      <c r="B675" s="99" t="str">
        <f t="shared" si="90"/>
        <v/>
      </c>
      <c r="C675" s="99" t="str">
        <f>IF(E675="","",VLOOKUP(E675,Aktivity!$C:$D,2,FALSE))</f>
        <v/>
      </c>
      <c r="D675" s="99" t="str">
        <f t="shared" si="84"/>
        <v/>
      </c>
      <c r="E675" s="145"/>
      <c r="F675" s="143"/>
      <c r="G675" s="143"/>
      <c r="H675" s="149"/>
      <c r="I675" s="147"/>
      <c r="J675" s="148"/>
      <c r="K675" s="102" t="str">
        <f t="shared" si="91"/>
        <v/>
      </c>
      <c r="L675" s="148"/>
      <c r="N675" s="14">
        <f>IF(COUNTIFS($F$16:F675,F675,$G$16:G675,G675)=1,MAX($N$16:N674)+1,_xlfn.MAXIFS($N$16:N674,$F$16:F674,F675,$G$16:G674,G675))</f>
        <v>0</v>
      </c>
      <c r="O675" s="14" t="str">
        <f t="shared" si="85"/>
        <v/>
      </c>
      <c r="P675" s="14" t="str">
        <f t="shared" si="86"/>
        <v/>
      </c>
      <c r="Q675" s="14" t="str">
        <f t="shared" si="87"/>
        <v/>
      </c>
      <c r="R675" s="14"/>
      <c r="S675" s="14" t="str">
        <f t="shared" si="88"/>
        <v/>
      </c>
      <c r="T675" s="14" t="str">
        <f>IF(D675="","",IF(COUNTIFS($S$16:S675,S675)=1,MAX($T$16:T674)+1,_xlfn.MAXIFS($T$16:T674,$S$16:S674,S675)))</f>
        <v/>
      </c>
      <c r="U675" s="14" t="str">
        <f t="shared" si="89"/>
        <v/>
      </c>
    </row>
    <row r="676" spans="2:21" x14ac:dyDescent="0.25">
      <c r="B676" s="99" t="str">
        <f t="shared" si="90"/>
        <v/>
      </c>
      <c r="C676" s="99" t="str">
        <f>IF(E676="","",VLOOKUP(E676,Aktivity!$C:$D,2,FALSE))</f>
        <v/>
      </c>
      <c r="D676" s="99" t="str">
        <f t="shared" si="84"/>
        <v/>
      </c>
      <c r="E676" s="145"/>
      <c r="F676" s="143"/>
      <c r="G676" s="143"/>
      <c r="H676" s="149"/>
      <c r="I676" s="147"/>
      <c r="J676" s="148"/>
      <c r="K676" s="102" t="str">
        <f t="shared" si="91"/>
        <v/>
      </c>
      <c r="L676" s="148"/>
      <c r="N676" s="14">
        <f>IF(COUNTIFS($F$16:F676,F676,$G$16:G676,G676)=1,MAX($N$16:N675)+1,_xlfn.MAXIFS($N$16:N675,$F$16:F675,F676,$G$16:G675,G676))</f>
        <v>0</v>
      </c>
      <c r="O676" s="14" t="str">
        <f t="shared" si="85"/>
        <v/>
      </c>
      <c r="P676" s="14" t="str">
        <f t="shared" si="86"/>
        <v/>
      </c>
      <c r="Q676" s="14" t="str">
        <f t="shared" si="87"/>
        <v/>
      </c>
      <c r="R676" s="14"/>
      <c r="S676" s="14" t="str">
        <f t="shared" si="88"/>
        <v/>
      </c>
      <c r="T676" s="14" t="str">
        <f>IF(D676="","",IF(COUNTIFS($S$16:S676,S676)=1,MAX($T$16:T675)+1,_xlfn.MAXIFS($T$16:T675,$S$16:S675,S676)))</f>
        <v/>
      </c>
      <c r="U676" s="14" t="str">
        <f t="shared" si="89"/>
        <v/>
      </c>
    </row>
    <row r="677" spans="2:21" x14ac:dyDescent="0.25">
      <c r="B677" s="99" t="str">
        <f t="shared" si="90"/>
        <v/>
      </c>
      <c r="C677" s="99" t="str">
        <f>IF(E677="","",VLOOKUP(E677,Aktivity!$C:$D,2,FALSE))</f>
        <v/>
      </c>
      <c r="D677" s="99" t="str">
        <f t="shared" si="84"/>
        <v/>
      </c>
      <c r="E677" s="145"/>
      <c r="F677" s="143"/>
      <c r="G677" s="143"/>
      <c r="H677" s="149"/>
      <c r="I677" s="147"/>
      <c r="J677" s="148"/>
      <c r="K677" s="102" t="str">
        <f t="shared" si="91"/>
        <v/>
      </c>
      <c r="L677" s="148"/>
      <c r="N677" s="14">
        <f>IF(COUNTIFS($F$16:F677,F677,$G$16:G677,G677)=1,MAX($N$16:N676)+1,_xlfn.MAXIFS($N$16:N676,$F$16:F676,F677,$G$16:G676,G677))</f>
        <v>0</v>
      </c>
      <c r="O677" s="14" t="str">
        <f t="shared" si="85"/>
        <v/>
      </c>
      <c r="P677" s="14" t="str">
        <f t="shared" si="86"/>
        <v/>
      </c>
      <c r="Q677" s="14" t="str">
        <f t="shared" si="87"/>
        <v/>
      </c>
      <c r="R677" s="14"/>
      <c r="S677" s="14" t="str">
        <f t="shared" si="88"/>
        <v/>
      </c>
      <c r="T677" s="14" t="str">
        <f>IF(D677="","",IF(COUNTIFS($S$16:S677,S677)=1,MAX($T$16:T676)+1,_xlfn.MAXIFS($T$16:T676,$S$16:S676,S677)))</f>
        <v/>
      </c>
      <c r="U677" s="14" t="str">
        <f t="shared" si="89"/>
        <v/>
      </c>
    </row>
    <row r="678" spans="2:21" x14ac:dyDescent="0.25">
      <c r="B678" s="99" t="str">
        <f t="shared" si="90"/>
        <v/>
      </c>
      <c r="C678" s="99" t="str">
        <f>IF(E678="","",VLOOKUP(E678,Aktivity!$C:$D,2,FALSE))</f>
        <v/>
      </c>
      <c r="D678" s="99" t="str">
        <f t="shared" si="84"/>
        <v/>
      </c>
      <c r="E678" s="145"/>
      <c r="F678" s="143"/>
      <c r="G678" s="143"/>
      <c r="H678" s="149"/>
      <c r="I678" s="147"/>
      <c r="J678" s="148"/>
      <c r="K678" s="102" t="str">
        <f t="shared" si="91"/>
        <v/>
      </c>
      <c r="L678" s="148"/>
      <c r="N678" s="14">
        <f>IF(COUNTIFS($F$16:F678,F678,$G$16:G678,G678)=1,MAX($N$16:N677)+1,_xlfn.MAXIFS($N$16:N677,$F$16:F677,F678,$G$16:G677,G678))</f>
        <v>0</v>
      </c>
      <c r="O678" s="14" t="str">
        <f t="shared" si="85"/>
        <v/>
      </c>
      <c r="P678" s="14" t="str">
        <f t="shared" si="86"/>
        <v/>
      </c>
      <c r="Q678" s="14" t="str">
        <f t="shared" si="87"/>
        <v/>
      </c>
      <c r="R678" s="14"/>
      <c r="S678" s="14" t="str">
        <f t="shared" si="88"/>
        <v/>
      </c>
      <c r="T678" s="14" t="str">
        <f>IF(D678="","",IF(COUNTIFS($S$16:S678,S678)=1,MAX($T$16:T677)+1,_xlfn.MAXIFS($T$16:T677,$S$16:S677,S678)))</f>
        <v/>
      </c>
      <c r="U678" s="14" t="str">
        <f t="shared" si="89"/>
        <v/>
      </c>
    </row>
    <row r="679" spans="2:21" x14ac:dyDescent="0.25">
      <c r="B679" s="99" t="str">
        <f t="shared" si="90"/>
        <v/>
      </c>
      <c r="C679" s="99" t="str">
        <f>IF(E679="","",VLOOKUP(E679,Aktivity!$C:$D,2,FALSE))</f>
        <v/>
      </c>
      <c r="D679" s="99" t="str">
        <f t="shared" si="84"/>
        <v/>
      </c>
      <c r="E679" s="145"/>
      <c r="F679" s="143"/>
      <c r="G679" s="143"/>
      <c r="H679" s="149"/>
      <c r="I679" s="147"/>
      <c r="J679" s="148"/>
      <c r="K679" s="102" t="str">
        <f t="shared" si="91"/>
        <v/>
      </c>
      <c r="L679" s="148"/>
      <c r="N679" s="14">
        <f>IF(COUNTIFS($F$16:F679,F679,$G$16:G679,G679)=1,MAX($N$16:N678)+1,_xlfn.MAXIFS($N$16:N678,$F$16:F678,F679,$G$16:G678,G679))</f>
        <v>0</v>
      </c>
      <c r="O679" s="14" t="str">
        <f t="shared" si="85"/>
        <v/>
      </c>
      <c r="P679" s="14" t="str">
        <f t="shared" si="86"/>
        <v/>
      </c>
      <c r="Q679" s="14" t="str">
        <f t="shared" si="87"/>
        <v/>
      </c>
      <c r="R679" s="14"/>
      <c r="S679" s="14" t="str">
        <f t="shared" si="88"/>
        <v/>
      </c>
      <c r="T679" s="14" t="str">
        <f>IF(D679="","",IF(COUNTIFS($S$16:S679,S679)=1,MAX($T$16:T678)+1,_xlfn.MAXIFS($T$16:T678,$S$16:S678,S679)))</f>
        <v/>
      </c>
      <c r="U679" s="14" t="str">
        <f t="shared" si="89"/>
        <v/>
      </c>
    </row>
    <row r="680" spans="2:21" x14ac:dyDescent="0.25">
      <c r="B680" s="99" t="str">
        <f t="shared" si="90"/>
        <v/>
      </c>
      <c r="C680" s="99" t="str">
        <f>IF(E680="","",VLOOKUP(E680,Aktivity!$C:$D,2,FALSE))</f>
        <v/>
      </c>
      <c r="D680" s="99" t="str">
        <f t="shared" si="84"/>
        <v/>
      </c>
      <c r="E680" s="145"/>
      <c r="F680" s="143"/>
      <c r="G680" s="143"/>
      <c r="H680" s="149"/>
      <c r="I680" s="147"/>
      <c r="J680" s="148"/>
      <c r="K680" s="102" t="str">
        <f t="shared" si="91"/>
        <v/>
      </c>
      <c r="L680" s="148"/>
      <c r="N680" s="14">
        <f>IF(COUNTIFS($F$16:F680,F680,$G$16:G680,G680)=1,MAX($N$16:N679)+1,_xlfn.MAXIFS($N$16:N679,$F$16:F679,F680,$G$16:G679,G680))</f>
        <v>0</v>
      </c>
      <c r="O680" s="14" t="str">
        <f t="shared" si="85"/>
        <v/>
      </c>
      <c r="P680" s="14" t="str">
        <f t="shared" si="86"/>
        <v/>
      </c>
      <c r="Q680" s="14" t="str">
        <f t="shared" si="87"/>
        <v/>
      </c>
      <c r="R680" s="14"/>
      <c r="S680" s="14" t="str">
        <f t="shared" si="88"/>
        <v/>
      </c>
      <c r="T680" s="14" t="str">
        <f>IF(D680="","",IF(COUNTIFS($S$16:S680,S680)=1,MAX($T$16:T679)+1,_xlfn.MAXIFS($T$16:T679,$S$16:S679,S680)))</f>
        <v/>
      </c>
      <c r="U680" s="14" t="str">
        <f t="shared" si="89"/>
        <v/>
      </c>
    </row>
    <row r="681" spans="2:21" x14ac:dyDescent="0.25">
      <c r="B681" s="99" t="str">
        <f t="shared" si="90"/>
        <v/>
      </c>
      <c r="C681" s="99" t="str">
        <f>IF(E681="","",VLOOKUP(E681,Aktivity!$C:$D,2,FALSE))</f>
        <v/>
      </c>
      <c r="D681" s="99" t="str">
        <f t="shared" si="84"/>
        <v/>
      </c>
      <c r="E681" s="145"/>
      <c r="F681" s="143"/>
      <c r="G681" s="143"/>
      <c r="H681" s="149"/>
      <c r="I681" s="147"/>
      <c r="J681" s="148"/>
      <c r="K681" s="102" t="str">
        <f t="shared" si="91"/>
        <v/>
      </c>
      <c r="L681" s="148"/>
      <c r="N681" s="14">
        <f>IF(COUNTIFS($F$16:F681,F681,$G$16:G681,G681)=1,MAX($N$16:N680)+1,_xlfn.MAXIFS($N$16:N680,$F$16:F680,F681,$G$16:G680,G681))</f>
        <v>0</v>
      </c>
      <c r="O681" s="14" t="str">
        <f t="shared" si="85"/>
        <v/>
      </c>
      <c r="P681" s="14" t="str">
        <f t="shared" si="86"/>
        <v/>
      </c>
      <c r="Q681" s="14" t="str">
        <f t="shared" si="87"/>
        <v/>
      </c>
      <c r="R681" s="14"/>
      <c r="S681" s="14" t="str">
        <f t="shared" si="88"/>
        <v/>
      </c>
      <c r="T681" s="14" t="str">
        <f>IF(D681="","",IF(COUNTIFS($S$16:S681,S681)=1,MAX($T$16:T680)+1,_xlfn.MAXIFS($T$16:T680,$S$16:S680,S681)))</f>
        <v/>
      </c>
      <c r="U681" s="14" t="str">
        <f t="shared" si="89"/>
        <v/>
      </c>
    </row>
    <row r="682" spans="2:21" x14ac:dyDescent="0.25">
      <c r="B682" s="99" t="str">
        <f t="shared" si="90"/>
        <v/>
      </c>
      <c r="C682" s="99" t="str">
        <f>IF(E682="","",VLOOKUP(E682,Aktivity!$C:$D,2,FALSE))</f>
        <v/>
      </c>
      <c r="D682" s="99" t="str">
        <f t="shared" si="84"/>
        <v/>
      </c>
      <c r="E682" s="145"/>
      <c r="F682" s="143"/>
      <c r="G682" s="143"/>
      <c r="H682" s="149"/>
      <c r="I682" s="147"/>
      <c r="J682" s="148"/>
      <c r="K682" s="102" t="str">
        <f t="shared" si="91"/>
        <v/>
      </c>
      <c r="L682" s="148"/>
      <c r="N682" s="14">
        <f>IF(COUNTIFS($F$16:F682,F682,$G$16:G682,G682)=1,MAX($N$16:N681)+1,_xlfn.MAXIFS($N$16:N681,$F$16:F681,F682,$G$16:G681,G682))</f>
        <v>0</v>
      </c>
      <c r="O682" s="14" t="str">
        <f t="shared" si="85"/>
        <v/>
      </c>
      <c r="P682" s="14" t="str">
        <f t="shared" si="86"/>
        <v/>
      </c>
      <c r="Q682" s="14" t="str">
        <f t="shared" si="87"/>
        <v/>
      </c>
      <c r="R682" s="14"/>
      <c r="S682" s="14" t="str">
        <f t="shared" si="88"/>
        <v/>
      </c>
      <c r="T682" s="14" t="str">
        <f>IF(D682="","",IF(COUNTIFS($S$16:S682,S682)=1,MAX($T$16:T681)+1,_xlfn.MAXIFS($T$16:T681,$S$16:S681,S682)))</f>
        <v/>
      </c>
      <c r="U682" s="14" t="str">
        <f t="shared" si="89"/>
        <v/>
      </c>
    </row>
    <row r="683" spans="2:21" x14ac:dyDescent="0.25">
      <c r="B683" s="99" t="str">
        <f t="shared" si="90"/>
        <v/>
      </c>
      <c r="C683" s="99" t="str">
        <f>IF(E683="","",VLOOKUP(E683,Aktivity!$C:$D,2,FALSE))</f>
        <v/>
      </c>
      <c r="D683" s="99" t="str">
        <f t="shared" si="84"/>
        <v/>
      </c>
      <c r="E683" s="145"/>
      <c r="F683" s="143"/>
      <c r="G683" s="143"/>
      <c r="H683" s="149"/>
      <c r="I683" s="147"/>
      <c r="J683" s="148"/>
      <c r="K683" s="102" t="str">
        <f t="shared" si="91"/>
        <v/>
      </c>
      <c r="L683" s="148"/>
      <c r="N683" s="14">
        <f>IF(COUNTIFS($F$16:F683,F683,$G$16:G683,G683)=1,MAX($N$16:N682)+1,_xlfn.MAXIFS($N$16:N682,$F$16:F682,F683,$G$16:G682,G683))</f>
        <v>0</v>
      </c>
      <c r="O683" s="14" t="str">
        <f t="shared" si="85"/>
        <v/>
      </c>
      <c r="P683" s="14" t="str">
        <f t="shared" si="86"/>
        <v/>
      </c>
      <c r="Q683" s="14" t="str">
        <f t="shared" si="87"/>
        <v/>
      </c>
      <c r="R683" s="14"/>
      <c r="S683" s="14" t="str">
        <f t="shared" si="88"/>
        <v/>
      </c>
      <c r="T683" s="14" t="str">
        <f>IF(D683="","",IF(COUNTIFS($S$16:S683,S683)=1,MAX($T$16:T682)+1,_xlfn.MAXIFS($T$16:T682,$S$16:S682,S683)))</f>
        <v/>
      </c>
      <c r="U683" s="14" t="str">
        <f t="shared" si="89"/>
        <v/>
      </c>
    </row>
    <row r="684" spans="2:21" x14ac:dyDescent="0.25">
      <c r="B684" s="99" t="str">
        <f t="shared" si="90"/>
        <v/>
      </c>
      <c r="C684" s="99" t="str">
        <f>IF(E684="","",VLOOKUP(E684,Aktivity!$C:$D,2,FALSE))</f>
        <v/>
      </c>
      <c r="D684" s="99" t="str">
        <f t="shared" si="84"/>
        <v/>
      </c>
      <c r="E684" s="145"/>
      <c r="F684" s="143"/>
      <c r="G684" s="143"/>
      <c r="H684" s="149"/>
      <c r="I684" s="147"/>
      <c r="J684" s="148"/>
      <c r="K684" s="102" t="str">
        <f t="shared" si="91"/>
        <v/>
      </c>
      <c r="L684" s="148"/>
      <c r="N684" s="14">
        <f>IF(COUNTIFS($F$16:F684,F684,$G$16:G684,G684)=1,MAX($N$16:N683)+1,_xlfn.MAXIFS($N$16:N683,$F$16:F683,F684,$G$16:G683,G684))</f>
        <v>0</v>
      </c>
      <c r="O684" s="14" t="str">
        <f t="shared" si="85"/>
        <v/>
      </c>
      <c r="P684" s="14" t="str">
        <f t="shared" si="86"/>
        <v/>
      </c>
      <c r="Q684" s="14" t="str">
        <f t="shared" si="87"/>
        <v/>
      </c>
      <c r="R684" s="14"/>
      <c r="S684" s="14" t="str">
        <f t="shared" si="88"/>
        <v/>
      </c>
      <c r="T684" s="14" t="str">
        <f>IF(D684="","",IF(COUNTIFS($S$16:S684,S684)=1,MAX($T$16:T683)+1,_xlfn.MAXIFS($T$16:T683,$S$16:S683,S684)))</f>
        <v/>
      </c>
      <c r="U684" s="14" t="str">
        <f t="shared" si="89"/>
        <v/>
      </c>
    </row>
    <row r="685" spans="2:21" x14ac:dyDescent="0.25">
      <c r="B685" s="99" t="str">
        <f t="shared" si="90"/>
        <v/>
      </c>
      <c r="C685" s="99" t="str">
        <f>IF(E685="","",VLOOKUP(E685,Aktivity!$C:$D,2,FALSE))</f>
        <v/>
      </c>
      <c r="D685" s="99" t="str">
        <f t="shared" si="84"/>
        <v/>
      </c>
      <c r="E685" s="145"/>
      <c r="F685" s="143"/>
      <c r="G685" s="143"/>
      <c r="H685" s="149"/>
      <c r="I685" s="147"/>
      <c r="J685" s="148"/>
      <c r="K685" s="102" t="str">
        <f t="shared" si="91"/>
        <v/>
      </c>
      <c r="L685" s="148"/>
      <c r="N685" s="14">
        <f>IF(COUNTIFS($F$16:F685,F685,$G$16:G685,G685)=1,MAX($N$16:N684)+1,_xlfn.MAXIFS($N$16:N684,$F$16:F684,F685,$G$16:G684,G685))</f>
        <v>0</v>
      </c>
      <c r="O685" s="14" t="str">
        <f t="shared" si="85"/>
        <v/>
      </c>
      <c r="P685" s="14" t="str">
        <f t="shared" si="86"/>
        <v/>
      </c>
      <c r="Q685" s="14" t="str">
        <f t="shared" si="87"/>
        <v/>
      </c>
      <c r="R685" s="14"/>
      <c r="S685" s="14" t="str">
        <f t="shared" si="88"/>
        <v/>
      </c>
      <c r="T685" s="14" t="str">
        <f>IF(D685="","",IF(COUNTIFS($S$16:S685,S685)=1,MAX($T$16:T684)+1,_xlfn.MAXIFS($T$16:T684,$S$16:S684,S685)))</f>
        <v/>
      </c>
      <c r="U685" s="14" t="str">
        <f t="shared" si="89"/>
        <v/>
      </c>
    </row>
    <row r="686" spans="2:21" x14ac:dyDescent="0.25">
      <c r="B686" s="99" t="str">
        <f t="shared" si="90"/>
        <v/>
      </c>
      <c r="C686" s="99" t="str">
        <f>IF(E686="","",VLOOKUP(E686,Aktivity!$C:$D,2,FALSE))</f>
        <v/>
      </c>
      <c r="D686" s="99" t="str">
        <f t="shared" si="84"/>
        <v/>
      </c>
      <c r="E686" s="145"/>
      <c r="F686" s="143"/>
      <c r="G686" s="143"/>
      <c r="H686" s="149"/>
      <c r="I686" s="147"/>
      <c r="J686" s="148"/>
      <c r="K686" s="102" t="str">
        <f t="shared" si="91"/>
        <v/>
      </c>
      <c r="L686" s="148"/>
      <c r="N686" s="14">
        <f>IF(COUNTIFS($F$16:F686,F686,$G$16:G686,G686)=1,MAX($N$16:N685)+1,_xlfn.MAXIFS($N$16:N685,$F$16:F685,F686,$G$16:G685,G686))</f>
        <v>0</v>
      </c>
      <c r="O686" s="14" t="str">
        <f t="shared" si="85"/>
        <v/>
      </c>
      <c r="P686" s="14" t="str">
        <f t="shared" si="86"/>
        <v/>
      </c>
      <c r="Q686" s="14" t="str">
        <f t="shared" si="87"/>
        <v/>
      </c>
      <c r="R686" s="14"/>
      <c r="S686" s="14" t="str">
        <f t="shared" si="88"/>
        <v/>
      </c>
      <c r="T686" s="14" t="str">
        <f>IF(D686="","",IF(COUNTIFS($S$16:S686,S686)=1,MAX($T$16:T685)+1,_xlfn.MAXIFS($T$16:T685,$S$16:S685,S686)))</f>
        <v/>
      </c>
      <c r="U686" s="14" t="str">
        <f t="shared" si="89"/>
        <v/>
      </c>
    </row>
    <row r="687" spans="2:21" x14ac:dyDescent="0.25">
      <c r="B687" s="99" t="str">
        <f t="shared" si="90"/>
        <v/>
      </c>
      <c r="C687" s="99" t="str">
        <f>IF(E687="","",VLOOKUP(E687,Aktivity!$C:$D,2,FALSE))</f>
        <v/>
      </c>
      <c r="D687" s="99" t="str">
        <f t="shared" si="84"/>
        <v/>
      </c>
      <c r="E687" s="145"/>
      <c r="F687" s="143"/>
      <c r="G687" s="143"/>
      <c r="H687" s="149"/>
      <c r="I687" s="147"/>
      <c r="J687" s="148"/>
      <c r="K687" s="102" t="str">
        <f t="shared" si="91"/>
        <v/>
      </c>
      <c r="L687" s="148"/>
      <c r="N687" s="14">
        <f>IF(COUNTIFS($F$16:F687,F687,$G$16:G687,G687)=1,MAX($N$16:N686)+1,_xlfn.MAXIFS($N$16:N686,$F$16:F686,F687,$G$16:G686,G687))</f>
        <v>0</v>
      </c>
      <c r="O687" s="14" t="str">
        <f t="shared" si="85"/>
        <v/>
      </c>
      <c r="P687" s="14" t="str">
        <f t="shared" si="86"/>
        <v/>
      </c>
      <c r="Q687" s="14" t="str">
        <f t="shared" si="87"/>
        <v/>
      </c>
      <c r="R687" s="14"/>
      <c r="S687" s="14" t="str">
        <f t="shared" si="88"/>
        <v/>
      </c>
      <c r="T687" s="14" t="str">
        <f>IF(D687="","",IF(COUNTIFS($S$16:S687,S687)=1,MAX($T$16:T686)+1,_xlfn.MAXIFS($T$16:T686,$S$16:S686,S687)))</f>
        <v/>
      </c>
      <c r="U687" s="14" t="str">
        <f t="shared" si="89"/>
        <v/>
      </c>
    </row>
    <row r="688" spans="2:21" x14ac:dyDescent="0.25">
      <c r="B688" s="99" t="str">
        <f t="shared" si="90"/>
        <v/>
      </c>
      <c r="C688" s="99" t="str">
        <f>IF(E688="","",VLOOKUP(E688,Aktivity!$C:$D,2,FALSE))</f>
        <v/>
      </c>
      <c r="D688" s="99" t="str">
        <f t="shared" si="84"/>
        <v/>
      </c>
      <c r="E688" s="145"/>
      <c r="F688" s="143"/>
      <c r="G688" s="143"/>
      <c r="H688" s="149"/>
      <c r="I688" s="147"/>
      <c r="J688" s="148"/>
      <c r="K688" s="102" t="str">
        <f t="shared" si="91"/>
        <v/>
      </c>
      <c r="L688" s="148"/>
      <c r="N688" s="14">
        <f>IF(COUNTIFS($F$16:F688,F688,$G$16:G688,G688)=1,MAX($N$16:N687)+1,_xlfn.MAXIFS($N$16:N687,$F$16:F687,F688,$G$16:G687,G688))</f>
        <v>0</v>
      </c>
      <c r="O688" s="14" t="str">
        <f t="shared" si="85"/>
        <v/>
      </c>
      <c r="P688" s="14" t="str">
        <f t="shared" si="86"/>
        <v/>
      </c>
      <c r="Q688" s="14" t="str">
        <f t="shared" si="87"/>
        <v/>
      </c>
      <c r="R688" s="14"/>
      <c r="S688" s="14" t="str">
        <f t="shared" si="88"/>
        <v/>
      </c>
      <c r="T688" s="14" t="str">
        <f>IF(D688="","",IF(COUNTIFS($S$16:S688,S688)=1,MAX($T$16:T687)+1,_xlfn.MAXIFS($T$16:T687,$S$16:S687,S688)))</f>
        <v/>
      </c>
      <c r="U688" s="14" t="str">
        <f t="shared" si="89"/>
        <v/>
      </c>
    </row>
    <row r="689" spans="2:21" x14ac:dyDescent="0.25">
      <c r="B689" s="99" t="str">
        <f t="shared" si="90"/>
        <v/>
      </c>
      <c r="C689" s="99" t="str">
        <f>IF(E689="","",VLOOKUP(E689,Aktivity!$C:$D,2,FALSE))</f>
        <v/>
      </c>
      <c r="D689" s="99" t="str">
        <f t="shared" si="84"/>
        <v/>
      </c>
      <c r="E689" s="145"/>
      <c r="F689" s="143"/>
      <c r="G689" s="143"/>
      <c r="H689" s="149"/>
      <c r="I689" s="147"/>
      <c r="J689" s="148"/>
      <c r="K689" s="102" t="str">
        <f t="shared" si="91"/>
        <v/>
      </c>
      <c r="L689" s="148"/>
      <c r="N689" s="14">
        <f>IF(COUNTIFS($F$16:F689,F689,$G$16:G689,G689)=1,MAX($N$16:N688)+1,_xlfn.MAXIFS($N$16:N688,$F$16:F688,F689,$G$16:G688,G689))</f>
        <v>0</v>
      </c>
      <c r="O689" s="14" t="str">
        <f t="shared" si="85"/>
        <v/>
      </c>
      <c r="P689" s="14" t="str">
        <f t="shared" si="86"/>
        <v/>
      </c>
      <c r="Q689" s="14" t="str">
        <f t="shared" si="87"/>
        <v/>
      </c>
      <c r="R689" s="14"/>
      <c r="S689" s="14" t="str">
        <f t="shared" si="88"/>
        <v/>
      </c>
      <c r="T689" s="14" t="str">
        <f>IF(D689="","",IF(COUNTIFS($S$16:S689,S689)=1,MAX($T$16:T688)+1,_xlfn.MAXIFS($T$16:T688,$S$16:S688,S689)))</f>
        <v/>
      </c>
      <c r="U689" s="14" t="str">
        <f t="shared" si="89"/>
        <v/>
      </c>
    </row>
    <row r="690" spans="2:21" x14ac:dyDescent="0.25">
      <c r="B690" s="99" t="str">
        <f t="shared" si="90"/>
        <v/>
      </c>
      <c r="C690" s="99" t="str">
        <f>IF(E690="","",VLOOKUP(E690,Aktivity!$C:$D,2,FALSE))</f>
        <v/>
      </c>
      <c r="D690" s="99" t="str">
        <f t="shared" si="84"/>
        <v/>
      </c>
      <c r="E690" s="145"/>
      <c r="F690" s="143"/>
      <c r="G690" s="143"/>
      <c r="H690" s="149"/>
      <c r="I690" s="147"/>
      <c r="J690" s="148"/>
      <c r="K690" s="102" t="str">
        <f t="shared" si="91"/>
        <v/>
      </c>
      <c r="L690" s="148"/>
      <c r="N690" s="14">
        <f>IF(COUNTIFS($F$16:F690,F690,$G$16:G690,G690)=1,MAX($N$16:N689)+1,_xlfn.MAXIFS($N$16:N689,$F$16:F689,F690,$G$16:G689,G690))</f>
        <v>0</v>
      </c>
      <c r="O690" s="14" t="str">
        <f t="shared" si="85"/>
        <v/>
      </c>
      <c r="P690" s="14" t="str">
        <f t="shared" si="86"/>
        <v/>
      </c>
      <c r="Q690" s="14" t="str">
        <f t="shared" si="87"/>
        <v/>
      </c>
      <c r="R690" s="14"/>
      <c r="S690" s="14" t="str">
        <f t="shared" si="88"/>
        <v/>
      </c>
      <c r="T690" s="14" t="str">
        <f>IF(D690="","",IF(COUNTIFS($S$16:S690,S690)=1,MAX($T$16:T689)+1,_xlfn.MAXIFS($T$16:T689,$S$16:S689,S690)))</f>
        <v/>
      </c>
      <c r="U690" s="14" t="str">
        <f t="shared" si="89"/>
        <v/>
      </c>
    </row>
    <row r="691" spans="2:21" x14ac:dyDescent="0.25">
      <c r="B691" s="99" t="str">
        <f t="shared" si="90"/>
        <v/>
      </c>
      <c r="C691" s="99" t="str">
        <f>IF(E691="","",VLOOKUP(E691,Aktivity!$C:$D,2,FALSE))</f>
        <v/>
      </c>
      <c r="D691" s="99" t="str">
        <f t="shared" si="84"/>
        <v/>
      </c>
      <c r="E691" s="145"/>
      <c r="F691" s="143"/>
      <c r="G691" s="143"/>
      <c r="H691" s="149"/>
      <c r="I691" s="147"/>
      <c r="J691" s="148"/>
      <c r="K691" s="102" t="str">
        <f t="shared" si="91"/>
        <v/>
      </c>
      <c r="L691" s="148"/>
      <c r="N691" s="14">
        <f>IF(COUNTIFS($F$16:F691,F691,$G$16:G691,G691)=1,MAX($N$16:N690)+1,_xlfn.MAXIFS($N$16:N690,$F$16:F690,F691,$G$16:G690,G691))</f>
        <v>0</v>
      </c>
      <c r="O691" s="14" t="str">
        <f t="shared" si="85"/>
        <v/>
      </c>
      <c r="P691" s="14" t="str">
        <f t="shared" si="86"/>
        <v/>
      </c>
      <c r="Q691" s="14" t="str">
        <f t="shared" si="87"/>
        <v/>
      </c>
      <c r="R691" s="14"/>
      <c r="S691" s="14" t="str">
        <f t="shared" si="88"/>
        <v/>
      </c>
      <c r="T691" s="14" t="str">
        <f>IF(D691="","",IF(COUNTIFS($S$16:S691,S691)=1,MAX($T$16:T690)+1,_xlfn.MAXIFS($T$16:T690,$S$16:S690,S691)))</f>
        <v/>
      </c>
      <c r="U691" s="14" t="str">
        <f t="shared" si="89"/>
        <v/>
      </c>
    </row>
    <row r="692" spans="2:21" x14ac:dyDescent="0.25">
      <c r="B692" s="99" t="str">
        <f t="shared" si="90"/>
        <v/>
      </c>
      <c r="C692" s="99" t="str">
        <f>IF(E692="","",VLOOKUP(E692,Aktivity!$C:$D,2,FALSE))</f>
        <v/>
      </c>
      <c r="D692" s="99" t="str">
        <f t="shared" si="84"/>
        <v/>
      </c>
      <c r="E692" s="145"/>
      <c r="F692" s="143"/>
      <c r="G692" s="143"/>
      <c r="H692" s="149"/>
      <c r="I692" s="147"/>
      <c r="J692" s="148"/>
      <c r="K692" s="102" t="str">
        <f t="shared" si="91"/>
        <v/>
      </c>
      <c r="L692" s="148"/>
      <c r="N692" s="14">
        <f>IF(COUNTIFS($F$16:F692,F692,$G$16:G692,G692)=1,MAX($N$16:N691)+1,_xlfn.MAXIFS($N$16:N691,$F$16:F691,F692,$G$16:G691,G692))</f>
        <v>0</v>
      </c>
      <c r="O692" s="14" t="str">
        <f t="shared" si="85"/>
        <v/>
      </c>
      <c r="P692" s="14" t="str">
        <f t="shared" si="86"/>
        <v/>
      </c>
      <c r="Q692" s="14" t="str">
        <f t="shared" si="87"/>
        <v/>
      </c>
      <c r="R692" s="14"/>
      <c r="S692" s="14" t="str">
        <f t="shared" si="88"/>
        <v/>
      </c>
      <c r="T692" s="14" t="str">
        <f>IF(D692="","",IF(COUNTIFS($S$16:S692,S692)=1,MAX($T$16:T691)+1,_xlfn.MAXIFS($T$16:T691,$S$16:S691,S692)))</f>
        <v/>
      </c>
      <c r="U692" s="14" t="str">
        <f t="shared" si="89"/>
        <v/>
      </c>
    </row>
    <row r="693" spans="2:21" x14ac:dyDescent="0.25">
      <c r="B693" s="99" t="str">
        <f t="shared" si="90"/>
        <v/>
      </c>
      <c r="C693" s="99" t="str">
        <f>IF(E693="","",VLOOKUP(E693,Aktivity!$C:$D,2,FALSE))</f>
        <v/>
      </c>
      <c r="D693" s="99" t="str">
        <f t="shared" si="84"/>
        <v/>
      </c>
      <c r="E693" s="145"/>
      <c r="F693" s="143"/>
      <c r="G693" s="143"/>
      <c r="H693" s="149"/>
      <c r="I693" s="147"/>
      <c r="J693" s="148"/>
      <c r="K693" s="102" t="str">
        <f t="shared" si="91"/>
        <v/>
      </c>
      <c r="L693" s="148"/>
      <c r="N693" s="14">
        <f>IF(COUNTIFS($F$16:F693,F693,$G$16:G693,G693)=1,MAX($N$16:N692)+1,_xlfn.MAXIFS($N$16:N692,$F$16:F692,F693,$G$16:G692,G693))</f>
        <v>0</v>
      </c>
      <c r="O693" s="14" t="str">
        <f t="shared" si="85"/>
        <v/>
      </c>
      <c r="P693" s="14" t="str">
        <f t="shared" si="86"/>
        <v/>
      </c>
      <c r="Q693" s="14" t="str">
        <f t="shared" si="87"/>
        <v/>
      </c>
      <c r="R693" s="14"/>
      <c r="S693" s="14" t="str">
        <f t="shared" si="88"/>
        <v/>
      </c>
      <c r="T693" s="14" t="str">
        <f>IF(D693="","",IF(COUNTIFS($S$16:S693,S693)=1,MAX($T$16:T692)+1,_xlfn.MAXIFS($T$16:T692,$S$16:S692,S693)))</f>
        <v/>
      </c>
      <c r="U693" s="14" t="str">
        <f t="shared" si="89"/>
        <v/>
      </c>
    </row>
    <row r="694" spans="2:21" x14ac:dyDescent="0.25">
      <c r="B694" s="99" t="str">
        <f t="shared" si="90"/>
        <v/>
      </c>
      <c r="C694" s="99" t="str">
        <f>IF(E694="","",VLOOKUP(E694,Aktivity!$C:$D,2,FALSE))</f>
        <v/>
      </c>
      <c r="D694" s="99" t="str">
        <f t="shared" si="84"/>
        <v/>
      </c>
      <c r="E694" s="145"/>
      <c r="F694" s="143"/>
      <c r="G694" s="143"/>
      <c r="H694" s="149"/>
      <c r="I694" s="147"/>
      <c r="J694" s="148"/>
      <c r="K694" s="102" t="str">
        <f t="shared" si="91"/>
        <v/>
      </c>
      <c r="L694" s="148"/>
      <c r="N694" s="14">
        <f>IF(COUNTIFS($F$16:F694,F694,$G$16:G694,G694)=1,MAX($N$16:N693)+1,_xlfn.MAXIFS($N$16:N693,$F$16:F693,F694,$G$16:G693,G694))</f>
        <v>0</v>
      </c>
      <c r="O694" s="14" t="str">
        <f t="shared" si="85"/>
        <v/>
      </c>
      <c r="P694" s="14" t="str">
        <f t="shared" si="86"/>
        <v/>
      </c>
      <c r="Q694" s="14" t="str">
        <f t="shared" si="87"/>
        <v/>
      </c>
      <c r="R694" s="14"/>
      <c r="S694" s="14" t="str">
        <f t="shared" si="88"/>
        <v/>
      </c>
      <c r="T694" s="14" t="str">
        <f>IF(D694="","",IF(COUNTIFS($S$16:S694,S694)=1,MAX($T$16:T693)+1,_xlfn.MAXIFS($T$16:T693,$S$16:S693,S694)))</f>
        <v/>
      </c>
      <c r="U694" s="14" t="str">
        <f t="shared" si="89"/>
        <v/>
      </c>
    </row>
    <row r="695" spans="2:21" x14ac:dyDescent="0.25">
      <c r="B695" s="99" t="str">
        <f t="shared" si="90"/>
        <v/>
      </c>
      <c r="C695" s="99" t="str">
        <f>IF(E695="","",VLOOKUP(E695,Aktivity!$C:$D,2,FALSE))</f>
        <v/>
      </c>
      <c r="D695" s="99" t="str">
        <f t="shared" si="84"/>
        <v/>
      </c>
      <c r="E695" s="145"/>
      <c r="F695" s="143"/>
      <c r="G695" s="143"/>
      <c r="H695" s="149"/>
      <c r="I695" s="147"/>
      <c r="J695" s="148"/>
      <c r="K695" s="102" t="str">
        <f t="shared" si="91"/>
        <v/>
      </c>
      <c r="L695" s="148"/>
      <c r="N695" s="14">
        <f>IF(COUNTIFS($F$16:F695,F695,$G$16:G695,G695)=1,MAX($N$16:N694)+1,_xlfn.MAXIFS($N$16:N694,$F$16:F694,F695,$G$16:G694,G695))</f>
        <v>0</v>
      </c>
      <c r="O695" s="14" t="str">
        <f t="shared" si="85"/>
        <v/>
      </c>
      <c r="P695" s="14" t="str">
        <f t="shared" si="86"/>
        <v/>
      </c>
      <c r="Q695" s="14" t="str">
        <f t="shared" si="87"/>
        <v/>
      </c>
      <c r="R695" s="14"/>
      <c r="S695" s="14" t="str">
        <f t="shared" si="88"/>
        <v/>
      </c>
      <c r="T695" s="14" t="str">
        <f>IF(D695="","",IF(COUNTIFS($S$16:S695,S695)=1,MAX($T$16:T694)+1,_xlfn.MAXIFS($T$16:T694,$S$16:S694,S695)))</f>
        <v/>
      </c>
      <c r="U695" s="14" t="str">
        <f t="shared" si="89"/>
        <v/>
      </c>
    </row>
    <row r="696" spans="2:21" x14ac:dyDescent="0.25">
      <c r="B696" s="99" t="str">
        <f t="shared" si="90"/>
        <v/>
      </c>
      <c r="C696" s="99" t="str">
        <f>IF(E696="","",VLOOKUP(E696,Aktivity!$C:$D,2,FALSE))</f>
        <v/>
      </c>
      <c r="D696" s="99" t="str">
        <f t="shared" si="84"/>
        <v/>
      </c>
      <c r="E696" s="145"/>
      <c r="F696" s="143"/>
      <c r="G696" s="143"/>
      <c r="H696" s="149"/>
      <c r="I696" s="147"/>
      <c r="J696" s="148"/>
      <c r="K696" s="102" t="str">
        <f t="shared" si="91"/>
        <v/>
      </c>
      <c r="L696" s="148"/>
      <c r="N696" s="14">
        <f>IF(COUNTIFS($F$16:F696,F696,$G$16:G696,G696)=1,MAX($N$16:N695)+1,_xlfn.MAXIFS($N$16:N695,$F$16:F695,F696,$G$16:G695,G696))</f>
        <v>0</v>
      </c>
      <c r="O696" s="14" t="str">
        <f t="shared" si="85"/>
        <v/>
      </c>
      <c r="P696" s="14" t="str">
        <f t="shared" si="86"/>
        <v/>
      </c>
      <c r="Q696" s="14" t="str">
        <f t="shared" si="87"/>
        <v/>
      </c>
      <c r="R696" s="14"/>
      <c r="S696" s="14" t="str">
        <f t="shared" si="88"/>
        <v/>
      </c>
      <c r="T696" s="14" t="str">
        <f>IF(D696="","",IF(COUNTIFS($S$16:S696,S696)=1,MAX($T$16:T695)+1,_xlfn.MAXIFS($T$16:T695,$S$16:S695,S696)))</f>
        <v/>
      </c>
      <c r="U696" s="14" t="str">
        <f t="shared" si="89"/>
        <v/>
      </c>
    </row>
    <row r="697" spans="2:21" x14ac:dyDescent="0.25">
      <c r="B697" s="99" t="str">
        <f t="shared" si="90"/>
        <v/>
      </c>
      <c r="C697" s="99" t="str">
        <f>IF(E697="","",VLOOKUP(E697,Aktivity!$C:$D,2,FALSE))</f>
        <v/>
      </c>
      <c r="D697" s="99" t="str">
        <f t="shared" si="84"/>
        <v/>
      </c>
      <c r="E697" s="145"/>
      <c r="F697" s="143"/>
      <c r="G697" s="143"/>
      <c r="H697" s="149"/>
      <c r="I697" s="147"/>
      <c r="J697" s="148"/>
      <c r="K697" s="102" t="str">
        <f t="shared" si="91"/>
        <v/>
      </c>
      <c r="L697" s="148"/>
      <c r="N697" s="14">
        <f>IF(COUNTIFS($F$16:F697,F697,$G$16:G697,G697)=1,MAX($N$16:N696)+1,_xlfn.MAXIFS($N$16:N696,$F$16:F696,F697,$G$16:G696,G697))</f>
        <v>0</v>
      </c>
      <c r="O697" s="14" t="str">
        <f t="shared" si="85"/>
        <v/>
      </c>
      <c r="P697" s="14" t="str">
        <f t="shared" si="86"/>
        <v/>
      </c>
      <c r="Q697" s="14" t="str">
        <f t="shared" si="87"/>
        <v/>
      </c>
      <c r="R697" s="14"/>
      <c r="S697" s="14" t="str">
        <f t="shared" si="88"/>
        <v/>
      </c>
      <c r="T697" s="14" t="str">
        <f>IF(D697="","",IF(COUNTIFS($S$16:S697,S697)=1,MAX($T$16:T696)+1,_xlfn.MAXIFS($T$16:T696,$S$16:S696,S697)))</f>
        <v/>
      </c>
      <c r="U697" s="14" t="str">
        <f t="shared" si="89"/>
        <v/>
      </c>
    </row>
    <row r="698" spans="2:21" x14ac:dyDescent="0.25">
      <c r="B698" s="99" t="str">
        <f t="shared" si="90"/>
        <v/>
      </c>
      <c r="C698" s="99" t="str">
        <f>IF(E698="","",VLOOKUP(E698,Aktivity!$C:$D,2,FALSE))</f>
        <v/>
      </c>
      <c r="D698" s="99" t="str">
        <f t="shared" si="84"/>
        <v/>
      </c>
      <c r="E698" s="145"/>
      <c r="F698" s="143"/>
      <c r="G698" s="143"/>
      <c r="H698" s="149"/>
      <c r="I698" s="147"/>
      <c r="J698" s="148"/>
      <c r="K698" s="102" t="str">
        <f t="shared" si="91"/>
        <v/>
      </c>
      <c r="L698" s="148"/>
      <c r="N698" s="14">
        <f>IF(COUNTIFS($F$16:F698,F698,$G$16:G698,G698)=1,MAX($N$16:N697)+1,_xlfn.MAXIFS($N$16:N697,$F$16:F697,F698,$G$16:G697,G698))</f>
        <v>0</v>
      </c>
      <c r="O698" s="14" t="str">
        <f t="shared" si="85"/>
        <v/>
      </c>
      <c r="P698" s="14" t="str">
        <f t="shared" si="86"/>
        <v/>
      </c>
      <c r="Q698" s="14" t="str">
        <f t="shared" si="87"/>
        <v/>
      </c>
      <c r="R698" s="14"/>
      <c r="S698" s="14" t="str">
        <f t="shared" si="88"/>
        <v/>
      </c>
      <c r="T698" s="14" t="str">
        <f>IF(D698="","",IF(COUNTIFS($S$16:S698,S698)=1,MAX($T$16:T697)+1,_xlfn.MAXIFS($T$16:T697,$S$16:S697,S698)))</f>
        <v/>
      </c>
      <c r="U698" s="14" t="str">
        <f t="shared" si="89"/>
        <v/>
      </c>
    </row>
    <row r="699" spans="2:21" x14ac:dyDescent="0.25">
      <c r="B699" s="99" t="str">
        <f t="shared" si="90"/>
        <v/>
      </c>
      <c r="C699" s="99" t="str">
        <f>IF(E699="","",VLOOKUP(E699,Aktivity!$C:$D,2,FALSE))</f>
        <v/>
      </c>
      <c r="D699" s="99" t="str">
        <f t="shared" si="84"/>
        <v/>
      </c>
      <c r="E699" s="145"/>
      <c r="F699" s="143"/>
      <c r="G699" s="143"/>
      <c r="H699" s="149"/>
      <c r="I699" s="147"/>
      <c r="J699" s="148"/>
      <c r="K699" s="102" t="str">
        <f t="shared" si="91"/>
        <v/>
      </c>
      <c r="L699" s="148"/>
      <c r="N699" s="14">
        <f>IF(COUNTIFS($F$16:F699,F699,$G$16:G699,G699)=1,MAX($N$16:N698)+1,_xlfn.MAXIFS($N$16:N698,$F$16:F698,F699,$G$16:G698,G699))</f>
        <v>0</v>
      </c>
      <c r="O699" s="14" t="str">
        <f t="shared" si="85"/>
        <v/>
      </c>
      <c r="P699" s="14" t="str">
        <f t="shared" si="86"/>
        <v/>
      </c>
      <c r="Q699" s="14" t="str">
        <f t="shared" si="87"/>
        <v/>
      </c>
      <c r="R699" s="14"/>
      <c r="S699" s="14" t="str">
        <f t="shared" si="88"/>
        <v/>
      </c>
      <c r="T699" s="14" t="str">
        <f>IF(D699="","",IF(COUNTIFS($S$16:S699,S699)=1,MAX($T$16:T698)+1,_xlfn.MAXIFS($T$16:T698,$S$16:S698,S699)))</f>
        <v/>
      </c>
      <c r="U699" s="14" t="str">
        <f t="shared" si="89"/>
        <v/>
      </c>
    </row>
    <row r="700" spans="2:21" x14ac:dyDescent="0.25">
      <c r="B700" s="99" t="str">
        <f t="shared" si="90"/>
        <v/>
      </c>
      <c r="C700" s="99" t="str">
        <f>IF(E700="","",VLOOKUP(E700,Aktivity!$C:$D,2,FALSE))</f>
        <v/>
      </c>
      <c r="D700" s="99" t="str">
        <f t="shared" si="84"/>
        <v/>
      </c>
      <c r="E700" s="145"/>
      <c r="F700" s="143"/>
      <c r="G700" s="143"/>
      <c r="H700" s="149"/>
      <c r="I700" s="147"/>
      <c r="J700" s="148"/>
      <c r="K700" s="102" t="str">
        <f t="shared" si="91"/>
        <v/>
      </c>
      <c r="L700" s="148"/>
      <c r="N700" s="14">
        <f>IF(COUNTIFS($F$16:F700,F700,$G$16:G700,G700)=1,MAX($N$16:N699)+1,_xlfn.MAXIFS($N$16:N699,$F$16:F699,F700,$G$16:G699,G700))</f>
        <v>0</v>
      </c>
      <c r="O700" s="14" t="str">
        <f t="shared" si="85"/>
        <v/>
      </c>
      <c r="P700" s="14" t="str">
        <f t="shared" si="86"/>
        <v/>
      </c>
      <c r="Q700" s="14" t="str">
        <f t="shared" si="87"/>
        <v/>
      </c>
      <c r="R700" s="14"/>
      <c r="S700" s="14" t="str">
        <f t="shared" si="88"/>
        <v/>
      </c>
      <c r="T700" s="14" t="str">
        <f>IF(D700="","",IF(COUNTIFS($S$16:S700,S700)=1,MAX($T$16:T699)+1,_xlfn.MAXIFS($T$16:T699,$S$16:S699,S700)))</f>
        <v/>
      </c>
      <c r="U700" s="14" t="str">
        <f t="shared" si="89"/>
        <v/>
      </c>
    </row>
    <row r="701" spans="2:21" x14ac:dyDescent="0.25">
      <c r="B701" s="99" t="str">
        <f t="shared" si="90"/>
        <v/>
      </c>
      <c r="C701" s="99" t="str">
        <f>IF(E701="","",VLOOKUP(E701,Aktivity!$C:$D,2,FALSE))</f>
        <v/>
      </c>
      <c r="D701" s="99" t="str">
        <f t="shared" si="84"/>
        <v/>
      </c>
      <c r="E701" s="145"/>
      <c r="F701" s="143"/>
      <c r="G701" s="143"/>
      <c r="H701" s="149"/>
      <c r="I701" s="147"/>
      <c r="J701" s="148"/>
      <c r="K701" s="102" t="str">
        <f t="shared" si="91"/>
        <v/>
      </c>
      <c r="L701" s="148"/>
      <c r="N701" s="14">
        <f>IF(COUNTIFS($F$16:F701,F701,$G$16:G701,G701)=1,MAX($N$16:N700)+1,_xlfn.MAXIFS($N$16:N700,$F$16:F700,F701,$G$16:G700,G701))</f>
        <v>0</v>
      </c>
      <c r="O701" s="14" t="str">
        <f t="shared" si="85"/>
        <v/>
      </c>
      <c r="P701" s="14" t="str">
        <f t="shared" si="86"/>
        <v/>
      </c>
      <c r="Q701" s="14" t="str">
        <f t="shared" si="87"/>
        <v/>
      </c>
      <c r="R701" s="14"/>
      <c r="S701" s="14" t="str">
        <f t="shared" si="88"/>
        <v/>
      </c>
      <c r="T701" s="14" t="str">
        <f>IF(D701="","",IF(COUNTIFS($S$16:S701,S701)=1,MAX($T$16:T700)+1,_xlfn.MAXIFS($T$16:T700,$S$16:S700,S701)))</f>
        <v/>
      </c>
      <c r="U701" s="14" t="str">
        <f t="shared" si="89"/>
        <v/>
      </c>
    </row>
    <row r="702" spans="2:21" x14ac:dyDescent="0.25">
      <c r="B702" s="99" t="str">
        <f t="shared" si="90"/>
        <v/>
      </c>
      <c r="C702" s="99" t="str">
        <f>IF(E702="","",VLOOKUP(E702,Aktivity!$C:$D,2,FALSE))</f>
        <v/>
      </c>
      <c r="D702" s="99" t="str">
        <f t="shared" si="84"/>
        <v/>
      </c>
      <c r="E702" s="145"/>
      <c r="F702" s="143"/>
      <c r="G702" s="143"/>
      <c r="H702" s="149"/>
      <c r="I702" s="147"/>
      <c r="J702" s="148"/>
      <c r="K702" s="102" t="str">
        <f t="shared" si="91"/>
        <v/>
      </c>
      <c r="L702" s="148"/>
      <c r="N702" s="14">
        <f>IF(COUNTIFS($F$16:F702,F702,$G$16:G702,G702)=1,MAX($N$16:N701)+1,_xlfn.MAXIFS($N$16:N701,$F$16:F701,F702,$G$16:G701,G702))</f>
        <v>0</v>
      </c>
      <c r="O702" s="14" t="str">
        <f t="shared" si="85"/>
        <v/>
      </c>
      <c r="P702" s="14" t="str">
        <f t="shared" si="86"/>
        <v/>
      </c>
      <c r="Q702" s="14" t="str">
        <f t="shared" si="87"/>
        <v/>
      </c>
      <c r="R702" s="14"/>
      <c r="S702" s="14" t="str">
        <f t="shared" si="88"/>
        <v/>
      </c>
      <c r="T702" s="14" t="str">
        <f>IF(D702="","",IF(COUNTIFS($S$16:S702,S702)=1,MAX($T$16:T701)+1,_xlfn.MAXIFS($T$16:T701,$S$16:S701,S702)))</f>
        <v/>
      </c>
      <c r="U702" s="14" t="str">
        <f t="shared" si="89"/>
        <v/>
      </c>
    </row>
    <row r="703" spans="2:21" x14ac:dyDescent="0.25">
      <c r="B703" s="99" t="str">
        <f t="shared" si="90"/>
        <v/>
      </c>
      <c r="C703" s="99" t="str">
        <f>IF(E703="","",VLOOKUP(E703,Aktivity!$C:$D,2,FALSE))</f>
        <v/>
      </c>
      <c r="D703" s="99" t="str">
        <f t="shared" si="84"/>
        <v/>
      </c>
      <c r="E703" s="145"/>
      <c r="F703" s="143"/>
      <c r="G703" s="143"/>
      <c r="H703" s="149"/>
      <c r="I703" s="147"/>
      <c r="J703" s="148"/>
      <c r="K703" s="102" t="str">
        <f t="shared" si="91"/>
        <v/>
      </c>
      <c r="L703" s="148"/>
      <c r="N703" s="14">
        <f>IF(COUNTIFS($F$16:F703,F703,$G$16:G703,G703)=1,MAX($N$16:N702)+1,_xlfn.MAXIFS($N$16:N702,$F$16:F702,F703,$G$16:G702,G703))</f>
        <v>0</v>
      </c>
      <c r="O703" s="14" t="str">
        <f t="shared" si="85"/>
        <v/>
      </c>
      <c r="P703" s="14" t="str">
        <f t="shared" si="86"/>
        <v/>
      </c>
      <c r="Q703" s="14" t="str">
        <f t="shared" si="87"/>
        <v/>
      </c>
      <c r="R703" s="14"/>
      <c r="S703" s="14" t="str">
        <f t="shared" si="88"/>
        <v/>
      </c>
      <c r="T703" s="14" t="str">
        <f>IF(D703="","",IF(COUNTIFS($S$16:S703,S703)=1,MAX($T$16:T702)+1,_xlfn.MAXIFS($T$16:T702,$S$16:S702,S703)))</f>
        <v/>
      </c>
      <c r="U703" s="14" t="str">
        <f t="shared" si="89"/>
        <v/>
      </c>
    </row>
    <row r="704" spans="2:21" x14ac:dyDescent="0.25">
      <c r="B704" s="99" t="str">
        <f t="shared" si="90"/>
        <v/>
      </c>
      <c r="C704" s="99" t="str">
        <f>IF(E704="","",VLOOKUP(E704,Aktivity!$C:$D,2,FALSE))</f>
        <v/>
      </c>
      <c r="D704" s="99" t="str">
        <f t="shared" si="84"/>
        <v/>
      </c>
      <c r="E704" s="145"/>
      <c r="F704" s="143"/>
      <c r="G704" s="143"/>
      <c r="H704" s="149"/>
      <c r="I704" s="147"/>
      <c r="J704" s="148"/>
      <c r="K704" s="102" t="str">
        <f t="shared" si="91"/>
        <v/>
      </c>
      <c r="L704" s="148"/>
      <c r="N704" s="14">
        <f>IF(COUNTIFS($F$16:F704,F704,$G$16:G704,G704)=1,MAX($N$16:N703)+1,_xlfn.MAXIFS($N$16:N703,$F$16:F703,F704,$G$16:G703,G704))</f>
        <v>0</v>
      </c>
      <c r="O704" s="14" t="str">
        <f t="shared" si="85"/>
        <v/>
      </c>
      <c r="P704" s="14" t="str">
        <f t="shared" si="86"/>
        <v/>
      </c>
      <c r="Q704" s="14" t="str">
        <f t="shared" si="87"/>
        <v/>
      </c>
      <c r="R704" s="14"/>
      <c r="S704" s="14" t="str">
        <f t="shared" si="88"/>
        <v/>
      </c>
      <c r="T704" s="14" t="str">
        <f>IF(D704="","",IF(COUNTIFS($S$16:S704,S704)=1,MAX($T$16:T703)+1,_xlfn.MAXIFS($T$16:T703,$S$16:S703,S704)))</f>
        <v/>
      </c>
      <c r="U704" s="14" t="str">
        <f t="shared" si="89"/>
        <v/>
      </c>
    </row>
    <row r="705" spans="2:21" x14ac:dyDescent="0.25">
      <c r="B705" s="99" t="str">
        <f t="shared" si="90"/>
        <v/>
      </c>
      <c r="C705" s="99" t="str">
        <f>IF(E705="","",VLOOKUP(E705,Aktivity!$C:$D,2,FALSE))</f>
        <v/>
      </c>
      <c r="D705" s="99" t="str">
        <f t="shared" si="84"/>
        <v/>
      </c>
      <c r="E705" s="145"/>
      <c r="F705" s="143"/>
      <c r="G705" s="143"/>
      <c r="H705" s="149"/>
      <c r="I705" s="147"/>
      <c r="J705" s="148"/>
      <c r="K705" s="102" t="str">
        <f t="shared" si="91"/>
        <v/>
      </c>
      <c r="L705" s="148"/>
      <c r="N705" s="14">
        <f>IF(COUNTIFS($F$16:F705,F705,$G$16:G705,G705)=1,MAX($N$16:N704)+1,_xlfn.MAXIFS($N$16:N704,$F$16:F704,F705,$G$16:G704,G705))</f>
        <v>0</v>
      </c>
      <c r="O705" s="14" t="str">
        <f t="shared" si="85"/>
        <v/>
      </c>
      <c r="P705" s="14" t="str">
        <f t="shared" si="86"/>
        <v/>
      </c>
      <c r="Q705" s="14" t="str">
        <f t="shared" si="87"/>
        <v/>
      </c>
      <c r="R705" s="14"/>
      <c r="S705" s="14" t="str">
        <f t="shared" si="88"/>
        <v/>
      </c>
      <c r="T705" s="14" t="str">
        <f>IF(D705="","",IF(COUNTIFS($S$16:S705,S705)=1,MAX($T$16:T704)+1,_xlfn.MAXIFS($T$16:T704,$S$16:S704,S705)))</f>
        <v/>
      </c>
      <c r="U705" s="14" t="str">
        <f t="shared" si="89"/>
        <v/>
      </c>
    </row>
    <row r="706" spans="2:21" x14ac:dyDescent="0.25">
      <c r="B706" s="99" t="str">
        <f t="shared" si="90"/>
        <v/>
      </c>
      <c r="C706" s="99" t="str">
        <f>IF(E706="","",VLOOKUP(E706,Aktivity!$C:$D,2,FALSE))</f>
        <v/>
      </c>
      <c r="D706" s="99" t="str">
        <f t="shared" si="84"/>
        <v/>
      </c>
      <c r="E706" s="145"/>
      <c r="F706" s="143"/>
      <c r="G706" s="143"/>
      <c r="H706" s="149"/>
      <c r="I706" s="147"/>
      <c r="J706" s="148"/>
      <c r="K706" s="102" t="str">
        <f t="shared" si="91"/>
        <v/>
      </c>
      <c r="L706" s="148"/>
      <c r="N706" s="14">
        <f>IF(COUNTIFS($F$16:F706,F706,$G$16:G706,G706)=1,MAX($N$16:N705)+1,_xlfn.MAXIFS($N$16:N705,$F$16:F705,F706,$G$16:G705,G706))</f>
        <v>0</v>
      </c>
      <c r="O706" s="14" t="str">
        <f t="shared" si="85"/>
        <v/>
      </c>
      <c r="P706" s="14" t="str">
        <f t="shared" si="86"/>
        <v/>
      </c>
      <c r="Q706" s="14" t="str">
        <f t="shared" si="87"/>
        <v/>
      </c>
      <c r="R706" s="14"/>
      <c r="S706" s="14" t="str">
        <f t="shared" si="88"/>
        <v/>
      </c>
      <c r="T706" s="14" t="str">
        <f>IF(D706="","",IF(COUNTIFS($S$16:S706,S706)=1,MAX($T$16:T705)+1,_xlfn.MAXIFS($T$16:T705,$S$16:S705,S706)))</f>
        <v/>
      </c>
      <c r="U706" s="14" t="str">
        <f t="shared" si="89"/>
        <v/>
      </c>
    </row>
    <row r="707" spans="2:21" x14ac:dyDescent="0.25">
      <c r="B707" s="99" t="str">
        <f t="shared" si="90"/>
        <v/>
      </c>
      <c r="C707" s="99" t="str">
        <f>IF(E707="","",VLOOKUP(E707,Aktivity!$C:$D,2,FALSE))</f>
        <v/>
      </c>
      <c r="D707" s="99" t="str">
        <f t="shared" si="84"/>
        <v/>
      </c>
      <c r="E707" s="145"/>
      <c r="F707" s="143"/>
      <c r="G707" s="143"/>
      <c r="H707" s="149"/>
      <c r="I707" s="147"/>
      <c r="J707" s="148"/>
      <c r="K707" s="102" t="str">
        <f t="shared" si="91"/>
        <v/>
      </c>
      <c r="L707" s="148"/>
      <c r="N707" s="14">
        <f>IF(COUNTIFS($F$16:F707,F707,$G$16:G707,G707)=1,MAX($N$16:N706)+1,_xlfn.MAXIFS($N$16:N706,$F$16:F706,F707,$G$16:G706,G707))</f>
        <v>0</v>
      </c>
      <c r="O707" s="14" t="str">
        <f t="shared" si="85"/>
        <v/>
      </c>
      <c r="P707" s="14" t="str">
        <f t="shared" si="86"/>
        <v/>
      </c>
      <c r="Q707" s="14" t="str">
        <f t="shared" si="87"/>
        <v/>
      </c>
      <c r="R707" s="14"/>
      <c r="S707" s="14" t="str">
        <f t="shared" si="88"/>
        <v/>
      </c>
      <c r="T707" s="14" t="str">
        <f>IF(D707="","",IF(COUNTIFS($S$16:S707,S707)=1,MAX($T$16:T706)+1,_xlfn.MAXIFS($T$16:T706,$S$16:S706,S707)))</f>
        <v/>
      </c>
      <c r="U707" s="14" t="str">
        <f t="shared" si="89"/>
        <v/>
      </c>
    </row>
    <row r="708" spans="2:21" x14ac:dyDescent="0.25">
      <c r="B708" s="99" t="str">
        <f t="shared" si="90"/>
        <v/>
      </c>
      <c r="C708" s="99" t="str">
        <f>IF(E708="","",VLOOKUP(E708,Aktivity!$C:$D,2,FALSE))</f>
        <v/>
      </c>
      <c r="D708" s="99" t="str">
        <f t="shared" si="84"/>
        <v/>
      </c>
      <c r="E708" s="145"/>
      <c r="F708" s="143"/>
      <c r="G708" s="143"/>
      <c r="H708" s="149"/>
      <c r="I708" s="147"/>
      <c r="J708" s="148"/>
      <c r="K708" s="102" t="str">
        <f t="shared" si="91"/>
        <v/>
      </c>
      <c r="L708" s="148"/>
      <c r="N708" s="14">
        <f>IF(COUNTIFS($F$16:F708,F708,$G$16:G708,G708)=1,MAX($N$16:N707)+1,_xlfn.MAXIFS($N$16:N707,$F$16:F707,F708,$G$16:G707,G708))</f>
        <v>0</v>
      </c>
      <c r="O708" s="14" t="str">
        <f t="shared" si="85"/>
        <v/>
      </c>
      <c r="P708" s="14" t="str">
        <f t="shared" si="86"/>
        <v/>
      </c>
      <c r="Q708" s="14" t="str">
        <f t="shared" si="87"/>
        <v/>
      </c>
      <c r="R708" s="14"/>
      <c r="S708" s="14" t="str">
        <f t="shared" si="88"/>
        <v/>
      </c>
      <c r="T708" s="14" t="str">
        <f>IF(D708="","",IF(COUNTIFS($S$16:S708,S708)=1,MAX($T$16:T707)+1,_xlfn.MAXIFS($T$16:T707,$S$16:S707,S708)))</f>
        <v/>
      </c>
      <c r="U708" s="14" t="str">
        <f t="shared" si="89"/>
        <v/>
      </c>
    </row>
    <row r="709" spans="2:21" x14ac:dyDescent="0.25">
      <c r="B709" s="99" t="str">
        <f t="shared" si="90"/>
        <v/>
      </c>
      <c r="C709" s="99" t="str">
        <f>IF(E709="","",VLOOKUP(E709,Aktivity!$C:$D,2,FALSE))</f>
        <v/>
      </c>
      <c r="D709" s="99" t="str">
        <f t="shared" si="84"/>
        <v/>
      </c>
      <c r="E709" s="145"/>
      <c r="F709" s="143"/>
      <c r="G709" s="143"/>
      <c r="H709" s="149"/>
      <c r="I709" s="147"/>
      <c r="J709" s="148"/>
      <c r="K709" s="102" t="str">
        <f t="shared" si="91"/>
        <v/>
      </c>
      <c r="L709" s="148"/>
      <c r="N709" s="14">
        <f>IF(COUNTIFS($F$16:F709,F709,$G$16:G709,G709)=1,MAX($N$16:N708)+1,_xlfn.MAXIFS($N$16:N708,$F$16:F708,F709,$G$16:G708,G709))</f>
        <v>0</v>
      </c>
      <c r="O709" s="14" t="str">
        <f t="shared" si="85"/>
        <v/>
      </c>
      <c r="P709" s="14" t="str">
        <f t="shared" si="86"/>
        <v/>
      </c>
      <c r="Q709" s="14" t="str">
        <f t="shared" si="87"/>
        <v/>
      </c>
      <c r="R709" s="14"/>
      <c r="S709" s="14" t="str">
        <f t="shared" si="88"/>
        <v/>
      </c>
      <c r="T709" s="14" t="str">
        <f>IF(D709="","",IF(COUNTIFS($S$16:S709,S709)=1,MAX($T$16:T708)+1,_xlfn.MAXIFS($T$16:T708,$S$16:S708,S709)))</f>
        <v/>
      </c>
      <c r="U709" s="14" t="str">
        <f t="shared" si="89"/>
        <v/>
      </c>
    </row>
    <row r="710" spans="2:21" x14ac:dyDescent="0.25">
      <c r="B710" s="99" t="str">
        <f t="shared" si="90"/>
        <v/>
      </c>
      <c r="C710" s="99" t="str">
        <f>IF(E710="","",VLOOKUP(E710,Aktivity!$C:$D,2,FALSE))</f>
        <v/>
      </c>
      <c r="D710" s="99" t="str">
        <f t="shared" si="84"/>
        <v/>
      </c>
      <c r="E710" s="145"/>
      <c r="F710" s="143"/>
      <c r="G710" s="143"/>
      <c r="H710" s="149"/>
      <c r="I710" s="147"/>
      <c r="J710" s="148"/>
      <c r="K710" s="102" t="str">
        <f t="shared" si="91"/>
        <v/>
      </c>
      <c r="L710" s="148"/>
      <c r="N710" s="14">
        <f>IF(COUNTIFS($F$16:F710,F710,$G$16:G710,G710)=1,MAX($N$16:N709)+1,_xlfn.MAXIFS($N$16:N709,$F$16:F709,F710,$G$16:G709,G710))</f>
        <v>0</v>
      </c>
      <c r="O710" s="14" t="str">
        <f t="shared" si="85"/>
        <v/>
      </c>
      <c r="P710" s="14" t="str">
        <f t="shared" si="86"/>
        <v/>
      </c>
      <c r="Q710" s="14" t="str">
        <f t="shared" si="87"/>
        <v/>
      </c>
      <c r="R710" s="14"/>
      <c r="S710" s="14" t="str">
        <f t="shared" si="88"/>
        <v/>
      </c>
      <c r="T710" s="14" t="str">
        <f>IF(D710="","",IF(COUNTIFS($S$16:S710,S710)=1,MAX($T$16:T709)+1,_xlfn.MAXIFS($T$16:T709,$S$16:S709,S710)))</f>
        <v/>
      </c>
      <c r="U710" s="14" t="str">
        <f t="shared" si="89"/>
        <v/>
      </c>
    </row>
    <row r="711" spans="2:21" x14ac:dyDescent="0.25">
      <c r="B711" s="99" t="str">
        <f t="shared" si="90"/>
        <v/>
      </c>
      <c r="C711" s="99" t="str">
        <f>IF(E711="","",VLOOKUP(E711,Aktivity!$C:$D,2,FALSE))</f>
        <v/>
      </c>
      <c r="D711" s="99" t="str">
        <f t="shared" si="84"/>
        <v/>
      </c>
      <c r="E711" s="145"/>
      <c r="F711" s="143"/>
      <c r="G711" s="143"/>
      <c r="H711" s="149"/>
      <c r="I711" s="147"/>
      <c r="J711" s="148"/>
      <c r="K711" s="102" t="str">
        <f t="shared" si="91"/>
        <v/>
      </c>
      <c r="L711" s="148"/>
      <c r="N711" s="14">
        <f>IF(COUNTIFS($F$16:F711,F711,$G$16:G711,G711)=1,MAX($N$16:N710)+1,_xlfn.MAXIFS($N$16:N710,$F$16:F710,F711,$G$16:G710,G711))</f>
        <v>0</v>
      </c>
      <c r="O711" s="14" t="str">
        <f t="shared" si="85"/>
        <v/>
      </c>
      <c r="P711" s="14" t="str">
        <f t="shared" si="86"/>
        <v/>
      </c>
      <c r="Q711" s="14" t="str">
        <f t="shared" si="87"/>
        <v/>
      </c>
      <c r="R711" s="14"/>
      <c r="S711" s="14" t="str">
        <f t="shared" si="88"/>
        <v/>
      </c>
      <c r="T711" s="14" t="str">
        <f>IF(D711="","",IF(COUNTIFS($S$16:S711,S711)=1,MAX($T$16:T710)+1,_xlfn.MAXIFS($T$16:T710,$S$16:S710,S711)))</f>
        <v/>
      </c>
      <c r="U711" s="14" t="str">
        <f t="shared" si="89"/>
        <v/>
      </c>
    </row>
    <row r="712" spans="2:21" x14ac:dyDescent="0.25">
      <c r="B712" s="99" t="str">
        <f t="shared" si="90"/>
        <v/>
      </c>
      <c r="C712" s="99" t="str">
        <f>IF(E712="","",VLOOKUP(E712,Aktivity!$C:$D,2,FALSE))</f>
        <v/>
      </c>
      <c r="D712" s="99" t="str">
        <f t="shared" si="84"/>
        <v/>
      </c>
      <c r="E712" s="145"/>
      <c r="F712" s="143"/>
      <c r="G712" s="143"/>
      <c r="H712" s="149"/>
      <c r="I712" s="147"/>
      <c r="J712" s="148"/>
      <c r="K712" s="102" t="str">
        <f t="shared" si="91"/>
        <v/>
      </c>
      <c r="L712" s="148"/>
      <c r="N712" s="14">
        <f>IF(COUNTIFS($F$16:F712,F712,$G$16:G712,G712)=1,MAX($N$16:N711)+1,_xlfn.MAXIFS($N$16:N711,$F$16:F711,F712,$G$16:G711,G712))</f>
        <v>0</v>
      </c>
      <c r="O712" s="14" t="str">
        <f t="shared" si="85"/>
        <v/>
      </c>
      <c r="P712" s="14" t="str">
        <f t="shared" si="86"/>
        <v/>
      </c>
      <c r="Q712" s="14" t="str">
        <f t="shared" si="87"/>
        <v/>
      </c>
      <c r="R712" s="14"/>
      <c r="S712" s="14" t="str">
        <f t="shared" si="88"/>
        <v/>
      </c>
      <c r="T712" s="14" t="str">
        <f>IF(D712="","",IF(COUNTIFS($S$16:S712,S712)=1,MAX($T$16:T711)+1,_xlfn.MAXIFS($T$16:T711,$S$16:S711,S712)))</f>
        <v/>
      </c>
      <c r="U712" s="14" t="str">
        <f t="shared" si="89"/>
        <v/>
      </c>
    </row>
    <row r="713" spans="2:21" x14ac:dyDescent="0.25">
      <c r="B713" s="99" t="str">
        <f t="shared" si="90"/>
        <v/>
      </c>
      <c r="C713" s="99" t="str">
        <f>IF(E713="","",VLOOKUP(E713,Aktivity!$C:$D,2,FALSE))</f>
        <v/>
      </c>
      <c r="D713" s="99" t="str">
        <f t="shared" si="84"/>
        <v/>
      </c>
      <c r="E713" s="145"/>
      <c r="F713" s="143"/>
      <c r="G713" s="143"/>
      <c r="H713" s="149"/>
      <c r="I713" s="147"/>
      <c r="J713" s="148"/>
      <c r="K713" s="102" t="str">
        <f t="shared" si="91"/>
        <v/>
      </c>
      <c r="L713" s="148"/>
      <c r="N713" s="14">
        <f>IF(COUNTIFS($F$16:F713,F713,$G$16:G713,G713)=1,MAX($N$16:N712)+1,_xlfn.MAXIFS($N$16:N712,$F$16:F712,F713,$G$16:G712,G713))</f>
        <v>0</v>
      </c>
      <c r="O713" s="14" t="str">
        <f t="shared" si="85"/>
        <v/>
      </c>
      <c r="P713" s="14" t="str">
        <f t="shared" si="86"/>
        <v/>
      </c>
      <c r="Q713" s="14" t="str">
        <f t="shared" si="87"/>
        <v/>
      </c>
      <c r="R713" s="14"/>
      <c r="S713" s="14" t="str">
        <f t="shared" si="88"/>
        <v/>
      </c>
      <c r="T713" s="14" t="str">
        <f>IF(D713="","",IF(COUNTIFS($S$16:S713,S713)=1,MAX($T$16:T712)+1,_xlfn.MAXIFS($T$16:T712,$S$16:S712,S713)))</f>
        <v/>
      </c>
      <c r="U713" s="14" t="str">
        <f t="shared" si="89"/>
        <v/>
      </c>
    </row>
    <row r="714" spans="2:21" x14ac:dyDescent="0.25">
      <c r="B714" s="99" t="str">
        <f t="shared" si="90"/>
        <v/>
      </c>
      <c r="C714" s="99" t="str">
        <f>IF(E714="","",VLOOKUP(E714,Aktivity!$C:$D,2,FALSE))</f>
        <v/>
      </c>
      <c r="D714" s="99" t="str">
        <f t="shared" si="84"/>
        <v/>
      </c>
      <c r="E714" s="145"/>
      <c r="F714" s="143"/>
      <c r="G714" s="143"/>
      <c r="H714" s="149"/>
      <c r="I714" s="147"/>
      <c r="J714" s="148"/>
      <c r="K714" s="102" t="str">
        <f t="shared" si="91"/>
        <v/>
      </c>
      <c r="L714" s="148"/>
      <c r="N714" s="14">
        <f>IF(COUNTIFS($F$16:F714,F714,$G$16:G714,G714)=1,MAX($N$16:N713)+1,_xlfn.MAXIFS($N$16:N713,$F$16:F713,F714,$G$16:G713,G714))</f>
        <v>0</v>
      </c>
      <c r="O714" s="14" t="str">
        <f t="shared" si="85"/>
        <v/>
      </c>
      <c r="P714" s="14" t="str">
        <f t="shared" si="86"/>
        <v/>
      </c>
      <c r="Q714" s="14" t="str">
        <f t="shared" si="87"/>
        <v/>
      </c>
      <c r="R714" s="14"/>
      <c r="S714" s="14" t="str">
        <f t="shared" si="88"/>
        <v/>
      </c>
      <c r="T714" s="14" t="str">
        <f>IF(D714="","",IF(COUNTIFS($S$16:S714,S714)=1,MAX($T$16:T713)+1,_xlfn.MAXIFS($T$16:T713,$S$16:S713,S714)))</f>
        <v/>
      </c>
      <c r="U714" s="14" t="str">
        <f t="shared" si="89"/>
        <v/>
      </c>
    </row>
    <row r="715" spans="2:21" x14ac:dyDescent="0.25">
      <c r="B715" s="99" t="str">
        <f t="shared" si="90"/>
        <v/>
      </c>
      <c r="C715" s="99" t="str">
        <f>IF(E715="","",VLOOKUP(E715,Aktivity!$C:$D,2,FALSE))</f>
        <v/>
      </c>
      <c r="D715" s="99" t="str">
        <f t="shared" si="84"/>
        <v/>
      </c>
      <c r="E715" s="145"/>
      <c r="F715" s="143"/>
      <c r="G715" s="143"/>
      <c r="H715" s="149"/>
      <c r="I715" s="147"/>
      <c r="J715" s="148"/>
      <c r="K715" s="102" t="str">
        <f t="shared" si="91"/>
        <v/>
      </c>
      <c r="L715" s="148"/>
      <c r="N715" s="14">
        <f>IF(COUNTIFS($F$16:F715,F715,$G$16:G715,G715)=1,MAX($N$16:N714)+1,_xlfn.MAXIFS($N$16:N714,$F$16:F714,F715,$G$16:G714,G715))</f>
        <v>0</v>
      </c>
      <c r="O715" s="14" t="str">
        <f t="shared" si="85"/>
        <v/>
      </c>
      <c r="P715" s="14" t="str">
        <f t="shared" si="86"/>
        <v/>
      </c>
      <c r="Q715" s="14" t="str">
        <f t="shared" si="87"/>
        <v/>
      </c>
      <c r="R715" s="14"/>
      <c r="S715" s="14" t="str">
        <f t="shared" si="88"/>
        <v/>
      </c>
      <c r="T715" s="14" t="str">
        <f>IF(D715="","",IF(COUNTIFS($S$16:S715,S715)=1,MAX($T$16:T714)+1,_xlfn.MAXIFS($T$16:T714,$S$16:S714,S715)))</f>
        <v/>
      </c>
      <c r="U715" s="14" t="str">
        <f t="shared" si="89"/>
        <v/>
      </c>
    </row>
    <row r="716" spans="2:21" x14ac:dyDescent="0.25">
      <c r="B716" s="99" t="str">
        <f t="shared" si="90"/>
        <v/>
      </c>
      <c r="C716" s="99" t="str">
        <f>IF(E716="","",VLOOKUP(E716,Aktivity!$C:$D,2,FALSE))</f>
        <v/>
      </c>
      <c r="D716" s="99" t="str">
        <f t="shared" si="84"/>
        <v/>
      </c>
      <c r="E716" s="145"/>
      <c r="F716" s="143"/>
      <c r="G716" s="143"/>
      <c r="H716" s="149"/>
      <c r="I716" s="147"/>
      <c r="J716" s="148"/>
      <c r="K716" s="102" t="str">
        <f t="shared" si="91"/>
        <v/>
      </c>
      <c r="L716" s="148"/>
      <c r="N716" s="14">
        <f>IF(COUNTIFS($F$16:F716,F716,$G$16:G716,G716)=1,MAX($N$16:N715)+1,_xlfn.MAXIFS($N$16:N715,$F$16:F715,F716,$G$16:G715,G716))</f>
        <v>0</v>
      </c>
      <c r="O716" s="14" t="str">
        <f t="shared" si="85"/>
        <v/>
      </c>
      <c r="P716" s="14" t="str">
        <f t="shared" si="86"/>
        <v/>
      </c>
      <c r="Q716" s="14" t="str">
        <f t="shared" si="87"/>
        <v/>
      </c>
      <c r="R716" s="14"/>
      <c r="S716" s="14" t="str">
        <f t="shared" si="88"/>
        <v/>
      </c>
      <c r="T716" s="14" t="str">
        <f>IF(D716="","",IF(COUNTIFS($S$16:S716,S716)=1,MAX($T$16:T715)+1,_xlfn.MAXIFS($T$16:T715,$S$16:S715,S716)))</f>
        <v/>
      </c>
      <c r="U716" s="14" t="str">
        <f t="shared" si="89"/>
        <v/>
      </c>
    </row>
    <row r="717" spans="2:21" x14ac:dyDescent="0.25">
      <c r="B717" s="99" t="str">
        <f t="shared" si="90"/>
        <v/>
      </c>
      <c r="C717" s="99" t="str">
        <f>IF(E717="","",VLOOKUP(E717,Aktivity!$C:$D,2,FALSE))</f>
        <v/>
      </c>
      <c r="D717" s="99" t="str">
        <f t="shared" si="84"/>
        <v/>
      </c>
      <c r="E717" s="145"/>
      <c r="F717" s="143"/>
      <c r="G717" s="143"/>
      <c r="H717" s="149"/>
      <c r="I717" s="147"/>
      <c r="J717" s="148"/>
      <c r="K717" s="102" t="str">
        <f t="shared" si="91"/>
        <v/>
      </c>
      <c r="L717" s="148"/>
      <c r="N717" s="14">
        <f>IF(COUNTIFS($F$16:F717,F717,$G$16:G717,G717)=1,MAX($N$16:N716)+1,_xlfn.MAXIFS($N$16:N716,$F$16:F716,F717,$G$16:G716,G717))</f>
        <v>0</v>
      </c>
      <c r="O717" s="14" t="str">
        <f t="shared" si="85"/>
        <v/>
      </c>
      <c r="P717" s="14" t="str">
        <f t="shared" si="86"/>
        <v/>
      </c>
      <c r="Q717" s="14" t="str">
        <f t="shared" si="87"/>
        <v/>
      </c>
      <c r="R717" s="14"/>
      <c r="S717" s="14" t="str">
        <f t="shared" si="88"/>
        <v/>
      </c>
      <c r="T717" s="14" t="str">
        <f>IF(D717="","",IF(COUNTIFS($S$16:S717,S717)=1,MAX($T$16:T716)+1,_xlfn.MAXIFS($T$16:T716,$S$16:S716,S717)))</f>
        <v/>
      </c>
      <c r="U717" s="14" t="str">
        <f t="shared" si="89"/>
        <v/>
      </c>
    </row>
    <row r="718" spans="2:21" x14ac:dyDescent="0.25">
      <c r="B718" s="99" t="str">
        <f t="shared" si="90"/>
        <v/>
      </c>
      <c r="C718" s="99" t="str">
        <f>IF(E718="","",VLOOKUP(E718,Aktivity!$C:$D,2,FALSE))</f>
        <v/>
      </c>
      <c r="D718" s="99" t="str">
        <f t="shared" si="84"/>
        <v/>
      </c>
      <c r="E718" s="145"/>
      <c r="F718" s="143"/>
      <c r="G718" s="143"/>
      <c r="H718" s="149"/>
      <c r="I718" s="147"/>
      <c r="J718" s="148"/>
      <c r="K718" s="102" t="str">
        <f t="shared" si="91"/>
        <v/>
      </c>
      <c r="L718" s="148"/>
      <c r="N718" s="14">
        <f>IF(COUNTIFS($F$16:F718,F718,$G$16:G718,G718)=1,MAX($N$16:N717)+1,_xlfn.MAXIFS($N$16:N717,$F$16:F717,F718,$G$16:G717,G718))</f>
        <v>0</v>
      </c>
      <c r="O718" s="14" t="str">
        <f t="shared" si="85"/>
        <v/>
      </c>
      <c r="P718" s="14" t="str">
        <f t="shared" si="86"/>
        <v/>
      </c>
      <c r="Q718" s="14" t="str">
        <f t="shared" si="87"/>
        <v/>
      </c>
      <c r="R718" s="14"/>
      <c r="S718" s="14" t="str">
        <f t="shared" si="88"/>
        <v/>
      </c>
      <c r="T718" s="14" t="str">
        <f>IF(D718="","",IF(COUNTIFS($S$16:S718,S718)=1,MAX($T$16:T717)+1,_xlfn.MAXIFS($T$16:T717,$S$16:S717,S718)))</f>
        <v/>
      </c>
      <c r="U718" s="14" t="str">
        <f t="shared" si="89"/>
        <v/>
      </c>
    </row>
    <row r="719" spans="2:21" x14ac:dyDescent="0.25">
      <c r="B719" s="99" t="str">
        <f t="shared" si="90"/>
        <v/>
      </c>
      <c r="C719" s="99" t="str">
        <f>IF(E719="","",VLOOKUP(E719,Aktivity!$C:$D,2,FALSE))</f>
        <v/>
      </c>
      <c r="D719" s="99" t="str">
        <f t="shared" si="84"/>
        <v/>
      </c>
      <c r="E719" s="145"/>
      <c r="F719" s="143"/>
      <c r="G719" s="143"/>
      <c r="H719" s="149"/>
      <c r="I719" s="147"/>
      <c r="J719" s="148"/>
      <c r="K719" s="102" t="str">
        <f t="shared" si="91"/>
        <v/>
      </c>
      <c r="L719" s="148"/>
      <c r="N719" s="14">
        <f>IF(COUNTIFS($F$16:F719,F719,$G$16:G719,G719)=1,MAX($N$16:N718)+1,_xlfn.MAXIFS($N$16:N718,$F$16:F718,F719,$G$16:G718,G719))</f>
        <v>0</v>
      </c>
      <c r="O719" s="14" t="str">
        <f t="shared" si="85"/>
        <v/>
      </c>
      <c r="P719" s="14" t="str">
        <f t="shared" si="86"/>
        <v/>
      </c>
      <c r="Q719" s="14" t="str">
        <f t="shared" si="87"/>
        <v/>
      </c>
      <c r="R719" s="14"/>
      <c r="S719" s="14" t="str">
        <f t="shared" si="88"/>
        <v/>
      </c>
      <c r="T719" s="14" t="str">
        <f>IF(D719="","",IF(COUNTIFS($S$16:S719,S719)=1,MAX($T$16:T718)+1,_xlfn.MAXIFS($T$16:T718,$S$16:S718,S719)))</f>
        <v/>
      </c>
      <c r="U719" s="14" t="str">
        <f t="shared" si="89"/>
        <v/>
      </c>
    </row>
    <row r="720" spans="2:21" x14ac:dyDescent="0.25">
      <c r="B720" s="99" t="str">
        <f t="shared" si="90"/>
        <v/>
      </c>
      <c r="C720" s="99" t="str">
        <f>IF(E720="","",VLOOKUP(E720,Aktivity!$C:$D,2,FALSE))</f>
        <v/>
      </c>
      <c r="D720" s="99" t="str">
        <f t="shared" si="84"/>
        <v/>
      </c>
      <c r="E720" s="145"/>
      <c r="F720" s="143"/>
      <c r="G720" s="143"/>
      <c r="H720" s="149"/>
      <c r="I720" s="147"/>
      <c r="J720" s="148"/>
      <c r="K720" s="102" t="str">
        <f t="shared" si="91"/>
        <v/>
      </c>
      <c r="L720" s="148"/>
      <c r="N720" s="14">
        <f>IF(COUNTIFS($F$16:F720,F720,$G$16:G720,G720)=1,MAX($N$16:N719)+1,_xlfn.MAXIFS($N$16:N719,$F$16:F719,F720,$G$16:G719,G720))</f>
        <v>0</v>
      </c>
      <c r="O720" s="14" t="str">
        <f t="shared" si="85"/>
        <v/>
      </c>
      <c r="P720" s="14" t="str">
        <f t="shared" si="86"/>
        <v/>
      </c>
      <c r="Q720" s="14" t="str">
        <f t="shared" si="87"/>
        <v/>
      </c>
      <c r="R720" s="14"/>
      <c r="S720" s="14" t="str">
        <f t="shared" si="88"/>
        <v/>
      </c>
      <c r="T720" s="14" t="str">
        <f>IF(D720="","",IF(COUNTIFS($S$16:S720,S720)=1,MAX($T$16:T719)+1,_xlfn.MAXIFS($T$16:T719,$S$16:S719,S720)))</f>
        <v/>
      </c>
      <c r="U720" s="14" t="str">
        <f t="shared" si="89"/>
        <v/>
      </c>
    </row>
    <row r="721" spans="2:21" x14ac:dyDescent="0.25">
      <c r="B721" s="99" t="str">
        <f t="shared" si="90"/>
        <v/>
      </c>
      <c r="C721" s="99" t="str">
        <f>IF(E721="","",VLOOKUP(E721,Aktivity!$C:$D,2,FALSE))</f>
        <v/>
      </c>
      <c r="D721" s="99" t="str">
        <f t="shared" ref="D721:D784" si="92">IF(OR(E721="",G721="",F721=""),"",RIGHT(E721,2)&amp;"OV"&amp;N721)</f>
        <v/>
      </c>
      <c r="E721" s="145"/>
      <c r="F721" s="143"/>
      <c r="G721" s="143"/>
      <c r="H721" s="149"/>
      <c r="I721" s="147"/>
      <c r="J721" s="148"/>
      <c r="K721" s="102" t="str">
        <f t="shared" si="91"/>
        <v/>
      </c>
      <c r="L721" s="148"/>
      <c r="N721" s="14">
        <f>IF(COUNTIFS($F$16:F721,F721,$G$16:G721,G721)=1,MAX($N$16:N720)+1,_xlfn.MAXIFS($N$16:N720,$F$16:F720,F721,$G$16:G720,G721))</f>
        <v>0</v>
      </c>
      <c r="O721" s="14" t="str">
        <f t="shared" ref="O721:O784" si="93">IF(D721="","",VALUE(RIGHT(E721,2)&amp;"2"&amp;TEXT(N721,"0000")))</f>
        <v/>
      </c>
      <c r="P721" s="14" t="str">
        <f t="shared" ref="P721:P784" si="94">D721</f>
        <v/>
      </c>
      <c r="Q721" s="14" t="str">
        <f t="shared" ref="Q721:Q784" si="95">IF(P721="","",E721)</f>
        <v/>
      </c>
      <c r="R721" s="14"/>
      <c r="S721" s="14" t="str">
        <f t="shared" ref="S721:S784" si="96">IF(D721="","",SMALL($O$17:$O$28,B721))</f>
        <v/>
      </c>
      <c r="T721" s="14" t="str">
        <f>IF(D721="","",IF(COUNTIFS($S$16:S721,S721)=1,MAX($T$16:T720)+1,_xlfn.MAXIFS($T$16:T720,$S$16:S720,S721)))</f>
        <v/>
      </c>
      <c r="U721" s="14" t="str">
        <f t="shared" ref="U721:U784" si="97">IF(D721="","",VLOOKUP(S721,$O$17:$P$28,2,FALSE))</f>
        <v/>
      </c>
    </row>
    <row r="722" spans="2:21" x14ac:dyDescent="0.25">
      <c r="B722" s="99" t="str">
        <f t="shared" ref="B722:B785" si="98">IF(OR(E721&lt;&gt;"",F721&lt;&gt;"",G721&lt;&gt;"",H721&lt;&gt;"",I721&lt;&gt;"",J721&lt;&gt;"",L721&lt;&gt;""),ROW()-ROW($B$16),"")</f>
        <v/>
      </c>
      <c r="C722" s="99" t="str">
        <f>IF(E722="","",VLOOKUP(E722,Aktivity!$C:$D,2,FALSE))</f>
        <v/>
      </c>
      <c r="D722" s="99" t="str">
        <f t="shared" si="92"/>
        <v/>
      </c>
      <c r="E722" s="145"/>
      <c r="F722" s="143"/>
      <c r="G722" s="143"/>
      <c r="H722" s="149"/>
      <c r="I722" s="147"/>
      <c r="J722" s="148"/>
      <c r="K722" s="102" t="str">
        <f t="shared" si="91"/>
        <v/>
      </c>
      <c r="L722" s="148"/>
      <c r="N722" s="14">
        <f>IF(COUNTIFS($F$16:F722,F722,$G$16:G722,G722)=1,MAX($N$16:N721)+1,_xlfn.MAXIFS($N$16:N721,$F$16:F721,F722,$G$16:G721,G722))</f>
        <v>0</v>
      </c>
      <c r="O722" s="14" t="str">
        <f t="shared" si="93"/>
        <v/>
      </c>
      <c r="P722" s="14" t="str">
        <f t="shared" si="94"/>
        <v/>
      </c>
      <c r="Q722" s="14" t="str">
        <f t="shared" si="95"/>
        <v/>
      </c>
      <c r="R722" s="14"/>
      <c r="S722" s="14" t="str">
        <f t="shared" si="96"/>
        <v/>
      </c>
      <c r="T722" s="14" t="str">
        <f>IF(D722="","",IF(COUNTIFS($S$16:S722,S722)=1,MAX($T$16:T721)+1,_xlfn.MAXIFS($T$16:T721,$S$16:S721,S722)))</f>
        <v/>
      </c>
      <c r="U722" s="14" t="str">
        <f t="shared" si="97"/>
        <v/>
      </c>
    </row>
    <row r="723" spans="2:21" x14ac:dyDescent="0.25">
      <c r="B723" s="99" t="str">
        <f t="shared" si="98"/>
        <v/>
      </c>
      <c r="C723" s="99" t="str">
        <f>IF(E723="","",VLOOKUP(E723,Aktivity!$C:$D,2,FALSE))</f>
        <v/>
      </c>
      <c r="D723" s="99" t="str">
        <f t="shared" si="92"/>
        <v/>
      </c>
      <c r="E723" s="145"/>
      <c r="F723" s="143"/>
      <c r="G723" s="143"/>
      <c r="H723" s="149"/>
      <c r="I723" s="147"/>
      <c r="J723" s="148"/>
      <c r="K723" s="102" t="str">
        <f t="shared" si="91"/>
        <v/>
      </c>
      <c r="L723" s="148"/>
      <c r="N723" s="14">
        <f>IF(COUNTIFS($F$16:F723,F723,$G$16:G723,G723)=1,MAX($N$16:N722)+1,_xlfn.MAXIFS($N$16:N722,$F$16:F722,F723,$G$16:G722,G723))</f>
        <v>0</v>
      </c>
      <c r="O723" s="14" t="str">
        <f t="shared" si="93"/>
        <v/>
      </c>
      <c r="P723" s="14" t="str">
        <f t="shared" si="94"/>
        <v/>
      </c>
      <c r="Q723" s="14" t="str">
        <f t="shared" si="95"/>
        <v/>
      </c>
      <c r="R723" s="14"/>
      <c r="S723" s="14" t="str">
        <f t="shared" si="96"/>
        <v/>
      </c>
      <c r="T723" s="14" t="str">
        <f>IF(D723="","",IF(COUNTIFS($S$16:S723,S723)=1,MAX($T$16:T722)+1,_xlfn.MAXIFS($T$16:T722,$S$16:S722,S723)))</f>
        <v/>
      </c>
      <c r="U723" s="14" t="str">
        <f t="shared" si="97"/>
        <v/>
      </c>
    </row>
    <row r="724" spans="2:21" x14ac:dyDescent="0.25">
      <c r="B724" s="99" t="str">
        <f t="shared" si="98"/>
        <v/>
      </c>
      <c r="C724" s="99" t="str">
        <f>IF(E724="","",VLOOKUP(E724,Aktivity!$C:$D,2,FALSE))</f>
        <v/>
      </c>
      <c r="D724" s="99" t="str">
        <f t="shared" si="92"/>
        <v/>
      </c>
      <c r="E724" s="145"/>
      <c r="F724" s="143"/>
      <c r="G724" s="143"/>
      <c r="H724" s="149"/>
      <c r="I724" s="147"/>
      <c r="J724" s="148"/>
      <c r="K724" s="102" t="str">
        <f t="shared" si="91"/>
        <v/>
      </c>
      <c r="L724" s="148"/>
      <c r="N724" s="14">
        <f>IF(COUNTIFS($F$16:F724,F724,$G$16:G724,G724)=1,MAX($N$16:N723)+1,_xlfn.MAXIFS($N$16:N723,$F$16:F723,F724,$G$16:G723,G724))</f>
        <v>0</v>
      </c>
      <c r="O724" s="14" t="str">
        <f t="shared" si="93"/>
        <v/>
      </c>
      <c r="P724" s="14" t="str">
        <f t="shared" si="94"/>
        <v/>
      </c>
      <c r="Q724" s="14" t="str">
        <f t="shared" si="95"/>
        <v/>
      </c>
      <c r="R724" s="14"/>
      <c r="S724" s="14" t="str">
        <f t="shared" si="96"/>
        <v/>
      </c>
      <c r="T724" s="14" t="str">
        <f>IF(D724="","",IF(COUNTIFS($S$16:S724,S724)=1,MAX($T$16:T723)+1,_xlfn.MAXIFS($T$16:T723,$S$16:S723,S724)))</f>
        <v/>
      </c>
      <c r="U724" s="14" t="str">
        <f t="shared" si="97"/>
        <v/>
      </c>
    </row>
    <row r="725" spans="2:21" x14ac:dyDescent="0.25">
      <c r="B725" s="99" t="str">
        <f t="shared" si="98"/>
        <v/>
      </c>
      <c r="C725" s="99" t="str">
        <f>IF(E725="","",VLOOKUP(E725,Aktivity!$C:$D,2,FALSE))</f>
        <v/>
      </c>
      <c r="D725" s="99" t="str">
        <f t="shared" si="92"/>
        <v/>
      </c>
      <c r="E725" s="145"/>
      <c r="F725" s="143"/>
      <c r="G725" s="143"/>
      <c r="H725" s="149"/>
      <c r="I725" s="147"/>
      <c r="J725" s="148"/>
      <c r="K725" s="102" t="str">
        <f t="shared" si="91"/>
        <v/>
      </c>
      <c r="L725" s="148"/>
      <c r="N725" s="14">
        <f>IF(COUNTIFS($F$16:F725,F725,$G$16:G725,G725)=1,MAX($N$16:N724)+1,_xlfn.MAXIFS($N$16:N724,$F$16:F724,F725,$G$16:G724,G725))</f>
        <v>0</v>
      </c>
      <c r="O725" s="14" t="str">
        <f t="shared" si="93"/>
        <v/>
      </c>
      <c r="P725" s="14" t="str">
        <f t="shared" si="94"/>
        <v/>
      </c>
      <c r="Q725" s="14" t="str">
        <f t="shared" si="95"/>
        <v/>
      </c>
      <c r="R725" s="14"/>
      <c r="S725" s="14" t="str">
        <f t="shared" si="96"/>
        <v/>
      </c>
      <c r="T725" s="14" t="str">
        <f>IF(D725="","",IF(COUNTIFS($S$16:S725,S725)=1,MAX($T$16:T724)+1,_xlfn.MAXIFS($T$16:T724,$S$16:S724,S725)))</f>
        <v/>
      </c>
      <c r="U725" s="14" t="str">
        <f t="shared" si="97"/>
        <v/>
      </c>
    </row>
    <row r="726" spans="2:21" x14ac:dyDescent="0.25">
      <c r="B726" s="99" t="str">
        <f t="shared" si="98"/>
        <v/>
      </c>
      <c r="C726" s="99" t="str">
        <f>IF(E726="","",VLOOKUP(E726,Aktivity!$C:$D,2,FALSE))</f>
        <v/>
      </c>
      <c r="D726" s="99" t="str">
        <f t="shared" si="92"/>
        <v/>
      </c>
      <c r="E726" s="145"/>
      <c r="F726" s="143"/>
      <c r="G726" s="143"/>
      <c r="H726" s="149"/>
      <c r="I726" s="147"/>
      <c r="J726" s="148"/>
      <c r="K726" s="102" t="str">
        <f t="shared" si="91"/>
        <v/>
      </c>
      <c r="L726" s="148"/>
      <c r="N726" s="14">
        <f>IF(COUNTIFS($F$16:F726,F726,$G$16:G726,G726)=1,MAX($N$16:N725)+1,_xlfn.MAXIFS($N$16:N725,$F$16:F725,F726,$G$16:G725,G726))</f>
        <v>0</v>
      </c>
      <c r="O726" s="14" t="str">
        <f t="shared" si="93"/>
        <v/>
      </c>
      <c r="P726" s="14" t="str">
        <f t="shared" si="94"/>
        <v/>
      </c>
      <c r="Q726" s="14" t="str">
        <f t="shared" si="95"/>
        <v/>
      </c>
      <c r="R726" s="14"/>
      <c r="S726" s="14" t="str">
        <f t="shared" si="96"/>
        <v/>
      </c>
      <c r="T726" s="14" t="str">
        <f>IF(D726="","",IF(COUNTIFS($S$16:S726,S726)=1,MAX($T$16:T725)+1,_xlfn.MAXIFS($T$16:T725,$S$16:S725,S726)))</f>
        <v/>
      </c>
      <c r="U726" s="14" t="str">
        <f t="shared" si="97"/>
        <v/>
      </c>
    </row>
    <row r="727" spans="2:21" x14ac:dyDescent="0.25">
      <c r="B727" s="99" t="str">
        <f t="shared" si="98"/>
        <v/>
      </c>
      <c r="C727" s="99" t="str">
        <f>IF(E727="","",VLOOKUP(E727,Aktivity!$C:$D,2,FALSE))</f>
        <v/>
      </c>
      <c r="D727" s="99" t="str">
        <f t="shared" si="92"/>
        <v/>
      </c>
      <c r="E727" s="145"/>
      <c r="F727" s="143"/>
      <c r="G727" s="143"/>
      <c r="H727" s="149"/>
      <c r="I727" s="147"/>
      <c r="J727" s="148"/>
      <c r="K727" s="102" t="str">
        <f t="shared" si="91"/>
        <v/>
      </c>
      <c r="L727" s="148"/>
      <c r="N727" s="14">
        <f>IF(COUNTIFS($F$16:F727,F727,$G$16:G727,G727)=1,MAX($N$16:N726)+1,_xlfn.MAXIFS($N$16:N726,$F$16:F726,F727,$G$16:G726,G727))</f>
        <v>0</v>
      </c>
      <c r="O727" s="14" t="str">
        <f t="shared" si="93"/>
        <v/>
      </c>
      <c r="P727" s="14" t="str">
        <f t="shared" si="94"/>
        <v/>
      </c>
      <c r="Q727" s="14" t="str">
        <f t="shared" si="95"/>
        <v/>
      </c>
      <c r="R727" s="14"/>
      <c r="S727" s="14" t="str">
        <f t="shared" si="96"/>
        <v/>
      </c>
      <c r="T727" s="14" t="str">
        <f>IF(D727="","",IF(COUNTIFS($S$16:S727,S727)=1,MAX($T$16:T726)+1,_xlfn.MAXIFS($T$16:T726,$S$16:S726,S727)))</f>
        <v/>
      </c>
      <c r="U727" s="14" t="str">
        <f t="shared" si="97"/>
        <v/>
      </c>
    </row>
    <row r="728" spans="2:21" x14ac:dyDescent="0.25">
      <c r="B728" s="99" t="str">
        <f t="shared" si="98"/>
        <v/>
      </c>
      <c r="C728" s="99" t="str">
        <f>IF(E728="","",VLOOKUP(E728,Aktivity!$C:$D,2,FALSE))</f>
        <v/>
      </c>
      <c r="D728" s="99" t="str">
        <f t="shared" si="92"/>
        <v/>
      </c>
      <c r="E728" s="145"/>
      <c r="F728" s="143"/>
      <c r="G728" s="143"/>
      <c r="H728" s="149"/>
      <c r="I728" s="147"/>
      <c r="J728" s="148"/>
      <c r="K728" s="102" t="str">
        <f t="shared" si="91"/>
        <v/>
      </c>
      <c r="L728" s="148"/>
      <c r="N728" s="14">
        <f>IF(COUNTIFS($F$16:F728,F728,$G$16:G728,G728)=1,MAX($N$16:N727)+1,_xlfn.MAXIFS($N$16:N727,$F$16:F727,F728,$G$16:G727,G728))</f>
        <v>0</v>
      </c>
      <c r="O728" s="14" t="str">
        <f t="shared" si="93"/>
        <v/>
      </c>
      <c r="P728" s="14" t="str">
        <f t="shared" si="94"/>
        <v/>
      </c>
      <c r="Q728" s="14" t="str">
        <f t="shared" si="95"/>
        <v/>
      </c>
      <c r="R728" s="14"/>
      <c r="S728" s="14" t="str">
        <f t="shared" si="96"/>
        <v/>
      </c>
      <c r="T728" s="14" t="str">
        <f>IF(D728="","",IF(COUNTIFS($S$16:S728,S728)=1,MAX($T$16:T727)+1,_xlfn.MAXIFS($T$16:T727,$S$16:S727,S728)))</f>
        <v/>
      </c>
      <c r="U728" s="14" t="str">
        <f t="shared" si="97"/>
        <v/>
      </c>
    </row>
    <row r="729" spans="2:21" x14ac:dyDescent="0.25">
      <c r="B729" s="99" t="str">
        <f t="shared" si="98"/>
        <v/>
      </c>
      <c r="C729" s="99" t="str">
        <f>IF(E729="","",VLOOKUP(E729,Aktivity!$C:$D,2,FALSE))</f>
        <v/>
      </c>
      <c r="D729" s="99" t="str">
        <f t="shared" si="92"/>
        <v/>
      </c>
      <c r="E729" s="145"/>
      <c r="F729" s="143"/>
      <c r="G729" s="143"/>
      <c r="H729" s="149"/>
      <c r="I729" s="147"/>
      <c r="J729" s="148"/>
      <c r="K729" s="102" t="str">
        <f t="shared" si="91"/>
        <v/>
      </c>
      <c r="L729" s="148"/>
      <c r="N729" s="14">
        <f>IF(COUNTIFS($F$16:F729,F729,$G$16:G729,G729)=1,MAX($N$16:N728)+1,_xlfn.MAXIFS($N$16:N728,$F$16:F728,F729,$G$16:G728,G729))</f>
        <v>0</v>
      </c>
      <c r="O729" s="14" t="str">
        <f t="shared" si="93"/>
        <v/>
      </c>
      <c r="P729" s="14" t="str">
        <f t="shared" si="94"/>
        <v/>
      </c>
      <c r="Q729" s="14" t="str">
        <f t="shared" si="95"/>
        <v/>
      </c>
      <c r="R729" s="14"/>
      <c r="S729" s="14" t="str">
        <f t="shared" si="96"/>
        <v/>
      </c>
      <c r="T729" s="14" t="str">
        <f>IF(D729="","",IF(COUNTIFS($S$16:S729,S729)=1,MAX($T$16:T728)+1,_xlfn.MAXIFS($T$16:T728,$S$16:S728,S729)))</f>
        <v/>
      </c>
      <c r="U729" s="14" t="str">
        <f t="shared" si="97"/>
        <v/>
      </c>
    </row>
    <row r="730" spans="2:21" x14ac:dyDescent="0.25">
      <c r="B730" s="99" t="str">
        <f t="shared" si="98"/>
        <v/>
      </c>
      <c r="C730" s="99" t="str">
        <f>IF(E730="","",VLOOKUP(E730,Aktivity!$C:$D,2,FALSE))</f>
        <v/>
      </c>
      <c r="D730" s="99" t="str">
        <f t="shared" si="92"/>
        <v/>
      </c>
      <c r="E730" s="145"/>
      <c r="F730" s="143"/>
      <c r="G730" s="143"/>
      <c r="H730" s="149"/>
      <c r="I730" s="147"/>
      <c r="J730" s="148"/>
      <c r="K730" s="102" t="str">
        <f t="shared" si="91"/>
        <v/>
      </c>
      <c r="L730" s="148"/>
      <c r="N730" s="14">
        <f>IF(COUNTIFS($F$16:F730,F730,$G$16:G730,G730)=1,MAX($N$16:N729)+1,_xlfn.MAXIFS($N$16:N729,$F$16:F729,F730,$G$16:G729,G730))</f>
        <v>0</v>
      </c>
      <c r="O730" s="14" t="str">
        <f t="shared" si="93"/>
        <v/>
      </c>
      <c r="P730" s="14" t="str">
        <f t="shared" si="94"/>
        <v/>
      </c>
      <c r="Q730" s="14" t="str">
        <f t="shared" si="95"/>
        <v/>
      </c>
      <c r="R730" s="14"/>
      <c r="S730" s="14" t="str">
        <f t="shared" si="96"/>
        <v/>
      </c>
      <c r="T730" s="14" t="str">
        <f>IF(D730="","",IF(COUNTIFS($S$16:S730,S730)=1,MAX($T$16:T729)+1,_xlfn.MAXIFS($T$16:T729,$S$16:S729,S730)))</f>
        <v/>
      </c>
      <c r="U730" s="14" t="str">
        <f t="shared" si="97"/>
        <v/>
      </c>
    </row>
    <row r="731" spans="2:21" x14ac:dyDescent="0.25">
      <c r="B731" s="99" t="str">
        <f t="shared" si="98"/>
        <v/>
      </c>
      <c r="C731" s="99" t="str">
        <f>IF(E731="","",VLOOKUP(E731,Aktivity!$C:$D,2,FALSE))</f>
        <v/>
      </c>
      <c r="D731" s="99" t="str">
        <f t="shared" si="92"/>
        <v/>
      </c>
      <c r="E731" s="145"/>
      <c r="F731" s="143"/>
      <c r="G731" s="143"/>
      <c r="H731" s="149"/>
      <c r="I731" s="147"/>
      <c r="J731" s="148"/>
      <c r="K731" s="102" t="str">
        <f t="shared" si="91"/>
        <v/>
      </c>
      <c r="L731" s="148"/>
      <c r="N731" s="14">
        <f>IF(COUNTIFS($F$16:F731,F731,$G$16:G731,G731)=1,MAX($N$16:N730)+1,_xlfn.MAXIFS($N$16:N730,$F$16:F730,F731,$G$16:G730,G731))</f>
        <v>0</v>
      </c>
      <c r="O731" s="14" t="str">
        <f t="shared" si="93"/>
        <v/>
      </c>
      <c r="P731" s="14" t="str">
        <f t="shared" si="94"/>
        <v/>
      </c>
      <c r="Q731" s="14" t="str">
        <f t="shared" si="95"/>
        <v/>
      </c>
      <c r="R731" s="14"/>
      <c r="S731" s="14" t="str">
        <f t="shared" si="96"/>
        <v/>
      </c>
      <c r="T731" s="14" t="str">
        <f>IF(D731="","",IF(COUNTIFS($S$16:S731,S731)=1,MAX($T$16:T730)+1,_xlfn.MAXIFS($T$16:T730,$S$16:S730,S731)))</f>
        <v/>
      </c>
      <c r="U731" s="14" t="str">
        <f t="shared" si="97"/>
        <v/>
      </c>
    </row>
    <row r="732" spans="2:21" x14ac:dyDescent="0.25">
      <c r="B732" s="99" t="str">
        <f t="shared" si="98"/>
        <v/>
      </c>
      <c r="C732" s="99" t="str">
        <f>IF(E732="","",VLOOKUP(E732,Aktivity!$C:$D,2,FALSE))</f>
        <v/>
      </c>
      <c r="D732" s="99" t="str">
        <f t="shared" si="92"/>
        <v/>
      </c>
      <c r="E732" s="145"/>
      <c r="F732" s="143"/>
      <c r="G732" s="143"/>
      <c r="H732" s="149"/>
      <c r="I732" s="147"/>
      <c r="J732" s="148"/>
      <c r="K732" s="102" t="str">
        <f t="shared" si="91"/>
        <v/>
      </c>
      <c r="L732" s="148"/>
      <c r="N732" s="14">
        <f>IF(COUNTIFS($F$16:F732,F732,$G$16:G732,G732)=1,MAX($N$16:N731)+1,_xlfn.MAXIFS($N$16:N731,$F$16:F731,F732,$G$16:G731,G732))</f>
        <v>0</v>
      </c>
      <c r="O732" s="14" t="str">
        <f t="shared" si="93"/>
        <v/>
      </c>
      <c r="P732" s="14" t="str">
        <f t="shared" si="94"/>
        <v/>
      </c>
      <c r="Q732" s="14" t="str">
        <f t="shared" si="95"/>
        <v/>
      </c>
      <c r="R732" s="14"/>
      <c r="S732" s="14" t="str">
        <f t="shared" si="96"/>
        <v/>
      </c>
      <c r="T732" s="14" t="str">
        <f>IF(D732="","",IF(COUNTIFS($S$16:S732,S732)=1,MAX($T$16:T731)+1,_xlfn.MAXIFS($T$16:T731,$S$16:S731,S732)))</f>
        <v/>
      </c>
      <c r="U732" s="14" t="str">
        <f t="shared" si="97"/>
        <v/>
      </c>
    </row>
    <row r="733" spans="2:21" x14ac:dyDescent="0.25">
      <c r="B733" s="99" t="str">
        <f t="shared" si="98"/>
        <v/>
      </c>
      <c r="C733" s="99" t="str">
        <f>IF(E733="","",VLOOKUP(E733,Aktivity!$C:$D,2,FALSE))</f>
        <v/>
      </c>
      <c r="D733" s="99" t="str">
        <f t="shared" si="92"/>
        <v/>
      </c>
      <c r="E733" s="145"/>
      <c r="F733" s="143"/>
      <c r="G733" s="143"/>
      <c r="H733" s="149"/>
      <c r="I733" s="147"/>
      <c r="J733" s="148"/>
      <c r="K733" s="102" t="str">
        <f t="shared" si="91"/>
        <v/>
      </c>
      <c r="L733" s="148"/>
      <c r="N733" s="14">
        <f>IF(COUNTIFS($F$16:F733,F733,$G$16:G733,G733)=1,MAX($N$16:N732)+1,_xlfn.MAXIFS($N$16:N732,$F$16:F732,F733,$G$16:G732,G733))</f>
        <v>0</v>
      </c>
      <c r="O733" s="14" t="str">
        <f t="shared" si="93"/>
        <v/>
      </c>
      <c r="P733" s="14" t="str">
        <f t="shared" si="94"/>
        <v/>
      </c>
      <c r="Q733" s="14" t="str">
        <f t="shared" si="95"/>
        <v/>
      </c>
      <c r="R733" s="14"/>
      <c r="S733" s="14" t="str">
        <f t="shared" si="96"/>
        <v/>
      </c>
      <c r="T733" s="14" t="str">
        <f>IF(D733="","",IF(COUNTIFS($S$16:S733,S733)=1,MAX($T$16:T732)+1,_xlfn.MAXIFS($T$16:T732,$S$16:S732,S733)))</f>
        <v/>
      </c>
      <c r="U733" s="14" t="str">
        <f t="shared" si="97"/>
        <v/>
      </c>
    </row>
    <row r="734" spans="2:21" x14ac:dyDescent="0.25">
      <c r="B734" s="99" t="str">
        <f t="shared" si="98"/>
        <v/>
      </c>
      <c r="C734" s="99" t="str">
        <f>IF(E734="","",VLOOKUP(E734,Aktivity!$C:$D,2,FALSE))</f>
        <v/>
      </c>
      <c r="D734" s="99" t="str">
        <f t="shared" si="92"/>
        <v/>
      </c>
      <c r="E734" s="145"/>
      <c r="F734" s="143"/>
      <c r="G734" s="143"/>
      <c r="H734" s="149"/>
      <c r="I734" s="147"/>
      <c r="J734" s="148"/>
      <c r="K734" s="102" t="str">
        <f t="shared" si="91"/>
        <v/>
      </c>
      <c r="L734" s="148"/>
      <c r="N734" s="14">
        <f>IF(COUNTIFS($F$16:F734,F734,$G$16:G734,G734)=1,MAX($N$16:N733)+1,_xlfn.MAXIFS($N$16:N733,$F$16:F733,F734,$G$16:G733,G734))</f>
        <v>0</v>
      </c>
      <c r="O734" s="14" t="str">
        <f t="shared" si="93"/>
        <v/>
      </c>
      <c r="P734" s="14" t="str">
        <f t="shared" si="94"/>
        <v/>
      </c>
      <c r="Q734" s="14" t="str">
        <f t="shared" si="95"/>
        <v/>
      </c>
      <c r="R734" s="14"/>
      <c r="S734" s="14" t="str">
        <f t="shared" si="96"/>
        <v/>
      </c>
      <c r="T734" s="14" t="str">
        <f>IF(D734="","",IF(COUNTIFS($S$16:S734,S734)=1,MAX($T$16:T733)+1,_xlfn.MAXIFS($T$16:T733,$S$16:S733,S734)))</f>
        <v/>
      </c>
      <c r="U734" s="14" t="str">
        <f t="shared" si="97"/>
        <v/>
      </c>
    </row>
    <row r="735" spans="2:21" x14ac:dyDescent="0.25">
      <c r="B735" s="99" t="str">
        <f t="shared" si="98"/>
        <v/>
      </c>
      <c r="C735" s="99" t="str">
        <f>IF(E735="","",VLOOKUP(E735,Aktivity!$C:$D,2,FALSE))</f>
        <v/>
      </c>
      <c r="D735" s="99" t="str">
        <f t="shared" si="92"/>
        <v/>
      </c>
      <c r="E735" s="145"/>
      <c r="F735" s="143"/>
      <c r="G735" s="143"/>
      <c r="H735" s="149"/>
      <c r="I735" s="147"/>
      <c r="J735" s="148"/>
      <c r="K735" s="102" t="str">
        <f t="shared" si="91"/>
        <v/>
      </c>
      <c r="L735" s="148"/>
      <c r="N735" s="14">
        <f>IF(COUNTIFS($F$16:F735,F735,$G$16:G735,G735)=1,MAX($N$16:N734)+1,_xlfn.MAXIFS($N$16:N734,$F$16:F734,F735,$G$16:G734,G735))</f>
        <v>0</v>
      </c>
      <c r="O735" s="14" t="str">
        <f t="shared" si="93"/>
        <v/>
      </c>
      <c r="P735" s="14" t="str">
        <f t="shared" si="94"/>
        <v/>
      </c>
      <c r="Q735" s="14" t="str">
        <f t="shared" si="95"/>
        <v/>
      </c>
      <c r="R735" s="14"/>
      <c r="S735" s="14" t="str">
        <f t="shared" si="96"/>
        <v/>
      </c>
      <c r="T735" s="14" t="str">
        <f>IF(D735="","",IF(COUNTIFS($S$16:S735,S735)=1,MAX($T$16:T734)+1,_xlfn.MAXIFS($T$16:T734,$S$16:S734,S735)))</f>
        <v/>
      </c>
      <c r="U735" s="14" t="str">
        <f t="shared" si="97"/>
        <v/>
      </c>
    </row>
    <row r="736" spans="2:21" x14ac:dyDescent="0.25">
      <c r="B736" s="99" t="str">
        <f t="shared" si="98"/>
        <v/>
      </c>
      <c r="C736" s="99" t="str">
        <f>IF(E736="","",VLOOKUP(E736,Aktivity!$C:$D,2,FALSE))</f>
        <v/>
      </c>
      <c r="D736" s="99" t="str">
        <f t="shared" si="92"/>
        <v/>
      </c>
      <c r="E736" s="145"/>
      <c r="F736" s="143"/>
      <c r="G736" s="143"/>
      <c r="H736" s="149"/>
      <c r="I736" s="147"/>
      <c r="J736" s="148"/>
      <c r="K736" s="102" t="str">
        <f t="shared" ref="K736:K799" si="99">IF(D736="","",I736*J736)</f>
        <v/>
      </c>
      <c r="L736" s="148"/>
      <c r="N736" s="14">
        <f>IF(COUNTIFS($F$16:F736,F736,$G$16:G736,G736)=1,MAX($N$16:N735)+1,_xlfn.MAXIFS($N$16:N735,$F$16:F735,F736,$G$16:G735,G736))</f>
        <v>0</v>
      </c>
      <c r="O736" s="14" t="str">
        <f t="shared" si="93"/>
        <v/>
      </c>
      <c r="P736" s="14" t="str">
        <f t="shared" si="94"/>
        <v/>
      </c>
      <c r="Q736" s="14" t="str">
        <f t="shared" si="95"/>
        <v/>
      </c>
      <c r="R736" s="14"/>
      <c r="S736" s="14" t="str">
        <f t="shared" si="96"/>
        <v/>
      </c>
      <c r="T736" s="14" t="str">
        <f>IF(D736="","",IF(COUNTIFS($S$16:S736,S736)=1,MAX($T$16:T735)+1,_xlfn.MAXIFS($T$16:T735,$S$16:S735,S736)))</f>
        <v/>
      </c>
      <c r="U736" s="14" t="str">
        <f t="shared" si="97"/>
        <v/>
      </c>
    </row>
    <row r="737" spans="2:21" x14ac:dyDescent="0.25">
      <c r="B737" s="99" t="str">
        <f t="shared" si="98"/>
        <v/>
      </c>
      <c r="C737" s="99" t="str">
        <f>IF(E737="","",VLOOKUP(E737,Aktivity!$C:$D,2,FALSE))</f>
        <v/>
      </c>
      <c r="D737" s="99" t="str">
        <f t="shared" si="92"/>
        <v/>
      </c>
      <c r="E737" s="145"/>
      <c r="F737" s="143"/>
      <c r="G737" s="143"/>
      <c r="H737" s="149"/>
      <c r="I737" s="147"/>
      <c r="J737" s="148"/>
      <c r="K737" s="102" t="str">
        <f t="shared" si="99"/>
        <v/>
      </c>
      <c r="L737" s="148"/>
      <c r="N737" s="14">
        <f>IF(COUNTIFS($F$16:F737,F737,$G$16:G737,G737)=1,MAX($N$16:N736)+1,_xlfn.MAXIFS($N$16:N736,$F$16:F736,F737,$G$16:G736,G737))</f>
        <v>0</v>
      </c>
      <c r="O737" s="14" t="str">
        <f t="shared" si="93"/>
        <v/>
      </c>
      <c r="P737" s="14" t="str">
        <f t="shared" si="94"/>
        <v/>
      </c>
      <c r="Q737" s="14" t="str">
        <f t="shared" si="95"/>
        <v/>
      </c>
      <c r="R737" s="14"/>
      <c r="S737" s="14" t="str">
        <f t="shared" si="96"/>
        <v/>
      </c>
      <c r="T737" s="14" t="str">
        <f>IF(D737="","",IF(COUNTIFS($S$16:S737,S737)=1,MAX($T$16:T736)+1,_xlfn.MAXIFS($T$16:T736,$S$16:S736,S737)))</f>
        <v/>
      </c>
      <c r="U737" s="14" t="str">
        <f t="shared" si="97"/>
        <v/>
      </c>
    </row>
    <row r="738" spans="2:21" x14ac:dyDescent="0.25">
      <c r="B738" s="99" t="str">
        <f t="shared" si="98"/>
        <v/>
      </c>
      <c r="C738" s="99" t="str">
        <f>IF(E738="","",VLOOKUP(E738,Aktivity!$C:$D,2,FALSE))</f>
        <v/>
      </c>
      <c r="D738" s="99" t="str">
        <f t="shared" si="92"/>
        <v/>
      </c>
      <c r="E738" s="145"/>
      <c r="F738" s="143"/>
      <c r="G738" s="143"/>
      <c r="H738" s="149"/>
      <c r="I738" s="147"/>
      <c r="J738" s="148"/>
      <c r="K738" s="102" t="str">
        <f t="shared" si="99"/>
        <v/>
      </c>
      <c r="L738" s="148"/>
      <c r="N738" s="14">
        <f>IF(COUNTIFS($F$16:F738,F738,$G$16:G738,G738)=1,MAX($N$16:N737)+1,_xlfn.MAXIFS($N$16:N737,$F$16:F737,F738,$G$16:G737,G738))</f>
        <v>0</v>
      </c>
      <c r="O738" s="14" t="str">
        <f t="shared" si="93"/>
        <v/>
      </c>
      <c r="P738" s="14" t="str">
        <f t="shared" si="94"/>
        <v/>
      </c>
      <c r="Q738" s="14" t="str">
        <f t="shared" si="95"/>
        <v/>
      </c>
      <c r="R738" s="14"/>
      <c r="S738" s="14" t="str">
        <f t="shared" si="96"/>
        <v/>
      </c>
      <c r="T738" s="14" t="str">
        <f>IF(D738="","",IF(COUNTIFS($S$16:S738,S738)=1,MAX($T$16:T737)+1,_xlfn.MAXIFS($T$16:T737,$S$16:S737,S738)))</f>
        <v/>
      </c>
      <c r="U738" s="14" t="str">
        <f t="shared" si="97"/>
        <v/>
      </c>
    </row>
    <row r="739" spans="2:21" x14ac:dyDescent="0.25">
      <c r="B739" s="99" t="str">
        <f t="shared" si="98"/>
        <v/>
      </c>
      <c r="C739" s="99" t="str">
        <f>IF(E739="","",VLOOKUP(E739,Aktivity!$C:$D,2,FALSE))</f>
        <v/>
      </c>
      <c r="D739" s="99" t="str">
        <f t="shared" si="92"/>
        <v/>
      </c>
      <c r="E739" s="145"/>
      <c r="F739" s="143"/>
      <c r="G739" s="143"/>
      <c r="H739" s="149"/>
      <c r="I739" s="147"/>
      <c r="J739" s="148"/>
      <c r="K739" s="102" t="str">
        <f t="shared" si="99"/>
        <v/>
      </c>
      <c r="L739" s="148"/>
      <c r="N739" s="14">
        <f>IF(COUNTIFS($F$16:F739,F739,$G$16:G739,G739)=1,MAX($N$16:N738)+1,_xlfn.MAXIFS($N$16:N738,$F$16:F738,F739,$G$16:G738,G739))</f>
        <v>0</v>
      </c>
      <c r="O739" s="14" t="str">
        <f t="shared" si="93"/>
        <v/>
      </c>
      <c r="P739" s="14" t="str">
        <f t="shared" si="94"/>
        <v/>
      </c>
      <c r="Q739" s="14" t="str">
        <f t="shared" si="95"/>
        <v/>
      </c>
      <c r="R739" s="14"/>
      <c r="S739" s="14" t="str">
        <f t="shared" si="96"/>
        <v/>
      </c>
      <c r="T739" s="14" t="str">
        <f>IF(D739="","",IF(COUNTIFS($S$16:S739,S739)=1,MAX($T$16:T738)+1,_xlfn.MAXIFS($T$16:T738,$S$16:S738,S739)))</f>
        <v/>
      </c>
      <c r="U739" s="14" t="str">
        <f t="shared" si="97"/>
        <v/>
      </c>
    </row>
    <row r="740" spans="2:21" x14ac:dyDescent="0.25">
      <c r="B740" s="99" t="str">
        <f t="shared" si="98"/>
        <v/>
      </c>
      <c r="C740" s="99" t="str">
        <f>IF(E740="","",VLOOKUP(E740,Aktivity!$C:$D,2,FALSE))</f>
        <v/>
      </c>
      <c r="D740" s="99" t="str">
        <f t="shared" si="92"/>
        <v/>
      </c>
      <c r="E740" s="145"/>
      <c r="F740" s="143"/>
      <c r="G740" s="143"/>
      <c r="H740" s="149"/>
      <c r="I740" s="147"/>
      <c r="J740" s="148"/>
      <c r="K740" s="102" t="str">
        <f t="shared" si="99"/>
        <v/>
      </c>
      <c r="L740" s="148"/>
      <c r="N740" s="14">
        <f>IF(COUNTIFS($F$16:F740,F740,$G$16:G740,G740)=1,MAX($N$16:N739)+1,_xlfn.MAXIFS($N$16:N739,$F$16:F739,F740,$G$16:G739,G740))</f>
        <v>0</v>
      </c>
      <c r="O740" s="14" t="str">
        <f t="shared" si="93"/>
        <v/>
      </c>
      <c r="P740" s="14" t="str">
        <f t="shared" si="94"/>
        <v/>
      </c>
      <c r="Q740" s="14" t="str">
        <f t="shared" si="95"/>
        <v/>
      </c>
      <c r="R740" s="14"/>
      <c r="S740" s="14" t="str">
        <f t="shared" si="96"/>
        <v/>
      </c>
      <c r="T740" s="14" t="str">
        <f>IF(D740="","",IF(COUNTIFS($S$16:S740,S740)=1,MAX($T$16:T739)+1,_xlfn.MAXIFS($T$16:T739,$S$16:S739,S740)))</f>
        <v/>
      </c>
      <c r="U740" s="14" t="str">
        <f t="shared" si="97"/>
        <v/>
      </c>
    </row>
    <row r="741" spans="2:21" x14ac:dyDescent="0.25">
      <c r="B741" s="99" t="str">
        <f t="shared" si="98"/>
        <v/>
      </c>
      <c r="C741" s="99" t="str">
        <f>IF(E741="","",VLOOKUP(E741,Aktivity!$C:$D,2,FALSE))</f>
        <v/>
      </c>
      <c r="D741" s="99" t="str">
        <f t="shared" si="92"/>
        <v/>
      </c>
      <c r="E741" s="145"/>
      <c r="F741" s="143"/>
      <c r="G741" s="143"/>
      <c r="H741" s="149"/>
      <c r="I741" s="147"/>
      <c r="J741" s="148"/>
      <c r="K741" s="102" t="str">
        <f t="shared" si="99"/>
        <v/>
      </c>
      <c r="L741" s="148"/>
      <c r="N741" s="14">
        <f>IF(COUNTIFS($F$16:F741,F741,$G$16:G741,G741)=1,MAX($N$16:N740)+1,_xlfn.MAXIFS($N$16:N740,$F$16:F740,F741,$G$16:G740,G741))</f>
        <v>0</v>
      </c>
      <c r="O741" s="14" t="str">
        <f t="shared" si="93"/>
        <v/>
      </c>
      <c r="P741" s="14" t="str">
        <f t="shared" si="94"/>
        <v/>
      </c>
      <c r="Q741" s="14" t="str">
        <f t="shared" si="95"/>
        <v/>
      </c>
      <c r="R741" s="14"/>
      <c r="S741" s="14" t="str">
        <f t="shared" si="96"/>
        <v/>
      </c>
      <c r="T741" s="14" t="str">
        <f>IF(D741="","",IF(COUNTIFS($S$16:S741,S741)=1,MAX($T$16:T740)+1,_xlfn.MAXIFS($T$16:T740,$S$16:S740,S741)))</f>
        <v/>
      </c>
      <c r="U741" s="14" t="str">
        <f t="shared" si="97"/>
        <v/>
      </c>
    </row>
    <row r="742" spans="2:21" x14ac:dyDescent="0.25">
      <c r="B742" s="99" t="str">
        <f t="shared" si="98"/>
        <v/>
      </c>
      <c r="C742" s="99" t="str">
        <f>IF(E742="","",VLOOKUP(E742,Aktivity!$C:$D,2,FALSE))</f>
        <v/>
      </c>
      <c r="D742" s="99" t="str">
        <f t="shared" si="92"/>
        <v/>
      </c>
      <c r="E742" s="145"/>
      <c r="F742" s="143"/>
      <c r="G742" s="143"/>
      <c r="H742" s="149"/>
      <c r="I742" s="147"/>
      <c r="J742" s="148"/>
      <c r="K742" s="102" t="str">
        <f t="shared" si="99"/>
        <v/>
      </c>
      <c r="L742" s="148"/>
      <c r="N742" s="14">
        <f>IF(COUNTIFS($F$16:F742,F742,$G$16:G742,G742)=1,MAX($N$16:N741)+1,_xlfn.MAXIFS($N$16:N741,$F$16:F741,F742,$G$16:G741,G742))</f>
        <v>0</v>
      </c>
      <c r="O742" s="14" t="str">
        <f t="shared" si="93"/>
        <v/>
      </c>
      <c r="P742" s="14" t="str">
        <f t="shared" si="94"/>
        <v/>
      </c>
      <c r="Q742" s="14" t="str">
        <f t="shared" si="95"/>
        <v/>
      </c>
      <c r="R742" s="14"/>
      <c r="S742" s="14" t="str">
        <f t="shared" si="96"/>
        <v/>
      </c>
      <c r="T742" s="14" t="str">
        <f>IF(D742="","",IF(COUNTIFS($S$16:S742,S742)=1,MAX($T$16:T741)+1,_xlfn.MAXIFS($T$16:T741,$S$16:S741,S742)))</f>
        <v/>
      </c>
      <c r="U742" s="14" t="str">
        <f t="shared" si="97"/>
        <v/>
      </c>
    </row>
    <row r="743" spans="2:21" x14ac:dyDescent="0.25">
      <c r="B743" s="99" t="str">
        <f t="shared" si="98"/>
        <v/>
      </c>
      <c r="C743" s="99" t="str">
        <f>IF(E743="","",VLOOKUP(E743,Aktivity!$C:$D,2,FALSE))</f>
        <v/>
      </c>
      <c r="D743" s="99" t="str">
        <f t="shared" si="92"/>
        <v/>
      </c>
      <c r="E743" s="145"/>
      <c r="F743" s="143"/>
      <c r="G743" s="143"/>
      <c r="H743" s="149"/>
      <c r="I743" s="147"/>
      <c r="J743" s="148"/>
      <c r="K743" s="102" t="str">
        <f t="shared" si="99"/>
        <v/>
      </c>
      <c r="L743" s="148"/>
      <c r="N743" s="14">
        <f>IF(COUNTIFS($F$16:F743,F743,$G$16:G743,G743)=1,MAX($N$16:N742)+1,_xlfn.MAXIFS($N$16:N742,$F$16:F742,F743,$G$16:G742,G743))</f>
        <v>0</v>
      </c>
      <c r="O743" s="14" t="str">
        <f t="shared" si="93"/>
        <v/>
      </c>
      <c r="P743" s="14" t="str">
        <f t="shared" si="94"/>
        <v/>
      </c>
      <c r="Q743" s="14" t="str">
        <f t="shared" si="95"/>
        <v/>
      </c>
      <c r="R743" s="14"/>
      <c r="S743" s="14" t="str">
        <f t="shared" si="96"/>
        <v/>
      </c>
      <c r="T743" s="14" t="str">
        <f>IF(D743="","",IF(COUNTIFS($S$16:S743,S743)=1,MAX($T$16:T742)+1,_xlfn.MAXIFS($T$16:T742,$S$16:S742,S743)))</f>
        <v/>
      </c>
      <c r="U743" s="14" t="str">
        <f t="shared" si="97"/>
        <v/>
      </c>
    </row>
    <row r="744" spans="2:21" x14ac:dyDescent="0.25">
      <c r="B744" s="99" t="str">
        <f t="shared" si="98"/>
        <v/>
      </c>
      <c r="C744" s="99" t="str">
        <f>IF(E744="","",VLOOKUP(E744,Aktivity!$C:$D,2,FALSE))</f>
        <v/>
      </c>
      <c r="D744" s="99" t="str">
        <f t="shared" si="92"/>
        <v/>
      </c>
      <c r="E744" s="145"/>
      <c r="F744" s="143"/>
      <c r="G744" s="143"/>
      <c r="H744" s="149"/>
      <c r="I744" s="147"/>
      <c r="J744" s="148"/>
      <c r="K744" s="102" t="str">
        <f t="shared" si="99"/>
        <v/>
      </c>
      <c r="L744" s="148"/>
      <c r="N744" s="14">
        <f>IF(COUNTIFS($F$16:F744,F744,$G$16:G744,G744)=1,MAX($N$16:N743)+1,_xlfn.MAXIFS($N$16:N743,$F$16:F743,F744,$G$16:G743,G744))</f>
        <v>0</v>
      </c>
      <c r="O744" s="14" t="str">
        <f t="shared" si="93"/>
        <v/>
      </c>
      <c r="P744" s="14" t="str">
        <f t="shared" si="94"/>
        <v/>
      </c>
      <c r="Q744" s="14" t="str">
        <f t="shared" si="95"/>
        <v/>
      </c>
      <c r="R744" s="14"/>
      <c r="S744" s="14" t="str">
        <f t="shared" si="96"/>
        <v/>
      </c>
      <c r="T744" s="14" t="str">
        <f>IF(D744="","",IF(COUNTIFS($S$16:S744,S744)=1,MAX($T$16:T743)+1,_xlfn.MAXIFS($T$16:T743,$S$16:S743,S744)))</f>
        <v/>
      </c>
      <c r="U744" s="14" t="str">
        <f t="shared" si="97"/>
        <v/>
      </c>
    </row>
    <row r="745" spans="2:21" x14ac:dyDescent="0.25">
      <c r="B745" s="99" t="str">
        <f t="shared" si="98"/>
        <v/>
      </c>
      <c r="C745" s="99" t="str">
        <f>IF(E745="","",VLOOKUP(E745,Aktivity!$C:$D,2,FALSE))</f>
        <v/>
      </c>
      <c r="D745" s="99" t="str">
        <f t="shared" si="92"/>
        <v/>
      </c>
      <c r="E745" s="145"/>
      <c r="F745" s="143"/>
      <c r="G745" s="143"/>
      <c r="H745" s="149"/>
      <c r="I745" s="147"/>
      <c r="J745" s="148"/>
      <c r="K745" s="102" t="str">
        <f t="shared" si="99"/>
        <v/>
      </c>
      <c r="L745" s="148"/>
      <c r="N745" s="14">
        <f>IF(COUNTIFS($F$16:F745,F745,$G$16:G745,G745)=1,MAX($N$16:N744)+1,_xlfn.MAXIFS($N$16:N744,$F$16:F744,F745,$G$16:G744,G745))</f>
        <v>0</v>
      </c>
      <c r="O745" s="14" t="str">
        <f t="shared" si="93"/>
        <v/>
      </c>
      <c r="P745" s="14" t="str">
        <f t="shared" si="94"/>
        <v/>
      </c>
      <c r="Q745" s="14" t="str">
        <f t="shared" si="95"/>
        <v/>
      </c>
      <c r="R745" s="14"/>
      <c r="S745" s="14" t="str">
        <f t="shared" si="96"/>
        <v/>
      </c>
      <c r="T745" s="14" t="str">
        <f>IF(D745="","",IF(COUNTIFS($S$16:S745,S745)=1,MAX($T$16:T744)+1,_xlfn.MAXIFS($T$16:T744,$S$16:S744,S745)))</f>
        <v/>
      </c>
      <c r="U745" s="14" t="str">
        <f t="shared" si="97"/>
        <v/>
      </c>
    </row>
    <row r="746" spans="2:21" x14ac:dyDescent="0.25">
      <c r="B746" s="99" t="str">
        <f t="shared" si="98"/>
        <v/>
      </c>
      <c r="C746" s="99" t="str">
        <f>IF(E746="","",VLOOKUP(E746,Aktivity!$C:$D,2,FALSE))</f>
        <v/>
      </c>
      <c r="D746" s="99" t="str">
        <f t="shared" si="92"/>
        <v/>
      </c>
      <c r="E746" s="145"/>
      <c r="F746" s="143"/>
      <c r="G746" s="143"/>
      <c r="H746" s="149"/>
      <c r="I746" s="147"/>
      <c r="J746" s="148"/>
      <c r="K746" s="102" t="str">
        <f t="shared" si="99"/>
        <v/>
      </c>
      <c r="L746" s="148"/>
      <c r="N746" s="14">
        <f>IF(COUNTIFS($F$16:F746,F746,$G$16:G746,G746)=1,MAX($N$16:N745)+1,_xlfn.MAXIFS($N$16:N745,$F$16:F745,F746,$G$16:G745,G746))</f>
        <v>0</v>
      </c>
      <c r="O746" s="14" t="str">
        <f t="shared" si="93"/>
        <v/>
      </c>
      <c r="P746" s="14" t="str">
        <f t="shared" si="94"/>
        <v/>
      </c>
      <c r="Q746" s="14" t="str">
        <f t="shared" si="95"/>
        <v/>
      </c>
      <c r="R746" s="14"/>
      <c r="S746" s="14" t="str">
        <f t="shared" si="96"/>
        <v/>
      </c>
      <c r="T746" s="14" t="str">
        <f>IF(D746="","",IF(COUNTIFS($S$16:S746,S746)=1,MAX($T$16:T745)+1,_xlfn.MAXIFS($T$16:T745,$S$16:S745,S746)))</f>
        <v/>
      </c>
      <c r="U746" s="14" t="str">
        <f t="shared" si="97"/>
        <v/>
      </c>
    </row>
    <row r="747" spans="2:21" x14ac:dyDescent="0.25">
      <c r="B747" s="99" t="str">
        <f t="shared" si="98"/>
        <v/>
      </c>
      <c r="C747" s="99" t="str">
        <f>IF(E747="","",VLOOKUP(E747,Aktivity!$C:$D,2,FALSE))</f>
        <v/>
      </c>
      <c r="D747" s="99" t="str">
        <f t="shared" si="92"/>
        <v/>
      </c>
      <c r="E747" s="145"/>
      <c r="F747" s="143"/>
      <c r="G747" s="143"/>
      <c r="H747" s="149"/>
      <c r="I747" s="147"/>
      <c r="J747" s="148"/>
      <c r="K747" s="102" t="str">
        <f t="shared" si="99"/>
        <v/>
      </c>
      <c r="L747" s="148"/>
      <c r="N747" s="14">
        <f>IF(COUNTIFS($F$16:F747,F747,$G$16:G747,G747)=1,MAX($N$16:N746)+1,_xlfn.MAXIFS($N$16:N746,$F$16:F746,F747,$G$16:G746,G747))</f>
        <v>0</v>
      </c>
      <c r="O747" s="14" t="str">
        <f t="shared" si="93"/>
        <v/>
      </c>
      <c r="P747" s="14" t="str">
        <f t="shared" si="94"/>
        <v/>
      </c>
      <c r="Q747" s="14" t="str">
        <f t="shared" si="95"/>
        <v/>
      </c>
      <c r="R747" s="14"/>
      <c r="S747" s="14" t="str">
        <f t="shared" si="96"/>
        <v/>
      </c>
      <c r="T747" s="14" t="str">
        <f>IF(D747="","",IF(COUNTIFS($S$16:S747,S747)=1,MAX($T$16:T746)+1,_xlfn.MAXIFS($T$16:T746,$S$16:S746,S747)))</f>
        <v/>
      </c>
      <c r="U747" s="14" t="str">
        <f t="shared" si="97"/>
        <v/>
      </c>
    </row>
    <row r="748" spans="2:21" x14ac:dyDescent="0.25">
      <c r="B748" s="99" t="str">
        <f t="shared" si="98"/>
        <v/>
      </c>
      <c r="C748" s="99" t="str">
        <f>IF(E748="","",VLOOKUP(E748,Aktivity!$C:$D,2,FALSE))</f>
        <v/>
      </c>
      <c r="D748" s="99" t="str">
        <f t="shared" si="92"/>
        <v/>
      </c>
      <c r="E748" s="145"/>
      <c r="F748" s="143"/>
      <c r="G748" s="143"/>
      <c r="H748" s="149"/>
      <c r="I748" s="147"/>
      <c r="J748" s="148"/>
      <c r="K748" s="102" t="str">
        <f t="shared" si="99"/>
        <v/>
      </c>
      <c r="L748" s="148"/>
      <c r="N748" s="14">
        <f>IF(COUNTIFS($F$16:F748,F748,$G$16:G748,G748)=1,MAX($N$16:N747)+1,_xlfn.MAXIFS($N$16:N747,$F$16:F747,F748,$G$16:G747,G748))</f>
        <v>0</v>
      </c>
      <c r="O748" s="14" t="str">
        <f t="shared" si="93"/>
        <v/>
      </c>
      <c r="P748" s="14" t="str">
        <f t="shared" si="94"/>
        <v/>
      </c>
      <c r="Q748" s="14" t="str">
        <f t="shared" si="95"/>
        <v/>
      </c>
      <c r="R748" s="14"/>
      <c r="S748" s="14" t="str">
        <f t="shared" si="96"/>
        <v/>
      </c>
      <c r="T748" s="14" t="str">
        <f>IF(D748="","",IF(COUNTIFS($S$16:S748,S748)=1,MAX($T$16:T747)+1,_xlfn.MAXIFS($T$16:T747,$S$16:S747,S748)))</f>
        <v/>
      </c>
      <c r="U748" s="14" t="str">
        <f t="shared" si="97"/>
        <v/>
      </c>
    </row>
    <row r="749" spans="2:21" x14ac:dyDescent="0.25">
      <c r="B749" s="99" t="str">
        <f t="shared" si="98"/>
        <v/>
      </c>
      <c r="C749" s="99" t="str">
        <f>IF(E749="","",VLOOKUP(E749,Aktivity!$C:$D,2,FALSE))</f>
        <v/>
      </c>
      <c r="D749" s="99" t="str">
        <f t="shared" si="92"/>
        <v/>
      </c>
      <c r="E749" s="145"/>
      <c r="F749" s="143"/>
      <c r="G749" s="143"/>
      <c r="H749" s="149"/>
      <c r="I749" s="147"/>
      <c r="J749" s="148"/>
      <c r="K749" s="102" t="str">
        <f t="shared" si="99"/>
        <v/>
      </c>
      <c r="L749" s="148"/>
      <c r="N749" s="14">
        <f>IF(COUNTIFS($F$16:F749,F749,$G$16:G749,G749)=1,MAX($N$16:N748)+1,_xlfn.MAXIFS($N$16:N748,$F$16:F748,F749,$G$16:G748,G749))</f>
        <v>0</v>
      </c>
      <c r="O749" s="14" t="str">
        <f t="shared" si="93"/>
        <v/>
      </c>
      <c r="P749" s="14" t="str">
        <f t="shared" si="94"/>
        <v/>
      </c>
      <c r="Q749" s="14" t="str">
        <f t="shared" si="95"/>
        <v/>
      </c>
      <c r="R749" s="14"/>
      <c r="S749" s="14" t="str">
        <f t="shared" si="96"/>
        <v/>
      </c>
      <c r="T749" s="14" t="str">
        <f>IF(D749="","",IF(COUNTIFS($S$16:S749,S749)=1,MAX($T$16:T748)+1,_xlfn.MAXIFS($T$16:T748,$S$16:S748,S749)))</f>
        <v/>
      </c>
      <c r="U749" s="14" t="str">
        <f t="shared" si="97"/>
        <v/>
      </c>
    </row>
    <row r="750" spans="2:21" x14ac:dyDescent="0.25">
      <c r="B750" s="99" t="str">
        <f t="shared" si="98"/>
        <v/>
      </c>
      <c r="C750" s="99" t="str">
        <f>IF(E750="","",VLOOKUP(E750,Aktivity!$C:$D,2,FALSE))</f>
        <v/>
      </c>
      <c r="D750" s="99" t="str">
        <f t="shared" si="92"/>
        <v/>
      </c>
      <c r="E750" s="145"/>
      <c r="F750" s="143"/>
      <c r="G750" s="143"/>
      <c r="H750" s="149"/>
      <c r="I750" s="147"/>
      <c r="J750" s="148"/>
      <c r="K750" s="102" t="str">
        <f t="shared" si="99"/>
        <v/>
      </c>
      <c r="L750" s="148"/>
      <c r="N750" s="14">
        <f>IF(COUNTIFS($F$16:F750,F750,$G$16:G750,G750)=1,MAX($N$16:N749)+1,_xlfn.MAXIFS($N$16:N749,$F$16:F749,F750,$G$16:G749,G750))</f>
        <v>0</v>
      </c>
      <c r="O750" s="14" t="str">
        <f t="shared" si="93"/>
        <v/>
      </c>
      <c r="P750" s="14" t="str">
        <f t="shared" si="94"/>
        <v/>
      </c>
      <c r="Q750" s="14" t="str">
        <f t="shared" si="95"/>
        <v/>
      </c>
      <c r="R750" s="14"/>
      <c r="S750" s="14" t="str">
        <f t="shared" si="96"/>
        <v/>
      </c>
      <c r="T750" s="14" t="str">
        <f>IF(D750="","",IF(COUNTIFS($S$16:S750,S750)=1,MAX($T$16:T749)+1,_xlfn.MAXIFS($T$16:T749,$S$16:S749,S750)))</f>
        <v/>
      </c>
      <c r="U750" s="14" t="str">
        <f t="shared" si="97"/>
        <v/>
      </c>
    </row>
    <row r="751" spans="2:21" x14ac:dyDescent="0.25">
      <c r="B751" s="99" t="str">
        <f t="shared" si="98"/>
        <v/>
      </c>
      <c r="C751" s="99" t="str">
        <f>IF(E751="","",VLOOKUP(E751,Aktivity!$C:$D,2,FALSE))</f>
        <v/>
      </c>
      <c r="D751" s="99" t="str">
        <f t="shared" si="92"/>
        <v/>
      </c>
      <c r="E751" s="145"/>
      <c r="F751" s="143"/>
      <c r="G751" s="143"/>
      <c r="H751" s="149"/>
      <c r="I751" s="147"/>
      <c r="J751" s="148"/>
      <c r="K751" s="102" t="str">
        <f t="shared" si="99"/>
        <v/>
      </c>
      <c r="L751" s="148"/>
      <c r="N751" s="14">
        <f>IF(COUNTIFS($F$16:F751,F751,$G$16:G751,G751)=1,MAX($N$16:N750)+1,_xlfn.MAXIFS($N$16:N750,$F$16:F750,F751,$G$16:G750,G751))</f>
        <v>0</v>
      </c>
      <c r="O751" s="14" t="str">
        <f t="shared" si="93"/>
        <v/>
      </c>
      <c r="P751" s="14" t="str">
        <f t="shared" si="94"/>
        <v/>
      </c>
      <c r="Q751" s="14" t="str">
        <f t="shared" si="95"/>
        <v/>
      </c>
      <c r="R751" s="14"/>
      <c r="S751" s="14" t="str">
        <f t="shared" si="96"/>
        <v/>
      </c>
      <c r="T751" s="14" t="str">
        <f>IF(D751="","",IF(COUNTIFS($S$16:S751,S751)=1,MAX($T$16:T750)+1,_xlfn.MAXIFS($T$16:T750,$S$16:S750,S751)))</f>
        <v/>
      </c>
      <c r="U751" s="14" t="str">
        <f t="shared" si="97"/>
        <v/>
      </c>
    </row>
    <row r="752" spans="2:21" x14ac:dyDescent="0.25">
      <c r="B752" s="99" t="str">
        <f t="shared" si="98"/>
        <v/>
      </c>
      <c r="C752" s="99" t="str">
        <f>IF(E752="","",VLOOKUP(E752,Aktivity!$C:$D,2,FALSE))</f>
        <v/>
      </c>
      <c r="D752" s="99" t="str">
        <f t="shared" si="92"/>
        <v/>
      </c>
      <c r="E752" s="145"/>
      <c r="F752" s="143"/>
      <c r="G752" s="143"/>
      <c r="H752" s="149"/>
      <c r="I752" s="147"/>
      <c r="J752" s="148"/>
      <c r="K752" s="102" t="str">
        <f t="shared" si="99"/>
        <v/>
      </c>
      <c r="L752" s="148"/>
      <c r="N752" s="14">
        <f>IF(COUNTIFS($F$16:F752,F752,$G$16:G752,G752)=1,MAX($N$16:N751)+1,_xlfn.MAXIFS($N$16:N751,$F$16:F751,F752,$G$16:G751,G752))</f>
        <v>0</v>
      </c>
      <c r="O752" s="14" t="str">
        <f t="shared" si="93"/>
        <v/>
      </c>
      <c r="P752" s="14" t="str">
        <f t="shared" si="94"/>
        <v/>
      </c>
      <c r="Q752" s="14" t="str">
        <f t="shared" si="95"/>
        <v/>
      </c>
      <c r="R752" s="14"/>
      <c r="S752" s="14" t="str">
        <f t="shared" si="96"/>
        <v/>
      </c>
      <c r="T752" s="14" t="str">
        <f>IF(D752="","",IF(COUNTIFS($S$16:S752,S752)=1,MAX($T$16:T751)+1,_xlfn.MAXIFS($T$16:T751,$S$16:S751,S752)))</f>
        <v/>
      </c>
      <c r="U752" s="14" t="str">
        <f t="shared" si="97"/>
        <v/>
      </c>
    </row>
    <row r="753" spans="2:21" x14ac:dyDescent="0.25">
      <c r="B753" s="99" t="str">
        <f t="shared" si="98"/>
        <v/>
      </c>
      <c r="C753" s="99" t="str">
        <f>IF(E753="","",VLOOKUP(E753,Aktivity!$C:$D,2,FALSE))</f>
        <v/>
      </c>
      <c r="D753" s="99" t="str">
        <f t="shared" si="92"/>
        <v/>
      </c>
      <c r="E753" s="145"/>
      <c r="F753" s="143"/>
      <c r="G753" s="143"/>
      <c r="H753" s="149"/>
      <c r="I753" s="147"/>
      <c r="J753" s="148"/>
      <c r="K753" s="102" t="str">
        <f t="shared" si="99"/>
        <v/>
      </c>
      <c r="L753" s="148"/>
      <c r="N753" s="14">
        <f>IF(COUNTIFS($F$16:F753,F753,$G$16:G753,G753)=1,MAX($N$16:N752)+1,_xlfn.MAXIFS($N$16:N752,$F$16:F752,F753,$G$16:G752,G753))</f>
        <v>0</v>
      </c>
      <c r="O753" s="14" t="str">
        <f t="shared" si="93"/>
        <v/>
      </c>
      <c r="P753" s="14" t="str">
        <f t="shared" si="94"/>
        <v/>
      </c>
      <c r="Q753" s="14" t="str">
        <f t="shared" si="95"/>
        <v/>
      </c>
      <c r="R753" s="14"/>
      <c r="S753" s="14" t="str">
        <f t="shared" si="96"/>
        <v/>
      </c>
      <c r="T753" s="14" t="str">
        <f>IF(D753="","",IF(COUNTIFS($S$16:S753,S753)=1,MAX($T$16:T752)+1,_xlfn.MAXIFS($T$16:T752,$S$16:S752,S753)))</f>
        <v/>
      </c>
      <c r="U753" s="14" t="str">
        <f t="shared" si="97"/>
        <v/>
      </c>
    </row>
    <row r="754" spans="2:21" x14ac:dyDescent="0.25">
      <c r="B754" s="99" t="str">
        <f t="shared" si="98"/>
        <v/>
      </c>
      <c r="C754" s="99" t="str">
        <f>IF(E754="","",VLOOKUP(E754,Aktivity!$C:$D,2,FALSE))</f>
        <v/>
      </c>
      <c r="D754" s="99" t="str">
        <f t="shared" si="92"/>
        <v/>
      </c>
      <c r="E754" s="145"/>
      <c r="F754" s="143"/>
      <c r="G754" s="143"/>
      <c r="H754" s="149"/>
      <c r="I754" s="147"/>
      <c r="J754" s="148"/>
      <c r="K754" s="102" t="str">
        <f t="shared" si="99"/>
        <v/>
      </c>
      <c r="L754" s="148"/>
      <c r="N754" s="14">
        <f>IF(COUNTIFS($F$16:F754,F754,$G$16:G754,G754)=1,MAX($N$16:N753)+1,_xlfn.MAXIFS($N$16:N753,$F$16:F753,F754,$G$16:G753,G754))</f>
        <v>0</v>
      </c>
      <c r="O754" s="14" t="str">
        <f t="shared" si="93"/>
        <v/>
      </c>
      <c r="P754" s="14" t="str">
        <f t="shared" si="94"/>
        <v/>
      </c>
      <c r="Q754" s="14" t="str">
        <f t="shared" si="95"/>
        <v/>
      </c>
      <c r="R754" s="14"/>
      <c r="S754" s="14" t="str">
        <f t="shared" si="96"/>
        <v/>
      </c>
      <c r="T754" s="14" t="str">
        <f>IF(D754="","",IF(COUNTIFS($S$16:S754,S754)=1,MAX($T$16:T753)+1,_xlfn.MAXIFS($T$16:T753,$S$16:S753,S754)))</f>
        <v/>
      </c>
      <c r="U754" s="14" t="str">
        <f t="shared" si="97"/>
        <v/>
      </c>
    </row>
    <row r="755" spans="2:21" x14ac:dyDescent="0.25">
      <c r="B755" s="99" t="str">
        <f t="shared" si="98"/>
        <v/>
      </c>
      <c r="C755" s="99" t="str">
        <f>IF(E755="","",VLOOKUP(E755,Aktivity!$C:$D,2,FALSE))</f>
        <v/>
      </c>
      <c r="D755" s="99" t="str">
        <f t="shared" si="92"/>
        <v/>
      </c>
      <c r="E755" s="145"/>
      <c r="F755" s="143"/>
      <c r="G755" s="143"/>
      <c r="H755" s="149"/>
      <c r="I755" s="147"/>
      <c r="J755" s="148"/>
      <c r="K755" s="102" t="str">
        <f t="shared" si="99"/>
        <v/>
      </c>
      <c r="L755" s="148"/>
      <c r="N755" s="14">
        <f>IF(COUNTIFS($F$16:F755,F755,$G$16:G755,G755)=1,MAX($N$16:N754)+1,_xlfn.MAXIFS($N$16:N754,$F$16:F754,F755,$G$16:G754,G755))</f>
        <v>0</v>
      </c>
      <c r="O755" s="14" t="str">
        <f t="shared" si="93"/>
        <v/>
      </c>
      <c r="P755" s="14" t="str">
        <f t="shared" si="94"/>
        <v/>
      </c>
      <c r="Q755" s="14" t="str">
        <f t="shared" si="95"/>
        <v/>
      </c>
      <c r="R755" s="14"/>
      <c r="S755" s="14" t="str">
        <f t="shared" si="96"/>
        <v/>
      </c>
      <c r="T755" s="14" t="str">
        <f>IF(D755="","",IF(COUNTIFS($S$16:S755,S755)=1,MAX($T$16:T754)+1,_xlfn.MAXIFS($T$16:T754,$S$16:S754,S755)))</f>
        <v/>
      </c>
      <c r="U755" s="14" t="str">
        <f t="shared" si="97"/>
        <v/>
      </c>
    </row>
    <row r="756" spans="2:21" x14ac:dyDescent="0.25">
      <c r="B756" s="99" t="str">
        <f t="shared" si="98"/>
        <v/>
      </c>
      <c r="C756" s="99" t="str">
        <f>IF(E756="","",VLOOKUP(E756,Aktivity!$C:$D,2,FALSE))</f>
        <v/>
      </c>
      <c r="D756" s="99" t="str">
        <f t="shared" si="92"/>
        <v/>
      </c>
      <c r="E756" s="145"/>
      <c r="F756" s="143"/>
      <c r="G756" s="143"/>
      <c r="H756" s="149"/>
      <c r="I756" s="147"/>
      <c r="J756" s="148"/>
      <c r="K756" s="102" t="str">
        <f t="shared" si="99"/>
        <v/>
      </c>
      <c r="L756" s="148"/>
      <c r="N756" s="14">
        <f>IF(COUNTIFS($F$16:F756,F756,$G$16:G756,G756)=1,MAX($N$16:N755)+1,_xlfn.MAXIFS($N$16:N755,$F$16:F755,F756,$G$16:G755,G756))</f>
        <v>0</v>
      </c>
      <c r="O756" s="14" t="str">
        <f t="shared" si="93"/>
        <v/>
      </c>
      <c r="P756" s="14" t="str">
        <f t="shared" si="94"/>
        <v/>
      </c>
      <c r="Q756" s="14" t="str">
        <f t="shared" si="95"/>
        <v/>
      </c>
      <c r="R756" s="14"/>
      <c r="S756" s="14" t="str">
        <f t="shared" si="96"/>
        <v/>
      </c>
      <c r="T756" s="14" t="str">
        <f>IF(D756="","",IF(COUNTIFS($S$16:S756,S756)=1,MAX($T$16:T755)+1,_xlfn.MAXIFS($T$16:T755,$S$16:S755,S756)))</f>
        <v/>
      </c>
      <c r="U756" s="14" t="str">
        <f t="shared" si="97"/>
        <v/>
      </c>
    </row>
    <row r="757" spans="2:21" x14ac:dyDescent="0.25">
      <c r="B757" s="99" t="str">
        <f t="shared" si="98"/>
        <v/>
      </c>
      <c r="C757" s="99" t="str">
        <f>IF(E757="","",VLOOKUP(E757,Aktivity!$C:$D,2,FALSE))</f>
        <v/>
      </c>
      <c r="D757" s="99" t="str">
        <f t="shared" si="92"/>
        <v/>
      </c>
      <c r="E757" s="145"/>
      <c r="F757" s="143"/>
      <c r="G757" s="143"/>
      <c r="H757" s="149"/>
      <c r="I757" s="147"/>
      <c r="J757" s="148"/>
      <c r="K757" s="102" t="str">
        <f t="shared" si="99"/>
        <v/>
      </c>
      <c r="L757" s="148"/>
      <c r="N757" s="14">
        <f>IF(COUNTIFS($F$16:F757,F757,$G$16:G757,G757)=1,MAX($N$16:N756)+1,_xlfn.MAXIFS($N$16:N756,$F$16:F756,F757,$G$16:G756,G757))</f>
        <v>0</v>
      </c>
      <c r="O757" s="14" t="str">
        <f t="shared" si="93"/>
        <v/>
      </c>
      <c r="P757" s="14" t="str">
        <f t="shared" si="94"/>
        <v/>
      </c>
      <c r="Q757" s="14" t="str">
        <f t="shared" si="95"/>
        <v/>
      </c>
      <c r="R757" s="14"/>
      <c r="S757" s="14" t="str">
        <f t="shared" si="96"/>
        <v/>
      </c>
      <c r="T757" s="14" t="str">
        <f>IF(D757="","",IF(COUNTIFS($S$16:S757,S757)=1,MAX($T$16:T756)+1,_xlfn.MAXIFS($T$16:T756,$S$16:S756,S757)))</f>
        <v/>
      </c>
      <c r="U757" s="14" t="str">
        <f t="shared" si="97"/>
        <v/>
      </c>
    </row>
    <row r="758" spans="2:21" x14ac:dyDescent="0.25">
      <c r="B758" s="99" t="str">
        <f t="shared" si="98"/>
        <v/>
      </c>
      <c r="C758" s="99" t="str">
        <f>IF(E758="","",VLOOKUP(E758,Aktivity!$C:$D,2,FALSE))</f>
        <v/>
      </c>
      <c r="D758" s="99" t="str">
        <f t="shared" si="92"/>
        <v/>
      </c>
      <c r="E758" s="145"/>
      <c r="F758" s="143"/>
      <c r="G758" s="143"/>
      <c r="H758" s="149"/>
      <c r="I758" s="147"/>
      <c r="J758" s="148"/>
      <c r="K758" s="102" t="str">
        <f t="shared" si="99"/>
        <v/>
      </c>
      <c r="L758" s="148"/>
      <c r="N758" s="14">
        <f>IF(COUNTIFS($F$16:F758,F758,$G$16:G758,G758)=1,MAX($N$16:N757)+1,_xlfn.MAXIFS($N$16:N757,$F$16:F757,F758,$G$16:G757,G758))</f>
        <v>0</v>
      </c>
      <c r="O758" s="14" t="str">
        <f t="shared" si="93"/>
        <v/>
      </c>
      <c r="P758" s="14" t="str">
        <f t="shared" si="94"/>
        <v/>
      </c>
      <c r="Q758" s="14" t="str">
        <f t="shared" si="95"/>
        <v/>
      </c>
      <c r="R758" s="14"/>
      <c r="S758" s="14" t="str">
        <f t="shared" si="96"/>
        <v/>
      </c>
      <c r="T758" s="14" t="str">
        <f>IF(D758="","",IF(COUNTIFS($S$16:S758,S758)=1,MAX($T$16:T757)+1,_xlfn.MAXIFS($T$16:T757,$S$16:S757,S758)))</f>
        <v/>
      </c>
      <c r="U758" s="14" t="str">
        <f t="shared" si="97"/>
        <v/>
      </c>
    </row>
    <row r="759" spans="2:21" x14ac:dyDescent="0.25">
      <c r="B759" s="99" t="str">
        <f t="shared" si="98"/>
        <v/>
      </c>
      <c r="C759" s="99" t="str">
        <f>IF(E759="","",VLOOKUP(E759,Aktivity!$C:$D,2,FALSE))</f>
        <v/>
      </c>
      <c r="D759" s="99" t="str">
        <f t="shared" si="92"/>
        <v/>
      </c>
      <c r="E759" s="145"/>
      <c r="F759" s="143"/>
      <c r="G759" s="143"/>
      <c r="H759" s="149"/>
      <c r="I759" s="147"/>
      <c r="J759" s="148"/>
      <c r="K759" s="102" t="str">
        <f t="shared" si="99"/>
        <v/>
      </c>
      <c r="L759" s="148"/>
      <c r="N759" s="14">
        <f>IF(COUNTIFS($F$16:F759,F759,$G$16:G759,G759)=1,MAX($N$16:N758)+1,_xlfn.MAXIFS($N$16:N758,$F$16:F758,F759,$G$16:G758,G759))</f>
        <v>0</v>
      </c>
      <c r="O759" s="14" t="str">
        <f t="shared" si="93"/>
        <v/>
      </c>
      <c r="P759" s="14" t="str">
        <f t="shared" si="94"/>
        <v/>
      </c>
      <c r="Q759" s="14" t="str">
        <f t="shared" si="95"/>
        <v/>
      </c>
      <c r="R759" s="14"/>
      <c r="S759" s="14" t="str">
        <f t="shared" si="96"/>
        <v/>
      </c>
      <c r="T759" s="14" t="str">
        <f>IF(D759="","",IF(COUNTIFS($S$16:S759,S759)=1,MAX($T$16:T758)+1,_xlfn.MAXIFS($T$16:T758,$S$16:S758,S759)))</f>
        <v/>
      </c>
      <c r="U759" s="14" t="str">
        <f t="shared" si="97"/>
        <v/>
      </c>
    </row>
    <row r="760" spans="2:21" x14ac:dyDescent="0.25">
      <c r="B760" s="99" t="str">
        <f t="shared" si="98"/>
        <v/>
      </c>
      <c r="C760" s="99" t="str">
        <f>IF(E760="","",VLOOKUP(E760,Aktivity!$C:$D,2,FALSE))</f>
        <v/>
      </c>
      <c r="D760" s="99" t="str">
        <f t="shared" si="92"/>
        <v/>
      </c>
      <c r="E760" s="145"/>
      <c r="F760" s="143"/>
      <c r="G760" s="143"/>
      <c r="H760" s="149"/>
      <c r="I760" s="147"/>
      <c r="J760" s="148"/>
      <c r="K760" s="102" t="str">
        <f t="shared" si="99"/>
        <v/>
      </c>
      <c r="L760" s="148"/>
      <c r="N760" s="14">
        <f>IF(COUNTIFS($F$16:F760,F760,$G$16:G760,G760)=1,MAX($N$16:N759)+1,_xlfn.MAXIFS($N$16:N759,$F$16:F759,F760,$G$16:G759,G760))</f>
        <v>0</v>
      </c>
      <c r="O760" s="14" t="str">
        <f t="shared" si="93"/>
        <v/>
      </c>
      <c r="P760" s="14" t="str">
        <f t="shared" si="94"/>
        <v/>
      </c>
      <c r="Q760" s="14" t="str">
        <f t="shared" si="95"/>
        <v/>
      </c>
      <c r="R760" s="14"/>
      <c r="S760" s="14" t="str">
        <f t="shared" si="96"/>
        <v/>
      </c>
      <c r="T760" s="14" t="str">
        <f>IF(D760="","",IF(COUNTIFS($S$16:S760,S760)=1,MAX($T$16:T759)+1,_xlfn.MAXIFS($T$16:T759,$S$16:S759,S760)))</f>
        <v/>
      </c>
      <c r="U760" s="14" t="str">
        <f t="shared" si="97"/>
        <v/>
      </c>
    </row>
    <row r="761" spans="2:21" x14ac:dyDescent="0.25">
      <c r="B761" s="99" t="str">
        <f t="shared" si="98"/>
        <v/>
      </c>
      <c r="C761" s="99" t="str">
        <f>IF(E761="","",VLOOKUP(E761,Aktivity!$C:$D,2,FALSE))</f>
        <v/>
      </c>
      <c r="D761" s="99" t="str">
        <f t="shared" si="92"/>
        <v/>
      </c>
      <c r="E761" s="145"/>
      <c r="F761" s="143"/>
      <c r="G761" s="143"/>
      <c r="H761" s="149"/>
      <c r="I761" s="147"/>
      <c r="J761" s="148"/>
      <c r="K761" s="102" t="str">
        <f t="shared" si="99"/>
        <v/>
      </c>
      <c r="L761" s="148"/>
      <c r="N761" s="14">
        <f>IF(COUNTIFS($F$16:F761,F761,$G$16:G761,G761)=1,MAX($N$16:N760)+1,_xlfn.MAXIFS($N$16:N760,$F$16:F760,F761,$G$16:G760,G761))</f>
        <v>0</v>
      </c>
      <c r="O761" s="14" t="str">
        <f t="shared" si="93"/>
        <v/>
      </c>
      <c r="P761" s="14" t="str">
        <f t="shared" si="94"/>
        <v/>
      </c>
      <c r="Q761" s="14" t="str">
        <f t="shared" si="95"/>
        <v/>
      </c>
      <c r="R761" s="14"/>
      <c r="S761" s="14" t="str">
        <f t="shared" si="96"/>
        <v/>
      </c>
      <c r="T761" s="14" t="str">
        <f>IF(D761="","",IF(COUNTIFS($S$16:S761,S761)=1,MAX($T$16:T760)+1,_xlfn.MAXIFS($T$16:T760,$S$16:S760,S761)))</f>
        <v/>
      </c>
      <c r="U761" s="14" t="str">
        <f t="shared" si="97"/>
        <v/>
      </c>
    </row>
    <row r="762" spans="2:21" x14ac:dyDescent="0.25">
      <c r="B762" s="99" t="str">
        <f t="shared" si="98"/>
        <v/>
      </c>
      <c r="C762" s="99" t="str">
        <f>IF(E762="","",VLOOKUP(E762,Aktivity!$C:$D,2,FALSE))</f>
        <v/>
      </c>
      <c r="D762" s="99" t="str">
        <f t="shared" si="92"/>
        <v/>
      </c>
      <c r="E762" s="145"/>
      <c r="F762" s="143"/>
      <c r="G762" s="143"/>
      <c r="H762" s="149"/>
      <c r="I762" s="147"/>
      <c r="J762" s="148"/>
      <c r="K762" s="102" t="str">
        <f t="shared" si="99"/>
        <v/>
      </c>
      <c r="L762" s="148"/>
      <c r="N762" s="14">
        <f>IF(COUNTIFS($F$16:F762,F762,$G$16:G762,G762)=1,MAX($N$16:N761)+1,_xlfn.MAXIFS($N$16:N761,$F$16:F761,F762,$G$16:G761,G762))</f>
        <v>0</v>
      </c>
      <c r="O762" s="14" t="str">
        <f t="shared" si="93"/>
        <v/>
      </c>
      <c r="P762" s="14" t="str">
        <f t="shared" si="94"/>
        <v/>
      </c>
      <c r="Q762" s="14" t="str">
        <f t="shared" si="95"/>
        <v/>
      </c>
      <c r="R762" s="14"/>
      <c r="S762" s="14" t="str">
        <f t="shared" si="96"/>
        <v/>
      </c>
      <c r="T762" s="14" t="str">
        <f>IF(D762="","",IF(COUNTIFS($S$16:S762,S762)=1,MAX($T$16:T761)+1,_xlfn.MAXIFS($T$16:T761,$S$16:S761,S762)))</f>
        <v/>
      </c>
      <c r="U762" s="14" t="str">
        <f t="shared" si="97"/>
        <v/>
      </c>
    </row>
    <row r="763" spans="2:21" x14ac:dyDescent="0.25">
      <c r="B763" s="99" t="str">
        <f t="shared" si="98"/>
        <v/>
      </c>
      <c r="C763" s="99" t="str">
        <f>IF(E763="","",VLOOKUP(E763,Aktivity!$C:$D,2,FALSE))</f>
        <v/>
      </c>
      <c r="D763" s="99" t="str">
        <f t="shared" si="92"/>
        <v/>
      </c>
      <c r="E763" s="145"/>
      <c r="F763" s="143"/>
      <c r="G763" s="143"/>
      <c r="H763" s="149"/>
      <c r="I763" s="147"/>
      <c r="J763" s="148"/>
      <c r="K763" s="102" t="str">
        <f t="shared" si="99"/>
        <v/>
      </c>
      <c r="L763" s="148"/>
      <c r="N763" s="14">
        <f>IF(COUNTIFS($F$16:F763,F763,$G$16:G763,G763)=1,MAX($N$16:N762)+1,_xlfn.MAXIFS($N$16:N762,$F$16:F762,F763,$G$16:G762,G763))</f>
        <v>0</v>
      </c>
      <c r="O763" s="14" t="str">
        <f t="shared" si="93"/>
        <v/>
      </c>
      <c r="P763" s="14" t="str">
        <f t="shared" si="94"/>
        <v/>
      </c>
      <c r="Q763" s="14" t="str">
        <f t="shared" si="95"/>
        <v/>
      </c>
      <c r="R763" s="14"/>
      <c r="S763" s="14" t="str">
        <f t="shared" si="96"/>
        <v/>
      </c>
      <c r="T763" s="14" t="str">
        <f>IF(D763="","",IF(COUNTIFS($S$16:S763,S763)=1,MAX($T$16:T762)+1,_xlfn.MAXIFS($T$16:T762,$S$16:S762,S763)))</f>
        <v/>
      </c>
      <c r="U763" s="14" t="str">
        <f t="shared" si="97"/>
        <v/>
      </c>
    </row>
    <row r="764" spans="2:21" x14ac:dyDescent="0.25">
      <c r="B764" s="99" t="str">
        <f t="shared" si="98"/>
        <v/>
      </c>
      <c r="C764" s="99" t="str">
        <f>IF(E764="","",VLOOKUP(E764,Aktivity!$C:$D,2,FALSE))</f>
        <v/>
      </c>
      <c r="D764" s="99" t="str">
        <f t="shared" si="92"/>
        <v/>
      </c>
      <c r="E764" s="145"/>
      <c r="F764" s="143"/>
      <c r="G764" s="143"/>
      <c r="H764" s="149"/>
      <c r="I764" s="147"/>
      <c r="J764" s="148"/>
      <c r="K764" s="102" t="str">
        <f t="shared" si="99"/>
        <v/>
      </c>
      <c r="L764" s="148"/>
      <c r="N764" s="14">
        <f>IF(COUNTIFS($F$16:F764,F764,$G$16:G764,G764)=1,MAX($N$16:N763)+1,_xlfn.MAXIFS($N$16:N763,$F$16:F763,F764,$G$16:G763,G764))</f>
        <v>0</v>
      </c>
      <c r="O764" s="14" t="str">
        <f t="shared" si="93"/>
        <v/>
      </c>
      <c r="P764" s="14" t="str">
        <f t="shared" si="94"/>
        <v/>
      </c>
      <c r="Q764" s="14" t="str">
        <f t="shared" si="95"/>
        <v/>
      </c>
      <c r="R764" s="14"/>
      <c r="S764" s="14" t="str">
        <f t="shared" si="96"/>
        <v/>
      </c>
      <c r="T764" s="14" t="str">
        <f>IF(D764="","",IF(COUNTIFS($S$16:S764,S764)=1,MAX($T$16:T763)+1,_xlfn.MAXIFS($T$16:T763,$S$16:S763,S764)))</f>
        <v/>
      </c>
      <c r="U764" s="14" t="str">
        <f t="shared" si="97"/>
        <v/>
      </c>
    </row>
    <row r="765" spans="2:21" x14ac:dyDescent="0.25">
      <c r="B765" s="99" t="str">
        <f t="shared" si="98"/>
        <v/>
      </c>
      <c r="C765" s="99" t="str">
        <f>IF(E765="","",VLOOKUP(E765,Aktivity!$C:$D,2,FALSE))</f>
        <v/>
      </c>
      <c r="D765" s="99" t="str">
        <f t="shared" si="92"/>
        <v/>
      </c>
      <c r="E765" s="145"/>
      <c r="F765" s="143"/>
      <c r="G765" s="143"/>
      <c r="H765" s="149"/>
      <c r="I765" s="147"/>
      <c r="J765" s="148"/>
      <c r="K765" s="102" t="str">
        <f t="shared" si="99"/>
        <v/>
      </c>
      <c r="L765" s="148"/>
      <c r="N765" s="14">
        <f>IF(COUNTIFS($F$16:F765,F765,$G$16:G765,G765)=1,MAX($N$16:N764)+1,_xlfn.MAXIFS($N$16:N764,$F$16:F764,F765,$G$16:G764,G765))</f>
        <v>0</v>
      </c>
      <c r="O765" s="14" t="str">
        <f t="shared" si="93"/>
        <v/>
      </c>
      <c r="P765" s="14" t="str">
        <f t="shared" si="94"/>
        <v/>
      </c>
      <c r="Q765" s="14" t="str">
        <f t="shared" si="95"/>
        <v/>
      </c>
      <c r="R765" s="14"/>
      <c r="S765" s="14" t="str">
        <f t="shared" si="96"/>
        <v/>
      </c>
      <c r="T765" s="14" t="str">
        <f>IF(D765="","",IF(COUNTIFS($S$16:S765,S765)=1,MAX($T$16:T764)+1,_xlfn.MAXIFS($T$16:T764,$S$16:S764,S765)))</f>
        <v/>
      </c>
      <c r="U765" s="14" t="str">
        <f t="shared" si="97"/>
        <v/>
      </c>
    </row>
    <row r="766" spans="2:21" x14ac:dyDescent="0.25">
      <c r="B766" s="99" t="str">
        <f t="shared" si="98"/>
        <v/>
      </c>
      <c r="C766" s="99" t="str">
        <f>IF(E766="","",VLOOKUP(E766,Aktivity!$C:$D,2,FALSE))</f>
        <v/>
      </c>
      <c r="D766" s="99" t="str">
        <f t="shared" si="92"/>
        <v/>
      </c>
      <c r="E766" s="145"/>
      <c r="F766" s="143"/>
      <c r="G766" s="143"/>
      <c r="H766" s="149"/>
      <c r="I766" s="147"/>
      <c r="J766" s="148"/>
      <c r="K766" s="102" t="str">
        <f t="shared" si="99"/>
        <v/>
      </c>
      <c r="L766" s="148"/>
      <c r="N766" s="14">
        <f>IF(COUNTIFS($F$16:F766,F766,$G$16:G766,G766)=1,MAX($N$16:N765)+1,_xlfn.MAXIFS($N$16:N765,$F$16:F765,F766,$G$16:G765,G766))</f>
        <v>0</v>
      </c>
      <c r="O766" s="14" t="str">
        <f t="shared" si="93"/>
        <v/>
      </c>
      <c r="P766" s="14" t="str">
        <f t="shared" si="94"/>
        <v/>
      </c>
      <c r="Q766" s="14" t="str">
        <f t="shared" si="95"/>
        <v/>
      </c>
      <c r="R766" s="14"/>
      <c r="S766" s="14" t="str">
        <f t="shared" si="96"/>
        <v/>
      </c>
      <c r="T766" s="14" t="str">
        <f>IF(D766="","",IF(COUNTIFS($S$16:S766,S766)=1,MAX($T$16:T765)+1,_xlfn.MAXIFS($T$16:T765,$S$16:S765,S766)))</f>
        <v/>
      </c>
      <c r="U766" s="14" t="str">
        <f t="shared" si="97"/>
        <v/>
      </c>
    </row>
    <row r="767" spans="2:21" x14ac:dyDescent="0.25">
      <c r="B767" s="99" t="str">
        <f t="shared" si="98"/>
        <v/>
      </c>
      <c r="C767" s="99" t="str">
        <f>IF(E767="","",VLOOKUP(E767,Aktivity!$C:$D,2,FALSE))</f>
        <v/>
      </c>
      <c r="D767" s="99" t="str">
        <f t="shared" si="92"/>
        <v/>
      </c>
      <c r="E767" s="145"/>
      <c r="F767" s="143"/>
      <c r="G767" s="143"/>
      <c r="H767" s="149"/>
      <c r="I767" s="147"/>
      <c r="J767" s="148"/>
      <c r="K767" s="102" t="str">
        <f t="shared" si="99"/>
        <v/>
      </c>
      <c r="L767" s="148"/>
      <c r="N767" s="14">
        <f>IF(COUNTIFS($F$16:F767,F767,$G$16:G767,G767)=1,MAX($N$16:N766)+1,_xlfn.MAXIFS($N$16:N766,$F$16:F766,F767,$G$16:G766,G767))</f>
        <v>0</v>
      </c>
      <c r="O767" s="14" t="str">
        <f t="shared" si="93"/>
        <v/>
      </c>
      <c r="P767" s="14" t="str">
        <f t="shared" si="94"/>
        <v/>
      </c>
      <c r="Q767" s="14" t="str">
        <f t="shared" si="95"/>
        <v/>
      </c>
      <c r="R767" s="14"/>
      <c r="S767" s="14" t="str">
        <f t="shared" si="96"/>
        <v/>
      </c>
      <c r="T767" s="14" t="str">
        <f>IF(D767="","",IF(COUNTIFS($S$16:S767,S767)=1,MAX($T$16:T766)+1,_xlfn.MAXIFS($T$16:T766,$S$16:S766,S767)))</f>
        <v/>
      </c>
      <c r="U767" s="14" t="str">
        <f t="shared" si="97"/>
        <v/>
      </c>
    </row>
    <row r="768" spans="2:21" x14ac:dyDescent="0.25">
      <c r="B768" s="99" t="str">
        <f t="shared" si="98"/>
        <v/>
      </c>
      <c r="C768" s="99" t="str">
        <f>IF(E768="","",VLOOKUP(E768,Aktivity!$C:$D,2,FALSE))</f>
        <v/>
      </c>
      <c r="D768" s="99" t="str">
        <f t="shared" si="92"/>
        <v/>
      </c>
      <c r="E768" s="145"/>
      <c r="F768" s="143"/>
      <c r="G768" s="143"/>
      <c r="H768" s="149"/>
      <c r="I768" s="147"/>
      <c r="J768" s="148"/>
      <c r="K768" s="102" t="str">
        <f t="shared" si="99"/>
        <v/>
      </c>
      <c r="L768" s="148"/>
      <c r="N768" s="14">
        <f>IF(COUNTIFS($F$16:F768,F768,$G$16:G768,G768)=1,MAX($N$16:N767)+1,_xlfn.MAXIFS($N$16:N767,$F$16:F767,F768,$G$16:G767,G768))</f>
        <v>0</v>
      </c>
      <c r="O768" s="14" t="str">
        <f t="shared" si="93"/>
        <v/>
      </c>
      <c r="P768" s="14" t="str">
        <f t="shared" si="94"/>
        <v/>
      </c>
      <c r="Q768" s="14" t="str">
        <f t="shared" si="95"/>
        <v/>
      </c>
      <c r="R768" s="14"/>
      <c r="S768" s="14" t="str">
        <f t="shared" si="96"/>
        <v/>
      </c>
      <c r="T768" s="14" t="str">
        <f>IF(D768="","",IF(COUNTIFS($S$16:S768,S768)=1,MAX($T$16:T767)+1,_xlfn.MAXIFS($T$16:T767,$S$16:S767,S768)))</f>
        <v/>
      </c>
      <c r="U768" s="14" t="str">
        <f t="shared" si="97"/>
        <v/>
      </c>
    </row>
    <row r="769" spans="2:21" x14ac:dyDescent="0.25">
      <c r="B769" s="99" t="str">
        <f t="shared" si="98"/>
        <v/>
      </c>
      <c r="C769" s="99" t="str">
        <f>IF(E769="","",VLOOKUP(E769,Aktivity!$C:$D,2,FALSE))</f>
        <v/>
      </c>
      <c r="D769" s="99" t="str">
        <f t="shared" si="92"/>
        <v/>
      </c>
      <c r="E769" s="145"/>
      <c r="F769" s="143"/>
      <c r="G769" s="143"/>
      <c r="H769" s="149"/>
      <c r="I769" s="147"/>
      <c r="J769" s="148"/>
      <c r="K769" s="102" t="str">
        <f t="shared" si="99"/>
        <v/>
      </c>
      <c r="L769" s="148"/>
      <c r="N769" s="14">
        <f>IF(COUNTIFS($F$16:F769,F769,$G$16:G769,G769)=1,MAX($N$16:N768)+1,_xlfn.MAXIFS($N$16:N768,$F$16:F768,F769,$G$16:G768,G769))</f>
        <v>0</v>
      </c>
      <c r="O769" s="14" t="str">
        <f t="shared" si="93"/>
        <v/>
      </c>
      <c r="P769" s="14" t="str">
        <f t="shared" si="94"/>
        <v/>
      </c>
      <c r="Q769" s="14" t="str">
        <f t="shared" si="95"/>
        <v/>
      </c>
      <c r="R769" s="14"/>
      <c r="S769" s="14" t="str">
        <f t="shared" si="96"/>
        <v/>
      </c>
      <c r="T769" s="14" t="str">
        <f>IF(D769="","",IF(COUNTIFS($S$16:S769,S769)=1,MAX($T$16:T768)+1,_xlfn.MAXIFS($T$16:T768,$S$16:S768,S769)))</f>
        <v/>
      </c>
      <c r="U769" s="14" t="str">
        <f t="shared" si="97"/>
        <v/>
      </c>
    </row>
    <row r="770" spans="2:21" x14ac:dyDescent="0.25">
      <c r="B770" s="99" t="str">
        <f t="shared" si="98"/>
        <v/>
      </c>
      <c r="C770" s="99" t="str">
        <f>IF(E770="","",VLOOKUP(E770,Aktivity!$C:$D,2,FALSE))</f>
        <v/>
      </c>
      <c r="D770" s="99" t="str">
        <f t="shared" si="92"/>
        <v/>
      </c>
      <c r="E770" s="145"/>
      <c r="F770" s="143"/>
      <c r="G770" s="143"/>
      <c r="H770" s="149"/>
      <c r="I770" s="147"/>
      <c r="J770" s="148"/>
      <c r="K770" s="102" t="str">
        <f t="shared" si="99"/>
        <v/>
      </c>
      <c r="L770" s="148"/>
      <c r="N770" s="14">
        <f>IF(COUNTIFS($F$16:F770,F770,$G$16:G770,G770)=1,MAX($N$16:N769)+1,_xlfn.MAXIFS($N$16:N769,$F$16:F769,F770,$G$16:G769,G770))</f>
        <v>0</v>
      </c>
      <c r="O770" s="14" t="str">
        <f t="shared" si="93"/>
        <v/>
      </c>
      <c r="P770" s="14" t="str">
        <f t="shared" si="94"/>
        <v/>
      </c>
      <c r="Q770" s="14" t="str">
        <f t="shared" si="95"/>
        <v/>
      </c>
      <c r="R770" s="14"/>
      <c r="S770" s="14" t="str">
        <f t="shared" si="96"/>
        <v/>
      </c>
      <c r="T770" s="14" t="str">
        <f>IF(D770="","",IF(COUNTIFS($S$16:S770,S770)=1,MAX($T$16:T769)+1,_xlfn.MAXIFS($T$16:T769,$S$16:S769,S770)))</f>
        <v/>
      </c>
      <c r="U770" s="14" t="str">
        <f t="shared" si="97"/>
        <v/>
      </c>
    </row>
    <row r="771" spans="2:21" x14ac:dyDescent="0.25">
      <c r="B771" s="99" t="str">
        <f t="shared" si="98"/>
        <v/>
      </c>
      <c r="C771" s="99" t="str">
        <f>IF(E771="","",VLOOKUP(E771,Aktivity!$C:$D,2,FALSE))</f>
        <v/>
      </c>
      <c r="D771" s="99" t="str">
        <f t="shared" si="92"/>
        <v/>
      </c>
      <c r="E771" s="145"/>
      <c r="F771" s="143"/>
      <c r="G771" s="143"/>
      <c r="H771" s="149"/>
      <c r="I771" s="147"/>
      <c r="J771" s="148"/>
      <c r="K771" s="102" t="str">
        <f t="shared" si="99"/>
        <v/>
      </c>
      <c r="L771" s="148"/>
      <c r="N771" s="14">
        <f>IF(COUNTIFS($F$16:F771,F771,$G$16:G771,G771)=1,MAX($N$16:N770)+1,_xlfn.MAXIFS($N$16:N770,$F$16:F770,F771,$G$16:G770,G771))</f>
        <v>0</v>
      </c>
      <c r="O771" s="14" t="str">
        <f t="shared" si="93"/>
        <v/>
      </c>
      <c r="P771" s="14" t="str">
        <f t="shared" si="94"/>
        <v/>
      </c>
      <c r="Q771" s="14" t="str">
        <f t="shared" si="95"/>
        <v/>
      </c>
      <c r="R771" s="14"/>
      <c r="S771" s="14" t="str">
        <f t="shared" si="96"/>
        <v/>
      </c>
      <c r="T771" s="14" t="str">
        <f>IF(D771="","",IF(COUNTIFS($S$16:S771,S771)=1,MAX($T$16:T770)+1,_xlfn.MAXIFS($T$16:T770,$S$16:S770,S771)))</f>
        <v/>
      </c>
      <c r="U771" s="14" t="str">
        <f t="shared" si="97"/>
        <v/>
      </c>
    </row>
    <row r="772" spans="2:21" x14ac:dyDescent="0.25">
      <c r="B772" s="99" t="str">
        <f t="shared" si="98"/>
        <v/>
      </c>
      <c r="C772" s="99" t="str">
        <f>IF(E772="","",VLOOKUP(E772,Aktivity!$C:$D,2,FALSE))</f>
        <v/>
      </c>
      <c r="D772" s="99" t="str">
        <f t="shared" si="92"/>
        <v/>
      </c>
      <c r="E772" s="145"/>
      <c r="F772" s="143"/>
      <c r="G772" s="143"/>
      <c r="H772" s="149"/>
      <c r="I772" s="147"/>
      <c r="J772" s="148"/>
      <c r="K772" s="102" t="str">
        <f t="shared" si="99"/>
        <v/>
      </c>
      <c r="L772" s="148"/>
      <c r="N772" s="14">
        <f>IF(COUNTIFS($F$16:F772,F772,$G$16:G772,G772)=1,MAX($N$16:N771)+1,_xlfn.MAXIFS($N$16:N771,$F$16:F771,F772,$G$16:G771,G772))</f>
        <v>0</v>
      </c>
      <c r="O772" s="14" t="str">
        <f t="shared" si="93"/>
        <v/>
      </c>
      <c r="P772" s="14" t="str">
        <f t="shared" si="94"/>
        <v/>
      </c>
      <c r="Q772" s="14" t="str">
        <f t="shared" si="95"/>
        <v/>
      </c>
      <c r="R772" s="14"/>
      <c r="S772" s="14" t="str">
        <f t="shared" si="96"/>
        <v/>
      </c>
      <c r="T772" s="14" t="str">
        <f>IF(D772="","",IF(COUNTIFS($S$16:S772,S772)=1,MAX($T$16:T771)+1,_xlfn.MAXIFS($T$16:T771,$S$16:S771,S772)))</f>
        <v/>
      </c>
      <c r="U772" s="14" t="str">
        <f t="shared" si="97"/>
        <v/>
      </c>
    </row>
    <row r="773" spans="2:21" x14ac:dyDescent="0.25">
      <c r="B773" s="99" t="str">
        <f t="shared" si="98"/>
        <v/>
      </c>
      <c r="C773" s="99" t="str">
        <f>IF(E773="","",VLOOKUP(E773,Aktivity!$C:$D,2,FALSE))</f>
        <v/>
      </c>
      <c r="D773" s="99" t="str">
        <f t="shared" si="92"/>
        <v/>
      </c>
      <c r="E773" s="145"/>
      <c r="F773" s="143"/>
      <c r="G773" s="143"/>
      <c r="H773" s="149"/>
      <c r="I773" s="147"/>
      <c r="J773" s="148"/>
      <c r="K773" s="102" t="str">
        <f t="shared" si="99"/>
        <v/>
      </c>
      <c r="L773" s="148"/>
      <c r="N773" s="14">
        <f>IF(COUNTIFS($F$16:F773,F773,$G$16:G773,G773)=1,MAX($N$16:N772)+1,_xlfn.MAXIFS($N$16:N772,$F$16:F772,F773,$G$16:G772,G773))</f>
        <v>0</v>
      </c>
      <c r="O773" s="14" t="str">
        <f t="shared" si="93"/>
        <v/>
      </c>
      <c r="P773" s="14" t="str">
        <f t="shared" si="94"/>
        <v/>
      </c>
      <c r="Q773" s="14" t="str">
        <f t="shared" si="95"/>
        <v/>
      </c>
      <c r="R773" s="14"/>
      <c r="S773" s="14" t="str">
        <f t="shared" si="96"/>
        <v/>
      </c>
      <c r="T773" s="14" t="str">
        <f>IF(D773="","",IF(COUNTIFS($S$16:S773,S773)=1,MAX($T$16:T772)+1,_xlfn.MAXIFS($T$16:T772,$S$16:S772,S773)))</f>
        <v/>
      </c>
      <c r="U773" s="14" t="str">
        <f t="shared" si="97"/>
        <v/>
      </c>
    </row>
    <row r="774" spans="2:21" x14ac:dyDescent="0.25">
      <c r="B774" s="99" t="str">
        <f t="shared" si="98"/>
        <v/>
      </c>
      <c r="C774" s="99" t="str">
        <f>IF(E774="","",VLOOKUP(E774,Aktivity!$C:$D,2,FALSE))</f>
        <v/>
      </c>
      <c r="D774" s="99" t="str">
        <f t="shared" si="92"/>
        <v/>
      </c>
      <c r="E774" s="145"/>
      <c r="F774" s="143"/>
      <c r="G774" s="143"/>
      <c r="H774" s="149"/>
      <c r="I774" s="147"/>
      <c r="J774" s="148"/>
      <c r="K774" s="102" t="str">
        <f t="shared" si="99"/>
        <v/>
      </c>
      <c r="L774" s="148"/>
      <c r="N774" s="14">
        <f>IF(COUNTIFS($F$16:F774,F774,$G$16:G774,G774)=1,MAX($N$16:N773)+1,_xlfn.MAXIFS($N$16:N773,$F$16:F773,F774,$G$16:G773,G774))</f>
        <v>0</v>
      </c>
      <c r="O774" s="14" t="str">
        <f t="shared" si="93"/>
        <v/>
      </c>
      <c r="P774" s="14" t="str">
        <f t="shared" si="94"/>
        <v/>
      </c>
      <c r="Q774" s="14" t="str">
        <f t="shared" si="95"/>
        <v/>
      </c>
      <c r="R774" s="14"/>
      <c r="S774" s="14" t="str">
        <f t="shared" si="96"/>
        <v/>
      </c>
      <c r="T774" s="14" t="str">
        <f>IF(D774="","",IF(COUNTIFS($S$16:S774,S774)=1,MAX($T$16:T773)+1,_xlfn.MAXIFS($T$16:T773,$S$16:S773,S774)))</f>
        <v/>
      </c>
      <c r="U774" s="14" t="str">
        <f t="shared" si="97"/>
        <v/>
      </c>
    </row>
    <row r="775" spans="2:21" x14ac:dyDescent="0.25">
      <c r="B775" s="99" t="str">
        <f t="shared" si="98"/>
        <v/>
      </c>
      <c r="C775" s="99" t="str">
        <f>IF(E775="","",VLOOKUP(E775,Aktivity!$C:$D,2,FALSE))</f>
        <v/>
      </c>
      <c r="D775" s="99" t="str">
        <f t="shared" si="92"/>
        <v/>
      </c>
      <c r="E775" s="145"/>
      <c r="F775" s="143"/>
      <c r="G775" s="143"/>
      <c r="H775" s="149"/>
      <c r="I775" s="147"/>
      <c r="J775" s="148"/>
      <c r="K775" s="102" t="str">
        <f t="shared" si="99"/>
        <v/>
      </c>
      <c r="L775" s="148"/>
      <c r="N775" s="14">
        <f>IF(COUNTIFS($F$16:F775,F775,$G$16:G775,G775)=1,MAX($N$16:N774)+1,_xlfn.MAXIFS($N$16:N774,$F$16:F774,F775,$G$16:G774,G775))</f>
        <v>0</v>
      </c>
      <c r="O775" s="14" t="str">
        <f t="shared" si="93"/>
        <v/>
      </c>
      <c r="P775" s="14" t="str">
        <f t="shared" si="94"/>
        <v/>
      </c>
      <c r="Q775" s="14" t="str">
        <f t="shared" si="95"/>
        <v/>
      </c>
      <c r="R775" s="14"/>
      <c r="S775" s="14" t="str">
        <f t="shared" si="96"/>
        <v/>
      </c>
      <c r="T775" s="14" t="str">
        <f>IF(D775="","",IF(COUNTIFS($S$16:S775,S775)=1,MAX($T$16:T774)+1,_xlfn.MAXIFS($T$16:T774,$S$16:S774,S775)))</f>
        <v/>
      </c>
      <c r="U775" s="14" t="str">
        <f t="shared" si="97"/>
        <v/>
      </c>
    </row>
    <row r="776" spans="2:21" x14ac:dyDescent="0.25">
      <c r="B776" s="99" t="str">
        <f t="shared" si="98"/>
        <v/>
      </c>
      <c r="C776" s="99" t="str">
        <f>IF(E776="","",VLOOKUP(E776,Aktivity!$C:$D,2,FALSE))</f>
        <v/>
      </c>
      <c r="D776" s="99" t="str">
        <f t="shared" si="92"/>
        <v/>
      </c>
      <c r="E776" s="145"/>
      <c r="F776" s="143"/>
      <c r="G776" s="143"/>
      <c r="H776" s="149"/>
      <c r="I776" s="147"/>
      <c r="J776" s="148"/>
      <c r="K776" s="102" t="str">
        <f t="shared" si="99"/>
        <v/>
      </c>
      <c r="L776" s="148"/>
      <c r="N776" s="14">
        <f>IF(COUNTIFS($F$16:F776,F776,$G$16:G776,G776)=1,MAX($N$16:N775)+1,_xlfn.MAXIFS($N$16:N775,$F$16:F775,F776,$G$16:G775,G776))</f>
        <v>0</v>
      </c>
      <c r="O776" s="14" t="str">
        <f t="shared" si="93"/>
        <v/>
      </c>
      <c r="P776" s="14" t="str">
        <f t="shared" si="94"/>
        <v/>
      </c>
      <c r="Q776" s="14" t="str">
        <f t="shared" si="95"/>
        <v/>
      </c>
      <c r="R776" s="14"/>
      <c r="S776" s="14" t="str">
        <f t="shared" si="96"/>
        <v/>
      </c>
      <c r="T776" s="14" t="str">
        <f>IF(D776="","",IF(COUNTIFS($S$16:S776,S776)=1,MAX($T$16:T775)+1,_xlfn.MAXIFS($T$16:T775,$S$16:S775,S776)))</f>
        <v/>
      </c>
      <c r="U776" s="14" t="str">
        <f t="shared" si="97"/>
        <v/>
      </c>
    </row>
    <row r="777" spans="2:21" x14ac:dyDescent="0.25">
      <c r="B777" s="99" t="str">
        <f t="shared" si="98"/>
        <v/>
      </c>
      <c r="C777" s="99" t="str">
        <f>IF(E777="","",VLOOKUP(E777,Aktivity!$C:$D,2,FALSE))</f>
        <v/>
      </c>
      <c r="D777" s="99" t="str">
        <f t="shared" si="92"/>
        <v/>
      </c>
      <c r="E777" s="145"/>
      <c r="F777" s="143"/>
      <c r="G777" s="143"/>
      <c r="H777" s="149"/>
      <c r="I777" s="147"/>
      <c r="J777" s="148"/>
      <c r="K777" s="102" t="str">
        <f t="shared" si="99"/>
        <v/>
      </c>
      <c r="L777" s="148"/>
      <c r="N777" s="14">
        <f>IF(COUNTIFS($F$16:F777,F777,$G$16:G777,G777)=1,MAX($N$16:N776)+1,_xlfn.MAXIFS($N$16:N776,$F$16:F776,F777,$G$16:G776,G777))</f>
        <v>0</v>
      </c>
      <c r="O777" s="14" t="str">
        <f t="shared" si="93"/>
        <v/>
      </c>
      <c r="P777" s="14" t="str">
        <f t="shared" si="94"/>
        <v/>
      </c>
      <c r="Q777" s="14" t="str">
        <f t="shared" si="95"/>
        <v/>
      </c>
      <c r="R777" s="14"/>
      <c r="S777" s="14" t="str">
        <f t="shared" si="96"/>
        <v/>
      </c>
      <c r="T777" s="14" t="str">
        <f>IF(D777="","",IF(COUNTIFS($S$16:S777,S777)=1,MAX($T$16:T776)+1,_xlfn.MAXIFS($T$16:T776,$S$16:S776,S777)))</f>
        <v/>
      </c>
      <c r="U777" s="14" t="str">
        <f t="shared" si="97"/>
        <v/>
      </c>
    </row>
    <row r="778" spans="2:21" x14ac:dyDescent="0.25">
      <c r="B778" s="99" t="str">
        <f t="shared" si="98"/>
        <v/>
      </c>
      <c r="C778" s="99" t="str">
        <f>IF(E778="","",VLOOKUP(E778,Aktivity!$C:$D,2,FALSE))</f>
        <v/>
      </c>
      <c r="D778" s="99" t="str">
        <f t="shared" si="92"/>
        <v/>
      </c>
      <c r="E778" s="145"/>
      <c r="F778" s="143"/>
      <c r="G778" s="143"/>
      <c r="H778" s="149"/>
      <c r="I778" s="147"/>
      <c r="J778" s="148"/>
      <c r="K778" s="102" t="str">
        <f t="shared" si="99"/>
        <v/>
      </c>
      <c r="L778" s="148"/>
      <c r="N778" s="14">
        <f>IF(COUNTIFS($F$16:F778,F778,$G$16:G778,G778)=1,MAX($N$16:N777)+1,_xlfn.MAXIFS($N$16:N777,$F$16:F777,F778,$G$16:G777,G778))</f>
        <v>0</v>
      </c>
      <c r="O778" s="14" t="str">
        <f t="shared" si="93"/>
        <v/>
      </c>
      <c r="P778" s="14" t="str">
        <f t="shared" si="94"/>
        <v/>
      </c>
      <c r="Q778" s="14" t="str">
        <f t="shared" si="95"/>
        <v/>
      </c>
      <c r="R778" s="14"/>
      <c r="S778" s="14" t="str">
        <f t="shared" si="96"/>
        <v/>
      </c>
      <c r="T778" s="14" t="str">
        <f>IF(D778="","",IF(COUNTIFS($S$16:S778,S778)=1,MAX($T$16:T777)+1,_xlfn.MAXIFS($T$16:T777,$S$16:S777,S778)))</f>
        <v/>
      </c>
      <c r="U778" s="14" t="str">
        <f t="shared" si="97"/>
        <v/>
      </c>
    </row>
    <row r="779" spans="2:21" x14ac:dyDescent="0.25">
      <c r="B779" s="99" t="str">
        <f t="shared" si="98"/>
        <v/>
      </c>
      <c r="C779" s="99" t="str">
        <f>IF(E779="","",VLOOKUP(E779,Aktivity!$C:$D,2,FALSE))</f>
        <v/>
      </c>
      <c r="D779" s="99" t="str">
        <f t="shared" si="92"/>
        <v/>
      </c>
      <c r="E779" s="145"/>
      <c r="F779" s="143"/>
      <c r="G779" s="143"/>
      <c r="H779" s="149"/>
      <c r="I779" s="147"/>
      <c r="J779" s="148"/>
      <c r="K779" s="102" t="str">
        <f t="shared" si="99"/>
        <v/>
      </c>
      <c r="L779" s="148"/>
      <c r="N779" s="14">
        <f>IF(COUNTIFS($F$16:F779,F779,$G$16:G779,G779)=1,MAX($N$16:N778)+1,_xlfn.MAXIFS($N$16:N778,$F$16:F778,F779,$G$16:G778,G779))</f>
        <v>0</v>
      </c>
      <c r="O779" s="14" t="str">
        <f t="shared" si="93"/>
        <v/>
      </c>
      <c r="P779" s="14" t="str">
        <f t="shared" si="94"/>
        <v/>
      </c>
      <c r="Q779" s="14" t="str">
        <f t="shared" si="95"/>
        <v/>
      </c>
      <c r="R779" s="14"/>
      <c r="S779" s="14" t="str">
        <f t="shared" si="96"/>
        <v/>
      </c>
      <c r="T779" s="14" t="str">
        <f>IF(D779="","",IF(COUNTIFS($S$16:S779,S779)=1,MAX($T$16:T778)+1,_xlfn.MAXIFS($T$16:T778,$S$16:S778,S779)))</f>
        <v/>
      </c>
      <c r="U779" s="14" t="str">
        <f t="shared" si="97"/>
        <v/>
      </c>
    </row>
    <row r="780" spans="2:21" x14ac:dyDescent="0.25">
      <c r="B780" s="99" t="str">
        <f t="shared" si="98"/>
        <v/>
      </c>
      <c r="C780" s="99" t="str">
        <f>IF(E780="","",VLOOKUP(E780,Aktivity!$C:$D,2,FALSE))</f>
        <v/>
      </c>
      <c r="D780" s="99" t="str">
        <f t="shared" si="92"/>
        <v/>
      </c>
      <c r="E780" s="145"/>
      <c r="F780" s="143"/>
      <c r="G780" s="143"/>
      <c r="H780" s="149"/>
      <c r="I780" s="147"/>
      <c r="J780" s="148"/>
      <c r="K780" s="102" t="str">
        <f t="shared" si="99"/>
        <v/>
      </c>
      <c r="L780" s="148"/>
      <c r="N780" s="14">
        <f>IF(COUNTIFS($F$16:F780,F780,$G$16:G780,G780)=1,MAX($N$16:N779)+1,_xlfn.MAXIFS($N$16:N779,$F$16:F779,F780,$G$16:G779,G780))</f>
        <v>0</v>
      </c>
      <c r="O780" s="14" t="str">
        <f t="shared" si="93"/>
        <v/>
      </c>
      <c r="P780" s="14" t="str">
        <f t="shared" si="94"/>
        <v/>
      </c>
      <c r="Q780" s="14" t="str">
        <f t="shared" si="95"/>
        <v/>
      </c>
      <c r="R780" s="14"/>
      <c r="S780" s="14" t="str">
        <f t="shared" si="96"/>
        <v/>
      </c>
      <c r="T780" s="14" t="str">
        <f>IF(D780="","",IF(COUNTIFS($S$16:S780,S780)=1,MAX($T$16:T779)+1,_xlfn.MAXIFS($T$16:T779,$S$16:S779,S780)))</f>
        <v/>
      </c>
      <c r="U780" s="14" t="str">
        <f t="shared" si="97"/>
        <v/>
      </c>
    </row>
    <row r="781" spans="2:21" x14ac:dyDescent="0.25">
      <c r="B781" s="99" t="str">
        <f t="shared" si="98"/>
        <v/>
      </c>
      <c r="C781" s="99" t="str">
        <f>IF(E781="","",VLOOKUP(E781,Aktivity!$C:$D,2,FALSE))</f>
        <v/>
      </c>
      <c r="D781" s="99" t="str">
        <f t="shared" si="92"/>
        <v/>
      </c>
      <c r="E781" s="145"/>
      <c r="F781" s="143"/>
      <c r="G781" s="143"/>
      <c r="H781" s="149"/>
      <c r="I781" s="147"/>
      <c r="J781" s="148"/>
      <c r="K781" s="102" t="str">
        <f t="shared" si="99"/>
        <v/>
      </c>
      <c r="L781" s="148"/>
      <c r="N781" s="14">
        <f>IF(COUNTIFS($F$16:F781,F781,$G$16:G781,G781)=1,MAX($N$16:N780)+1,_xlfn.MAXIFS($N$16:N780,$F$16:F780,F781,$G$16:G780,G781))</f>
        <v>0</v>
      </c>
      <c r="O781" s="14" t="str">
        <f t="shared" si="93"/>
        <v/>
      </c>
      <c r="P781" s="14" t="str">
        <f t="shared" si="94"/>
        <v/>
      </c>
      <c r="Q781" s="14" t="str">
        <f t="shared" si="95"/>
        <v/>
      </c>
      <c r="R781" s="14"/>
      <c r="S781" s="14" t="str">
        <f t="shared" si="96"/>
        <v/>
      </c>
      <c r="T781" s="14" t="str">
        <f>IF(D781="","",IF(COUNTIFS($S$16:S781,S781)=1,MAX($T$16:T780)+1,_xlfn.MAXIFS($T$16:T780,$S$16:S780,S781)))</f>
        <v/>
      </c>
      <c r="U781" s="14" t="str">
        <f t="shared" si="97"/>
        <v/>
      </c>
    </row>
    <row r="782" spans="2:21" x14ac:dyDescent="0.25">
      <c r="B782" s="99" t="str">
        <f t="shared" si="98"/>
        <v/>
      </c>
      <c r="C782" s="99" t="str">
        <f>IF(E782="","",VLOOKUP(E782,Aktivity!$C:$D,2,FALSE))</f>
        <v/>
      </c>
      <c r="D782" s="99" t="str">
        <f t="shared" si="92"/>
        <v/>
      </c>
      <c r="E782" s="145"/>
      <c r="F782" s="143"/>
      <c r="G782" s="143"/>
      <c r="H782" s="149"/>
      <c r="I782" s="147"/>
      <c r="J782" s="148"/>
      <c r="K782" s="102" t="str">
        <f t="shared" si="99"/>
        <v/>
      </c>
      <c r="L782" s="148"/>
      <c r="N782" s="14">
        <f>IF(COUNTIFS($F$16:F782,F782,$G$16:G782,G782)=1,MAX($N$16:N781)+1,_xlfn.MAXIFS($N$16:N781,$F$16:F781,F782,$G$16:G781,G782))</f>
        <v>0</v>
      </c>
      <c r="O782" s="14" t="str">
        <f t="shared" si="93"/>
        <v/>
      </c>
      <c r="P782" s="14" t="str">
        <f t="shared" si="94"/>
        <v/>
      </c>
      <c r="Q782" s="14" t="str">
        <f t="shared" si="95"/>
        <v/>
      </c>
      <c r="R782" s="14"/>
      <c r="S782" s="14" t="str">
        <f t="shared" si="96"/>
        <v/>
      </c>
      <c r="T782" s="14" t="str">
        <f>IF(D782="","",IF(COUNTIFS($S$16:S782,S782)=1,MAX($T$16:T781)+1,_xlfn.MAXIFS($T$16:T781,$S$16:S781,S782)))</f>
        <v/>
      </c>
      <c r="U782" s="14" t="str">
        <f t="shared" si="97"/>
        <v/>
      </c>
    </row>
    <row r="783" spans="2:21" x14ac:dyDescent="0.25">
      <c r="B783" s="99" t="str">
        <f t="shared" si="98"/>
        <v/>
      </c>
      <c r="C783" s="99" t="str">
        <f>IF(E783="","",VLOOKUP(E783,Aktivity!$C:$D,2,FALSE))</f>
        <v/>
      </c>
      <c r="D783" s="99" t="str">
        <f t="shared" si="92"/>
        <v/>
      </c>
      <c r="E783" s="145"/>
      <c r="F783" s="143"/>
      <c r="G783" s="143"/>
      <c r="H783" s="149"/>
      <c r="I783" s="147"/>
      <c r="J783" s="148"/>
      <c r="K783" s="102" t="str">
        <f t="shared" si="99"/>
        <v/>
      </c>
      <c r="L783" s="148"/>
      <c r="N783" s="14">
        <f>IF(COUNTIFS($F$16:F783,F783,$G$16:G783,G783)=1,MAX($N$16:N782)+1,_xlfn.MAXIFS($N$16:N782,$F$16:F782,F783,$G$16:G782,G783))</f>
        <v>0</v>
      </c>
      <c r="O783" s="14" t="str">
        <f t="shared" si="93"/>
        <v/>
      </c>
      <c r="P783" s="14" t="str">
        <f t="shared" si="94"/>
        <v/>
      </c>
      <c r="Q783" s="14" t="str">
        <f t="shared" si="95"/>
        <v/>
      </c>
      <c r="R783" s="14"/>
      <c r="S783" s="14" t="str">
        <f t="shared" si="96"/>
        <v/>
      </c>
      <c r="T783" s="14" t="str">
        <f>IF(D783="","",IF(COUNTIFS($S$16:S783,S783)=1,MAX($T$16:T782)+1,_xlfn.MAXIFS($T$16:T782,$S$16:S782,S783)))</f>
        <v/>
      </c>
      <c r="U783" s="14" t="str">
        <f t="shared" si="97"/>
        <v/>
      </c>
    </row>
    <row r="784" spans="2:21" x14ac:dyDescent="0.25">
      <c r="B784" s="99" t="str">
        <f t="shared" si="98"/>
        <v/>
      </c>
      <c r="C784" s="99" t="str">
        <f>IF(E784="","",VLOOKUP(E784,Aktivity!$C:$D,2,FALSE))</f>
        <v/>
      </c>
      <c r="D784" s="99" t="str">
        <f t="shared" si="92"/>
        <v/>
      </c>
      <c r="E784" s="145"/>
      <c r="F784" s="143"/>
      <c r="G784" s="143"/>
      <c r="H784" s="149"/>
      <c r="I784" s="147"/>
      <c r="J784" s="148"/>
      <c r="K784" s="102" t="str">
        <f t="shared" si="99"/>
        <v/>
      </c>
      <c r="L784" s="148"/>
      <c r="N784" s="14">
        <f>IF(COUNTIFS($F$16:F784,F784,$G$16:G784,G784)=1,MAX($N$16:N783)+1,_xlfn.MAXIFS($N$16:N783,$F$16:F783,F784,$G$16:G783,G784))</f>
        <v>0</v>
      </c>
      <c r="O784" s="14" t="str">
        <f t="shared" si="93"/>
        <v/>
      </c>
      <c r="P784" s="14" t="str">
        <f t="shared" si="94"/>
        <v/>
      </c>
      <c r="Q784" s="14" t="str">
        <f t="shared" si="95"/>
        <v/>
      </c>
      <c r="R784" s="14"/>
      <c r="S784" s="14" t="str">
        <f t="shared" si="96"/>
        <v/>
      </c>
      <c r="T784" s="14" t="str">
        <f>IF(D784="","",IF(COUNTIFS($S$16:S784,S784)=1,MAX($T$16:T783)+1,_xlfn.MAXIFS($T$16:T783,$S$16:S783,S784)))</f>
        <v/>
      </c>
      <c r="U784" s="14" t="str">
        <f t="shared" si="97"/>
        <v/>
      </c>
    </row>
    <row r="785" spans="2:21" x14ac:dyDescent="0.25">
      <c r="B785" s="99" t="str">
        <f t="shared" si="98"/>
        <v/>
      </c>
      <c r="C785" s="99" t="str">
        <f>IF(E785="","",VLOOKUP(E785,Aktivity!$C:$D,2,FALSE))</f>
        <v/>
      </c>
      <c r="D785" s="99" t="str">
        <f t="shared" ref="D785:D848" si="100">IF(OR(E785="",G785="",F785=""),"",RIGHT(E785,2)&amp;"OV"&amp;N785)</f>
        <v/>
      </c>
      <c r="E785" s="145"/>
      <c r="F785" s="143"/>
      <c r="G785" s="143"/>
      <c r="H785" s="149"/>
      <c r="I785" s="147"/>
      <c r="J785" s="148"/>
      <c r="K785" s="102" t="str">
        <f t="shared" si="99"/>
        <v/>
      </c>
      <c r="L785" s="148"/>
      <c r="N785" s="14">
        <f>IF(COUNTIFS($F$16:F785,F785,$G$16:G785,G785)=1,MAX($N$16:N784)+1,_xlfn.MAXIFS($N$16:N784,$F$16:F784,F785,$G$16:G784,G785))</f>
        <v>0</v>
      </c>
      <c r="O785" s="14" t="str">
        <f t="shared" ref="O785:O848" si="101">IF(D785="","",VALUE(RIGHT(E785,2)&amp;"2"&amp;TEXT(N785,"0000")))</f>
        <v/>
      </c>
      <c r="P785" s="14" t="str">
        <f t="shared" ref="P785:P848" si="102">D785</f>
        <v/>
      </c>
      <c r="Q785" s="14" t="str">
        <f t="shared" ref="Q785:Q848" si="103">IF(P785="","",E785)</f>
        <v/>
      </c>
      <c r="R785" s="14"/>
      <c r="S785" s="14" t="str">
        <f t="shared" ref="S785:S848" si="104">IF(D785="","",SMALL($O$17:$O$28,B785))</f>
        <v/>
      </c>
      <c r="T785" s="14" t="str">
        <f>IF(D785="","",IF(COUNTIFS($S$16:S785,S785)=1,MAX($T$16:T784)+1,_xlfn.MAXIFS($T$16:T784,$S$16:S784,S785)))</f>
        <v/>
      </c>
      <c r="U785" s="14" t="str">
        <f t="shared" ref="U785:U848" si="105">IF(D785="","",VLOOKUP(S785,$O$17:$P$28,2,FALSE))</f>
        <v/>
      </c>
    </row>
    <row r="786" spans="2:21" x14ac:dyDescent="0.25">
      <c r="B786" s="99" t="str">
        <f t="shared" ref="B786:B849" si="106">IF(OR(E785&lt;&gt;"",F785&lt;&gt;"",G785&lt;&gt;"",H785&lt;&gt;"",I785&lt;&gt;"",J785&lt;&gt;"",L785&lt;&gt;""),ROW()-ROW($B$16),"")</f>
        <v/>
      </c>
      <c r="C786" s="99" t="str">
        <f>IF(E786="","",VLOOKUP(E786,Aktivity!$C:$D,2,FALSE))</f>
        <v/>
      </c>
      <c r="D786" s="99" t="str">
        <f t="shared" si="100"/>
        <v/>
      </c>
      <c r="E786" s="145"/>
      <c r="F786" s="143"/>
      <c r="G786" s="143"/>
      <c r="H786" s="149"/>
      <c r="I786" s="147"/>
      <c r="J786" s="148"/>
      <c r="K786" s="102" t="str">
        <f t="shared" si="99"/>
        <v/>
      </c>
      <c r="L786" s="148"/>
      <c r="N786" s="14">
        <f>IF(COUNTIFS($F$16:F786,F786,$G$16:G786,G786)=1,MAX($N$16:N785)+1,_xlfn.MAXIFS($N$16:N785,$F$16:F785,F786,$G$16:G785,G786))</f>
        <v>0</v>
      </c>
      <c r="O786" s="14" t="str">
        <f t="shared" si="101"/>
        <v/>
      </c>
      <c r="P786" s="14" t="str">
        <f t="shared" si="102"/>
        <v/>
      </c>
      <c r="Q786" s="14" t="str">
        <f t="shared" si="103"/>
        <v/>
      </c>
      <c r="R786" s="14"/>
      <c r="S786" s="14" t="str">
        <f t="shared" si="104"/>
        <v/>
      </c>
      <c r="T786" s="14" t="str">
        <f>IF(D786="","",IF(COUNTIFS($S$16:S786,S786)=1,MAX($T$16:T785)+1,_xlfn.MAXIFS($T$16:T785,$S$16:S785,S786)))</f>
        <v/>
      </c>
      <c r="U786" s="14" t="str">
        <f t="shared" si="105"/>
        <v/>
      </c>
    </row>
    <row r="787" spans="2:21" x14ac:dyDescent="0.25">
      <c r="B787" s="99" t="str">
        <f t="shared" si="106"/>
        <v/>
      </c>
      <c r="C787" s="99" t="str">
        <f>IF(E787="","",VLOOKUP(E787,Aktivity!$C:$D,2,FALSE))</f>
        <v/>
      </c>
      <c r="D787" s="99" t="str">
        <f t="shared" si="100"/>
        <v/>
      </c>
      <c r="E787" s="145"/>
      <c r="F787" s="143"/>
      <c r="G787" s="143"/>
      <c r="H787" s="149"/>
      <c r="I787" s="147"/>
      <c r="J787" s="148"/>
      <c r="K787" s="102" t="str">
        <f t="shared" si="99"/>
        <v/>
      </c>
      <c r="L787" s="148"/>
      <c r="N787" s="14">
        <f>IF(COUNTIFS($F$16:F787,F787,$G$16:G787,G787)=1,MAX($N$16:N786)+1,_xlfn.MAXIFS($N$16:N786,$F$16:F786,F787,$G$16:G786,G787))</f>
        <v>0</v>
      </c>
      <c r="O787" s="14" t="str">
        <f t="shared" si="101"/>
        <v/>
      </c>
      <c r="P787" s="14" t="str">
        <f t="shared" si="102"/>
        <v/>
      </c>
      <c r="Q787" s="14" t="str">
        <f t="shared" si="103"/>
        <v/>
      </c>
      <c r="R787" s="14"/>
      <c r="S787" s="14" t="str">
        <f t="shared" si="104"/>
        <v/>
      </c>
      <c r="T787" s="14" t="str">
        <f>IF(D787="","",IF(COUNTIFS($S$16:S787,S787)=1,MAX($T$16:T786)+1,_xlfn.MAXIFS($T$16:T786,$S$16:S786,S787)))</f>
        <v/>
      </c>
      <c r="U787" s="14" t="str">
        <f t="shared" si="105"/>
        <v/>
      </c>
    </row>
    <row r="788" spans="2:21" x14ac:dyDescent="0.25">
      <c r="B788" s="99" t="str">
        <f t="shared" si="106"/>
        <v/>
      </c>
      <c r="C788" s="99" t="str">
        <f>IF(E788="","",VLOOKUP(E788,Aktivity!$C:$D,2,FALSE))</f>
        <v/>
      </c>
      <c r="D788" s="99" t="str">
        <f t="shared" si="100"/>
        <v/>
      </c>
      <c r="E788" s="145"/>
      <c r="F788" s="143"/>
      <c r="G788" s="143"/>
      <c r="H788" s="149"/>
      <c r="I788" s="147"/>
      <c r="J788" s="148"/>
      <c r="K788" s="102" t="str">
        <f t="shared" si="99"/>
        <v/>
      </c>
      <c r="L788" s="148"/>
      <c r="N788" s="14">
        <f>IF(COUNTIFS($F$16:F788,F788,$G$16:G788,G788)=1,MAX($N$16:N787)+1,_xlfn.MAXIFS($N$16:N787,$F$16:F787,F788,$G$16:G787,G788))</f>
        <v>0</v>
      </c>
      <c r="O788" s="14" t="str">
        <f t="shared" si="101"/>
        <v/>
      </c>
      <c r="P788" s="14" t="str">
        <f t="shared" si="102"/>
        <v/>
      </c>
      <c r="Q788" s="14" t="str">
        <f t="shared" si="103"/>
        <v/>
      </c>
      <c r="R788" s="14"/>
      <c r="S788" s="14" t="str">
        <f t="shared" si="104"/>
        <v/>
      </c>
      <c r="T788" s="14" t="str">
        <f>IF(D788="","",IF(COUNTIFS($S$16:S788,S788)=1,MAX($T$16:T787)+1,_xlfn.MAXIFS($T$16:T787,$S$16:S787,S788)))</f>
        <v/>
      </c>
      <c r="U788" s="14" t="str">
        <f t="shared" si="105"/>
        <v/>
      </c>
    </row>
    <row r="789" spans="2:21" x14ac:dyDescent="0.25">
      <c r="B789" s="99" t="str">
        <f t="shared" si="106"/>
        <v/>
      </c>
      <c r="C789" s="99" t="str">
        <f>IF(E789="","",VLOOKUP(E789,Aktivity!$C:$D,2,FALSE))</f>
        <v/>
      </c>
      <c r="D789" s="99" t="str">
        <f t="shared" si="100"/>
        <v/>
      </c>
      <c r="E789" s="145"/>
      <c r="F789" s="143"/>
      <c r="G789" s="143"/>
      <c r="H789" s="149"/>
      <c r="I789" s="147"/>
      <c r="J789" s="148"/>
      <c r="K789" s="102" t="str">
        <f t="shared" si="99"/>
        <v/>
      </c>
      <c r="L789" s="148"/>
      <c r="N789" s="14">
        <f>IF(COUNTIFS($F$16:F789,F789,$G$16:G789,G789)=1,MAX($N$16:N788)+1,_xlfn.MAXIFS($N$16:N788,$F$16:F788,F789,$G$16:G788,G789))</f>
        <v>0</v>
      </c>
      <c r="O789" s="14" t="str">
        <f t="shared" si="101"/>
        <v/>
      </c>
      <c r="P789" s="14" t="str">
        <f t="shared" si="102"/>
        <v/>
      </c>
      <c r="Q789" s="14" t="str">
        <f t="shared" si="103"/>
        <v/>
      </c>
      <c r="R789" s="14"/>
      <c r="S789" s="14" t="str">
        <f t="shared" si="104"/>
        <v/>
      </c>
      <c r="T789" s="14" t="str">
        <f>IF(D789="","",IF(COUNTIFS($S$16:S789,S789)=1,MAX($T$16:T788)+1,_xlfn.MAXIFS($T$16:T788,$S$16:S788,S789)))</f>
        <v/>
      </c>
      <c r="U789" s="14" t="str">
        <f t="shared" si="105"/>
        <v/>
      </c>
    </row>
    <row r="790" spans="2:21" x14ac:dyDescent="0.25">
      <c r="B790" s="99" t="str">
        <f t="shared" si="106"/>
        <v/>
      </c>
      <c r="C790" s="99" t="str">
        <f>IF(E790="","",VLOOKUP(E790,Aktivity!$C:$D,2,FALSE))</f>
        <v/>
      </c>
      <c r="D790" s="99" t="str">
        <f t="shared" si="100"/>
        <v/>
      </c>
      <c r="E790" s="145"/>
      <c r="F790" s="143"/>
      <c r="G790" s="143"/>
      <c r="H790" s="149"/>
      <c r="I790" s="147"/>
      <c r="J790" s="148"/>
      <c r="K790" s="102" t="str">
        <f t="shared" si="99"/>
        <v/>
      </c>
      <c r="L790" s="148"/>
      <c r="N790" s="14">
        <f>IF(COUNTIFS($F$16:F790,F790,$G$16:G790,G790)=1,MAX($N$16:N789)+1,_xlfn.MAXIFS($N$16:N789,$F$16:F789,F790,$G$16:G789,G790))</f>
        <v>0</v>
      </c>
      <c r="O790" s="14" t="str">
        <f t="shared" si="101"/>
        <v/>
      </c>
      <c r="P790" s="14" t="str">
        <f t="shared" si="102"/>
        <v/>
      </c>
      <c r="Q790" s="14" t="str">
        <f t="shared" si="103"/>
        <v/>
      </c>
      <c r="R790" s="14"/>
      <c r="S790" s="14" t="str">
        <f t="shared" si="104"/>
        <v/>
      </c>
      <c r="T790" s="14" t="str">
        <f>IF(D790="","",IF(COUNTIFS($S$16:S790,S790)=1,MAX($T$16:T789)+1,_xlfn.MAXIFS($T$16:T789,$S$16:S789,S790)))</f>
        <v/>
      </c>
      <c r="U790" s="14" t="str">
        <f t="shared" si="105"/>
        <v/>
      </c>
    </row>
    <row r="791" spans="2:21" x14ac:dyDescent="0.25">
      <c r="B791" s="99" t="str">
        <f t="shared" si="106"/>
        <v/>
      </c>
      <c r="C791" s="99" t="str">
        <f>IF(E791="","",VLOOKUP(E791,Aktivity!$C:$D,2,FALSE))</f>
        <v/>
      </c>
      <c r="D791" s="99" t="str">
        <f t="shared" si="100"/>
        <v/>
      </c>
      <c r="E791" s="145"/>
      <c r="F791" s="143"/>
      <c r="G791" s="143"/>
      <c r="H791" s="149"/>
      <c r="I791" s="147"/>
      <c r="J791" s="148"/>
      <c r="K791" s="102" t="str">
        <f t="shared" si="99"/>
        <v/>
      </c>
      <c r="L791" s="148"/>
      <c r="N791" s="14">
        <f>IF(COUNTIFS($F$16:F791,F791,$G$16:G791,G791)=1,MAX($N$16:N790)+1,_xlfn.MAXIFS($N$16:N790,$F$16:F790,F791,$G$16:G790,G791))</f>
        <v>0</v>
      </c>
      <c r="O791" s="14" t="str">
        <f t="shared" si="101"/>
        <v/>
      </c>
      <c r="P791" s="14" t="str">
        <f t="shared" si="102"/>
        <v/>
      </c>
      <c r="Q791" s="14" t="str">
        <f t="shared" si="103"/>
        <v/>
      </c>
      <c r="R791" s="14"/>
      <c r="S791" s="14" t="str">
        <f t="shared" si="104"/>
        <v/>
      </c>
      <c r="T791" s="14" t="str">
        <f>IF(D791="","",IF(COUNTIFS($S$16:S791,S791)=1,MAX($T$16:T790)+1,_xlfn.MAXIFS($T$16:T790,$S$16:S790,S791)))</f>
        <v/>
      </c>
      <c r="U791" s="14" t="str">
        <f t="shared" si="105"/>
        <v/>
      </c>
    </row>
    <row r="792" spans="2:21" x14ac:dyDescent="0.25">
      <c r="B792" s="99" t="str">
        <f t="shared" si="106"/>
        <v/>
      </c>
      <c r="C792" s="99" t="str">
        <f>IF(E792="","",VLOOKUP(E792,Aktivity!$C:$D,2,FALSE))</f>
        <v/>
      </c>
      <c r="D792" s="99" t="str">
        <f t="shared" si="100"/>
        <v/>
      </c>
      <c r="E792" s="145"/>
      <c r="F792" s="143"/>
      <c r="G792" s="143"/>
      <c r="H792" s="149"/>
      <c r="I792" s="147"/>
      <c r="J792" s="148"/>
      <c r="K792" s="102" t="str">
        <f t="shared" si="99"/>
        <v/>
      </c>
      <c r="L792" s="148"/>
      <c r="N792" s="14">
        <f>IF(COUNTIFS($F$16:F792,F792,$G$16:G792,G792)=1,MAX($N$16:N791)+1,_xlfn.MAXIFS($N$16:N791,$F$16:F791,F792,$G$16:G791,G792))</f>
        <v>0</v>
      </c>
      <c r="O792" s="14" t="str">
        <f t="shared" si="101"/>
        <v/>
      </c>
      <c r="P792" s="14" t="str">
        <f t="shared" si="102"/>
        <v/>
      </c>
      <c r="Q792" s="14" t="str">
        <f t="shared" si="103"/>
        <v/>
      </c>
      <c r="R792" s="14"/>
      <c r="S792" s="14" t="str">
        <f t="shared" si="104"/>
        <v/>
      </c>
      <c r="T792" s="14" t="str">
        <f>IF(D792="","",IF(COUNTIFS($S$16:S792,S792)=1,MAX($T$16:T791)+1,_xlfn.MAXIFS($T$16:T791,$S$16:S791,S792)))</f>
        <v/>
      </c>
      <c r="U792" s="14" t="str">
        <f t="shared" si="105"/>
        <v/>
      </c>
    </row>
    <row r="793" spans="2:21" x14ac:dyDescent="0.25">
      <c r="B793" s="99" t="str">
        <f t="shared" si="106"/>
        <v/>
      </c>
      <c r="C793" s="99" t="str">
        <f>IF(E793="","",VLOOKUP(E793,Aktivity!$C:$D,2,FALSE))</f>
        <v/>
      </c>
      <c r="D793" s="99" t="str">
        <f t="shared" si="100"/>
        <v/>
      </c>
      <c r="E793" s="145"/>
      <c r="F793" s="143"/>
      <c r="G793" s="143"/>
      <c r="H793" s="149"/>
      <c r="I793" s="147"/>
      <c r="J793" s="148"/>
      <c r="K793" s="102" t="str">
        <f t="shared" si="99"/>
        <v/>
      </c>
      <c r="L793" s="148"/>
      <c r="N793" s="14">
        <f>IF(COUNTIFS($F$16:F793,F793,$G$16:G793,G793)=1,MAX($N$16:N792)+1,_xlfn.MAXIFS($N$16:N792,$F$16:F792,F793,$G$16:G792,G793))</f>
        <v>0</v>
      </c>
      <c r="O793" s="14" t="str">
        <f t="shared" si="101"/>
        <v/>
      </c>
      <c r="P793" s="14" t="str">
        <f t="shared" si="102"/>
        <v/>
      </c>
      <c r="Q793" s="14" t="str">
        <f t="shared" si="103"/>
        <v/>
      </c>
      <c r="R793" s="14"/>
      <c r="S793" s="14" t="str">
        <f t="shared" si="104"/>
        <v/>
      </c>
      <c r="T793" s="14" t="str">
        <f>IF(D793="","",IF(COUNTIFS($S$16:S793,S793)=1,MAX($T$16:T792)+1,_xlfn.MAXIFS($T$16:T792,$S$16:S792,S793)))</f>
        <v/>
      </c>
      <c r="U793" s="14" t="str">
        <f t="shared" si="105"/>
        <v/>
      </c>
    </row>
    <row r="794" spans="2:21" x14ac:dyDescent="0.25">
      <c r="B794" s="99" t="str">
        <f t="shared" si="106"/>
        <v/>
      </c>
      <c r="C794" s="99" t="str">
        <f>IF(E794="","",VLOOKUP(E794,Aktivity!$C:$D,2,FALSE))</f>
        <v/>
      </c>
      <c r="D794" s="99" t="str">
        <f t="shared" si="100"/>
        <v/>
      </c>
      <c r="E794" s="145"/>
      <c r="F794" s="143"/>
      <c r="G794" s="143"/>
      <c r="H794" s="149"/>
      <c r="I794" s="147"/>
      <c r="J794" s="148"/>
      <c r="K794" s="102" t="str">
        <f t="shared" si="99"/>
        <v/>
      </c>
      <c r="L794" s="148"/>
      <c r="N794" s="14">
        <f>IF(COUNTIFS($F$16:F794,F794,$G$16:G794,G794)=1,MAX($N$16:N793)+1,_xlfn.MAXIFS($N$16:N793,$F$16:F793,F794,$G$16:G793,G794))</f>
        <v>0</v>
      </c>
      <c r="O794" s="14" t="str">
        <f t="shared" si="101"/>
        <v/>
      </c>
      <c r="P794" s="14" t="str">
        <f t="shared" si="102"/>
        <v/>
      </c>
      <c r="Q794" s="14" t="str">
        <f t="shared" si="103"/>
        <v/>
      </c>
      <c r="R794" s="14"/>
      <c r="S794" s="14" t="str">
        <f t="shared" si="104"/>
        <v/>
      </c>
      <c r="T794" s="14" t="str">
        <f>IF(D794="","",IF(COUNTIFS($S$16:S794,S794)=1,MAX($T$16:T793)+1,_xlfn.MAXIFS($T$16:T793,$S$16:S793,S794)))</f>
        <v/>
      </c>
      <c r="U794" s="14" t="str">
        <f t="shared" si="105"/>
        <v/>
      </c>
    </row>
    <row r="795" spans="2:21" x14ac:dyDescent="0.25">
      <c r="B795" s="99" t="str">
        <f t="shared" si="106"/>
        <v/>
      </c>
      <c r="C795" s="99" t="str">
        <f>IF(E795="","",VLOOKUP(E795,Aktivity!$C:$D,2,FALSE))</f>
        <v/>
      </c>
      <c r="D795" s="99" t="str">
        <f t="shared" si="100"/>
        <v/>
      </c>
      <c r="E795" s="145"/>
      <c r="F795" s="143"/>
      <c r="G795" s="143"/>
      <c r="H795" s="149"/>
      <c r="I795" s="147"/>
      <c r="J795" s="148"/>
      <c r="K795" s="102" t="str">
        <f t="shared" si="99"/>
        <v/>
      </c>
      <c r="L795" s="148"/>
      <c r="N795" s="14">
        <f>IF(COUNTIFS($F$16:F795,F795,$G$16:G795,G795)=1,MAX($N$16:N794)+1,_xlfn.MAXIFS($N$16:N794,$F$16:F794,F795,$G$16:G794,G795))</f>
        <v>0</v>
      </c>
      <c r="O795" s="14" t="str">
        <f t="shared" si="101"/>
        <v/>
      </c>
      <c r="P795" s="14" t="str">
        <f t="shared" si="102"/>
        <v/>
      </c>
      <c r="Q795" s="14" t="str">
        <f t="shared" si="103"/>
        <v/>
      </c>
      <c r="R795" s="14"/>
      <c r="S795" s="14" t="str">
        <f t="shared" si="104"/>
        <v/>
      </c>
      <c r="T795" s="14" t="str">
        <f>IF(D795="","",IF(COUNTIFS($S$16:S795,S795)=1,MAX($T$16:T794)+1,_xlfn.MAXIFS($T$16:T794,$S$16:S794,S795)))</f>
        <v/>
      </c>
      <c r="U795" s="14" t="str">
        <f t="shared" si="105"/>
        <v/>
      </c>
    </row>
    <row r="796" spans="2:21" x14ac:dyDescent="0.25">
      <c r="B796" s="99" t="str">
        <f t="shared" si="106"/>
        <v/>
      </c>
      <c r="C796" s="99" t="str">
        <f>IF(E796="","",VLOOKUP(E796,Aktivity!$C:$D,2,FALSE))</f>
        <v/>
      </c>
      <c r="D796" s="99" t="str">
        <f t="shared" si="100"/>
        <v/>
      </c>
      <c r="E796" s="145"/>
      <c r="F796" s="143"/>
      <c r="G796" s="143"/>
      <c r="H796" s="149"/>
      <c r="I796" s="147"/>
      <c r="J796" s="148"/>
      <c r="K796" s="102" t="str">
        <f t="shared" si="99"/>
        <v/>
      </c>
      <c r="L796" s="148"/>
      <c r="N796" s="14">
        <f>IF(COUNTIFS($F$16:F796,F796,$G$16:G796,G796)=1,MAX($N$16:N795)+1,_xlfn.MAXIFS($N$16:N795,$F$16:F795,F796,$G$16:G795,G796))</f>
        <v>0</v>
      </c>
      <c r="O796" s="14" t="str">
        <f t="shared" si="101"/>
        <v/>
      </c>
      <c r="P796" s="14" t="str">
        <f t="shared" si="102"/>
        <v/>
      </c>
      <c r="Q796" s="14" t="str">
        <f t="shared" si="103"/>
        <v/>
      </c>
      <c r="R796" s="14"/>
      <c r="S796" s="14" t="str">
        <f t="shared" si="104"/>
        <v/>
      </c>
      <c r="T796" s="14" t="str">
        <f>IF(D796="","",IF(COUNTIFS($S$16:S796,S796)=1,MAX($T$16:T795)+1,_xlfn.MAXIFS($T$16:T795,$S$16:S795,S796)))</f>
        <v/>
      </c>
      <c r="U796" s="14" t="str">
        <f t="shared" si="105"/>
        <v/>
      </c>
    </row>
    <row r="797" spans="2:21" x14ac:dyDescent="0.25">
      <c r="B797" s="99" t="str">
        <f t="shared" si="106"/>
        <v/>
      </c>
      <c r="C797" s="99" t="str">
        <f>IF(E797="","",VLOOKUP(E797,Aktivity!$C:$D,2,FALSE))</f>
        <v/>
      </c>
      <c r="D797" s="99" t="str">
        <f t="shared" si="100"/>
        <v/>
      </c>
      <c r="E797" s="145"/>
      <c r="F797" s="143"/>
      <c r="G797" s="143"/>
      <c r="H797" s="149"/>
      <c r="I797" s="147"/>
      <c r="J797" s="148"/>
      <c r="K797" s="102" t="str">
        <f t="shared" si="99"/>
        <v/>
      </c>
      <c r="L797" s="148"/>
      <c r="N797" s="14">
        <f>IF(COUNTIFS($F$16:F797,F797,$G$16:G797,G797)=1,MAX($N$16:N796)+1,_xlfn.MAXIFS($N$16:N796,$F$16:F796,F797,$G$16:G796,G797))</f>
        <v>0</v>
      </c>
      <c r="O797" s="14" t="str">
        <f t="shared" si="101"/>
        <v/>
      </c>
      <c r="P797" s="14" t="str">
        <f t="shared" si="102"/>
        <v/>
      </c>
      <c r="Q797" s="14" t="str">
        <f t="shared" si="103"/>
        <v/>
      </c>
      <c r="R797" s="14"/>
      <c r="S797" s="14" t="str">
        <f t="shared" si="104"/>
        <v/>
      </c>
      <c r="T797" s="14" t="str">
        <f>IF(D797="","",IF(COUNTIFS($S$16:S797,S797)=1,MAX($T$16:T796)+1,_xlfn.MAXIFS($T$16:T796,$S$16:S796,S797)))</f>
        <v/>
      </c>
      <c r="U797" s="14" t="str">
        <f t="shared" si="105"/>
        <v/>
      </c>
    </row>
    <row r="798" spans="2:21" x14ac:dyDescent="0.25">
      <c r="B798" s="99" t="str">
        <f t="shared" si="106"/>
        <v/>
      </c>
      <c r="C798" s="99" t="str">
        <f>IF(E798="","",VLOOKUP(E798,Aktivity!$C:$D,2,FALSE))</f>
        <v/>
      </c>
      <c r="D798" s="99" t="str">
        <f t="shared" si="100"/>
        <v/>
      </c>
      <c r="E798" s="145"/>
      <c r="F798" s="143"/>
      <c r="G798" s="143"/>
      <c r="H798" s="149"/>
      <c r="I798" s="147"/>
      <c r="J798" s="148"/>
      <c r="K798" s="102" t="str">
        <f t="shared" si="99"/>
        <v/>
      </c>
      <c r="L798" s="148"/>
      <c r="N798" s="14">
        <f>IF(COUNTIFS($F$16:F798,F798,$G$16:G798,G798)=1,MAX($N$16:N797)+1,_xlfn.MAXIFS($N$16:N797,$F$16:F797,F798,$G$16:G797,G798))</f>
        <v>0</v>
      </c>
      <c r="O798" s="14" t="str">
        <f t="shared" si="101"/>
        <v/>
      </c>
      <c r="P798" s="14" t="str">
        <f t="shared" si="102"/>
        <v/>
      </c>
      <c r="Q798" s="14" t="str">
        <f t="shared" si="103"/>
        <v/>
      </c>
      <c r="R798" s="14"/>
      <c r="S798" s="14" t="str">
        <f t="shared" si="104"/>
        <v/>
      </c>
      <c r="T798" s="14" t="str">
        <f>IF(D798="","",IF(COUNTIFS($S$16:S798,S798)=1,MAX($T$16:T797)+1,_xlfn.MAXIFS($T$16:T797,$S$16:S797,S798)))</f>
        <v/>
      </c>
      <c r="U798" s="14" t="str">
        <f t="shared" si="105"/>
        <v/>
      </c>
    </row>
    <row r="799" spans="2:21" x14ac:dyDescent="0.25">
      <c r="B799" s="99" t="str">
        <f t="shared" si="106"/>
        <v/>
      </c>
      <c r="C799" s="99" t="str">
        <f>IF(E799="","",VLOOKUP(E799,Aktivity!$C:$D,2,FALSE))</f>
        <v/>
      </c>
      <c r="D799" s="99" t="str">
        <f t="shared" si="100"/>
        <v/>
      </c>
      <c r="E799" s="145"/>
      <c r="F799" s="143"/>
      <c r="G799" s="143"/>
      <c r="H799" s="149"/>
      <c r="I799" s="147"/>
      <c r="J799" s="148"/>
      <c r="K799" s="102" t="str">
        <f t="shared" si="99"/>
        <v/>
      </c>
      <c r="L799" s="148"/>
      <c r="N799" s="14">
        <f>IF(COUNTIFS($F$16:F799,F799,$G$16:G799,G799)=1,MAX($N$16:N798)+1,_xlfn.MAXIFS($N$16:N798,$F$16:F798,F799,$G$16:G798,G799))</f>
        <v>0</v>
      </c>
      <c r="O799" s="14" t="str">
        <f t="shared" si="101"/>
        <v/>
      </c>
      <c r="P799" s="14" t="str">
        <f t="shared" si="102"/>
        <v/>
      </c>
      <c r="Q799" s="14" t="str">
        <f t="shared" si="103"/>
        <v/>
      </c>
      <c r="R799" s="14"/>
      <c r="S799" s="14" t="str">
        <f t="shared" si="104"/>
        <v/>
      </c>
      <c r="T799" s="14" t="str">
        <f>IF(D799="","",IF(COUNTIFS($S$16:S799,S799)=1,MAX($T$16:T798)+1,_xlfn.MAXIFS($T$16:T798,$S$16:S798,S799)))</f>
        <v/>
      </c>
      <c r="U799" s="14" t="str">
        <f t="shared" si="105"/>
        <v/>
      </c>
    </row>
    <row r="800" spans="2:21" x14ac:dyDescent="0.25">
      <c r="B800" s="99" t="str">
        <f t="shared" si="106"/>
        <v/>
      </c>
      <c r="C800" s="99" t="str">
        <f>IF(E800="","",VLOOKUP(E800,Aktivity!$C:$D,2,FALSE))</f>
        <v/>
      </c>
      <c r="D800" s="99" t="str">
        <f t="shared" si="100"/>
        <v/>
      </c>
      <c r="E800" s="145"/>
      <c r="F800" s="143"/>
      <c r="G800" s="143"/>
      <c r="H800" s="149"/>
      <c r="I800" s="147"/>
      <c r="J800" s="148"/>
      <c r="K800" s="102" t="str">
        <f t="shared" ref="K800:K863" si="107">IF(D800="","",I800*J800)</f>
        <v/>
      </c>
      <c r="L800" s="148"/>
      <c r="N800" s="14">
        <f>IF(COUNTIFS($F$16:F800,F800,$G$16:G800,G800)=1,MAX($N$16:N799)+1,_xlfn.MAXIFS($N$16:N799,$F$16:F799,F800,$G$16:G799,G800))</f>
        <v>0</v>
      </c>
      <c r="O800" s="14" t="str">
        <f t="shared" si="101"/>
        <v/>
      </c>
      <c r="P800" s="14" t="str">
        <f t="shared" si="102"/>
        <v/>
      </c>
      <c r="Q800" s="14" t="str">
        <f t="shared" si="103"/>
        <v/>
      </c>
      <c r="R800" s="14"/>
      <c r="S800" s="14" t="str">
        <f t="shared" si="104"/>
        <v/>
      </c>
      <c r="T800" s="14" t="str">
        <f>IF(D800="","",IF(COUNTIFS($S$16:S800,S800)=1,MAX($T$16:T799)+1,_xlfn.MAXIFS($T$16:T799,$S$16:S799,S800)))</f>
        <v/>
      </c>
      <c r="U800" s="14" t="str">
        <f t="shared" si="105"/>
        <v/>
      </c>
    </row>
    <row r="801" spans="2:21" x14ac:dyDescent="0.25">
      <c r="B801" s="99" t="str">
        <f t="shared" si="106"/>
        <v/>
      </c>
      <c r="C801" s="99" t="str">
        <f>IF(E801="","",VLOOKUP(E801,Aktivity!$C:$D,2,FALSE))</f>
        <v/>
      </c>
      <c r="D801" s="99" t="str">
        <f t="shared" si="100"/>
        <v/>
      </c>
      <c r="E801" s="145"/>
      <c r="F801" s="143"/>
      <c r="G801" s="143"/>
      <c r="H801" s="149"/>
      <c r="I801" s="147"/>
      <c r="J801" s="148"/>
      <c r="K801" s="102" t="str">
        <f t="shared" si="107"/>
        <v/>
      </c>
      <c r="L801" s="148"/>
      <c r="N801" s="14">
        <f>IF(COUNTIFS($F$16:F801,F801,$G$16:G801,G801)=1,MAX($N$16:N800)+1,_xlfn.MAXIFS($N$16:N800,$F$16:F800,F801,$G$16:G800,G801))</f>
        <v>0</v>
      </c>
      <c r="O801" s="14" t="str">
        <f t="shared" si="101"/>
        <v/>
      </c>
      <c r="P801" s="14" t="str">
        <f t="shared" si="102"/>
        <v/>
      </c>
      <c r="Q801" s="14" t="str">
        <f t="shared" si="103"/>
        <v/>
      </c>
      <c r="R801" s="14"/>
      <c r="S801" s="14" t="str">
        <f t="shared" si="104"/>
        <v/>
      </c>
      <c r="T801" s="14" t="str">
        <f>IF(D801="","",IF(COUNTIFS($S$16:S801,S801)=1,MAX($T$16:T800)+1,_xlfn.MAXIFS($T$16:T800,$S$16:S800,S801)))</f>
        <v/>
      </c>
      <c r="U801" s="14" t="str">
        <f t="shared" si="105"/>
        <v/>
      </c>
    </row>
    <row r="802" spans="2:21" x14ac:dyDescent="0.25">
      <c r="B802" s="99" t="str">
        <f t="shared" si="106"/>
        <v/>
      </c>
      <c r="C802" s="99" t="str">
        <f>IF(E802="","",VLOOKUP(E802,Aktivity!$C:$D,2,FALSE))</f>
        <v/>
      </c>
      <c r="D802" s="99" t="str">
        <f t="shared" si="100"/>
        <v/>
      </c>
      <c r="E802" s="145"/>
      <c r="F802" s="143"/>
      <c r="G802" s="143"/>
      <c r="H802" s="149"/>
      <c r="I802" s="147"/>
      <c r="J802" s="148"/>
      <c r="K802" s="102" t="str">
        <f t="shared" si="107"/>
        <v/>
      </c>
      <c r="L802" s="148"/>
      <c r="N802" s="14">
        <f>IF(COUNTIFS($F$16:F802,F802,$G$16:G802,G802)=1,MAX($N$16:N801)+1,_xlfn.MAXIFS($N$16:N801,$F$16:F801,F802,$G$16:G801,G802))</f>
        <v>0</v>
      </c>
      <c r="O802" s="14" t="str">
        <f t="shared" si="101"/>
        <v/>
      </c>
      <c r="P802" s="14" t="str">
        <f t="shared" si="102"/>
        <v/>
      </c>
      <c r="Q802" s="14" t="str">
        <f t="shared" si="103"/>
        <v/>
      </c>
      <c r="R802" s="14"/>
      <c r="S802" s="14" t="str">
        <f t="shared" si="104"/>
        <v/>
      </c>
      <c r="T802" s="14" t="str">
        <f>IF(D802="","",IF(COUNTIFS($S$16:S802,S802)=1,MAX($T$16:T801)+1,_xlfn.MAXIFS($T$16:T801,$S$16:S801,S802)))</f>
        <v/>
      </c>
      <c r="U802" s="14" t="str">
        <f t="shared" si="105"/>
        <v/>
      </c>
    </row>
    <row r="803" spans="2:21" x14ac:dyDescent="0.25">
      <c r="B803" s="99" t="str">
        <f t="shared" si="106"/>
        <v/>
      </c>
      <c r="C803" s="99" t="str">
        <f>IF(E803="","",VLOOKUP(E803,Aktivity!$C:$D,2,FALSE))</f>
        <v/>
      </c>
      <c r="D803" s="99" t="str">
        <f t="shared" si="100"/>
        <v/>
      </c>
      <c r="E803" s="145"/>
      <c r="F803" s="143"/>
      <c r="G803" s="143"/>
      <c r="H803" s="149"/>
      <c r="I803" s="147"/>
      <c r="J803" s="148"/>
      <c r="K803" s="102" t="str">
        <f t="shared" si="107"/>
        <v/>
      </c>
      <c r="L803" s="148"/>
      <c r="N803" s="14">
        <f>IF(COUNTIFS($F$16:F803,F803,$G$16:G803,G803)=1,MAX($N$16:N802)+1,_xlfn.MAXIFS($N$16:N802,$F$16:F802,F803,$G$16:G802,G803))</f>
        <v>0</v>
      </c>
      <c r="O803" s="14" t="str">
        <f t="shared" si="101"/>
        <v/>
      </c>
      <c r="P803" s="14" t="str">
        <f t="shared" si="102"/>
        <v/>
      </c>
      <c r="Q803" s="14" t="str">
        <f t="shared" si="103"/>
        <v/>
      </c>
      <c r="R803" s="14"/>
      <c r="S803" s="14" t="str">
        <f t="shared" si="104"/>
        <v/>
      </c>
      <c r="T803" s="14" t="str">
        <f>IF(D803="","",IF(COUNTIFS($S$16:S803,S803)=1,MAX($T$16:T802)+1,_xlfn.MAXIFS($T$16:T802,$S$16:S802,S803)))</f>
        <v/>
      </c>
      <c r="U803" s="14" t="str">
        <f t="shared" si="105"/>
        <v/>
      </c>
    </row>
    <row r="804" spans="2:21" x14ac:dyDescent="0.25">
      <c r="B804" s="99" t="str">
        <f t="shared" si="106"/>
        <v/>
      </c>
      <c r="C804" s="99" t="str">
        <f>IF(E804="","",VLOOKUP(E804,Aktivity!$C:$D,2,FALSE))</f>
        <v/>
      </c>
      <c r="D804" s="99" t="str">
        <f t="shared" si="100"/>
        <v/>
      </c>
      <c r="E804" s="145"/>
      <c r="F804" s="143"/>
      <c r="G804" s="143"/>
      <c r="H804" s="149"/>
      <c r="I804" s="147"/>
      <c r="J804" s="148"/>
      <c r="K804" s="102" t="str">
        <f t="shared" si="107"/>
        <v/>
      </c>
      <c r="L804" s="148"/>
      <c r="N804" s="14">
        <f>IF(COUNTIFS($F$16:F804,F804,$G$16:G804,G804)=1,MAX($N$16:N803)+1,_xlfn.MAXIFS($N$16:N803,$F$16:F803,F804,$G$16:G803,G804))</f>
        <v>0</v>
      </c>
      <c r="O804" s="14" t="str">
        <f t="shared" si="101"/>
        <v/>
      </c>
      <c r="P804" s="14" t="str">
        <f t="shared" si="102"/>
        <v/>
      </c>
      <c r="Q804" s="14" t="str">
        <f t="shared" si="103"/>
        <v/>
      </c>
      <c r="R804" s="14"/>
      <c r="S804" s="14" t="str">
        <f t="shared" si="104"/>
        <v/>
      </c>
      <c r="T804" s="14" t="str">
        <f>IF(D804="","",IF(COUNTIFS($S$16:S804,S804)=1,MAX($T$16:T803)+1,_xlfn.MAXIFS($T$16:T803,$S$16:S803,S804)))</f>
        <v/>
      </c>
      <c r="U804" s="14" t="str">
        <f t="shared" si="105"/>
        <v/>
      </c>
    </row>
    <row r="805" spans="2:21" x14ac:dyDescent="0.25">
      <c r="B805" s="99" t="str">
        <f t="shared" si="106"/>
        <v/>
      </c>
      <c r="C805" s="99" t="str">
        <f>IF(E805="","",VLOOKUP(E805,Aktivity!$C:$D,2,FALSE))</f>
        <v/>
      </c>
      <c r="D805" s="99" t="str">
        <f t="shared" si="100"/>
        <v/>
      </c>
      <c r="E805" s="145"/>
      <c r="F805" s="143"/>
      <c r="G805" s="143"/>
      <c r="H805" s="149"/>
      <c r="I805" s="147"/>
      <c r="J805" s="148"/>
      <c r="K805" s="102" t="str">
        <f t="shared" si="107"/>
        <v/>
      </c>
      <c r="L805" s="148"/>
      <c r="N805" s="14">
        <f>IF(COUNTIFS($F$16:F805,F805,$G$16:G805,G805)=1,MAX($N$16:N804)+1,_xlfn.MAXIFS($N$16:N804,$F$16:F804,F805,$G$16:G804,G805))</f>
        <v>0</v>
      </c>
      <c r="O805" s="14" t="str">
        <f t="shared" si="101"/>
        <v/>
      </c>
      <c r="P805" s="14" t="str">
        <f t="shared" si="102"/>
        <v/>
      </c>
      <c r="Q805" s="14" t="str">
        <f t="shared" si="103"/>
        <v/>
      </c>
      <c r="R805" s="14"/>
      <c r="S805" s="14" t="str">
        <f t="shared" si="104"/>
        <v/>
      </c>
      <c r="T805" s="14" t="str">
        <f>IF(D805="","",IF(COUNTIFS($S$16:S805,S805)=1,MAX($T$16:T804)+1,_xlfn.MAXIFS($T$16:T804,$S$16:S804,S805)))</f>
        <v/>
      </c>
      <c r="U805" s="14" t="str">
        <f t="shared" si="105"/>
        <v/>
      </c>
    </row>
    <row r="806" spans="2:21" x14ac:dyDescent="0.25">
      <c r="B806" s="99" t="str">
        <f t="shared" si="106"/>
        <v/>
      </c>
      <c r="C806" s="99" t="str">
        <f>IF(E806="","",VLOOKUP(E806,Aktivity!$C:$D,2,FALSE))</f>
        <v/>
      </c>
      <c r="D806" s="99" t="str">
        <f t="shared" si="100"/>
        <v/>
      </c>
      <c r="E806" s="145"/>
      <c r="F806" s="143"/>
      <c r="G806" s="143"/>
      <c r="H806" s="149"/>
      <c r="I806" s="147"/>
      <c r="J806" s="148"/>
      <c r="K806" s="102" t="str">
        <f t="shared" si="107"/>
        <v/>
      </c>
      <c r="L806" s="148"/>
      <c r="N806" s="14">
        <f>IF(COUNTIFS($F$16:F806,F806,$G$16:G806,G806)=1,MAX($N$16:N805)+1,_xlfn.MAXIFS($N$16:N805,$F$16:F805,F806,$G$16:G805,G806))</f>
        <v>0</v>
      </c>
      <c r="O806" s="14" t="str">
        <f t="shared" si="101"/>
        <v/>
      </c>
      <c r="P806" s="14" t="str">
        <f t="shared" si="102"/>
        <v/>
      </c>
      <c r="Q806" s="14" t="str">
        <f t="shared" si="103"/>
        <v/>
      </c>
      <c r="R806" s="14"/>
      <c r="S806" s="14" t="str">
        <f t="shared" si="104"/>
        <v/>
      </c>
      <c r="T806" s="14" t="str">
        <f>IF(D806="","",IF(COUNTIFS($S$16:S806,S806)=1,MAX($T$16:T805)+1,_xlfn.MAXIFS($T$16:T805,$S$16:S805,S806)))</f>
        <v/>
      </c>
      <c r="U806" s="14" t="str">
        <f t="shared" si="105"/>
        <v/>
      </c>
    </row>
    <row r="807" spans="2:21" x14ac:dyDescent="0.25">
      <c r="B807" s="99" t="str">
        <f t="shared" si="106"/>
        <v/>
      </c>
      <c r="C807" s="99" t="str">
        <f>IF(E807="","",VLOOKUP(E807,Aktivity!$C:$D,2,FALSE))</f>
        <v/>
      </c>
      <c r="D807" s="99" t="str">
        <f t="shared" si="100"/>
        <v/>
      </c>
      <c r="E807" s="145"/>
      <c r="F807" s="143"/>
      <c r="G807" s="143"/>
      <c r="H807" s="149"/>
      <c r="I807" s="147"/>
      <c r="J807" s="148"/>
      <c r="K807" s="102" t="str">
        <f t="shared" si="107"/>
        <v/>
      </c>
      <c r="L807" s="148"/>
      <c r="N807" s="14">
        <f>IF(COUNTIFS($F$16:F807,F807,$G$16:G807,G807)=1,MAX($N$16:N806)+1,_xlfn.MAXIFS($N$16:N806,$F$16:F806,F807,$G$16:G806,G807))</f>
        <v>0</v>
      </c>
      <c r="O807" s="14" t="str">
        <f t="shared" si="101"/>
        <v/>
      </c>
      <c r="P807" s="14" t="str">
        <f t="shared" si="102"/>
        <v/>
      </c>
      <c r="Q807" s="14" t="str">
        <f t="shared" si="103"/>
        <v/>
      </c>
      <c r="R807" s="14"/>
      <c r="S807" s="14" t="str">
        <f t="shared" si="104"/>
        <v/>
      </c>
      <c r="T807" s="14" t="str">
        <f>IF(D807="","",IF(COUNTIFS($S$16:S807,S807)=1,MAX($T$16:T806)+1,_xlfn.MAXIFS($T$16:T806,$S$16:S806,S807)))</f>
        <v/>
      </c>
      <c r="U807" s="14" t="str">
        <f t="shared" si="105"/>
        <v/>
      </c>
    </row>
    <row r="808" spans="2:21" x14ac:dyDescent="0.25">
      <c r="B808" s="99" t="str">
        <f t="shared" si="106"/>
        <v/>
      </c>
      <c r="C808" s="99" t="str">
        <f>IF(E808="","",VLOOKUP(E808,Aktivity!$C:$D,2,FALSE))</f>
        <v/>
      </c>
      <c r="D808" s="99" t="str">
        <f t="shared" si="100"/>
        <v/>
      </c>
      <c r="E808" s="145"/>
      <c r="F808" s="143"/>
      <c r="G808" s="143"/>
      <c r="H808" s="149"/>
      <c r="I808" s="147"/>
      <c r="J808" s="148"/>
      <c r="K808" s="102" t="str">
        <f t="shared" si="107"/>
        <v/>
      </c>
      <c r="L808" s="148"/>
      <c r="N808" s="14">
        <f>IF(COUNTIFS($F$16:F808,F808,$G$16:G808,G808)=1,MAX($N$16:N807)+1,_xlfn.MAXIFS($N$16:N807,$F$16:F807,F808,$G$16:G807,G808))</f>
        <v>0</v>
      </c>
      <c r="O808" s="14" t="str">
        <f t="shared" si="101"/>
        <v/>
      </c>
      <c r="P808" s="14" t="str">
        <f t="shared" si="102"/>
        <v/>
      </c>
      <c r="Q808" s="14" t="str">
        <f t="shared" si="103"/>
        <v/>
      </c>
      <c r="R808" s="14"/>
      <c r="S808" s="14" t="str">
        <f t="shared" si="104"/>
        <v/>
      </c>
      <c r="T808" s="14" t="str">
        <f>IF(D808="","",IF(COUNTIFS($S$16:S808,S808)=1,MAX($T$16:T807)+1,_xlfn.MAXIFS($T$16:T807,$S$16:S807,S808)))</f>
        <v/>
      </c>
      <c r="U808" s="14" t="str">
        <f t="shared" si="105"/>
        <v/>
      </c>
    </row>
    <row r="809" spans="2:21" x14ac:dyDescent="0.25">
      <c r="B809" s="99" t="str">
        <f t="shared" si="106"/>
        <v/>
      </c>
      <c r="C809" s="99" t="str">
        <f>IF(E809="","",VLOOKUP(E809,Aktivity!$C:$D,2,FALSE))</f>
        <v/>
      </c>
      <c r="D809" s="99" t="str">
        <f t="shared" si="100"/>
        <v/>
      </c>
      <c r="E809" s="145"/>
      <c r="F809" s="143"/>
      <c r="G809" s="143"/>
      <c r="H809" s="149"/>
      <c r="I809" s="147"/>
      <c r="J809" s="148"/>
      <c r="K809" s="102" t="str">
        <f t="shared" si="107"/>
        <v/>
      </c>
      <c r="L809" s="148"/>
      <c r="N809" s="14">
        <f>IF(COUNTIFS($F$16:F809,F809,$G$16:G809,G809)=1,MAX($N$16:N808)+1,_xlfn.MAXIFS($N$16:N808,$F$16:F808,F809,$G$16:G808,G809))</f>
        <v>0</v>
      </c>
      <c r="O809" s="14" t="str">
        <f t="shared" si="101"/>
        <v/>
      </c>
      <c r="P809" s="14" t="str">
        <f t="shared" si="102"/>
        <v/>
      </c>
      <c r="Q809" s="14" t="str">
        <f t="shared" si="103"/>
        <v/>
      </c>
      <c r="R809" s="14"/>
      <c r="S809" s="14" t="str">
        <f t="shared" si="104"/>
        <v/>
      </c>
      <c r="T809" s="14" t="str">
        <f>IF(D809="","",IF(COUNTIFS($S$16:S809,S809)=1,MAX($T$16:T808)+1,_xlfn.MAXIFS($T$16:T808,$S$16:S808,S809)))</f>
        <v/>
      </c>
      <c r="U809" s="14" t="str">
        <f t="shared" si="105"/>
        <v/>
      </c>
    </row>
    <row r="810" spans="2:21" x14ac:dyDescent="0.25">
      <c r="B810" s="99" t="str">
        <f t="shared" si="106"/>
        <v/>
      </c>
      <c r="C810" s="99" t="str">
        <f>IF(E810="","",VLOOKUP(E810,Aktivity!$C:$D,2,FALSE))</f>
        <v/>
      </c>
      <c r="D810" s="99" t="str">
        <f t="shared" si="100"/>
        <v/>
      </c>
      <c r="E810" s="145"/>
      <c r="F810" s="143"/>
      <c r="G810" s="143"/>
      <c r="H810" s="149"/>
      <c r="I810" s="147"/>
      <c r="J810" s="148"/>
      <c r="K810" s="102" t="str">
        <f t="shared" si="107"/>
        <v/>
      </c>
      <c r="L810" s="148"/>
      <c r="N810" s="14">
        <f>IF(COUNTIFS($F$16:F810,F810,$G$16:G810,G810)=1,MAX($N$16:N809)+1,_xlfn.MAXIFS($N$16:N809,$F$16:F809,F810,$G$16:G809,G810))</f>
        <v>0</v>
      </c>
      <c r="O810" s="14" t="str">
        <f t="shared" si="101"/>
        <v/>
      </c>
      <c r="P810" s="14" t="str">
        <f t="shared" si="102"/>
        <v/>
      </c>
      <c r="Q810" s="14" t="str">
        <f t="shared" si="103"/>
        <v/>
      </c>
      <c r="R810" s="14"/>
      <c r="S810" s="14" t="str">
        <f t="shared" si="104"/>
        <v/>
      </c>
      <c r="T810" s="14" t="str">
        <f>IF(D810="","",IF(COUNTIFS($S$16:S810,S810)=1,MAX($T$16:T809)+1,_xlfn.MAXIFS($T$16:T809,$S$16:S809,S810)))</f>
        <v/>
      </c>
      <c r="U810" s="14" t="str">
        <f t="shared" si="105"/>
        <v/>
      </c>
    </row>
    <row r="811" spans="2:21" x14ac:dyDescent="0.25">
      <c r="B811" s="99" t="str">
        <f t="shared" si="106"/>
        <v/>
      </c>
      <c r="C811" s="99" t="str">
        <f>IF(E811="","",VLOOKUP(E811,Aktivity!$C:$D,2,FALSE))</f>
        <v/>
      </c>
      <c r="D811" s="99" t="str">
        <f t="shared" si="100"/>
        <v/>
      </c>
      <c r="E811" s="145"/>
      <c r="F811" s="143"/>
      <c r="G811" s="143"/>
      <c r="H811" s="149"/>
      <c r="I811" s="147"/>
      <c r="J811" s="148"/>
      <c r="K811" s="102" t="str">
        <f t="shared" si="107"/>
        <v/>
      </c>
      <c r="L811" s="148"/>
      <c r="N811" s="14">
        <f>IF(COUNTIFS($F$16:F811,F811,$G$16:G811,G811)=1,MAX($N$16:N810)+1,_xlfn.MAXIFS($N$16:N810,$F$16:F810,F811,$G$16:G810,G811))</f>
        <v>0</v>
      </c>
      <c r="O811" s="14" t="str">
        <f t="shared" si="101"/>
        <v/>
      </c>
      <c r="P811" s="14" t="str">
        <f t="shared" si="102"/>
        <v/>
      </c>
      <c r="Q811" s="14" t="str">
        <f t="shared" si="103"/>
        <v/>
      </c>
      <c r="R811" s="14"/>
      <c r="S811" s="14" t="str">
        <f t="shared" si="104"/>
        <v/>
      </c>
      <c r="T811" s="14" t="str">
        <f>IF(D811="","",IF(COUNTIFS($S$16:S811,S811)=1,MAX($T$16:T810)+1,_xlfn.MAXIFS($T$16:T810,$S$16:S810,S811)))</f>
        <v/>
      </c>
      <c r="U811" s="14" t="str">
        <f t="shared" si="105"/>
        <v/>
      </c>
    </row>
    <row r="812" spans="2:21" x14ac:dyDescent="0.25">
      <c r="B812" s="99" t="str">
        <f t="shared" si="106"/>
        <v/>
      </c>
      <c r="C812" s="99" t="str">
        <f>IF(E812="","",VLOOKUP(E812,Aktivity!$C:$D,2,FALSE))</f>
        <v/>
      </c>
      <c r="D812" s="99" t="str">
        <f t="shared" si="100"/>
        <v/>
      </c>
      <c r="E812" s="145"/>
      <c r="F812" s="143"/>
      <c r="G812" s="143"/>
      <c r="H812" s="149"/>
      <c r="I812" s="147"/>
      <c r="J812" s="148"/>
      <c r="K812" s="102" t="str">
        <f t="shared" si="107"/>
        <v/>
      </c>
      <c r="L812" s="148"/>
      <c r="N812" s="14">
        <f>IF(COUNTIFS($F$16:F812,F812,$G$16:G812,G812)=1,MAX($N$16:N811)+1,_xlfn.MAXIFS($N$16:N811,$F$16:F811,F812,$G$16:G811,G812))</f>
        <v>0</v>
      </c>
      <c r="O812" s="14" t="str">
        <f t="shared" si="101"/>
        <v/>
      </c>
      <c r="P812" s="14" t="str">
        <f t="shared" si="102"/>
        <v/>
      </c>
      <c r="Q812" s="14" t="str">
        <f t="shared" si="103"/>
        <v/>
      </c>
      <c r="R812" s="14"/>
      <c r="S812" s="14" t="str">
        <f t="shared" si="104"/>
        <v/>
      </c>
      <c r="T812" s="14" t="str">
        <f>IF(D812="","",IF(COUNTIFS($S$16:S812,S812)=1,MAX($T$16:T811)+1,_xlfn.MAXIFS($T$16:T811,$S$16:S811,S812)))</f>
        <v/>
      </c>
      <c r="U812" s="14" t="str">
        <f t="shared" si="105"/>
        <v/>
      </c>
    </row>
    <row r="813" spans="2:21" x14ac:dyDescent="0.25">
      <c r="B813" s="99" t="str">
        <f t="shared" si="106"/>
        <v/>
      </c>
      <c r="C813" s="99" t="str">
        <f>IF(E813="","",VLOOKUP(E813,Aktivity!$C:$D,2,FALSE))</f>
        <v/>
      </c>
      <c r="D813" s="99" t="str">
        <f t="shared" si="100"/>
        <v/>
      </c>
      <c r="E813" s="145"/>
      <c r="F813" s="143"/>
      <c r="G813" s="143"/>
      <c r="H813" s="149"/>
      <c r="I813" s="147"/>
      <c r="J813" s="148"/>
      <c r="K813" s="102" t="str">
        <f t="shared" si="107"/>
        <v/>
      </c>
      <c r="L813" s="148"/>
      <c r="N813" s="14">
        <f>IF(COUNTIFS($F$16:F813,F813,$G$16:G813,G813)=1,MAX($N$16:N812)+1,_xlfn.MAXIFS($N$16:N812,$F$16:F812,F813,$G$16:G812,G813))</f>
        <v>0</v>
      </c>
      <c r="O813" s="14" t="str">
        <f t="shared" si="101"/>
        <v/>
      </c>
      <c r="P813" s="14" t="str">
        <f t="shared" si="102"/>
        <v/>
      </c>
      <c r="Q813" s="14" t="str">
        <f t="shared" si="103"/>
        <v/>
      </c>
      <c r="R813" s="14"/>
      <c r="S813" s="14" t="str">
        <f t="shared" si="104"/>
        <v/>
      </c>
      <c r="T813" s="14" t="str">
        <f>IF(D813="","",IF(COUNTIFS($S$16:S813,S813)=1,MAX($T$16:T812)+1,_xlfn.MAXIFS($T$16:T812,$S$16:S812,S813)))</f>
        <v/>
      </c>
      <c r="U813" s="14" t="str">
        <f t="shared" si="105"/>
        <v/>
      </c>
    </row>
    <row r="814" spans="2:21" x14ac:dyDescent="0.25">
      <c r="B814" s="99" t="str">
        <f t="shared" si="106"/>
        <v/>
      </c>
      <c r="C814" s="99" t="str">
        <f>IF(E814="","",VLOOKUP(E814,Aktivity!$C:$D,2,FALSE))</f>
        <v/>
      </c>
      <c r="D814" s="99" t="str">
        <f t="shared" si="100"/>
        <v/>
      </c>
      <c r="E814" s="145"/>
      <c r="F814" s="143"/>
      <c r="G814" s="143"/>
      <c r="H814" s="149"/>
      <c r="I814" s="147"/>
      <c r="J814" s="148"/>
      <c r="K814" s="102" t="str">
        <f t="shared" si="107"/>
        <v/>
      </c>
      <c r="L814" s="148"/>
      <c r="N814" s="14">
        <f>IF(COUNTIFS($F$16:F814,F814,$G$16:G814,G814)=1,MAX($N$16:N813)+1,_xlfn.MAXIFS($N$16:N813,$F$16:F813,F814,$G$16:G813,G814))</f>
        <v>0</v>
      </c>
      <c r="O814" s="14" t="str">
        <f t="shared" si="101"/>
        <v/>
      </c>
      <c r="P814" s="14" t="str">
        <f t="shared" si="102"/>
        <v/>
      </c>
      <c r="Q814" s="14" t="str">
        <f t="shared" si="103"/>
        <v/>
      </c>
      <c r="R814" s="14"/>
      <c r="S814" s="14" t="str">
        <f t="shared" si="104"/>
        <v/>
      </c>
      <c r="T814" s="14" t="str">
        <f>IF(D814="","",IF(COUNTIFS($S$16:S814,S814)=1,MAX($T$16:T813)+1,_xlfn.MAXIFS($T$16:T813,$S$16:S813,S814)))</f>
        <v/>
      </c>
      <c r="U814" s="14" t="str">
        <f t="shared" si="105"/>
        <v/>
      </c>
    </row>
    <row r="815" spans="2:21" x14ac:dyDescent="0.25">
      <c r="B815" s="99" t="str">
        <f t="shared" si="106"/>
        <v/>
      </c>
      <c r="C815" s="99" t="str">
        <f>IF(E815="","",VLOOKUP(E815,Aktivity!$C:$D,2,FALSE))</f>
        <v/>
      </c>
      <c r="D815" s="99" t="str">
        <f t="shared" si="100"/>
        <v/>
      </c>
      <c r="E815" s="145"/>
      <c r="F815" s="143"/>
      <c r="G815" s="143"/>
      <c r="H815" s="149"/>
      <c r="I815" s="147"/>
      <c r="J815" s="148"/>
      <c r="K815" s="102" t="str">
        <f t="shared" si="107"/>
        <v/>
      </c>
      <c r="L815" s="148"/>
      <c r="N815" s="14">
        <f>IF(COUNTIFS($F$16:F815,F815,$G$16:G815,G815)=1,MAX($N$16:N814)+1,_xlfn.MAXIFS($N$16:N814,$F$16:F814,F815,$G$16:G814,G815))</f>
        <v>0</v>
      </c>
      <c r="O815" s="14" t="str">
        <f t="shared" si="101"/>
        <v/>
      </c>
      <c r="P815" s="14" t="str">
        <f t="shared" si="102"/>
        <v/>
      </c>
      <c r="Q815" s="14" t="str">
        <f t="shared" si="103"/>
        <v/>
      </c>
      <c r="R815" s="14"/>
      <c r="S815" s="14" t="str">
        <f t="shared" si="104"/>
        <v/>
      </c>
      <c r="T815" s="14" t="str">
        <f>IF(D815="","",IF(COUNTIFS($S$16:S815,S815)=1,MAX($T$16:T814)+1,_xlfn.MAXIFS($T$16:T814,$S$16:S814,S815)))</f>
        <v/>
      </c>
      <c r="U815" s="14" t="str">
        <f t="shared" si="105"/>
        <v/>
      </c>
    </row>
    <row r="816" spans="2:21" x14ac:dyDescent="0.25">
      <c r="B816" s="99" t="str">
        <f t="shared" si="106"/>
        <v/>
      </c>
      <c r="C816" s="99" t="str">
        <f>IF(E816="","",VLOOKUP(E816,Aktivity!$C:$D,2,FALSE))</f>
        <v/>
      </c>
      <c r="D816" s="99" t="str">
        <f t="shared" si="100"/>
        <v/>
      </c>
      <c r="E816" s="145"/>
      <c r="F816" s="143"/>
      <c r="G816" s="143"/>
      <c r="H816" s="149"/>
      <c r="I816" s="147"/>
      <c r="J816" s="148"/>
      <c r="K816" s="102" t="str">
        <f t="shared" si="107"/>
        <v/>
      </c>
      <c r="L816" s="148"/>
      <c r="N816" s="14">
        <f>IF(COUNTIFS($F$16:F816,F816,$G$16:G816,G816)=1,MAX($N$16:N815)+1,_xlfn.MAXIFS($N$16:N815,$F$16:F815,F816,$G$16:G815,G816))</f>
        <v>0</v>
      </c>
      <c r="O816" s="14" t="str">
        <f t="shared" si="101"/>
        <v/>
      </c>
      <c r="P816" s="14" t="str">
        <f t="shared" si="102"/>
        <v/>
      </c>
      <c r="Q816" s="14" t="str">
        <f t="shared" si="103"/>
        <v/>
      </c>
      <c r="R816" s="14"/>
      <c r="S816" s="14" t="str">
        <f t="shared" si="104"/>
        <v/>
      </c>
      <c r="T816" s="14" t="str">
        <f>IF(D816="","",IF(COUNTIFS($S$16:S816,S816)=1,MAX($T$16:T815)+1,_xlfn.MAXIFS($T$16:T815,$S$16:S815,S816)))</f>
        <v/>
      </c>
      <c r="U816" s="14" t="str">
        <f t="shared" si="105"/>
        <v/>
      </c>
    </row>
    <row r="817" spans="2:21" x14ac:dyDescent="0.25">
      <c r="B817" s="99" t="str">
        <f t="shared" si="106"/>
        <v/>
      </c>
      <c r="C817" s="99" t="str">
        <f>IF(E817="","",VLOOKUP(E817,Aktivity!$C:$D,2,FALSE))</f>
        <v/>
      </c>
      <c r="D817" s="99" t="str">
        <f t="shared" si="100"/>
        <v/>
      </c>
      <c r="E817" s="145"/>
      <c r="F817" s="143"/>
      <c r="G817" s="143"/>
      <c r="H817" s="149"/>
      <c r="I817" s="147"/>
      <c r="J817" s="148"/>
      <c r="K817" s="102" t="str">
        <f t="shared" si="107"/>
        <v/>
      </c>
      <c r="L817" s="148"/>
      <c r="N817" s="14">
        <f>IF(COUNTIFS($F$16:F817,F817,$G$16:G817,G817)=1,MAX($N$16:N816)+1,_xlfn.MAXIFS($N$16:N816,$F$16:F816,F817,$G$16:G816,G817))</f>
        <v>0</v>
      </c>
      <c r="O817" s="14" t="str">
        <f t="shared" si="101"/>
        <v/>
      </c>
      <c r="P817" s="14" t="str">
        <f t="shared" si="102"/>
        <v/>
      </c>
      <c r="Q817" s="14" t="str">
        <f t="shared" si="103"/>
        <v/>
      </c>
      <c r="R817" s="14"/>
      <c r="S817" s="14" t="str">
        <f t="shared" si="104"/>
        <v/>
      </c>
      <c r="T817" s="14" t="str">
        <f>IF(D817="","",IF(COUNTIFS($S$16:S817,S817)=1,MAX($T$16:T816)+1,_xlfn.MAXIFS($T$16:T816,$S$16:S816,S817)))</f>
        <v/>
      </c>
      <c r="U817" s="14" t="str">
        <f t="shared" si="105"/>
        <v/>
      </c>
    </row>
    <row r="818" spans="2:21" x14ac:dyDescent="0.25">
      <c r="B818" s="99" t="str">
        <f t="shared" si="106"/>
        <v/>
      </c>
      <c r="C818" s="99" t="str">
        <f>IF(E818="","",VLOOKUP(E818,Aktivity!$C:$D,2,FALSE))</f>
        <v/>
      </c>
      <c r="D818" s="99" t="str">
        <f t="shared" si="100"/>
        <v/>
      </c>
      <c r="E818" s="145"/>
      <c r="F818" s="143"/>
      <c r="G818" s="143"/>
      <c r="H818" s="149"/>
      <c r="I818" s="147"/>
      <c r="J818" s="148"/>
      <c r="K818" s="102" t="str">
        <f t="shared" si="107"/>
        <v/>
      </c>
      <c r="L818" s="148"/>
      <c r="N818" s="14">
        <f>IF(COUNTIFS($F$16:F818,F818,$G$16:G818,G818)=1,MAX($N$16:N817)+1,_xlfn.MAXIFS($N$16:N817,$F$16:F817,F818,$G$16:G817,G818))</f>
        <v>0</v>
      </c>
      <c r="O818" s="14" t="str">
        <f t="shared" si="101"/>
        <v/>
      </c>
      <c r="P818" s="14" t="str">
        <f t="shared" si="102"/>
        <v/>
      </c>
      <c r="Q818" s="14" t="str">
        <f t="shared" si="103"/>
        <v/>
      </c>
      <c r="R818" s="14"/>
      <c r="S818" s="14" t="str">
        <f t="shared" si="104"/>
        <v/>
      </c>
      <c r="T818" s="14" t="str">
        <f>IF(D818="","",IF(COUNTIFS($S$16:S818,S818)=1,MAX($T$16:T817)+1,_xlfn.MAXIFS($T$16:T817,$S$16:S817,S818)))</f>
        <v/>
      </c>
      <c r="U818" s="14" t="str">
        <f t="shared" si="105"/>
        <v/>
      </c>
    </row>
    <row r="819" spans="2:21" x14ac:dyDescent="0.25">
      <c r="B819" s="99" t="str">
        <f t="shared" si="106"/>
        <v/>
      </c>
      <c r="C819" s="99" t="str">
        <f>IF(E819="","",VLOOKUP(E819,Aktivity!$C:$D,2,FALSE))</f>
        <v/>
      </c>
      <c r="D819" s="99" t="str">
        <f t="shared" si="100"/>
        <v/>
      </c>
      <c r="E819" s="145"/>
      <c r="F819" s="143"/>
      <c r="G819" s="143"/>
      <c r="H819" s="149"/>
      <c r="I819" s="147"/>
      <c r="J819" s="148"/>
      <c r="K819" s="102" t="str">
        <f t="shared" si="107"/>
        <v/>
      </c>
      <c r="L819" s="148"/>
      <c r="N819" s="14">
        <f>IF(COUNTIFS($F$16:F819,F819,$G$16:G819,G819)=1,MAX($N$16:N818)+1,_xlfn.MAXIFS($N$16:N818,$F$16:F818,F819,$G$16:G818,G819))</f>
        <v>0</v>
      </c>
      <c r="O819" s="14" t="str">
        <f t="shared" si="101"/>
        <v/>
      </c>
      <c r="P819" s="14" t="str">
        <f t="shared" si="102"/>
        <v/>
      </c>
      <c r="Q819" s="14" t="str">
        <f t="shared" si="103"/>
        <v/>
      </c>
      <c r="R819" s="14"/>
      <c r="S819" s="14" t="str">
        <f t="shared" si="104"/>
        <v/>
      </c>
      <c r="T819" s="14" t="str">
        <f>IF(D819="","",IF(COUNTIFS($S$16:S819,S819)=1,MAX($T$16:T818)+1,_xlfn.MAXIFS($T$16:T818,$S$16:S818,S819)))</f>
        <v/>
      </c>
      <c r="U819" s="14" t="str">
        <f t="shared" si="105"/>
        <v/>
      </c>
    </row>
    <row r="820" spans="2:21" x14ac:dyDescent="0.25">
      <c r="B820" s="99" t="str">
        <f t="shared" si="106"/>
        <v/>
      </c>
      <c r="C820" s="99" t="str">
        <f>IF(E820="","",VLOOKUP(E820,Aktivity!$C:$D,2,FALSE))</f>
        <v/>
      </c>
      <c r="D820" s="99" t="str">
        <f t="shared" si="100"/>
        <v/>
      </c>
      <c r="E820" s="145"/>
      <c r="F820" s="143"/>
      <c r="G820" s="143"/>
      <c r="H820" s="149"/>
      <c r="I820" s="147"/>
      <c r="J820" s="148"/>
      <c r="K820" s="102" t="str">
        <f t="shared" si="107"/>
        <v/>
      </c>
      <c r="L820" s="148"/>
      <c r="N820" s="14">
        <f>IF(COUNTIFS($F$16:F820,F820,$G$16:G820,G820)=1,MAX($N$16:N819)+1,_xlfn.MAXIFS($N$16:N819,$F$16:F819,F820,$G$16:G819,G820))</f>
        <v>0</v>
      </c>
      <c r="O820" s="14" t="str">
        <f t="shared" si="101"/>
        <v/>
      </c>
      <c r="P820" s="14" t="str">
        <f t="shared" si="102"/>
        <v/>
      </c>
      <c r="Q820" s="14" t="str">
        <f t="shared" si="103"/>
        <v/>
      </c>
      <c r="R820" s="14"/>
      <c r="S820" s="14" t="str">
        <f t="shared" si="104"/>
        <v/>
      </c>
      <c r="T820" s="14" t="str">
        <f>IF(D820="","",IF(COUNTIFS($S$16:S820,S820)=1,MAX($T$16:T819)+1,_xlfn.MAXIFS($T$16:T819,$S$16:S819,S820)))</f>
        <v/>
      </c>
      <c r="U820" s="14" t="str">
        <f t="shared" si="105"/>
        <v/>
      </c>
    </row>
    <row r="821" spans="2:21" x14ac:dyDescent="0.25">
      <c r="B821" s="99" t="str">
        <f t="shared" si="106"/>
        <v/>
      </c>
      <c r="C821" s="99" t="str">
        <f>IF(E821="","",VLOOKUP(E821,Aktivity!$C:$D,2,FALSE))</f>
        <v/>
      </c>
      <c r="D821" s="99" t="str">
        <f t="shared" si="100"/>
        <v/>
      </c>
      <c r="E821" s="145"/>
      <c r="F821" s="143"/>
      <c r="G821" s="143"/>
      <c r="H821" s="149"/>
      <c r="I821" s="147"/>
      <c r="J821" s="148"/>
      <c r="K821" s="102" t="str">
        <f t="shared" si="107"/>
        <v/>
      </c>
      <c r="L821" s="148"/>
      <c r="N821" s="14">
        <f>IF(COUNTIFS($F$16:F821,F821,$G$16:G821,G821)=1,MAX($N$16:N820)+1,_xlfn.MAXIFS($N$16:N820,$F$16:F820,F821,$G$16:G820,G821))</f>
        <v>0</v>
      </c>
      <c r="O821" s="14" t="str">
        <f t="shared" si="101"/>
        <v/>
      </c>
      <c r="P821" s="14" t="str">
        <f t="shared" si="102"/>
        <v/>
      </c>
      <c r="Q821" s="14" t="str">
        <f t="shared" si="103"/>
        <v/>
      </c>
      <c r="R821" s="14"/>
      <c r="S821" s="14" t="str">
        <f t="shared" si="104"/>
        <v/>
      </c>
      <c r="T821" s="14" t="str">
        <f>IF(D821="","",IF(COUNTIFS($S$16:S821,S821)=1,MAX($T$16:T820)+1,_xlfn.MAXIFS($T$16:T820,$S$16:S820,S821)))</f>
        <v/>
      </c>
      <c r="U821" s="14" t="str">
        <f t="shared" si="105"/>
        <v/>
      </c>
    </row>
    <row r="822" spans="2:21" x14ac:dyDescent="0.25">
      <c r="B822" s="99" t="str">
        <f t="shared" si="106"/>
        <v/>
      </c>
      <c r="C822" s="99" t="str">
        <f>IF(E822="","",VLOOKUP(E822,Aktivity!$C:$D,2,FALSE))</f>
        <v/>
      </c>
      <c r="D822" s="99" t="str">
        <f t="shared" si="100"/>
        <v/>
      </c>
      <c r="E822" s="145"/>
      <c r="F822" s="143"/>
      <c r="G822" s="143"/>
      <c r="H822" s="149"/>
      <c r="I822" s="147"/>
      <c r="J822" s="148"/>
      <c r="K822" s="102" t="str">
        <f t="shared" si="107"/>
        <v/>
      </c>
      <c r="L822" s="148"/>
      <c r="N822" s="14">
        <f>IF(COUNTIFS($F$16:F822,F822,$G$16:G822,G822)=1,MAX($N$16:N821)+1,_xlfn.MAXIFS($N$16:N821,$F$16:F821,F822,$G$16:G821,G822))</f>
        <v>0</v>
      </c>
      <c r="O822" s="14" t="str">
        <f t="shared" si="101"/>
        <v/>
      </c>
      <c r="P822" s="14" t="str">
        <f t="shared" si="102"/>
        <v/>
      </c>
      <c r="Q822" s="14" t="str">
        <f t="shared" si="103"/>
        <v/>
      </c>
      <c r="R822" s="14"/>
      <c r="S822" s="14" t="str">
        <f t="shared" si="104"/>
        <v/>
      </c>
      <c r="T822" s="14" t="str">
        <f>IF(D822="","",IF(COUNTIFS($S$16:S822,S822)=1,MAX($T$16:T821)+1,_xlfn.MAXIFS($T$16:T821,$S$16:S821,S822)))</f>
        <v/>
      </c>
      <c r="U822" s="14" t="str">
        <f t="shared" si="105"/>
        <v/>
      </c>
    </row>
    <row r="823" spans="2:21" x14ac:dyDescent="0.25">
      <c r="B823" s="99" t="str">
        <f t="shared" si="106"/>
        <v/>
      </c>
      <c r="C823" s="99" t="str">
        <f>IF(E823="","",VLOOKUP(E823,Aktivity!$C:$D,2,FALSE))</f>
        <v/>
      </c>
      <c r="D823" s="99" t="str">
        <f t="shared" si="100"/>
        <v/>
      </c>
      <c r="E823" s="145"/>
      <c r="F823" s="143"/>
      <c r="G823" s="143"/>
      <c r="H823" s="149"/>
      <c r="I823" s="147"/>
      <c r="J823" s="148"/>
      <c r="K823" s="102" t="str">
        <f t="shared" si="107"/>
        <v/>
      </c>
      <c r="L823" s="148"/>
      <c r="N823" s="14">
        <f>IF(COUNTIFS($F$16:F823,F823,$G$16:G823,G823)=1,MAX($N$16:N822)+1,_xlfn.MAXIFS($N$16:N822,$F$16:F822,F823,$G$16:G822,G823))</f>
        <v>0</v>
      </c>
      <c r="O823" s="14" t="str">
        <f t="shared" si="101"/>
        <v/>
      </c>
      <c r="P823" s="14" t="str">
        <f t="shared" si="102"/>
        <v/>
      </c>
      <c r="Q823" s="14" t="str">
        <f t="shared" si="103"/>
        <v/>
      </c>
      <c r="R823" s="14"/>
      <c r="S823" s="14" t="str">
        <f t="shared" si="104"/>
        <v/>
      </c>
      <c r="T823" s="14" t="str">
        <f>IF(D823="","",IF(COUNTIFS($S$16:S823,S823)=1,MAX($T$16:T822)+1,_xlfn.MAXIFS($T$16:T822,$S$16:S822,S823)))</f>
        <v/>
      </c>
      <c r="U823" s="14" t="str">
        <f t="shared" si="105"/>
        <v/>
      </c>
    </row>
    <row r="824" spans="2:21" x14ac:dyDescent="0.25">
      <c r="B824" s="99" t="str">
        <f t="shared" si="106"/>
        <v/>
      </c>
      <c r="C824" s="99" t="str">
        <f>IF(E824="","",VLOOKUP(E824,Aktivity!$C:$D,2,FALSE))</f>
        <v/>
      </c>
      <c r="D824" s="99" t="str">
        <f t="shared" si="100"/>
        <v/>
      </c>
      <c r="E824" s="145"/>
      <c r="F824" s="143"/>
      <c r="G824" s="143"/>
      <c r="H824" s="149"/>
      <c r="I824" s="147"/>
      <c r="J824" s="148"/>
      <c r="K824" s="102" t="str">
        <f t="shared" si="107"/>
        <v/>
      </c>
      <c r="L824" s="148"/>
      <c r="N824" s="14">
        <f>IF(COUNTIFS($F$16:F824,F824,$G$16:G824,G824)=1,MAX($N$16:N823)+1,_xlfn.MAXIFS($N$16:N823,$F$16:F823,F824,$G$16:G823,G824))</f>
        <v>0</v>
      </c>
      <c r="O824" s="14" t="str">
        <f t="shared" si="101"/>
        <v/>
      </c>
      <c r="P824" s="14" t="str">
        <f t="shared" si="102"/>
        <v/>
      </c>
      <c r="Q824" s="14" t="str">
        <f t="shared" si="103"/>
        <v/>
      </c>
      <c r="R824" s="14"/>
      <c r="S824" s="14" t="str">
        <f t="shared" si="104"/>
        <v/>
      </c>
      <c r="T824" s="14" t="str">
        <f>IF(D824="","",IF(COUNTIFS($S$16:S824,S824)=1,MAX($T$16:T823)+1,_xlfn.MAXIFS($T$16:T823,$S$16:S823,S824)))</f>
        <v/>
      </c>
      <c r="U824" s="14" t="str">
        <f t="shared" si="105"/>
        <v/>
      </c>
    </row>
    <row r="825" spans="2:21" x14ac:dyDescent="0.25">
      <c r="B825" s="99" t="str">
        <f t="shared" si="106"/>
        <v/>
      </c>
      <c r="C825" s="99" t="str">
        <f>IF(E825="","",VLOOKUP(E825,Aktivity!$C:$D,2,FALSE))</f>
        <v/>
      </c>
      <c r="D825" s="99" t="str">
        <f t="shared" si="100"/>
        <v/>
      </c>
      <c r="E825" s="145"/>
      <c r="F825" s="143"/>
      <c r="G825" s="143"/>
      <c r="H825" s="149"/>
      <c r="I825" s="147"/>
      <c r="J825" s="148"/>
      <c r="K825" s="102" t="str">
        <f t="shared" si="107"/>
        <v/>
      </c>
      <c r="L825" s="148"/>
      <c r="N825" s="14">
        <f>IF(COUNTIFS($F$16:F825,F825,$G$16:G825,G825)=1,MAX($N$16:N824)+1,_xlfn.MAXIFS($N$16:N824,$F$16:F824,F825,$G$16:G824,G825))</f>
        <v>0</v>
      </c>
      <c r="O825" s="14" t="str">
        <f t="shared" si="101"/>
        <v/>
      </c>
      <c r="P825" s="14" t="str">
        <f t="shared" si="102"/>
        <v/>
      </c>
      <c r="Q825" s="14" t="str">
        <f t="shared" si="103"/>
        <v/>
      </c>
      <c r="R825" s="14"/>
      <c r="S825" s="14" t="str">
        <f t="shared" si="104"/>
        <v/>
      </c>
      <c r="T825" s="14" t="str">
        <f>IF(D825="","",IF(COUNTIFS($S$16:S825,S825)=1,MAX($T$16:T824)+1,_xlfn.MAXIFS($T$16:T824,$S$16:S824,S825)))</f>
        <v/>
      </c>
      <c r="U825" s="14" t="str">
        <f t="shared" si="105"/>
        <v/>
      </c>
    </row>
    <row r="826" spans="2:21" x14ac:dyDescent="0.25">
      <c r="B826" s="99" t="str">
        <f t="shared" si="106"/>
        <v/>
      </c>
      <c r="C826" s="99" t="str">
        <f>IF(E826="","",VLOOKUP(E826,Aktivity!$C:$D,2,FALSE))</f>
        <v/>
      </c>
      <c r="D826" s="99" t="str">
        <f t="shared" si="100"/>
        <v/>
      </c>
      <c r="E826" s="145"/>
      <c r="F826" s="143"/>
      <c r="G826" s="143"/>
      <c r="H826" s="149"/>
      <c r="I826" s="147"/>
      <c r="J826" s="148"/>
      <c r="K826" s="102" t="str">
        <f t="shared" si="107"/>
        <v/>
      </c>
      <c r="L826" s="148"/>
      <c r="N826" s="14">
        <f>IF(COUNTIFS($F$16:F826,F826,$G$16:G826,G826)=1,MAX($N$16:N825)+1,_xlfn.MAXIFS($N$16:N825,$F$16:F825,F826,$G$16:G825,G826))</f>
        <v>0</v>
      </c>
      <c r="O826" s="14" t="str">
        <f t="shared" si="101"/>
        <v/>
      </c>
      <c r="P826" s="14" t="str">
        <f t="shared" si="102"/>
        <v/>
      </c>
      <c r="Q826" s="14" t="str">
        <f t="shared" si="103"/>
        <v/>
      </c>
      <c r="R826" s="14"/>
      <c r="S826" s="14" t="str">
        <f t="shared" si="104"/>
        <v/>
      </c>
      <c r="T826" s="14" t="str">
        <f>IF(D826="","",IF(COUNTIFS($S$16:S826,S826)=1,MAX($T$16:T825)+1,_xlfn.MAXIFS($T$16:T825,$S$16:S825,S826)))</f>
        <v/>
      </c>
      <c r="U826" s="14" t="str">
        <f t="shared" si="105"/>
        <v/>
      </c>
    </row>
    <row r="827" spans="2:21" x14ac:dyDescent="0.25">
      <c r="B827" s="99" t="str">
        <f t="shared" si="106"/>
        <v/>
      </c>
      <c r="C827" s="99" t="str">
        <f>IF(E827="","",VLOOKUP(E827,Aktivity!$C:$D,2,FALSE))</f>
        <v/>
      </c>
      <c r="D827" s="99" t="str">
        <f t="shared" si="100"/>
        <v/>
      </c>
      <c r="E827" s="145"/>
      <c r="F827" s="143"/>
      <c r="G827" s="143"/>
      <c r="H827" s="149"/>
      <c r="I827" s="147"/>
      <c r="J827" s="148"/>
      <c r="K827" s="102" t="str">
        <f t="shared" si="107"/>
        <v/>
      </c>
      <c r="L827" s="148"/>
      <c r="N827" s="14">
        <f>IF(COUNTIFS($F$16:F827,F827,$G$16:G827,G827)=1,MAX($N$16:N826)+1,_xlfn.MAXIFS($N$16:N826,$F$16:F826,F827,$G$16:G826,G827))</f>
        <v>0</v>
      </c>
      <c r="O827" s="14" t="str">
        <f t="shared" si="101"/>
        <v/>
      </c>
      <c r="P827" s="14" t="str">
        <f t="shared" si="102"/>
        <v/>
      </c>
      <c r="Q827" s="14" t="str">
        <f t="shared" si="103"/>
        <v/>
      </c>
      <c r="R827" s="14"/>
      <c r="S827" s="14" t="str">
        <f t="shared" si="104"/>
        <v/>
      </c>
      <c r="T827" s="14" t="str">
        <f>IF(D827="","",IF(COUNTIFS($S$16:S827,S827)=1,MAX($T$16:T826)+1,_xlfn.MAXIFS($T$16:T826,$S$16:S826,S827)))</f>
        <v/>
      </c>
      <c r="U827" s="14" t="str">
        <f t="shared" si="105"/>
        <v/>
      </c>
    </row>
    <row r="828" spans="2:21" x14ac:dyDescent="0.25">
      <c r="B828" s="99" t="str">
        <f t="shared" si="106"/>
        <v/>
      </c>
      <c r="C828" s="99" t="str">
        <f>IF(E828="","",VLOOKUP(E828,Aktivity!$C:$D,2,FALSE))</f>
        <v/>
      </c>
      <c r="D828" s="99" t="str">
        <f t="shared" si="100"/>
        <v/>
      </c>
      <c r="E828" s="145"/>
      <c r="F828" s="143"/>
      <c r="G828" s="143"/>
      <c r="H828" s="149"/>
      <c r="I828" s="147"/>
      <c r="J828" s="148"/>
      <c r="K828" s="102" t="str">
        <f t="shared" si="107"/>
        <v/>
      </c>
      <c r="L828" s="148"/>
      <c r="N828" s="14">
        <f>IF(COUNTIFS($F$16:F828,F828,$G$16:G828,G828)=1,MAX($N$16:N827)+1,_xlfn.MAXIFS($N$16:N827,$F$16:F827,F828,$G$16:G827,G828))</f>
        <v>0</v>
      </c>
      <c r="O828" s="14" t="str">
        <f t="shared" si="101"/>
        <v/>
      </c>
      <c r="P828" s="14" t="str">
        <f t="shared" si="102"/>
        <v/>
      </c>
      <c r="Q828" s="14" t="str">
        <f t="shared" si="103"/>
        <v/>
      </c>
      <c r="R828" s="14"/>
      <c r="S828" s="14" t="str">
        <f t="shared" si="104"/>
        <v/>
      </c>
      <c r="T828" s="14" t="str">
        <f>IF(D828="","",IF(COUNTIFS($S$16:S828,S828)=1,MAX($T$16:T827)+1,_xlfn.MAXIFS($T$16:T827,$S$16:S827,S828)))</f>
        <v/>
      </c>
      <c r="U828" s="14" t="str">
        <f t="shared" si="105"/>
        <v/>
      </c>
    </row>
    <row r="829" spans="2:21" x14ac:dyDescent="0.25">
      <c r="B829" s="99" t="str">
        <f t="shared" si="106"/>
        <v/>
      </c>
      <c r="C829" s="99" t="str">
        <f>IF(E829="","",VLOOKUP(E829,Aktivity!$C:$D,2,FALSE))</f>
        <v/>
      </c>
      <c r="D829" s="99" t="str">
        <f t="shared" si="100"/>
        <v/>
      </c>
      <c r="E829" s="145"/>
      <c r="F829" s="143"/>
      <c r="G829" s="143"/>
      <c r="H829" s="149"/>
      <c r="I829" s="147"/>
      <c r="J829" s="148"/>
      <c r="K829" s="102" t="str">
        <f t="shared" si="107"/>
        <v/>
      </c>
      <c r="L829" s="148"/>
      <c r="N829" s="14">
        <f>IF(COUNTIFS($F$16:F829,F829,$G$16:G829,G829)=1,MAX($N$16:N828)+1,_xlfn.MAXIFS($N$16:N828,$F$16:F828,F829,$G$16:G828,G829))</f>
        <v>0</v>
      </c>
      <c r="O829" s="14" t="str">
        <f t="shared" si="101"/>
        <v/>
      </c>
      <c r="P829" s="14" t="str">
        <f t="shared" si="102"/>
        <v/>
      </c>
      <c r="Q829" s="14" t="str">
        <f t="shared" si="103"/>
        <v/>
      </c>
      <c r="R829" s="14"/>
      <c r="S829" s="14" t="str">
        <f t="shared" si="104"/>
        <v/>
      </c>
      <c r="T829" s="14" t="str">
        <f>IF(D829="","",IF(COUNTIFS($S$16:S829,S829)=1,MAX($T$16:T828)+1,_xlfn.MAXIFS($T$16:T828,$S$16:S828,S829)))</f>
        <v/>
      </c>
      <c r="U829" s="14" t="str">
        <f t="shared" si="105"/>
        <v/>
      </c>
    </row>
    <row r="830" spans="2:21" x14ac:dyDescent="0.25">
      <c r="B830" s="99" t="str">
        <f t="shared" si="106"/>
        <v/>
      </c>
      <c r="C830" s="99" t="str">
        <f>IF(E830="","",VLOOKUP(E830,Aktivity!$C:$D,2,FALSE))</f>
        <v/>
      </c>
      <c r="D830" s="99" t="str">
        <f t="shared" si="100"/>
        <v/>
      </c>
      <c r="E830" s="145"/>
      <c r="F830" s="143"/>
      <c r="G830" s="143"/>
      <c r="H830" s="149"/>
      <c r="I830" s="147"/>
      <c r="J830" s="148"/>
      <c r="K830" s="102" t="str">
        <f t="shared" si="107"/>
        <v/>
      </c>
      <c r="L830" s="148"/>
      <c r="N830" s="14">
        <f>IF(COUNTIFS($F$16:F830,F830,$G$16:G830,G830)=1,MAX($N$16:N829)+1,_xlfn.MAXIFS($N$16:N829,$F$16:F829,F830,$G$16:G829,G830))</f>
        <v>0</v>
      </c>
      <c r="O830" s="14" t="str">
        <f t="shared" si="101"/>
        <v/>
      </c>
      <c r="P830" s="14" t="str">
        <f t="shared" si="102"/>
        <v/>
      </c>
      <c r="Q830" s="14" t="str">
        <f t="shared" si="103"/>
        <v/>
      </c>
      <c r="R830" s="14"/>
      <c r="S830" s="14" t="str">
        <f t="shared" si="104"/>
        <v/>
      </c>
      <c r="T830" s="14" t="str">
        <f>IF(D830="","",IF(COUNTIFS($S$16:S830,S830)=1,MAX($T$16:T829)+1,_xlfn.MAXIFS($T$16:T829,$S$16:S829,S830)))</f>
        <v/>
      </c>
      <c r="U830" s="14" t="str">
        <f t="shared" si="105"/>
        <v/>
      </c>
    </row>
    <row r="831" spans="2:21" x14ac:dyDescent="0.25">
      <c r="B831" s="99" t="str">
        <f t="shared" si="106"/>
        <v/>
      </c>
      <c r="C831" s="99" t="str">
        <f>IF(E831="","",VLOOKUP(E831,Aktivity!$C:$D,2,FALSE))</f>
        <v/>
      </c>
      <c r="D831" s="99" t="str">
        <f t="shared" si="100"/>
        <v/>
      </c>
      <c r="E831" s="145"/>
      <c r="F831" s="143"/>
      <c r="G831" s="143"/>
      <c r="H831" s="149"/>
      <c r="I831" s="147"/>
      <c r="J831" s="148"/>
      <c r="K831" s="102" t="str">
        <f t="shared" si="107"/>
        <v/>
      </c>
      <c r="L831" s="148"/>
      <c r="N831" s="14">
        <f>IF(COUNTIFS($F$16:F831,F831,$G$16:G831,G831)=1,MAX($N$16:N830)+1,_xlfn.MAXIFS($N$16:N830,$F$16:F830,F831,$G$16:G830,G831))</f>
        <v>0</v>
      </c>
      <c r="O831" s="14" t="str">
        <f t="shared" si="101"/>
        <v/>
      </c>
      <c r="P831" s="14" t="str">
        <f t="shared" si="102"/>
        <v/>
      </c>
      <c r="Q831" s="14" t="str">
        <f t="shared" si="103"/>
        <v/>
      </c>
      <c r="R831" s="14"/>
      <c r="S831" s="14" t="str">
        <f t="shared" si="104"/>
        <v/>
      </c>
      <c r="T831" s="14" t="str">
        <f>IF(D831="","",IF(COUNTIFS($S$16:S831,S831)=1,MAX($T$16:T830)+1,_xlfn.MAXIFS($T$16:T830,$S$16:S830,S831)))</f>
        <v/>
      </c>
      <c r="U831" s="14" t="str">
        <f t="shared" si="105"/>
        <v/>
      </c>
    </row>
    <row r="832" spans="2:21" x14ac:dyDescent="0.25">
      <c r="B832" s="99" t="str">
        <f t="shared" si="106"/>
        <v/>
      </c>
      <c r="C832" s="99" t="str">
        <f>IF(E832="","",VLOOKUP(E832,Aktivity!$C:$D,2,FALSE))</f>
        <v/>
      </c>
      <c r="D832" s="99" t="str">
        <f t="shared" si="100"/>
        <v/>
      </c>
      <c r="E832" s="145"/>
      <c r="F832" s="143"/>
      <c r="G832" s="143"/>
      <c r="H832" s="149"/>
      <c r="I832" s="147"/>
      <c r="J832" s="148"/>
      <c r="K832" s="102" t="str">
        <f t="shared" si="107"/>
        <v/>
      </c>
      <c r="L832" s="148"/>
      <c r="N832" s="14">
        <f>IF(COUNTIFS($F$16:F832,F832,$G$16:G832,G832)=1,MAX($N$16:N831)+1,_xlfn.MAXIFS($N$16:N831,$F$16:F831,F832,$G$16:G831,G832))</f>
        <v>0</v>
      </c>
      <c r="O832" s="14" t="str">
        <f t="shared" si="101"/>
        <v/>
      </c>
      <c r="P832" s="14" t="str">
        <f t="shared" si="102"/>
        <v/>
      </c>
      <c r="Q832" s="14" t="str">
        <f t="shared" si="103"/>
        <v/>
      </c>
      <c r="R832" s="14"/>
      <c r="S832" s="14" t="str">
        <f t="shared" si="104"/>
        <v/>
      </c>
      <c r="T832" s="14" t="str">
        <f>IF(D832="","",IF(COUNTIFS($S$16:S832,S832)=1,MAX($T$16:T831)+1,_xlfn.MAXIFS($T$16:T831,$S$16:S831,S832)))</f>
        <v/>
      </c>
      <c r="U832" s="14" t="str">
        <f t="shared" si="105"/>
        <v/>
      </c>
    </row>
    <row r="833" spans="2:21" x14ac:dyDescent="0.25">
      <c r="B833" s="99" t="str">
        <f t="shared" si="106"/>
        <v/>
      </c>
      <c r="C833" s="99" t="str">
        <f>IF(E833="","",VLOOKUP(E833,Aktivity!$C:$D,2,FALSE))</f>
        <v/>
      </c>
      <c r="D833" s="99" t="str">
        <f t="shared" si="100"/>
        <v/>
      </c>
      <c r="E833" s="145"/>
      <c r="F833" s="143"/>
      <c r="G833" s="143"/>
      <c r="H833" s="149"/>
      <c r="I833" s="147"/>
      <c r="J833" s="148"/>
      <c r="K833" s="102" t="str">
        <f t="shared" si="107"/>
        <v/>
      </c>
      <c r="L833" s="148"/>
      <c r="N833" s="14">
        <f>IF(COUNTIFS($F$16:F833,F833,$G$16:G833,G833)=1,MAX($N$16:N832)+1,_xlfn.MAXIFS($N$16:N832,$F$16:F832,F833,$G$16:G832,G833))</f>
        <v>0</v>
      </c>
      <c r="O833" s="14" t="str">
        <f t="shared" si="101"/>
        <v/>
      </c>
      <c r="P833" s="14" t="str">
        <f t="shared" si="102"/>
        <v/>
      </c>
      <c r="Q833" s="14" t="str">
        <f t="shared" si="103"/>
        <v/>
      </c>
      <c r="R833" s="14"/>
      <c r="S833" s="14" t="str">
        <f t="shared" si="104"/>
        <v/>
      </c>
      <c r="T833" s="14" t="str">
        <f>IF(D833="","",IF(COUNTIFS($S$16:S833,S833)=1,MAX($T$16:T832)+1,_xlfn.MAXIFS($T$16:T832,$S$16:S832,S833)))</f>
        <v/>
      </c>
      <c r="U833" s="14" t="str">
        <f t="shared" si="105"/>
        <v/>
      </c>
    </row>
    <row r="834" spans="2:21" x14ac:dyDescent="0.25">
      <c r="B834" s="99" t="str">
        <f t="shared" si="106"/>
        <v/>
      </c>
      <c r="C834" s="99" t="str">
        <f>IF(E834="","",VLOOKUP(E834,Aktivity!$C:$D,2,FALSE))</f>
        <v/>
      </c>
      <c r="D834" s="99" t="str">
        <f t="shared" si="100"/>
        <v/>
      </c>
      <c r="E834" s="145"/>
      <c r="F834" s="143"/>
      <c r="G834" s="143"/>
      <c r="H834" s="149"/>
      <c r="I834" s="147"/>
      <c r="J834" s="148"/>
      <c r="K834" s="102" t="str">
        <f t="shared" si="107"/>
        <v/>
      </c>
      <c r="L834" s="148"/>
      <c r="N834" s="14">
        <f>IF(COUNTIFS($F$16:F834,F834,$G$16:G834,G834)=1,MAX($N$16:N833)+1,_xlfn.MAXIFS($N$16:N833,$F$16:F833,F834,$G$16:G833,G834))</f>
        <v>0</v>
      </c>
      <c r="O834" s="14" t="str">
        <f t="shared" si="101"/>
        <v/>
      </c>
      <c r="P834" s="14" t="str">
        <f t="shared" si="102"/>
        <v/>
      </c>
      <c r="Q834" s="14" t="str">
        <f t="shared" si="103"/>
        <v/>
      </c>
      <c r="R834" s="14"/>
      <c r="S834" s="14" t="str">
        <f t="shared" si="104"/>
        <v/>
      </c>
      <c r="T834" s="14" t="str">
        <f>IF(D834="","",IF(COUNTIFS($S$16:S834,S834)=1,MAX($T$16:T833)+1,_xlfn.MAXIFS($T$16:T833,$S$16:S833,S834)))</f>
        <v/>
      </c>
      <c r="U834" s="14" t="str">
        <f t="shared" si="105"/>
        <v/>
      </c>
    </row>
    <row r="835" spans="2:21" x14ac:dyDescent="0.25">
      <c r="B835" s="99" t="str">
        <f t="shared" si="106"/>
        <v/>
      </c>
      <c r="C835" s="99" t="str">
        <f>IF(E835="","",VLOOKUP(E835,Aktivity!$C:$D,2,FALSE))</f>
        <v/>
      </c>
      <c r="D835" s="99" t="str">
        <f t="shared" si="100"/>
        <v/>
      </c>
      <c r="E835" s="145"/>
      <c r="F835" s="143"/>
      <c r="G835" s="143"/>
      <c r="H835" s="149"/>
      <c r="I835" s="147"/>
      <c r="J835" s="148"/>
      <c r="K835" s="102" t="str">
        <f t="shared" si="107"/>
        <v/>
      </c>
      <c r="L835" s="148"/>
      <c r="N835" s="14">
        <f>IF(COUNTIFS($F$16:F835,F835,$G$16:G835,G835)=1,MAX($N$16:N834)+1,_xlfn.MAXIFS($N$16:N834,$F$16:F834,F835,$G$16:G834,G835))</f>
        <v>0</v>
      </c>
      <c r="O835" s="14" t="str">
        <f t="shared" si="101"/>
        <v/>
      </c>
      <c r="P835" s="14" t="str">
        <f t="shared" si="102"/>
        <v/>
      </c>
      <c r="Q835" s="14" t="str">
        <f t="shared" si="103"/>
        <v/>
      </c>
      <c r="R835" s="14"/>
      <c r="S835" s="14" t="str">
        <f t="shared" si="104"/>
        <v/>
      </c>
      <c r="T835" s="14" t="str">
        <f>IF(D835="","",IF(COUNTIFS($S$16:S835,S835)=1,MAX($T$16:T834)+1,_xlfn.MAXIFS($T$16:T834,$S$16:S834,S835)))</f>
        <v/>
      </c>
      <c r="U835" s="14" t="str">
        <f t="shared" si="105"/>
        <v/>
      </c>
    </row>
    <row r="836" spans="2:21" x14ac:dyDescent="0.25">
      <c r="B836" s="99" t="str">
        <f t="shared" si="106"/>
        <v/>
      </c>
      <c r="C836" s="99" t="str">
        <f>IF(E836="","",VLOOKUP(E836,Aktivity!$C:$D,2,FALSE))</f>
        <v/>
      </c>
      <c r="D836" s="99" t="str">
        <f t="shared" si="100"/>
        <v/>
      </c>
      <c r="E836" s="145"/>
      <c r="F836" s="143"/>
      <c r="G836" s="143"/>
      <c r="H836" s="149"/>
      <c r="I836" s="147"/>
      <c r="J836" s="148"/>
      <c r="K836" s="102" t="str">
        <f t="shared" si="107"/>
        <v/>
      </c>
      <c r="L836" s="148"/>
      <c r="N836" s="14">
        <f>IF(COUNTIFS($F$16:F836,F836,$G$16:G836,G836)=1,MAX($N$16:N835)+1,_xlfn.MAXIFS($N$16:N835,$F$16:F835,F836,$G$16:G835,G836))</f>
        <v>0</v>
      </c>
      <c r="O836" s="14" t="str">
        <f t="shared" si="101"/>
        <v/>
      </c>
      <c r="P836" s="14" t="str">
        <f t="shared" si="102"/>
        <v/>
      </c>
      <c r="Q836" s="14" t="str">
        <f t="shared" si="103"/>
        <v/>
      </c>
      <c r="R836" s="14"/>
      <c r="S836" s="14" t="str">
        <f t="shared" si="104"/>
        <v/>
      </c>
      <c r="T836" s="14" t="str">
        <f>IF(D836="","",IF(COUNTIFS($S$16:S836,S836)=1,MAX($T$16:T835)+1,_xlfn.MAXIFS($T$16:T835,$S$16:S835,S836)))</f>
        <v/>
      </c>
      <c r="U836" s="14" t="str">
        <f t="shared" si="105"/>
        <v/>
      </c>
    </row>
    <row r="837" spans="2:21" x14ac:dyDescent="0.25">
      <c r="B837" s="99" t="str">
        <f t="shared" si="106"/>
        <v/>
      </c>
      <c r="C837" s="99" t="str">
        <f>IF(E837="","",VLOOKUP(E837,Aktivity!$C:$D,2,FALSE))</f>
        <v/>
      </c>
      <c r="D837" s="99" t="str">
        <f t="shared" si="100"/>
        <v/>
      </c>
      <c r="E837" s="145"/>
      <c r="F837" s="143"/>
      <c r="G837" s="143"/>
      <c r="H837" s="149"/>
      <c r="I837" s="147"/>
      <c r="J837" s="148"/>
      <c r="K837" s="102" t="str">
        <f t="shared" si="107"/>
        <v/>
      </c>
      <c r="L837" s="148"/>
      <c r="N837" s="14">
        <f>IF(COUNTIFS($F$16:F837,F837,$G$16:G837,G837)=1,MAX($N$16:N836)+1,_xlfn.MAXIFS($N$16:N836,$F$16:F836,F837,$G$16:G836,G837))</f>
        <v>0</v>
      </c>
      <c r="O837" s="14" t="str">
        <f t="shared" si="101"/>
        <v/>
      </c>
      <c r="P837" s="14" t="str">
        <f t="shared" si="102"/>
        <v/>
      </c>
      <c r="Q837" s="14" t="str">
        <f t="shared" si="103"/>
        <v/>
      </c>
      <c r="R837" s="14"/>
      <c r="S837" s="14" t="str">
        <f t="shared" si="104"/>
        <v/>
      </c>
      <c r="T837" s="14" t="str">
        <f>IF(D837="","",IF(COUNTIFS($S$16:S837,S837)=1,MAX($T$16:T836)+1,_xlfn.MAXIFS($T$16:T836,$S$16:S836,S837)))</f>
        <v/>
      </c>
      <c r="U837" s="14" t="str">
        <f t="shared" si="105"/>
        <v/>
      </c>
    </row>
    <row r="838" spans="2:21" x14ac:dyDescent="0.25">
      <c r="B838" s="99" t="str">
        <f t="shared" si="106"/>
        <v/>
      </c>
      <c r="C838" s="99" t="str">
        <f>IF(E838="","",VLOOKUP(E838,Aktivity!$C:$D,2,FALSE))</f>
        <v/>
      </c>
      <c r="D838" s="99" t="str">
        <f t="shared" si="100"/>
        <v/>
      </c>
      <c r="E838" s="145"/>
      <c r="F838" s="143"/>
      <c r="G838" s="143"/>
      <c r="H838" s="149"/>
      <c r="I838" s="147"/>
      <c r="J838" s="148"/>
      <c r="K838" s="102" t="str">
        <f t="shared" si="107"/>
        <v/>
      </c>
      <c r="L838" s="148"/>
      <c r="N838" s="14">
        <f>IF(COUNTIFS($F$16:F838,F838,$G$16:G838,G838)=1,MAX($N$16:N837)+1,_xlfn.MAXIFS($N$16:N837,$F$16:F837,F838,$G$16:G837,G838))</f>
        <v>0</v>
      </c>
      <c r="O838" s="14" t="str">
        <f t="shared" si="101"/>
        <v/>
      </c>
      <c r="P838" s="14" t="str">
        <f t="shared" si="102"/>
        <v/>
      </c>
      <c r="Q838" s="14" t="str">
        <f t="shared" si="103"/>
        <v/>
      </c>
      <c r="R838" s="14"/>
      <c r="S838" s="14" t="str">
        <f t="shared" si="104"/>
        <v/>
      </c>
      <c r="T838" s="14" t="str">
        <f>IF(D838="","",IF(COUNTIFS($S$16:S838,S838)=1,MAX($T$16:T837)+1,_xlfn.MAXIFS($T$16:T837,$S$16:S837,S838)))</f>
        <v/>
      </c>
      <c r="U838" s="14" t="str">
        <f t="shared" si="105"/>
        <v/>
      </c>
    </row>
    <row r="839" spans="2:21" x14ac:dyDescent="0.25">
      <c r="B839" s="99" t="str">
        <f t="shared" si="106"/>
        <v/>
      </c>
      <c r="C839" s="99" t="str">
        <f>IF(E839="","",VLOOKUP(E839,Aktivity!$C:$D,2,FALSE))</f>
        <v/>
      </c>
      <c r="D839" s="99" t="str">
        <f t="shared" si="100"/>
        <v/>
      </c>
      <c r="E839" s="145"/>
      <c r="F839" s="143"/>
      <c r="G839" s="143"/>
      <c r="H839" s="149"/>
      <c r="I839" s="147"/>
      <c r="J839" s="148"/>
      <c r="K839" s="102" t="str">
        <f t="shared" si="107"/>
        <v/>
      </c>
      <c r="L839" s="148"/>
      <c r="N839" s="14">
        <f>IF(COUNTIFS($F$16:F839,F839,$G$16:G839,G839)=1,MAX($N$16:N838)+1,_xlfn.MAXIFS($N$16:N838,$F$16:F838,F839,$G$16:G838,G839))</f>
        <v>0</v>
      </c>
      <c r="O839" s="14" t="str">
        <f t="shared" si="101"/>
        <v/>
      </c>
      <c r="P839" s="14" t="str">
        <f t="shared" si="102"/>
        <v/>
      </c>
      <c r="Q839" s="14" t="str">
        <f t="shared" si="103"/>
        <v/>
      </c>
      <c r="R839" s="14"/>
      <c r="S839" s="14" t="str">
        <f t="shared" si="104"/>
        <v/>
      </c>
      <c r="T839" s="14" t="str">
        <f>IF(D839="","",IF(COUNTIFS($S$16:S839,S839)=1,MAX($T$16:T838)+1,_xlfn.MAXIFS($T$16:T838,$S$16:S838,S839)))</f>
        <v/>
      </c>
      <c r="U839" s="14" t="str">
        <f t="shared" si="105"/>
        <v/>
      </c>
    </row>
    <row r="840" spans="2:21" x14ac:dyDescent="0.25">
      <c r="B840" s="99" t="str">
        <f t="shared" si="106"/>
        <v/>
      </c>
      <c r="C840" s="99" t="str">
        <f>IF(E840="","",VLOOKUP(E840,Aktivity!$C:$D,2,FALSE))</f>
        <v/>
      </c>
      <c r="D840" s="99" t="str">
        <f t="shared" si="100"/>
        <v/>
      </c>
      <c r="E840" s="145"/>
      <c r="F840" s="143"/>
      <c r="G840" s="143"/>
      <c r="H840" s="149"/>
      <c r="I840" s="147"/>
      <c r="J840" s="148"/>
      <c r="K840" s="102" t="str">
        <f t="shared" si="107"/>
        <v/>
      </c>
      <c r="L840" s="148"/>
      <c r="N840" s="14">
        <f>IF(COUNTIFS($F$16:F840,F840,$G$16:G840,G840)=1,MAX($N$16:N839)+1,_xlfn.MAXIFS($N$16:N839,$F$16:F839,F840,$G$16:G839,G840))</f>
        <v>0</v>
      </c>
      <c r="O840" s="14" t="str">
        <f t="shared" si="101"/>
        <v/>
      </c>
      <c r="P840" s="14" t="str">
        <f t="shared" si="102"/>
        <v/>
      </c>
      <c r="Q840" s="14" t="str">
        <f t="shared" si="103"/>
        <v/>
      </c>
      <c r="R840" s="14"/>
      <c r="S840" s="14" t="str">
        <f t="shared" si="104"/>
        <v/>
      </c>
      <c r="T840" s="14" t="str">
        <f>IF(D840="","",IF(COUNTIFS($S$16:S840,S840)=1,MAX($T$16:T839)+1,_xlfn.MAXIFS($T$16:T839,$S$16:S839,S840)))</f>
        <v/>
      </c>
      <c r="U840" s="14" t="str">
        <f t="shared" si="105"/>
        <v/>
      </c>
    </row>
    <row r="841" spans="2:21" x14ac:dyDescent="0.25">
      <c r="B841" s="99" t="str">
        <f t="shared" si="106"/>
        <v/>
      </c>
      <c r="C841" s="99" t="str">
        <f>IF(E841="","",VLOOKUP(E841,Aktivity!$C:$D,2,FALSE))</f>
        <v/>
      </c>
      <c r="D841" s="99" t="str">
        <f t="shared" si="100"/>
        <v/>
      </c>
      <c r="E841" s="145"/>
      <c r="F841" s="143"/>
      <c r="G841" s="143"/>
      <c r="H841" s="149"/>
      <c r="I841" s="147"/>
      <c r="J841" s="148"/>
      <c r="K841" s="102" t="str">
        <f t="shared" si="107"/>
        <v/>
      </c>
      <c r="L841" s="148"/>
      <c r="N841" s="14">
        <f>IF(COUNTIFS($F$16:F841,F841,$G$16:G841,G841)=1,MAX($N$16:N840)+1,_xlfn.MAXIFS($N$16:N840,$F$16:F840,F841,$G$16:G840,G841))</f>
        <v>0</v>
      </c>
      <c r="O841" s="14" t="str">
        <f t="shared" si="101"/>
        <v/>
      </c>
      <c r="P841" s="14" t="str">
        <f t="shared" si="102"/>
        <v/>
      </c>
      <c r="Q841" s="14" t="str">
        <f t="shared" si="103"/>
        <v/>
      </c>
      <c r="R841" s="14"/>
      <c r="S841" s="14" t="str">
        <f t="shared" si="104"/>
        <v/>
      </c>
      <c r="T841" s="14" t="str">
        <f>IF(D841="","",IF(COUNTIFS($S$16:S841,S841)=1,MAX($T$16:T840)+1,_xlfn.MAXIFS($T$16:T840,$S$16:S840,S841)))</f>
        <v/>
      </c>
      <c r="U841" s="14" t="str">
        <f t="shared" si="105"/>
        <v/>
      </c>
    </row>
    <row r="842" spans="2:21" x14ac:dyDescent="0.25">
      <c r="B842" s="99" t="str">
        <f t="shared" si="106"/>
        <v/>
      </c>
      <c r="C842" s="99" t="str">
        <f>IF(E842="","",VLOOKUP(E842,Aktivity!$C:$D,2,FALSE))</f>
        <v/>
      </c>
      <c r="D842" s="99" t="str">
        <f t="shared" si="100"/>
        <v/>
      </c>
      <c r="E842" s="145"/>
      <c r="F842" s="143"/>
      <c r="G842" s="143"/>
      <c r="H842" s="149"/>
      <c r="I842" s="147"/>
      <c r="J842" s="148"/>
      <c r="K842" s="102" t="str">
        <f t="shared" si="107"/>
        <v/>
      </c>
      <c r="L842" s="148"/>
      <c r="N842" s="14">
        <f>IF(COUNTIFS($F$16:F842,F842,$G$16:G842,G842)=1,MAX($N$16:N841)+1,_xlfn.MAXIFS($N$16:N841,$F$16:F841,F842,$G$16:G841,G842))</f>
        <v>0</v>
      </c>
      <c r="O842" s="14" t="str">
        <f t="shared" si="101"/>
        <v/>
      </c>
      <c r="P842" s="14" t="str">
        <f t="shared" si="102"/>
        <v/>
      </c>
      <c r="Q842" s="14" t="str">
        <f t="shared" si="103"/>
        <v/>
      </c>
      <c r="R842" s="14"/>
      <c r="S842" s="14" t="str">
        <f t="shared" si="104"/>
        <v/>
      </c>
      <c r="T842" s="14" t="str">
        <f>IF(D842="","",IF(COUNTIFS($S$16:S842,S842)=1,MAX($T$16:T841)+1,_xlfn.MAXIFS($T$16:T841,$S$16:S841,S842)))</f>
        <v/>
      </c>
      <c r="U842" s="14" t="str">
        <f t="shared" si="105"/>
        <v/>
      </c>
    </row>
    <row r="843" spans="2:21" x14ac:dyDescent="0.25">
      <c r="B843" s="99" t="str">
        <f t="shared" si="106"/>
        <v/>
      </c>
      <c r="C843" s="99" t="str">
        <f>IF(E843="","",VLOOKUP(E843,Aktivity!$C:$D,2,FALSE))</f>
        <v/>
      </c>
      <c r="D843" s="99" t="str">
        <f t="shared" si="100"/>
        <v/>
      </c>
      <c r="E843" s="145"/>
      <c r="F843" s="143"/>
      <c r="G843" s="143"/>
      <c r="H843" s="149"/>
      <c r="I843" s="147"/>
      <c r="J843" s="148"/>
      <c r="K843" s="102" t="str">
        <f t="shared" si="107"/>
        <v/>
      </c>
      <c r="L843" s="148"/>
      <c r="N843" s="14">
        <f>IF(COUNTIFS($F$16:F843,F843,$G$16:G843,G843)=1,MAX($N$16:N842)+1,_xlfn.MAXIFS($N$16:N842,$F$16:F842,F843,$G$16:G842,G843))</f>
        <v>0</v>
      </c>
      <c r="O843" s="14" t="str">
        <f t="shared" si="101"/>
        <v/>
      </c>
      <c r="P843" s="14" t="str">
        <f t="shared" si="102"/>
        <v/>
      </c>
      <c r="Q843" s="14" t="str">
        <f t="shared" si="103"/>
        <v/>
      </c>
      <c r="R843" s="14"/>
      <c r="S843" s="14" t="str">
        <f t="shared" si="104"/>
        <v/>
      </c>
      <c r="T843" s="14" t="str">
        <f>IF(D843="","",IF(COUNTIFS($S$16:S843,S843)=1,MAX($T$16:T842)+1,_xlfn.MAXIFS($T$16:T842,$S$16:S842,S843)))</f>
        <v/>
      </c>
      <c r="U843" s="14" t="str">
        <f t="shared" si="105"/>
        <v/>
      </c>
    </row>
    <row r="844" spans="2:21" x14ac:dyDescent="0.25">
      <c r="B844" s="99" t="str">
        <f t="shared" si="106"/>
        <v/>
      </c>
      <c r="C844" s="99" t="str">
        <f>IF(E844="","",VLOOKUP(E844,Aktivity!$C:$D,2,FALSE))</f>
        <v/>
      </c>
      <c r="D844" s="99" t="str">
        <f t="shared" si="100"/>
        <v/>
      </c>
      <c r="E844" s="145"/>
      <c r="F844" s="143"/>
      <c r="G844" s="143"/>
      <c r="H844" s="149"/>
      <c r="I844" s="147"/>
      <c r="J844" s="148"/>
      <c r="K844" s="102" t="str">
        <f t="shared" si="107"/>
        <v/>
      </c>
      <c r="L844" s="148"/>
      <c r="N844" s="14">
        <f>IF(COUNTIFS($F$16:F844,F844,$G$16:G844,G844)=1,MAX($N$16:N843)+1,_xlfn.MAXIFS($N$16:N843,$F$16:F843,F844,$G$16:G843,G844))</f>
        <v>0</v>
      </c>
      <c r="O844" s="14" t="str">
        <f t="shared" si="101"/>
        <v/>
      </c>
      <c r="P844" s="14" t="str">
        <f t="shared" si="102"/>
        <v/>
      </c>
      <c r="Q844" s="14" t="str">
        <f t="shared" si="103"/>
        <v/>
      </c>
      <c r="R844" s="14"/>
      <c r="S844" s="14" t="str">
        <f t="shared" si="104"/>
        <v/>
      </c>
      <c r="T844" s="14" t="str">
        <f>IF(D844="","",IF(COUNTIFS($S$16:S844,S844)=1,MAX($T$16:T843)+1,_xlfn.MAXIFS($T$16:T843,$S$16:S843,S844)))</f>
        <v/>
      </c>
      <c r="U844" s="14" t="str">
        <f t="shared" si="105"/>
        <v/>
      </c>
    </row>
    <row r="845" spans="2:21" x14ac:dyDescent="0.25">
      <c r="B845" s="99" t="str">
        <f t="shared" si="106"/>
        <v/>
      </c>
      <c r="C845" s="99" t="str">
        <f>IF(E845="","",VLOOKUP(E845,Aktivity!$C:$D,2,FALSE))</f>
        <v/>
      </c>
      <c r="D845" s="99" t="str">
        <f t="shared" si="100"/>
        <v/>
      </c>
      <c r="E845" s="145"/>
      <c r="F845" s="143"/>
      <c r="G845" s="143"/>
      <c r="H845" s="149"/>
      <c r="I845" s="147"/>
      <c r="J845" s="148"/>
      <c r="K845" s="102" t="str">
        <f t="shared" si="107"/>
        <v/>
      </c>
      <c r="L845" s="148"/>
      <c r="N845" s="14">
        <f>IF(COUNTIFS($F$16:F845,F845,$G$16:G845,G845)=1,MAX($N$16:N844)+1,_xlfn.MAXIFS($N$16:N844,$F$16:F844,F845,$G$16:G844,G845))</f>
        <v>0</v>
      </c>
      <c r="O845" s="14" t="str">
        <f t="shared" si="101"/>
        <v/>
      </c>
      <c r="P845" s="14" t="str">
        <f t="shared" si="102"/>
        <v/>
      </c>
      <c r="Q845" s="14" t="str">
        <f t="shared" si="103"/>
        <v/>
      </c>
      <c r="R845" s="14"/>
      <c r="S845" s="14" t="str">
        <f t="shared" si="104"/>
        <v/>
      </c>
      <c r="T845" s="14" t="str">
        <f>IF(D845="","",IF(COUNTIFS($S$16:S845,S845)=1,MAX($T$16:T844)+1,_xlfn.MAXIFS($T$16:T844,$S$16:S844,S845)))</f>
        <v/>
      </c>
      <c r="U845" s="14" t="str">
        <f t="shared" si="105"/>
        <v/>
      </c>
    </row>
    <row r="846" spans="2:21" x14ac:dyDescent="0.25">
      <c r="B846" s="99" t="str">
        <f t="shared" si="106"/>
        <v/>
      </c>
      <c r="C846" s="99" t="str">
        <f>IF(E846="","",VLOOKUP(E846,Aktivity!$C:$D,2,FALSE))</f>
        <v/>
      </c>
      <c r="D846" s="99" t="str">
        <f t="shared" si="100"/>
        <v/>
      </c>
      <c r="E846" s="145"/>
      <c r="F846" s="143"/>
      <c r="G846" s="143"/>
      <c r="H846" s="149"/>
      <c r="I846" s="147"/>
      <c r="J846" s="148"/>
      <c r="K846" s="102" t="str">
        <f t="shared" si="107"/>
        <v/>
      </c>
      <c r="L846" s="148"/>
      <c r="N846" s="14">
        <f>IF(COUNTIFS($F$16:F846,F846,$G$16:G846,G846)=1,MAX($N$16:N845)+1,_xlfn.MAXIFS($N$16:N845,$F$16:F845,F846,$G$16:G845,G846))</f>
        <v>0</v>
      </c>
      <c r="O846" s="14" t="str">
        <f t="shared" si="101"/>
        <v/>
      </c>
      <c r="P846" s="14" t="str">
        <f t="shared" si="102"/>
        <v/>
      </c>
      <c r="Q846" s="14" t="str">
        <f t="shared" si="103"/>
        <v/>
      </c>
      <c r="R846" s="14"/>
      <c r="S846" s="14" t="str">
        <f t="shared" si="104"/>
        <v/>
      </c>
      <c r="T846" s="14" t="str">
        <f>IF(D846="","",IF(COUNTIFS($S$16:S846,S846)=1,MAX($T$16:T845)+1,_xlfn.MAXIFS($T$16:T845,$S$16:S845,S846)))</f>
        <v/>
      </c>
      <c r="U846" s="14" t="str">
        <f t="shared" si="105"/>
        <v/>
      </c>
    </row>
    <row r="847" spans="2:21" x14ac:dyDescent="0.25">
      <c r="B847" s="99" t="str">
        <f t="shared" si="106"/>
        <v/>
      </c>
      <c r="C847" s="99" t="str">
        <f>IF(E847="","",VLOOKUP(E847,Aktivity!$C:$D,2,FALSE))</f>
        <v/>
      </c>
      <c r="D847" s="99" t="str">
        <f t="shared" si="100"/>
        <v/>
      </c>
      <c r="E847" s="145"/>
      <c r="F847" s="143"/>
      <c r="G847" s="143"/>
      <c r="H847" s="149"/>
      <c r="I847" s="147"/>
      <c r="J847" s="148"/>
      <c r="K847" s="102" t="str">
        <f t="shared" si="107"/>
        <v/>
      </c>
      <c r="L847" s="148"/>
      <c r="N847" s="14">
        <f>IF(COUNTIFS($F$16:F847,F847,$G$16:G847,G847)=1,MAX($N$16:N846)+1,_xlfn.MAXIFS($N$16:N846,$F$16:F846,F847,$G$16:G846,G847))</f>
        <v>0</v>
      </c>
      <c r="O847" s="14" t="str">
        <f t="shared" si="101"/>
        <v/>
      </c>
      <c r="P847" s="14" t="str">
        <f t="shared" si="102"/>
        <v/>
      </c>
      <c r="Q847" s="14" t="str">
        <f t="shared" si="103"/>
        <v/>
      </c>
      <c r="R847" s="14"/>
      <c r="S847" s="14" t="str">
        <f t="shared" si="104"/>
        <v/>
      </c>
      <c r="T847" s="14" t="str">
        <f>IF(D847="","",IF(COUNTIFS($S$16:S847,S847)=1,MAX($T$16:T846)+1,_xlfn.MAXIFS($T$16:T846,$S$16:S846,S847)))</f>
        <v/>
      </c>
      <c r="U847" s="14" t="str">
        <f t="shared" si="105"/>
        <v/>
      </c>
    </row>
    <row r="848" spans="2:21" x14ac:dyDescent="0.25">
      <c r="B848" s="99" t="str">
        <f t="shared" si="106"/>
        <v/>
      </c>
      <c r="C848" s="99" t="str">
        <f>IF(E848="","",VLOOKUP(E848,Aktivity!$C:$D,2,FALSE))</f>
        <v/>
      </c>
      <c r="D848" s="99" t="str">
        <f t="shared" si="100"/>
        <v/>
      </c>
      <c r="E848" s="145"/>
      <c r="F848" s="143"/>
      <c r="G848" s="143"/>
      <c r="H848" s="149"/>
      <c r="I848" s="147"/>
      <c r="J848" s="148"/>
      <c r="K848" s="102" t="str">
        <f t="shared" si="107"/>
        <v/>
      </c>
      <c r="L848" s="148"/>
      <c r="N848" s="14">
        <f>IF(COUNTIFS($F$16:F848,F848,$G$16:G848,G848)=1,MAX($N$16:N847)+1,_xlfn.MAXIFS($N$16:N847,$F$16:F847,F848,$G$16:G847,G848))</f>
        <v>0</v>
      </c>
      <c r="O848" s="14" t="str">
        <f t="shared" si="101"/>
        <v/>
      </c>
      <c r="P848" s="14" t="str">
        <f t="shared" si="102"/>
        <v/>
      </c>
      <c r="Q848" s="14" t="str">
        <f t="shared" si="103"/>
        <v/>
      </c>
      <c r="R848" s="14"/>
      <c r="S848" s="14" t="str">
        <f t="shared" si="104"/>
        <v/>
      </c>
      <c r="T848" s="14" t="str">
        <f>IF(D848="","",IF(COUNTIFS($S$16:S848,S848)=1,MAX($T$16:T847)+1,_xlfn.MAXIFS($T$16:T847,$S$16:S847,S848)))</f>
        <v/>
      </c>
      <c r="U848" s="14" t="str">
        <f t="shared" si="105"/>
        <v/>
      </c>
    </row>
    <row r="849" spans="2:21" x14ac:dyDescent="0.25">
      <c r="B849" s="99" t="str">
        <f t="shared" si="106"/>
        <v/>
      </c>
      <c r="C849" s="99" t="str">
        <f>IF(E849="","",VLOOKUP(E849,Aktivity!$C:$D,2,FALSE))</f>
        <v/>
      </c>
      <c r="D849" s="99" t="str">
        <f t="shared" ref="D849:D912" si="108">IF(OR(E849="",G849="",F849=""),"",RIGHT(E849,2)&amp;"OV"&amp;N849)</f>
        <v/>
      </c>
      <c r="E849" s="145"/>
      <c r="F849" s="143"/>
      <c r="G849" s="143"/>
      <c r="H849" s="149"/>
      <c r="I849" s="147"/>
      <c r="J849" s="148"/>
      <c r="K849" s="102" t="str">
        <f t="shared" si="107"/>
        <v/>
      </c>
      <c r="L849" s="148"/>
      <c r="N849" s="14">
        <f>IF(COUNTIFS($F$16:F849,F849,$G$16:G849,G849)=1,MAX($N$16:N848)+1,_xlfn.MAXIFS($N$16:N848,$F$16:F848,F849,$G$16:G848,G849))</f>
        <v>0</v>
      </c>
      <c r="O849" s="14" t="str">
        <f t="shared" ref="O849:O912" si="109">IF(D849="","",VALUE(RIGHT(E849,2)&amp;"2"&amp;TEXT(N849,"0000")))</f>
        <v/>
      </c>
      <c r="P849" s="14" t="str">
        <f t="shared" ref="P849:P912" si="110">D849</f>
        <v/>
      </c>
      <c r="Q849" s="14" t="str">
        <f t="shared" ref="Q849:Q912" si="111">IF(P849="","",E849)</f>
        <v/>
      </c>
      <c r="R849" s="14"/>
      <c r="S849" s="14" t="str">
        <f t="shared" ref="S849:S912" si="112">IF(D849="","",SMALL($O$17:$O$28,B849))</f>
        <v/>
      </c>
      <c r="T849" s="14" t="str">
        <f>IF(D849="","",IF(COUNTIFS($S$16:S849,S849)=1,MAX($T$16:T848)+1,_xlfn.MAXIFS($T$16:T848,$S$16:S848,S849)))</f>
        <v/>
      </c>
      <c r="U849" s="14" t="str">
        <f t="shared" ref="U849:U912" si="113">IF(D849="","",VLOOKUP(S849,$O$17:$P$28,2,FALSE))</f>
        <v/>
      </c>
    </row>
    <row r="850" spans="2:21" x14ac:dyDescent="0.25">
      <c r="B850" s="99" t="str">
        <f t="shared" ref="B850:B913" si="114">IF(OR(E849&lt;&gt;"",F849&lt;&gt;"",G849&lt;&gt;"",H849&lt;&gt;"",I849&lt;&gt;"",J849&lt;&gt;"",L849&lt;&gt;""),ROW()-ROW($B$16),"")</f>
        <v/>
      </c>
      <c r="C850" s="99" t="str">
        <f>IF(E850="","",VLOOKUP(E850,Aktivity!$C:$D,2,FALSE))</f>
        <v/>
      </c>
      <c r="D850" s="99" t="str">
        <f t="shared" si="108"/>
        <v/>
      </c>
      <c r="E850" s="145"/>
      <c r="F850" s="143"/>
      <c r="G850" s="143"/>
      <c r="H850" s="149"/>
      <c r="I850" s="147"/>
      <c r="J850" s="148"/>
      <c r="K850" s="102" t="str">
        <f t="shared" si="107"/>
        <v/>
      </c>
      <c r="L850" s="148"/>
      <c r="N850" s="14">
        <f>IF(COUNTIFS($F$16:F850,F850,$G$16:G850,G850)=1,MAX($N$16:N849)+1,_xlfn.MAXIFS($N$16:N849,$F$16:F849,F850,$G$16:G849,G850))</f>
        <v>0</v>
      </c>
      <c r="O850" s="14" t="str">
        <f t="shared" si="109"/>
        <v/>
      </c>
      <c r="P850" s="14" t="str">
        <f t="shared" si="110"/>
        <v/>
      </c>
      <c r="Q850" s="14" t="str">
        <f t="shared" si="111"/>
        <v/>
      </c>
      <c r="R850" s="14"/>
      <c r="S850" s="14" t="str">
        <f t="shared" si="112"/>
        <v/>
      </c>
      <c r="T850" s="14" t="str">
        <f>IF(D850="","",IF(COUNTIFS($S$16:S850,S850)=1,MAX($T$16:T849)+1,_xlfn.MAXIFS($T$16:T849,$S$16:S849,S850)))</f>
        <v/>
      </c>
      <c r="U850" s="14" t="str">
        <f t="shared" si="113"/>
        <v/>
      </c>
    </row>
    <row r="851" spans="2:21" x14ac:dyDescent="0.25">
      <c r="B851" s="99" t="str">
        <f t="shared" si="114"/>
        <v/>
      </c>
      <c r="C851" s="99" t="str">
        <f>IF(E851="","",VLOOKUP(E851,Aktivity!$C:$D,2,FALSE))</f>
        <v/>
      </c>
      <c r="D851" s="99" t="str">
        <f t="shared" si="108"/>
        <v/>
      </c>
      <c r="E851" s="145"/>
      <c r="F851" s="143"/>
      <c r="G851" s="143"/>
      <c r="H851" s="149"/>
      <c r="I851" s="147"/>
      <c r="J851" s="148"/>
      <c r="K851" s="102" t="str">
        <f t="shared" si="107"/>
        <v/>
      </c>
      <c r="L851" s="148"/>
      <c r="N851" s="14">
        <f>IF(COUNTIFS($F$16:F851,F851,$G$16:G851,G851)=1,MAX($N$16:N850)+1,_xlfn.MAXIFS($N$16:N850,$F$16:F850,F851,$G$16:G850,G851))</f>
        <v>0</v>
      </c>
      <c r="O851" s="14" t="str">
        <f t="shared" si="109"/>
        <v/>
      </c>
      <c r="P851" s="14" t="str">
        <f t="shared" si="110"/>
        <v/>
      </c>
      <c r="Q851" s="14" t="str">
        <f t="shared" si="111"/>
        <v/>
      </c>
      <c r="R851" s="14"/>
      <c r="S851" s="14" t="str">
        <f t="shared" si="112"/>
        <v/>
      </c>
      <c r="T851" s="14" t="str">
        <f>IF(D851="","",IF(COUNTIFS($S$16:S851,S851)=1,MAX($T$16:T850)+1,_xlfn.MAXIFS($T$16:T850,$S$16:S850,S851)))</f>
        <v/>
      </c>
      <c r="U851" s="14" t="str">
        <f t="shared" si="113"/>
        <v/>
      </c>
    </row>
    <row r="852" spans="2:21" x14ac:dyDescent="0.25">
      <c r="B852" s="99" t="str">
        <f t="shared" si="114"/>
        <v/>
      </c>
      <c r="C852" s="99" t="str">
        <f>IF(E852="","",VLOOKUP(E852,Aktivity!$C:$D,2,FALSE))</f>
        <v/>
      </c>
      <c r="D852" s="99" t="str">
        <f t="shared" si="108"/>
        <v/>
      </c>
      <c r="E852" s="145"/>
      <c r="F852" s="143"/>
      <c r="G852" s="143"/>
      <c r="H852" s="149"/>
      <c r="I852" s="147"/>
      <c r="J852" s="148"/>
      <c r="K852" s="102" t="str">
        <f t="shared" si="107"/>
        <v/>
      </c>
      <c r="L852" s="148"/>
      <c r="N852" s="14">
        <f>IF(COUNTIFS($F$16:F852,F852,$G$16:G852,G852)=1,MAX($N$16:N851)+1,_xlfn.MAXIFS($N$16:N851,$F$16:F851,F852,$G$16:G851,G852))</f>
        <v>0</v>
      </c>
      <c r="O852" s="14" t="str">
        <f t="shared" si="109"/>
        <v/>
      </c>
      <c r="P852" s="14" t="str">
        <f t="shared" si="110"/>
        <v/>
      </c>
      <c r="Q852" s="14" t="str">
        <f t="shared" si="111"/>
        <v/>
      </c>
      <c r="R852" s="14"/>
      <c r="S852" s="14" t="str">
        <f t="shared" si="112"/>
        <v/>
      </c>
      <c r="T852" s="14" t="str">
        <f>IF(D852="","",IF(COUNTIFS($S$16:S852,S852)=1,MAX($T$16:T851)+1,_xlfn.MAXIFS($T$16:T851,$S$16:S851,S852)))</f>
        <v/>
      </c>
      <c r="U852" s="14" t="str">
        <f t="shared" si="113"/>
        <v/>
      </c>
    </row>
    <row r="853" spans="2:21" x14ac:dyDescent="0.25">
      <c r="B853" s="99" t="str">
        <f t="shared" si="114"/>
        <v/>
      </c>
      <c r="C853" s="99" t="str">
        <f>IF(E853="","",VLOOKUP(E853,Aktivity!$C:$D,2,FALSE))</f>
        <v/>
      </c>
      <c r="D853" s="99" t="str">
        <f t="shared" si="108"/>
        <v/>
      </c>
      <c r="E853" s="145"/>
      <c r="F853" s="143"/>
      <c r="G853" s="143"/>
      <c r="H853" s="149"/>
      <c r="I853" s="147"/>
      <c r="J853" s="148"/>
      <c r="K853" s="102" t="str">
        <f t="shared" si="107"/>
        <v/>
      </c>
      <c r="L853" s="148"/>
      <c r="N853" s="14">
        <f>IF(COUNTIFS($F$16:F853,F853,$G$16:G853,G853)=1,MAX($N$16:N852)+1,_xlfn.MAXIFS($N$16:N852,$F$16:F852,F853,$G$16:G852,G853))</f>
        <v>0</v>
      </c>
      <c r="O853" s="14" t="str">
        <f t="shared" si="109"/>
        <v/>
      </c>
      <c r="P853" s="14" t="str">
        <f t="shared" si="110"/>
        <v/>
      </c>
      <c r="Q853" s="14" t="str">
        <f t="shared" si="111"/>
        <v/>
      </c>
      <c r="R853" s="14"/>
      <c r="S853" s="14" t="str">
        <f t="shared" si="112"/>
        <v/>
      </c>
      <c r="T853" s="14" t="str">
        <f>IF(D853="","",IF(COUNTIFS($S$16:S853,S853)=1,MAX($T$16:T852)+1,_xlfn.MAXIFS($T$16:T852,$S$16:S852,S853)))</f>
        <v/>
      </c>
      <c r="U853" s="14" t="str">
        <f t="shared" si="113"/>
        <v/>
      </c>
    </row>
    <row r="854" spans="2:21" x14ac:dyDescent="0.25">
      <c r="B854" s="99" t="str">
        <f t="shared" si="114"/>
        <v/>
      </c>
      <c r="C854" s="99" t="str">
        <f>IF(E854="","",VLOOKUP(E854,Aktivity!$C:$D,2,FALSE))</f>
        <v/>
      </c>
      <c r="D854" s="99" t="str">
        <f t="shared" si="108"/>
        <v/>
      </c>
      <c r="E854" s="145"/>
      <c r="F854" s="143"/>
      <c r="G854" s="143"/>
      <c r="H854" s="149"/>
      <c r="I854" s="147"/>
      <c r="J854" s="148"/>
      <c r="K854" s="102" t="str">
        <f t="shared" si="107"/>
        <v/>
      </c>
      <c r="L854" s="148"/>
      <c r="N854" s="14">
        <f>IF(COUNTIFS($F$16:F854,F854,$G$16:G854,G854)=1,MAX($N$16:N853)+1,_xlfn.MAXIFS($N$16:N853,$F$16:F853,F854,$G$16:G853,G854))</f>
        <v>0</v>
      </c>
      <c r="O854" s="14" t="str">
        <f t="shared" si="109"/>
        <v/>
      </c>
      <c r="P854" s="14" t="str">
        <f t="shared" si="110"/>
        <v/>
      </c>
      <c r="Q854" s="14" t="str">
        <f t="shared" si="111"/>
        <v/>
      </c>
      <c r="R854" s="14"/>
      <c r="S854" s="14" t="str">
        <f t="shared" si="112"/>
        <v/>
      </c>
      <c r="T854" s="14" t="str">
        <f>IF(D854="","",IF(COUNTIFS($S$16:S854,S854)=1,MAX($T$16:T853)+1,_xlfn.MAXIFS($T$16:T853,$S$16:S853,S854)))</f>
        <v/>
      </c>
      <c r="U854" s="14" t="str">
        <f t="shared" si="113"/>
        <v/>
      </c>
    </row>
    <row r="855" spans="2:21" x14ac:dyDescent="0.25">
      <c r="B855" s="99" t="str">
        <f t="shared" si="114"/>
        <v/>
      </c>
      <c r="C855" s="99" t="str">
        <f>IF(E855="","",VLOOKUP(E855,Aktivity!$C:$D,2,FALSE))</f>
        <v/>
      </c>
      <c r="D855" s="99" t="str">
        <f t="shared" si="108"/>
        <v/>
      </c>
      <c r="E855" s="145"/>
      <c r="F855" s="143"/>
      <c r="G855" s="143"/>
      <c r="H855" s="149"/>
      <c r="I855" s="147"/>
      <c r="J855" s="148"/>
      <c r="K855" s="102" t="str">
        <f t="shared" si="107"/>
        <v/>
      </c>
      <c r="L855" s="148"/>
      <c r="N855" s="14">
        <f>IF(COUNTIFS($F$16:F855,F855,$G$16:G855,G855)=1,MAX($N$16:N854)+1,_xlfn.MAXIFS($N$16:N854,$F$16:F854,F855,$G$16:G854,G855))</f>
        <v>0</v>
      </c>
      <c r="O855" s="14" t="str">
        <f t="shared" si="109"/>
        <v/>
      </c>
      <c r="P855" s="14" t="str">
        <f t="shared" si="110"/>
        <v/>
      </c>
      <c r="Q855" s="14" t="str">
        <f t="shared" si="111"/>
        <v/>
      </c>
      <c r="R855" s="14"/>
      <c r="S855" s="14" t="str">
        <f t="shared" si="112"/>
        <v/>
      </c>
      <c r="T855" s="14" t="str">
        <f>IF(D855="","",IF(COUNTIFS($S$16:S855,S855)=1,MAX($T$16:T854)+1,_xlfn.MAXIFS($T$16:T854,$S$16:S854,S855)))</f>
        <v/>
      </c>
      <c r="U855" s="14" t="str">
        <f t="shared" si="113"/>
        <v/>
      </c>
    </row>
    <row r="856" spans="2:21" x14ac:dyDescent="0.25">
      <c r="B856" s="99" t="str">
        <f t="shared" si="114"/>
        <v/>
      </c>
      <c r="C856" s="99" t="str">
        <f>IF(E856="","",VLOOKUP(E856,Aktivity!$C:$D,2,FALSE))</f>
        <v/>
      </c>
      <c r="D856" s="99" t="str">
        <f t="shared" si="108"/>
        <v/>
      </c>
      <c r="E856" s="145"/>
      <c r="F856" s="143"/>
      <c r="G856" s="143"/>
      <c r="H856" s="149"/>
      <c r="I856" s="147"/>
      <c r="J856" s="148"/>
      <c r="K856" s="102" t="str">
        <f t="shared" si="107"/>
        <v/>
      </c>
      <c r="L856" s="148"/>
      <c r="N856" s="14">
        <f>IF(COUNTIFS($F$16:F856,F856,$G$16:G856,G856)=1,MAX($N$16:N855)+1,_xlfn.MAXIFS($N$16:N855,$F$16:F855,F856,$G$16:G855,G856))</f>
        <v>0</v>
      </c>
      <c r="O856" s="14" t="str">
        <f t="shared" si="109"/>
        <v/>
      </c>
      <c r="P856" s="14" t="str">
        <f t="shared" si="110"/>
        <v/>
      </c>
      <c r="Q856" s="14" t="str">
        <f t="shared" si="111"/>
        <v/>
      </c>
      <c r="R856" s="14"/>
      <c r="S856" s="14" t="str">
        <f t="shared" si="112"/>
        <v/>
      </c>
      <c r="T856" s="14" t="str">
        <f>IF(D856="","",IF(COUNTIFS($S$16:S856,S856)=1,MAX($T$16:T855)+1,_xlfn.MAXIFS($T$16:T855,$S$16:S855,S856)))</f>
        <v/>
      </c>
      <c r="U856" s="14" t="str">
        <f t="shared" si="113"/>
        <v/>
      </c>
    </row>
    <row r="857" spans="2:21" x14ac:dyDescent="0.25">
      <c r="B857" s="99" t="str">
        <f t="shared" si="114"/>
        <v/>
      </c>
      <c r="C857" s="99" t="str">
        <f>IF(E857="","",VLOOKUP(E857,Aktivity!$C:$D,2,FALSE))</f>
        <v/>
      </c>
      <c r="D857" s="99" t="str">
        <f t="shared" si="108"/>
        <v/>
      </c>
      <c r="E857" s="145"/>
      <c r="F857" s="143"/>
      <c r="G857" s="143"/>
      <c r="H857" s="149"/>
      <c r="I857" s="147"/>
      <c r="J857" s="148"/>
      <c r="K857" s="102" t="str">
        <f t="shared" si="107"/>
        <v/>
      </c>
      <c r="L857" s="148"/>
      <c r="N857" s="14">
        <f>IF(COUNTIFS($F$16:F857,F857,$G$16:G857,G857)=1,MAX($N$16:N856)+1,_xlfn.MAXIFS($N$16:N856,$F$16:F856,F857,$G$16:G856,G857))</f>
        <v>0</v>
      </c>
      <c r="O857" s="14" t="str">
        <f t="shared" si="109"/>
        <v/>
      </c>
      <c r="P857" s="14" t="str">
        <f t="shared" si="110"/>
        <v/>
      </c>
      <c r="Q857" s="14" t="str">
        <f t="shared" si="111"/>
        <v/>
      </c>
      <c r="R857" s="14"/>
      <c r="S857" s="14" t="str">
        <f t="shared" si="112"/>
        <v/>
      </c>
      <c r="T857" s="14" t="str">
        <f>IF(D857="","",IF(COUNTIFS($S$16:S857,S857)=1,MAX($T$16:T856)+1,_xlfn.MAXIFS($T$16:T856,$S$16:S856,S857)))</f>
        <v/>
      </c>
      <c r="U857" s="14" t="str">
        <f t="shared" si="113"/>
        <v/>
      </c>
    </row>
    <row r="858" spans="2:21" x14ac:dyDescent="0.25">
      <c r="B858" s="99" t="str">
        <f t="shared" si="114"/>
        <v/>
      </c>
      <c r="C858" s="99" t="str">
        <f>IF(E858="","",VLOOKUP(E858,Aktivity!$C:$D,2,FALSE))</f>
        <v/>
      </c>
      <c r="D858" s="99" t="str">
        <f t="shared" si="108"/>
        <v/>
      </c>
      <c r="E858" s="145"/>
      <c r="F858" s="143"/>
      <c r="G858" s="143"/>
      <c r="H858" s="149"/>
      <c r="I858" s="147"/>
      <c r="J858" s="148"/>
      <c r="K858" s="102" t="str">
        <f t="shared" si="107"/>
        <v/>
      </c>
      <c r="L858" s="148"/>
      <c r="N858" s="14">
        <f>IF(COUNTIFS($F$16:F858,F858,$G$16:G858,G858)=1,MAX($N$16:N857)+1,_xlfn.MAXIFS($N$16:N857,$F$16:F857,F858,$G$16:G857,G858))</f>
        <v>0</v>
      </c>
      <c r="O858" s="14" t="str">
        <f t="shared" si="109"/>
        <v/>
      </c>
      <c r="P858" s="14" t="str">
        <f t="shared" si="110"/>
        <v/>
      </c>
      <c r="Q858" s="14" t="str">
        <f t="shared" si="111"/>
        <v/>
      </c>
      <c r="R858" s="14"/>
      <c r="S858" s="14" t="str">
        <f t="shared" si="112"/>
        <v/>
      </c>
      <c r="T858" s="14" t="str">
        <f>IF(D858="","",IF(COUNTIFS($S$16:S858,S858)=1,MAX($T$16:T857)+1,_xlfn.MAXIFS($T$16:T857,$S$16:S857,S858)))</f>
        <v/>
      </c>
      <c r="U858" s="14" t="str">
        <f t="shared" si="113"/>
        <v/>
      </c>
    </row>
    <row r="859" spans="2:21" x14ac:dyDescent="0.25">
      <c r="B859" s="99" t="str">
        <f t="shared" si="114"/>
        <v/>
      </c>
      <c r="C859" s="99" t="str">
        <f>IF(E859="","",VLOOKUP(E859,Aktivity!$C:$D,2,FALSE))</f>
        <v/>
      </c>
      <c r="D859" s="99" t="str">
        <f t="shared" si="108"/>
        <v/>
      </c>
      <c r="E859" s="145"/>
      <c r="F859" s="143"/>
      <c r="G859" s="143"/>
      <c r="H859" s="149"/>
      <c r="I859" s="147"/>
      <c r="J859" s="148"/>
      <c r="K859" s="102" t="str">
        <f t="shared" si="107"/>
        <v/>
      </c>
      <c r="L859" s="148"/>
      <c r="N859" s="14">
        <f>IF(COUNTIFS($F$16:F859,F859,$G$16:G859,G859)=1,MAX($N$16:N858)+1,_xlfn.MAXIFS($N$16:N858,$F$16:F858,F859,$G$16:G858,G859))</f>
        <v>0</v>
      </c>
      <c r="O859" s="14" t="str">
        <f t="shared" si="109"/>
        <v/>
      </c>
      <c r="P859" s="14" t="str">
        <f t="shared" si="110"/>
        <v/>
      </c>
      <c r="Q859" s="14" t="str">
        <f t="shared" si="111"/>
        <v/>
      </c>
      <c r="R859" s="14"/>
      <c r="S859" s="14" t="str">
        <f t="shared" si="112"/>
        <v/>
      </c>
      <c r="T859" s="14" t="str">
        <f>IF(D859="","",IF(COUNTIFS($S$16:S859,S859)=1,MAX($T$16:T858)+1,_xlfn.MAXIFS($T$16:T858,$S$16:S858,S859)))</f>
        <v/>
      </c>
      <c r="U859" s="14" t="str">
        <f t="shared" si="113"/>
        <v/>
      </c>
    </row>
    <row r="860" spans="2:21" x14ac:dyDescent="0.25">
      <c r="B860" s="99" t="str">
        <f t="shared" si="114"/>
        <v/>
      </c>
      <c r="C860" s="99" t="str">
        <f>IF(E860="","",VLOOKUP(E860,Aktivity!$C:$D,2,FALSE))</f>
        <v/>
      </c>
      <c r="D860" s="99" t="str">
        <f t="shared" si="108"/>
        <v/>
      </c>
      <c r="E860" s="145"/>
      <c r="F860" s="143"/>
      <c r="G860" s="143"/>
      <c r="H860" s="149"/>
      <c r="I860" s="147"/>
      <c r="J860" s="148"/>
      <c r="K860" s="102" t="str">
        <f t="shared" si="107"/>
        <v/>
      </c>
      <c r="L860" s="148"/>
      <c r="N860" s="14">
        <f>IF(COUNTIFS($F$16:F860,F860,$G$16:G860,G860)=1,MAX($N$16:N859)+1,_xlfn.MAXIFS($N$16:N859,$F$16:F859,F860,$G$16:G859,G860))</f>
        <v>0</v>
      </c>
      <c r="O860" s="14" t="str">
        <f t="shared" si="109"/>
        <v/>
      </c>
      <c r="P860" s="14" t="str">
        <f t="shared" si="110"/>
        <v/>
      </c>
      <c r="Q860" s="14" t="str">
        <f t="shared" si="111"/>
        <v/>
      </c>
      <c r="R860" s="14"/>
      <c r="S860" s="14" t="str">
        <f t="shared" si="112"/>
        <v/>
      </c>
      <c r="T860" s="14" t="str">
        <f>IF(D860="","",IF(COUNTIFS($S$16:S860,S860)=1,MAX($T$16:T859)+1,_xlfn.MAXIFS($T$16:T859,$S$16:S859,S860)))</f>
        <v/>
      </c>
      <c r="U860" s="14" t="str">
        <f t="shared" si="113"/>
        <v/>
      </c>
    </row>
    <row r="861" spans="2:21" x14ac:dyDescent="0.25">
      <c r="B861" s="99" t="str">
        <f t="shared" si="114"/>
        <v/>
      </c>
      <c r="C861" s="99" t="str">
        <f>IF(E861="","",VLOOKUP(E861,Aktivity!$C:$D,2,FALSE))</f>
        <v/>
      </c>
      <c r="D861" s="99" t="str">
        <f t="shared" si="108"/>
        <v/>
      </c>
      <c r="E861" s="145"/>
      <c r="F861" s="143"/>
      <c r="G861" s="143"/>
      <c r="H861" s="149"/>
      <c r="I861" s="147"/>
      <c r="J861" s="148"/>
      <c r="K861" s="102" t="str">
        <f t="shared" si="107"/>
        <v/>
      </c>
      <c r="L861" s="148"/>
      <c r="N861" s="14">
        <f>IF(COUNTIFS($F$16:F861,F861,$G$16:G861,G861)=1,MAX($N$16:N860)+1,_xlfn.MAXIFS($N$16:N860,$F$16:F860,F861,$G$16:G860,G861))</f>
        <v>0</v>
      </c>
      <c r="O861" s="14" t="str">
        <f t="shared" si="109"/>
        <v/>
      </c>
      <c r="P861" s="14" t="str">
        <f t="shared" si="110"/>
        <v/>
      </c>
      <c r="Q861" s="14" t="str">
        <f t="shared" si="111"/>
        <v/>
      </c>
      <c r="R861" s="14"/>
      <c r="S861" s="14" t="str">
        <f t="shared" si="112"/>
        <v/>
      </c>
      <c r="T861" s="14" t="str">
        <f>IF(D861="","",IF(COUNTIFS($S$16:S861,S861)=1,MAX($T$16:T860)+1,_xlfn.MAXIFS($T$16:T860,$S$16:S860,S861)))</f>
        <v/>
      </c>
      <c r="U861" s="14" t="str">
        <f t="shared" si="113"/>
        <v/>
      </c>
    </row>
    <row r="862" spans="2:21" x14ac:dyDescent="0.25">
      <c r="B862" s="99" t="str">
        <f t="shared" si="114"/>
        <v/>
      </c>
      <c r="C862" s="99" t="str">
        <f>IF(E862="","",VLOOKUP(E862,Aktivity!$C:$D,2,FALSE))</f>
        <v/>
      </c>
      <c r="D862" s="99" t="str">
        <f t="shared" si="108"/>
        <v/>
      </c>
      <c r="E862" s="145"/>
      <c r="F862" s="143"/>
      <c r="G862" s="143"/>
      <c r="H862" s="149"/>
      <c r="I862" s="147"/>
      <c r="J862" s="148"/>
      <c r="K862" s="102" t="str">
        <f t="shared" si="107"/>
        <v/>
      </c>
      <c r="L862" s="148"/>
      <c r="N862" s="14">
        <f>IF(COUNTIFS($F$16:F862,F862,$G$16:G862,G862)=1,MAX($N$16:N861)+1,_xlfn.MAXIFS($N$16:N861,$F$16:F861,F862,$G$16:G861,G862))</f>
        <v>0</v>
      </c>
      <c r="O862" s="14" t="str">
        <f t="shared" si="109"/>
        <v/>
      </c>
      <c r="P862" s="14" t="str">
        <f t="shared" si="110"/>
        <v/>
      </c>
      <c r="Q862" s="14" t="str">
        <f t="shared" si="111"/>
        <v/>
      </c>
      <c r="R862" s="14"/>
      <c r="S862" s="14" t="str">
        <f t="shared" si="112"/>
        <v/>
      </c>
      <c r="T862" s="14" t="str">
        <f>IF(D862="","",IF(COUNTIFS($S$16:S862,S862)=1,MAX($T$16:T861)+1,_xlfn.MAXIFS($T$16:T861,$S$16:S861,S862)))</f>
        <v/>
      </c>
      <c r="U862" s="14" t="str">
        <f t="shared" si="113"/>
        <v/>
      </c>
    </row>
    <row r="863" spans="2:21" x14ac:dyDescent="0.25">
      <c r="B863" s="99" t="str">
        <f t="shared" si="114"/>
        <v/>
      </c>
      <c r="C863" s="99" t="str">
        <f>IF(E863="","",VLOOKUP(E863,Aktivity!$C:$D,2,FALSE))</f>
        <v/>
      </c>
      <c r="D863" s="99" t="str">
        <f t="shared" si="108"/>
        <v/>
      </c>
      <c r="E863" s="145"/>
      <c r="F863" s="143"/>
      <c r="G863" s="143"/>
      <c r="H863" s="149"/>
      <c r="I863" s="147"/>
      <c r="J863" s="148"/>
      <c r="K863" s="102" t="str">
        <f t="shared" si="107"/>
        <v/>
      </c>
      <c r="L863" s="148"/>
      <c r="N863" s="14">
        <f>IF(COUNTIFS($F$16:F863,F863,$G$16:G863,G863)=1,MAX($N$16:N862)+1,_xlfn.MAXIFS($N$16:N862,$F$16:F862,F863,$G$16:G862,G863))</f>
        <v>0</v>
      </c>
      <c r="O863" s="14" t="str">
        <f t="shared" si="109"/>
        <v/>
      </c>
      <c r="P863" s="14" t="str">
        <f t="shared" si="110"/>
        <v/>
      </c>
      <c r="Q863" s="14" t="str">
        <f t="shared" si="111"/>
        <v/>
      </c>
      <c r="R863" s="14"/>
      <c r="S863" s="14" t="str">
        <f t="shared" si="112"/>
        <v/>
      </c>
      <c r="T863" s="14" t="str">
        <f>IF(D863="","",IF(COUNTIFS($S$16:S863,S863)=1,MAX($T$16:T862)+1,_xlfn.MAXIFS($T$16:T862,$S$16:S862,S863)))</f>
        <v/>
      </c>
      <c r="U863" s="14" t="str">
        <f t="shared" si="113"/>
        <v/>
      </c>
    </row>
    <row r="864" spans="2:21" x14ac:dyDescent="0.25">
      <c r="B864" s="99" t="str">
        <f t="shared" si="114"/>
        <v/>
      </c>
      <c r="C864" s="99" t="str">
        <f>IF(E864="","",VLOOKUP(E864,Aktivity!$C:$D,2,FALSE))</f>
        <v/>
      </c>
      <c r="D864" s="99" t="str">
        <f t="shared" si="108"/>
        <v/>
      </c>
      <c r="E864" s="145"/>
      <c r="F864" s="143"/>
      <c r="G864" s="143"/>
      <c r="H864" s="149"/>
      <c r="I864" s="147"/>
      <c r="J864" s="148"/>
      <c r="K864" s="102" t="str">
        <f t="shared" ref="K864:K927" si="115">IF(D864="","",I864*J864)</f>
        <v/>
      </c>
      <c r="L864" s="148"/>
      <c r="N864" s="14">
        <f>IF(COUNTIFS($F$16:F864,F864,$G$16:G864,G864)=1,MAX($N$16:N863)+1,_xlfn.MAXIFS($N$16:N863,$F$16:F863,F864,$G$16:G863,G864))</f>
        <v>0</v>
      </c>
      <c r="O864" s="14" t="str">
        <f t="shared" si="109"/>
        <v/>
      </c>
      <c r="P864" s="14" t="str">
        <f t="shared" si="110"/>
        <v/>
      </c>
      <c r="Q864" s="14" t="str">
        <f t="shared" si="111"/>
        <v/>
      </c>
      <c r="R864" s="14"/>
      <c r="S864" s="14" t="str">
        <f t="shared" si="112"/>
        <v/>
      </c>
      <c r="T864" s="14" t="str">
        <f>IF(D864="","",IF(COUNTIFS($S$16:S864,S864)=1,MAX($T$16:T863)+1,_xlfn.MAXIFS($T$16:T863,$S$16:S863,S864)))</f>
        <v/>
      </c>
      <c r="U864" s="14" t="str">
        <f t="shared" si="113"/>
        <v/>
      </c>
    </row>
    <row r="865" spans="2:21" x14ac:dyDescent="0.25">
      <c r="B865" s="99" t="str">
        <f t="shared" si="114"/>
        <v/>
      </c>
      <c r="C865" s="99" t="str">
        <f>IF(E865="","",VLOOKUP(E865,Aktivity!$C:$D,2,FALSE))</f>
        <v/>
      </c>
      <c r="D865" s="99" t="str">
        <f t="shared" si="108"/>
        <v/>
      </c>
      <c r="E865" s="145"/>
      <c r="F865" s="143"/>
      <c r="G865" s="143"/>
      <c r="H865" s="149"/>
      <c r="I865" s="147"/>
      <c r="J865" s="148"/>
      <c r="K865" s="102" t="str">
        <f t="shared" si="115"/>
        <v/>
      </c>
      <c r="L865" s="148"/>
      <c r="N865" s="14">
        <f>IF(COUNTIFS($F$16:F865,F865,$G$16:G865,G865)=1,MAX($N$16:N864)+1,_xlfn.MAXIFS($N$16:N864,$F$16:F864,F865,$G$16:G864,G865))</f>
        <v>0</v>
      </c>
      <c r="O865" s="14" t="str">
        <f t="shared" si="109"/>
        <v/>
      </c>
      <c r="P865" s="14" t="str">
        <f t="shared" si="110"/>
        <v/>
      </c>
      <c r="Q865" s="14" t="str">
        <f t="shared" si="111"/>
        <v/>
      </c>
      <c r="R865" s="14"/>
      <c r="S865" s="14" t="str">
        <f t="shared" si="112"/>
        <v/>
      </c>
      <c r="T865" s="14" t="str">
        <f>IF(D865="","",IF(COUNTIFS($S$16:S865,S865)=1,MAX($T$16:T864)+1,_xlfn.MAXIFS($T$16:T864,$S$16:S864,S865)))</f>
        <v/>
      </c>
      <c r="U865" s="14" t="str">
        <f t="shared" si="113"/>
        <v/>
      </c>
    </row>
    <row r="866" spans="2:21" x14ac:dyDescent="0.25">
      <c r="B866" s="99" t="str">
        <f t="shared" si="114"/>
        <v/>
      </c>
      <c r="C866" s="99" t="str">
        <f>IF(E866="","",VLOOKUP(E866,Aktivity!$C:$D,2,FALSE))</f>
        <v/>
      </c>
      <c r="D866" s="99" t="str">
        <f t="shared" si="108"/>
        <v/>
      </c>
      <c r="E866" s="145"/>
      <c r="F866" s="143"/>
      <c r="G866" s="143"/>
      <c r="H866" s="149"/>
      <c r="I866" s="147"/>
      <c r="J866" s="148"/>
      <c r="K866" s="102" t="str">
        <f t="shared" si="115"/>
        <v/>
      </c>
      <c r="L866" s="148"/>
      <c r="N866" s="14">
        <f>IF(COUNTIFS($F$16:F866,F866,$G$16:G866,G866)=1,MAX($N$16:N865)+1,_xlfn.MAXIFS($N$16:N865,$F$16:F865,F866,$G$16:G865,G866))</f>
        <v>0</v>
      </c>
      <c r="O866" s="14" t="str">
        <f t="shared" si="109"/>
        <v/>
      </c>
      <c r="P866" s="14" t="str">
        <f t="shared" si="110"/>
        <v/>
      </c>
      <c r="Q866" s="14" t="str">
        <f t="shared" si="111"/>
        <v/>
      </c>
      <c r="R866" s="14"/>
      <c r="S866" s="14" t="str">
        <f t="shared" si="112"/>
        <v/>
      </c>
      <c r="T866" s="14" t="str">
        <f>IF(D866="","",IF(COUNTIFS($S$16:S866,S866)=1,MAX($T$16:T865)+1,_xlfn.MAXIFS($T$16:T865,$S$16:S865,S866)))</f>
        <v/>
      </c>
      <c r="U866" s="14" t="str">
        <f t="shared" si="113"/>
        <v/>
      </c>
    </row>
    <row r="867" spans="2:21" x14ac:dyDescent="0.25">
      <c r="B867" s="99" t="str">
        <f t="shared" si="114"/>
        <v/>
      </c>
      <c r="C867" s="99" t="str">
        <f>IF(E867="","",VLOOKUP(E867,Aktivity!$C:$D,2,FALSE))</f>
        <v/>
      </c>
      <c r="D867" s="99" t="str">
        <f t="shared" si="108"/>
        <v/>
      </c>
      <c r="E867" s="145"/>
      <c r="F867" s="143"/>
      <c r="G867" s="143"/>
      <c r="H867" s="149"/>
      <c r="I867" s="147"/>
      <c r="J867" s="148"/>
      <c r="K867" s="102" t="str">
        <f t="shared" si="115"/>
        <v/>
      </c>
      <c r="L867" s="148"/>
      <c r="N867" s="14">
        <f>IF(COUNTIFS($F$16:F867,F867,$G$16:G867,G867)=1,MAX($N$16:N866)+1,_xlfn.MAXIFS($N$16:N866,$F$16:F866,F867,$G$16:G866,G867))</f>
        <v>0</v>
      </c>
      <c r="O867" s="14" t="str">
        <f t="shared" si="109"/>
        <v/>
      </c>
      <c r="P867" s="14" t="str">
        <f t="shared" si="110"/>
        <v/>
      </c>
      <c r="Q867" s="14" t="str">
        <f t="shared" si="111"/>
        <v/>
      </c>
      <c r="R867" s="14"/>
      <c r="S867" s="14" t="str">
        <f t="shared" si="112"/>
        <v/>
      </c>
      <c r="T867" s="14" t="str">
        <f>IF(D867="","",IF(COUNTIFS($S$16:S867,S867)=1,MAX($T$16:T866)+1,_xlfn.MAXIFS($T$16:T866,$S$16:S866,S867)))</f>
        <v/>
      </c>
      <c r="U867" s="14" t="str">
        <f t="shared" si="113"/>
        <v/>
      </c>
    </row>
    <row r="868" spans="2:21" x14ac:dyDescent="0.25">
      <c r="B868" s="99" t="str">
        <f t="shared" si="114"/>
        <v/>
      </c>
      <c r="C868" s="99" t="str">
        <f>IF(E868="","",VLOOKUP(E868,Aktivity!$C:$D,2,FALSE))</f>
        <v/>
      </c>
      <c r="D868" s="99" t="str">
        <f t="shared" si="108"/>
        <v/>
      </c>
      <c r="E868" s="145"/>
      <c r="F868" s="143"/>
      <c r="G868" s="143"/>
      <c r="H868" s="149"/>
      <c r="I868" s="147"/>
      <c r="J868" s="148"/>
      <c r="K868" s="102" t="str">
        <f t="shared" si="115"/>
        <v/>
      </c>
      <c r="L868" s="148"/>
      <c r="N868" s="14">
        <f>IF(COUNTIFS($F$16:F868,F868,$G$16:G868,G868)=1,MAX($N$16:N867)+1,_xlfn.MAXIFS($N$16:N867,$F$16:F867,F868,$G$16:G867,G868))</f>
        <v>0</v>
      </c>
      <c r="O868" s="14" t="str">
        <f t="shared" si="109"/>
        <v/>
      </c>
      <c r="P868" s="14" t="str">
        <f t="shared" si="110"/>
        <v/>
      </c>
      <c r="Q868" s="14" t="str">
        <f t="shared" si="111"/>
        <v/>
      </c>
      <c r="R868" s="14"/>
      <c r="S868" s="14" t="str">
        <f t="shared" si="112"/>
        <v/>
      </c>
      <c r="T868" s="14" t="str">
        <f>IF(D868="","",IF(COUNTIFS($S$16:S868,S868)=1,MAX($T$16:T867)+1,_xlfn.MAXIFS($T$16:T867,$S$16:S867,S868)))</f>
        <v/>
      </c>
      <c r="U868" s="14" t="str">
        <f t="shared" si="113"/>
        <v/>
      </c>
    </row>
    <row r="869" spans="2:21" x14ac:dyDescent="0.25">
      <c r="B869" s="99" t="str">
        <f t="shared" si="114"/>
        <v/>
      </c>
      <c r="C869" s="99" t="str">
        <f>IF(E869="","",VLOOKUP(E869,Aktivity!$C:$D,2,FALSE))</f>
        <v/>
      </c>
      <c r="D869" s="99" t="str">
        <f t="shared" si="108"/>
        <v/>
      </c>
      <c r="E869" s="145"/>
      <c r="F869" s="143"/>
      <c r="G869" s="143"/>
      <c r="H869" s="149"/>
      <c r="I869" s="147"/>
      <c r="J869" s="148"/>
      <c r="K869" s="102" t="str">
        <f t="shared" si="115"/>
        <v/>
      </c>
      <c r="L869" s="148"/>
      <c r="N869" s="14">
        <f>IF(COUNTIFS($F$16:F869,F869,$G$16:G869,G869)=1,MAX($N$16:N868)+1,_xlfn.MAXIFS($N$16:N868,$F$16:F868,F869,$G$16:G868,G869))</f>
        <v>0</v>
      </c>
      <c r="O869" s="14" t="str">
        <f t="shared" si="109"/>
        <v/>
      </c>
      <c r="P869" s="14" t="str">
        <f t="shared" si="110"/>
        <v/>
      </c>
      <c r="Q869" s="14" t="str">
        <f t="shared" si="111"/>
        <v/>
      </c>
      <c r="R869" s="14"/>
      <c r="S869" s="14" t="str">
        <f t="shared" si="112"/>
        <v/>
      </c>
      <c r="T869" s="14" t="str">
        <f>IF(D869="","",IF(COUNTIFS($S$16:S869,S869)=1,MAX($T$16:T868)+1,_xlfn.MAXIFS($T$16:T868,$S$16:S868,S869)))</f>
        <v/>
      </c>
      <c r="U869" s="14" t="str">
        <f t="shared" si="113"/>
        <v/>
      </c>
    </row>
    <row r="870" spans="2:21" x14ac:dyDescent="0.25">
      <c r="B870" s="99" t="str">
        <f t="shared" si="114"/>
        <v/>
      </c>
      <c r="C870" s="99" t="str">
        <f>IF(E870="","",VLOOKUP(E870,Aktivity!$C:$D,2,FALSE))</f>
        <v/>
      </c>
      <c r="D870" s="99" t="str">
        <f t="shared" si="108"/>
        <v/>
      </c>
      <c r="E870" s="145"/>
      <c r="F870" s="143"/>
      <c r="G870" s="143"/>
      <c r="H870" s="149"/>
      <c r="I870" s="147"/>
      <c r="J870" s="148"/>
      <c r="K870" s="102" t="str">
        <f t="shared" si="115"/>
        <v/>
      </c>
      <c r="L870" s="148"/>
      <c r="N870" s="14">
        <f>IF(COUNTIFS($F$16:F870,F870,$G$16:G870,G870)=1,MAX($N$16:N869)+1,_xlfn.MAXIFS($N$16:N869,$F$16:F869,F870,$G$16:G869,G870))</f>
        <v>0</v>
      </c>
      <c r="O870" s="14" t="str">
        <f t="shared" si="109"/>
        <v/>
      </c>
      <c r="P870" s="14" t="str">
        <f t="shared" si="110"/>
        <v/>
      </c>
      <c r="Q870" s="14" t="str">
        <f t="shared" si="111"/>
        <v/>
      </c>
      <c r="R870" s="14"/>
      <c r="S870" s="14" t="str">
        <f t="shared" si="112"/>
        <v/>
      </c>
      <c r="T870" s="14" t="str">
        <f>IF(D870="","",IF(COUNTIFS($S$16:S870,S870)=1,MAX($T$16:T869)+1,_xlfn.MAXIFS($T$16:T869,$S$16:S869,S870)))</f>
        <v/>
      </c>
      <c r="U870" s="14" t="str">
        <f t="shared" si="113"/>
        <v/>
      </c>
    </row>
    <row r="871" spans="2:21" x14ac:dyDescent="0.25">
      <c r="B871" s="99" t="str">
        <f t="shared" si="114"/>
        <v/>
      </c>
      <c r="C871" s="99" t="str">
        <f>IF(E871="","",VLOOKUP(E871,Aktivity!$C:$D,2,FALSE))</f>
        <v/>
      </c>
      <c r="D871" s="99" t="str">
        <f t="shared" si="108"/>
        <v/>
      </c>
      <c r="E871" s="145"/>
      <c r="F871" s="143"/>
      <c r="G871" s="143"/>
      <c r="H871" s="149"/>
      <c r="I871" s="147"/>
      <c r="J871" s="148"/>
      <c r="K871" s="102" t="str">
        <f t="shared" si="115"/>
        <v/>
      </c>
      <c r="L871" s="148"/>
      <c r="N871" s="14">
        <f>IF(COUNTIFS($F$16:F871,F871,$G$16:G871,G871)=1,MAX($N$16:N870)+1,_xlfn.MAXIFS($N$16:N870,$F$16:F870,F871,$G$16:G870,G871))</f>
        <v>0</v>
      </c>
      <c r="O871" s="14" t="str">
        <f t="shared" si="109"/>
        <v/>
      </c>
      <c r="P871" s="14" t="str">
        <f t="shared" si="110"/>
        <v/>
      </c>
      <c r="Q871" s="14" t="str">
        <f t="shared" si="111"/>
        <v/>
      </c>
      <c r="R871" s="14"/>
      <c r="S871" s="14" t="str">
        <f t="shared" si="112"/>
        <v/>
      </c>
      <c r="T871" s="14" t="str">
        <f>IF(D871="","",IF(COUNTIFS($S$16:S871,S871)=1,MAX($T$16:T870)+1,_xlfn.MAXIFS($T$16:T870,$S$16:S870,S871)))</f>
        <v/>
      </c>
      <c r="U871" s="14" t="str">
        <f t="shared" si="113"/>
        <v/>
      </c>
    </row>
    <row r="872" spans="2:21" x14ac:dyDescent="0.25">
      <c r="B872" s="99" t="str">
        <f t="shared" si="114"/>
        <v/>
      </c>
      <c r="C872" s="99" t="str">
        <f>IF(E872="","",VLOOKUP(E872,Aktivity!$C:$D,2,FALSE))</f>
        <v/>
      </c>
      <c r="D872" s="99" t="str">
        <f t="shared" si="108"/>
        <v/>
      </c>
      <c r="E872" s="145"/>
      <c r="F872" s="143"/>
      <c r="G872" s="143"/>
      <c r="H872" s="149"/>
      <c r="I872" s="147"/>
      <c r="J872" s="148"/>
      <c r="K872" s="102" t="str">
        <f t="shared" si="115"/>
        <v/>
      </c>
      <c r="L872" s="148"/>
      <c r="N872" s="14">
        <f>IF(COUNTIFS($F$16:F872,F872,$G$16:G872,G872)=1,MAX($N$16:N871)+1,_xlfn.MAXIFS($N$16:N871,$F$16:F871,F872,$G$16:G871,G872))</f>
        <v>0</v>
      </c>
      <c r="O872" s="14" t="str">
        <f t="shared" si="109"/>
        <v/>
      </c>
      <c r="P872" s="14" t="str">
        <f t="shared" si="110"/>
        <v/>
      </c>
      <c r="Q872" s="14" t="str">
        <f t="shared" si="111"/>
        <v/>
      </c>
      <c r="R872" s="14"/>
      <c r="S872" s="14" t="str">
        <f t="shared" si="112"/>
        <v/>
      </c>
      <c r="T872" s="14" t="str">
        <f>IF(D872="","",IF(COUNTIFS($S$16:S872,S872)=1,MAX($T$16:T871)+1,_xlfn.MAXIFS($T$16:T871,$S$16:S871,S872)))</f>
        <v/>
      </c>
      <c r="U872" s="14" t="str">
        <f t="shared" si="113"/>
        <v/>
      </c>
    </row>
    <row r="873" spans="2:21" x14ac:dyDescent="0.25">
      <c r="B873" s="99" t="str">
        <f t="shared" si="114"/>
        <v/>
      </c>
      <c r="C873" s="99" t="str">
        <f>IF(E873="","",VLOOKUP(E873,Aktivity!$C:$D,2,FALSE))</f>
        <v/>
      </c>
      <c r="D873" s="99" t="str">
        <f t="shared" si="108"/>
        <v/>
      </c>
      <c r="E873" s="145"/>
      <c r="F873" s="143"/>
      <c r="G873" s="143"/>
      <c r="H873" s="149"/>
      <c r="I873" s="147"/>
      <c r="J873" s="148"/>
      <c r="K873" s="102" t="str">
        <f t="shared" si="115"/>
        <v/>
      </c>
      <c r="L873" s="148"/>
      <c r="N873" s="14">
        <f>IF(COUNTIFS($F$16:F873,F873,$G$16:G873,G873)=1,MAX($N$16:N872)+1,_xlfn.MAXIFS($N$16:N872,$F$16:F872,F873,$G$16:G872,G873))</f>
        <v>0</v>
      </c>
      <c r="O873" s="14" t="str">
        <f t="shared" si="109"/>
        <v/>
      </c>
      <c r="P873" s="14" t="str">
        <f t="shared" si="110"/>
        <v/>
      </c>
      <c r="Q873" s="14" t="str">
        <f t="shared" si="111"/>
        <v/>
      </c>
      <c r="R873" s="14"/>
      <c r="S873" s="14" t="str">
        <f t="shared" si="112"/>
        <v/>
      </c>
      <c r="T873" s="14" t="str">
        <f>IF(D873="","",IF(COUNTIFS($S$16:S873,S873)=1,MAX($T$16:T872)+1,_xlfn.MAXIFS($T$16:T872,$S$16:S872,S873)))</f>
        <v/>
      </c>
      <c r="U873" s="14" t="str">
        <f t="shared" si="113"/>
        <v/>
      </c>
    </row>
    <row r="874" spans="2:21" x14ac:dyDescent="0.25">
      <c r="B874" s="99" t="str">
        <f t="shared" si="114"/>
        <v/>
      </c>
      <c r="C874" s="99" t="str">
        <f>IF(E874="","",VLOOKUP(E874,Aktivity!$C:$D,2,FALSE))</f>
        <v/>
      </c>
      <c r="D874" s="99" t="str">
        <f t="shared" si="108"/>
        <v/>
      </c>
      <c r="E874" s="145"/>
      <c r="F874" s="143"/>
      <c r="G874" s="143"/>
      <c r="H874" s="149"/>
      <c r="I874" s="147"/>
      <c r="J874" s="148"/>
      <c r="K874" s="102" t="str">
        <f t="shared" si="115"/>
        <v/>
      </c>
      <c r="L874" s="148"/>
      <c r="N874" s="14">
        <f>IF(COUNTIFS($F$16:F874,F874,$G$16:G874,G874)=1,MAX($N$16:N873)+1,_xlfn.MAXIFS($N$16:N873,$F$16:F873,F874,$G$16:G873,G874))</f>
        <v>0</v>
      </c>
      <c r="O874" s="14" t="str">
        <f t="shared" si="109"/>
        <v/>
      </c>
      <c r="P874" s="14" t="str">
        <f t="shared" si="110"/>
        <v/>
      </c>
      <c r="Q874" s="14" t="str">
        <f t="shared" si="111"/>
        <v/>
      </c>
      <c r="R874" s="14"/>
      <c r="S874" s="14" t="str">
        <f t="shared" si="112"/>
        <v/>
      </c>
      <c r="T874" s="14" t="str">
        <f>IF(D874="","",IF(COUNTIFS($S$16:S874,S874)=1,MAX($T$16:T873)+1,_xlfn.MAXIFS($T$16:T873,$S$16:S873,S874)))</f>
        <v/>
      </c>
      <c r="U874" s="14" t="str">
        <f t="shared" si="113"/>
        <v/>
      </c>
    </row>
    <row r="875" spans="2:21" x14ac:dyDescent="0.25">
      <c r="B875" s="99" t="str">
        <f t="shared" si="114"/>
        <v/>
      </c>
      <c r="C875" s="99" t="str">
        <f>IF(E875="","",VLOOKUP(E875,Aktivity!$C:$D,2,FALSE))</f>
        <v/>
      </c>
      <c r="D875" s="99" t="str">
        <f t="shared" si="108"/>
        <v/>
      </c>
      <c r="E875" s="145"/>
      <c r="F875" s="143"/>
      <c r="G875" s="143"/>
      <c r="H875" s="149"/>
      <c r="I875" s="147"/>
      <c r="J875" s="148"/>
      <c r="K875" s="102" t="str">
        <f t="shared" si="115"/>
        <v/>
      </c>
      <c r="L875" s="148"/>
      <c r="N875" s="14">
        <f>IF(COUNTIFS($F$16:F875,F875,$G$16:G875,G875)=1,MAX($N$16:N874)+1,_xlfn.MAXIFS($N$16:N874,$F$16:F874,F875,$G$16:G874,G875))</f>
        <v>0</v>
      </c>
      <c r="O875" s="14" t="str">
        <f t="shared" si="109"/>
        <v/>
      </c>
      <c r="P875" s="14" t="str">
        <f t="shared" si="110"/>
        <v/>
      </c>
      <c r="Q875" s="14" t="str">
        <f t="shared" si="111"/>
        <v/>
      </c>
      <c r="R875" s="14"/>
      <c r="S875" s="14" t="str">
        <f t="shared" si="112"/>
        <v/>
      </c>
      <c r="T875" s="14" t="str">
        <f>IF(D875="","",IF(COUNTIFS($S$16:S875,S875)=1,MAX($T$16:T874)+1,_xlfn.MAXIFS($T$16:T874,$S$16:S874,S875)))</f>
        <v/>
      </c>
      <c r="U875" s="14" t="str">
        <f t="shared" si="113"/>
        <v/>
      </c>
    </row>
    <row r="876" spans="2:21" x14ac:dyDescent="0.25">
      <c r="B876" s="99" t="str">
        <f t="shared" si="114"/>
        <v/>
      </c>
      <c r="C876" s="99" t="str">
        <f>IF(E876="","",VLOOKUP(E876,Aktivity!$C:$D,2,FALSE))</f>
        <v/>
      </c>
      <c r="D876" s="99" t="str">
        <f t="shared" si="108"/>
        <v/>
      </c>
      <c r="E876" s="145"/>
      <c r="F876" s="143"/>
      <c r="G876" s="143"/>
      <c r="H876" s="149"/>
      <c r="I876" s="147"/>
      <c r="J876" s="148"/>
      <c r="K876" s="102" t="str">
        <f t="shared" si="115"/>
        <v/>
      </c>
      <c r="L876" s="148"/>
      <c r="N876" s="14">
        <f>IF(COUNTIFS($F$16:F876,F876,$G$16:G876,G876)=1,MAX($N$16:N875)+1,_xlfn.MAXIFS($N$16:N875,$F$16:F875,F876,$G$16:G875,G876))</f>
        <v>0</v>
      </c>
      <c r="O876" s="14" t="str">
        <f t="shared" si="109"/>
        <v/>
      </c>
      <c r="P876" s="14" t="str">
        <f t="shared" si="110"/>
        <v/>
      </c>
      <c r="Q876" s="14" t="str">
        <f t="shared" si="111"/>
        <v/>
      </c>
      <c r="R876" s="14"/>
      <c r="S876" s="14" t="str">
        <f t="shared" si="112"/>
        <v/>
      </c>
      <c r="T876" s="14" t="str">
        <f>IF(D876="","",IF(COUNTIFS($S$16:S876,S876)=1,MAX($T$16:T875)+1,_xlfn.MAXIFS($T$16:T875,$S$16:S875,S876)))</f>
        <v/>
      </c>
      <c r="U876" s="14" t="str">
        <f t="shared" si="113"/>
        <v/>
      </c>
    </row>
    <row r="877" spans="2:21" x14ac:dyDescent="0.25">
      <c r="B877" s="99" t="str">
        <f t="shared" si="114"/>
        <v/>
      </c>
      <c r="C877" s="99" t="str">
        <f>IF(E877="","",VLOOKUP(E877,Aktivity!$C:$D,2,FALSE))</f>
        <v/>
      </c>
      <c r="D877" s="99" t="str">
        <f t="shared" si="108"/>
        <v/>
      </c>
      <c r="E877" s="145"/>
      <c r="F877" s="143"/>
      <c r="G877" s="143"/>
      <c r="H877" s="149"/>
      <c r="I877" s="147"/>
      <c r="J877" s="148"/>
      <c r="K877" s="102" t="str">
        <f t="shared" si="115"/>
        <v/>
      </c>
      <c r="L877" s="148"/>
      <c r="N877" s="14">
        <f>IF(COUNTIFS($F$16:F877,F877,$G$16:G877,G877)=1,MAX($N$16:N876)+1,_xlfn.MAXIFS($N$16:N876,$F$16:F876,F877,$G$16:G876,G877))</f>
        <v>0</v>
      </c>
      <c r="O877" s="14" t="str">
        <f t="shared" si="109"/>
        <v/>
      </c>
      <c r="P877" s="14" t="str">
        <f t="shared" si="110"/>
        <v/>
      </c>
      <c r="Q877" s="14" t="str">
        <f t="shared" si="111"/>
        <v/>
      </c>
      <c r="R877" s="14"/>
      <c r="S877" s="14" t="str">
        <f t="shared" si="112"/>
        <v/>
      </c>
      <c r="T877" s="14" t="str">
        <f>IF(D877="","",IF(COUNTIFS($S$16:S877,S877)=1,MAX($T$16:T876)+1,_xlfn.MAXIFS($T$16:T876,$S$16:S876,S877)))</f>
        <v/>
      </c>
      <c r="U877" s="14" t="str">
        <f t="shared" si="113"/>
        <v/>
      </c>
    </row>
    <row r="878" spans="2:21" x14ac:dyDescent="0.25">
      <c r="B878" s="99" t="str">
        <f t="shared" si="114"/>
        <v/>
      </c>
      <c r="C878" s="99" t="str">
        <f>IF(E878="","",VLOOKUP(E878,Aktivity!$C:$D,2,FALSE))</f>
        <v/>
      </c>
      <c r="D878" s="99" t="str">
        <f t="shared" si="108"/>
        <v/>
      </c>
      <c r="E878" s="145"/>
      <c r="F878" s="143"/>
      <c r="G878" s="143"/>
      <c r="H878" s="149"/>
      <c r="I878" s="147"/>
      <c r="J878" s="148"/>
      <c r="K878" s="102" t="str">
        <f t="shared" si="115"/>
        <v/>
      </c>
      <c r="L878" s="148"/>
      <c r="N878" s="14">
        <f>IF(COUNTIFS($F$16:F878,F878,$G$16:G878,G878)=1,MAX($N$16:N877)+1,_xlfn.MAXIFS($N$16:N877,$F$16:F877,F878,$G$16:G877,G878))</f>
        <v>0</v>
      </c>
      <c r="O878" s="14" t="str">
        <f t="shared" si="109"/>
        <v/>
      </c>
      <c r="P878" s="14" t="str">
        <f t="shared" si="110"/>
        <v/>
      </c>
      <c r="Q878" s="14" t="str">
        <f t="shared" si="111"/>
        <v/>
      </c>
      <c r="R878" s="14"/>
      <c r="S878" s="14" t="str">
        <f t="shared" si="112"/>
        <v/>
      </c>
      <c r="T878" s="14" t="str">
        <f>IF(D878="","",IF(COUNTIFS($S$16:S878,S878)=1,MAX($T$16:T877)+1,_xlfn.MAXIFS($T$16:T877,$S$16:S877,S878)))</f>
        <v/>
      </c>
      <c r="U878" s="14" t="str">
        <f t="shared" si="113"/>
        <v/>
      </c>
    </row>
    <row r="879" spans="2:21" x14ac:dyDescent="0.25">
      <c r="B879" s="99" t="str">
        <f t="shared" si="114"/>
        <v/>
      </c>
      <c r="C879" s="99" t="str">
        <f>IF(E879="","",VLOOKUP(E879,Aktivity!$C:$D,2,FALSE))</f>
        <v/>
      </c>
      <c r="D879" s="99" t="str">
        <f t="shared" si="108"/>
        <v/>
      </c>
      <c r="E879" s="145"/>
      <c r="F879" s="143"/>
      <c r="G879" s="143"/>
      <c r="H879" s="149"/>
      <c r="I879" s="147"/>
      <c r="J879" s="148"/>
      <c r="K879" s="102" t="str">
        <f t="shared" si="115"/>
        <v/>
      </c>
      <c r="L879" s="148"/>
      <c r="N879" s="14">
        <f>IF(COUNTIFS($F$16:F879,F879,$G$16:G879,G879)=1,MAX($N$16:N878)+1,_xlfn.MAXIFS($N$16:N878,$F$16:F878,F879,$G$16:G878,G879))</f>
        <v>0</v>
      </c>
      <c r="O879" s="14" t="str">
        <f t="shared" si="109"/>
        <v/>
      </c>
      <c r="P879" s="14" t="str">
        <f t="shared" si="110"/>
        <v/>
      </c>
      <c r="Q879" s="14" t="str">
        <f t="shared" si="111"/>
        <v/>
      </c>
      <c r="R879" s="14"/>
      <c r="S879" s="14" t="str">
        <f t="shared" si="112"/>
        <v/>
      </c>
      <c r="T879" s="14" t="str">
        <f>IF(D879="","",IF(COUNTIFS($S$16:S879,S879)=1,MAX($T$16:T878)+1,_xlfn.MAXIFS($T$16:T878,$S$16:S878,S879)))</f>
        <v/>
      </c>
      <c r="U879" s="14" t="str">
        <f t="shared" si="113"/>
        <v/>
      </c>
    </row>
    <row r="880" spans="2:21" x14ac:dyDescent="0.25">
      <c r="B880" s="99" t="str">
        <f t="shared" si="114"/>
        <v/>
      </c>
      <c r="C880" s="99" t="str">
        <f>IF(E880="","",VLOOKUP(E880,Aktivity!$C:$D,2,FALSE))</f>
        <v/>
      </c>
      <c r="D880" s="99" t="str">
        <f t="shared" si="108"/>
        <v/>
      </c>
      <c r="E880" s="145"/>
      <c r="F880" s="143"/>
      <c r="G880" s="143"/>
      <c r="H880" s="149"/>
      <c r="I880" s="147"/>
      <c r="J880" s="148"/>
      <c r="K880" s="102" t="str">
        <f t="shared" si="115"/>
        <v/>
      </c>
      <c r="L880" s="148"/>
      <c r="N880" s="14">
        <f>IF(COUNTIFS($F$16:F880,F880,$G$16:G880,G880)=1,MAX($N$16:N879)+1,_xlfn.MAXIFS($N$16:N879,$F$16:F879,F880,$G$16:G879,G880))</f>
        <v>0</v>
      </c>
      <c r="O880" s="14" t="str">
        <f t="shared" si="109"/>
        <v/>
      </c>
      <c r="P880" s="14" t="str">
        <f t="shared" si="110"/>
        <v/>
      </c>
      <c r="Q880" s="14" t="str">
        <f t="shared" si="111"/>
        <v/>
      </c>
      <c r="R880" s="14"/>
      <c r="S880" s="14" t="str">
        <f t="shared" si="112"/>
        <v/>
      </c>
      <c r="T880" s="14" t="str">
        <f>IF(D880="","",IF(COUNTIFS($S$16:S880,S880)=1,MAX($T$16:T879)+1,_xlfn.MAXIFS($T$16:T879,$S$16:S879,S880)))</f>
        <v/>
      </c>
      <c r="U880" s="14" t="str">
        <f t="shared" si="113"/>
        <v/>
      </c>
    </row>
    <row r="881" spans="2:21" x14ac:dyDescent="0.25">
      <c r="B881" s="99" t="str">
        <f t="shared" si="114"/>
        <v/>
      </c>
      <c r="C881" s="99" t="str">
        <f>IF(E881="","",VLOOKUP(E881,Aktivity!$C:$D,2,FALSE))</f>
        <v/>
      </c>
      <c r="D881" s="99" t="str">
        <f t="shared" si="108"/>
        <v/>
      </c>
      <c r="E881" s="145"/>
      <c r="F881" s="143"/>
      <c r="G881" s="143"/>
      <c r="H881" s="149"/>
      <c r="I881" s="147"/>
      <c r="J881" s="148"/>
      <c r="K881" s="102" t="str">
        <f t="shared" si="115"/>
        <v/>
      </c>
      <c r="L881" s="148"/>
      <c r="N881" s="14">
        <f>IF(COUNTIFS($F$16:F881,F881,$G$16:G881,G881)=1,MAX($N$16:N880)+1,_xlfn.MAXIFS($N$16:N880,$F$16:F880,F881,$G$16:G880,G881))</f>
        <v>0</v>
      </c>
      <c r="O881" s="14" t="str">
        <f t="shared" si="109"/>
        <v/>
      </c>
      <c r="P881" s="14" t="str">
        <f t="shared" si="110"/>
        <v/>
      </c>
      <c r="Q881" s="14" t="str">
        <f t="shared" si="111"/>
        <v/>
      </c>
      <c r="R881" s="14"/>
      <c r="S881" s="14" t="str">
        <f t="shared" si="112"/>
        <v/>
      </c>
      <c r="T881" s="14" t="str">
        <f>IF(D881="","",IF(COUNTIFS($S$16:S881,S881)=1,MAX($T$16:T880)+1,_xlfn.MAXIFS($T$16:T880,$S$16:S880,S881)))</f>
        <v/>
      </c>
      <c r="U881" s="14" t="str">
        <f t="shared" si="113"/>
        <v/>
      </c>
    </row>
    <row r="882" spans="2:21" x14ac:dyDescent="0.25">
      <c r="B882" s="99" t="str">
        <f t="shared" si="114"/>
        <v/>
      </c>
      <c r="C882" s="99" t="str">
        <f>IF(E882="","",VLOOKUP(E882,Aktivity!$C:$D,2,FALSE))</f>
        <v/>
      </c>
      <c r="D882" s="99" t="str">
        <f t="shared" si="108"/>
        <v/>
      </c>
      <c r="E882" s="145"/>
      <c r="F882" s="143"/>
      <c r="G882" s="143"/>
      <c r="H882" s="149"/>
      <c r="I882" s="147"/>
      <c r="J882" s="148"/>
      <c r="K882" s="102" t="str">
        <f t="shared" si="115"/>
        <v/>
      </c>
      <c r="L882" s="148"/>
      <c r="N882" s="14">
        <f>IF(COUNTIFS($F$16:F882,F882,$G$16:G882,G882)=1,MAX($N$16:N881)+1,_xlfn.MAXIFS($N$16:N881,$F$16:F881,F882,$G$16:G881,G882))</f>
        <v>0</v>
      </c>
      <c r="O882" s="14" t="str">
        <f t="shared" si="109"/>
        <v/>
      </c>
      <c r="P882" s="14" t="str">
        <f t="shared" si="110"/>
        <v/>
      </c>
      <c r="Q882" s="14" t="str">
        <f t="shared" si="111"/>
        <v/>
      </c>
      <c r="R882" s="14"/>
      <c r="S882" s="14" t="str">
        <f t="shared" si="112"/>
        <v/>
      </c>
      <c r="T882" s="14" t="str">
        <f>IF(D882="","",IF(COUNTIFS($S$16:S882,S882)=1,MAX($T$16:T881)+1,_xlfn.MAXIFS($T$16:T881,$S$16:S881,S882)))</f>
        <v/>
      </c>
      <c r="U882" s="14" t="str">
        <f t="shared" si="113"/>
        <v/>
      </c>
    </row>
    <row r="883" spans="2:21" x14ac:dyDescent="0.25">
      <c r="B883" s="99" t="str">
        <f t="shared" si="114"/>
        <v/>
      </c>
      <c r="C883" s="99" t="str">
        <f>IF(E883="","",VLOOKUP(E883,Aktivity!$C:$D,2,FALSE))</f>
        <v/>
      </c>
      <c r="D883" s="99" t="str">
        <f t="shared" si="108"/>
        <v/>
      </c>
      <c r="E883" s="145"/>
      <c r="F883" s="143"/>
      <c r="G883" s="143"/>
      <c r="H883" s="149"/>
      <c r="I883" s="147"/>
      <c r="J883" s="148"/>
      <c r="K883" s="102" t="str">
        <f t="shared" si="115"/>
        <v/>
      </c>
      <c r="L883" s="148"/>
      <c r="N883" s="14">
        <f>IF(COUNTIFS($F$16:F883,F883,$G$16:G883,G883)=1,MAX($N$16:N882)+1,_xlfn.MAXIFS($N$16:N882,$F$16:F882,F883,$G$16:G882,G883))</f>
        <v>0</v>
      </c>
      <c r="O883" s="14" t="str">
        <f t="shared" si="109"/>
        <v/>
      </c>
      <c r="P883" s="14" t="str">
        <f t="shared" si="110"/>
        <v/>
      </c>
      <c r="Q883" s="14" t="str">
        <f t="shared" si="111"/>
        <v/>
      </c>
      <c r="R883" s="14"/>
      <c r="S883" s="14" t="str">
        <f t="shared" si="112"/>
        <v/>
      </c>
      <c r="T883" s="14" t="str">
        <f>IF(D883="","",IF(COUNTIFS($S$16:S883,S883)=1,MAX($T$16:T882)+1,_xlfn.MAXIFS($T$16:T882,$S$16:S882,S883)))</f>
        <v/>
      </c>
      <c r="U883" s="14" t="str">
        <f t="shared" si="113"/>
        <v/>
      </c>
    </row>
    <row r="884" spans="2:21" x14ac:dyDescent="0.25">
      <c r="B884" s="99" t="str">
        <f t="shared" si="114"/>
        <v/>
      </c>
      <c r="C884" s="99" t="str">
        <f>IF(E884="","",VLOOKUP(E884,Aktivity!$C:$D,2,FALSE))</f>
        <v/>
      </c>
      <c r="D884" s="99" t="str">
        <f t="shared" si="108"/>
        <v/>
      </c>
      <c r="E884" s="145"/>
      <c r="F884" s="143"/>
      <c r="G884" s="143"/>
      <c r="H884" s="149"/>
      <c r="I884" s="147"/>
      <c r="J884" s="148"/>
      <c r="K884" s="102" t="str">
        <f t="shared" si="115"/>
        <v/>
      </c>
      <c r="L884" s="148"/>
      <c r="N884" s="14">
        <f>IF(COUNTIFS($F$16:F884,F884,$G$16:G884,G884)=1,MAX($N$16:N883)+1,_xlfn.MAXIFS($N$16:N883,$F$16:F883,F884,$G$16:G883,G884))</f>
        <v>0</v>
      </c>
      <c r="O884" s="14" t="str">
        <f t="shared" si="109"/>
        <v/>
      </c>
      <c r="P884" s="14" t="str">
        <f t="shared" si="110"/>
        <v/>
      </c>
      <c r="Q884" s="14" t="str">
        <f t="shared" si="111"/>
        <v/>
      </c>
      <c r="R884" s="14"/>
      <c r="S884" s="14" t="str">
        <f t="shared" si="112"/>
        <v/>
      </c>
      <c r="T884" s="14" t="str">
        <f>IF(D884="","",IF(COUNTIFS($S$16:S884,S884)=1,MAX($T$16:T883)+1,_xlfn.MAXIFS($T$16:T883,$S$16:S883,S884)))</f>
        <v/>
      </c>
      <c r="U884" s="14" t="str">
        <f t="shared" si="113"/>
        <v/>
      </c>
    </row>
    <row r="885" spans="2:21" x14ac:dyDescent="0.25">
      <c r="B885" s="99" t="str">
        <f t="shared" si="114"/>
        <v/>
      </c>
      <c r="C885" s="99" t="str">
        <f>IF(E885="","",VLOOKUP(E885,Aktivity!$C:$D,2,FALSE))</f>
        <v/>
      </c>
      <c r="D885" s="99" t="str">
        <f t="shared" si="108"/>
        <v/>
      </c>
      <c r="E885" s="145"/>
      <c r="F885" s="143"/>
      <c r="G885" s="143"/>
      <c r="H885" s="149"/>
      <c r="I885" s="147"/>
      <c r="J885" s="148"/>
      <c r="K885" s="102" t="str">
        <f t="shared" si="115"/>
        <v/>
      </c>
      <c r="L885" s="148"/>
      <c r="N885" s="14">
        <f>IF(COUNTIFS($F$16:F885,F885,$G$16:G885,G885)=1,MAX($N$16:N884)+1,_xlfn.MAXIFS($N$16:N884,$F$16:F884,F885,$G$16:G884,G885))</f>
        <v>0</v>
      </c>
      <c r="O885" s="14" t="str">
        <f t="shared" si="109"/>
        <v/>
      </c>
      <c r="P885" s="14" t="str">
        <f t="shared" si="110"/>
        <v/>
      </c>
      <c r="Q885" s="14" t="str">
        <f t="shared" si="111"/>
        <v/>
      </c>
      <c r="R885" s="14"/>
      <c r="S885" s="14" t="str">
        <f t="shared" si="112"/>
        <v/>
      </c>
      <c r="T885" s="14" t="str">
        <f>IF(D885="","",IF(COUNTIFS($S$16:S885,S885)=1,MAX($T$16:T884)+1,_xlfn.MAXIFS($T$16:T884,$S$16:S884,S885)))</f>
        <v/>
      </c>
      <c r="U885" s="14" t="str">
        <f t="shared" si="113"/>
        <v/>
      </c>
    </row>
    <row r="886" spans="2:21" x14ac:dyDescent="0.25">
      <c r="B886" s="99" t="str">
        <f t="shared" si="114"/>
        <v/>
      </c>
      <c r="C886" s="99" t="str">
        <f>IF(E886="","",VLOOKUP(E886,Aktivity!$C:$D,2,FALSE))</f>
        <v/>
      </c>
      <c r="D886" s="99" t="str">
        <f t="shared" si="108"/>
        <v/>
      </c>
      <c r="E886" s="145"/>
      <c r="F886" s="143"/>
      <c r="G886" s="143"/>
      <c r="H886" s="149"/>
      <c r="I886" s="147"/>
      <c r="J886" s="148"/>
      <c r="K886" s="102" t="str">
        <f t="shared" si="115"/>
        <v/>
      </c>
      <c r="L886" s="148"/>
      <c r="N886" s="14">
        <f>IF(COUNTIFS($F$16:F886,F886,$G$16:G886,G886)=1,MAX($N$16:N885)+1,_xlfn.MAXIFS($N$16:N885,$F$16:F885,F886,$G$16:G885,G886))</f>
        <v>0</v>
      </c>
      <c r="O886" s="14" t="str">
        <f t="shared" si="109"/>
        <v/>
      </c>
      <c r="P886" s="14" t="str">
        <f t="shared" si="110"/>
        <v/>
      </c>
      <c r="Q886" s="14" t="str">
        <f t="shared" si="111"/>
        <v/>
      </c>
      <c r="R886" s="14"/>
      <c r="S886" s="14" t="str">
        <f t="shared" si="112"/>
        <v/>
      </c>
      <c r="T886" s="14" t="str">
        <f>IF(D886="","",IF(COUNTIFS($S$16:S886,S886)=1,MAX($T$16:T885)+1,_xlfn.MAXIFS($T$16:T885,$S$16:S885,S886)))</f>
        <v/>
      </c>
      <c r="U886" s="14" t="str">
        <f t="shared" si="113"/>
        <v/>
      </c>
    </row>
    <row r="887" spans="2:21" x14ac:dyDescent="0.25">
      <c r="B887" s="99" t="str">
        <f t="shared" si="114"/>
        <v/>
      </c>
      <c r="C887" s="99" t="str">
        <f>IF(E887="","",VLOOKUP(E887,Aktivity!$C:$D,2,FALSE))</f>
        <v/>
      </c>
      <c r="D887" s="99" t="str">
        <f t="shared" si="108"/>
        <v/>
      </c>
      <c r="E887" s="145"/>
      <c r="F887" s="143"/>
      <c r="G887" s="143"/>
      <c r="H887" s="149"/>
      <c r="I887" s="147"/>
      <c r="J887" s="148"/>
      <c r="K887" s="102" t="str">
        <f t="shared" si="115"/>
        <v/>
      </c>
      <c r="L887" s="148"/>
      <c r="N887" s="14">
        <f>IF(COUNTIFS($F$16:F887,F887,$G$16:G887,G887)=1,MAX($N$16:N886)+1,_xlfn.MAXIFS($N$16:N886,$F$16:F886,F887,$G$16:G886,G887))</f>
        <v>0</v>
      </c>
      <c r="O887" s="14" t="str">
        <f t="shared" si="109"/>
        <v/>
      </c>
      <c r="P887" s="14" t="str">
        <f t="shared" si="110"/>
        <v/>
      </c>
      <c r="Q887" s="14" t="str">
        <f t="shared" si="111"/>
        <v/>
      </c>
      <c r="R887" s="14"/>
      <c r="S887" s="14" t="str">
        <f t="shared" si="112"/>
        <v/>
      </c>
      <c r="T887" s="14" t="str">
        <f>IF(D887="","",IF(COUNTIFS($S$16:S887,S887)=1,MAX($T$16:T886)+1,_xlfn.MAXIFS($T$16:T886,$S$16:S886,S887)))</f>
        <v/>
      </c>
      <c r="U887" s="14" t="str">
        <f t="shared" si="113"/>
        <v/>
      </c>
    </row>
    <row r="888" spans="2:21" x14ac:dyDescent="0.25">
      <c r="B888" s="99" t="str">
        <f t="shared" si="114"/>
        <v/>
      </c>
      <c r="C888" s="99" t="str">
        <f>IF(E888="","",VLOOKUP(E888,Aktivity!$C:$D,2,FALSE))</f>
        <v/>
      </c>
      <c r="D888" s="99" t="str">
        <f t="shared" si="108"/>
        <v/>
      </c>
      <c r="E888" s="145"/>
      <c r="F888" s="143"/>
      <c r="G888" s="143"/>
      <c r="H888" s="149"/>
      <c r="I888" s="147"/>
      <c r="J888" s="148"/>
      <c r="K888" s="102" t="str">
        <f t="shared" si="115"/>
        <v/>
      </c>
      <c r="L888" s="148"/>
      <c r="N888" s="14">
        <f>IF(COUNTIFS($F$16:F888,F888,$G$16:G888,G888)=1,MAX($N$16:N887)+1,_xlfn.MAXIFS($N$16:N887,$F$16:F887,F888,$G$16:G887,G888))</f>
        <v>0</v>
      </c>
      <c r="O888" s="14" t="str">
        <f t="shared" si="109"/>
        <v/>
      </c>
      <c r="P888" s="14" t="str">
        <f t="shared" si="110"/>
        <v/>
      </c>
      <c r="Q888" s="14" t="str">
        <f t="shared" si="111"/>
        <v/>
      </c>
      <c r="R888" s="14"/>
      <c r="S888" s="14" t="str">
        <f t="shared" si="112"/>
        <v/>
      </c>
      <c r="T888" s="14" t="str">
        <f>IF(D888="","",IF(COUNTIFS($S$16:S888,S888)=1,MAX($T$16:T887)+1,_xlfn.MAXIFS($T$16:T887,$S$16:S887,S888)))</f>
        <v/>
      </c>
      <c r="U888" s="14" t="str">
        <f t="shared" si="113"/>
        <v/>
      </c>
    </row>
    <row r="889" spans="2:21" x14ac:dyDescent="0.25">
      <c r="B889" s="99" t="str">
        <f t="shared" si="114"/>
        <v/>
      </c>
      <c r="C889" s="99" t="str">
        <f>IF(E889="","",VLOOKUP(E889,Aktivity!$C:$D,2,FALSE))</f>
        <v/>
      </c>
      <c r="D889" s="99" t="str">
        <f t="shared" si="108"/>
        <v/>
      </c>
      <c r="E889" s="145"/>
      <c r="F889" s="143"/>
      <c r="G889" s="143"/>
      <c r="H889" s="149"/>
      <c r="I889" s="147"/>
      <c r="J889" s="148"/>
      <c r="K889" s="102" t="str">
        <f t="shared" si="115"/>
        <v/>
      </c>
      <c r="L889" s="148"/>
      <c r="N889" s="14">
        <f>IF(COUNTIFS($F$16:F889,F889,$G$16:G889,G889)=1,MAX($N$16:N888)+1,_xlfn.MAXIFS($N$16:N888,$F$16:F888,F889,$G$16:G888,G889))</f>
        <v>0</v>
      </c>
      <c r="O889" s="14" t="str">
        <f t="shared" si="109"/>
        <v/>
      </c>
      <c r="P889" s="14" t="str">
        <f t="shared" si="110"/>
        <v/>
      </c>
      <c r="Q889" s="14" t="str">
        <f t="shared" si="111"/>
        <v/>
      </c>
      <c r="R889" s="14"/>
      <c r="S889" s="14" t="str">
        <f t="shared" si="112"/>
        <v/>
      </c>
      <c r="T889" s="14" t="str">
        <f>IF(D889="","",IF(COUNTIFS($S$16:S889,S889)=1,MAX($T$16:T888)+1,_xlfn.MAXIFS($T$16:T888,$S$16:S888,S889)))</f>
        <v/>
      </c>
      <c r="U889" s="14" t="str">
        <f t="shared" si="113"/>
        <v/>
      </c>
    </row>
    <row r="890" spans="2:21" x14ac:dyDescent="0.25">
      <c r="B890" s="99" t="str">
        <f t="shared" si="114"/>
        <v/>
      </c>
      <c r="C890" s="99" t="str">
        <f>IF(E890="","",VLOOKUP(E890,Aktivity!$C:$D,2,FALSE))</f>
        <v/>
      </c>
      <c r="D890" s="99" t="str">
        <f t="shared" si="108"/>
        <v/>
      </c>
      <c r="E890" s="145"/>
      <c r="F890" s="143"/>
      <c r="G890" s="143"/>
      <c r="H890" s="149"/>
      <c r="I890" s="147"/>
      <c r="J890" s="148"/>
      <c r="K890" s="102" t="str">
        <f t="shared" si="115"/>
        <v/>
      </c>
      <c r="L890" s="148"/>
      <c r="N890" s="14">
        <f>IF(COUNTIFS($F$16:F890,F890,$G$16:G890,G890)=1,MAX($N$16:N889)+1,_xlfn.MAXIFS($N$16:N889,$F$16:F889,F890,$G$16:G889,G890))</f>
        <v>0</v>
      </c>
      <c r="O890" s="14" t="str">
        <f t="shared" si="109"/>
        <v/>
      </c>
      <c r="P890" s="14" t="str">
        <f t="shared" si="110"/>
        <v/>
      </c>
      <c r="Q890" s="14" t="str">
        <f t="shared" si="111"/>
        <v/>
      </c>
      <c r="R890" s="14"/>
      <c r="S890" s="14" t="str">
        <f t="shared" si="112"/>
        <v/>
      </c>
      <c r="T890" s="14" t="str">
        <f>IF(D890="","",IF(COUNTIFS($S$16:S890,S890)=1,MAX($T$16:T889)+1,_xlfn.MAXIFS($T$16:T889,$S$16:S889,S890)))</f>
        <v/>
      </c>
      <c r="U890" s="14" t="str">
        <f t="shared" si="113"/>
        <v/>
      </c>
    </row>
    <row r="891" spans="2:21" x14ac:dyDescent="0.25">
      <c r="B891" s="99" t="str">
        <f t="shared" si="114"/>
        <v/>
      </c>
      <c r="C891" s="99" t="str">
        <f>IF(E891="","",VLOOKUP(E891,Aktivity!$C:$D,2,FALSE))</f>
        <v/>
      </c>
      <c r="D891" s="99" t="str">
        <f t="shared" si="108"/>
        <v/>
      </c>
      <c r="E891" s="145"/>
      <c r="F891" s="143"/>
      <c r="G891" s="143"/>
      <c r="H891" s="149"/>
      <c r="I891" s="147"/>
      <c r="J891" s="148"/>
      <c r="K891" s="102" t="str">
        <f t="shared" si="115"/>
        <v/>
      </c>
      <c r="L891" s="148"/>
      <c r="N891" s="14">
        <f>IF(COUNTIFS($F$16:F891,F891,$G$16:G891,G891)=1,MAX($N$16:N890)+1,_xlfn.MAXIFS($N$16:N890,$F$16:F890,F891,$G$16:G890,G891))</f>
        <v>0</v>
      </c>
      <c r="O891" s="14" t="str">
        <f t="shared" si="109"/>
        <v/>
      </c>
      <c r="P891" s="14" t="str">
        <f t="shared" si="110"/>
        <v/>
      </c>
      <c r="Q891" s="14" t="str">
        <f t="shared" si="111"/>
        <v/>
      </c>
      <c r="R891" s="14"/>
      <c r="S891" s="14" t="str">
        <f t="shared" si="112"/>
        <v/>
      </c>
      <c r="T891" s="14" t="str">
        <f>IF(D891="","",IF(COUNTIFS($S$16:S891,S891)=1,MAX($T$16:T890)+1,_xlfn.MAXIFS($T$16:T890,$S$16:S890,S891)))</f>
        <v/>
      </c>
      <c r="U891" s="14" t="str">
        <f t="shared" si="113"/>
        <v/>
      </c>
    </row>
    <row r="892" spans="2:21" x14ac:dyDescent="0.25">
      <c r="B892" s="99" t="str">
        <f t="shared" si="114"/>
        <v/>
      </c>
      <c r="C892" s="99" t="str">
        <f>IF(E892="","",VLOOKUP(E892,Aktivity!$C:$D,2,FALSE))</f>
        <v/>
      </c>
      <c r="D892" s="99" t="str">
        <f t="shared" si="108"/>
        <v/>
      </c>
      <c r="E892" s="145"/>
      <c r="F892" s="143"/>
      <c r="G892" s="143"/>
      <c r="H892" s="149"/>
      <c r="I892" s="147"/>
      <c r="J892" s="148"/>
      <c r="K892" s="102" t="str">
        <f t="shared" si="115"/>
        <v/>
      </c>
      <c r="L892" s="148"/>
      <c r="N892" s="14">
        <f>IF(COUNTIFS($F$16:F892,F892,$G$16:G892,G892)=1,MAX($N$16:N891)+1,_xlfn.MAXIFS($N$16:N891,$F$16:F891,F892,$G$16:G891,G892))</f>
        <v>0</v>
      </c>
      <c r="O892" s="14" t="str">
        <f t="shared" si="109"/>
        <v/>
      </c>
      <c r="P892" s="14" t="str">
        <f t="shared" si="110"/>
        <v/>
      </c>
      <c r="Q892" s="14" t="str">
        <f t="shared" si="111"/>
        <v/>
      </c>
      <c r="R892" s="14"/>
      <c r="S892" s="14" t="str">
        <f t="shared" si="112"/>
        <v/>
      </c>
      <c r="T892" s="14" t="str">
        <f>IF(D892="","",IF(COUNTIFS($S$16:S892,S892)=1,MAX($T$16:T891)+1,_xlfn.MAXIFS($T$16:T891,$S$16:S891,S892)))</f>
        <v/>
      </c>
      <c r="U892" s="14" t="str">
        <f t="shared" si="113"/>
        <v/>
      </c>
    </row>
    <row r="893" spans="2:21" x14ac:dyDescent="0.25">
      <c r="B893" s="99" t="str">
        <f t="shared" si="114"/>
        <v/>
      </c>
      <c r="C893" s="99" t="str">
        <f>IF(E893="","",VLOOKUP(E893,Aktivity!$C:$D,2,FALSE))</f>
        <v/>
      </c>
      <c r="D893" s="99" t="str">
        <f t="shared" si="108"/>
        <v/>
      </c>
      <c r="E893" s="145"/>
      <c r="F893" s="143"/>
      <c r="G893" s="143"/>
      <c r="H893" s="149"/>
      <c r="I893" s="147"/>
      <c r="J893" s="148"/>
      <c r="K893" s="102" t="str">
        <f t="shared" si="115"/>
        <v/>
      </c>
      <c r="L893" s="148"/>
      <c r="N893" s="14">
        <f>IF(COUNTIFS($F$16:F893,F893,$G$16:G893,G893)=1,MAX($N$16:N892)+1,_xlfn.MAXIFS($N$16:N892,$F$16:F892,F893,$G$16:G892,G893))</f>
        <v>0</v>
      </c>
      <c r="O893" s="14" t="str">
        <f t="shared" si="109"/>
        <v/>
      </c>
      <c r="P893" s="14" t="str">
        <f t="shared" si="110"/>
        <v/>
      </c>
      <c r="Q893" s="14" t="str">
        <f t="shared" si="111"/>
        <v/>
      </c>
      <c r="R893" s="14"/>
      <c r="S893" s="14" t="str">
        <f t="shared" si="112"/>
        <v/>
      </c>
      <c r="T893" s="14" t="str">
        <f>IF(D893="","",IF(COUNTIFS($S$16:S893,S893)=1,MAX($T$16:T892)+1,_xlfn.MAXIFS($T$16:T892,$S$16:S892,S893)))</f>
        <v/>
      </c>
      <c r="U893" s="14" t="str">
        <f t="shared" si="113"/>
        <v/>
      </c>
    </row>
    <row r="894" spans="2:21" x14ac:dyDescent="0.25">
      <c r="B894" s="99" t="str">
        <f t="shared" si="114"/>
        <v/>
      </c>
      <c r="C894" s="99" t="str">
        <f>IF(E894="","",VLOOKUP(E894,Aktivity!$C:$D,2,FALSE))</f>
        <v/>
      </c>
      <c r="D894" s="99" t="str">
        <f t="shared" si="108"/>
        <v/>
      </c>
      <c r="E894" s="145"/>
      <c r="F894" s="143"/>
      <c r="G894" s="143"/>
      <c r="H894" s="149"/>
      <c r="I894" s="147"/>
      <c r="J894" s="148"/>
      <c r="K894" s="102" t="str">
        <f t="shared" si="115"/>
        <v/>
      </c>
      <c r="L894" s="148"/>
      <c r="N894" s="14">
        <f>IF(COUNTIFS($F$16:F894,F894,$G$16:G894,G894)=1,MAX($N$16:N893)+1,_xlfn.MAXIFS($N$16:N893,$F$16:F893,F894,$G$16:G893,G894))</f>
        <v>0</v>
      </c>
      <c r="O894" s="14" t="str">
        <f t="shared" si="109"/>
        <v/>
      </c>
      <c r="P894" s="14" t="str">
        <f t="shared" si="110"/>
        <v/>
      </c>
      <c r="Q894" s="14" t="str">
        <f t="shared" si="111"/>
        <v/>
      </c>
      <c r="R894" s="14"/>
      <c r="S894" s="14" t="str">
        <f t="shared" si="112"/>
        <v/>
      </c>
      <c r="T894" s="14" t="str">
        <f>IF(D894="","",IF(COUNTIFS($S$16:S894,S894)=1,MAX($T$16:T893)+1,_xlfn.MAXIFS($T$16:T893,$S$16:S893,S894)))</f>
        <v/>
      </c>
      <c r="U894" s="14" t="str">
        <f t="shared" si="113"/>
        <v/>
      </c>
    </row>
    <row r="895" spans="2:21" x14ac:dyDescent="0.25">
      <c r="B895" s="99" t="str">
        <f t="shared" si="114"/>
        <v/>
      </c>
      <c r="C895" s="99" t="str">
        <f>IF(E895="","",VLOOKUP(E895,Aktivity!$C:$D,2,FALSE))</f>
        <v/>
      </c>
      <c r="D895" s="99" t="str">
        <f t="shared" si="108"/>
        <v/>
      </c>
      <c r="E895" s="145"/>
      <c r="F895" s="143"/>
      <c r="G895" s="143"/>
      <c r="H895" s="149"/>
      <c r="I895" s="147"/>
      <c r="J895" s="148"/>
      <c r="K895" s="102" t="str">
        <f t="shared" si="115"/>
        <v/>
      </c>
      <c r="L895" s="148"/>
      <c r="N895" s="14">
        <f>IF(COUNTIFS($F$16:F895,F895,$G$16:G895,G895)=1,MAX($N$16:N894)+1,_xlfn.MAXIFS($N$16:N894,$F$16:F894,F895,$G$16:G894,G895))</f>
        <v>0</v>
      </c>
      <c r="O895" s="14" t="str">
        <f t="shared" si="109"/>
        <v/>
      </c>
      <c r="P895" s="14" t="str">
        <f t="shared" si="110"/>
        <v/>
      </c>
      <c r="Q895" s="14" t="str">
        <f t="shared" si="111"/>
        <v/>
      </c>
      <c r="R895" s="14"/>
      <c r="S895" s="14" t="str">
        <f t="shared" si="112"/>
        <v/>
      </c>
      <c r="T895" s="14" t="str">
        <f>IF(D895="","",IF(COUNTIFS($S$16:S895,S895)=1,MAX($T$16:T894)+1,_xlfn.MAXIFS($T$16:T894,$S$16:S894,S895)))</f>
        <v/>
      </c>
      <c r="U895" s="14" t="str">
        <f t="shared" si="113"/>
        <v/>
      </c>
    </row>
    <row r="896" spans="2:21" x14ac:dyDescent="0.25">
      <c r="B896" s="99" t="str">
        <f t="shared" si="114"/>
        <v/>
      </c>
      <c r="C896" s="99" t="str">
        <f>IF(E896="","",VLOOKUP(E896,Aktivity!$C:$D,2,FALSE))</f>
        <v/>
      </c>
      <c r="D896" s="99" t="str">
        <f t="shared" si="108"/>
        <v/>
      </c>
      <c r="E896" s="145"/>
      <c r="F896" s="143"/>
      <c r="G896" s="143"/>
      <c r="H896" s="149"/>
      <c r="I896" s="147"/>
      <c r="J896" s="148"/>
      <c r="K896" s="102" t="str">
        <f t="shared" si="115"/>
        <v/>
      </c>
      <c r="L896" s="148"/>
      <c r="N896" s="14">
        <f>IF(COUNTIFS($F$16:F896,F896,$G$16:G896,G896)=1,MAX($N$16:N895)+1,_xlfn.MAXIFS($N$16:N895,$F$16:F895,F896,$G$16:G895,G896))</f>
        <v>0</v>
      </c>
      <c r="O896" s="14" t="str">
        <f t="shared" si="109"/>
        <v/>
      </c>
      <c r="P896" s="14" t="str">
        <f t="shared" si="110"/>
        <v/>
      </c>
      <c r="Q896" s="14" t="str">
        <f t="shared" si="111"/>
        <v/>
      </c>
      <c r="R896" s="14"/>
      <c r="S896" s="14" t="str">
        <f t="shared" si="112"/>
        <v/>
      </c>
      <c r="T896" s="14" t="str">
        <f>IF(D896="","",IF(COUNTIFS($S$16:S896,S896)=1,MAX($T$16:T895)+1,_xlfn.MAXIFS($T$16:T895,$S$16:S895,S896)))</f>
        <v/>
      </c>
      <c r="U896" s="14" t="str">
        <f t="shared" si="113"/>
        <v/>
      </c>
    </row>
    <row r="897" spans="2:21" x14ac:dyDescent="0.25">
      <c r="B897" s="99" t="str">
        <f t="shared" si="114"/>
        <v/>
      </c>
      <c r="C897" s="99" t="str">
        <f>IF(E897="","",VLOOKUP(E897,Aktivity!$C:$D,2,FALSE))</f>
        <v/>
      </c>
      <c r="D897" s="99" t="str">
        <f t="shared" si="108"/>
        <v/>
      </c>
      <c r="E897" s="145"/>
      <c r="F897" s="143"/>
      <c r="G897" s="143"/>
      <c r="H897" s="149"/>
      <c r="I897" s="147"/>
      <c r="J897" s="148"/>
      <c r="K897" s="102" t="str">
        <f t="shared" si="115"/>
        <v/>
      </c>
      <c r="L897" s="148"/>
      <c r="N897" s="14">
        <f>IF(COUNTIFS($F$16:F897,F897,$G$16:G897,G897)=1,MAX($N$16:N896)+1,_xlfn.MAXIFS($N$16:N896,$F$16:F896,F897,$G$16:G896,G897))</f>
        <v>0</v>
      </c>
      <c r="O897" s="14" t="str">
        <f t="shared" si="109"/>
        <v/>
      </c>
      <c r="P897" s="14" t="str">
        <f t="shared" si="110"/>
        <v/>
      </c>
      <c r="Q897" s="14" t="str">
        <f t="shared" si="111"/>
        <v/>
      </c>
      <c r="R897" s="14"/>
      <c r="S897" s="14" t="str">
        <f t="shared" si="112"/>
        <v/>
      </c>
      <c r="T897" s="14" t="str">
        <f>IF(D897="","",IF(COUNTIFS($S$16:S897,S897)=1,MAX($T$16:T896)+1,_xlfn.MAXIFS($T$16:T896,$S$16:S896,S897)))</f>
        <v/>
      </c>
      <c r="U897" s="14" t="str">
        <f t="shared" si="113"/>
        <v/>
      </c>
    </row>
    <row r="898" spans="2:21" x14ac:dyDescent="0.25">
      <c r="B898" s="99" t="str">
        <f t="shared" si="114"/>
        <v/>
      </c>
      <c r="C898" s="99" t="str">
        <f>IF(E898="","",VLOOKUP(E898,Aktivity!$C:$D,2,FALSE))</f>
        <v/>
      </c>
      <c r="D898" s="99" t="str">
        <f t="shared" si="108"/>
        <v/>
      </c>
      <c r="E898" s="145"/>
      <c r="F898" s="143"/>
      <c r="G898" s="143"/>
      <c r="H898" s="149"/>
      <c r="I898" s="147"/>
      <c r="J898" s="148"/>
      <c r="K898" s="102" t="str">
        <f t="shared" si="115"/>
        <v/>
      </c>
      <c r="L898" s="148"/>
      <c r="N898" s="14">
        <f>IF(COUNTIFS($F$16:F898,F898,$G$16:G898,G898)=1,MAX($N$16:N897)+1,_xlfn.MAXIFS($N$16:N897,$F$16:F897,F898,$G$16:G897,G898))</f>
        <v>0</v>
      </c>
      <c r="O898" s="14" t="str">
        <f t="shared" si="109"/>
        <v/>
      </c>
      <c r="P898" s="14" t="str">
        <f t="shared" si="110"/>
        <v/>
      </c>
      <c r="Q898" s="14" t="str">
        <f t="shared" si="111"/>
        <v/>
      </c>
      <c r="R898" s="14"/>
      <c r="S898" s="14" t="str">
        <f t="shared" si="112"/>
        <v/>
      </c>
      <c r="T898" s="14" t="str">
        <f>IF(D898="","",IF(COUNTIFS($S$16:S898,S898)=1,MAX($T$16:T897)+1,_xlfn.MAXIFS($T$16:T897,$S$16:S897,S898)))</f>
        <v/>
      </c>
      <c r="U898" s="14" t="str">
        <f t="shared" si="113"/>
        <v/>
      </c>
    </row>
    <row r="899" spans="2:21" x14ac:dyDescent="0.25">
      <c r="B899" s="99" t="str">
        <f t="shared" si="114"/>
        <v/>
      </c>
      <c r="C899" s="99" t="str">
        <f>IF(E899="","",VLOOKUP(E899,Aktivity!$C:$D,2,FALSE))</f>
        <v/>
      </c>
      <c r="D899" s="99" t="str">
        <f t="shared" si="108"/>
        <v/>
      </c>
      <c r="E899" s="145"/>
      <c r="F899" s="143"/>
      <c r="G899" s="143"/>
      <c r="H899" s="149"/>
      <c r="I899" s="147"/>
      <c r="J899" s="148"/>
      <c r="K899" s="102" t="str">
        <f t="shared" si="115"/>
        <v/>
      </c>
      <c r="L899" s="148"/>
      <c r="N899" s="14">
        <f>IF(COUNTIFS($F$16:F899,F899,$G$16:G899,G899)=1,MAX($N$16:N898)+1,_xlfn.MAXIFS($N$16:N898,$F$16:F898,F899,$G$16:G898,G899))</f>
        <v>0</v>
      </c>
      <c r="O899" s="14" t="str">
        <f t="shared" si="109"/>
        <v/>
      </c>
      <c r="P899" s="14" t="str">
        <f t="shared" si="110"/>
        <v/>
      </c>
      <c r="Q899" s="14" t="str">
        <f t="shared" si="111"/>
        <v/>
      </c>
      <c r="R899" s="14"/>
      <c r="S899" s="14" t="str">
        <f t="shared" si="112"/>
        <v/>
      </c>
      <c r="T899" s="14" t="str">
        <f>IF(D899="","",IF(COUNTIFS($S$16:S899,S899)=1,MAX($T$16:T898)+1,_xlfn.MAXIFS($T$16:T898,$S$16:S898,S899)))</f>
        <v/>
      </c>
      <c r="U899" s="14" t="str">
        <f t="shared" si="113"/>
        <v/>
      </c>
    </row>
    <row r="900" spans="2:21" x14ac:dyDescent="0.25">
      <c r="B900" s="99" t="str">
        <f t="shared" si="114"/>
        <v/>
      </c>
      <c r="C900" s="99" t="str">
        <f>IF(E900="","",VLOOKUP(E900,Aktivity!$C:$D,2,FALSE))</f>
        <v/>
      </c>
      <c r="D900" s="99" t="str">
        <f t="shared" si="108"/>
        <v/>
      </c>
      <c r="E900" s="145"/>
      <c r="F900" s="143"/>
      <c r="G900" s="143"/>
      <c r="H900" s="149"/>
      <c r="I900" s="147"/>
      <c r="J900" s="148"/>
      <c r="K900" s="102" t="str">
        <f t="shared" si="115"/>
        <v/>
      </c>
      <c r="L900" s="148"/>
      <c r="N900" s="14">
        <f>IF(COUNTIFS($F$16:F900,F900,$G$16:G900,G900)=1,MAX($N$16:N899)+1,_xlfn.MAXIFS($N$16:N899,$F$16:F899,F900,$G$16:G899,G900))</f>
        <v>0</v>
      </c>
      <c r="O900" s="14" t="str">
        <f t="shared" si="109"/>
        <v/>
      </c>
      <c r="P900" s="14" t="str">
        <f t="shared" si="110"/>
        <v/>
      </c>
      <c r="Q900" s="14" t="str">
        <f t="shared" si="111"/>
        <v/>
      </c>
      <c r="R900" s="14"/>
      <c r="S900" s="14" t="str">
        <f t="shared" si="112"/>
        <v/>
      </c>
      <c r="T900" s="14" t="str">
        <f>IF(D900="","",IF(COUNTIFS($S$16:S900,S900)=1,MAX($T$16:T899)+1,_xlfn.MAXIFS($T$16:T899,$S$16:S899,S900)))</f>
        <v/>
      </c>
      <c r="U900" s="14" t="str">
        <f t="shared" si="113"/>
        <v/>
      </c>
    </row>
    <row r="901" spans="2:21" x14ac:dyDescent="0.25">
      <c r="B901" s="99" t="str">
        <f t="shared" si="114"/>
        <v/>
      </c>
      <c r="C901" s="99" t="str">
        <f>IF(E901="","",VLOOKUP(E901,Aktivity!$C:$D,2,FALSE))</f>
        <v/>
      </c>
      <c r="D901" s="99" t="str">
        <f t="shared" si="108"/>
        <v/>
      </c>
      <c r="E901" s="145"/>
      <c r="F901" s="143"/>
      <c r="G901" s="143"/>
      <c r="H901" s="149"/>
      <c r="I901" s="147"/>
      <c r="J901" s="148"/>
      <c r="K901" s="102" t="str">
        <f t="shared" si="115"/>
        <v/>
      </c>
      <c r="L901" s="148"/>
      <c r="N901" s="14">
        <f>IF(COUNTIFS($F$16:F901,F901,$G$16:G901,G901)=1,MAX($N$16:N900)+1,_xlfn.MAXIFS($N$16:N900,$F$16:F900,F901,$G$16:G900,G901))</f>
        <v>0</v>
      </c>
      <c r="O901" s="14" t="str">
        <f t="shared" si="109"/>
        <v/>
      </c>
      <c r="P901" s="14" t="str">
        <f t="shared" si="110"/>
        <v/>
      </c>
      <c r="Q901" s="14" t="str">
        <f t="shared" si="111"/>
        <v/>
      </c>
      <c r="R901" s="14"/>
      <c r="S901" s="14" t="str">
        <f t="shared" si="112"/>
        <v/>
      </c>
      <c r="T901" s="14" t="str">
        <f>IF(D901="","",IF(COUNTIFS($S$16:S901,S901)=1,MAX($T$16:T900)+1,_xlfn.MAXIFS($T$16:T900,$S$16:S900,S901)))</f>
        <v/>
      </c>
      <c r="U901" s="14" t="str">
        <f t="shared" si="113"/>
        <v/>
      </c>
    </row>
    <row r="902" spans="2:21" x14ac:dyDescent="0.25">
      <c r="B902" s="99" t="str">
        <f t="shared" si="114"/>
        <v/>
      </c>
      <c r="C902" s="99" t="str">
        <f>IF(E902="","",VLOOKUP(E902,Aktivity!$C:$D,2,FALSE))</f>
        <v/>
      </c>
      <c r="D902" s="99" t="str">
        <f t="shared" si="108"/>
        <v/>
      </c>
      <c r="E902" s="145"/>
      <c r="F902" s="143"/>
      <c r="G902" s="143"/>
      <c r="H902" s="149"/>
      <c r="I902" s="147"/>
      <c r="J902" s="148"/>
      <c r="K902" s="102" t="str">
        <f t="shared" si="115"/>
        <v/>
      </c>
      <c r="L902" s="148"/>
      <c r="N902" s="14">
        <f>IF(COUNTIFS($F$16:F902,F902,$G$16:G902,G902)=1,MAX($N$16:N901)+1,_xlfn.MAXIFS($N$16:N901,$F$16:F901,F902,$G$16:G901,G902))</f>
        <v>0</v>
      </c>
      <c r="O902" s="14" t="str">
        <f t="shared" si="109"/>
        <v/>
      </c>
      <c r="P902" s="14" t="str">
        <f t="shared" si="110"/>
        <v/>
      </c>
      <c r="Q902" s="14" t="str">
        <f t="shared" si="111"/>
        <v/>
      </c>
      <c r="R902" s="14"/>
      <c r="S902" s="14" t="str">
        <f t="shared" si="112"/>
        <v/>
      </c>
      <c r="T902" s="14" t="str">
        <f>IF(D902="","",IF(COUNTIFS($S$16:S902,S902)=1,MAX($T$16:T901)+1,_xlfn.MAXIFS($T$16:T901,$S$16:S901,S902)))</f>
        <v/>
      </c>
      <c r="U902" s="14" t="str">
        <f t="shared" si="113"/>
        <v/>
      </c>
    </row>
    <row r="903" spans="2:21" x14ac:dyDescent="0.25">
      <c r="B903" s="99" t="str">
        <f t="shared" si="114"/>
        <v/>
      </c>
      <c r="C903" s="99" t="str">
        <f>IF(E903="","",VLOOKUP(E903,Aktivity!$C:$D,2,FALSE))</f>
        <v/>
      </c>
      <c r="D903" s="99" t="str">
        <f t="shared" si="108"/>
        <v/>
      </c>
      <c r="E903" s="145"/>
      <c r="F903" s="143"/>
      <c r="G903" s="143"/>
      <c r="H903" s="149"/>
      <c r="I903" s="147"/>
      <c r="J903" s="148"/>
      <c r="K903" s="102" t="str">
        <f t="shared" si="115"/>
        <v/>
      </c>
      <c r="L903" s="148"/>
      <c r="N903" s="14">
        <f>IF(COUNTIFS($F$16:F903,F903,$G$16:G903,G903)=1,MAX($N$16:N902)+1,_xlfn.MAXIFS($N$16:N902,$F$16:F902,F903,$G$16:G902,G903))</f>
        <v>0</v>
      </c>
      <c r="O903" s="14" t="str">
        <f t="shared" si="109"/>
        <v/>
      </c>
      <c r="P903" s="14" t="str">
        <f t="shared" si="110"/>
        <v/>
      </c>
      <c r="Q903" s="14" t="str">
        <f t="shared" si="111"/>
        <v/>
      </c>
      <c r="R903" s="14"/>
      <c r="S903" s="14" t="str">
        <f t="shared" si="112"/>
        <v/>
      </c>
      <c r="T903" s="14" t="str">
        <f>IF(D903="","",IF(COUNTIFS($S$16:S903,S903)=1,MAX($T$16:T902)+1,_xlfn.MAXIFS($T$16:T902,$S$16:S902,S903)))</f>
        <v/>
      </c>
      <c r="U903" s="14" t="str">
        <f t="shared" si="113"/>
        <v/>
      </c>
    </row>
    <row r="904" spans="2:21" x14ac:dyDescent="0.25">
      <c r="B904" s="99" t="str">
        <f t="shared" si="114"/>
        <v/>
      </c>
      <c r="C904" s="99" t="str">
        <f>IF(E904="","",VLOOKUP(E904,Aktivity!$C:$D,2,FALSE))</f>
        <v/>
      </c>
      <c r="D904" s="99" t="str">
        <f t="shared" si="108"/>
        <v/>
      </c>
      <c r="E904" s="145"/>
      <c r="F904" s="143"/>
      <c r="G904" s="143"/>
      <c r="H904" s="149"/>
      <c r="I904" s="147"/>
      <c r="J904" s="148"/>
      <c r="K904" s="102" t="str">
        <f t="shared" si="115"/>
        <v/>
      </c>
      <c r="L904" s="148"/>
      <c r="N904" s="14">
        <f>IF(COUNTIFS($F$16:F904,F904,$G$16:G904,G904)=1,MAX($N$16:N903)+1,_xlfn.MAXIFS($N$16:N903,$F$16:F903,F904,$G$16:G903,G904))</f>
        <v>0</v>
      </c>
      <c r="O904" s="14" t="str">
        <f t="shared" si="109"/>
        <v/>
      </c>
      <c r="P904" s="14" t="str">
        <f t="shared" si="110"/>
        <v/>
      </c>
      <c r="Q904" s="14" t="str">
        <f t="shared" si="111"/>
        <v/>
      </c>
      <c r="R904" s="14"/>
      <c r="S904" s="14" t="str">
        <f t="shared" si="112"/>
        <v/>
      </c>
      <c r="T904" s="14" t="str">
        <f>IF(D904="","",IF(COUNTIFS($S$16:S904,S904)=1,MAX($T$16:T903)+1,_xlfn.MAXIFS($T$16:T903,$S$16:S903,S904)))</f>
        <v/>
      </c>
      <c r="U904" s="14" t="str">
        <f t="shared" si="113"/>
        <v/>
      </c>
    </row>
    <row r="905" spans="2:21" x14ac:dyDescent="0.25">
      <c r="B905" s="99" t="str">
        <f t="shared" si="114"/>
        <v/>
      </c>
      <c r="C905" s="99" t="str">
        <f>IF(E905="","",VLOOKUP(E905,Aktivity!$C:$D,2,FALSE))</f>
        <v/>
      </c>
      <c r="D905" s="99" t="str">
        <f t="shared" si="108"/>
        <v/>
      </c>
      <c r="E905" s="145"/>
      <c r="F905" s="143"/>
      <c r="G905" s="143"/>
      <c r="H905" s="149"/>
      <c r="I905" s="147"/>
      <c r="J905" s="148"/>
      <c r="K905" s="102" t="str">
        <f t="shared" si="115"/>
        <v/>
      </c>
      <c r="L905" s="148"/>
      <c r="N905" s="14">
        <f>IF(COUNTIFS($F$16:F905,F905,$G$16:G905,G905)=1,MAX($N$16:N904)+1,_xlfn.MAXIFS($N$16:N904,$F$16:F904,F905,$G$16:G904,G905))</f>
        <v>0</v>
      </c>
      <c r="O905" s="14" t="str">
        <f t="shared" si="109"/>
        <v/>
      </c>
      <c r="P905" s="14" t="str">
        <f t="shared" si="110"/>
        <v/>
      </c>
      <c r="Q905" s="14" t="str">
        <f t="shared" si="111"/>
        <v/>
      </c>
      <c r="R905" s="14"/>
      <c r="S905" s="14" t="str">
        <f t="shared" si="112"/>
        <v/>
      </c>
      <c r="T905" s="14" t="str">
        <f>IF(D905="","",IF(COUNTIFS($S$16:S905,S905)=1,MAX($T$16:T904)+1,_xlfn.MAXIFS($T$16:T904,$S$16:S904,S905)))</f>
        <v/>
      </c>
      <c r="U905" s="14" t="str">
        <f t="shared" si="113"/>
        <v/>
      </c>
    </row>
    <row r="906" spans="2:21" x14ac:dyDescent="0.25">
      <c r="B906" s="99" t="str">
        <f t="shared" si="114"/>
        <v/>
      </c>
      <c r="C906" s="99" t="str">
        <f>IF(E906="","",VLOOKUP(E906,Aktivity!$C:$D,2,FALSE))</f>
        <v/>
      </c>
      <c r="D906" s="99" t="str">
        <f t="shared" si="108"/>
        <v/>
      </c>
      <c r="E906" s="145"/>
      <c r="F906" s="143"/>
      <c r="G906" s="143"/>
      <c r="H906" s="149"/>
      <c r="I906" s="147"/>
      <c r="J906" s="148"/>
      <c r="K906" s="102" t="str">
        <f t="shared" si="115"/>
        <v/>
      </c>
      <c r="L906" s="148"/>
      <c r="N906" s="14">
        <f>IF(COUNTIFS($F$16:F906,F906,$G$16:G906,G906)=1,MAX($N$16:N905)+1,_xlfn.MAXIFS($N$16:N905,$F$16:F905,F906,$G$16:G905,G906))</f>
        <v>0</v>
      </c>
      <c r="O906" s="14" t="str">
        <f t="shared" si="109"/>
        <v/>
      </c>
      <c r="P906" s="14" t="str">
        <f t="shared" si="110"/>
        <v/>
      </c>
      <c r="Q906" s="14" t="str">
        <f t="shared" si="111"/>
        <v/>
      </c>
      <c r="R906" s="14"/>
      <c r="S906" s="14" t="str">
        <f t="shared" si="112"/>
        <v/>
      </c>
      <c r="T906" s="14" t="str">
        <f>IF(D906="","",IF(COUNTIFS($S$16:S906,S906)=1,MAX($T$16:T905)+1,_xlfn.MAXIFS($T$16:T905,$S$16:S905,S906)))</f>
        <v/>
      </c>
      <c r="U906" s="14" t="str">
        <f t="shared" si="113"/>
        <v/>
      </c>
    </row>
    <row r="907" spans="2:21" x14ac:dyDescent="0.25">
      <c r="B907" s="99" t="str">
        <f t="shared" si="114"/>
        <v/>
      </c>
      <c r="C907" s="99" t="str">
        <f>IF(E907="","",VLOOKUP(E907,Aktivity!$C:$D,2,FALSE))</f>
        <v/>
      </c>
      <c r="D907" s="99" t="str">
        <f t="shared" si="108"/>
        <v/>
      </c>
      <c r="E907" s="145"/>
      <c r="F907" s="143"/>
      <c r="G907" s="143"/>
      <c r="H907" s="149"/>
      <c r="I907" s="147"/>
      <c r="J907" s="148"/>
      <c r="K907" s="102" t="str">
        <f t="shared" si="115"/>
        <v/>
      </c>
      <c r="L907" s="148"/>
      <c r="N907" s="14">
        <f>IF(COUNTIFS($F$16:F907,F907,$G$16:G907,G907)=1,MAX($N$16:N906)+1,_xlfn.MAXIFS($N$16:N906,$F$16:F906,F907,$G$16:G906,G907))</f>
        <v>0</v>
      </c>
      <c r="O907" s="14" t="str">
        <f t="shared" si="109"/>
        <v/>
      </c>
      <c r="P907" s="14" t="str">
        <f t="shared" si="110"/>
        <v/>
      </c>
      <c r="Q907" s="14" t="str">
        <f t="shared" si="111"/>
        <v/>
      </c>
      <c r="R907" s="14"/>
      <c r="S907" s="14" t="str">
        <f t="shared" si="112"/>
        <v/>
      </c>
      <c r="T907" s="14" t="str">
        <f>IF(D907="","",IF(COUNTIFS($S$16:S907,S907)=1,MAX($T$16:T906)+1,_xlfn.MAXIFS($T$16:T906,$S$16:S906,S907)))</f>
        <v/>
      </c>
      <c r="U907" s="14" t="str">
        <f t="shared" si="113"/>
        <v/>
      </c>
    </row>
    <row r="908" spans="2:21" x14ac:dyDescent="0.25">
      <c r="B908" s="99" t="str">
        <f t="shared" si="114"/>
        <v/>
      </c>
      <c r="C908" s="99" t="str">
        <f>IF(E908="","",VLOOKUP(E908,Aktivity!$C:$D,2,FALSE))</f>
        <v/>
      </c>
      <c r="D908" s="99" t="str">
        <f t="shared" si="108"/>
        <v/>
      </c>
      <c r="E908" s="145"/>
      <c r="F908" s="143"/>
      <c r="G908" s="143"/>
      <c r="H908" s="149"/>
      <c r="I908" s="147"/>
      <c r="J908" s="148"/>
      <c r="K908" s="102" t="str">
        <f t="shared" si="115"/>
        <v/>
      </c>
      <c r="L908" s="148"/>
      <c r="N908" s="14">
        <f>IF(COUNTIFS($F$16:F908,F908,$G$16:G908,G908)=1,MAX($N$16:N907)+1,_xlfn.MAXIFS($N$16:N907,$F$16:F907,F908,$G$16:G907,G908))</f>
        <v>0</v>
      </c>
      <c r="O908" s="14" t="str">
        <f t="shared" si="109"/>
        <v/>
      </c>
      <c r="P908" s="14" t="str">
        <f t="shared" si="110"/>
        <v/>
      </c>
      <c r="Q908" s="14" t="str">
        <f t="shared" si="111"/>
        <v/>
      </c>
      <c r="R908" s="14"/>
      <c r="S908" s="14" t="str">
        <f t="shared" si="112"/>
        <v/>
      </c>
      <c r="T908" s="14" t="str">
        <f>IF(D908="","",IF(COUNTIFS($S$16:S908,S908)=1,MAX($T$16:T907)+1,_xlfn.MAXIFS($T$16:T907,$S$16:S907,S908)))</f>
        <v/>
      </c>
      <c r="U908" s="14" t="str">
        <f t="shared" si="113"/>
        <v/>
      </c>
    </row>
    <row r="909" spans="2:21" x14ac:dyDescent="0.25">
      <c r="B909" s="99" t="str">
        <f t="shared" si="114"/>
        <v/>
      </c>
      <c r="C909" s="99" t="str">
        <f>IF(E909="","",VLOOKUP(E909,Aktivity!$C:$D,2,FALSE))</f>
        <v/>
      </c>
      <c r="D909" s="99" t="str">
        <f t="shared" si="108"/>
        <v/>
      </c>
      <c r="E909" s="145"/>
      <c r="F909" s="143"/>
      <c r="G909" s="143"/>
      <c r="H909" s="149"/>
      <c r="I909" s="147"/>
      <c r="J909" s="148"/>
      <c r="K909" s="102" t="str">
        <f t="shared" si="115"/>
        <v/>
      </c>
      <c r="L909" s="148"/>
      <c r="N909" s="14">
        <f>IF(COUNTIFS($F$16:F909,F909,$G$16:G909,G909)=1,MAX($N$16:N908)+1,_xlfn.MAXIFS($N$16:N908,$F$16:F908,F909,$G$16:G908,G909))</f>
        <v>0</v>
      </c>
      <c r="O909" s="14" t="str">
        <f t="shared" si="109"/>
        <v/>
      </c>
      <c r="P909" s="14" t="str">
        <f t="shared" si="110"/>
        <v/>
      </c>
      <c r="Q909" s="14" t="str">
        <f t="shared" si="111"/>
        <v/>
      </c>
      <c r="R909" s="14"/>
      <c r="S909" s="14" t="str">
        <f t="shared" si="112"/>
        <v/>
      </c>
      <c r="T909" s="14" t="str">
        <f>IF(D909="","",IF(COUNTIFS($S$16:S909,S909)=1,MAX($T$16:T908)+1,_xlfn.MAXIFS($T$16:T908,$S$16:S908,S909)))</f>
        <v/>
      </c>
      <c r="U909" s="14" t="str">
        <f t="shared" si="113"/>
        <v/>
      </c>
    </row>
    <row r="910" spans="2:21" x14ac:dyDescent="0.25">
      <c r="B910" s="99" t="str">
        <f t="shared" si="114"/>
        <v/>
      </c>
      <c r="C910" s="99" t="str">
        <f>IF(E910="","",VLOOKUP(E910,Aktivity!$C:$D,2,FALSE))</f>
        <v/>
      </c>
      <c r="D910" s="99" t="str">
        <f t="shared" si="108"/>
        <v/>
      </c>
      <c r="E910" s="145"/>
      <c r="F910" s="143"/>
      <c r="G910" s="143"/>
      <c r="H910" s="149"/>
      <c r="I910" s="147"/>
      <c r="J910" s="148"/>
      <c r="K910" s="102" t="str">
        <f t="shared" si="115"/>
        <v/>
      </c>
      <c r="L910" s="148"/>
      <c r="N910" s="14">
        <f>IF(COUNTIFS($F$16:F910,F910,$G$16:G910,G910)=1,MAX($N$16:N909)+1,_xlfn.MAXIFS($N$16:N909,$F$16:F909,F910,$G$16:G909,G910))</f>
        <v>0</v>
      </c>
      <c r="O910" s="14" t="str">
        <f t="shared" si="109"/>
        <v/>
      </c>
      <c r="P910" s="14" t="str">
        <f t="shared" si="110"/>
        <v/>
      </c>
      <c r="Q910" s="14" t="str">
        <f t="shared" si="111"/>
        <v/>
      </c>
      <c r="R910" s="14"/>
      <c r="S910" s="14" t="str">
        <f t="shared" si="112"/>
        <v/>
      </c>
      <c r="T910" s="14" t="str">
        <f>IF(D910="","",IF(COUNTIFS($S$16:S910,S910)=1,MAX($T$16:T909)+1,_xlfn.MAXIFS($T$16:T909,$S$16:S909,S910)))</f>
        <v/>
      </c>
      <c r="U910" s="14" t="str">
        <f t="shared" si="113"/>
        <v/>
      </c>
    </row>
    <row r="911" spans="2:21" x14ac:dyDescent="0.25">
      <c r="B911" s="99" t="str">
        <f t="shared" si="114"/>
        <v/>
      </c>
      <c r="C911" s="99" t="str">
        <f>IF(E911="","",VLOOKUP(E911,Aktivity!$C:$D,2,FALSE))</f>
        <v/>
      </c>
      <c r="D911" s="99" t="str">
        <f t="shared" si="108"/>
        <v/>
      </c>
      <c r="E911" s="145"/>
      <c r="F911" s="143"/>
      <c r="G911" s="143"/>
      <c r="H911" s="149"/>
      <c r="I911" s="147"/>
      <c r="J911" s="148"/>
      <c r="K911" s="102" t="str">
        <f t="shared" si="115"/>
        <v/>
      </c>
      <c r="L911" s="148"/>
      <c r="N911" s="14">
        <f>IF(COUNTIFS($F$16:F911,F911,$G$16:G911,G911)=1,MAX($N$16:N910)+1,_xlfn.MAXIFS($N$16:N910,$F$16:F910,F911,$G$16:G910,G911))</f>
        <v>0</v>
      </c>
      <c r="O911" s="14" t="str">
        <f t="shared" si="109"/>
        <v/>
      </c>
      <c r="P911" s="14" t="str">
        <f t="shared" si="110"/>
        <v/>
      </c>
      <c r="Q911" s="14" t="str">
        <f t="shared" si="111"/>
        <v/>
      </c>
      <c r="R911" s="14"/>
      <c r="S911" s="14" t="str">
        <f t="shared" si="112"/>
        <v/>
      </c>
      <c r="T911" s="14" t="str">
        <f>IF(D911="","",IF(COUNTIFS($S$16:S911,S911)=1,MAX($T$16:T910)+1,_xlfn.MAXIFS($T$16:T910,$S$16:S910,S911)))</f>
        <v/>
      </c>
      <c r="U911" s="14" t="str">
        <f t="shared" si="113"/>
        <v/>
      </c>
    </row>
    <row r="912" spans="2:21" x14ac:dyDescent="0.25">
      <c r="B912" s="99" t="str">
        <f t="shared" si="114"/>
        <v/>
      </c>
      <c r="C912" s="99" t="str">
        <f>IF(E912="","",VLOOKUP(E912,Aktivity!$C:$D,2,FALSE))</f>
        <v/>
      </c>
      <c r="D912" s="99" t="str">
        <f t="shared" si="108"/>
        <v/>
      </c>
      <c r="E912" s="145"/>
      <c r="F912" s="143"/>
      <c r="G912" s="143"/>
      <c r="H912" s="149"/>
      <c r="I912" s="147"/>
      <c r="J912" s="148"/>
      <c r="K912" s="102" t="str">
        <f t="shared" si="115"/>
        <v/>
      </c>
      <c r="L912" s="148"/>
      <c r="N912" s="14">
        <f>IF(COUNTIFS($F$16:F912,F912,$G$16:G912,G912)=1,MAX($N$16:N911)+1,_xlfn.MAXIFS($N$16:N911,$F$16:F911,F912,$G$16:G911,G912))</f>
        <v>0</v>
      </c>
      <c r="O912" s="14" t="str">
        <f t="shared" si="109"/>
        <v/>
      </c>
      <c r="P912" s="14" t="str">
        <f t="shared" si="110"/>
        <v/>
      </c>
      <c r="Q912" s="14" t="str">
        <f t="shared" si="111"/>
        <v/>
      </c>
      <c r="R912" s="14"/>
      <c r="S912" s="14" t="str">
        <f t="shared" si="112"/>
        <v/>
      </c>
      <c r="T912" s="14" t="str">
        <f>IF(D912="","",IF(COUNTIFS($S$16:S912,S912)=1,MAX($T$16:T911)+1,_xlfn.MAXIFS($T$16:T911,$S$16:S911,S912)))</f>
        <v/>
      </c>
      <c r="U912" s="14" t="str">
        <f t="shared" si="113"/>
        <v/>
      </c>
    </row>
    <row r="913" spans="2:21" x14ac:dyDescent="0.25">
      <c r="B913" s="99" t="str">
        <f t="shared" si="114"/>
        <v/>
      </c>
      <c r="C913" s="99" t="str">
        <f>IF(E913="","",VLOOKUP(E913,Aktivity!$C:$D,2,FALSE))</f>
        <v/>
      </c>
      <c r="D913" s="99" t="str">
        <f t="shared" ref="D913:D976" si="116">IF(OR(E913="",G913="",F913=""),"",RIGHT(E913,2)&amp;"OV"&amp;N913)</f>
        <v/>
      </c>
      <c r="E913" s="145"/>
      <c r="F913" s="143"/>
      <c r="G913" s="143"/>
      <c r="H913" s="149"/>
      <c r="I913" s="147"/>
      <c r="J913" s="148"/>
      <c r="K913" s="102" t="str">
        <f t="shared" si="115"/>
        <v/>
      </c>
      <c r="L913" s="148"/>
      <c r="N913" s="14">
        <f>IF(COUNTIFS($F$16:F913,F913,$G$16:G913,G913)=1,MAX($N$16:N912)+1,_xlfn.MAXIFS($N$16:N912,$F$16:F912,F913,$G$16:G912,G913))</f>
        <v>0</v>
      </c>
      <c r="O913" s="14" t="str">
        <f t="shared" ref="O913:O976" si="117">IF(D913="","",VALUE(RIGHT(E913,2)&amp;"2"&amp;TEXT(N913,"0000")))</f>
        <v/>
      </c>
      <c r="P913" s="14" t="str">
        <f t="shared" ref="P913:P976" si="118">D913</f>
        <v/>
      </c>
      <c r="Q913" s="14" t="str">
        <f t="shared" ref="Q913:Q976" si="119">IF(P913="","",E913)</f>
        <v/>
      </c>
      <c r="R913" s="14"/>
      <c r="S913" s="14" t="str">
        <f t="shared" ref="S913:S976" si="120">IF(D913="","",SMALL($O$17:$O$28,B913))</f>
        <v/>
      </c>
      <c r="T913" s="14" t="str">
        <f>IF(D913="","",IF(COUNTIFS($S$16:S913,S913)=1,MAX($T$16:T912)+1,_xlfn.MAXIFS($T$16:T912,$S$16:S912,S913)))</f>
        <v/>
      </c>
      <c r="U913" s="14" t="str">
        <f t="shared" ref="U913:U976" si="121">IF(D913="","",VLOOKUP(S913,$O$17:$P$28,2,FALSE))</f>
        <v/>
      </c>
    </row>
    <row r="914" spans="2:21" x14ac:dyDescent="0.25">
      <c r="B914" s="99" t="str">
        <f t="shared" ref="B914:B977" si="122">IF(OR(E913&lt;&gt;"",F913&lt;&gt;"",G913&lt;&gt;"",H913&lt;&gt;"",I913&lt;&gt;"",J913&lt;&gt;"",L913&lt;&gt;""),ROW()-ROW($B$16),"")</f>
        <v/>
      </c>
      <c r="C914" s="99" t="str">
        <f>IF(E914="","",VLOOKUP(E914,Aktivity!$C:$D,2,FALSE))</f>
        <v/>
      </c>
      <c r="D914" s="99" t="str">
        <f t="shared" si="116"/>
        <v/>
      </c>
      <c r="E914" s="145"/>
      <c r="F914" s="143"/>
      <c r="G914" s="143"/>
      <c r="H914" s="149"/>
      <c r="I914" s="147"/>
      <c r="J914" s="148"/>
      <c r="K914" s="102" t="str">
        <f t="shared" si="115"/>
        <v/>
      </c>
      <c r="L914" s="148"/>
      <c r="N914" s="14">
        <f>IF(COUNTIFS($F$16:F914,F914,$G$16:G914,G914)=1,MAX($N$16:N913)+1,_xlfn.MAXIFS($N$16:N913,$F$16:F913,F914,$G$16:G913,G914))</f>
        <v>0</v>
      </c>
      <c r="O914" s="14" t="str">
        <f t="shared" si="117"/>
        <v/>
      </c>
      <c r="P914" s="14" t="str">
        <f t="shared" si="118"/>
        <v/>
      </c>
      <c r="Q914" s="14" t="str">
        <f t="shared" si="119"/>
        <v/>
      </c>
      <c r="R914" s="14"/>
      <c r="S914" s="14" t="str">
        <f t="shared" si="120"/>
        <v/>
      </c>
      <c r="T914" s="14" t="str">
        <f>IF(D914="","",IF(COUNTIFS($S$16:S914,S914)=1,MAX($T$16:T913)+1,_xlfn.MAXIFS($T$16:T913,$S$16:S913,S914)))</f>
        <v/>
      </c>
      <c r="U914" s="14" t="str">
        <f t="shared" si="121"/>
        <v/>
      </c>
    </row>
    <row r="915" spans="2:21" x14ac:dyDescent="0.25">
      <c r="B915" s="99" t="str">
        <f t="shared" si="122"/>
        <v/>
      </c>
      <c r="C915" s="99" t="str">
        <f>IF(E915="","",VLOOKUP(E915,Aktivity!$C:$D,2,FALSE))</f>
        <v/>
      </c>
      <c r="D915" s="99" t="str">
        <f t="shared" si="116"/>
        <v/>
      </c>
      <c r="E915" s="145"/>
      <c r="F915" s="143"/>
      <c r="G915" s="143"/>
      <c r="H915" s="149"/>
      <c r="I915" s="147"/>
      <c r="J915" s="148"/>
      <c r="K915" s="102" t="str">
        <f t="shared" si="115"/>
        <v/>
      </c>
      <c r="L915" s="148"/>
      <c r="N915" s="14">
        <f>IF(COUNTIFS($F$16:F915,F915,$G$16:G915,G915)=1,MAX($N$16:N914)+1,_xlfn.MAXIFS($N$16:N914,$F$16:F914,F915,$G$16:G914,G915))</f>
        <v>0</v>
      </c>
      <c r="O915" s="14" t="str">
        <f t="shared" si="117"/>
        <v/>
      </c>
      <c r="P915" s="14" t="str">
        <f t="shared" si="118"/>
        <v/>
      </c>
      <c r="Q915" s="14" t="str">
        <f t="shared" si="119"/>
        <v/>
      </c>
      <c r="R915" s="14"/>
      <c r="S915" s="14" t="str">
        <f t="shared" si="120"/>
        <v/>
      </c>
      <c r="T915" s="14" t="str">
        <f>IF(D915="","",IF(COUNTIFS($S$16:S915,S915)=1,MAX($T$16:T914)+1,_xlfn.MAXIFS($T$16:T914,$S$16:S914,S915)))</f>
        <v/>
      </c>
      <c r="U915" s="14" t="str">
        <f t="shared" si="121"/>
        <v/>
      </c>
    </row>
    <row r="916" spans="2:21" x14ac:dyDescent="0.25">
      <c r="B916" s="99" t="str">
        <f t="shared" si="122"/>
        <v/>
      </c>
      <c r="C916" s="99" t="str">
        <f>IF(E916="","",VLOOKUP(E916,Aktivity!$C:$D,2,FALSE))</f>
        <v/>
      </c>
      <c r="D916" s="99" t="str">
        <f t="shared" si="116"/>
        <v/>
      </c>
      <c r="E916" s="145"/>
      <c r="F916" s="143"/>
      <c r="G916" s="143"/>
      <c r="H916" s="149"/>
      <c r="I916" s="147"/>
      <c r="J916" s="148"/>
      <c r="K916" s="102" t="str">
        <f t="shared" si="115"/>
        <v/>
      </c>
      <c r="L916" s="148"/>
      <c r="N916" s="14">
        <f>IF(COUNTIFS($F$16:F916,F916,$G$16:G916,G916)=1,MAX($N$16:N915)+1,_xlfn.MAXIFS($N$16:N915,$F$16:F915,F916,$G$16:G915,G916))</f>
        <v>0</v>
      </c>
      <c r="O916" s="14" t="str">
        <f t="shared" si="117"/>
        <v/>
      </c>
      <c r="P916" s="14" t="str">
        <f t="shared" si="118"/>
        <v/>
      </c>
      <c r="Q916" s="14" t="str">
        <f t="shared" si="119"/>
        <v/>
      </c>
      <c r="R916" s="14"/>
      <c r="S916" s="14" t="str">
        <f t="shared" si="120"/>
        <v/>
      </c>
      <c r="T916" s="14" t="str">
        <f>IF(D916="","",IF(COUNTIFS($S$16:S916,S916)=1,MAX($T$16:T915)+1,_xlfn.MAXIFS($T$16:T915,$S$16:S915,S916)))</f>
        <v/>
      </c>
      <c r="U916" s="14" t="str">
        <f t="shared" si="121"/>
        <v/>
      </c>
    </row>
    <row r="917" spans="2:21" x14ac:dyDescent="0.25">
      <c r="B917" s="99" t="str">
        <f t="shared" si="122"/>
        <v/>
      </c>
      <c r="C917" s="99" t="str">
        <f>IF(E917="","",VLOOKUP(E917,Aktivity!$C:$D,2,FALSE))</f>
        <v/>
      </c>
      <c r="D917" s="99" t="str">
        <f t="shared" si="116"/>
        <v/>
      </c>
      <c r="E917" s="145"/>
      <c r="F917" s="143"/>
      <c r="G917" s="143"/>
      <c r="H917" s="149"/>
      <c r="I917" s="147"/>
      <c r="J917" s="148"/>
      <c r="K917" s="102" t="str">
        <f t="shared" si="115"/>
        <v/>
      </c>
      <c r="L917" s="148"/>
      <c r="N917" s="14">
        <f>IF(COUNTIFS($F$16:F917,F917,$G$16:G917,G917)=1,MAX($N$16:N916)+1,_xlfn.MAXIFS($N$16:N916,$F$16:F916,F917,$G$16:G916,G917))</f>
        <v>0</v>
      </c>
      <c r="O917" s="14" t="str">
        <f t="shared" si="117"/>
        <v/>
      </c>
      <c r="P917" s="14" t="str">
        <f t="shared" si="118"/>
        <v/>
      </c>
      <c r="Q917" s="14" t="str">
        <f t="shared" si="119"/>
        <v/>
      </c>
      <c r="R917" s="14"/>
      <c r="S917" s="14" t="str">
        <f t="shared" si="120"/>
        <v/>
      </c>
      <c r="T917" s="14" t="str">
        <f>IF(D917="","",IF(COUNTIFS($S$16:S917,S917)=1,MAX($T$16:T916)+1,_xlfn.MAXIFS($T$16:T916,$S$16:S916,S917)))</f>
        <v/>
      </c>
      <c r="U917" s="14" t="str">
        <f t="shared" si="121"/>
        <v/>
      </c>
    </row>
    <row r="918" spans="2:21" x14ac:dyDescent="0.25">
      <c r="B918" s="99" t="str">
        <f t="shared" si="122"/>
        <v/>
      </c>
      <c r="C918" s="99" t="str">
        <f>IF(E918="","",VLOOKUP(E918,Aktivity!$C:$D,2,FALSE))</f>
        <v/>
      </c>
      <c r="D918" s="99" t="str">
        <f t="shared" si="116"/>
        <v/>
      </c>
      <c r="E918" s="145"/>
      <c r="F918" s="143"/>
      <c r="G918" s="143"/>
      <c r="H918" s="149"/>
      <c r="I918" s="147"/>
      <c r="J918" s="148"/>
      <c r="K918" s="102" t="str">
        <f t="shared" si="115"/>
        <v/>
      </c>
      <c r="L918" s="148"/>
      <c r="N918" s="14">
        <f>IF(COUNTIFS($F$16:F918,F918,$G$16:G918,G918)=1,MAX($N$16:N917)+1,_xlfn.MAXIFS($N$16:N917,$F$16:F917,F918,$G$16:G917,G918))</f>
        <v>0</v>
      </c>
      <c r="O918" s="14" t="str">
        <f t="shared" si="117"/>
        <v/>
      </c>
      <c r="P918" s="14" t="str">
        <f t="shared" si="118"/>
        <v/>
      </c>
      <c r="Q918" s="14" t="str">
        <f t="shared" si="119"/>
        <v/>
      </c>
      <c r="R918" s="14"/>
      <c r="S918" s="14" t="str">
        <f t="shared" si="120"/>
        <v/>
      </c>
      <c r="T918" s="14" t="str">
        <f>IF(D918="","",IF(COUNTIFS($S$16:S918,S918)=1,MAX($T$16:T917)+1,_xlfn.MAXIFS($T$16:T917,$S$16:S917,S918)))</f>
        <v/>
      </c>
      <c r="U918" s="14" t="str">
        <f t="shared" si="121"/>
        <v/>
      </c>
    </row>
    <row r="919" spans="2:21" x14ac:dyDescent="0.25">
      <c r="B919" s="99" t="str">
        <f t="shared" si="122"/>
        <v/>
      </c>
      <c r="C919" s="99" t="str">
        <f>IF(E919="","",VLOOKUP(E919,Aktivity!$C:$D,2,FALSE))</f>
        <v/>
      </c>
      <c r="D919" s="99" t="str">
        <f t="shared" si="116"/>
        <v/>
      </c>
      <c r="E919" s="145"/>
      <c r="F919" s="143"/>
      <c r="G919" s="143"/>
      <c r="H919" s="149"/>
      <c r="I919" s="147"/>
      <c r="J919" s="148"/>
      <c r="K919" s="102" t="str">
        <f t="shared" si="115"/>
        <v/>
      </c>
      <c r="L919" s="148"/>
      <c r="N919" s="14">
        <f>IF(COUNTIFS($F$16:F919,F919,$G$16:G919,G919)=1,MAX($N$16:N918)+1,_xlfn.MAXIFS($N$16:N918,$F$16:F918,F919,$G$16:G918,G919))</f>
        <v>0</v>
      </c>
      <c r="O919" s="14" t="str">
        <f t="shared" si="117"/>
        <v/>
      </c>
      <c r="P919" s="14" t="str">
        <f t="shared" si="118"/>
        <v/>
      </c>
      <c r="Q919" s="14" t="str">
        <f t="shared" si="119"/>
        <v/>
      </c>
      <c r="R919" s="14"/>
      <c r="S919" s="14" t="str">
        <f t="shared" si="120"/>
        <v/>
      </c>
      <c r="T919" s="14" t="str">
        <f>IF(D919="","",IF(COUNTIFS($S$16:S919,S919)=1,MAX($T$16:T918)+1,_xlfn.MAXIFS($T$16:T918,$S$16:S918,S919)))</f>
        <v/>
      </c>
      <c r="U919" s="14" t="str">
        <f t="shared" si="121"/>
        <v/>
      </c>
    </row>
    <row r="920" spans="2:21" x14ac:dyDescent="0.25">
      <c r="B920" s="99" t="str">
        <f t="shared" si="122"/>
        <v/>
      </c>
      <c r="C920" s="99" t="str">
        <f>IF(E920="","",VLOOKUP(E920,Aktivity!$C:$D,2,FALSE))</f>
        <v/>
      </c>
      <c r="D920" s="99" t="str">
        <f t="shared" si="116"/>
        <v/>
      </c>
      <c r="E920" s="145"/>
      <c r="F920" s="143"/>
      <c r="G920" s="143"/>
      <c r="H920" s="149"/>
      <c r="I920" s="147"/>
      <c r="J920" s="148"/>
      <c r="K920" s="102" t="str">
        <f t="shared" si="115"/>
        <v/>
      </c>
      <c r="L920" s="148"/>
      <c r="N920" s="14">
        <f>IF(COUNTIFS($F$16:F920,F920,$G$16:G920,G920)=1,MAX($N$16:N919)+1,_xlfn.MAXIFS($N$16:N919,$F$16:F919,F920,$G$16:G919,G920))</f>
        <v>0</v>
      </c>
      <c r="O920" s="14" t="str">
        <f t="shared" si="117"/>
        <v/>
      </c>
      <c r="P920" s="14" t="str">
        <f t="shared" si="118"/>
        <v/>
      </c>
      <c r="Q920" s="14" t="str">
        <f t="shared" si="119"/>
        <v/>
      </c>
      <c r="R920" s="14"/>
      <c r="S920" s="14" t="str">
        <f t="shared" si="120"/>
        <v/>
      </c>
      <c r="T920" s="14" t="str">
        <f>IF(D920="","",IF(COUNTIFS($S$16:S920,S920)=1,MAX($T$16:T919)+1,_xlfn.MAXIFS($T$16:T919,$S$16:S919,S920)))</f>
        <v/>
      </c>
      <c r="U920" s="14" t="str">
        <f t="shared" si="121"/>
        <v/>
      </c>
    </row>
    <row r="921" spans="2:21" x14ac:dyDescent="0.25">
      <c r="B921" s="99" t="str">
        <f t="shared" si="122"/>
        <v/>
      </c>
      <c r="C921" s="99" t="str">
        <f>IF(E921="","",VLOOKUP(E921,Aktivity!$C:$D,2,FALSE))</f>
        <v/>
      </c>
      <c r="D921" s="99" t="str">
        <f t="shared" si="116"/>
        <v/>
      </c>
      <c r="E921" s="145"/>
      <c r="F921" s="143"/>
      <c r="G921" s="143"/>
      <c r="H921" s="149"/>
      <c r="I921" s="147"/>
      <c r="J921" s="148"/>
      <c r="K921" s="102" t="str">
        <f t="shared" si="115"/>
        <v/>
      </c>
      <c r="L921" s="148"/>
      <c r="N921" s="14">
        <f>IF(COUNTIFS($F$16:F921,F921,$G$16:G921,G921)=1,MAX($N$16:N920)+1,_xlfn.MAXIFS($N$16:N920,$F$16:F920,F921,$G$16:G920,G921))</f>
        <v>0</v>
      </c>
      <c r="O921" s="14" t="str">
        <f t="shared" si="117"/>
        <v/>
      </c>
      <c r="P921" s="14" t="str">
        <f t="shared" si="118"/>
        <v/>
      </c>
      <c r="Q921" s="14" t="str">
        <f t="shared" si="119"/>
        <v/>
      </c>
      <c r="R921" s="14"/>
      <c r="S921" s="14" t="str">
        <f t="shared" si="120"/>
        <v/>
      </c>
      <c r="T921" s="14" t="str">
        <f>IF(D921="","",IF(COUNTIFS($S$16:S921,S921)=1,MAX($T$16:T920)+1,_xlfn.MAXIFS($T$16:T920,$S$16:S920,S921)))</f>
        <v/>
      </c>
      <c r="U921" s="14" t="str">
        <f t="shared" si="121"/>
        <v/>
      </c>
    </row>
    <row r="922" spans="2:21" x14ac:dyDescent="0.25">
      <c r="B922" s="99" t="str">
        <f t="shared" si="122"/>
        <v/>
      </c>
      <c r="C922" s="99" t="str">
        <f>IF(E922="","",VLOOKUP(E922,Aktivity!$C:$D,2,FALSE))</f>
        <v/>
      </c>
      <c r="D922" s="99" t="str">
        <f t="shared" si="116"/>
        <v/>
      </c>
      <c r="E922" s="145"/>
      <c r="F922" s="143"/>
      <c r="G922" s="143"/>
      <c r="H922" s="149"/>
      <c r="I922" s="147"/>
      <c r="J922" s="148"/>
      <c r="K922" s="102" t="str">
        <f t="shared" si="115"/>
        <v/>
      </c>
      <c r="L922" s="148"/>
      <c r="N922" s="14">
        <f>IF(COUNTIFS($F$16:F922,F922,$G$16:G922,G922)=1,MAX($N$16:N921)+1,_xlfn.MAXIFS($N$16:N921,$F$16:F921,F922,$G$16:G921,G922))</f>
        <v>0</v>
      </c>
      <c r="O922" s="14" t="str">
        <f t="shared" si="117"/>
        <v/>
      </c>
      <c r="P922" s="14" t="str">
        <f t="shared" si="118"/>
        <v/>
      </c>
      <c r="Q922" s="14" t="str">
        <f t="shared" si="119"/>
        <v/>
      </c>
      <c r="R922" s="14"/>
      <c r="S922" s="14" t="str">
        <f t="shared" si="120"/>
        <v/>
      </c>
      <c r="T922" s="14" t="str">
        <f>IF(D922="","",IF(COUNTIFS($S$16:S922,S922)=1,MAX($T$16:T921)+1,_xlfn.MAXIFS($T$16:T921,$S$16:S921,S922)))</f>
        <v/>
      </c>
      <c r="U922" s="14" t="str">
        <f t="shared" si="121"/>
        <v/>
      </c>
    </row>
    <row r="923" spans="2:21" x14ac:dyDescent="0.25">
      <c r="B923" s="99" t="str">
        <f t="shared" si="122"/>
        <v/>
      </c>
      <c r="C923" s="99" t="str">
        <f>IF(E923="","",VLOOKUP(E923,Aktivity!$C:$D,2,FALSE))</f>
        <v/>
      </c>
      <c r="D923" s="99" t="str">
        <f t="shared" si="116"/>
        <v/>
      </c>
      <c r="E923" s="145"/>
      <c r="F923" s="143"/>
      <c r="G923" s="143"/>
      <c r="H923" s="149"/>
      <c r="I923" s="147"/>
      <c r="J923" s="148"/>
      <c r="K923" s="102" t="str">
        <f t="shared" si="115"/>
        <v/>
      </c>
      <c r="L923" s="148"/>
      <c r="N923" s="14">
        <f>IF(COUNTIFS($F$16:F923,F923,$G$16:G923,G923)=1,MAX($N$16:N922)+1,_xlfn.MAXIFS($N$16:N922,$F$16:F922,F923,$G$16:G922,G923))</f>
        <v>0</v>
      </c>
      <c r="O923" s="14" t="str">
        <f t="shared" si="117"/>
        <v/>
      </c>
      <c r="P923" s="14" t="str">
        <f t="shared" si="118"/>
        <v/>
      </c>
      <c r="Q923" s="14" t="str">
        <f t="shared" si="119"/>
        <v/>
      </c>
      <c r="R923" s="14"/>
      <c r="S923" s="14" t="str">
        <f t="shared" si="120"/>
        <v/>
      </c>
      <c r="T923" s="14" t="str">
        <f>IF(D923="","",IF(COUNTIFS($S$16:S923,S923)=1,MAX($T$16:T922)+1,_xlfn.MAXIFS($T$16:T922,$S$16:S922,S923)))</f>
        <v/>
      </c>
      <c r="U923" s="14" t="str">
        <f t="shared" si="121"/>
        <v/>
      </c>
    </row>
    <row r="924" spans="2:21" x14ac:dyDescent="0.25">
      <c r="B924" s="99" t="str">
        <f t="shared" si="122"/>
        <v/>
      </c>
      <c r="C924" s="99" t="str">
        <f>IF(E924="","",VLOOKUP(E924,Aktivity!$C:$D,2,FALSE))</f>
        <v/>
      </c>
      <c r="D924" s="99" t="str">
        <f t="shared" si="116"/>
        <v/>
      </c>
      <c r="E924" s="145"/>
      <c r="F924" s="143"/>
      <c r="G924" s="143"/>
      <c r="H924" s="149"/>
      <c r="I924" s="147"/>
      <c r="J924" s="148"/>
      <c r="K924" s="102" t="str">
        <f t="shared" si="115"/>
        <v/>
      </c>
      <c r="L924" s="148"/>
      <c r="N924" s="14">
        <f>IF(COUNTIFS($F$16:F924,F924,$G$16:G924,G924)=1,MAX($N$16:N923)+1,_xlfn.MAXIFS($N$16:N923,$F$16:F923,F924,$G$16:G923,G924))</f>
        <v>0</v>
      </c>
      <c r="O924" s="14" t="str">
        <f t="shared" si="117"/>
        <v/>
      </c>
      <c r="P924" s="14" t="str">
        <f t="shared" si="118"/>
        <v/>
      </c>
      <c r="Q924" s="14" t="str">
        <f t="shared" si="119"/>
        <v/>
      </c>
      <c r="R924" s="14"/>
      <c r="S924" s="14" t="str">
        <f t="shared" si="120"/>
        <v/>
      </c>
      <c r="T924" s="14" t="str">
        <f>IF(D924="","",IF(COUNTIFS($S$16:S924,S924)=1,MAX($T$16:T923)+1,_xlfn.MAXIFS($T$16:T923,$S$16:S923,S924)))</f>
        <v/>
      </c>
      <c r="U924" s="14" t="str">
        <f t="shared" si="121"/>
        <v/>
      </c>
    </row>
    <row r="925" spans="2:21" x14ac:dyDescent="0.25">
      <c r="B925" s="99" t="str">
        <f t="shared" si="122"/>
        <v/>
      </c>
      <c r="C925" s="99" t="str">
        <f>IF(E925="","",VLOOKUP(E925,Aktivity!$C:$D,2,FALSE))</f>
        <v/>
      </c>
      <c r="D925" s="99" t="str">
        <f t="shared" si="116"/>
        <v/>
      </c>
      <c r="E925" s="145"/>
      <c r="F925" s="143"/>
      <c r="G925" s="143"/>
      <c r="H925" s="149"/>
      <c r="I925" s="147"/>
      <c r="J925" s="148"/>
      <c r="K925" s="102" t="str">
        <f t="shared" si="115"/>
        <v/>
      </c>
      <c r="L925" s="148"/>
      <c r="N925" s="14">
        <f>IF(COUNTIFS($F$16:F925,F925,$G$16:G925,G925)=1,MAX($N$16:N924)+1,_xlfn.MAXIFS($N$16:N924,$F$16:F924,F925,$G$16:G924,G925))</f>
        <v>0</v>
      </c>
      <c r="O925" s="14" t="str">
        <f t="shared" si="117"/>
        <v/>
      </c>
      <c r="P925" s="14" t="str">
        <f t="shared" si="118"/>
        <v/>
      </c>
      <c r="Q925" s="14" t="str">
        <f t="shared" si="119"/>
        <v/>
      </c>
      <c r="R925" s="14"/>
      <c r="S925" s="14" t="str">
        <f t="shared" si="120"/>
        <v/>
      </c>
      <c r="T925" s="14" t="str">
        <f>IF(D925="","",IF(COUNTIFS($S$16:S925,S925)=1,MAX($T$16:T924)+1,_xlfn.MAXIFS($T$16:T924,$S$16:S924,S925)))</f>
        <v/>
      </c>
      <c r="U925" s="14" t="str">
        <f t="shared" si="121"/>
        <v/>
      </c>
    </row>
    <row r="926" spans="2:21" x14ac:dyDescent="0.25">
      <c r="B926" s="99" t="str">
        <f t="shared" si="122"/>
        <v/>
      </c>
      <c r="C926" s="99" t="str">
        <f>IF(E926="","",VLOOKUP(E926,Aktivity!$C:$D,2,FALSE))</f>
        <v/>
      </c>
      <c r="D926" s="99" t="str">
        <f t="shared" si="116"/>
        <v/>
      </c>
      <c r="E926" s="145"/>
      <c r="F926" s="143"/>
      <c r="G926" s="143"/>
      <c r="H926" s="149"/>
      <c r="I926" s="147"/>
      <c r="J926" s="148"/>
      <c r="K926" s="102" t="str">
        <f t="shared" si="115"/>
        <v/>
      </c>
      <c r="L926" s="148"/>
      <c r="N926" s="14">
        <f>IF(COUNTIFS($F$16:F926,F926,$G$16:G926,G926)=1,MAX($N$16:N925)+1,_xlfn.MAXIFS($N$16:N925,$F$16:F925,F926,$G$16:G925,G926))</f>
        <v>0</v>
      </c>
      <c r="O926" s="14" t="str">
        <f t="shared" si="117"/>
        <v/>
      </c>
      <c r="P926" s="14" t="str">
        <f t="shared" si="118"/>
        <v/>
      </c>
      <c r="Q926" s="14" t="str">
        <f t="shared" si="119"/>
        <v/>
      </c>
      <c r="R926" s="14"/>
      <c r="S926" s="14" t="str">
        <f t="shared" si="120"/>
        <v/>
      </c>
      <c r="T926" s="14" t="str">
        <f>IF(D926="","",IF(COUNTIFS($S$16:S926,S926)=1,MAX($T$16:T925)+1,_xlfn.MAXIFS($T$16:T925,$S$16:S925,S926)))</f>
        <v/>
      </c>
      <c r="U926" s="14" t="str">
        <f t="shared" si="121"/>
        <v/>
      </c>
    </row>
    <row r="927" spans="2:21" x14ac:dyDescent="0.25">
      <c r="B927" s="99" t="str">
        <f t="shared" si="122"/>
        <v/>
      </c>
      <c r="C927" s="99" t="str">
        <f>IF(E927="","",VLOOKUP(E927,Aktivity!$C:$D,2,FALSE))</f>
        <v/>
      </c>
      <c r="D927" s="99" t="str">
        <f t="shared" si="116"/>
        <v/>
      </c>
      <c r="E927" s="145"/>
      <c r="F927" s="143"/>
      <c r="G927" s="143"/>
      <c r="H927" s="149"/>
      <c r="I927" s="147"/>
      <c r="J927" s="148"/>
      <c r="K927" s="102" t="str">
        <f t="shared" si="115"/>
        <v/>
      </c>
      <c r="L927" s="148"/>
      <c r="N927" s="14">
        <f>IF(COUNTIFS($F$16:F927,F927,$G$16:G927,G927)=1,MAX($N$16:N926)+1,_xlfn.MAXIFS($N$16:N926,$F$16:F926,F927,$G$16:G926,G927))</f>
        <v>0</v>
      </c>
      <c r="O927" s="14" t="str">
        <f t="shared" si="117"/>
        <v/>
      </c>
      <c r="P927" s="14" t="str">
        <f t="shared" si="118"/>
        <v/>
      </c>
      <c r="Q927" s="14" t="str">
        <f t="shared" si="119"/>
        <v/>
      </c>
      <c r="R927" s="14"/>
      <c r="S927" s="14" t="str">
        <f t="shared" si="120"/>
        <v/>
      </c>
      <c r="T927" s="14" t="str">
        <f>IF(D927="","",IF(COUNTIFS($S$16:S927,S927)=1,MAX($T$16:T926)+1,_xlfn.MAXIFS($T$16:T926,$S$16:S926,S927)))</f>
        <v/>
      </c>
      <c r="U927" s="14" t="str">
        <f t="shared" si="121"/>
        <v/>
      </c>
    </row>
    <row r="928" spans="2:21" x14ac:dyDescent="0.25">
      <c r="B928" s="99" t="str">
        <f t="shared" si="122"/>
        <v/>
      </c>
      <c r="C928" s="99" t="str">
        <f>IF(E928="","",VLOOKUP(E928,Aktivity!$C:$D,2,FALSE))</f>
        <v/>
      </c>
      <c r="D928" s="99" t="str">
        <f t="shared" si="116"/>
        <v/>
      </c>
      <c r="E928" s="145"/>
      <c r="F928" s="143"/>
      <c r="G928" s="143"/>
      <c r="H928" s="149"/>
      <c r="I928" s="147"/>
      <c r="J928" s="148"/>
      <c r="K928" s="102" t="str">
        <f t="shared" ref="K928:K991" si="123">IF(D928="","",I928*J928)</f>
        <v/>
      </c>
      <c r="L928" s="148"/>
      <c r="N928" s="14">
        <f>IF(COUNTIFS($F$16:F928,F928,$G$16:G928,G928)=1,MAX($N$16:N927)+1,_xlfn.MAXIFS($N$16:N927,$F$16:F927,F928,$G$16:G927,G928))</f>
        <v>0</v>
      </c>
      <c r="O928" s="14" t="str">
        <f t="shared" si="117"/>
        <v/>
      </c>
      <c r="P928" s="14" t="str">
        <f t="shared" si="118"/>
        <v/>
      </c>
      <c r="Q928" s="14" t="str">
        <f t="shared" si="119"/>
        <v/>
      </c>
      <c r="R928" s="14"/>
      <c r="S928" s="14" t="str">
        <f t="shared" si="120"/>
        <v/>
      </c>
      <c r="T928" s="14" t="str">
        <f>IF(D928="","",IF(COUNTIFS($S$16:S928,S928)=1,MAX($T$16:T927)+1,_xlfn.MAXIFS($T$16:T927,$S$16:S927,S928)))</f>
        <v/>
      </c>
      <c r="U928" s="14" t="str">
        <f t="shared" si="121"/>
        <v/>
      </c>
    </row>
    <row r="929" spans="2:21" x14ac:dyDescent="0.25">
      <c r="B929" s="99" t="str">
        <f t="shared" si="122"/>
        <v/>
      </c>
      <c r="C929" s="99" t="str">
        <f>IF(E929="","",VLOOKUP(E929,Aktivity!$C:$D,2,FALSE))</f>
        <v/>
      </c>
      <c r="D929" s="99" t="str">
        <f t="shared" si="116"/>
        <v/>
      </c>
      <c r="E929" s="145"/>
      <c r="F929" s="143"/>
      <c r="G929" s="143"/>
      <c r="H929" s="149"/>
      <c r="I929" s="147"/>
      <c r="J929" s="148"/>
      <c r="K929" s="102" t="str">
        <f t="shared" si="123"/>
        <v/>
      </c>
      <c r="L929" s="148"/>
      <c r="N929" s="14">
        <f>IF(COUNTIFS($F$16:F929,F929,$G$16:G929,G929)=1,MAX($N$16:N928)+1,_xlfn.MAXIFS($N$16:N928,$F$16:F928,F929,$G$16:G928,G929))</f>
        <v>0</v>
      </c>
      <c r="O929" s="14" t="str">
        <f t="shared" si="117"/>
        <v/>
      </c>
      <c r="P929" s="14" t="str">
        <f t="shared" si="118"/>
        <v/>
      </c>
      <c r="Q929" s="14" t="str">
        <f t="shared" si="119"/>
        <v/>
      </c>
      <c r="R929" s="14"/>
      <c r="S929" s="14" t="str">
        <f t="shared" si="120"/>
        <v/>
      </c>
      <c r="T929" s="14" t="str">
        <f>IF(D929="","",IF(COUNTIFS($S$16:S929,S929)=1,MAX($T$16:T928)+1,_xlfn.MAXIFS($T$16:T928,$S$16:S928,S929)))</f>
        <v/>
      </c>
      <c r="U929" s="14" t="str">
        <f t="shared" si="121"/>
        <v/>
      </c>
    </row>
    <row r="930" spans="2:21" x14ac:dyDescent="0.25">
      <c r="B930" s="99" t="str">
        <f t="shared" si="122"/>
        <v/>
      </c>
      <c r="C930" s="99" t="str">
        <f>IF(E930="","",VLOOKUP(E930,Aktivity!$C:$D,2,FALSE))</f>
        <v/>
      </c>
      <c r="D930" s="99" t="str">
        <f t="shared" si="116"/>
        <v/>
      </c>
      <c r="E930" s="145"/>
      <c r="F930" s="143"/>
      <c r="G930" s="143"/>
      <c r="H930" s="149"/>
      <c r="I930" s="147"/>
      <c r="J930" s="148"/>
      <c r="K930" s="102" t="str">
        <f t="shared" si="123"/>
        <v/>
      </c>
      <c r="L930" s="148"/>
      <c r="N930" s="14">
        <f>IF(COUNTIFS($F$16:F930,F930,$G$16:G930,G930)=1,MAX($N$16:N929)+1,_xlfn.MAXIFS($N$16:N929,$F$16:F929,F930,$G$16:G929,G930))</f>
        <v>0</v>
      </c>
      <c r="O930" s="14" t="str">
        <f t="shared" si="117"/>
        <v/>
      </c>
      <c r="P930" s="14" t="str">
        <f t="shared" si="118"/>
        <v/>
      </c>
      <c r="Q930" s="14" t="str">
        <f t="shared" si="119"/>
        <v/>
      </c>
      <c r="R930" s="14"/>
      <c r="S930" s="14" t="str">
        <f t="shared" si="120"/>
        <v/>
      </c>
      <c r="T930" s="14" t="str">
        <f>IF(D930="","",IF(COUNTIFS($S$16:S930,S930)=1,MAX($T$16:T929)+1,_xlfn.MAXIFS($T$16:T929,$S$16:S929,S930)))</f>
        <v/>
      </c>
      <c r="U930" s="14" t="str">
        <f t="shared" si="121"/>
        <v/>
      </c>
    </row>
    <row r="931" spans="2:21" x14ac:dyDescent="0.25">
      <c r="B931" s="99" t="str">
        <f t="shared" si="122"/>
        <v/>
      </c>
      <c r="C931" s="99" t="str">
        <f>IF(E931="","",VLOOKUP(E931,Aktivity!$C:$D,2,FALSE))</f>
        <v/>
      </c>
      <c r="D931" s="99" t="str">
        <f t="shared" si="116"/>
        <v/>
      </c>
      <c r="E931" s="145"/>
      <c r="F931" s="143"/>
      <c r="G931" s="143"/>
      <c r="H931" s="149"/>
      <c r="I931" s="147"/>
      <c r="J931" s="148"/>
      <c r="K931" s="102" t="str">
        <f t="shared" si="123"/>
        <v/>
      </c>
      <c r="L931" s="148"/>
      <c r="N931" s="14">
        <f>IF(COUNTIFS($F$16:F931,F931,$G$16:G931,G931)=1,MAX($N$16:N930)+1,_xlfn.MAXIFS($N$16:N930,$F$16:F930,F931,$G$16:G930,G931))</f>
        <v>0</v>
      </c>
      <c r="O931" s="14" t="str">
        <f t="shared" si="117"/>
        <v/>
      </c>
      <c r="P931" s="14" t="str">
        <f t="shared" si="118"/>
        <v/>
      </c>
      <c r="Q931" s="14" t="str">
        <f t="shared" si="119"/>
        <v/>
      </c>
      <c r="R931" s="14"/>
      <c r="S931" s="14" t="str">
        <f t="shared" si="120"/>
        <v/>
      </c>
      <c r="T931" s="14" t="str">
        <f>IF(D931="","",IF(COUNTIFS($S$16:S931,S931)=1,MAX($T$16:T930)+1,_xlfn.MAXIFS($T$16:T930,$S$16:S930,S931)))</f>
        <v/>
      </c>
      <c r="U931" s="14" t="str">
        <f t="shared" si="121"/>
        <v/>
      </c>
    </row>
    <row r="932" spans="2:21" x14ac:dyDescent="0.25">
      <c r="B932" s="99" t="str">
        <f t="shared" si="122"/>
        <v/>
      </c>
      <c r="C932" s="99" t="str">
        <f>IF(E932="","",VLOOKUP(E932,Aktivity!$C:$D,2,FALSE))</f>
        <v/>
      </c>
      <c r="D932" s="99" t="str">
        <f t="shared" si="116"/>
        <v/>
      </c>
      <c r="E932" s="145"/>
      <c r="F932" s="143"/>
      <c r="G932" s="143"/>
      <c r="H932" s="149"/>
      <c r="I932" s="147"/>
      <c r="J932" s="148"/>
      <c r="K932" s="102" t="str">
        <f t="shared" si="123"/>
        <v/>
      </c>
      <c r="L932" s="148"/>
      <c r="N932" s="14">
        <f>IF(COUNTIFS($F$16:F932,F932,$G$16:G932,G932)=1,MAX($N$16:N931)+1,_xlfn.MAXIFS($N$16:N931,$F$16:F931,F932,$G$16:G931,G932))</f>
        <v>0</v>
      </c>
      <c r="O932" s="14" t="str">
        <f t="shared" si="117"/>
        <v/>
      </c>
      <c r="P932" s="14" t="str">
        <f t="shared" si="118"/>
        <v/>
      </c>
      <c r="Q932" s="14" t="str">
        <f t="shared" si="119"/>
        <v/>
      </c>
      <c r="R932" s="14"/>
      <c r="S932" s="14" t="str">
        <f t="shared" si="120"/>
        <v/>
      </c>
      <c r="T932" s="14" t="str">
        <f>IF(D932="","",IF(COUNTIFS($S$16:S932,S932)=1,MAX($T$16:T931)+1,_xlfn.MAXIFS($T$16:T931,$S$16:S931,S932)))</f>
        <v/>
      </c>
      <c r="U932" s="14" t="str">
        <f t="shared" si="121"/>
        <v/>
      </c>
    </row>
    <row r="933" spans="2:21" x14ac:dyDescent="0.25">
      <c r="B933" s="99" t="str">
        <f t="shared" si="122"/>
        <v/>
      </c>
      <c r="C933" s="99" t="str">
        <f>IF(E933="","",VLOOKUP(E933,Aktivity!$C:$D,2,FALSE))</f>
        <v/>
      </c>
      <c r="D933" s="99" t="str">
        <f t="shared" si="116"/>
        <v/>
      </c>
      <c r="E933" s="145"/>
      <c r="F933" s="143"/>
      <c r="G933" s="143"/>
      <c r="H933" s="149"/>
      <c r="I933" s="147"/>
      <c r="J933" s="148"/>
      <c r="K933" s="102" t="str">
        <f t="shared" si="123"/>
        <v/>
      </c>
      <c r="L933" s="148"/>
      <c r="N933" s="14">
        <f>IF(COUNTIFS($F$16:F933,F933,$G$16:G933,G933)=1,MAX($N$16:N932)+1,_xlfn.MAXIFS($N$16:N932,$F$16:F932,F933,$G$16:G932,G933))</f>
        <v>0</v>
      </c>
      <c r="O933" s="14" t="str">
        <f t="shared" si="117"/>
        <v/>
      </c>
      <c r="P933" s="14" t="str">
        <f t="shared" si="118"/>
        <v/>
      </c>
      <c r="Q933" s="14" t="str">
        <f t="shared" si="119"/>
        <v/>
      </c>
      <c r="R933" s="14"/>
      <c r="S933" s="14" t="str">
        <f t="shared" si="120"/>
        <v/>
      </c>
      <c r="T933" s="14" t="str">
        <f>IF(D933="","",IF(COUNTIFS($S$16:S933,S933)=1,MAX($T$16:T932)+1,_xlfn.MAXIFS($T$16:T932,$S$16:S932,S933)))</f>
        <v/>
      </c>
      <c r="U933" s="14" t="str">
        <f t="shared" si="121"/>
        <v/>
      </c>
    </row>
    <row r="934" spans="2:21" x14ac:dyDescent="0.25">
      <c r="B934" s="99" t="str">
        <f t="shared" si="122"/>
        <v/>
      </c>
      <c r="C934" s="99" t="str">
        <f>IF(E934="","",VLOOKUP(E934,Aktivity!$C:$D,2,FALSE))</f>
        <v/>
      </c>
      <c r="D934" s="99" t="str">
        <f t="shared" si="116"/>
        <v/>
      </c>
      <c r="E934" s="145"/>
      <c r="F934" s="143"/>
      <c r="G934" s="143"/>
      <c r="H934" s="149"/>
      <c r="I934" s="147"/>
      <c r="J934" s="148"/>
      <c r="K934" s="102" t="str">
        <f t="shared" si="123"/>
        <v/>
      </c>
      <c r="L934" s="148"/>
      <c r="N934" s="14">
        <f>IF(COUNTIFS($F$16:F934,F934,$G$16:G934,G934)=1,MAX($N$16:N933)+1,_xlfn.MAXIFS($N$16:N933,$F$16:F933,F934,$G$16:G933,G934))</f>
        <v>0</v>
      </c>
      <c r="O934" s="14" t="str">
        <f t="shared" si="117"/>
        <v/>
      </c>
      <c r="P934" s="14" t="str">
        <f t="shared" si="118"/>
        <v/>
      </c>
      <c r="Q934" s="14" t="str">
        <f t="shared" si="119"/>
        <v/>
      </c>
      <c r="R934" s="14"/>
      <c r="S934" s="14" t="str">
        <f t="shared" si="120"/>
        <v/>
      </c>
      <c r="T934" s="14" t="str">
        <f>IF(D934="","",IF(COUNTIFS($S$16:S934,S934)=1,MAX($T$16:T933)+1,_xlfn.MAXIFS($T$16:T933,$S$16:S933,S934)))</f>
        <v/>
      </c>
      <c r="U934" s="14" t="str">
        <f t="shared" si="121"/>
        <v/>
      </c>
    </row>
    <row r="935" spans="2:21" x14ac:dyDescent="0.25">
      <c r="B935" s="99" t="str">
        <f t="shared" si="122"/>
        <v/>
      </c>
      <c r="C935" s="99" t="str">
        <f>IF(E935="","",VLOOKUP(E935,Aktivity!$C:$D,2,FALSE))</f>
        <v/>
      </c>
      <c r="D935" s="99" t="str">
        <f t="shared" si="116"/>
        <v/>
      </c>
      <c r="E935" s="145"/>
      <c r="F935" s="143"/>
      <c r="G935" s="143"/>
      <c r="H935" s="149"/>
      <c r="I935" s="147"/>
      <c r="J935" s="148"/>
      <c r="K935" s="102" t="str">
        <f t="shared" si="123"/>
        <v/>
      </c>
      <c r="L935" s="148"/>
      <c r="N935" s="14">
        <f>IF(COUNTIFS($F$16:F935,F935,$G$16:G935,G935)=1,MAX($N$16:N934)+1,_xlfn.MAXIFS($N$16:N934,$F$16:F934,F935,$G$16:G934,G935))</f>
        <v>0</v>
      </c>
      <c r="O935" s="14" t="str">
        <f t="shared" si="117"/>
        <v/>
      </c>
      <c r="P935" s="14" t="str">
        <f t="shared" si="118"/>
        <v/>
      </c>
      <c r="Q935" s="14" t="str">
        <f t="shared" si="119"/>
        <v/>
      </c>
      <c r="R935" s="14"/>
      <c r="S935" s="14" t="str">
        <f t="shared" si="120"/>
        <v/>
      </c>
      <c r="T935" s="14" t="str">
        <f>IF(D935="","",IF(COUNTIFS($S$16:S935,S935)=1,MAX($T$16:T934)+1,_xlfn.MAXIFS($T$16:T934,$S$16:S934,S935)))</f>
        <v/>
      </c>
      <c r="U935" s="14" t="str">
        <f t="shared" si="121"/>
        <v/>
      </c>
    </row>
    <row r="936" spans="2:21" x14ac:dyDescent="0.25">
      <c r="B936" s="99" t="str">
        <f t="shared" si="122"/>
        <v/>
      </c>
      <c r="C936" s="99" t="str">
        <f>IF(E936="","",VLOOKUP(E936,Aktivity!$C:$D,2,FALSE))</f>
        <v/>
      </c>
      <c r="D936" s="99" t="str">
        <f t="shared" si="116"/>
        <v/>
      </c>
      <c r="E936" s="145"/>
      <c r="F936" s="143"/>
      <c r="G936" s="143"/>
      <c r="H936" s="149"/>
      <c r="I936" s="147"/>
      <c r="J936" s="148"/>
      <c r="K936" s="102" t="str">
        <f t="shared" si="123"/>
        <v/>
      </c>
      <c r="L936" s="148"/>
      <c r="N936" s="14">
        <f>IF(COUNTIFS($F$16:F936,F936,$G$16:G936,G936)=1,MAX($N$16:N935)+1,_xlfn.MAXIFS($N$16:N935,$F$16:F935,F936,$G$16:G935,G936))</f>
        <v>0</v>
      </c>
      <c r="O936" s="14" t="str">
        <f t="shared" si="117"/>
        <v/>
      </c>
      <c r="P936" s="14" t="str">
        <f t="shared" si="118"/>
        <v/>
      </c>
      <c r="Q936" s="14" t="str">
        <f t="shared" si="119"/>
        <v/>
      </c>
      <c r="R936" s="14"/>
      <c r="S936" s="14" t="str">
        <f t="shared" si="120"/>
        <v/>
      </c>
      <c r="T936" s="14" t="str">
        <f>IF(D936="","",IF(COUNTIFS($S$16:S936,S936)=1,MAX($T$16:T935)+1,_xlfn.MAXIFS($T$16:T935,$S$16:S935,S936)))</f>
        <v/>
      </c>
      <c r="U936" s="14" t="str">
        <f t="shared" si="121"/>
        <v/>
      </c>
    </row>
    <row r="937" spans="2:21" x14ac:dyDescent="0.25">
      <c r="B937" s="99" t="str">
        <f t="shared" si="122"/>
        <v/>
      </c>
      <c r="C937" s="99" t="str">
        <f>IF(E937="","",VLOOKUP(E937,Aktivity!$C:$D,2,FALSE))</f>
        <v/>
      </c>
      <c r="D937" s="99" t="str">
        <f t="shared" si="116"/>
        <v/>
      </c>
      <c r="E937" s="145"/>
      <c r="F937" s="143"/>
      <c r="G937" s="143"/>
      <c r="H937" s="149"/>
      <c r="I937" s="147"/>
      <c r="J937" s="148"/>
      <c r="K937" s="102" t="str">
        <f t="shared" si="123"/>
        <v/>
      </c>
      <c r="L937" s="148"/>
      <c r="N937" s="14">
        <f>IF(COUNTIFS($F$16:F937,F937,$G$16:G937,G937)=1,MAX($N$16:N936)+1,_xlfn.MAXIFS($N$16:N936,$F$16:F936,F937,$G$16:G936,G937))</f>
        <v>0</v>
      </c>
      <c r="O937" s="14" t="str">
        <f t="shared" si="117"/>
        <v/>
      </c>
      <c r="P937" s="14" t="str">
        <f t="shared" si="118"/>
        <v/>
      </c>
      <c r="Q937" s="14" t="str">
        <f t="shared" si="119"/>
        <v/>
      </c>
      <c r="R937" s="14"/>
      <c r="S937" s="14" t="str">
        <f t="shared" si="120"/>
        <v/>
      </c>
      <c r="T937" s="14" t="str">
        <f>IF(D937="","",IF(COUNTIFS($S$16:S937,S937)=1,MAX($T$16:T936)+1,_xlfn.MAXIFS($T$16:T936,$S$16:S936,S937)))</f>
        <v/>
      </c>
      <c r="U937" s="14" t="str">
        <f t="shared" si="121"/>
        <v/>
      </c>
    </row>
    <row r="938" spans="2:21" x14ac:dyDescent="0.25">
      <c r="B938" s="99" t="str">
        <f t="shared" si="122"/>
        <v/>
      </c>
      <c r="C938" s="99" t="str">
        <f>IF(E938="","",VLOOKUP(E938,Aktivity!$C:$D,2,FALSE))</f>
        <v/>
      </c>
      <c r="D938" s="99" t="str">
        <f t="shared" si="116"/>
        <v/>
      </c>
      <c r="E938" s="145"/>
      <c r="F938" s="143"/>
      <c r="G938" s="143"/>
      <c r="H938" s="149"/>
      <c r="I938" s="147"/>
      <c r="J938" s="148"/>
      <c r="K938" s="102" t="str">
        <f t="shared" si="123"/>
        <v/>
      </c>
      <c r="L938" s="148"/>
      <c r="N938" s="14">
        <f>IF(COUNTIFS($F$16:F938,F938,$G$16:G938,G938)=1,MAX($N$16:N937)+1,_xlfn.MAXIFS($N$16:N937,$F$16:F937,F938,$G$16:G937,G938))</f>
        <v>0</v>
      </c>
      <c r="O938" s="14" t="str">
        <f t="shared" si="117"/>
        <v/>
      </c>
      <c r="P938" s="14" t="str">
        <f t="shared" si="118"/>
        <v/>
      </c>
      <c r="Q938" s="14" t="str">
        <f t="shared" si="119"/>
        <v/>
      </c>
      <c r="R938" s="14"/>
      <c r="S938" s="14" t="str">
        <f t="shared" si="120"/>
        <v/>
      </c>
      <c r="T938" s="14" t="str">
        <f>IF(D938="","",IF(COUNTIFS($S$16:S938,S938)=1,MAX($T$16:T937)+1,_xlfn.MAXIFS($T$16:T937,$S$16:S937,S938)))</f>
        <v/>
      </c>
      <c r="U938" s="14" t="str">
        <f t="shared" si="121"/>
        <v/>
      </c>
    </row>
    <row r="939" spans="2:21" x14ac:dyDescent="0.25">
      <c r="B939" s="99" t="str">
        <f t="shared" si="122"/>
        <v/>
      </c>
      <c r="C939" s="99" t="str">
        <f>IF(E939="","",VLOOKUP(E939,Aktivity!$C:$D,2,FALSE))</f>
        <v/>
      </c>
      <c r="D939" s="99" t="str">
        <f t="shared" si="116"/>
        <v/>
      </c>
      <c r="E939" s="145"/>
      <c r="F939" s="143"/>
      <c r="G939" s="143"/>
      <c r="H939" s="149"/>
      <c r="I939" s="147"/>
      <c r="J939" s="148"/>
      <c r="K939" s="102" t="str">
        <f t="shared" si="123"/>
        <v/>
      </c>
      <c r="L939" s="148"/>
      <c r="N939" s="14">
        <f>IF(COUNTIFS($F$16:F939,F939,$G$16:G939,G939)=1,MAX($N$16:N938)+1,_xlfn.MAXIFS($N$16:N938,$F$16:F938,F939,$G$16:G938,G939))</f>
        <v>0</v>
      </c>
      <c r="O939" s="14" t="str">
        <f t="shared" si="117"/>
        <v/>
      </c>
      <c r="P939" s="14" t="str">
        <f t="shared" si="118"/>
        <v/>
      </c>
      <c r="Q939" s="14" t="str">
        <f t="shared" si="119"/>
        <v/>
      </c>
      <c r="R939" s="14"/>
      <c r="S939" s="14" t="str">
        <f t="shared" si="120"/>
        <v/>
      </c>
      <c r="T939" s="14" t="str">
        <f>IF(D939="","",IF(COUNTIFS($S$16:S939,S939)=1,MAX($T$16:T938)+1,_xlfn.MAXIFS($T$16:T938,$S$16:S938,S939)))</f>
        <v/>
      </c>
      <c r="U939" s="14" t="str">
        <f t="shared" si="121"/>
        <v/>
      </c>
    </row>
    <row r="940" spans="2:21" x14ac:dyDescent="0.25">
      <c r="B940" s="99" t="str">
        <f t="shared" si="122"/>
        <v/>
      </c>
      <c r="C940" s="99" t="str">
        <f>IF(E940="","",VLOOKUP(E940,Aktivity!$C:$D,2,FALSE))</f>
        <v/>
      </c>
      <c r="D940" s="99" t="str">
        <f t="shared" si="116"/>
        <v/>
      </c>
      <c r="E940" s="145"/>
      <c r="F940" s="143"/>
      <c r="G940" s="143"/>
      <c r="H940" s="149"/>
      <c r="I940" s="147"/>
      <c r="J940" s="148"/>
      <c r="K940" s="102" t="str">
        <f t="shared" si="123"/>
        <v/>
      </c>
      <c r="L940" s="148"/>
      <c r="N940" s="14">
        <f>IF(COUNTIFS($F$16:F940,F940,$G$16:G940,G940)=1,MAX($N$16:N939)+1,_xlfn.MAXIFS($N$16:N939,$F$16:F939,F940,$G$16:G939,G940))</f>
        <v>0</v>
      </c>
      <c r="O940" s="14" t="str">
        <f t="shared" si="117"/>
        <v/>
      </c>
      <c r="P940" s="14" t="str">
        <f t="shared" si="118"/>
        <v/>
      </c>
      <c r="Q940" s="14" t="str">
        <f t="shared" si="119"/>
        <v/>
      </c>
      <c r="R940" s="14"/>
      <c r="S940" s="14" t="str">
        <f t="shared" si="120"/>
        <v/>
      </c>
      <c r="T940" s="14" t="str">
        <f>IF(D940="","",IF(COUNTIFS($S$16:S940,S940)=1,MAX($T$16:T939)+1,_xlfn.MAXIFS($T$16:T939,$S$16:S939,S940)))</f>
        <v/>
      </c>
      <c r="U940" s="14" t="str">
        <f t="shared" si="121"/>
        <v/>
      </c>
    </row>
    <row r="941" spans="2:21" x14ac:dyDescent="0.25">
      <c r="B941" s="99" t="str">
        <f t="shared" si="122"/>
        <v/>
      </c>
      <c r="C941" s="99" t="str">
        <f>IF(E941="","",VLOOKUP(E941,Aktivity!$C:$D,2,FALSE))</f>
        <v/>
      </c>
      <c r="D941" s="99" t="str">
        <f t="shared" si="116"/>
        <v/>
      </c>
      <c r="E941" s="145"/>
      <c r="F941" s="143"/>
      <c r="G941" s="143"/>
      <c r="H941" s="149"/>
      <c r="I941" s="147"/>
      <c r="J941" s="148"/>
      <c r="K941" s="102" t="str">
        <f t="shared" si="123"/>
        <v/>
      </c>
      <c r="L941" s="148"/>
      <c r="N941" s="14">
        <f>IF(COUNTIFS($F$16:F941,F941,$G$16:G941,G941)=1,MAX($N$16:N940)+1,_xlfn.MAXIFS($N$16:N940,$F$16:F940,F941,$G$16:G940,G941))</f>
        <v>0</v>
      </c>
      <c r="O941" s="14" t="str">
        <f t="shared" si="117"/>
        <v/>
      </c>
      <c r="P941" s="14" t="str">
        <f t="shared" si="118"/>
        <v/>
      </c>
      <c r="Q941" s="14" t="str">
        <f t="shared" si="119"/>
        <v/>
      </c>
      <c r="R941" s="14"/>
      <c r="S941" s="14" t="str">
        <f t="shared" si="120"/>
        <v/>
      </c>
      <c r="T941" s="14" t="str">
        <f>IF(D941="","",IF(COUNTIFS($S$16:S941,S941)=1,MAX($T$16:T940)+1,_xlfn.MAXIFS($T$16:T940,$S$16:S940,S941)))</f>
        <v/>
      </c>
      <c r="U941" s="14" t="str">
        <f t="shared" si="121"/>
        <v/>
      </c>
    </row>
    <row r="942" spans="2:21" x14ac:dyDescent="0.25">
      <c r="B942" s="99" t="str">
        <f t="shared" si="122"/>
        <v/>
      </c>
      <c r="C942" s="99" t="str">
        <f>IF(E942="","",VLOOKUP(E942,Aktivity!$C:$D,2,FALSE))</f>
        <v/>
      </c>
      <c r="D942" s="99" t="str">
        <f t="shared" si="116"/>
        <v/>
      </c>
      <c r="E942" s="145"/>
      <c r="F942" s="143"/>
      <c r="G942" s="143"/>
      <c r="H942" s="149"/>
      <c r="I942" s="147"/>
      <c r="J942" s="148"/>
      <c r="K942" s="102" t="str">
        <f t="shared" si="123"/>
        <v/>
      </c>
      <c r="L942" s="148"/>
      <c r="N942" s="14">
        <f>IF(COUNTIFS($F$16:F942,F942,$G$16:G942,G942)=1,MAX($N$16:N941)+1,_xlfn.MAXIFS($N$16:N941,$F$16:F941,F942,$G$16:G941,G942))</f>
        <v>0</v>
      </c>
      <c r="O942" s="14" t="str">
        <f t="shared" si="117"/>
        <v/>
      </c>
      <c r="P942" s="14" t="str">
        <f t="shared" si="118"/>
        <v/>
      </c>
      <c r="Q942" s="14" t="str">
        <f t="shared" si="119"/>
        <v/>
      </c>
      <c r="R942" s="14"/>
      <c r="S942" s="14" t="str">
        <f t="shared" si="120"/>
        <v/>
      </c>
      <c r="T942" s="14" t="str">
        <f>IF(D942="","",IF(COUNTIFS($S$16:S942,S942)=1,MAX($T$16:T941)+1,_xlfn.MAXIFS($T$16:T941,$S$16:S941,S942)))</f>
        <v/>
      </c>
      <c r="U942" s="14" t="str">
        <f t="shared" si="121"/>
        <v/>
      </c>
    </row>
    <row r="943" spans="2:21" x14ac:dyDescent="0.25">
      <c r="B943" s="99" t="str">
        <f t="shared" si="122"/>
        <v/>
      </c>
      <c r="C943" s="99" t="str">
        <f>IF(E943="","",VLOOKUP(E943,Aktivity!$C:$D,2,FALSE))</f>
        <v/>
      </c>
      <c r="D943" s="99" t="str">
        <f t="shared" si="116"/>
        <v/>
      </c>
      <c r="E943" s="145"/>
      <c r="F943" s="143"/>
      <c r="G943" s="143"/>
      <c r="H943" s="149"/>
      <c r="I943" s="147"/>
      <c r="J943" s="148"/>
      <c r="K943" s="102" t="str">
        <f t="shared" si="123"/>
        <v/>
      </c>
      <c r="L943" s="148"/>
      <c r="N943" s="14">
        <f>IF(COUNTIFS($F$16:F943,F943,$G$16:G943,G943)=1,MAX($N$16:N942)+1,_xlfn.MAXIFS($N$16:N942,$F$16:F942,F943,$G$16:G942,G943))</f>
        <v>0</v>
      </c>
      <c r="O943" s="14" t="str">
        <f t="shared" si="117"/>
        <v/>
      </c>
      <c r="P943" s="14" t="str">
        <f t="shared" si="118"/>
        <v/>
      </c>
      <c r="Q943" s="14" t="str">
        <f t="shared" si="119"/>
        <v/>
      </c>
      <c r="R943" s="14"/>
      <c r="S943" s="14" t="str">
        <f t="shared" si="120"/>
        <v/>
      </c>
      <c r="T943" s="14" t="str">
        <f>IF(D943="","",IF(COUNTIFS($S$16:S943,S943)=1,MAX($T$16:T942)+1,_xlfn.MAXIFS($T$16:T942,$S$16:S942,S943)))</f>
        <v/>
      </c>
      <c r="U943" s="14" t="str">
        <f t="shared" si="121"/>
        <v/>
      </c>
    </row>
    <row r="944" spans="2:21" x14ac:dyDescent="0.25">
      <c r="B944" s="99" t="str">
        <f t="shared" si="122"/>
        <v/>
      </c>
      <c r="C944" s="99" t="str">
        <f>IF(E944="","",VLOOKUP(E944,Aktivity!$C:$D,2,FALSE))</f>
        <v/>
      </c>
      <c r="D944" s="99" t="str">
        <f t="shared" si="116"/>
        <v/>
      </c>
      <c r="E944" s="145"/>
      <c r="F944" s="143"/>
      <c r="G944" s="143"/>
      <c r="H944" s="149"/>
      <c r="I944" s="147"/>
      <c r="J944" s="148"/>
      <c r="K944" s="102" t="str">
        <f t="shared" si="123"/>
        <v/>
      </c>
      <c r="L944" s="148"/>
      <c r="N944" s="14">
        <f>IF(COUNTIFS($F$16:F944,F944,$G$16:G944,G944)=1,MAX($N$16:N943)+1,_xlfn.MAXIFS($N$16:N943,$F$16:F943,F944,$G$16:G943,G944))</f>
        <v>0</v>
      </c>
      <c r="O944" s="14" t="str">
        <f t="shared" si="117"/>
        <v/>
      </c>
      <c r="P944" s="14" t="str">
        <f t="shared" si="118"/>
        <v/>
      </c>
      <c r="Q944" s="14" t="str">
        <f t="shared" si="119"/>
        <v/>
      </c>
      <c r="R944" s="14"/>
      <c r="S944" s="14" t="str">
        <f t="shared" si="120"/>
        <v/>
      </c>
      <c r="T944" s="14" t="str">
        <f>IF(D944="","",IF(COUNTIFS($S$16:S944,S944)=1,MAX($T$16:T943)+1,_xlfn.MAXIFS($T$16:T943,$S$16:S943,S944)))</f>
        <v/>
      </c>
      <c r="U944" s="14" t="str">
        <f t="shared" si="121"/>
        <v/>
      </c>
    </row>
    <row r="945" spans="2:21" x14ac:dyDescent="0.25">
      <c r="B945" s="99" t="str">
        <f t="shared" si="122"/>
        <v/>
      </c>
      <c r="C945" s="99" t="str">
        <f>IF(E945="","",VLOOKUP(E945,Aktivity!$C:$D,2,FALSE))</f>
        <v/>
      </c>
      <c r="D945" s="99" t="str">
        <f t="shared" si="116"/>
        <v/>
      </c>
      <c r="E945" s="145"/>
      <c r="F945" s="143"/>
      <c r="G945" s="143"/>
      <c r="H945" s="149"/>
      <c r="I945" s="147"/>
      <c r="J945" s="148"/>
      <c r="K945" s="102" t="str">
        <f t="shared" si="123"/>
        <v/>
      </c>
      <c r="L945" s="148"/>
      <c r="N945" s="14">
        <f>IF(COUNTIFS($F$16:F945,F945,$G$16:G945,G945)=1,MAX($N$16:N944)+1,_xlfn.MAXIFS($N$16:N944,$F$16:F944,F945,$G$16:G944,G945))</f>
        <v>0</v>
      </c>
      <c r="O945" s="14" t="str">
        <f t="shared" si="117"/>
        <v/>
      </c>
      <c r="P945" s="14" t="str">
        <f t="shared" si="118"/>
        <v/>
      </c>
      <c r="Q945" s="14" t="str">
        <f t="shared" si="119"/>
        <v/>
      </c>
      <c r="R945" s="14"/>
      <c r="S945" s="14" t="str">
        <f t="shared" si="120"/>
        <v/>
      </c>
      <c r="T945" s="14" t="str">
        <f>IF(D945="","",IF(COUNTIFS($S$16:S945,S945)=1,MAX($T$16:T944)+1,_xlfn.MAXIFS($T$16:T944,$S$16:S944,S945)))</f>
        <v/>
      </c>
      <c r="U945" s="14" t="str">
        <f t="shared" si="121"/>
        <v/>
      </c>
    </row>
    <row r="946" spans="2:21" x14ac:dyDescent="0.25">
      <c r="B946" s="99" t="str">
        <f t="shared" si="122"/>
        <v/>
      </c>
      <c r="C946" s="99" t="str">
        <f>IF(E946="","",VLOOKUP(E946,Aktivity!$C:$D,2,FALSE))</f>
        <v/>
      </c>
      <c r="D946" s="99" t="str">
        <f t="shared" si="116"/>
        <v/>
      </c>
      <c r="E946" s="145"/>
      <c r="F946" s="143"/>
      <c r="G946" s="143"/>
      <c r="H946" s="149"/>
      <c r="I946" s="147"/>
      <c r="J946" s="148"/>
      <c r="K946" s="102" t="str">
        <f t="shared" si="123"/>
        <v/>
      </c>
      <c r="L946" s="148"/>
      <c r="N946" s="14">
        <f>IF(COUNTIFS($F$16:F946,F946,$G$16:G946,G946)=1,MAX($N$16:N945)+1,_xlfn.MAXIFS($N$16:N945,$F$16:F945,F946,$G$16:G945,G946))</f>
        <v>0</v>
      </c>
      <c r="O946" s="14" t="str">
        <f t="shared" si="117"/>
        <v/>
      </c>
      <c r="P946" s="14" t="str">
        <f t="shared" si="118"/>
        <v/>
      </c>
      <c r="Q946" s="14" t="str">
        <f t="shared" si="119"/>
        <v/>
      </c>
      <c r="R946" s="14"/>
      <c r="S946" s="14" t="str">
        <f t="shared" si="120"/>
        <v/>
      </c>
      <c r="T946" s="14" t="str">
        <f>IF(D946="","",IF(COUNTIFS($S$16:S946,S946)=1,MAX($T$16:T945)+1,_xlfn.MAXIFS($T$16:T945,$S$16:S945,S946)))</f>
        <v/>
      </c>
      <c r="U946" s="14" t="str">
        <f t="shared" si="121"/>
        <v/>
      </c>
    </row>
    <row r="947" spans="2:21" x14ac:dyDescent="0.25">
      <c r="B947" s="99" t="str">
        <f t="shared" si="122"/>
        <v/>
      </c>
      <c r="C947" s="99" t="str">
        <f>IF(E947="","",VLOOKUP(E947,Aktivity!$C:$D,2,FALSE))</f>
        <v/>
      </c>
      <c r="D947" s="99" t="str">
        <f t="shared" si="116"/>
        <v/>
      </c>
      <c r="E947" s="145"/>
      <c r="F947" s="143"/>
      <c r="G947" s="143"/>
      <c r="H947" s="149"/>
      <c r="I947" s="147"/>
      <c r="J947" s="148"/>
      <c r="K947" s="102" t="str">
        <f t="shared" si="123"/>
        <v/>
      </c>
      <c r="L947" s="148"/>
      <c r="N947" s="14">
        <f>IF(COUNTIFS($F$16:F947,F947,$G$16:G947,G947)=1,MAX($N$16:N946)+1,_xlfn.MAXIFS($N$16:N946,$F$16:F946,F947,$G$16:G946,G947))</f>
        <v>0</v>
      </c>
      <c r="O947" s="14" t="str">
        <f t="shared" si="117"/>
        <v/>
      </c>
      <c r="P947" s="14" t="str">
        <f t="shared" si="118"/>
        <v/>
      </c>
      <c r="Q947" s="14" t="str">
        <f t="shared" si="119"/>
        <v/>
      </c>
      <c r="R947" s="14"/>
      <c r="S947" s="14" t="str">
        <f t="shared" si="120"/>
        <v/>
      </c>
      <c r="T947" s="14" t="str">
        <f>IF(D947="","",IF(COUNTIFS($S$16:S947,S947)=1,MAX($T$16:T946)+1,_xlfn.MAXIFS($T$16:T946,$S$16:S946,S947)))</f>
        <v/>
      </c>
      <c r="U947" s="14" t="str">
        <f t="shared" si="121"/>
        <v/>
      </c>
    </row>
    <row r="948" spans="2:21" x14ac:dyDescent="0.25">
      <c r="B948" s="99" t="str">
        <f t="shared" si="122"/>
        <v/>
      </c>
      <c r="C948" s="99" t="str">
        <f>IF(E948="","",VLOOKUP(E948,Aktivity!$C:$D,2,FALSE))</f>
        <v/>
      </c>
      <c r="D948" s="99" t="str">
        <f t="shared" si="116"/>
        <v/>
      </c>
      <c r="E948" s="145"/>
      <c r="F948" s="143"/>
      <c r="G948" s="143"/>
      <c r="H948" s="149"/>
      <c r="I948" s="147"/>
      <c r="J948" s="148"/>
      <c r="K948" s="102" t="str">
        <f t="shared" si="123"/>
        <v/>
      </c>
      <c r="L948" s="148"/>
      <c r="N948" s="14">
        <f>IF(COUNTIFS($F$16:F948,F948,$G$16:G948,G948)=1,MAX($N$16:N947)+1,_xlfn.MAXIFS($N$16:N947,$F$16:F947,F948,$G$16:G947,G948))</f>
        <v>0</v>
      </c>
      <c r="O948" s="14" t="str">
        <f t="shared" si="117"/>
        <v/>
      </c>
      <c r="P948" s="14" t="str">
        <f t="shared" si="118"/>
        <v/>
      </c>
      <c r="Q948" s="14" t="str">
        <f t="shared" si="119"/>
        <v/>
      </c>
      <c r="R948" s="14"/>
      <c r="S948" s="14" t="str">
        <f t="shared" si="120"/>
        <v/>
      </c>
      <c r="T948" s="14" t="str">
        <f>IF(D948="","",IF(COUNTIFS($S$16:S948,S948)=1,MAX($T$16:T947)+1,_xlfn.MAXIFS($T$16:T947,$S$16:S947,S948)))</f>
        <v/>
      </c>
      <c r="U948" s="14" t="str">
        <f t="shared" si="121"/>
        <v/>
      </c>
    </row>
    <row r="949" spans="2:21" x14ac:dyDescent="0.25">
      <c r="B949" s="99" t="str">
        <f t="shared" si="122"/>
        <v/>
      </c>
      <c r="C949" s="99" t="str">
        <f>IF(E949="","",VLOOKUP(E949,Aktivity!$C:$D,2,FALSE))</f>
        <v/>
      </c>
      <c r="D949" s="99" t="str">
        <f t="shared" si="116"/>
        <v/>
      </c>
      <c r="E949" s="145"/>
      <c r="F949" s="143"/>
      <c r="G949" s="143"/>
      <c r="H949" s="149"/>
      <c r="I949" s="147"/>
      <c r="J949" s="148"/>
      <c r="K949" s="102" t="str">
        <f t="shared" si="123"/>
        <v/>
      </c>
      <c r="L949" s="148"/>
      <c r="N949" s="14">
        <f>IF(COUNTIFS($F$16:F949,F949,$G$16:G949,G949)=1,MAX($N$16:N948)+1,_xlfn.MAXIFS($N$16:N948,$F$16:F948,F949,$G$16:G948,G949))</f>
        <v>0</v>
      </c>
      <c r="O949" s="14" t="str">
        <f t="shared" si="117"/>
        <v/>
      </c>
      <c r="P949" s="14" t="str">
        <f t="shared" si="118"/>
        <v/>
      </c>
      <c r="Q949" s="14" t="str">
        <f t="shared" si="119"/>
        <v/>
      </c>
      <c r="R949" s="14"/>
      <c r="S949" s="14" t="str">
        <f t="shared" si="120"/>
        <v/>
      </c>
      <c r="T949" s="14" t="str">
        <f>IF(D949="","",IF(COUNTIFS($S$16:S949,S949)=1,MAX($T$16:T948)+1,_xlfn.MAXIFS($T$16:T948,$S$16:S948,S949)))</f>
        <v/>
      </c>
      <c r="U949" s="14" t="str">
        <f t="shared" si="121"/>
        <v/>
      </c>
    </row>
    <row r="950" spans="2:21" x14ac:dyDescent="0.25">
      <c r="B950" s="99" t="str">
        <f t="shared" si="122"/>
        <v/>
      </c>
      <c r="C950" s="99" t="str">
        <f>IF(E950="","",VLOOKUP(E950,Aktivity!$C:$D,2,FALSE))</f>
        <v/>
      </c>
      <c r="D950" s="99" t="str">
        <f t="shared" si="116"/>
        <v/>
      </c>
      <c r="E950" s="145"/>
      <c r="F950" s="143"/>
      <c r="G950" s="143"/>
      <c r="H950" s="149"/>
      <c r="I950" s="147"/>
      <c r="J950" s="148"/>
      <c r="K950" s="102" t="str">
        <f t="shared" si="123"/>
        <v/>
      </c>
      <c r="L950" s="148"/>
      <c r="N950" s="14">
        <f>IF(COUNTIFS($F$16:F950,F950,$G$16:G950,G950)=1,MAX($N$16:N949)+1,_xlfn.MAXIFS($N$16:N949,$F$16:F949,F950,$G$16:G949,G950))</f>
        <v>0</v>
      </c>
      <c r="O950" s="14" t="str">
        <f t="shared" si="117"/>
        <v/>
      </c>
      <c r="P950" s="14" t="str">
        <f t="shared" si="118"/>
        <v/>
      </c>
      <c r="Q950" s="14" t="str">
        <f t="shared" si="119"/>
        <v/>
      </c>
      <c r="R950" s="14"/>
      <c r="S950" s="14" t="str">
        <f t="shared" si="120"/>
        <v/>
      </c>
      <c r="T950" s="14" t="str">
        <f>IF(D950="","",IF(COUNTIFS($S$16:S950,S950)=1,MAX($T$16:T949)+1,_xlfn.MAXIFS($T$16:T949,$S$16:S949,S950)))</f>
        <v/>
      </c>
      <c r="U950" s="14" t="str">
        <f t="shared" si="121"/>
        <v/>
      </c>
    </row>
    <row r="951" spans="2:21" x14ac:dyDescent="0.25">
      <c r="B951" s="99" t="str">
        <f t="shared" si="122"/>
        <v/>
      </c>
      <c r="C951" s="99" t="str">
        <f>IF(E951="","",VLOOKUP(E951,Aktivity!$C:$D,2,FALSE))</f>
        <v/>
      </c>
      <c r="D951" s="99" t="str">
        <f t="shared" si="116"/>
        <v/>
      </c>
      <c r="E951" s="145"/>
      <c r="F951" s="143"/>
      <c r="G951" s="143"/>
      <c r="H951" s="149"/>
      <c r="I951" s="147"/>
      <c r="J951" s="148"/>
      <c r="K951" s="102" t="str">
        <f t="shared" si="123"/>
        <v/>
      </c>
      <c r="L951" s="148"/>
      <c r="N951" s="14">
        <f>IF(COUNTIFS($F$16:F951,F951,$G$16:G951,G951)=1,MAX($N$16:N950)+1,_xlfn.MAXIFS($N$16:N950,$F$16:F950,F951,$G$16:G950,G951))</f>
        <v>0</v>
      </c>
      <c r="O951" s="14" t="str">
        <f t="shared" si="117"/>
        <v/>
      </c>
      <c r="P951" s="14" t="str">
        <f t="shared" si="118"/>
        <v/>
      </c>
      <c r="Q951" s="14" t="str">
        <f t="shared" si="119"/>
        <v/>
      </c>
      <c r="R951" s="14"/>
      <c r="S951" s="14" t="str">
        <f t="shared" si="120"/>
        <v/>
      </c>
      <c r="T951" s="14" t="str">
        <f>IF(D951="","",IF(COUNTIFS($S$16:S951,S951)=1,MAX($T$16:T950)+1,_xlfn.MAXIFS($T$16:T950,$S$16:S950,S951)))</f>
        <v/>
      </c>
      <c r="U951" s="14" t="str">
        <f t="shared" si="121"/>
        <v/>
      </c>
    </row>
    <row r="952" spans="2:21" x14ac:dyDescent="0.25">
      <c r="B952" s="99" t="str">
        <f t="shared" si="122"/>
        <v/>
      </c>
      <c r="C952" s="99" t="str">
        <f>IF(E952="","",VLOOKUP(E952,Aktivity!$C:$D,2,FALSE))</f>
        <v/>
      </c>
      <c r="D952" s="99" t="str">
        <f t="shared" si="116"/>
        <v/>
      </c>
      <c r="E952" s="145"/>
      <c r="F952" s="143"/>
      <c r="G952" s="143"/>
      <c r="H952" s="149"/>
      <c r="I952" s="147"/>
      <c r="J952" s="148"/>
      <c r="K952" s="102" t="str">
        <f t="shared" si="123"/>
        <v/>
      </c>
      <c r="L952" s="148"/>
      <c r="N952" s="14">
        <f>IF(COUNTIFS($F$16:F952,F952,$G$16:G952,G952)=1,MAX($N$16:N951)+1,_xlfn.MAXIFS($N$16:N951,$F$16:F951,F952,$G$16:G951,G952))</f>
        <v>0</v>
      </c>
      <c r="O952" s="14" t="str">
        <f t="shared" si="117"/>
        <v/>
      </c>
      <c r="P952" s="14" t="str">
        <f t="shared" si="118"/>
        <v/>
      </c>
      <c r="Q952" s="14" t="str">
        <f t="shared" si="119"/>
        <v/>
      </c>
      <c r="R952" s="14"/>
      <c r="S952" s="14" t="str">
        <f t="shared" si="120"/>
        <v/>
      </c>
      <c r="T952" s="14" t="str">
        <f>IF(D952="","",IF(COUNTIFS($S$16:S952,S952)=1,MAX($T$16:T951)+1,_xlfn.MAXIFS($T$16:T951,$S$16:S951,S952)))</f>
        <v/>
      </c>
      <c r="U952" s="14" t="str">
        <f t="shared" si="121"/>
        <v/>
      </c>
    </row>
    <row r="953" spans="2:21" x14ac:dyDescent="0.25">
      <c r="B953" s="99" t="str">
        <f t="shared" si="122"/>
        <v/>
      </c>
      <c r="C953" s="99" t="str">
        <f>IF(E953="","",VLOOKUP(E953,Aktivity!$C:$D,2,FALSE))</f>
        <v/>
      </c>
      <c r="D953" s="99" t="str">
        <f t="shared" si="116"/>
        <v/>
      </c>
      <c r="E953" s="145"/>
      <c r="F953" s="143"/>
      <c r="G953" s="143"/>
      <c r="H953" s="149"/>
      <c r="I953" s="147"/>
      <c r="J953" s="148"/>
      <c r="K953" s="102" t="str">
        <f t="shared" si="123"/>
        <v/>
      </c>
      <c r="L953" s="148"/>
      <c r="N953" s="14">
        <f>IF(COUNTIFS($F$16:F953,F953,$G$16:G953,G953)=1,MAX($N$16:N952)+1,_xlfn.MAXIFS($N$16:N952,$F$16:F952,F953,$G$16:G952,G953))</f>
        <v>0</v>
      </c>
      <c r="O953" s="14" t="str">
        <f t="shared" si="117"/>
        <v/>
      </c>
      <c r="P953" s="14" t="str">
        <f t="shared" si="118"/>
        <v/>
      </c>
      <c r="Q953" s="14" t="str">
        <f t="shared" si="119"/>
        <v/>
      </c>
      <c r="R953" s="14"/>
      <c r="S953" s="14" t="str">
        <f t="shared" si="120"/>
        <v/>
      </c>
      <c r="T953" s="14" t="str">
        <f>IF(D953="","",IF(COUNTIFS($S$16:S953,S953)=1,MAX($T$16:T952)+1,_xlfn.MAXIFS($T$16:T952,$S$16:S952,S953)))</f>
        <v/>
      </c>
      <c r="U953" s="14" t="str">
        <f t="shared" si="121"/>
        <v/>
      </c>
    </row>
    <row r="954" spans="2:21" x14ac:dyDescent="0.25">
      <c r="B954" s="99" t="str">
        <f t="shared" si="122"/>
        <v/>
      </c>
      <c r="C954" s="99" t="str">
        <f>IF(E954="","",VLOOKUP(E954,Aktivity!$C:$D,2,FALSE))</f>
        <v/>
      </c>
      <c r="D954" s="99" t="str">
        <f t="shared" si="116"/>
        <v/>
      </c>
      <c r="E954" s="145"/>
      <c r="F954" s="143"/>
      <c r="G954" s="143"/>
      <c r="H954" s="149"/>
      <c r="I954" s="147"/>
      <c r="J954" s="148"/>
      <c r="K954" s="102" t="str">
        <f t="shared" si="123"/>
        <v/>
      </c>
      <c r="L954" s="148"/>
      <c r="N954" s="14">
        <f>IF(COUNTIFS($F$16:F954,F954,$G$16:G954,G954)=1,MAX($N$16:N953)+1,_xlfn.MAXIFS($N$16:N953,$F$16:F953,F954,$G$16:G953,G954))</f>
        <v>0</v>
      </c>
      <c r="O954" s="14" t="str">
        <f t="shared" si="117"/>
        <v/>
      </c>
      <c r="P954" s="14" t="str">
        <f t="shared" si="118"/>
        <v/>
      </c>
      <c r="Q954" s="14" t="str">
        <f t="shared" si="119"/>
        <v/>
      </c>
      <c r="R954" s="14"/>
      <c r="S954" s="14" t="str">
        <f t="shared" si="120"/>
        <v/>
      </c>
      <c r="T954" s="14" t="str">
        <f>IF(D954="","",IF(COUNTIFS($S$16:S954,S954)=1,MAX($T$16:T953)+1,_xlfn.MAXIFS($T$16:T953,$S$16:S953,S954)))</f>
        <v/>
      </c>
      <c r="U954" s="14" t="str">
        <f t="shared" si="121"/>
        <v/>
      </c>
    </row>
    <row r="955" spans="2:21" x14ac:dyDescent="0.25">
      <c r="B955" s="99" t="str">
        <f t="shared" si="122"/>
        <v/>
      </c>
      <c r="C955" s="99" t="str">
        <f>IF(E955="","",VLOOKUP(E955,Aktivity!$C:$D,2,FALSE))</f>
        <v/>
      </c>
      <c r="D955" s="99" t="str">
        <f t="shared" si="116"/>
        <v/>
      </c>
      <c r="E955" s="145"/>
      <c r="F955" s="143"/>
      <c r="G955" s="143"/>
      <c r="H955" s="149"/>
      <c r="I955" s="147"/>
      <c r="J955" s="148"/>
      <c r="K955" s="102" t="str">
        <f t="shared" si="123"/>
        <v/>
      </c>
      <c r="L955" s="148"/>
      <c r="N955" s="14">
        <f>IF(COUNTIFS($F$16:F955,F955,$G$16:G955,G955)=1,MAX($N$16:N954)+1,_xlfn.MAXIFS($N$16:N954,$F$16:F954,F955,$G$16:G954,G955))</f>
        <v>0</v>
      </c>
      <c r="O955" s="14" t="str">
        <f t="shared" si="117"/>
        <v/>
      </c>
      <c r="P955" s="14" t="str">
        <f t="shared" si="118"/>
        <v/>
      </c>
      <c r="Q955" s="14" t="str">
        <f t="shared" si="119"/>
        <v/>
      </c>
      <c r="R955" s="14"/>
      <c r="S955" s="14" t="str">
        <f t="shared" si="120"/>
        <v/>
      </c>
      <c r="T955" s="14" t="str">
        <f>IF(D955="","",IF(COUNTIFS($S$16:S955,S955)=1,MAX($T$16:T954)+1,_xlfn.MAXIFS($T$16:T954,$S$16:S954,S955)))</f>
        <v/>
      </c>
      <c r="U955" s="14" t="str">
        <f t="shared" si="121"/>
        <v/>
      </c>
    </row>
    <row r="956" spans="2:21" x14ac:dyDescent="0.25">
      <c r="B956" s="99" t="str">
        <f t="shared" si="122"/>
        <v/>
      </c>
      <c r="C956" s="99" t="str">
        <f>IF(E956="","",VLOOKUP(E956,Aktivity!$C:$D,2,FALSE))</f>
        <v/>
      </c>
      <c r="D956" s="99" t="str">
        <f t="shared" si="116"/>
        <v/>
      </c>
      <c r="E956" s="145"/>
      <c r="F956" s="143"/>
      <c r="G956" s="143"/>
      <c r="H956" s="149"/>
      <c r="I956" s="147"/>
      <c r="J956" s="148"/>
      <c r="K956" s="102" t="str">
        <f t="shared" si="123"/>
        <v/>
      </c>
      <c r="L956" s="148"/>
      <c r="N956" s="14">
        <f>IF(COUNTIFS($F$16:F956,F956,$G$16:G956,G956)=1,MAX($N$16:N955)+1,_xlfn.MAXIFS($N$16:N955,$F$16:F955,F956,$G$16:G955,G956))</f>
        <v>0</v>
      </c>
      <c r="O956" s="14" t="str">
        <f t="shared" si="117"/>
        <v/>
      </c>
      <c r="P956" s="14" t="str">
        <f t="shared" si="118"/>
        <v/>
      </c>
      <c r="Q956" s="14" t="str">
        <f t="shared" si="119"/>
        <v/>
      </c>
      <c r="R956" s="14"/>
      <c r="S956" s="14" t="str">
        <f t="shared" si="120"/>
        <v/>
      </c>
      <c r="T956" s="14" t="str">
        <f>IF(D956="","",IF(COUNTIFS($S$16:S956,S956)=1,MAX($T$16:T955)+1,_xlfn.MAXIFS($T$16:T955,$S$16:S955,S956)))</f>
        <v/>
      </c>
      <c r="U956" s="14" t="str">
        <f t="shared" si="121"/>
        <v/>
      </c>
    </row>
    <row r="957" spans="2:21" x14ac:dyDescent="0.25">
      <c r="B957" s="99" t="str">
        <f t="shared" si="122"/>
        <v/>
      </c>
      <c r="C957" s="99" t="str">
        <f>IF(E957="","",VLOOKUP(E957,Aktivity!$C:$D,2,FALSE))</f>
        <v/>
      </c>
      <c r="D957" s="99" t="str">
        <f t="shared" si="116"/>
        <v/>
      </c>
      <c r="E957" s="145"/>
      <c r="F957" s="143"/>
      <c r="G957" s="143"/>
      <c r="H957" s="149"/>
      <c r="I957" s="147"/>
      <c r="J957" s="148"/>
      <c r="K957" s="102" t="str">
        <f t="shared" si="123"/>
        <v/>
      </c>
      <c r="L957" s="148"/>
      <c r="N957" s="14">
        <f>IF(COUNTIFS($F$16:F957,F957,$G$16:G957,G957)=1,MAX($N$16:N956)+1,_xlfn.MAXIFS($N$16:N956,$F$16:F956,F957,$G$16:G956,G957))</f>
        <v>0</v>
      </c>
      <c r="O957" s="14" t="str">
        <f t="shared" si="117"/>
        <v/>
      </c>
      <c r="P957" s="14" t="str">
        <f t="shared" si="118"/>
        <v/>
      </c>
      <c r="Q957" s="14" t="str">
        <f t="shared" si="119"/>
        <v/>
      </c>
      <c r="R957" s="14"/>
      <c r="S957" s="14" t="str">
        <f t="shared" si="120"/>
        <v/>
      </c>
      <c r="T957" s="14" t="str">
        <f>IF(D957="","",IF(COUNTIFS($S$16:S957,S957)=1,MAX($T$16:T956)+1,_xlfn.MAXIFS($T$16:T956,$S$16:S956,S957)))</f>
        <v/>
      </c>
      <c r="U957" s="14" t="str">
        <f t="shared" si="121"/>
        <v/>
      </c>
    </row>
    <row r="958" spans="2:21" x14ac:dyDescent="0.25">
      <c r="B958" s="99" t="str">
        <f t="shared" si="122"/>
        <v/>
      </c>
      <c r="C958" s="99" t="str">
        <f>IF(E958="","",VLOOKUP(E958,Aktivity!$C:$D,2,FALSE))</f>
        <v/>
      </c>
      <c r="D958" s="99" t="str">
        <f t="shared" si="116"/>
        <v/>
      </c>
      <c r="E958" s="145"/>
      <c r="F958" s="143"/>
      <c r="G958" s="143"/>
      <c r="H958" s="149"/>
      <c r="I958" s="147"/>
      <c r="J958" s="148"/>
      <c r="K958" s="102" t="str">
        <f t="shared" si="123"/>
        <v/>
      </c>
      <c r="L958" s="148"/>
      <c r="N958" s="14">
        <f>IF(COUNTIFS($F$16:F958,F958,$G$16:G958,G958)=1,MAX($N$16:N957)+1,_xlfn.MAXIFS($N$16:N957,$F$16:F957,F958,$G$16:G957,G958))</f>
        <v>0</v>
      </c>
      <c r="O958" s="14" t="str">
        <f t="shared" si="117"/>
        <v/>
      </c>
      <c r="P958" s="14" t="str">
        <f t="shared" si="118"/>
        <v/>
      </c>
      <c r="Q958" s="14" t="str">
        <f t="shared" si="119"/>
        <v/>
      </c>
      <c r="R958" s="14"/>
      <c r="S958" s="14" t="str">
        <f t="shared" si="120"/>
        <v/>
      </c>
      <c r="T958" s="14" t="str">
        <f>IF(D958="","",IF(COUNTIFS($S$16:S958,S958)=1,MAX($T$16:T957)+1,_xlfn.MAXIFS($T$16:T957,$S$16:S957,S958)))</f>
        <v/>
      </c>
      <c r="U958" s="14" t="str">
        <f t="shared" si="121"/>
        <v/>
      </c>
    </row>
    <row r="959" spans="2:21" x14ac:dyDescent="0.25">
      <c r="B959" s="99" t="str">
        <f t="shared" si="122"/>
        <v/>
      </c>
      <c r="C959" s="99" t="str">
        <f>IF(E959="","",VLOOKUP(E959,Aktivity!$C:$D,2,FALSE))</f>
        <v/>
      </c>
      <c r="D959" s="99" t="str">
        <f t="shared" si="116"/>
        <v/>
      </c>
      <c r="E959" s="145"/>
      <c r="F959" s="143"/>
      <c r="G959" s="143"/>
      <c r="H959" s="149"/>
      <c r="I959" s="147"/>
      <c r="J959" s="148"/>
      <c r="K959" s="102" t="str">
        <f t="shared" si="123"/>
        <v/>
      </c>
      <c r="L959" s="148"/>
      <c r="N959" s="14">
        <f>IF(COUNTIFS($F$16:F959,F959,$G$16:G959,G959)=1,MAX($N$16:N958)+1,_xlfn.MAXIFS($N$16:N958,$F$16:F958,F959,$G$16:G958,G959))</f>
        <v>0</v>
      </c>
      <c r="O959" s="14" t="str">
        <f t="shared" si="117"/>
        <v/>
      </c>
      <c r="P959" s="14" t="str">
        <f t="shared" si="118"/>
        <v/>
      </c>
      <c r="Q959" s="14" t="str">
        <f t="shared" si="119"/>
        <v/>
      </c>
      <c r="R959" s="14"/>
      <c r="S959" s="14" t="str">
        <f t="shared" si="120"/>
        <v/>
      </c>
      <c r="T959" s="14" t="str">
        <f>IF(D959="","",IF(COUNTIFS($S$16:S959,S959)=1,MAX($T$16:T958)+1,_xlfn.MAXIFS($T$16:T958,$S$16:S958,S959)))</f>
        <v/>
      </c>
      <c r="U959" s="14" t="str">
        <f t="shared" si="121"/>
        <v/>
      </c>
    </row>
    <row r="960" spans="2:21" x14ac:dyDescent="0.25">
      <c r="B960" s="99" t="str">
        <f t="shared" si="122"/>
        <v/>
      </c>
      <c r="C960" s="99" t="str">
        <f>IF(E960="","",VLOOKUP(E960,Aktivity!$C:$D,2,FALSE))</f>
        <v/>
      </c>
      <c r="D960" s="99" t="str">
        <f t="shared" si="116"/>
        <v/>
      </c>
      <c r="E960" s="145"/>
      <c r="F960" s="143"/>
      <c r="G960" s="143"/>
      <c r="H960" s="149"/>
      <c r="I960" s="147"/>
      <c r="J960" s="148"/>
      <c r="K960" s="102" t="str">
        <f t="shared" si="123"/>
        <v/>
      </c>
      <c r="L960" s="148"/>
      <c r="N960" s="14">
        <f>IF(COUNTIFS($F$16:F960,F960,$G$16:G960,G960)=1,MAX($N$16:N959)+1,_xlfn.MAXIFS($N$16:N959,$F$16:F959,F960,$G$16:G959,G960))</f>
        <v>0</v>
      </c>
      <c r="O960" s="14" t="str">
        <f t="shared" si="117"/>
        <v/>
      </c>
      <c r="P960" s="14" t="str">
        <f t="shared" si="118"/>
        <v/>
      </c>
      <c r="Q960" s="14" t="str">
        <f t="shared" si="119"/>
        <v/>
      </c>
      <c r="R960" s="14"/>
      <c r="S960" s="14" t="str">
        <f t="shared" si="120"/>
        <v/>
      </c>
      <c r="T960" s="14" t="str">
        <f>IF(D960="","",IF(COUNTIFS($S$16:S960,S960)=1,MAX($T$16:T959)+1,_xlfn.MAXIFS($T$16:T959,$S$16:S959,S960)))</f>
        <v/>
      </c>
      <c r="U960" s="14" t="str">
        <f t="shared" si="121"/>
        <v/>
      </c>
    </row>
    <row r="961" spans="2:21" x14ac:dyDescent="0.25">
      <c r="B961" s="99" t="str">
        <f t="shared" si="122"/>
        <v/>
      </c>
      <c r="C961" s="99" t="str">
        <f>IF(E961="","",VLOOKUP(E961,Aktivity!$C:$D,2,FALSE))</f>
        <v/>
      </c>
      <c r="D961" s="99" t="str">
        <f t="shared" si="116"/>
        <v/>
      </c>
      <c r="E961" s="145"/>
      <c r="F961" s="143"/>
      <c r="G961" s="143"/>
      <c r="H961" s="149"/>
      <c r="I961" s="147"/>
      <c r="J961" s="148"/>
      <c r="K961" s="102" t="str">
        <f t="shared" si="123"/>
        <v/>
      </c>
      <c r="L961" s="148"/>
      <c r="N961" s="14">
        <f>IF(COUNTIFS($F$16:F961,F961,$G$16:G961,G961)=1,MAX($N$16:N960)+1,_xlfn.MAXIFS($N$16:N960,$F$16:F960,F961,$G$16:G960,G961))</f>
        <v>0</v>
      </c>
      <c r="O961" s="14" t="str">
        <f t="shared" si="117"/>
        <v/>
      </c>
      <c r="P961" s="14" t="str">
        <f t="shared" si="118"/>
        <v/>
      </c>
      <c r="Q961" s="14" t="str">
        <f t="shared" si="119"/>
        <v/>
      </c>
      <c r="R961" s="14"/>
      <c r="S961" s="14" t="str">
        <f t="shared" si="120"/>
        <v/>
      </c>
      <c r="T961" s="14" t="str">
        <f>IF(D961="","",IF(COUNTIFS($S$16:S961,S961)=1,MAX($T$16:T960)+1,_xlfn.MAXIFS($T$16:T960,$S$16:S960,S961)))</f>
        <v/>
      </c>
      <c r="U961" s="14" t="str">
        <f t="shared" si="121"/>
        <v/>
      </c>
    </row>
    <row r="962" spans="2:21" x14ac:dyDescent="0.25">
      <c r="B962" s="99" t="str">
        <f t="shared" si="122"/>
        <v/>
      </c>
      <c r="C962" s="99" t="str">
        <f>IF(E962="","",VLOOKUP(E962,Aktivity!$C:$D,2,FALSE))</f>
        <v/>
      </c>
      <c r="D962" s="99" t="str">
        <f t="shared" si="116"/>
        <v/>
      </c>
      <c r="E962" s="145"/>
      <c r="F962" s="143"/>
      <c r="G962" s="143"/>
      <c r="H962" s="149"/>
      <c r="I962" s="147"/>
      <c r="J962" s="148"/>
      <c r="K962" s="102" t="str">
        <f t="shared" si="123"/>
        <v/>
      </c>
      <c r="L962" s="148"/>
      <c r="N962" s="14">
        <f>IF(COUNTIFS($F$16:F962,F962,$G$16:G962,G962)=1,MAX($N$16:N961)+1,_xlfn.MAXIFS($N$16:N961,$F$16:F961,F962,$G$16:G961,G962))</f>
        <v>0</v>
      </c>
      <c r="O962" s="14" t="str">
        <f t="shared" si="117"/>
        <v/>
      </c>
      <c r="P962" s="14" t="str">
        <f t="shared" si="118"/>
        <v/>
      </c>
      <c r="Q962" s="14" t="str">
        <f t="shared" si="119"/>
        <v/>
      </c>
      <c r="R962" s="14"/>
      <c r="S962" s="14" t="str">
        <f t="shared" si="120"/>
        <v/>
      </c>
      <c r="T962" s="14" t="str">
        <f>IF(D962="","",IF(COUNTIFS($S$16:S962,S962)=1,MAX($T$16:T961)+1,_xlfn.MAXIFS($T$16:T961,$S$16:S961,S962)))</f>
        <v/>
      </c>
      <c r="U962" s="14" t="str">
        <f t="shared" si="121"/>
        <v/>
      </c>
    </row>
    <row r="963" spans="2:21" x14ac:dyDescent="0.25">
      <c r="B963" s="99" t="str">
        <f t="shared" si="122"/>
        <v/>
      </c>
      <c r="C963" s="99" t="str">
        <f>IF(E963="","",VLOOKUP(E963,Aktivity!$C:$D,2,FALSE))</f>
        <v/>
      </c>
      <c r="D963" s="99" t="str">
        <f t="shared" si="116"/>
        <v/>
      </c>
      <c r="E963" s="145"/>
      <c r="F963" s="143"/>
      <c r="G963" s="143"/>
      <c r="H963" s="149"/>
      <c r="I963" s="147"/>
      <c r="J963" s="148"/>
      <c r="K963" s="102" t="str">
        <f t="shared" si="123"/>
        <v/>
      </c>
      <c r="L963" s="148"/>
      <c r="N963" s="14">
        <f>IF(COUNTIFS($F$16:F963,F963,$G$16:G963,G963)=1,MAX($N$16:N962)+1,_xlfn.MAXIFS($N$16:N962,$F$16:F962,F963,$G$16:G962,G963))</f>
        <v>0</v>
      </c>
      <c r="O963" s="14" t="str">
        <f t="shared" si="117"/>
        <v/>
      </c>
      <c r="P963" s="14" t="str">
        <f t="shared" si="118"/>
        <v/>
      </c>
      <c r="Q963" s="14" t="str">
        <f t="shared" si="119"/>
        <v/>
      </c>
      <c r="R963" s="14"/>
      <c r="S963" s="14" t="str">
        <f t="shared" si="120"/>
        <v/>
      </c>
      <c r="T963" s="14" t="str">
        <f>IF(D963="","",IF(COUNTIFS($S$16:S963,S963)=1,MAX($T$16:T962)+1,_xlfn.MAXIFS($T$16:T962,$S$16:S962,S963)))</f>
        <v/>
      </c>
      <c r="U963" s="14" t="str">
        <f t="shared" si="121"/>
        <v/>
      </c>
    </row>
    <row r="964" spans="2:21" x14ac:dyDescent="0.25">
      <c r="B964" s="99" t="str">
        <f t="shared" si="122"/>
        <v/>
      </c>
      <c r="C964" s="99" t="str">
        <f>IF(E964="","",VLOOKUP(E964,Aktivity!$C:$D,2,FALSE))</f>
        <v/>
      </c>
      <c r="D964" s="99" t="str">
        <f t="shared" si="116"/>
        <v/>
      </c>
      <c r="E964" s="145"/>
      <c r="F964" s="143"/>
      <c r="G964" s="143"/>
      <c r="H964" s="149"/>
      <c r="I964" s="147"/>
      <c r="J964" s="148"/>
      <c r="K964" s="102" t="str">
        <f t="shared" si="123"/>
        <v/>
      </c>
      <c r="L964" s="148"/>
      <c r="N964" s="14">
        <f>IF(COUNTIFS($F$16:F964,F964,$G$16:G964,G964)=1,MAX($N$16:N963)+1,_xlfn.MAXIFS($N$16:N963,$F$16:F963,F964,$G$16:G963,G964))</f>
        <v>0</v>
      </c>
      <c r="O964" s="14" t="str">
        <f t="shared" si="117"/>
        <v/>
      </c>
      <c r="P964" s="14" t="str">
        <f t="shared" si="118"/>
        <v/>
      </c>
      <c r="Q964" s="14" t="str">
        <f t="shared" si="119"/>
        <v/>
      </c>
      <c r="R964" s="14"/>
      <c r="S964" s="14" t="str">
        <f t="shared" si="120"/>
        <v/>
      </c>
      <c r="T964" s="14" t="str">
        <f>IF(D964="","",IF(COUNTIFS($S$16:S964,S964)=1,MAX($T$16:T963)+1,_xlfn.MAXIFS($T$16:T963,$S$16:S963,S964)))</f>
        <v/>
      </c>
      <c r="U964" s="14" t="str">
        <f t="shared" si="121"/>
        <v/>
      </c>
    </row>
    <row r="965" spans="2:21" x14ac:dyDescent="0.25">
      <c r="B965" s="99" t="str">
        <f t="shared" si="122"/>
        <v/>
      </c>
      <c r="C965" s="99" t="str">
        <f>IF(E965="","",VLOOKUP(E965,Aktivity!$C:$D,2,FALSE))</f>
        <v/>
      </c>
      <c r="D965" s="99" t="str">
        <f t="shared" si="116"/>
        <v/>
      </c>
      <c r="E965" s="145"/>
      <c r="F965" s="143"/>
      <c r="G965" s="143"/>
      <c r="H965" s="149"/>
      <c r="I965" s="147"/>
      <c r="J965" s="148"/>
      <c r="K965" s="102" t="str">
        <f t="shared" si="123"/>
        <v/>
      </c>
      <c r="L965" s="148"/>
      <c r="N965" s="14">
        <f>IF(COUNTIFS($F$16:F965,F965,$G$16:G965,G965)=1,MAX($N$16:N964)+1,_xlfn.MAXIFS($N$16:N964,$F$16:F964,F965,$G$16:G964,G965))</f>
        <v>0</v>
      </c>
      <c r="O965" s="14" t="str">
        <f t="shared" si="117"/>
        <v/>
      </c>
      <c r="P965" s="14" t="str">
        <f t="shared" si="118"/>
        <v/>
      </c>
      <c r="Q965" s="14" t="str">
        <f t="shared" si="119"/>
        <v/>
      </c>
      <c r="R965" s="14"/>
      <c r="S965" s="14" t="str">
        <f t="shared" si="120"/>
        <v/>
      </c>
      <c r="T965" s="14" t="str">
        <f>IF(D965="","",IF(COUNTIFS($S$16:S965,S965)=1,MAX($T$16:T964)+1,_xlfn.MAXIFS($T$16:T964,$S$16:S964,S965)))</f>
        <v/>
      </c>
      <c r="U965" s="14" t="str">
        <f t="shared" si="121"/>
        <v/>
      </c>
    </row>
    <row r="966" spans="2:21" x14ac:dyDescent="0.25">
      <c r="B966" s="99" t="str">
        <f t="shared" si="122"/>
        <v/>
      </c>
      <c r="C966" s="99" t="str">
        <f>IF(E966="","",VLOOKUP(E966,Aktivity!$C:$D,2,FALSE))</f>
        <v/>
      </c>
      <c r="D966" s="99" t="str">
        <f t="shared" si="116"/>
        <v/>
      </c>
      <c r="E966" s="145"/>
      <c r="F966" s="143"/>
      <c r="G966" s="143"/>
      <c r="H966" s="149"/>
      <c r="I966" s="147"/>
      <c r="J966" s="148"/>
      <c r="K966" s="102" t="str">
        <f t="shared" si="123"/>
        <v/>
      </c>
      <c r="L966" s="148"/>
      <c r="N966" s="14">
        <f>IF(COUNTIFS($F$16:F966,F966,$G$16:G966,G966)=1,MAX($N$16:N965)+1,_xlfn.MAXIFS($N$16:N965,$F$16:F965,F966,$G$16:G965,G966))</f>
        <v>0</v>
      </c>
      <c r="O966" s="14" t="str">
        <f t="shared" si="117"/>
        <v/>
      </c>
      <c r="P966" s="14" t="str">
        <f t="shared" si="118"/>
        <v/>
      </c>
      <c r="Q966" s="14" t="str">
        <f t="shared" si="119"/>
        <v/>
      </c>
      <c r="R966" s="14"/>
      <c r="S966" s="14" t="str">
        <f t="shared" si="120"/>
        <v/>
      </c>
      <c r="T966" s="14" t="str">
        <f>IF(D966="","",IF(COUNTIFS($S$16:S966,S966)=1,MAX($T$16:T965)+1,_xlfn.MAXIFS($T$16:T965,$S$16:S965,S966)))</f>
        <v/>
      </c>
      <c r="U966" s="14" t="str">
        <f t="shared" si="121"/>
        <v/>
      </c>
    </row>
    <row r="967" spans="2:21" x14ac:dyDescent="0.25">
      <c r="B967" s="99" t="str">
        <f t="shared" si="122"/>
        <v/>
      </c>
      <c r="C967" s="99" t="str">
        <f>IF(E967="","",VLOOKUP(E967,Aktivity!$C:$D,2,FALSE))</f>
        <v/>
      </c>
      <c r="D967" s="99" t="str">
        <f t="shared" si="116"/>
        <v/>
      </c>
      <c r="E967" s="145"/>
      <c r="F967" s="143"/>
      <c r="G967" s="143"/>
      <c r="H967" s="149"/>
      <c r="I967" s="147"/>
      <c r="J967" s="148"/>
      <c r="K967" s="102" t="str">
        <f t="shared" si="123"/>
        <v/>
      </c>
      <c r="L967" s="148"/>
      <c r="N967" s="14">
        <f>IF(COUNTIFS($F$16:F967,F967,$G$16:G967,G967)=1,MAX($N$16:N966)+1,_xlfn.MAXIFS($N$16:N966,$F$16:F966,F967,$G$16:G966,G967))</f>
        <v>0</v>
      </c>
      <c r="O967" s="14" t="str">
        <f t="shared" si="117"/>
        <v/>
      </c>
      <c r="P967" s="14" t="str">
        <f t="shared" si="118"/>
        <v/>
      </c>
      <c r="Q967" s="14" t="str">
        <f t="shared" si="119"/>
        <v/>
      </c>
      <c r="R967" s="14"/>
      <c r="S967" s="14" t="str">
        <f t="shared" si="120"/>
        <v/>
      </c>
      <c r="T967" s="14" t="str">
        <f>IF(D967="","",IF(COUNTIFS($S$16:S967,S967)=1,MAX($T$16:T966)+1,_xlfn.MAXIFS($T$16:T966,$S$16:S966,S967)))</f>
        <v/>
      </c>
      <c r="U967" s="14" t="str">
        <f t="shared" si="121"/>
        <v/>
      </c>
    </row>
    <row r="968" spans="2:21" x14ac:dyDescent="0.25">
      <c r="B968" s="99" t="str">
        <f t="shared" si="122"/>
        <v/>
      </c>
      <c r="C968" s="99" t="str">
        <f>IF(E968="","",VLOOKUP(E968,Aktivity!$C:$D,2,FALSE))</f>
        <v/>
      </c>
      <c r="D968" s="99" t="str">
        <f t="shared" si="116"/>
        <v/>
      </c>
      <c r="E968" s="145"/>
      <c r="F968" s="143"/>
      <c r="G968" s="143"/>
      <c r="H968" s="149"/>
      <c r="I968" s="147"/>
      <c r="J968" s="148"/>
      <c r="K968" s="102" t="str">
        <f t="shared" si="123"/>
        <v/>
      </c>
      <c r="L968" s="148"/>
      <c r="N968" s="14">
        <f>IF(COUNTIFS($F$16:F968,F968,$G$16:G968,G968)=1,MAX($N$16:N967)+1,_xlfn.MAXIFS($N$16:N967,$F$16:F967,F968,$G$16:G967,G968))</f>
        <v>0</v>
      </c>
      <c r="O968" s="14" t="str">
        <f t="shared" si="117"/>
        <v/>
      </c>
      <c r="P968" s="14" t="str">
        <f t="shared" si="118"/>
        <v/>
      </c>
      <c r="Q968" s="14" t="str">
        <f t="shared" si="119"/>
        <v/>
      </c>
      <c r="R968" s="14"/>
      <c r="S968" s="14" t="str">
        <f t="shared" si="120"/>
        <v/>
      </c>
      <c r="T968" s="14" t="str">
        <f>IF(D968="","",IF(COUNTIFS($S$16:S968,S968)=1,MAX($T$16:T967)+1,_xlfn.MAXIFS($T$16:T967,$S$16:S967,S968)))</f>
        <v/>
      </c>
      <c r="U968" s="14" t="str">
        <f t="shared" si="121"/>
        <v/>
      </c>
    </row>
    <row r="969" spans="2:21" x14ac:dyDescent="0.25">
      <c r="B969" s="99" t="str">
        <f t="shared" si="122"/>
        <v/>
      </c>
      <c r="C969" s="99" t="str">
        <f>IF(E969="","",VLOOKUP(E969,Aktivity!$C:$D,2,FALSE))</f>
        <v/>
      </c>
      <c r="D969" s="99" t="str">
        <f t="shared" si="116"/>
        <v/>
      </c>
      <c r="E969" s="145"/>
      <c r="F969" s="143"/>
      <c r="G969" s="143"/>
      <c r="H969" s="149"/>
      <c r="I969" s="147"/>
      <c r="J969" s="148"/>
      <c r="K969" s="102" t="str">
        <f t="shared" si="123"/>
        <v/>
      </c>
      <c r="L969" s="148"/>
      <c r="N969" s="14">
        <f>IF(COUNTIFS($F$16:F969,F969,$G$16:G969,G969)=1,MAX($N$16:N968)+1,_xlfn.MAXIFS($N$16:N968,$F$16:F968,F969,$G$16:G968,G969))</f>
        <v>0</v>
      </c>
      <c r="O969" s="14" t="str">
        <f t="shared" si="117"/>
        <v/>
      </c>
      <c r="P969" s="14" t="str">
        <f t="shared" si="118"/>
        <v/>
      </c>
      <c r="Q969" s="14" t="str">
        <f t="shared" si="119"/>
        <v/>
      </c>
      <c r="R969" s="14"/>
      <c r="S969" s="14" t="str">
        <f t="shared" si="120"/>
        <v/>
      </c>
      <c r="T969" s="14" t="str">
        <f>IF(D969="","",IF(COUNTIFS($S$16:S969,S969)=1,MAX($T$16:T968)+1,_xlfn.MAXIFS($T$16:T968,$S$16:S968,S969)))</f>
        <v/>
      </c>
      <c r="U969" s="14" t="str">
        <f t="shared" si="121"/>
        <v/>
      </c>
    </row>
    <row r="970" spans="2:21" x14ac:dyDescent="0.25">
      <c r="B970" s="99" t="str">
        <f t="shared" si="122"/>
        <v/>
      </c>
      <c r="C970" s="99" t="str">
        <f>IF(E970="","",VLOOKUP(E970,Aktivity!$C:$D,2,FALSE))</f>
        <v/>
      </c>
      <c r="D970" s="99" t="str">
        <f t="shared" si="116"/>
        <v/>
      </c>
      <c r="E970" s="145"/>
      <c r="F970" s="143"/>
      <c r="G970" s="143"/>
      <c r="H970" s="149"/>
      <c r="I970" s="147"/>
      <c r="J970" s="148"/>
      <c r="K970" s="102" t="str">
        <f t="shared" si="123"/>
        <v/>
      </c>
      <c r="L970" s="148"/>
      <c r="N970" s="14">
        <f>IF(COUNTIFS($F$16:F970,F970,$G$16:G970,G970)=1,MAX($N$16:N969)+1,_xlfn.MAXIFS($N$16:N969,$F$16:F969,F970,$G$16:G969,G970))</f>
        <v>0</v>
      </c>
      <c r="O970" s="14" t="str">
        <f t="shared" si="117"/>
        <v/>
      </c>
      <c r="P970" s="14" t="str">
        <f t="shared" si="118"/>
        <v/>
      </c>
      <c r="Q970" s="14" t="str">
        <f t="shared" si="119"/>
        <v/>
      </c>
      <c r="R970" s="14"/>
      <c r="S970" s="14" t="str">
        <f t="shared" si="120"/>
        <v/>
      </c>
      <c r="T970" s="14" t="str">
        <f>IF(D970="","",IF(COUNTIFS($S$16:S970,S970)=1,MAX($T$16:T969)+1,_xlfn.MAXIFS($T$16:T969,$S$16:S969,S970)))</f>
        <v/>
      </c>
      <c r="U970" s="14" t="str">
        <f t="shared" si="121"/>
        <v/>
      </c>
    </row>
    <row r="971" spans="2:21" x14ac:dyDescent="0.25">
      <c r="B971" s="99" t="str">
        <f t="shared" si="122"/>
        <v/>
      </c>
      <c r="C971" s="99" t="str">
        <f>IF(E971="","",VLOOKUP(E971,Aktivity!$C:$D,2,FALSE))</f>
        <v/>
      </c>
      <c r="D971" s="99" t="str">
        <f t="shared" si="116"/>
        <v/>
      </c>
      <c r="E971" s="145"/>
      <c r="F971" s="143"/>
      <c r="G971" s="143"/>
      <c r="H971" s="149"/>
      <c r="I971" s="147"/>
      <c r="J971" s="148"/>
      <c r="K971" s="102" t="str">
        <f t="shared" si="123"/>
        <v/>
      </c>
      <c r="L971" s="148"/>
      <c r="N971" s="14">
        <f>IF(COUNTIFS($F$16:F971,F971,$G$16:G971,G971)=1,MAX($N$16:N970)+1,_xlfn.MAXIFS($N$16:N970,$F$16:F970,F971,$G$16:G970,G971))</f>
        <v>0</v>
      </c>
      <c r="O971" s="14" t="str">
        <f t="shared" si="117"/>
        <v/>
      </c>
      <c r="P971" s="14" t="str">
        <f t="shared" si="118"/>
        <v/>
      </c>
      <c r="Q971" s="14" t="str">
        <f t="shared" si="119"/>
        <v/>
      </c>
      <c r="R971" s="14"/>
      <c r="S971" s="14" t="str">
        <f t="shared" si="120"/>
        <v/>
      </c>
      <c r="T971" s="14" t="str">
        <f>IF(D971="","",IF(COUNTIFS($S$16:S971,S971)=1,MAX($T$16:T970)+1,_xlfn.MAXIFS($T$16:T970,$S$16:S970,S971)))</f>
        <v/>
      </c>
      <c r="U971" s="14" t="str">
        <f t="shared" si="121"/>
        <v/>
      </c>
    </row>
    <row r="972" spans="2:21" x14ac:dyDescent="0.25">
      <c r="B972" s="99" t="str">
        <f t="shared" si="122"/>
        <v/>
      </c>
      <c r="C972" s="99" t="str">
        <f>IF(E972="","",VLOOKUP(E972,Aktivity!$C:$D,2,FALSE))</f>
        <v/>
      </c>
      <c r="D972" s="99" t="str">
        <f t="shared" si="116"/>
        <v/>
      </c>
      <c r="E972" s="145"/>
      <c r="F972" s="143"/>
      <c r="G972" s="143"/>
      <c r="H972" s="149"/>
      <c r="I972" s="147"/>
      <c r="J972" s="148"/>
      <c r="K972" s="102" t="str">
        <f t="shared" si="123"/>
        <v/>
      </c>
      <c r="L972" s="148"/>
      <c r="N972" s="14">
        <f>IF(COUNTIFS($F$16:F972,F972,$G$16:G972,G972)=1,MAX($N$16:N971)+1,_xlfn.MAXIFS($N$16:N971,$F$16:F971,F972,$G$16:G971,G972))</f>
        <v>0</v>
      </c>
      <c r="O972" s="14" t="str">
        <f t="shared" si="117"/>
        <v/>
      </c>
      <c r="P972" s="14" t="str">
        <f t="shared" si="118"/>
        <v/>
      </c>
      <c r="Q972" s="14" t="str">
        <f t="shared" si="119"/>
        <v/>
      </c>
      <c r="R972" s="14"/>
      <c r="S972" s="14" t="str">
        <f t="shared" si="120"/>
        <v/>
      </c>
      <c r="T972" s="14" t="str">
        <f>IF(D972="","",IF(COUNTIFS($S$16:S972,S972)=1,MAX($T$16:T971)+1,_xlfn.MAXIFS($T$16:T971,$S$16:S971,S972)))</f>
        <v/>
      </c>
      <c r="U972" s="14" t="str">
        <f t="shared" si="121"/>
        <v/>
      </c>
    </row>
    <row r="973" spans="2:21" x14ac:dyDescent="0.25">
      <c r="B973" s="99" t="str">
        <f t="shared" si="122"/>
        <v/>
      </c>
      <c r="C973" s="99" t="str">
        <f>IF(E973="","",VLOOKUP(E973,Aktivity!$C:$D,2,FALSE))</f>
        <v/>
      </c>
      <c r="D973" s="99" t="str">
        <f t="shared" si="116"/>
        <v/>
      </c>
      <c r="E973" s="145"/>
      <c r="F973" s="143"/>
      <c r="G973" s="143"/>
      <c r="H973" s="149"/>
      <c r="I973" s="147"/>
      <c r="J973" s="148"/>
      <c r="K973" s="102" t="str">
        <f t="shared" si="123"/>
        <v/>
      </c>
      <c r="L973" s="148"/>
      <c r="N973" s="14">
        <f>IF(COUNTIFS($F$16:F973,F973,$G$16:G973,G973)=1,MAX($N$16:N972)+1,_xlfn.MAXIFS($N$16:N972,$F$16:F972,F973,$G$16:G972,G973))</f>
        <v>0</v>
      </c>
      <c r="O973" s="14" t="str">
        <f t="shared" si="117"/>
        <v/>
      </c>
      <c r="P973" s="14" t="str">
        <f t="shared" si="118"/>
        <v/>
      </c>
      <c r="Q973" s="14" t="str">
        <f t="shared" si="119"/>
        <v/>
      </c>
      <c r="R973" s="14"/>
      <c r="S973" s="14" t="str">
        <f t="shared" si="120"/>
        <v/>
      </c>
      <c r="T973" s="14" t="str">
        <f>IF(D973="","",IF(COUNTIFS($S$16:S973,S973)=1,MAX($T$16:T972)+1,_xlfn.MAXIFS($T$16:T972,$S$16:S972,S973)))</f>
        <v/>
      </c>
      <c r="U973" s="14" t="str">
        <f t="shared" si="121"/>
        <v/>
      </c>
    </row>
    <row r="974" spans="2:21" x14ac:dyDescent="0.25">
      <c r="B974" s="99" t="str">
        <f t="shared" si="122"/>
        <v/>
      </c>
      <c r="C974" s="99" t="str">
        <f>IF(E974="","",VLOOKUP(E974,Aktivity!$C:$D,2,FALSE))</f>
        <v/>
      </c>
      <c r="D974" s="99" t="str">
        <f t="shared" si="116"/>
        <v/>
      </c>
      <c r="E974" s="145"/>
      <c r="F974" s="143"/>
      <c r="G974" s="143"/>
      <c r="H974" s="149"/>
      <c r="I974" s="147"/>
      <c r="J974" s="148"/>
      <c r="K974" s="102" t="str">
        <f t="shared" si="123"/>
        <v/>
      </c>
      <c r="L974" s="148"/>
      <c r="N974" s="14">
        <f>IF(COUNTIFS($F$16:F974,F974,$G$16:G974,G974)=1,MAX($N$16:N973)+1,_xlfn.MAXIFS($N$16:N973,$F$16:F973,F974,$G$16:G973,G974))</f>
        <v>0</v>
      </c>
      <c r="O974" s="14" t="str">
        <f t="shared" si="117"/>
        <v/>
      </c>
      <c r="P974" s="14" t="str">
        <f t="shared" si="118"/>
        <v/>
      </c>
      <c r="Q974" s="14" t="str">
        <f t="shared" si="119"/>
        <v/>
      </c>
      <c r="R974" s="14"/>
      <c r="S974" s="14" t="str">
        <f t="shared" si="120"/>
        <v/>
      </c>
      <c r="T974" s="14" t="str">
        <f>IF(D974="","",IF(COUNTIFS($S$16:S974,S974)=1,MAX($T$16:T973)+1,_xlfn.MAXIFS($T$16:T973,$S$16:S973,S974)))</f>
        <v/>
      </c>
      <c r="U974" s="14" t="str">
        <f t="shared" si="121"/>
        <v/>
      </c>
    </row>
    <row r="975" spans="2:21" x14ac:dyDescent="0.25">
      <c r="B975" s="99" t="str">
        <f t="shared" si="122"/>
        <v/>
      </c>
      <c r="C975" s="99" t="str">
        <f>IF(E975="","",VLOOKUP(E975,Aktivity!$C:$D,2,FALSE))</f>
        <v/>
      </c>
      <c r="D975" s="99" t="str">
        <f t="shared" si="116"/>
        <v/>
      </c>
      <c r="E975" s="145"/>
      <c r="F975" s="143"/>
      <c r="G975" s="143"/>
      <c r="H975" s="149"/>
      <c r="I975" s="147"/>
      <c r="J975" s="148"/>
      <c r="K975" s="102" t="str">
        <f t="shared" si="123"/>
        <v/>
      </c>
      <c r="L975" s="148"/>
      <c r="N975" s="14">
        <f>IF(COUNTIFS($F$16:F975,F975,$G$16:G975,G975)=1,MAX($N$16:N974)+1,_xlfn.MAXIFS($N$16:N974,$F$16:F974,F975,$G$16:G974,G975))</f>
        <v>0</v>
      </c>
      <c r="O975" s="14" t="str">
        <f t="shared" si="117"/>
        <v/>
      </c>
      <c r="P975" s="14" t="str">
        <f t="shared" si="118"/>
        <v/>
      </c>
      <c r="Q975" s="14" t="str">
        <f t="shared" si="119"/>
        <v/>
      </c>
      <c r="R975" s="14"/>
      <c r="S975" s="14" t="str">
        <f t="shared" si="120"/>
        <v/>
      </c>
      <c r="T975" s="14" t="str">
        <f>IF(D975="","",IF(COUNTIFS($S$16:S975,S975)=1,MAX($T$16:T974)+1,_xlfn.MAXIFS($T$16:T974,$S$16:S974,S975)))</f>
        <v/>
      </c>
      <c r="U975" s="14" t="str">
        <f t="shared" si="121"/>
        <v/>
      </c>
    </row>
    <row r="976" spans="2:21" x14ac:dyDescent="0.25">
      <c r="B976" s="99" t="str">
        <f t="shared" si="122"/>
        <v/>
      </c>
      <c r="C976" s="99" t="str">
        <f>IF(E976="","",VLOOKUP(E976,Aktivity!$C:$D,2,FALSE))</f>
        <v/>
      </c>
      <c r="D976" s="99" t="str">
        <f t="shared" si="116"/>
        <v/>
      </c>
      <c r="E976" s="145"/>
      <c r="F976" s="143"/>
      <c r="G976" s="143"/>
      <c r="H976" s="149"/>
      <c r="I976" s="147"/>
      <c r="J976" s="148"/>
      <c r="K976" s="102" t="str">
        <f t="shared" si="123"/>
        <v/>
      </c>
      <c r="L976" s="148"/>
      <c r="N976" s="14">
        <f>IF(COUNTIFS($F$16:F976,F976,$G$16:G976,G976)=1,MAX($N$16:N975)+1,_xlfn.MAXIFS($N$16:N975,$F$16:F975,F976,$G$16:G975,G976))</f>
        <v>0</v>
      </c>
      <c r="O976" s="14" t="str">
        <f t="shared" si="117"/>
        <v/>
      </c>
      <c r="P976" s="14" t="str">
        <f t="shared" si="118"/>
        <v/>
      </c>
      <c r="Q976" s="14" t="str">
        <f t="shared" si="119"/>
        <v/>
      </c>
      <c r="R976" s="14"/>
      <c r="S976" s="14" t="str">
        <f t="shared" si="120"/>
        <v/>
      </c>
      <c r="T976" s="14" t="str">
        <f>IF(D976="","",IF(COUNTIFS($S$16:S976,S976)=1,MAX($T$16:T975)+1,_xlfn.MAXIFS($T$16:T975,$S$16:S975,S976)))</f>
        <v/>
      </c>
      <c r="U976" s="14" t="str">
        <f t="shared" si="121"/>
        <v/>
      </c>
    </row>
    <row r="977" spans="2:21" x14ac:dyDescent="0.25">
      <c r="B977" s="99" t="str">
        <f t="shared" si="122"/>
        <v/>
      </c>
      <c r="C977" s="99" t="str">
        <f>IF(E977="","",VLOOKUP(E977,Aktivity!$C:$D,2,FALSE))</f>
        <v/>
      </c>
      <c r="D977" s="99" t="str">
        <f t="shared" ref="D977:D1000" si="124">IF(OR(E977="",G977="",F977=""),"",RIGHT(E977,2)&amp;"OV"&amp;N977)</f>
        <v/>
      </c>
      <c r="E977" s="145"/>
      <c r="F977" s="143"/>
      <c r="G977" s="143"/>
      <c r="H977" s="149"/>
      <c r="I977" s="147"/>
      <c r="J977" s="148"/>
      <c r="K977" s="102" t="str">
        <f t="shared" si="123"/>
        <v/>
      </c>
      <c r="L977" s="148"/>
      <c r="N977" s="14">
        <f>IF(COUNTIFS($F$16:F977,F977,$G$16:G977,G977)=1,MAX($N$16:N976)+1,_xlfn.MAXIFS($N$16:N976,$F$16:F976,F977,$G$16:G976,G977))</f>
        <v>0</v>
      </c>
      <c r="O977" s="14" t="str">
        <f t="shared" ref="O977:O1000" si="125">IF(D977="","",VALUE(RIGHT(E977,2)&amp;"2"&amp;TEXT(N977,"0000")))</f>
        <v/>
      </c>
      <c r="P977" s="14" t="str">
        <f t="shared" ref="P977:P1000" si="126">D977</f>
        <v/>
      </c>
      <c r="Q977" s="14" t="str">
        <f t="shared" ref="Q977:Q1000" si="127">IF(P977="","",E977)</f>
        <v/>
      </c>
      <c r="R977" s="14"/>
      <c r="S977" s="14" t="str">
        <f t="shared" ref="S977:S1000" si="128">IF(D977="","",SMALL($O$17:$O$28,B977))</f>
        <v/>
      </c>
      <c r="T977" s="14" t="str">
        <f>IF(D977="","",IF(COUNTIFS($S$16:S977,S977)=1,MAX($T$16:T976)+1,_xlfn.MAXIFS($T$16:T976,$S$16:S976,S977)))</f>
        <v/>
      </c>
      <c r="U977" s="14" t="str">
        <f t="shared" ref="U977:U1000" si="129">IF(D977="","",VLOOKUP(S977,$O$17:$P$28,2,FALSE))</f>
        <v/>
      </c>
    </row>
    <row r="978" spans="2:21" x14ac:dyDescent="0.25">
      <c r="B978" s="99" t="str">
        <f t="shared" ref="B978:B1000" si="130">IF(OR(E977&lt;&gt;"",F977&lt;&gt;"",G977&lt;&gt;"",H977&lt;&gt;"",I977&lt;&gt;"",J977&lt;&gt;"",L977&lt;&gt;""),ROW()-ROW($B$16),"")</f>
        <v/>
      </c>
      <c r="C978" s="99" t="str">
        <f>IF(E978="","",VLOOKUP(E978,Aktivity!$C:$D,2,FALSE))</f>
        <v/>
      </c>
      <c r="D978" s="99" t="str">
        <f t="shared" si="124"/>
        <v/>
      </c>
      <c r="E978" s="145"/>
      <c r="F978" s="143"/>
      <c r="G978" s="143"/>
      <c r="H978" s="149"/>
      <c r="I978" s="147"/>
      <c r="J978" s="148"/>
      <c r="K978" s="102" t="str">
        <f t="shared" si="123"/>
        <v/>
      </c>
      <c r="L978" s="148"/>
      <c r="N978" s="14">
        <f>IF(COUNTIFS($F$16:F978,F978,$G$16:G978,G978)=1,MAX($N$16:N977)+1,_xlfn.MAXIFS($N$16:N977,$F$16:F977,F978,$G$16:G977,G978))</f>
        <v>0</v>
      </c>
      <c r="O978" s="14" t="str">
        <f t="shared" si="125"/>
        <v/>
      </c>
      <c r="P978" s="14" t="str">
        <f t="shared" si="126"/>
        <v/>
      </c>
      <c r="Q978" s="14" t="str">
        <f t="shared" si="127"/>
        <v/>
      </c>
      <c r="R978" s="14"/>
      <c r="S978" s="14" t="str">
        <f t="shared" si="128"/>
        <v/>
      </c>
      <c r="T978" s="14" t="str">
        <f>IF(D978="","",IF(COUNTIFS($S$16:S978,S978)=1,MAX($T$16:T977)+1,_xlfn.MAXIFS($T$16:T977,$S$16:S977,S978)))</f>
        <v/>
      </c>
      <c r="U978" s="14" t="str">
        <f t="shared" si="129"/>
        <v/>
      </c>
    </row>
    <row r="979" spans="2:21" x14ac:dyDescent="0.25">
      <c r="B979" s="99" t="str">
        <f t="shared" si="130"/>
        <v/>
      </c>
      <c r="C979" s="99" t="str">
        <f>IF(E979="","",VLOOKUP(E979,Aktivity!$C:$D,2,FALSE))</f>
        <v/>
      </c>
      <c r="D979" s="99" t="str">
        <f t="shared" si="124"/>
        <v/>
      </c>
      <c r="E979" s="145"/>
      <c r="F979" s="143"/>
      <c r="G979" s="143"/>
      <c r="H979" s="149"/>
      <c r="I979" s="147"/>
      <c r="J979" s="148"/>
      <c r="K979" s="102" t="str">
        <f t="shared" si="123"/>
        <v/>
      </c>
      <c r="L979" s="148"/>
      <c r="N979" s="14">
        <f>IF(COUNTIFS($F$16:F979,F979,$G$16:G979,G979)=1,MAX($N$16:N978)+1,_xlfn.MAXIFS($N$16:N978,$F$16:F978,F979,$G$16:G978,G979))</f>
        <v>0</v>
      </c>
      <c r="O979" s="14" t="str">
        <f t="shared" si="125"/>
        <v/>
      </c>
      <c r="P979" s="14" t="str">
        <f t="shared" si="126"/>
        <v/>
      </c>
      <c r="Q979" s="14" t="str">
        <f t="shared" si="127"/>
        <v/>
      </c>
      <c r="R979" s="14"/>
      <c r="S979" s="14" t="str">
        <f t="shared" si="128"/>
        <v/>
      </c>
      <c r="T979" s="14" t="str">
        <f>IF(D979="","",IF(COUNTIFS($S$16:S979,S979)=1,MAX($T$16:T978)+1,_xlfn.MAXIFS($T$16:T978,$S$16:S978,S979)))</f>
        <v/>
      </c>
      <c r="U979" s="14" t="str">
        <f t="shared" si="129"/>
        <v/>
      </c>
    </row>
    <row r="980" spans="2:21" x14ac:dyDescent="0.25">
      <c r="B980" s="99" t="str">
        <f t="shared" si="130"/>
        <v/>
      </c>
      <c r="C980" s="99" t="str">
        <f>IF(E980="","",VLOOKUP(E980,Aktivity!$C:$D,2,FALSE))</f>
        <v/>
      </c>
      <c r="D980" s="99" t="str">
        <f t="shared" si="124"/>
        <v/>
      </c>
      <c r="E980" s="145"/>
      <c r="F980" s="143"/>
      <c r="G980" s="143"/>
      <c r="H980" s="149"/>
      <c r="I980" s="147"/>
      <c r="J980" s="148"/>
      <c r="K980" s="102" t="str">
        <f t="shared" si="123"/>
        <v/>
      </c>
      <c r="L980" s="148"/>
      <c r="N980" s="14">
        <f>IF(COUNTIFS($F$16:F980,F980,$G$16:G980,G980)=1,MAX($N$16:N979)+1,_xlfn.MAXIFS($N$16:N979,$F$16:F979,F980,$G$16:G979,G980))</f>
        <v>0</v>
      </c>
      <c r="O980" s="14" t="str">
        <f t="shared" si="125"/>
        <v/>
      </c>
      <c r="P980" s="14" t="str">
        <f t="shared" si="126"/>
        <v/>
      </c>
      <c r="Q980" s="14" t="str">
        <f t="shared" si="127"/>
        <v/>
      </c>
      <c r="R980" s="14"/>
      <c r="S980" s="14" t="str">
        <f t="shared" si="128"/>
        <v/>
      </c>
      <c r="T980" s="14" t="str">
        <f>IF(D980="","",IF(COUNTIFS($S$16:S980,S980)=1,MAX($T$16:T979)+1,_xlfn.MAXIFS($T$16:T979,$S$16:S979,S980)))</f>
        <v/>
      </c>
      <c r="U980" s="14" t="str">
        <f t="shared" si="129"/>
        <v/>
      </c>
    </row>
    <row r="981" spans="2:21" x14ac:dyDescent="0.25">
      <c r="B981" s="99" t="str">
        <f t="shared" si="130"/>
        <v/>
      </c>
      <c r="C981" s="99" t="str">
        <f>IF(E981="","",VLOOKUP(E981,Aktivity!$C:$D,2,FALSE))</f>
        <v/>
      </c>
      <c r="D981" s="99" t="str">
        <f t="shared" si="124"/>
        <v/>
      </c>
      <c r="E981" s="145"/>
      <c r="F981" s="143"/>
      <c r="G981" s="143"/>
      <c r="H981" s="149"/>
      <c r="I981" s="147"/>
      <c r="J981" s="148"/>
      <c r="K981" s="102" t="str">
        <f t="shared" si="123"/>
        <v/>
      </c>
      <c r="L981" s="148"/>
      <c r="N981" s="14">
        <f>IF(COUNTIFS($F$16:F981,F981,$G$16:G981,G981)=1,MAX($N$16:N980)+1,_xlfn.MAXIFS($N$16:N980,$F$16:F980,F981,$G$16:G980,G981))</f>
        <v>0</v>
      </c>
      <c r="O981" s="14" t="str">
        <f t="shared" si="125"/>
        <v/>
      </c>
      <c r="P981" s="14" t="str">
        <f t="shared" si="126"/>
        <v/>
      </c>
      <c r="Q981" s="14" t="str">
        <f t="shared" si="127"/>
        <v/>
      </c>
      <c r="R981" s="14"/>
      <c r="S981" s="14" t="str">
        <f t="shared" si="128"/>
        <v/>
      </c>
      <c r="T981" s="14" t="str">
        <f>IF(D981="","",IF(COUNTIFS($S$16:S981,S981)=1,MAX($T$16:T980)+1,_xlfn.MAXIFS($T$16:T980,$S$16:S980,S981)))</f>
        <v/>
      </c>
      <c r="U981" s="14" t="str">
        <f t="shared" si="129"/>
        <v/>
      </c>
    </row>
    <row r="982" spans="2:21" x14ac:dyDescent="0.25">
      <c r="B982" s="99" t="str">
        <f t="shared" si="130"/>
        <v/>
      </c>
      <c r="C982" s="99" t="str">
        <f>IF(E982="","",VLOOKUP(E982,Aktivity!$C:$D,2,FALSE))</f>
        <v/>
      </c>
      <c r="D982" s="99" t="str">
        <f t="shared" si="124"/>
        <v/>
      </c>
      <c r="E982" s="145"/>
      <c r="F982" s="143"/>
      <c r="G982" s="143"/>
      <c r="H982" s="149"/>
      <c r="I982" s="147"/>
      <c r="J982" s="148"/>
      <c r="K982" s="102" t="str">
        <f t="shared" si="123"/>
        <v/>
      </c>
      <c r="L982" s="148"/>
      <c r="N982" s="14">
        <f>IF(COUNTIFS($F$16:F982,F982,$G$16:G982,G982)=1,MAX($N$16:N981)+1,_xlfn.MAXIFS($N$16:N981,$F$16:F981,F982,$G$16:G981,G982))</f>
        <v>0</v>
      </c>
      <c r="O982" s="14" t="str">
        <f t="shared" si="125"/>
        <v/>
      </c>
      <c r="P982" s="14" t="str">
        <f t="shared" si="126"/>
        <v/>
      </c>
      <c r="Q982" s="14" t="str">
        <f t="shared" si="127"/>
        <v/>
      </c>
      <c r="R982" s="14"/>
      <c r="S982" s="14" t="str">
        <f t="shared" si="128"/>
        <v/>
      </c>
      <c r="T982" s="14" t="str">
        <f>IF(D982="","",IF(COUNTIFS($S$16:S982,S982)=1,MAX($T$16:T981)+1,_xlfn.MAXIFS($T$16:T981,$S$16:S981,S982)))</f>
        <v/>
      </c>
      <c r="U982" s="14" t="str">
        <f t="shared" si="129"/>
        <v/>
      </c>
    </row>
    <row r="983" spans="2:21" x14ac:dyDescent="0.25">
      <c r="B983" s="99" t="str">
        <f t="shared" si="130"/>
        <v/>
      </c>
      <c r="C983" s="99" t="str">
        <f>IF(E983="","",VLOOKUP(E983,Aktivity!$C:$D,2,FALSE))</f>
        <v/>
      </c>
      <c r="D983" s="99" t="str">
        <f t="shared" si="124"/>
        <v/>
      </c>
      <c r="E983" s="145"/>
      <c r="F983" s="143"/>
      <c r="G983" s="143"/>
      <c r="H983" s="149"/>
      <c r="I983" s="147"/>
      <c r="J983" s="148"/>
      <c r="K983" s="102" t="str">
        <f t="shared" si="123"/>
        <v/>
      </c>
      <c r="L983" s="148"/>
      <c r="N983" s="14">
        <f>IF(COUNTIFS($F$16:F983,F983,$G$16:G983,G983)=1,MAX($N$16:N982)+1,_xlfn.MAXIFS($N$16:N982,$F$16:F982,F983,$G$16:G982,G983))</f>
        <v>0</v>
      </c>
      <c r="O983" s="14" t="str">
        <f t="shared" si="125"/>
        <v/>
      </c>
      <c r="P983" s="14" t="str">
        <f t="shared" si="126"/>
        <v/>
      </c>
      <c r="Q983" s="14" t="str">
        <f t="shared" si="127"/>
        <v/>
      </c>
      <c r="R983" s="14"/>
      <c r="S983" s="14" t="str">
        <f t="shared" si="128"/>
        <v/>
      </c>
      <c r="T983" s="14" t="str">
        <f>IF(D983="","",IF(COUNTIFS($S$16:S983,S983)=1,MAX($T$16:T982)+1,_xlfn.MAXIFS($T$16:T982,$S$16:S982,S983)))</f>
        <v/>
      </c>
      <c r="U983" s="14" t="str">
        <f t="shared" si="129"/>
        <v/>
      </c>
    </row>
    <row r="984" spans="2:21" x14ac:dyDescent="0.25">
      <c r="B984" s="99" t="str">
        <f t="shared" si="130"/>
        <v/>
      </c>
      <c r="C984" s="99" t="str">
        <f>IF(E984="","",VLOOKUP(E984,Aktivity!$C:$D,2,FALSE))</f>
        <v/>
      </c>
      <c r="D984" s="99" t="str">
        <f t="shared" si="124"/>
        <v/>
      </c>
      <c r="E984" s="145"/>
      <c r="F984" s="143"/>
      <c r="G984" s="143"/>
      <c r="H984" s="149"/>
      <c r="I984" s="147"/>
      <c r="J984" s="148"/>
      <c r="K984" s="102" t="str">
        <f t="shared" si="123"/>
        <v/>
      </c>
      <c r="L984" s="148"/>
      <c r="N984" s="14">
        <f>IF(COUNTIFS($F$16:F984,F984,$G$16:G984,G984)=1,MAX($N$16:N983)+1,_xlfn.MAXIFS($N$16:N983,$F$16:F983,F984,$G$16:G983,G984))</f>
        <v>0</v>
      </c>
      <c r="O984" s="14" t="str">
        <f t="shared" si="125"/>
        <v/>
      </c>
      <c r="P984" s="14" t="str">
        <f t="shared" si="126"/>
        <v/>
      </c>
      <c r="Q984" s="14" t="str">
        <f t="shared" si="127"/>
        <v/>
      </c>
      <c r="R984" s="14"/>
      <c r="S984" s="14" t="str">
        <f t="shared" si="128"/>
        <v/>
      </c>
      <c r="T984" s="14" t="str">
        <f>IF(D984="","",IF(COUNTIFS($S$16:S984,S984)=1,MAX($T$16:T983)+1,_xlfn.MAXIFS($T$16:T983,$S$16:S983,S984)))</f>
        <v/>
      </c>
      <c r="U984" s="14" t="str">
        <f t="shared" si="129"/>
        <v/>
      </c>
    </row>
    <row r="985" spans="2:21" x14ac:dyDescent="0.25">
      <c r="B985" s="99" t="str">
        <f t="shared" si="130"/>
        <v/>
      </c>
      <c r="C985" s="99" t="str">
        <f>IF(E985="","",VLOOKUP(E985,Aktivity!$C:$D,2,FALSE))</f>
        <v/>
      </c>
      <c r="D985" s="99" t="str">
        <f t="shared" si="124"/>
        <v/>
      </c>
      <c r="E985" s="145"/>
      <c r="F985" s="143"/>
      <c r="G985" s="143"/>
      <c r="H985" s="149"/>
      <c r="I985" s="147"/>
      <c r="J985" s="148"/>
      <c r="K985" s="102" t="str">
        <f t="shared" si="123"/>
        <v/>
      </c>
      <c r="L985" s="148"/>
      <c r="N985" s="14">
        <f>IF(COUNTIFS($F$16:F985,F985,$G$16:G985,G985)=1,MAX($N$16:N984)+1,_xlfn.MAXIFS($N$16:N984,$F$16:F984,F985,$G$16:G984,G985))</f>
        <v>0</v>
      </c>
      <c r="O985" s="14" t="str">
        <f t="shared" si="125"/>
        <v/>
      </c>
      <c r="P985" s="14" t="str">
        <f t="shared" si="126"/>
        <v/>
      </c>
      <c r="Q985" s="14" t="str">
        <f t="shared" si="127"/>
        <v/>
      </c>
      <c r="R985" s="14"/>
      <c r="S985" s="14" t="str">
        <f t="shared" si="128"/>
        <v/>
      </c>
      <c r="T985" s="14" t="str">
        <f>IF(D985="","",IF(COUNTIFS($S$16:S985,S985)=1,MAX($T$16:T984)+1,_xlfn.MAXIFS($T$16:T984,$S$16:S984,S985)))</f>
        <v/>
      </c>
      <c r="U985" s="14" t="str">
        <f t="shared" si="129"/>
        <v/>
      </c>
    </row>
    <row r="986" spans="2:21" x14ac:dyDescent="0.25">
      <c r="B986" s="99" t="str">
        <f t="shared" si="130"/>
        <v/>
      </c>
      <c r="C986" s="99" t="str">
        <f>IF(E986="","",VLOOKUP(E986,Aktivity!$C:$D,2,FALSE))</f>
        <v/>
      </c>
      <c r="D986" s="99" t="str">
        <f t="shared" si="124"/>
        <v/>
      </c>
      <c r="E986" s="145"/>
      <c r="F986" s="143"/>
      <c r="G986" s="143"/>
      <c r="H986" s="149"/>
      <c r="I986" s="147"/>
      <c r="J986" s="148"/>
      <c r="K986" s="102" t="str">
        <f t="shared" si="123"/>
        <v/>
      </c>
      <c r="L986" s="148"/>
      <c r="N986" s="14">
        <f>IF(COUNTIFS($F$16:F986,F986,$G$16:G986,G986)=1,MAX($N$16:N985)+1,_xlfn.MAXIFS($N$16:N985,$F$16:F985,F986,$G$16:G985,G986))</f>
        <v>0</v>
      </c>
      <c r="O986" s="14" t="str">
        <f t="shared" si="125"/>
        <v/>
      </c>
      <c r="P986" s="14" t="str">
        <f t="shared" si="126"/>
        <v/>
      </c>
      <c r="Q986" s="14" t="str">
        <f t="shared" si="127"/>
        <v/>
      </c>
      <c r="R986" s="14"/>
      <c r="S986" s="14" t="str">
        <f t="shared" si="128"/>
        <v/>
      </c>
      <c r="T986" s="14" t="str">
        <f>IF(D986="","",IF(COUNTIFS($S$16:S986,S986)=1,MAX($T$16:T985)+1,_xlfn.MAXIFS($T$16:T985,$S$16:S985,S986)))</f>
        <v/>
      </c>
      <c r="U986" s="14" t="str">
        <f t="shared" si="129"/>
        <v/>
      </c>
    </row>
    <row r="987" spans="2:21" x14ac:dyDescent="0.25">
      <c r="B987" s="99" t="str">
        <f t="shared" si="130"/>
        <v/>
      </c>
      <c r="C987" s="99" t="str">
        <f>IF(E987="","",VLOOKUP(E987,Aktivity!$C:$D,2,FALSE))</f>
        <v/>
      </c>
      <c r="D987" s="99" t="str">
        <f t="shared" si="124"/>
        <v/>
      </c>
      <c r="E987" s="145"/>
      <c r="F987" s="143"/>
      <c r="G987" s="143"/>
      <c r="H987" s="149"/>
      <c r="I987" s="147"/>
      <c r="J987" s="148"/>
      <c r="K987" s="102" t="str">
        <f t="shared" si="123"/>
        <v/>
      </c>
      <c r="L987" s="148"/>
      <c r="N987" s="14">
        <f>IF(COUNTIFS($F$16:F987,F987,$G$16:G987,G987)=1,MAX($N$16:N986)+1,_xlfn.MAXIFS($N$16:N986,$F$16:F986,F987,$G$16:G986,G987))</f>
        <v>0</v>
      </c>
      <c r="O987" s="14" t="str">
        <f t="shared" si="125"/>
        <v/>
      </c>
      <c r="P987" s="14" t="str">
        <f t="shared" si="126"/>
        <v/>
      </c>
      <c r="Q987" s="14" t="str">
        <f t="shared" si="127"/>
        <v/>
      </c>
      <c r="R987" s="14"/>
      <c r="S987" s="14" t="str">
        <f t="shared" si="128"/>
        <v/>
      </c>
      <c r="T987" s="14" t="str">
        <f>IF(D987="","",IF(COUNTIFS($S$16:S987,S987)=1,MAX($T$16:T986)+1,_xlfn.MAXIFS($T$16:T986,$S$16:S986,S987)))</f>
        <v/>
      </c>
      <c r="U987" s="14" t="str">
        <f t="shared" si="129"/>
        <v/>
      </c>
    </row>
    <row r="988" spans="2:21" x14ac:dyDescent="0.25">
      <c r="B988" s="99" t="str">
        <f t="shared" si="130"/>
        <v/>
      </c>
      <c r="C988" s="99" t="str">
        <f>IF(E988="","",VLOOKUP(E988,Aktivity!$C:$D,2,FALSE))</f>
        <v/>
      </c>
      <c r="D988" s="99" t="str">
        <f t="shared" si="124"/>
        <v/>
      </c>
      <c r="E988" s="145"/>
      <c r="F988" s="143"/>
      <c r="G988" s="143"/>
      <c r="H988" s="149"/>
      <c r="I988" s="147"/>
      <c r="J988" s="148"/>
      <c r="K988" s="102" t="str">
        <f t="shared" si="123"/>
        <v/>
      </c>
      <c r="L988" s="148"/>
      <c r="N988" s="14">
        <f>IF(COUNTIFS($F$16:F988,F988,$G$16:G988,G988)=1,MAX($N$16:N987)+1,_xlfn.MAXIFS($N$16:N987,$F$16:F987,F988,$G$16:G987,G988))</f>
        <v>0</v>
      </c>
      <c r="O988" s="14" t="str">
        <f t="shared" si="125"/>
        <v/>
      </c>
      <c r="P988" s="14" t="str">
        <f t="shared" si="126"/>
        <v/>
      </c>
      <c r="Q988" s="14" t="str">
        <f t="shared" si="127"/>
        <v/>
      </c>
      <c r="R988" s="14"/>
      <c r="S988" s="14" t="str">
        <f t="shared" si="128"/>
        <v/>
      </c>
      <c r="T988" s="14" t="str">
        <f>IF(D988="","",IF(COUNTIFS($S$16:S988,S988)=1,MAX($T$16:T987)+1,_xlfn.MAXIFS($T$16:T987,$S$16:S987,S988)))</f>
        <v/>
      </c>
      <c r="U988" s="14" t="str">
        <f t="shared" si="129"/>
        <v/>
      </c>
    </row>
    <row r="989" spans="2:21" x14ac:dyDescent="0.25">
      <c r="B989" s="99" t="str">
        <f t="shared" si="130"/>
        <v/>
      </c>
      <c r="C989" s="99" t="str">
        <f>IF(E989="","",VLOOKUP(E989,Aktivity!$C:$D,2,FALSE))</f>
        <v/>
      </c>
      <c r="D989" s="99" t="str">
        <f t="shared" si="124"/>
        <v/>
      </c>
      <c r="E989" s="145"/>
      <c r="F989" s="143"/>
      <c r="G989" s="143"/>
      <c r="H989" s="149"/>
      <c r="I989" s="147"/>
      <c r="J989" s="148"/>
      <c r="K989" s="102" t="str">
        <f t="shared" si="123"/>
        <v/>
      </c>
      <c r="L989" s="148"/>
      <c r="N989" s="14">
        <f>IF(COUNTIFS($F$16:F989,F989,$G$16:G989,G989)=1,MAX($N$16:N988)+1,_xlfn.MAXIFS($N$16:N988,$F$16:F988,F989,$G$16:G988,G989))</f>
        <v>0</v>
      </c>
      <c r="O989" s="14" t="str">
        <f t="shared" si="125"/>
        <v/>
      </c>
      <c r="P989" s="14" t="str">
        <f t="shared" si="126"/>
        <v/>
      </c>
      <c r="Q989" s="14" t="str">
        <f t="shared" si="127"/>
        <v/>
      </c>
      <c r="R989" s="14"/>
      <c r="S989" s="14" t="str">
        <f t="shared" si="128"/>
        <v/>
      </c>
      <c r="T989" s="14" t="str">
        <f>IF(D989="","",IF(COUNTIFS($S$16:S989,S989)=1,MAX($T$16:T988)+1,_xlfn.MAXIFS($T$16:T988,$S$16:S988,S989)))</f>
        <v/>
      </c>
      <c r="U989" s="14" t="str">
        <f t="shared" si="129"/>
        <v/>
      </c>
    </row>
    <row r="990" spans="2:21" x14ac:dyDescent="0.25">
      <c r="B990" s="99" t="str">
        <f t="shared" si="130"/>
        <v/>
      </c>
      <c r="C990" s="99" t="str">
        <f>IF(E990="","",VLOOKUP(E990,Aktivity!$C:$D,2,FALSE))</f>
        <v/>
      </c>
      <c r="D990" s="99" t="str">
        <f t="shared" si="124"/>
        <v/>
      </c>
      <c r="E990" s="145"/>
      <c r="F990" s="143"/>
      <c r="G990" s="143"/>
      <c r="H990" s="149"/>
      <c r="I990" s="147"/>
      <c r="J990" s="148"/>
      <c r="K990" s="102" t="str">
        <f t="shared" si="123"/>
        <v/>
      </c>
      <c r="L990" s="148"/>
      <c r="N990" s="14">
        <f>IF(COUNTIFS($F$16:F990,F990,$G$16:G990,G990)=1,MAX($N$16:N989)+1,_xlfn.MAXIFS($N$16:N989,$F$16:F989,F990,$G$16:G989,G990))</f>
        <v>0</v>
      </c>
      <c r="O990" s="14" t="str">
        <f t="shared" si="125"/>
        <v/>
      </c>
      <c r="P990" s="14" t="str">
        <f t="shared" si="126"/>
        <v/>
      </c>
      <c r="Q990" s="14" t="str">
        <f t="shared" si="127"/>
        <v/>
      </c>
      <c r="R990" s="14"/>
      <c r="S990" s="14" t="str">
        <f t="shared" si="128"/>
        <v/>
      </c>
      <c r="T990" s="14" t="str">
        <f>IF(D990="","",IF(COUNTIFS($S$16:S990,S990)=1,MAX($T$16:T989)+1,_xlfn.MAXIFS($T$16:T989,$S$16:S989,S990)))</f>
        <v/>
      </c>
      <c r="U990" s="14" t="str">
        <f t="shared" si="129"/>
        <v/>
      </c>
    </row>
    <row r="991" spans="2:21" x14ac:dyDescent="0.25">
      <c r="B991" s="99" t="str">
        <f t="shared" si="130"/>
        <v/>
      </c>
      <c r="C991" s="99" t="str">
        <f>IF(E991="","",VLOOKUP(E991,Aktivity!$C:$D,2,FALSE))</f>
        <v/>
      </c>
      <c r="D991" s="99" t="str">
        <f t="shared" si="124"/>
        <v/>
      </c>
      <c r="E991" s="145"/>
      <c r="F991" s="143"/>
      <c r="G991" s="143"/>
      <c r="H991" s="149"/>
      <c r="I991" s="147"/>
      <c r="J991" s="148"/>
      <c r="K991" s="102" t="str">
        <f t="shared" si="123"/>
        <v/>
      </c>
      <c r="L991" s="148"/>
      <c r="N991" s="14">
        <f>IF(COUNTIFS($F$16:F991,F991,$G$16:G991,G991)=1,MAX($N$16:N990)+1,_xlfn.MAXIFS($N$16:N990,$F$16:F990,F991,$G$16:G990,G991))</f>
        <v>0</v>
      </c>
      <c r="O991" s="14" t="str">
        <f t="shared" si="125"/>
        <v/>
      </c>
      <c r="P991" s="14" t="str">
        <f t="shared" si="126"/>
        <v/>
      </c>
      <c r="Q991" s="14" t="str">
        <f t="shared" si="127"/>
        <v/>
      </c>
      <c r="R991" s="14"/>
      <c r="S991" s="14" t="str">
        <f t="shared" si="128"/>
        <v/>
      </c>
      <c r="T991" s="14" t="str">
        <f>IF(D991="","",IF(COUNTIFS($S$16:S991,S991)=1,MAX($T$16:T990)+1,_xlfn.MAXIFS($T$16:T990,$S$16:S990,S991)))</f>
        <v/>
      </c>
      <c r="U991" s="14" t="str">
        <f t="shared" si="129"/>
        <v/>
      </c>
    </row>
    <row r="992" spans="2:21" x14ac:dyDescent="0.25">
      <c r="B992" s="99" t="str">
        <f t="shared" si="130"/>
        <v/>
      </c>
      <c r="C992" s="99" t="str">
        <f>IF(E992="","",VLOOKUP(E992,Aktivity!$C:$D,2,FALSE))</f>
        <v/>
      </c>
      <c r="D992" s="99" t="str">
        <f t="shared" si="124"/>
        <v/>
      </c>
      <c r="E992" s="145"/>
      <c r="F992" s="143"/>
      <c r="G992" s="143"/>
      <c r="H992" s="149"/>
      <c r="I992" s="147"/>
      <c r="J992" s="148"/>
      <c r="K992" s="102" t="str">
        <f t="shared" ref="K992:K1000" si="131">IF(D992="","",I992*J992)</f>
        <v/>
      </c>
      <c r="L992" s="148"/>
      <c r="N992" s="14">
        <f>IF(COUNTIFS($F$16:F992,F992,$G$16:G992,G992)=1,MAX($N$16:N991)+1,_xlfn.MAXIFS($N$16:N991,$F$16:F991,F992,$G$16:G991,G992))</f>
        <v>0</v>
      </c>
      <c r="O992" s="14" t="str">
        <f t="shared" si="125"/>
        <v/>
      </c>
      <c r="P992" s="14" t="str">
        <f t="shared" si="126"/>
        <v/>
      </c>
      <c r="Q992" s="14" t="str">
        <f t="shared" si="127"/>
        <v/>
      </c>
      <c r="R992" s="14"/>
      <c r="S992" s="14" t="str">
        <f t="shared" si="128"/>
        <v/>
      </c>
      <c r="T992" s="14" t="str">
        <f>IF(D992="","",IF(COUNTIFS($S$16:S992,S992)=1,MAX($T$16:T991)+1,_xlfn.MAXIFS($T$16:T991,$S$16:S991,S992)))</f>
        <v/>
      </c>
      <c r="U992" s="14" t="str">
        <f t="shared" si="129"/>
        <v/>
      </c>
    </row>
    <row r="993" spans="2:21" x14ac:dyDescent="0.25">
      <c r="B993" s="99" t="str">
        <f t="shared" si="130"/>
        <v/>
      </c>
      <c r="C993" s="99" t="str">
        <f>IF(E993="","",VLOOKUP(E993,Aktivity!$C:$D,2,FALSE))</f>
        <v/>
      </c>
      <c r="D993" s="99" t="str">
        <f t="shared" si="124"/>
        <v/>
      </c>
      <c r="E993" s="145"/>
      <c r="F993" s="143"/>
      <c r="G993" s="143"/>
      <c r="H993" s="149"/>
      <c r="I993" s="147"/>
      <c r="J993" s="148"/>
      <c r="K993" s="102" t="str">
        <f t="shared" si="131"/>
        <v/>
      </c>
      <c r="L993" s="148"/>
      <c r="N993" s="14">
        <f>IF(COUNTIFS($F$16:F993,F993,$G$16:G993,G993)=1,MAX($N$16:N992)+1,_xlfn.MAXIFS($N$16:N992,$F$16:F992,F993,$G$16:G992,G993))</f>
        <v>0</v>
      </c>
      <c r="O993" s="14" t="str">
        <f t="shared" si="125"/>
        <v/>
      </c>
      <c r="P993" s="14" t="str">
        <f t="shared" si="126"/>
        <v/>
      </c>
      <c r="Q993" s="14" t="str">
        <f t="shared" si="127"/>
        <v/>
      </c>
      <c r="R993" s="14"/>
      <c r="S993" s="14" t="str">
        <f t="shared" si="128"/>
        <v/>
      </c>
      <c r="T993" s="14" t="str">
        <f>IF(D993="","",IF(COUNTIFS($S$16:S993,S993)=1,MAX($T$16:T992)+1,_xlfn.MAXIFS($T$16:T992,$S$16:S992,S993)))</f>
        <v/>
      </c>
      <c r="U993" s="14" t="str">
        <f t="shared" si="129"/>
        <v/>
      </c>
    </row>
    <row r="994" spans="2:21" x14ac:dyDescent="0.25">
      <c r="B994" s="99" t="str">
        <f t="shared" si="130"/>
        <v/>
      </c>
      <c r="C994" s="99" t="str">
        <f>IF(E994="","",VLOOKUP(E994,Aktivity!$C:$D,2,FALSE))</f>
        <v/>
      </c>
      <c r="D994" s="99" t="str">
        <f t="shared" si="124"/>
        <v/>
      </c>
      <c r="E994" s="145"/>
      <c r="F994" s="143"/>
      <c r="G994" s="143"/>
      <c r="H994" s="149"/>
      <c r="I994" s="147"/>
      <c r="J994" s="148"/>
      <c r="K994" s="102" t="str">
        <f t="shared" si="131"/>
        <v/>
      </c>
      <c r="L994" s="148"/>
      <c r="N994" s="14">
        <f>IF(COUNTIFS($F$16:F994,F994,$G$16:G994,G994)=1,MAX($N$16:N993)+1,_xlfn.MAXIFS($N$16:N993,$F$16:F993,F994,$G$16:G993,G994))</f>
        <v>0</v>
      </c>
      <c r="O994" s="14" t="str">
        <f t="shared" si="125"/>
        <v/>
      </c>
      <c r="P994" s="14" t="str">
        <f t="shared" si="126"/>
        <v/>
      </c>
      <c r="Q994" s="14" t="str">
        <f t="shared" si="127"/>
        <v/>
      </c>
      <c r="R994" s="14"/>
      <c r="S994" s="14" t="str">
        <f t="shared" si="128"/>
        <v/>
      </c>
      <c r="T994" s="14" t="str">
        <f>IF(D994="","",IF(COUNTIFS($S$16:S994,S994)=1,MAX($T$16:T993)+1,_xlfn.MAXIFS($T$16:T993,$S$16:S993,S994)))</f>
        <v/>
      </c>
      <c r="U994" s="14" t="str">
        <f t="shared" si="129"/>
        <v/>
      </c>
    </row>
    <row r="995" spans="2:21" x14ac:dyDescent="0.25">
      <c r="B995" s="99" t="str">
        <f t="shared" si="130"/>
        <v/>
      </c>
      <c r="C995" s="99" t="str">
        <f>IF(E995="","",VLOOKUP(E995,Aktivity!$C:$D,2,FALSE))</f>
        <v/>
      </c>
      <c r="D995" s="99" t="str">
        <f t="shared" si="124"/>
        <v/>
      </c>
      <c r="E995" s="145"/>
      <c r="F995" s="143"/>
      <c r="G995" s="143"/>
      <c r="H995" s="149"/>
      <c r="I995" s="147"/>
      <c r="J995" s="148"/>
      <c r="K995" s="102" t="str">
        <f t="shared" si="131"/>
        <v/>
      </c>
      <c r="L995" s="148"/>
      <c r="N995" s="14">
        <f>IF(COUNTIFS($F$16:F995,F995,$G$16:G995,G995)=1,MAX($N$16:N994)+1,_xlfn.MAXIFS($N$16:N994,$F$16:F994,F995,$G$16:G994,G995))</f>
        <v>0</v>
      </c>
      <c r="O995" s="14" t="str">
        <f t="shared" si="125"/>
        <v/>
      </c>
      <c r="P995" s="14" t="str">
        <f t="shared" si="126"/>
        <v/>
      </c>
      <c r="Q995" s="14" t="str">
        <f t="shared" si="127"/>
        <v/>
      </c>
      <c r="R995" s="14"/>
      <c r="S995" s="14" t="str">
        <f t="shared" si="128"/>
        <v/>
      </c>
      <c r="T995" s="14" t="str">
        <f>IF(D995="","",IF(COUNTIFS($S$16:S995,S995)=1,MAX($T$16:T994)+1,_xlfn.MAXIFS($T$16:T994,$S$16:S994,S995)))</f>
        <v/>
      </c>
      <c r="U995" s="14" t="str">
        <f t="shared" si="129"/>
        <v/>
      </c>
    </row>
    <row r="996" spans="2:21" x14ac:dyDescent="0.25">
      <c r="B996" s="99" t="str">
        <f t="shared" si="130"/>
        <v/>
      </c>
      <c r="C996" s="99" t="str">
        <f>IF(E996="","",VLOOKUP(E996,Aktivity!$C:$D,2,FALSE))</f>
        <v/>
      </c>
      <c r="D996" s="99" t="str">
        <f t="shared" si="124"/>
        <v/>
      </c>
      <c r="E996" s="145"/>
      <c r="F996" s="143"/>
      <c r="G996" s="143"/>
      <c r="H996" s="149"/>
      <c r="I996" s="147"/>
      <c r="J996" s="148"/>
      <c r="K996" s="102" t="str">
        <f t="shared" si="131"/>
        <v/>
      </c>
      <c r="L996" s="148"/>
      <c r="N996" s="14">
        <f>IF(COUNTIFS($F$16:F996,F996,$G$16:G996,G996)=1,MAX($N$16:N995)+1,_xlfn.MAXIFS($N$16:N995,$F$16:F995,F996,$G$16:G995,G996))</f>
        <v>0</v>
      </c>
      <c r="O996" s="14" t="str">
        <f t="shared" si="125"/>
        <v/>
      </c>
      <c r="P996" s="14" t="str">
        <f t="shared" si="126"/>
        <v/>
      </c>
      <c r="Q996" s="14" t="str">
        <f t="shared" si="127"/>
        <v/>
      </c>
      <c r="R996" s="14"/>
      <c r="S996" s="14" t="str">
        <f t="shared" si="128"/>
        <v/>
      </c>
      <c r="T996" s="14" t="str">
        <f>IF(D996="","",IF(COUNTIFS($S$16:S996,S996)=1,MAX($T$16:T995)+1,_xlfn.MAXIFS($T$16:T995,$S$16:S995,S996)))</f>
        <v/>
      </c>
      <c r="U996" s="14" t="str">
        <f t="shared" si="129"/>
        <v/>
      </c>
    </row>
    <row r="997" spans="2:21" x14ac:dyDescent="0.25">
      <c r="B997" s="99" t="str">
        <f t="shared" si="130"/>
        <v/>
      </c>
      <c r="C997" s="99" t="str">
        <f>IF(E997="","",VLOOKUP(E997,Aktivity!$C:$D,2,FALSE))</f>
        <v/>
      </c>
      <c r="D997" s="99" t="str">
        <f t="shared" si="124"/>
        <v/>
      </c>
      <c r="E997" s="145"/>
      <c r="F997" s="143"/>
      <c r="G997" s="143"/>
      <c r="H997" s="149"/>
      <c r="I997" s="147"/>
      <c r="J997" s="148"/>
      <c r="K997" s="102" t="str">
        <f t="shared" si="131"/>
        <v/>
      </c>
      <c r="L997" s="148"/>
      <c r="N997" s="14">
        <f>IF(COUNTIFS($F$16:F997,F997,$G$16:G997,G997)=1,MAX($N$16:N996)+1,_xlfn.MAXIFS($N$16:N996,$F$16:F996,F997,$G$16:G996,G997))</f>
        <v>0</v>
      </c>
      <c r="O997" s="14" t="str">
        <f t="shared" si="125"/>
        <v/>
      </c>
      <c r="P997" s="14" t="str">
        <f t="shared" si="126"/>
        <v/>
      </c>
      <c r="Q997" s="14" t="str">
        <f t="shared" si="127"/>
        <v/>
      </c>
      <c r="R997" s="14"/>
      <c r="S997" s="14" t="str">
        <f t="shared" si="128"/>
        <v/>
      </c>
      <c r="T997" s="14" t="str">
        <f>IF(D997="","",IF(COUNTIFS($S$16:S997,S997)=1,MAX($T$16:T996)+1,_xlfn.MAXIFS($T$16:T996,$S$16:S996,S997)))</f>
        <v/>
      </c>
      <c r="U997" s="14" t="str">
        <f t="shared" si="129"/>
        <v/>
      </c>
    </row>
    <row r="998" spans="2:21" x14ac:dyDescent="0.25">
      <c r="B998" s="99" t="str">
        <f t="shared" si="130"/>
        <v/>
      </c>
      <c r="C998" s="99" t="str">
        <f>IF(E998="","",VLOOKUP(E998,Aktivity!$C:$D,2,FALSE))</f>
        <v/>
      </c>
      <c r="D998" s="99" t="str">
        <f t="shared" si="124"/>
        <v/>
      </c>
      <c r="E998" s="145"/>
      <c r="F998" s="143"/>
      <c r="G998" s="143"/>
      <c r="H998" s="149"/>
      <c r="I998" s="147"/>
      <c r="J998" s="148"/>
      <c r="K998" s="102" t="str">
        <f t="shared" si="131"/>
        <v/>
      </c>
      <c r="L998" s="148"/>
      <c r="N998" s="14">
        <f>IF(COUNTIFS($F$16:F998,F998,$G$16:G998,G998)=1,MAX($N$16:N997)+1,_xlfn.MAXIFS($N$16:N997,$F$16:F997,F998,$G$16:G997,G998))</f>
        <v>0</v>
      </c>
      <c r="O998" s="14" t="str">
        <f t="shared" si="125"/>
        <v/>
      </c>
      <c r="P998" s="14" t="str">
        <f t="shared" si="126"/>
        <v/>
      </c>
      <c r="Q998" s="14" t="str">
        <f t="shared" si="127"/>
        <v/>
      </c>
      <c r="R998" s="14"/>
      <c r="S998" s="14" t="str">
        <f t="shared" si="128"/>
        <v/>
      </c>
      <c r="T998" s="14" t="str">
        <f>IF(D998="","",IF(COUNTIFS($S$16:S998,S998)=1,MAX($T$16:T997)+1,_xlfn.MAXIFS($T$16:T997,$S$16:S997,S998)))</f>
        <v/>
      </c>
      <c r="U998" s="14" t="str">
        <f t="shared" si="129"/>
        <v/>
      </c>
    </row>
    <row r="999" spans="2:21" x14ac:dyDescent="0.25">
      <c r="B999" s="99" t="str">
        <f t="shared" si="130"/>
        <v/>
      </c>
      <c r="C999" s="99" t="str">
        <f>IF(E999="","",VLOOKUP(E999,Aktivity!$C:$D,2,FALSE))</f>
        <v/>
      </c>
      <c r="D999" s="99" t="str">
        <f t="shared" si="124"/>
        <v/>
      </c>
      <c r="E999" s="145"/>
      <c r="F999" s="143"/>
      <c r="G999" s="143"/>
      <c r="H999" s="149"/>
      <c r="I999" s="147"/>
      <c r="J999" s="148"/>
      <c r="K999" s="102" t="str">
        <f t="shared" si="131"/>
        <v/>
      </c>
      <c r="L999" s="148"/>
      <c r="N999" s="14">
        <f>IF(COUNTIFS($F$16:F999,F999,$G$16:G999,G999)=1,MAX($N$16:N998)+1,_xlfn.MAXIFS($N$16:N998,$F$16:F998,F999,$G$16:G998,G999))</f>
        <v>0</v>
      </c>
      <c r="O999" s="14" t="str">
        <f t="shared" si="125"/>
        <v/>
      </c>
      <c r="P999" s="14" t="str">
        <f t="shared" si="126"/>
        <v/>
      </c>
      <c r="Q999" s="14" t="str">
        <f t="shared" si="127"/>
        <v/>
      </c>
      <c r="R999" s="14"/>
      <c r="S999" s="14" t="str">
        <f t="shared" si="128"/>
        <v/>
      </c>
      <c r="T999" s="14" t="str">
        <f>IF(D999="","",IF(COUNTIFS($S$16:S999,S999)=1,MAX($T$16:T998)+1,_xlfn.MAXIFS($T$16:T998,$S$16:S998,S999)))</f>
        <v/>
      </c>
      <c r="U999" s="14" t="str">
        <f t="shared" si="129"/>
        <v/>
      </c>
    </row>
    <row r="1000" spans="2:21" x14ac:dyDescent="0.25">
      <c r="B1000" s="99" t="str">
        <f t="shared" si="130"/>
        <v/>
      </c>
      <c r="C1000" s="99" t="str">
        <f>IF(E1000="","",VLOOKUP(E1000,Aktivity!$C:$D,2,FALSE))</f>
        <v/>
      </c>
      <c r="D1000" s="99" t="str">
        <f t="shared" si="124"/>
        <v/>
      </c>
      <c r="E1000" s="145"/>
      <c r="F1000" s="143"/>
      <c r="G1000" s="143"/>
      <c r="H1000" s="149"/>
      <c r="I1000" s="147"/>
      <c r="J1000" s="148"/>
      <c r="K1000" s="102" t="str">
        <f t="shared" si="131"/>
        <v/>
      </c>
      <c r="L1000" s="148"/>
      <c r="N1000" s="14">
        <f>IF(COUNTIFS($F$16:F1000,F1000,$G$16:G1000,G1000)=1,MAX($N$16:N999)+1,_xlfn.MAXIFS($N$16:N999,$F$16:F999,F1000,$G$16:G999,G1000))</f>
        <v>0</v>
      </c>
      <c r="O1000" s="14" t="str">
        <f t="shared" si="125"/>
        <v/>
      </c>
      <c r="P1000" s="14" t="str">
        <f t="shared" si="126"/>
        <v/>
      </c>
      <c r="Q1000" s="14" t="str">
        <f t="shared" si="127"/>
        <v/>
      </c>
      <c r="R1000" s="14"/>
      <c r="S1000" s="14" t="str">
        <f t="shared" si="128"/>
        <v/>
      </c>
      <c r="T1000" s="14" t="str">
        <f>IF(D1000="","",IF(COUNTIFS($S$16:S1000,S1000)=1,MAX($T$16:T999)+1,_xlfn.MAXIFS($T$16:T999,$S$16:S999,S1000)))</f>
        <v/>
      </c>
      <c r="U1000" s="14" t="str">
        <f t="shared" si="129"/>
        <v/>
      </c>
    </row>
    <row r="1001" spans="2:21" ht="15.75" x14ac:dyDescent="0.3">
      <c r="B1001" s="34" t="str">
        <f>IF(OR(E1000&lt;&gt;"",F1000&lt;&gt;"",G1000&lt;&gt;"",H1000&lt;&gt;"",I1000&lt;&gt;"",J1000&lt;&gt;"",L1000&lt;&gt;""),"Dosiahnutý limit maximálneho počtu položiem na projekte","")</f>
        <v/>
      </c>
    </row>
  </sheetData>
  <sheetProtection algorithmName="SHA-512" hashValue="fs5GDEGAtHtETsvyfmS+QAndBHT02cGGMvOpEAeB9A1rMdqrWuSPBpEqPrLSvUU66gWXyKJRkEhVie6LEYhcUA==" saltValue="NYes1bSplj7eY1vQDm/GYA==" spinCount="100000" sheet="1" objects="1" scenarios="1" selectLockedCells="1"/>
  <mergeCells count="24">
    <mergeCell ref="J2:J3"/>
    <mergeCell ref="K2:K3"/>
    <mergeCell ref="G9:I9"/>
    <mergeCell ref="G6:I6"/>
    <mergeCell ref="G7:I7"/>
    <mergeCell ref="G8:I8"/>
    <mergeCell ref="G4:I4"/>
    <mergeCell ref="G5:I5"/>
    <mergeCell ref="F2:F3"/>
    <mergeCell ref="G2:I3"/>
    <mergeCell ref="L2:L3"/>
    <mergeCell ref="L13:L14"/>
    <mergeCell ref="B13:B14"/>
    <mergeCell ref="E13:E14"/>
    <mergeCell ref="C13:C14"/>
    <mergeCell ref="D13:D14"/>
    <mergeCell ref="F13:F14"/>
    <mergeCell ref="G13:G14"/>
    <mergeCell ref="H13:H14"/>
    <mergeCell ref="I13:I14"/>
    <mergeCell ref="J13:J14"/>
    <mergeCell ref="K13:K14"/>
    <mergeCell ref="G10:I10"/>
    <mergeCell ref="G11:I11"/>
  </mergeCells>
  <conditionalFormatting sqref="B17:K1000">
    <cfRule type="expression" dxfId="18" priority="10">
      <formula>$B17=""</formula>
    </cfRule>
  </conditionalFormatting>
  <conditionalFormatting sqref="B17:L1000">
    <cfRule type="expression" dxfId="17" priority="1">
      <formula>AND($B17&lt;&gt;"",$B18="")</formula>
    </cfRule>
  </conditionalFormatting>
  <conditionalFormatting sqref="E17:J1000">
    <cfRule type="expression" dxfId="16" priority="8">
      <formula>AND(E17="",$B18&lt;&gt;"")</formula>
    </cfRule>
  </conditionalFormatting>
  <conditionalFormatting sqref="F5:K11">
    <cfRule type="expression" dxfId="15" priority="3">
      <formula>AND($F5&lt;&gt;"",$F6="")</formula>
    </cfRule>
  </conditionalFormatting>
  <conditionalFormatting sqref="F6:K11">
    <cfRule type="expression" dxfId="14" priority="4">
      <formula>$F6=""</formula>
    </cfRule>
  </conditionalFormatting>
  <conditionalFormatting sqref="I17:I1000">
    <cfRule type="expression" dxfId="13" priority="6">
      <formula>AND($I17&lt;&gt;"",OR($I17&lt;=0,$I17&gt;1000000000))</formula>
    </cfRule>
  </conditionalFormatting>
  <conditionalFormatting sqref="J17:J1000">
    <cfRule type="expression" dxfId="12" priority="5">
      <formula>AND($J17&lt;&gt;"",OR($J17&lt;0,$J17&gt;100000000))</formula>
    </cfRule>
  </conditionalFormatting>
  <conditionalFormatting sqref="L17:L1000">
    <cfRule type="expression" dxfId="11" priority="2">
      <formula>$B17=""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0" id="{14A70D46-575B-41C2-82EB-0BABBE11BC24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42FA320-C08E-4BDA-AB3E-ED8995AD9461}">
          <x14:formula1>
            <xm:f>OFFSET(Ciselnik!$O$2,0,0,COUNTIF(Ciselnik!$O$2:$O$31,"*?*"))</xm:f>
          </x14:formula1>
          <xm:sqref>G17:G1000</xm:sqref>
        </x14:dataValidation>
        <x14:dataValidation type="list" allowBlank="1" showInputMessage="1" showErrorMessage="1" xr:uid="{7400E6E0-4274-4F9C-8316-ACE1658DA4BC}">
          <x14:formula1>
            <xm:f>OFFSET(Ciselnik!$G$2,0,0,COUNTIF(Ozn_Akt,"*?*"))</xm:f>
          </x14:formula1>
          <xm:sqref>E17:E1000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530F3-8A00-4C4D-8BD1-94177E0B5004}">
  <dimension ref="B1:V2020"/>
  <sheetViews>
    <sheetView showGridLines="0" workbookViewId="0">
      <pane ySplit="3" topLeftCell="A4" activePane="bottomLeft" state="frozen"/>
      <selection pane="bottomLeft"/>
    </sheetView>
  </sheetViews>
  <sheetFormatPr defaultRowHeight="15.75" x14ac:dyDescent="0.3"/>
  <cols>
    <col min="1" max="1" width="0.7109375" customWidth="1"/>
    <col min="2" max="2" width="9.140625" style="34"/>
    <col min="3" max="3" width="10" style="34" customWidth="1"/>
    <col min="4" max="4" width="44.7109375" style="34" customWidth="1"/>
    <col min="5" max="5" width="39.140625" style="34" customWidth="1"/>
    <col min="6" max="6" width="12.7109375" style="34" customWidth="1"/>
    <col min="7" max="7" width="14.7109375" style="34" customWidth="1"/>
    <col min="8" max="8" width="10.7109375" style="34" customWidth="1"/>
    <col min="9" max="20" width="14.7109375" style="34" customWidth="1"/>
    <col min="22" max="22" width="14.42578125" style="13" hidden="1" customWidth="1"/>
  </cols>
  <sheetData>
    <row r="1" spans="2:22" ht="3.75" customHeight="1" x14ac:dyDescent="0.3"/>
    <row r="2" spans="2:22" ht="15" x14ac:dyDescent="0.25">
      <c r="B2" s="223" t="s">
        <v>37</v>
      </c>
      <c r="C2" s="222" t="s">
        <v>17</v>
      </c>
      <c r="D2" s="222" t="s">
        <v>54</v>
      </c>
      <c r="E2" s="222" t="s">
        <v>55</v>
      </c>
      <c r="F2" s="222" t="s">
        <v>56</v>
      </c>
      <c r="G2" s="222" t="s">
        <v>57</v>
      </c>
      <c r="H2" s="222" t="s">
        <v>58</v>
      </c>
      <c r="I2" s="222" t="s">
        <v>59</v>
      </c>
      <c r="J2" s="222" t="s">
        <v>114</v>
      </c>
      <c r="K2" s="222" t="s">
        <v>29</v>
      </c>
      <c r="L2" s="222" t="s">
        <v>30</v>
      </c>
      <c r="M2" s="222" t="s">
        <v>27</v>
      </c>
      <c r="N2" s="222"/>
      <c r="O2" s="222"/>
      <c r="P2" s="222"/>
      <c r="Q2" s="222" t="s">
        <v>28</v>
      </c>
      <c r="R2" s="222"/>
      <c r="S2" s="222"/>
      <c r="T2" s="220"/>
      <c r="V2" s="245" t="s">
        <v>195</v>
      </c>
    </row>
    <row r="3" spans="2:22" ht="15" x14ac:dyDescent="0.25">
      <c r="B3" s="246"/>
      <c r="C3" s="247"/>
      <c r="D3" s="247"/>
      <c r="E3" s="247"/>
      <c r="F3" s="247"/>
      <c r="G3" s="247"/>
      <c r="H3" s="247"/>
      <c r="I3" s="247"/>
      <c r="J3" s="247"/>
      <c r="K3" s="247"/>
      <c r="L3" s="247"/>
      <c r="M3" s="85" t="s">
        <v>59</v>
      </c>
      <c r="N3" s="85" t="s">
        <v>114</v>
      </c>
      <c r="O3" s="85" t="s">
        <v>29</v>
      </c>
      <c r="P3" s="85" t="s">
        <v>30</v>
      </c>
      <c r="Q3" s="85" t="s">
        <v>59</v>
      </c>
      <c r="R3" s="85" t="s">
        <v>114</v>
      </c>
      <c r="S3" s="85" t="s">
        <v>29</v>
      </c>
      <c r="T3" s="86" t="s">
        <v>30</v>
      </c>
      <c r="V3" s="245"/>
    </row>
    <row r="4" spans="2:22" ht="15" x14ac:dyDescent="0.25">
      <c r="B4" s="89" t="str">
        <f>IF($V4="","",VLOOKUP($V4,Zoznam!$O:$W,2,FALSE))</f>
        <v xml:space="preserve">  </v>
      </c>
      <c r="C4" s="89" t="str">
        <f>IF($V4="","",VLOOKUP($V4,Zoznam!$O:$W,3,FALSE))</f>
        <v xml:space="preserve">  </v>
      </c>
      <c r="D4" s="75" t="str">
        <f>IF($V4="","",VLOOKUP($V4,Zoznam!$O:$W,4,FALSE))</f>
        <v>SPOLU PROJEKT</v>
      </c>
      <c r="E4" s="75" t="str">
        <f>IF($V4="","",VLOOKUP($V4,Zoznam!$O:$W,5,FALSE))</f>
        <v xml:space="preserve">  </v>
      </c>
      <c r="F4" s="89" t="str">
        <f>IF($V4="","",VLOOKUP($V4,Zoznam!$O:$W,6,FALSE))</f>
        <v xml:space="preserve">  </v>
      </c>
      <c r="G4" s="90" t="str">
        <f>IF($V4="","",VLOOKUP($V4,Zoznam!$O:$W,7,FALSE))</f>
        <v xml:space="preserve">  </v>
      </c>
      <c r="H4" s="91" t="str">
        <f>IF($V4="","",VLOOKUP($V4,Zoznam!$O:$W,8,FALSE))</f>
        <v xml:space="preserve">  </v>
      </c>
      <c r="I4" s="123">
        <f>IF($V4="","",VLOOKUP($V4,Zoznam!$O:$W,9,FALSE))</f>
        <v>0</v>
      </c>
      <c r="J4" s="123">
        <f>IF($I4="","",IF(C4=" ",SUMIFS($J:$J,$C:$C,RIGHT($D4,6)),IF(C4="  ",SUMIFS($J:$J,$C:$C," "),N4+R4)))</f>
        <v>0</v>
      </c>
      <c r="K4" s="90">
        <f>IF($I4="","",IF(C4=" ",SUMIFS($K:$K,$C:$C,RIGHT($D4,6)),IF(C4="  ",SUMIFS($K:$K,$C:$C," "),O4+S4)))</f>
        <v>0</v>
      </c>
      <c r="L4" s="90">
        <f>IF($I4="","",IF(C4=" ",SUMIFS($L:$L,$C:$C,RIGHT($D4,6)),IF(C4="  ",SUMIFS($L:$L,$C:$C," "),P4+T4)))</f>
        <v>0</v>
      </c>
      <c r="M4" s="90">
        <f>IF($I4="","",IF(C4=" ",SUMIFS($M:$M,$C:$C,RIGHT($D4,6)),IF(C4="  ",SUMIFS($M:$M,$C:$C," "),ROUNDUP(I4*VLOOKUP(C4,Aktivity!$C$6:$R$25,8,FALSE),2))))</f>
        <v>0</v>
      </c>
      <c r="N4" s="90">
        <f>IF($I4="","",IF(C4=" ",SUMIFS($N:$N,$C:$C,RIGHT($D4,6)),IF(C4="  ",SUMIFS($N:$N,$C:$C," "),ROUNDDOWN(M4*VLOOKUP(C4,Aktivity!$C$6:$R$25,10,FALSE),2))))</f>
        <v>0</v>
      </c>
      <c r="O4" s="90">
        <f>IF($I4="","",IF(C4=" ",SUMIFS($O:$O,$C:$C,RIGHT($D4,6)),IF(C4="  ",SUMIFS($O:$O,$C:$C," "),ROUNDDOWN(I4*VLOOKUP(C4,Aktivity!$C$6:$R$25,12,FALSE),2))))</f>
        <v>0</v>
      </c>
      <c r="P4" s="90">
        <f>IF($I4="","",IF(C4=" ",SUMIFS($P:$P,$C:$C,RIGHT($D4,6)),IF(C4="  ",SUMIFS($P:$P,$C:$C," "),N4-O4)))</f>
        <v>0</v>
      </c>
      <c r="Q4" s="90">
        <f>IF($I4="","",IF(C4=" ",SUMIFS($Q:$Q,$C:$C,RIGHT($D4,6)),IF(C4="  ",SUMIFS($Q:$Q,$C:$C," "),ROUNDDOWN(I4*VLOOKUP(C4,Aktivity!$C$6:$R$25,9,FALSE),2))))</f>
        <v>0</v>
      </c>
      <c r="R4" s="90">
        <f>IF($I4="","",IF(C4=" ",SUMIFS($R:$R,$C:$C,RIGHT($D4,6)),IF(C4="  ",SUMIFS($R:$R,$C:$C," "),ROUNDDOWN(Q4*VLOOKUP(C4,Aktivity!$C$6:$R$25,10,FALSE),2))))</f>
        <v>0</v>
      </c>
      <c r="S4" s="90">
        <f>IF($I4="","",IF(C4=" ",SUMIFS($S:$S,$C:$C,RIGHT($D4,6)),IF(C4="  ",SUMIFS($S:$S,$C:$C," "),ROUNDDOWN(I4*VLOOKUP(C4,Aktivity!$C$6:$R$25,13,FALSE),2))))</f>
        <v>0</v>
      </c>
      <c r="T4" s="90">
        <f>IF($I4="","",IF(C4=" ",SUMIFS($T:$T,$C:$C,RIGHT($D4,6)),IF(C4="  ",SUMIFS($T:$T,$C:$C," "),R4-S4)))</f>
        <v>0</v>
      </c>
      <c r="V4" s="13">
        <f>IFERROR(SMALL(Zoznam!O:O,ROW()-3),"")</f>
        <v>9999999</v>
      </c>
    </row>
    <row r="5" spans="2:22" ht="15" x14ac:dyDescent="0.25">
      <c r="B5" s="89" t="str">
        <f>IF($V5="","",VLOOKUP($V5,Zoznam!$O:$W,2,FALSE))</f>
        <v/>
      </c>
      <c r="C5" s="89" t="str">
        <f>IF($V5="","",VLOOKUP($V5,Zoznam!$O:$W,3,FALSE))</f>
        <v/>
      </c>
      <c r="D5" s="75" t="str">
        <f>IF($V5="","",VLOOKUP($V5,Zoznam!$O:$W,4,FALSE))</f>
        <v/>
      </c>
      <c r="E5" s="75" t="str">
        <f>IF($V5="","",VLOOKUP($V5,Zoznam!$O:$W,5,FALSE))</f>
        <v/>
      </c>
      <c r="F5" s="89" t="str">
        <f>IF($V5="","",VLOOKUP($V5,Zoznam!$O:$W,6,FALSE))</f>
        <v/>
      </c>
      <c r="G5" s="90" t="str">
        <f>IF($V5="","",VLOOKUP($V5,Zoznam!$O:$W,7,FALSE))</f>
        <v/>
      </c>
      <c r="H5" s="91" t="str">
        <f>IF($V5="","",VLOOKUP($V5,Zoznam!$O:$W,8,FALSE))</f>
        <v/>
      </c>
      <c r="I5" s="123" t="str">
        <f>IF($V5="","",VLOOKUP($V5,Zoznam!$O:$W,9,FALSE))</f>
        <v/>
      </c>
      <c r="J5" s="123" t="str">
        <f t="shared" ref="J5:J68" si="0">IF($I5="","",IF(C5=" ",SUMIFS($J:$J,$C:$C,RIGHT($D5,6)),IF(C5="  ",SUMIFS($J:$J,$C:$C," "),N5+R5)))</f>
        <v/>
      </c>
      <c r="K5" s="90" t="str">
        <f t="shared" ref="K5:K68" si="1">IF($I5="","",IF(C5=" ",SUMIFS($K:$K,$C:$C,RIGHT($D5,6)),IF(C5="  ",SUMIFS($K:$K,$C:$C," "),O5+S5)))</f>
        <v/>
      </c>
      <c r="L5" s="90" t="str">
        <f t="shared" ref="L5:L68" si="2">IF($I5="","",IF(C5=" ",SUMIFS($L:$L,$C:$C,RIGHT($D5,6)),IF(C5="  ",SUMIFS($L:$L,$C:$C," "),P5+T5)))</f>
        <v/>
      </c>
      <c r="M5" s="90" t="str">
        <f>IF($I5="","",IF(C5=" ",SUMIFS($M:$M,$C:$C,RIGHT($D5,6)),IF(C5="  ",SUMIFS($M:$M,$C:$C," "),ROUNDUP(I5*VLOOKUP(C5,Aktivity!$C$6:$R$25,8,FALSE),2))))</f>
        <v/>
      </c>
      <c r="N5" s="90" t="str">
        <f>IF($I5="","",IF(C5=" ",SUMIFS($N:$N,$C:$C,RIGHT($D5,6)),IF(C5="  ",SUMIFS($N:$N,$C:$C," "),ROUNDDOWN(M5*VLOOKUP(C5,Aktivity!$C$6:$R$25,10,FALSE),2))))</f>
        <v/>
      </c>
      <c r="O5" s="90" t="str">
        <f>IF($I5="","",IF(C5=" ",SUMIFS($O:$O,$C:$C,RIGHT($D5,6)),IF(C5="  ",SUMIFS($O:$O,$C:$C," "),ROUNDDOWN(I5*VLOOKUP(C5,Aktivity!$C$6:$R$25,12,FALSE),2))))</f>
        <v/>
      </c>
      <c r="P5" s="90" t="str">
        <f t="shared" ref="P5:P68" si="3">IF($I5="","",IF(C5=" ",SUMIFS($P:$P,$C:$C,RIGHT($D5,6)),IF(C5="  ",SUMIFS($P:$P,$C:$C," "),N5-O5)))</f>
        <v/>
      </c>
      <c r="Q5" s="90" t="str">
        <f>IF($I5="","",IF(C5=" ",SUMIFS($Q:$Q,$C:$C,RIGHT($D5,6)),IF(C5="  ",SUMIFS($Q:$Q,$C:$C," "),ROUNDDOWN(I5*VLOOKUP(C5,Aktivity!$C$6:$R$25,9,FALSE),2))))</f>
        <v/>
      </c>
      <c r="R5" s="90" t="str">
        <f>IF($I5="","",IF(C5=" ",SUMIFS($R:$R,$C:$C,RIGHT($D5,6)),IF(C5="  ",SUMIFS($R:$R,$C:$C," "),ROUNDDOWN(Q5*VLOOKUP(C5,Aktivity!$C$6:$R$25,10,FALSE),2))))</f>
        <v/>
      </c>
      <c r="S5" s="90" t="str">
        <f>IF($I5="","",IF(C5=" ",SUMIFS($S:$S,$C:$C,RIGHT($D5,6)),IF(C5="  ",SUMIFS($S:$S,$C:$C," "),ROUNDDOWN(I5*VLOOKUP(C5,Aktivity!$C$6:$R$25,13,FALSE),2))))</f>
        <v/>
      </c>
      <c r="T5" s="90" t="str">
        <f t="shared" ref="T5:T68" si="4">IF($I5="","",IF(C5=" ",SUMIFS($T:$T,$C:$C,RIGHT($D5,6)),IF(C5="  ",SUMIFS($T:$T,$C:$C," "),R5-S5)))</f>
        <v/>
      </c>
      <c r="V5" s="13" t="str">
        <f>IFERROR(SMALL(Zoznam!O:O,ROW()-3),"")</f>
        <v/>
      </c>
    </row>
    <row r="6" spans="2:22" ht="15" x14ac:dyDescent="0.25">
      <c r="B6" s="89" t="str">
        <f>IF($V6="","",VLOOKUP($V6,Zoznam!$O:$W,2,FALSE))</f>
        <v/>
      </c>
      <c r="C6" s="89" t="str">
        <f>IF($V6="","",VLOOKUP($V6,Zoznam!$O:$W,3,FALSE))</f>
        <v/>
      </c>
      <c r="D6" s="75" t="str">
        <f>IF($V6="","",VLOOKUP($V6,Zoznam!$O:$W,4,FALSE))</f>
        <v/>
      </c>
      <c r="E6" s="75" t="str">
        <f>IF($V6="","",VLOOKUP($V6,Zoznam!$O:$W,5,FALSE))</f>
        <v/>
      </c>
      <c r="F6" s="89" t="str">
        <f>IF($V6="","",VLOOKUP($V6,Zoznam!$O:$W,6,FALSE))</f>
        <v/>
      </c>
      <c r="G6" s="90" t="str">
        <f>IF($V6="","",VLOOKUP($V6,Zoznam!$O:$W,7,FALSE))</f>
        <v/>
      </c>
      <c r="H6" s="91" t="str">
        <f>IF($V6="","",VLOOKUP($V6,Zoznam!$O:$W,8,FALSE))</f>
        <v/>
      </c>
      <c r="I6" s="123" t="str">
        <f>IF($V6="","",VLOOKUP($V6,Zoznam!$O:$W,9,FALSE))</f>
        <v/>
      </c>
      <c r="J6" s="123" t="str">
        <f t="shared" si="0"/>
        <v/>
      </c>
      <c r="K6" s="90" t="str">
        <f t="shared" si="1"/>
        <v/>
      </c>
      <c r="L6" s="90" t="str">
        <f t="shared" si="2"/>
        <v/>
      </c>
      <c r="M6" s="90" t="str">
        <f>IF($I6="","",IF(C6=" ",SUMIFS($M:$M,$C:$C,RIGHT($D6,6)),IF(C6="  ",SUMIFS($M:$M,$C:$C," "),ROUNDUP(I6*VLOOKUP(C6,Aktivity!$C$6:$R$25,8,FALSE),2))))</f>
        <v/>
      </c>
      <c r="N6" s="90" t="str">
        <f>IF($I6="","",IF(C6=" ",SUMIFS($N:$N,$C:$C,RIGHT($D6,6)),IF(C6="  ",SUMIFS($N:$N,$C:$C," "),ROUNDDOWN(M6*VLOOKUP(C6,Aktivity!$C$6:$R$25,10,FALSE),2))))</f>
        <v/>
      </c>
      <c r="O6" s="90" t="str">
        <f>IF($I6="","",IF(C6=" ",SUMIFS($O:$O,$C:$C,RIGHT($D6,6)),IF(C6="  ",SUMIFS($O:$O,$C:$C," "),ROUNDDOWN(I6*VLOOKUP(C6,Aktivity!$C$6:$R$25,12,FALSE),2))))</f>
        <v/>
      </c>
      <c r="P6" s="90" t="str">
        <f t="shared" si="3"/>
        <v/>
      </c>
      <c r="Q6" s="90" t="str">
        <f>IF($I6="","",IF(C6=" ",SUMIFS($Q:$Q,$C:$C,RIGHT($D6,6)),IF(C6="  ",SUMIFS($Q:$Q,$C:$C," "),ROUNDDOWN(I6*VLOOKUP(C6,Aktivity!$C$6:$R$25,9,FALSE),2))))</f>
        <v/>
      </c>
      <c r="R6" s="90" t="str">
        <f>IF($I6="","",IF(C6=" ",SUMIFS($R:$R,$C:$C,RIGHT($D6,6)),IF(C6="  ",SUMIFS($R:$R,$C:$C," "),ROUNDDOWN(Q6*VLOOKUP(C6,Aktivity!$C$6:$R$25,10,FALSE),2))))</f>
        <v/>
      </c>
      <c r="S6" s="90" t="str">
        <f>IF($I6="","",IF(C6=" ",SUMIFS($S:$S,$C:$C,RIGHT($D6,6)),IF(C6="  ",SUMIFS($S:$S,$C:$C," "),ROUNDDOWN(I6*VLOOKUP(C6,Aktivity!$C$6:$R$25,13,FALSE),2))))</f>
        <v/>
      </c>
      <c r="T6" s="90" t="str">
        <f t="shared" si="4"/>
        <v/>
      </c>
      <c r="V6" s="13" t="str">
        <f>IFERROR(SMALL(Zoznam!O:O,ROW()-3),"")</f>
        <v/>
      </c>
    </row>
    <row r="7" spans="2:22" ht="15" x14ac:dyDescent="0.25">
      <c r="B7" s="89" t="str">
        <f>IF($V7="","",VLOOKUP($V7,Zoznam!$O:$W,2,FALSE))</f>
        <v/>
      </c>
      <c r="C7" s="89" t="str">
        <f>IF($V7="","",VLOOKUP($V7,Zoznam!$O:$W,3,FALSE))</f>
        <v/>
      </c>
      <c r="D7" s="75" t="str">
        <f>IF($V7="","",VLOOKUP($V7,Zoznam!$O:$W,4,FALSE))</f>
        <v/>
      </c>
      <c r="E7" s="75" t="str">
        <f>IF($V7="","",VLOOKUP($V7,Zoznam!$O:$W,5,FALSE))</f>
        <v/>
      </c>
      <c r="F7" s="89" t="str">
        <f>IF($V7="","",VLOOKUP($V7,Zoznam!$O:$W,6,FALSE))</f>
        <v/>
      </c>
      <c r="G7" s="90" t="str">
        <f>IF($V7="","",VLOOKUP($V7,Zoznam!$O:$W,7,FALSE))</f>
        <v/>
      </c>
      <c r="H7" s="91" t="str">
        <f>IF($V7="","",VLOOKUP($V7,Zoznam!$O:$W,8,FALSE))</f>
        <v/>
      </c>
      <c r="I7" s="123" t="str">
        <f>IF($V7="","",VLOOKUP($V7,Zoznam!$O:$W,9,FALSE))</f>
        <v/>
      </c>
      <c r="J7" s="123" t="str">
        <f t="shared" si="0"/>
        <v/>
      </c>
      <c r="K7" s="90" t="str">
        <f t="shared" si="1"/>
        <v/>
      </c>
      <c r="L7" s="90" t="str">
        <f t="shared" si="2"/>
        <v/>
      </c>
      <c r="M7" s="90" t="str">
        <f>IF($I7="","",IF(C7=" ",SUMIFS($M:$M,$C:$C,RIGHT($D7,6)),IF(C7="  ",SUMIFS($M:$M,$C:$C," "),ROUNDUP(I7*VLOOKUP(C7,Aktivity!$C$6:$R$25,8,FALSE),2))))</f>
        <v/>
      </c>
      <c r="N7" s="90" t="str">
        <f>IF($I7="","",IF(C7=" ",SUMIFS($N:$N,$C:$C,RIGHT($D7,6)),IF(C7="  ",SUMIFS($N:$N,$C:$C," "),ROUNDDOWN(M7*VLOOKUP(C7,Aktivity!$C$6:$R$25,10,FALSE),2))))</f>
        <v/>
      </c>
      <c r="O7" s="90" t="str">
        <f>IF($I7="","",IF(C7=" ",SUMIFS($O:$O,$C:$C,RIGHT($D7,6)),IF(C7="  ",SUMIFS($O:$O,$C:$C," "),ROUNDDOWN(I7*VLOOKUP(C7,Aktivity!$C$6:$R$25,12,FALSE),2))))</f>
        <v/>
      </c>
      <c r="P7" s="90" t="str">
        <f t="shared" si="3"/>
        <v/>
      </c>
      <c r="Q7" s="90" t="str">
        <f>IF($I7="","",IF(C7=" ",SUMIFS($Q:$Q,$C:$C,RIGHT($D7,6)),IF(C7="  ",SUMIFS($Q:$Q,$C:$C," "),ROUNDDOWN(I7*VLOOKUP(C7,Aktivity!$C$6:$R$25,9,FALSE),2))))</f>
        <v/>
      </c>
      <c r="R7" s="90" t="str">
        <f>IF($I7="","",IF(C7=" ",SUMIFS($R:$R,$C:$C,RIGHT($D7,6)),IF(C7="  ",SUMIFS($R:$R,$C:$C," "),ROUNDDOWN(Q7*VLOOKUP(C7,Aktivity!$C$6:$R$25,10,FALSE),2))))</f>
        <v/>
      </c>
      <c r="S7" s="90" t="str">
        <f>IF($I7="","",IF(C7=" ",SUMIFS($S:$S,$C:$C,RIGHT($D7,6)),IF(C7="  ",SUMIFS($S:$S,$C:$C," "),ROUNDDOWN(I7*VLOOKUP(C7,Aktivity!$C$6:$R$25,13,FALSE),2))))</f>
        <v/>
      </c>
      <c r="T7" s="90" t="str">
        <f t="shared" si="4"/>
        <v/>
      </c>
      <c r="V7" s="13" t="str">
        <f>IFERROR(SMALL(Zoznam!O:O,ROW()-3),"")</f>
        <v/>
      </c>
    </row>
    <row r="8" spans="2:22" ht="15" x14ac:dyDescent="0.25">
      <c r="B8" s="89" t="str">
        <f>IF($V8="","",VLOOKUP($V8,Zoznam!$O:$W,2,FALSE))</f>
        <v/>
      </c>
      <c r="C8" s="89" t="str">
        <f>IF($V8="","",VLOOKUP($V8,Zoznam!$O:$W,3,FALSE))</f>
        <v/>
      </c>
      <c r="D8" s="75" t="str">
        <f>IF($V8="","",VLOOKUP($V8,Zoznam!$O:$W,4,FALSE))</f>
        <v/>
      </c>
      <c r="E8" s="75" t="str">
        <f>IF($V8="","",VLOOKUP($V8,Zoznam!$O:$W,5,FALSE))</f>
        <v/>
      </c>
      <c r="F8" s="89" t="str">
        <f>IF($V8="","",VLOOKUP($V8,Zoznam!$O:$W,6,FALSE))</f>
        <v/>
      </c>
      <c r="G8" s="90" t="str">
        <f>IF($V8="","",VLOOKUP($V8,Zoznam!$O:$W,7,FALSE))</f>
        <v/>
      </c>
      <c r="H8" s="91" t="str">
        <f>IF($V8="","",VLOOKUP($V8,Zoznam!$O:$W,8,FALSE))</f>
        <v/>
      </c>
      <c r="I8" s="123" t="str">
        <f>IF($V8="","",VLOOKUP($V8,Zoznam!$O:$W,9,FALSE))</f>
        <v/>
      </c>
      <c r="J8" s="123" t="str">
        <f t="shared" si="0"/>
        <v/>
      </c>
      <c r="K8" s="90" t="str">
        <f t="shared" si="1"/>
        <v/>
      </c>
      <c r="L8" s="90" t="str">
        <f t="shared" si="2"/>
        <v/>
      </c>
      <c r="M8" s="90" t="str">
        <f>IF($I8="","",IF(C8=" ",SUMIFS($M:$M,$C:$C,RIGHT($D8,6)),IF(C8="  ",SUMIFS($M:$M,$C:$C," "),ROUNDUP(I8*VLOOKUP(C8,Aktivity!$C$6:$R$25,8,FALSE),2))))</f>
        <v/>
      </c>
      <c r="N8" s="90" t="str">
        <f>IF($I8="","",IF(C8=" ",SUMIFS($N:$N,$C:$C,RIGHT($D8,6)),IF(C8="  ",SUMIFS($N:$N,$C:$C," "),ROUNDDOWN(M8*VLOOKUP(C8,Aktivity!$C$6:$R$25,10,FALSE),2))))</f>
        <v/>
      </c>
      <c r="O8" s="90" t="str">
        <f>IF($I8="","",IF(C8=" ",SUMIFS($O:$O,$C:$C,RIGHT($D8,6)),IF(C8="  ",SUMIFS($O:$O,$C:$C," "),ROUNDDOWN(I8*VLOOKUP(C8,Aktivity!$C$6:$R$25,12,FALSE),2))))</f>
        <v/>
      </c>
      <c r="P8" s="90" t="str">
        <f t="shared" si="3"/>
        <v/>
      </c>
      <c r="Q8" s="90" t="str">
        <f>IF($I8="","",IF(C8=" ",SUMIFS($Q:$Q,$C:$C,RIGHT($D8,6)),IF(C8="  ",SUMIFS($Q:$Q,$C:$C," "),ROUNDDOWN(I8*VLOOKUP(C8,Aktivity!$C$6:$R$25,9,FALSE),2))))</f>
        <v/>
      </c>
      <c r="R8" s="90" t="str">
        <f>IF($I8="","",IF(C8=" ",SUMIFS($R:$R,$C:$C,RIGHT($D8,6)),IF(C8="  ",SUMIFS($R:$R,$C:$C," "),ROUNDDOWN(Q8*VLOOKUP(C8,Aktivity!$C$6:$R$25,10,FALSE),2))))</f>
        <v/>
      </c>
      <c r="S8" s="90" t="str">
        <f>IF($I8="","",IF(C8=" ",SUMIFS($S:$S,$C:$C,RIGHT($D8,6)),IF(C8="  ",SUMIFS($S:$S,$C:$C," "),ROUNDDOWN(I8*VLOOKUP(C8,Aktivity!$C$6:$R$25,13,FALSE),2))))</f>
        <v/>
      </c>
      <c r="T8" s="90" t="str">
        <f t="shared" si="4"/>
        <v/>
      </c>
      <c r="V8" s="13" t="str">
        <f>IFERROR(SMALL(Zoznam!O:O,ROW()-3),"")</f>
        <v/>
      </c>
    </row>
    <row r="9" spans="2:22" ht="15" x14ac:dyDescent="0.25">
      <c r="B9" s="89" t="str">
        <f>IF($V9="","",VLOOKUP($V9,Zoznam!$O:$W,2,FALSE))</f>
        <v/>
      </c>
      <c r="C9" s="89" t="str">
        <f>IF($V9="","",VLOOKUP($V9,Zoznam!$O:$W,3,FALSE))</f>
        <v/>
      </c>
      <c r="D9" s="75" t="str">
        <f>IF($V9="","",VLOOKUP($V9,Zoznam!$O:$W,4,FALSE))</f>
        <v/>
      </c>
      <c r="E9" s="75" t="str">
        <f>IF($V9="","",VLOOKUP($V9,Zoznam!$O:$W,5,FALSE))</f>
        <v/>
      </c>
      <c r="F9" s="89" t="str">
        <f>IF($V9="","",VLOOKUP($V9,Zoznam!$O:$W,6,FALSE))</f>
        <v/>
      </c>
      <c r="G9" s="90" t="str">
        <f>IF($V9="","",VLOOKUP($V9,Zoznam!$O:$W,7,FALSE))</f>
        <v/>
      </c>
      <c r="H9" s="91" t="str">
        <f>IF($V9="","",VLOOKUP($V9,Zoznam!$O:$W,8,FALSE))</f>
        <v/>
      </c>
      <c r="I9" s="123" t="str">
        <f>IF($V9="","",VLOOKUP($V9,Zoznam!$O:$W,9,FALSE))</f>
        <v/>
      </c>
      <c r="J9" s="123" t="str">
        <f t="shared" si="0"/>
        <v/>
      </c>
      <c r="K9" s="90" t="str">
        <f t="shared" si="1"/>
        <v/>
      </c>
      <c r="L9" s="90" t="str">
        <f t="shared" si="2"/>
        <v/>
      </c>
      <c r="M9" s="90" t="str">
        <f>IF($I9="","",IF(C9=" ",SUMIFS($M:$M,$C:$C,RIGHT($D9,6)),IF(C9="  ",SUMIFS($M:$M,$C:$C," "),ROUNDUP(I9*VLOOKUP(C9,Aktivity!$C$6:$R$25,8,FALSE),2))))</f>
        <v/>
      </c>
      <c r="N9" s="90" t="str">
        <f>IF($I9="","",IF(C9=" ",SUMIFS($N:$N,$C:$C,RIGHT($D9,6)),IF(C9="  ",SUMIFS($N:$N,$C:$C," "),ROUNDDOWN(M9*VLOOKUP(C9,Aktivity!$C$6:$R$25,10,FALSE),2))))</f>
        <v/>
      </c>
      <c r="O9" s="90" t="str">
        <f>IF($I9="","",IF(C9=" ",SUMIFS($O:$O,$C:$C,RIGHT($D9,6)),IF(C9="  ",SUMIFS($O:$O,$C:$C," "),ROUNDDOWN(I9*VLOOKUP(C9,Aktivity!$C$6:$R$25,12,FALSE),2))))</f>
        <v/>
      </c>
      <c r="P9" s="90" t="str">
        <f t="shared" si="3"/>
        <v/>
      </c>
      <c r="Q9" s="90" t="str">
        <f>IF($I9="","",IF(C9=" ",SUMIFS($Q:$Q,$C:$C,RIGHT($D9,6)),IF(C9="  ",SUMIFS($Q:$Q,$C:$C," "),ROUNDDOWN(I9*VLOOKUP(C9,Aktivity!$C$6:$R$25,9,FALSE),2))))</f>
        <v/>
      </c>
      <c r="R9" s="90" t="str">
        <f>IF($I9="","",IF(C9=" ",SUMIFS($R:$R,$C:$C,RIGHT($D9,6)),IF(C9="  ",SUMIFS($R:$R,$C:$C," "),ROUNDDOWN(Q9*VLOOKUP(C9,Aktivity!$C$6:$R$25,10,FALSE),2))))</f>
        <v/>
      </c>
      <c r="S9" s="90" t="str">
        <f>IF($I9="","",IF(C9=" ",SUMIFS($S:$S,$C:$C,RIGHT($D9,6)),IF(C9="  ",SUMIFS($S:$S,$C:$C," "),ROUNDDOWN(I9*VLOOKUP(C9,Aktivity!$C$6:$R$25,13,FALSE),2))))</f>
        <v/>
      </c>
      <c r="T9" s="90" t="str">
        <f t="shared" si="4"/>
        <v/>
      </c>
      <c r="V9" s="13" t="str">
        <f>IFERROR(SMALL(Zoznam!O:O,ROW()-3),"")</f>
        <v/>
      </c>
    </row>
    <row r="10" spans="2:22" ht="15" x14ac:dyDescent="0.25">
      <c r="B10" s="89" t="str">
        <f>IF($V10="","",VLOOKUP($V10,Zoznam!$O:$W,2,FALSE))</f>
        <v/>
      </c>
      <c r="C10" s="89" t="str">
        <f>IF($V10="","",VLOOKUP($V10,Zoznam!$O:$W,3,FALSE))</f>
        <v/>
      </c>
      <c r="D10" s="75" t="str">
        <f>IF($V10="","",VLOOKUP($V10,Zoznam!$O:$W,4,FALSE))</f>
        <v/>
      </c>
      <c r="E10" s="75" t="str">
        <f>IF($V10="","",VLOOKUP($V10,Zoznam!$O:$W,5,FALSE))</f>
        <v/>
      </c>
      <c r="F10" s="89" t="str">
        <f>IF($V10="","",VLOOKUP($V10,Zoznam!$O:$W,6,FALSE))</f>
        <v/>
      </c>
      <c r="G10" s="90" t="str">
        <f>IF($V10="","",VLOOKUP($V10,Zoznam!$O:$W,7,FALSE))</f>
        <v/>
      </c>
      <c r="H10" s="91" t="str">
        <f>IF($V10="","",VLOOKUP($V10,Zoznam!$O:$W,8,FALSE))</f>
        <v/>
      </c>
      <c r="I10" s="123" t="str">
        <f>IF($V10="","",VLOOKUP($V10,Zoznam!$O:$W,9,FALSE))</f>
        <v/>
      </c>
      <c r="J10" s="123" t="str">
        <f t="shared" si="0"/>
        <v/>
      </c>
      <c r="K10" s="90" t="str">
        <f t="shared" si="1"/>
        <v/>
      </c>
      <c r="L10" s="90" t="str">
        <f t="shared" si="2"/>
        <v/>
      </c>
      <c r="M10" s="90" t="str">
        <f>IF($I10="","",IF(C10=" ",SUMIFS($M:$M,$C:$C,RIGHT($D10,6)),IF(C10="  ",SUMIFS($M:$M,$C:$C," "),ROUNDUP(I10*VLOOKUP(C10,Aktivity!$C$6:$R$25,8,FALSE),2))))</f>
        <v/>
      </c>
      <c r="N10" s="90" t="str">
        <f>IF($I10="","",IF(C10=" ",SUMIFS($N:$N,$C:$C,RIGHT($D10,6)),IF(C10="  ",SUMIFS($N:$N,$C:$C," "),ROUNDDOWN(M10*VLOOKUP(C10,Aktivity!$C$6:$R$25,10,FALSE),2))))</f>
        <v/>
      </c>
      <c r="O10" s="90" t="str">
        <f>IF($I10="","",IF(C10=" ",SUMIFS($O:$O,$C:$C,RIGHT($D10,6)),IF(C10="  ",SUMIFS($O:$O,$C:$C," "),ROUNDDOWN(I10*VLOOKUP(C10,Aktivity!$C$6:$R$25,12,FALSE),2))))</f>
        <v/>
      </c>
      <c r="P10" s="90" t="str">
        <f t="shared" si="3"/>
        <v/>
      </c>
      <c r="Q10" s="90" t="str">
        <f>IF($I10="","",IF(C10=" ",SUMIFS($Q:$Q,$C:$C,RIGHT($D10,6)),IF(C10="  ",SUMIFS($Q:$Q,$C:$C," "),ROUNDDOWN(I10*VLOOKUP(C10,Aktivity!$C$6:$R$25,9,FALSE),2))))</f>
        <v/>
      </c>
      <c r="R10" s="90" t="str">
        <f>IF($I10="","",IF(C10=" ",SUMIFS($R:$R,$C:$C,RIGHT($D10,6)),IF(C10="  ",SUMIFS($R:$R,$C:$C," "),ROUNDDOWN(Q10*VLOOKUP(C10,Aktivity!$C$6:$R$25,10,FALSE),2))))</f>
        <v/>
      </c>
      <c r="S10" s="90" t="str">
        <f>IF($I10="","",IF(C10=" ",SUMIFS($S:$S,$C:$C,RIGHT($D10,6)),IF(C10="  ",SUMIFS($S:$S,$C:$C," "),ROUNDDOWN(I10*VLOOKUP(C10,Aktivity!$C$6:$R$25,13,FALSE),2))))</f>
        <v/>
      </c>
      <c r="T10" s="90" t="str">
        <f t="shared" si="4"/>
        <v/>
      </c>
      <c r="V10" s="13" t="str">
        <f>IFERROR(SMALL(Zoznam!O:O,ROW()-3),"")</f>
        <v/>
      </c>
    </row>
    <row r="11" spans="2:22" ht="15" x14ac:dyDescent="0.25">
      <c r="B11" s="89" t="str">
        <f>IF($V11="","",VLOOKUP($V11,Zoznam!$O:$W,2,FALSE))</f>
        <v/>
      </c>
      <c r="C11" s="89" t="str">
        <f>IF($V11="","",VLOOKUP($V11,Zoznam!$O:$W,3,FALSE))</f>
        <v/>
      </c>
      <c r="D11" s="75" t="str">
        <f>IF($V11="","",VLOOKUP($V11,Zoznam!$O:$W,4,FALSE))</f>
        <v/>
      </c>
      <c r="E11" s="75" t="str">
        <f>IF($V11="","",VLOOKUP($V11,Zoznam!$O:$W,5,FALSE))</f>
        <v/>
      </c>
      <c r="F11" s="89" t="str">
        <f>IF($V11="","",VLOOKUP($V11,Zoznam!$O:$W,6,FALSE))</f>
        <v/>
      </c>
      <c r="G11" s="90" t="str">
        <f>IF($V11="","",VLOOKUP($V11,Zoznam!$O:$W,7,FALSE))</f>
        <v/>
      </c>
      <c r="H11" s="91" t="str">
        <f>IF($V11="","",VLOOKUP($V11,Zoznam!$O:$W,8,FALSE))</f>
        <v/>
      </c>
      <c r="I11" s="123" t="str">
        <f>IF($V11="","",VLOOKUP($V11,Zoznam!$O:$W,9,FALSE))</f>
        <v/>
      </c>
      <c r="J11" s="123" t="str">
        <f t="shared" si="0"/>
        <v/>
      </c>
      <c r="K11" s="90" t="str">
        <f t="shared" si="1"/>
        <v/>
      </c>
      <c r="L11" s="90" t="str">
        <f t="shared" si="2"/>
        <v/>
      </c>
      <c r="M11" s="90" t="str">
        <f>IF($I11="","",IF(C11=" ",SUMIFS($M:$M,$C:$C,RIGHT($D11,6)),IF(C11="  ",SUMIFS($M:$M,$C:$C," "),ROUNDUP(I11*VLOOKUP(C11,Aktivity!$C$6:$R$25,8,FALSE),2))))</f>
        <v/>
      </c>
      <c r="N11" s="90" t="str">
        <f>IF($I11="","",IF(C11=" ",SUMIFS($N:$N,$C:$C,RIGHT($D11,6)),IF(C11="  ",SUMIFS($N:$N,$C:$C," "),ROUNDDOWN(M11*VLOOKUP(C11,Aktivity!$C$6:$R$25,10,FALSE),2))))</f>
        <v/>
      </c>
      <c r="O11" s="90" t="str">
        <f>IF($I11="","",IF(C11=" ",SUMIFS($O:$O,$C:$C,RIGHT($D11,6)),IF(C11="  ",SUMIFS($O:$O,$C:$C," "),ROUNDDOWN(I11*VLOOKUP(C11,Aktivity!$C$6:$R$25,12,FALSE),2))))</f>
        <v/>
      </c>
      <c r="P11" s="90" t="str">
        <f t="shared" si="3"/>
        <v/>
      </c>
      <c r="Q11" s="90" t="str">
        <f>IF($I11="","",IF(C11=" ",SUMIFS($Q:$Q,$C:$C,RIGHT($D11,6)),IF(C11="  ",SUMIFS($Q:$Q,$C:$C," "),ROUNDDOWN(I11*VLOOKUP(C11,Aktivity!$C$6:$R$25,9,FALSE),2))))</f>
        <v/>
      </c>
      <c r="R11" s="90" t="str">
        <f>IF($I11="","",IF(C11=" ",SUMIFS($R:$R,$C:$C,RIGHT($D11,6)),IF(C11="  ",SUMIFS($R:$R,$C:$C," "),ROUNDDOWN(Q11*VLOOKUP(C11,Aktivity!$C$6:$R$25,10,FALSE),2))))</f>
        <v/>
      </c>
      <c r="S11" s="90" t="str">
        <f>IF($I11="","",IF(C11=" ",SUMIFS($S:$S,$C:$C,RIGHT($D11,6)),IF(C11="  ",SUMIFS($S:$S,$C:$C," "),ROUNDDOWN(I11*VLOOKUP(C11,Aktivity!$C$6:$R$25,13,FALSE),2))))</f>
        <v/>
      </c>
      <c r="T11" s="90" t="str">
        <f t="shared" si="4"/>
        <v/>
      </c>
      <c r="V11" s="13" t="str">
        <f>IFERROR(SMALL(Zoznam!O:O,ROW()-3),"")</f>
        <v/>
      </c>
    </row>
    <row r="12" spans="2:22" ht="15" x14ac:dyDescent="0.25">
      <c r="B12" s="89" t="str">
        <f>IF($V12="","",VLOOKUP($V12,Zoznam!$O:$W,2,FALSE))</f>
        <v/>
      </c>
      <c r="C12" s="89" t="str">
        <f>IF($V12="","",VLOOKUP($V12,Zoznam!$O:$W,3,FALSE))</f>
        <v/>
      </c>
      <c r="D12" s="75" t="str">
        <f>IF($V12="","",VLOOKUP($V12,Zoznam!$O:$W,4,FALSE))</f>
        <v/>
      </c>
      <c r="E12" s="75" t="str">
        <f>IF($V12="","",VLOOKUP($V12,Zoznam!$O:$W,5,FALSE))</f>
        <v/>
      </c>
      <c r="F12" s="89" t="str">
        <f>IF($V12="","",VLOOKUP($V12,Zoznam!$O:$W,6,FALSE))</f>
        <v/>
      </c>
      <c r="G12" s="90" t="str">
        <f>IF($V12="","",VLOOKUP($V12,Zoznam!$O:$W,7,FALSE))</f>
        <v/>
      </c>
      <c r="H12" s="91" t="str">
        <f>IF($V12="","",VLOOKUP($V12,Zoznam!$O:$W,8,FALSE))</f>
        <v/>
      </c>
      <c r="I12" s="123" t="str">
        <f>IF($V12="","",VLOOKUP($V12,Zoznam!$O:$W,9,FALSE))</f>
        <v/>
      </c>
      <c r="J12" s="123" t="str">
        <f t="shared" si="0"/>
        <v/>
      </c>
      <c r="K12" s="90" t="str">
        <f t="shared" si="1"/>
        <v/>
      </c>
      <c r="L12" s="90" t="str">
        <f t="shared" si="2"/>
        <v/>
      </c>
      <c r="M12" s="90" t="str">
        <f>IF($I12="","",IF(C12=" ",SUMIFS($M:$M,$C:$C,RIGHT($D12,6)),IF(C12="  ",SUMIFS($M:$M,$C:$C," "),ROUNDUP(I12*VLOOKUP(C12,Aktivity!$C$6:$R$25,8,FALSE),2))))</f>
        <v/>
      </c>
      <c r="N12" s="90" t="str">
        <f>IF($I12="","",IF(C12=" ",SUMIFS($N:$N,$C:$C,RIGHT($D12,6)),IF(C12="  ",SUMIFS($N:$N,$C:$C," "),ROUNDDOWN(M12*VLOOKUP(C12,Aktivity!$C$6:$R$25,10,FALSE),2))))</f>
        <v/>
      </c>
      <c r="O12" s="90" t="str">
        <f>IF($I12="","",IF(C12=" ",SUMIFS($O:$O,$C:$C,RIGHT($D12,6)),IF(C12="  ",SUMIFS($O:$O,$C:$C," "),ROUNDDOWN(I12*VLOOKUP(C12,Aktivity!$C$6:$R$25,12,FALSE),2))))</f>
        <v/>
      </c>
      <c r="P12" s="90" t="str">
        <f t="shared" si="3"/>
        <v/>
      </c>
      <c r="Q12" s="90" t="str">
        <f>IF($I12="","",IF(C12=" ",SUMIFS($Q:$Q,$C:$C,RIGHT($D12,6)),IF(C12="  ",SUMIFS($Q:$Q,$C:$C," "),ROUNDDOWN(I12*VLOOKUP(C12,Aktivity!$C$6:$R$25,9,FALSE),2))))</f>
        <v/>
      </c>
      <c r="R12" s="90" t="str">
        <f>IF($I12="","",IF(C12=" ",SUMIFS($R:$R,$C:$C,RIGHT($D12,6)),IF(C12="  ",SUMIFS($R:$R,$C:$C," "),ROUNDDOWN(Q12*VLOOKUP(C12,Aktivity!$C$6:$R$25,10,FALSE),2))))</f>
        <v/>
      </c>
      <c r="S12" s="90" t="str">
        <f>IF($I12="","",IF(C12=" ",SUMIFS($S:$S,$C:$C,RIGHT($D12,6)),IF(C12="  ",SUMIFS($S:$S,$C:$C," "),ROUNDDOWN(I12*VLOOKUP(C12,Aktivity!$C$6:$R$25,13,FALSE),2))))</f>
        <v/>
      </c>
      <c r="T12" s="90" t="str">
        <f t="shared" si="4"/>
        <v/>
      </c>
      <c r="V12" s="13" t="str">
        <f>IFERROR(SMALL(Zoznam!O:O,ROW()-3),"")</f>
        <v/>
      </c>
    </row>
    <row r="13" spans="2:22" ht="15" x14ac:dyDescent="0.25">
      <c r="B13" s="89" t="str">
        <f>IF($V13="","",VLOOKUP($V13,Zoznam!$O:$W,2,FALSE))</f>
        <v/>
      </c>
      <c r="C13" s="89" t="str">
        <f>IF($V13="","",VLOOKUP($V13,Zoznam!$O:$W,3,FALSE))</f>
        <v/>
      </c>
      <c r="D13" s="75" t="str">
        <f>IF($V13="","",VLOOKUP($V13,Zoznam!$O:$W,4,FALSE))</f>
        <v/>
      </c>
      <c r="E13" s="75" t="str">
        <f>IF($V13="","",VLOOKUP($V13,Zoznam!$O:$W,5,FALSE))</f>
        <v/>
      </c>
      <c r="F13" s="89" t="str">
        <f>IF($V13="","",VLOOKUP($V13,Zoznam!$O:$W,6,FALSE))</f>
        <v/>
      </c>
      <c r="G13" s="90" t="str">
        <f>IF($V13="","",VLOOKUP($V13,Zoznam!$O:$W,7,FALSE))</f>
        <v/>
      </c>
      <c r="H13" s="91" t="str">
        <f>IF($V13="","",VLOOKUP($V13,Zoznam!$O:$W,8,FALSE))</f>
        <v/>
      </c>
      <c r="I13" s="123" t="str">
        <f>IF($V13="","",VLOOKUP($V13,Zoznam!$O:$W,9,FALSE))</f>
        <v/>
      </c>
      <c r="J13" s="123" t="str">
        <f t="shared" si="0"/>
        <v/>
      </c>
      <c r="K13" s="90" t="str">
        <f t="shared" si="1"/>
        <v/>
      </c>
      <c r="L13" s="90" t="str">
        <f t="shared" si="2"/>
        <v/>
      </c>
      <c r="M13" s="90" t="str">
        <f>IF($I13="","",IF(C13=" ",SUMIFS($M:$M,$C:$C,RIGHT($D13,6)),IF(C13="  ",SUMIFS($M:$M,$C:$C," "),ROUNDUP(I13*VLOOKUP(C13,Aktivity!$C$6:$R$25,8,FALSE),2))))</f>
        <v/>
      </c>
      <c r="N13" s="90" t="str">
        <f>IF($I13="","",IF(C13=" ",SUMIFS($N:$N,$C:$C,RIGHT($D13,6)),IF(C13="  ",SUMIFS($N:$N,$C:$C," "),ROUNDDOWN(M13*VLOOKUP(C13,Aktivity!$C$6:$R$25,10,FALSE),2))))</f>
        <v/>
      </c>
      <c r="O13" s="90" t="str">
        <f>IF($I13="","",IF(C13=" ",SUMIFS($O:$O,$C:$C,RIGHT($D13,6)),IF(C13="  ",SUMIFS($O:$O,$C:$C," "),ROUNDDOWN(I13*VLOOKUP(C13,Aktivity!$C$6:$R$25,12,FALSE),2))))</f>
        <v/>
      </c>
      <c r="P13" s="90" t="str">
        <f t="shared" si="3"/>
        <v/>
      </c>
      <c r="Q13" s="90" t="str">
        <f>IF($I13="","",IF(C13=" ",SUMIFS($Q:$Q,$C:$C,RIGHT($D13,6)),IF(C13="  ",SUMIFS($Q:$Q,$C:$C," "),ROUNDDOWN(I13*VLOOKUP(C13,Aktivity!$C$6:$R$25,9,FALSE),2))))</f>
        <v/>
      </c>
      <c r="R13" s="90" t="str">
        <f>IF($I13="","",IF(C13=" ",SUMIFS($R:$R,$C:$C,RIGHT($D13,6)),IF(C13="  ",SUMIFS($R:$R,$C:$C," "),ROUNDDOWN(Q13*VLOOKUP(C13,Aktivity!$C$6:$R$25,10,FALSE),2))))</f>
        <v/>
      </c>
      <c r="S13" s="90" t="str">
        <f>IF($I13="","",IF(C13=" ",SUMIFS($S:$S,$C:$C,RIGHT($D13,6)),IF(C13="  ",SUMIFS($S:$S,$C:$C," "),ROUNDDOWN(I13*VLOOKUP(C13,Aktivity!$C$6:$R$25,13,FALSE),2))))</f>
        <v/>
      </c>
      <c r="T13" s="90" t="str">
        <f t="shared" si="4"/>
        <v/>
      </c>
      <c r="V13" s="13" t="str">
        <f>IFERROR(SMALL(Zoznam!O:O,ROW()-3),"")</f>
        <v/>
      </c>
    </row>
    <row r="14" spans="2:22" ht="15" x14ac:dyDescent="0.25">
      <c r="B14" s="89" t="str">
        <f>IF($V14="","",VLOOKUP($V14,Zoznam!$O:$W,2,FALSE))</f>
        <v/>
      </c>
      <c r="C14" s="89" t="str">
        <f>IF($V14="","",VLOOKUP($V14,Zoznam!$O:$W,3,FALSE))</f>
        <v/>
      </c>
      <c r="D14" s="75" t="str">
        <f>IF($V14="","",VLOOKUP($V14,Zoznam!$O:$W,4,FALSE))</f>
        <v/>
      </c>
      <c r="E14" s="75" t="str">
        <f>IF($V14="","",VLOOKUP($V14,Zoznam!$O:$W,5,FALSE))</f>
        <v/>
      </c>
      <c r="F14" s="89" t="str">
        <f>IF($V14="","",VLOOKUP($V14,Zoznam!$O:$W,6,FALSE))</f>
        <v/>
      </c>
      <c r="G14" s="90" t="str">
        <f>IF($V14="","",VLOOKUP($V14,Zoznam!$O:$W,7,FALSE))</f>
        <v/>
      </c>
      <c r="H14" s="91" t="str">
        <f>IF($V14="","",VLOOKUP($V14,Zoznam!$O:$W,8,FALSE))</f>
        <v/>
      </c>
      <c r="I14" s="123" t="str">
        <f>IF($V14="","",VLOOKUP($V14,Zoznam!$O:$W,9,FALSE))</f>
        <v/>
      </c>
      <c r="J14" s="123" t="str">
        <f t="shared" si="0"/>
        <v/>
      </c>
      <c r="K14" s="90" t="str">
        <f t="shared" si="1"/>
        <v/>
      </c>
      <c r="L14" s="90" t="str">
        <f t="shared" si="2"/>
        <v/>
      </c>
      <c r="M14" s="90" t="str">
        <f>IF($I14="","",IF(C14=" ",SUMIFS($M:$M,$C:$C,RIGHT($D14,6)),IF(C14="  ",SUMIFS($M:$M,$C:$C," "),ROUNDUP(I14*VLOOKUP(C14,Aktivity!$C$6:$R$25,8,FALSE),2))))</f>
        <v/>
      </c>
      <c r="N14" s="90" t="str">
        <f>IF($I14="","",IF(C14=" ",SUMIFS($N:$N,$C:$C,RIGHT($D14,6)),IF(C14="  ",SUMIFS($N:$N,$C:$C," "),ROUNDDOWN(M14*VLOOKUP(C14,Aktivity!$C$6:$R$25,10,FALSE),2))))</f>
        <v/>
      </c>
      <c r="O14" s="90" t="str">
        <f>IF($I14="","",IF(C14=" ",SUMIFS($O:$O,$C:$C,RIGHT($D14,6)),IF(C14="  ",SUMIFS($O:$O,$C:$C," "),ROUNDDOWN(I14*VLOOKUP(C14,Aktivity!$C$6:$R$25,12,FALSE),2))))</f>
        <v/>
      </c>
      <c r="P14" s="90" t="str">
        <f t="shared" si="3"/>
        <v/>
      </c>
      <c r="Q14" s="90" t="str">
        <f>IF($I14="","",IF(C14=" ",SUMIFS($Q:$Q,$C:$C,RIGHT($D14,6)),IF(C14="  ",SUMIFS($Q:$Q,$C:$C," "),ROUNDDOWN(I14*VLOOKUP(C14,Aktivity!$C$6:$R$25,9,FALSE),2))))</f>
        <v/>
      </c>
      <c r="R14" s="90" t="str">
        <f>IF($I14="","",IF(C14=" ",SUMIFS($R:$R,$C:$C,RIGHT($D14,6)),IF(C14="  ",SUMIFS($R:$R,$C:$C," "),ROUNDDOWN(Q14*VLOOKUP(C14,Aktivity!$C$6:$R$25,10,FALSE),2))))</f>
        <v/>
      </c>
      <c r="S14" s="90" t="str">
        <f>IF($I14="","",IF(C14=" ",SUMIFS($S:$S,$C:$C,RIGHT($D14,6)),IF(C14="  ",SUMIFS($S:$S,$C:$C," "),ROUNDDOWN(I14*VLOOKUP(C14,Aktivity!$C$6:$R$25,13,FALSE),2))))</f>
        <v/>
      </c>
      <c r="T14" s="90" t="str">
        <f t="shared" si="4"/>
        <v/>
      </c>
      <c r="V14" s="13" t="str">
        <f>IFERROR(SMALL(Zoznam!O:O,ROW()-3),"")</f>
        <v/>
      </c>
    </row>
    <row r="15" spans="2:22" ht="15" x14ac:dyDescent="0.25">
      <c r="B15" s="89" t="str">
        <f>IF($V15="","",VLOOKUP($V15,Zoznam!$O:$W,2,FALSE))</f>
        <v/>
      </c>
      <c r="C15" s="89" t="str">
        <f>IF($V15="","",VLOOKUP($V15,Zoznam!$O:$W,3,FALSE))</f>
        <v/>
      </c>
      <c r="D15" s="75" t="str">
        <f>IF($V15="","",VLOOKUP($V15,Zoznam!$O:$W,4,FALSE))</f>
        <v/>
      </c>
      <c r="E15" s="75" t="str">
        <f>IF($V15="","",VLOOKUP($V15,Zoznam!$O:$W,5,FALSE))</f>
        <v/>
      </c>
      <c r="F15" s="89" t="str">
        <f>IF($V15="","",VLOOKUP($V15,Zoznam!$O:$W,6,FALSE))</f>
        <v/>
      </c>
      <c r="G15" s="90" t="str">
        <f>IF($V15="","",VLOOKUP($V15,Zoznam!$O:$W,7,FALSE))</f>
        <v/>
      </c>
      <c r="H15" s="91" t="str">
        <f>IF($V15="","",VLOOKUP($V15,Zoznam!$O:$W,8,FALSE))</f>
        <v/>
      </c>
      <c r="I15" s="123" t="str">
        <f>IF($V15="","",VLOOKUP($V15,Zoznam!$O:$W,9,FALSE))</f>
        <v/>
      </c>
      <c r="J15" s="123" t="str">
        <f t="shared" si="0"/>
        <v/>
      </c>
      <c r="K15" s="90" t="str">
        <f t="shared" si="1"/>
        <v/>
      </c>
      <c r="L15" s="90" t="str">
        <f t="shared" si="2"/>
        <v/>
      </c>
      <c r="M15" s="90" t="str">
        <f>IF($I15="","",IF(C15=" ",SUMIFS($M:$M,$C:$C,RIGHT($D15,6)),IF(C15="  ",SUMIFS($M:$M,$C:$C," "),ROUNDUP(I15*VLOOKUP(C15,Aktivity!$C$6:$R$25,8,FALSE),2))))</f>
        <v/>
      </c>
      <c r="N15" s="90" t="str">
        <f>IF($I15="","",IF(C15=" ",SUMIFS($N:$N,$C:$C,RIGHT($D15,6)),IF(C15="  ",SUMIFS($N:$N,$C:$C," "),ROUNDDOWN(M15*VLOOKUP(C15,Aktivity!$C$6:$R$25,10,FALSE),2))))</f>
        <v/>
      </c>
      <c r="O15" s="90" t="str">
        <f>IF($I15="","",IF(C15=" ",SUMIFS($O:$O,$C:$C,RIGHT($D15,6)),IF(C15="  ",SUMIFS($O:$O,$C:$C," "),ROUNDDOWN(I15*VLOOKUP(C15,Aktivity!$C$6:$R$25,12,FALSE),2))))</f>
        <v/>
      </c>
      <c r="P15" s="90" t="str">
        <f t="shared" si="3"/>
        <v/>
      </c>
      <c r="Q15" s="90" t="str">
        <f>IF($I15="","",IF(C15=" ",SUMIFS($Q:$Q,$C:$C,RIGHT($D15,6)),IF(C15="  ",SUMIFS($Q:$Q,$C:$C," "),ROUNDDOWN(I15*VLOOKUP(C15,Aktivity!$C$6:$R$25,9,FALSE),2))))</f>
        <v/>
      </c>
      <c r="R15" s="90" t="str">
        <f>IF($I15="","",IF(C15=" ",SUMIFS($R:$R,$C:$C,RIGHT($D15,6)),IF(C15="  ",SUMIFS($R:$R,$C:$C," "),ROUNDDOWN(Q15*VLOOKUP(C15,Aktivity!$C$6:$R$25,10,FALSE),2))))</f>
        <v/>
      </c>
      <c r="S15" s="90" t="str">
        <f>IF($I15="","",IF(C15=" ",SUMIFS($S:$S,$C:$C,RIGHT($D15,6)),IF(C15="  ",SUMIFS($S:$S,$C:$C," "),ROUNDDOWN(I15*VLOOKUP(C15,Aktivity!$C$6:$R$25,13,FALSE),2))))</f>
        <v/>
      </c>
      <c r="T15" s="90" t="str">
        <f t="shared" si="4"/>
        <v/>
      </c>
      <c r="V15" s="13" t="str">
        <f>IFERROR(SMALL(Zoznam!O:O,ROW()-3),"")</f>
        <v/>
      </c>
    </row>
    <row r="16" spans="2:22" ht="15" x14ac:dyDescent="0.25">
      <c r="B16" s="89" t="str">
        <f>IF($V16="","",VLOOKUP($V16,Zoznam!$O:$W,2,FALSE))</f>
        <v/>
      </c>
      <c r="C16" s="89" t="str">
        <f>IF($V16="","",VLOOKUP($V16,Zoznam!$O:$W,3,FALSE))</f>
        <v/>
      </c>
      <c r="D16" s="75" t="str">
        <f>IF($V16="","",VLOOKUP($V16,Zoznam!$O:$W,4,FALSE))</f>
        <v/>
      </c>
      <c r="E16" s="75" t="str">
        <f>IF($V16="","",VLOOKUP($V16,Zoznam!$O:$W,5,FALSE))</f>
        <v/>
      </c>
      <c r="F16" s="89" t="str">
        <f>IF($V16="","",VLOOKUP($V16,Zoznam!$O:$W,6,FALSE))</f>
        <v/>
      </c>
      <c r="G16" s="90" t="str">
        <f>IF($V16="","",VLOOKUP($V16,Zoznam!$O:$W,7,FALSE))</f>
        <v/>
      </c>
      <c r="H16" s="91" t="str">
        <f>IF($V16="","",VLOOKUP($V16,Zoznam!$O:$W,8,FALSE))</f>
        <v/>
      </c>
      <c r="I16" s="123" t="str">
        <f>IF($V16="","",VLOOKUP($V16,Zoznam!$O:$W,9,FALSE))</f>
        <v/>
      </c>
      <c r="J16" s="123" t="str">
        <f t="shared" si="0"/>
        <v/>
      </c>
      <c r="K16" s="90" t="str">
        <f t="shared" si="1"/>
        <v/>
      </c>
      <c r="L16" s="90" t="str">
        <f t="shared" si="2"/>
        <v/>
      </c>
      <c r="M16" s="90" t="str">
        <f>IF($I16="","",IF(C16=" ",SUMIFS($M:$M,$C:$C,RIGHT($D16,6)),IF(C16="  ",SUMIFS($M:$M,$C:$C," "),ROUNDUP(I16*VLOOKUP(C16,Aktivity!$C$6:$R$25,8,FALSE),2))))</f>
        <v/>
      </c>
      <c r="N16" s="90" t="str">
        <f>IF($I16="","",IF(C16=" ",SUMIFS($N:$N,$C:$C,RIGHT($D16,6)),IF(C16="  ",SUMIFS($N:$N,$C:$C," "),ROUNDDOWN(M16*VLOOKUP(C16,Aktivity!$C$6:$R$25,10,FALSE),2))))</f>
        <v/>
      </c>
      <c r="O16" s="90" t="str">
        <f>IF($I16="","",IF(C16=" ",SUMIFS($O:$O,$C:$C,RIGHT($D16,6)),IF(C16="  ",SUMIFS($O:$O,$C:$C," "),ROUNDDOWN(I16*VLOOKUP(C16,Aktivity!$C$6:$R$25,12,FALSE),2))))</f>
        <v/>
      </c>
      <c r="P16" s="90" t="str">
        <f t="shared" si="3"/>
        <v/>
      </c>
      <c r="Q16" s="90" t="str">
        <f>IF($I16="","",IF(C16=" ",SUMIFS($Q:$Q,$C:$C,RIGHT($D16,6)),IF(C16="  ",SUMIFS($Q:$Q,$C:$C," "),ROUNDDOWN(I16*VLOOKUP(C16,Aktivity!$C$6:$R$25,9,FALSE),2))))</f>
        <v/>
      </c>
      <c r="R16" s="90" t="str">
        <f>IF($I16="","",IF(C16=" ",SUMIFS($R:$R,$C:$C,RIGHT($D16,6)),IF(C16="  ",SUMIFS($R:$R,$C:$C," "),ROUNDDOWN(Q16*VLOOKUP(C16,Aktivity!$C$6:$R$25,10,FALSE),2))))</f>
        <v/>
      </c>
      <c r="S16" s="90" t="str">
        <f>IF($I16="","",IF(C16=" ",SUMIFS($S:$S,$C:$C,RIGHT($D16,6)),IF(C16="  ",SUMIFS($S:$S,$C:$C," "),ROUNDDOWN(I16*VLOOKUP(C16,Aktivity!$C$6:$R$25,13,FALSE),2))))</f>
        <v/>
      </c>
      <c r="T16" s="90" t="str">
        <f t="shared" si="4"/>
        <v/>
      </c>
      <c r="V16" s="13" t="str">
        <f>IFERROR(SMALL(Zoznam!O:O,ROW()-3),"")</f>
        <v/>
      </c>
    </row>
    <row r="17" spans="2:22" ht="15" x14ac:dyDescent="0.25">
      <c r="B17" s="89" t="str">
        <f>IF($V17="","",VLOOKUP($V17,Zoznam!$O:$W,2,FALSE))</f>
        <v/>
      </c>
      <c r="C17" s="89" t="str">
        <f>IF($V17="","",VLOOKUP($V17,Zoznam!$O:$W,3,FALSE))</f>
        <v/>
      </c>
      <c r="D17" s="75" t="str">
        <f>IF($V17="","",VLOOKUP($V17,Zoznam!$O:$W,4,FALSE))</f>
        <v/>
      </c>
      <c r="E17" s="75" t="str">
        <f>IF($V17="","",VLOOKUP($V17,Zoznam!$O:$W,5,FALSE))</f>
        <v/>
      </c>
      <c r="F17" s="89" t="str">
        <f>IF($V17="","",VLOOKUP($V17,Zoznam!$O:$W,6,FALSE))</f>
        <v/>
      </c>
      <c r="G17" s="90" t="str">
        <f>IF($V17="","",VLOOKUP($V17,Zoznam!$O:$W,7,FALSE))</f>
        <v/>
      </c>
      <c r="H17" s="91" t="str">
        <f>IF($V17="","",VLOOKUP($V17,Zoznam!$O:$W,8,FALSE))</f>
        <v/>
      </c>
      <c r="I17" s="123" t="str">
        <f>IF($V17="","",VLOOKUP($V17,Zoznam!$O:$W,9,FALSE))</f>
        <v/>
      </c>
      <c r="J17" s="123" t="str">
        <f t="shared" si="0"/>
        <v/>
      </c>
      <c r="K17" s="90" t="str">
        <f t="shared" si="1"/>
        <v/>
      </c>
      <c r="L17" s="90" t="str">
        <f t="shared" si="2"/>
        <v/>
      </c>
      <c r="M17" s="90" t="str">
        <f>IF($I17="","",IF(C17=" ",SUMIFS($M:$M,$C:$C,RIGHT($D17,6)),IF(C17="  ",SUMIFS($M:$M,$C:$C," "),ROUNDUP(I17*VLOOKUP(C17,Aktivity!$C$6:$R$25,8,FALSE),2))))</f>
        <v/>
      </c>
      <c r="N17" s="90" t="str">
        <f>IF($I17="","",IF(C17=" ",SUMIFS($N:$N,$C:$C,RIGHT($D17,6)),IF(C17="  ",SUMIFS($N:$N,$C:$C," "),ROUNDDOWN(M17*VLOOKUP(C17,Aktivity!$C$6:$R$25,10,FALSE),2))))</f>
        <v/>
      </c>
      <c r="O17" s="90" t="str">
        <f>IF($I17="","",IF(C17=" ",SUMIFS($O:$O,$C:$C,RIGHT($D17,6)),IF(C17="  ",SUMIFS($O:$O,$C:$C," "),ROUNDDOWN(I17*VLOOKUP(C17,Aktivity!$C$6:$R$25,12,FALSE),2))))</f>
        <v/>
      </c>
      <c r="P17" s="90" t="str">
        <f t="shared" si="3"/>
        <v/>
      </c>
      <c r="Q17" s="90" t="str">
        <f>IF($I17="","",IF(C17=" ",SUMIFS($Q:$Q,$C:$C,RIGHT($D17,6)),IF(C17="  ",SUMIFS($Q:$Q,$C:$C," "),ROUNDDOWN(I17*VLOOKUP(C17,Aktivity!$C$6:$R$25,9,FALSE),2))))</f>
        <v/>
      </c>
      <c r="R17" s="90" t="str">
        <f>IF($I17="","",IF(C17=" ",SUMIFS($R:$R,$C:$C,RIGHT($D17,6)),IF(C17="  ",SUMIFS($R:$R,$C:$C," "),ROUNDDOWN(Q17*VLOOKUP(C17,Aktivity!$C$6:$R$25,10,FALSE),2))))</f>
        <v/>
      </c>
      <c r="S17" s="90" t="str">
        <f>IF($I17="","",IF(C17=" ",SUMIFS($S:$S,$C:$C,RIGHT($D17,6)),IF(C17="  ",SUMIFS($S:$S,$C:$C," "),ROUNDDOWN(I17*VLOOKUP(C17,Aktivity!$C$6:$R$25,13,FALSE),2))))</f>
        <v/>
      </c>
      <c r="T17" s="90" t="str">
        <f t="shared" si="4"/>
        <v/>
      </c>
      <c r="V17" s="13" t="str">
        <f>IFERROR(SMALL(Zoznam!O:O,ROW()-3),"")</f>
        <v/>
      </c>
    </row>
    <row r="18" spans="2:22" ht="15" x14ac:dyDescent="0.25">
      <c r="B18" s="89" t="str">
        <f>IF($V18="","",VLOOKUP($V18,Zoznam!$O:$W,2,FALSE))</f>
        <v/>
      </c>
      <c r="C18" s="89" t="str">
        <f>IF($V18="","",VLOOKUP($V18,Zoznam!$O:$W,3,FALSE))</f>
        <v/>
      </c>
      <c r="D18" s="75" t="str">
        <f>IF($V18="","",VLOOKUP($V18,Zoznam!$O:$W,4,FALSE))</f>
        <v/>
      </c>
      <c r="E18" s="75" t="str">
        <f>IF($V18="","",VLOOKUP($V18,Zoznam!$O:$W,5,FALSE))</f>
        <v/>
      </c>
      <c r="F18" s="89" t="str">
        <f>IF($V18="","",VLOOKUP($V18,Zoznam!$O:$W,6,FALSE))</f>
        <v/>
      </c>
      <c r="G18" s="90" t="str">
        <f>IF($V18="","",VLOOKUP($V18,Zoznam!$O:$W,7,FALSE))</f>
        <v/>
      </c>
      <c r="H18" s="91" t="str">
        <f>IF($V18="","",VLOOKUP($V18,Zoznam!$O:$W,8,FALSE))</f>
        <v/>
      </c>
      <c r="I18" s="123" t="str">
        <f>IF($V18="","",VLOOKUP($V18,Zoznam!$O:$W,9,FALSE))</f>
        <v/>
      </c>
      <c r="J18" s="123" t="str">
        <f t="shared" si="0"/>
        <v/>
      </c>
      <c r="K18" s="90" t="str">
        <f t="shared" si="1"/>
        <v/>
      </c>
      <c r="L18" s="90" t="str">
        <f t="shared" si="2"/>
        <v/>
      </c>
      <c r="M18" s="90" t="str">
        <f>IF($I18="","",IF(C18=" ",SUMIFS($M:$M,$C:$C,RIGHT($D18,6)),IF(C18="  ",SUMIFS($M:$M,$C:$C," "),ROUNDUP(I18*VLOOKUP(C18,Aktivity!$C$6:$R$25,8,FALSE),2))))</f>
        <v/>
      </c>
      <c r="N18" s="90" t="str">
        <f>IF($I18="","",IF(C18=" ",SUMIFS($N:$N,$C:$C,RIGHT($D18,6)),IF(C18="  ",SUMIFS($N:$N,$C:$C," "),ROUNDDOWN(M18*VLOOKUP(C18,Aktivity!$C$6:$R$25,10,FALSE),2))))</f>
        <v/>
      </c>
      <c r="O18" s="90" t="str">
        <f>IF($I18="","",IF(C18=" ",SUMIFS($O:$O,$C:$C,RIGHT($D18,6)),IF(C18="  ",SUMIFS($O:$O,$C:$C," "),ROUNDDOWN(I18*VLOOKUP(C18,Aktivity!$C$6:$R$25,12,FALSE),2))))</f>
        <v/>
      </c>
      <c r="P18" s="90" t="str">
        <f t="shared" si="3"/>
        <v/>
      </c>
      <c r="Q18" s="90" t="str">
        <f>IF($I18="","",IF(C18=" ",SUMIFS($Q:$Q,$C:$C,RIGHT($D18,6)),IF(C18="  ",SUMIFS($Q:$Q,$C:$C," "),ROUNDDOWN(I18*VLOOKUP(C18,Aktivity!$C$6:$R$25,9,FALSE),2))))</f>
        <v/>
      </c>
      <c r="R18" s="90" t="str">
        <f>IF($I18="","",IF(C18=" ",SUMIFS($R:$R,$C:$C,RIGHT($D18,6)),IF(C18="  ",SUMIFS($R:$R,$C:$C," "),ROUNDDOWN(Q18*VLOOKUP(C18,Aktivity!$C$6:$R$25,10,FALSE),2))))</f>
        <v/>
      </c>
      <c r="S18" s="90" t="str">
        <f>IF($I18="","",IF(C18=" ",SUMIFS($S:$S,$C:$C,RIGHT($D18,6)),IF(C18="  ",SUMIFS($S:$S,$C:$C," "),ROUNDDOWN(I18*VLOOKUP(C18,Aktivity!$C$6:$R$25,13,FALSE),2))))</f>
        <v/>
      </c>
      <c r="T18" s="90" t="str">
        <f t="shared" si="4"/>
        <v/>
      </c>
      <c r="V18" s="13" t="str">
        <f>IFERROR(SMALL(Zoznam!O:O,ROW()-3),"")</f>
        <v/>
      </c>
    </row>
    <row r="19" spans="2:22" ht="15" x14ac:dyDescent="0.25">
      <c r="B19" s="89" t="str">
        <f>IF($V19="","",VLOOKUP($V19,Zoznam!$O:$W,2,FALSE))</f>
        <v/>
      </c>
      <c r="C19" s="89" t="str">
        <f>IF($V19="","",VLOOKUP($V19,Zoznam!$O:$W,3,FALSE))</f>
        <v/>
      </c>
      <c r="D19" s="75" t="str">
        <f>IF($V19="","",VLOOKUP($V19,Zoznam!$O:$W,4,FALSE))</f>
        <v/>
      </c>
      <c r="E19" s="75" t="str">
        <f>IF($V19="","",VLOOKUP($V19,Zoznam!$O:$W,5,FALSE))</f>
        <v/>
      </c>
      <c r="F19" s="89" t="str">
        <f>IF($V19="","",VLOOKUP($V19,Zoznam!$O:$W,6,FALSE))</f>
        <v/>
      </c>
      <c r="G19" s="90" t="str">
        <f>IF($V19="","",VLOOKUP($V19,Zoznam!$O:$W,7,FALSE))</f>
        <v/>
      </c>
      <c r="H19" s="91" t="str">
        <f>IF($V19="","",VLOOKUP($V19,Zoznam!$O:$W,8,FALSE))</f>
        <v/>
      </c>
      <c r="I19" s="123" t="str">
        <f>IF($V19="","",VLOOKUP($V19,Zoznam!$O:$W,9,FALSE))</f>
        <v/>
      </c>
      <c r="J19" s="123" t="str">
        <f t="shared" si="0"/>
        <v/>
      </c>
      <c r="K19" s="90" t="str">
        <f t="shared" si="1"/>
        <v/>
      </c>
      <c r="L19" s="90" t="str">
        <f t="shared" si="2"/>
        <v/>
      </c>
      <c r="M19" s="90" t="str">
        <f>IF($I19="","",IF(C19=" ",SUMIFS($M:$M,$C:$C,RIGHT($D19,6)),IF(C19="  ",SUMIFS($M:$M,$C:$C," "),ROUNDUP(I19*VLOOKUP(C19,Aktivity!$C$6:$R$25,8,FALSE),2))))</f>
        <v/>
      </c>
      <c r="N19" s="90" t="str">
        <f>IF($I19="","",IF(C19=" ",SUMIFS($N:$N,$C:$C,RIGHT($D19,6)),IF(C19="  ",SUMIFS($N:$N,$C:$C," "),ROUNDDOWN(M19*VLOOKUP(C19,Aktivity!$C$6:$R$25,10,FALSE),2))))</f>
        <v/>
      </c>
      <c r="O19" s="90" t="str">
        <f>IF($I19="","",IF(C19=" ",SUMIFS($O:$O,$C:$C,RIGHT($D19,6)),IF(C19="  ",SUMIFS($O:$O,$C:$C," "),ROUNDDOWN(I19*VLOOKUP(C19,Aktivity!$C$6:$R$25,12,FALSE),2))))</f>
        <v/>
      </c>
      <c r="P19" s="90" t="str">
        <f t="shared" si="3"/>
        <v/>
      </c>
      <c r="Q19" s="90" t="str">
        <f>IF($I19="","",IF(C19=" ",SUMIFS($Q:$Q,$C:$C,RIGHT($D19,6)),IF(C19="  ",SUMIFS($Q:$Q,$C:$C," "),ROUNDDOWN(I19*VLOOKUP(C19,Aktivity!$C$6:$R$25,9,FALSE),2))))</f>
        <v/>
      </c>
      <c r="R19" s="90" t="str">
        <f>IF($I19="","",IF(C19=" ",SUMIFS($R:$R,$C:$C,RIGHT($D19,6)),IF(C19="  ",SUMIFS($R:$R,$C:$C," "),ROUNDDOWN(Q19*VLOOKUP(C19,Aktivity!$C$6:$R$25,10,FALSE),2))))</f>
        <v/>
      </c>
      <c r="S19" s="90" t="str">
        <f>IF($I19="","",IF(C19=" ",SUMIFS($S:$S,$C:$C,RIGHT($D19,6)),IF(C19="  ",SUMIFS($S:$S,$C:$C," "),ROUNDDOWN(I19*VLOOKUP(C19,Aktivity!$C$6:$R$25,13,FALSE),2))))</f>
        <v/>
      </c>
      <c r="T19" s="90" t="str">
        <f t="shared" si="4"/>
        <v/>
      </c>
      <c r="V19" s="13" t="str">
        <f>IFERROR(SMALL(Zoznam!O:O,ROW()-3),"")</f>
        <v/>
      </c>
    </row>
    <row r="20" spans="2:22" ht="15" x14ac:dyDescent="0.25">
      <c r="B20" s="89" t="str">
        <f>IF($V20="","",VLOOKUP($V20,Zoznam!$O:$W,2,FALSE))</f>
        <v/>
      </c>
      <c r="C20" s="89" t="str">
        <f>IF($V20="","",VLOOKUP($V20,Zoznam!$O:$W,3,FALSE))</f>
        <v/>
      </c>
      <c r="D20" s="75" t="str">
        <f>IF($V20="","",VLOOKUP($V20,Zoznam!$O:$W,4,FALSE))</f>
        <v/>
      </c>
      <c r="E20" s="75" t="str">
        <f>IF($V20="","",VLOOKUP($V20,Zoznam!$O:$W,5,FALSE))</f>
        <v/>
      </c>
      <c r="F20" s="89" t="str">
        <f>IF($V20="","",VLOOKUP($V20,Zoznam!$O:$W,6,FALSE))</f>
        <v/>
      </c>
      <c r="G20" s="90" t="str">
        <f>IF($V20="","",VLOOKUP($V20,Zoznam!$O:$W,7,FALSE))</f>
        <v/>
      </c>
      <c r="H20" s="91" t="str">
        <f>IF($V20="","",VLOOKUP($V20,Zoznam!$O:$W,8,FALSE))</f>
        <v/>
      </c>
      <c r="I20" s="123" t="str">
        <f>IF($V20="","",VLOOKUP($V20,Zoznam!$O:$W,9,FALSE))</f>
        <v/>
      </c>
      <c r="J20" s="123" t="str">
        <f t="shared" si="0"/>
        <v/>
      </c>
      <c r="K20" s="90" t="str">
        <f t="shared" si="1"/>
        <v/>
      </c>
      <c r="L20" s="90" t="str">
        <f t="shared" si="2"/>
        <v/>
      </c>
      <c r="M20" s="90" t="str">
        <f>IF($I20="","",IF(C20=" ",SUMIFS($M:$M,$C:$C,RIGHT($D20,6)),IF(C20="  ",SUMIFS($M:$M,$C:$C," "),ROUNDUP(I20*VLOOKUP(C20,Aktivity!$C$6:$R$25,8,FALSE),2))))</f>
        <v/>
      </c>
      <c r="N20" s="90" t="str">
        <f>IF($I20="","",IF(C20=" ",SUMIFS($N:$N,$C:$C,RIGHT($D20,6)),IF(C20="  ",SUMIFS($N:$N,$C:$C," "),ROUNDDOWN(M20*VLOOKUP(C20,Aktivity!$C$6:$R$25,10,FALSE),2))))</f>
        <v/>
      </c>
      <c r="O20" s="90" t="str">
        <f>IF($I20="","",IF(C20=" ",SUMIFS($O:$O,$C:$C,RIGHT($D20,6)),IF(C20="  ",SUMIFS($O:$O,$C:$C," "),ROUNDDOWN(I20*VLOOKUP(C20,Aktivity!$C$6:$R$25,12,FALSE),2))))</f>
        <v/>
      </c>
      <c r="P20" s="90" t="str">
        <f t="shared" si="3"/>
        <v/>
      </c>
      <c r="Q20" s="90" t="str">
        <f>IF($I20="","",IF(C20=" ",SUMIFS($Q:$Q,$C:$C,RIGHT($D20,6)),IF(C20="  ",SUMIFS($Q:$Q,$C:$C," "),ROUNDDOWN(I20*VLOOKUP(C20,Aktivity!$C$6:$R$25,9,FALSE),2))))</f>
        <v/>
      </c>
      <c r="R20" s="90" t="str">
        <f>IF($I20="","",IF(C20=" ",SUMIFS($R:$R,$C:$C,RIGHT($D20,6)),IF(C20="  ",SUMIFS($R:$R,$C:$C," "),ROUNDDOWN(Q20*VLOOKUP(C20,Aktivity!$C$6:$R$25,10,FALSE),2))))</f>
        <v/>
      </c>
      <c r="S20" s="90" t="str">
        <f>IF($I20="","",IF(C20=" ",SUMIFS($S:$S,$C:$C,RIGHT($D20,6)),IF(C20="  ",SUMIFS($S:$S,$C:$C," "),ROUNDDOWN(I20*VLOOKUP(C20,Aktivity!$C$6:$R$25,13,FALSE),2))))</f>
        <v/>
      </c>
      <c r="T20" s="90" t="str">
        <f t="shared" si="4"/>
        <v/>
      </c>
      <c r="V20" s="13" t="str">
        <f>IFERROR(SMALL(Zoznam!O:O,ROW()-3),"")</f>
        <v/>
      </c>
    </row>
    <row r="21" spans="2:22" ht="15" x14ac:dyDescent="0.25">
      <c r="B21" s="89" t="str">
        <f>IF($V21="","",VLOOKUP($V21,Zoznam!$O:$W,2,FALSE))</f>
        <v/>
      </c>
      <c r="C21" s="89" t="str">
        <f>IF($V21="","",VLOOKUP($V21,Zoznam!$O:$W,3,FALSE))</f>
        <v/>
      </c>
      <c r="D21" s="75" t="str">
        <f>IF($V21="","",VLOOKUP($V21,Zoznam!$O:$W,4,FALSE))</f>
        <v/>
      </c>
      <c r="E21" s="75" t="str">
        <f>IF($V21="","",VLOOKUP($V21,Zoznam!$O:$W,5,FALSE))</f>
        <v/>
      </c>
      <c r="F21" s="89" t="str">
        <f>IF($V21="","",VLOOKUP($V21,Zoznam!$O:$W,6,FALSE))</f>
        <v/>
      </c>
      <c r="G21" s="90" t="str">
        <f>IF($V21="","",VLOOKUP($V21,Zoznam!$O:$W,7,FALSE))</f>
        <v/>
      </c>
      <c r="H21" s="91" t="str">
        <f>IF($V21="","",VLOOKUP($V21,Zoznam!$O:$W,8,FALSE))</f>
        <v/>
      </c>
      <c r="I21" s="123" t="str">
        <f>IF($V21="","",VLOOKUP($V21,Zoznam!$O:$W,9,FALSE))</f>
        <v/>
      </c>
      <c r="J21" s="123" t="str">
        <f t="shared" si="0"/>
        <v/>
      </c>
      <c r="K21" s="90" t="str">
        <f t="shared" si="1"/>
        <v/>
      </c>
      <c r="L21" s="90" t="str">
        <f t="shared" si="2"/>
        <v/>
      </c>
      <c r="M21" s="90" t="str">
        <f>IF($I21="","",IF(C21=" ",SUMIFS($M:$M,$C:$C,RIGHT($D21,6)),IF(C21="  ",SUMIFS($M:$M,$C:$C," "),ROUNDUP(I21*VLOOKUP(C21,Aktivity!$C$6:$R$25,8,FALSE),2))))</f>
        <v/>
      </c>
      <c r="N21" s="90" t="str">
        <f>IF($I21="","",IF(C21=" ",SUMIFS($N:$N,$C:$C,RIGHT($D21,6)),IF(C21="  ",SUMIFS($N:$N,$C:$C," "),ROUNDDOWN(M21*VLOOKUP(C21,Aktivity!$C$6:$R$25,10,FALSE),2))))</f>
        <v/>
      </c>
      <c r="O21" s="90" t="str">
        <f>IF($I21="","",IF(C21=" ",SUMIFS($O:$O,$C:$C,RIGHT($D21,6)),IF(C21="  ",SUMIFS($O:$O,$C:$C," "),ROUNDDOWN(I21*VLOOKUP(C21,Aktivity!$C$6:$R$25,12,FALSE),2))))</f>
        <v/>
      </c>
      <c r="P21" s="90" t="str">
        <f t="shared" si="3"/>
        <v/>
      </c>
      <c r="Q21" s="90" t="str">
        <f>IF($I21="","",IF(C21=" ",SUMIFS($Q:$Q,$C:$C,RIGHT($D21,6)),IF(C21="  ",SUMIFS($Q:$Q,$C:$C," "),ROUNDDOWN(I21*VLOOKUP(C21,Aktivity!$C$6:$R$25,9,FALSE),2))))</f>
        <v/>
      </c>
      <c r="R21" s="90" t="str">
        <f>IF($I21="","",IF(C21=" ",SUMIFS($R:$R,$C:$C,RIGHT($D21,6)),IF(C21="  ",SUMIFS($R:$R,$C:$C," "),ROUNDDOWN(Q21*VLOOKUP(C21,Aktivity!$C$6:$R$25,10,FALSE),2))))</f>
        <v/>
      </c>
      <c r="S21" s="90" t="str">
        <f>IF($I21="","",IF(C21=" ",SUMIFS($S:$S,$C:$C,RIGHT($D21,6)),IF(C21="  ",SUMIFS($S:$S,$C:$C," "),ROUNDDOWN(I21*VLOOKUP(C21,Aktivity!$C$6:$R$25,13,FALSE),2))))</f>
        <v/>
      </c>
      <c r="T21" s="90" t="str">
        <f t="shared" si="4"/>
        <v/>
      </c>
      <c r="V21" s="13" t="str">
        <f>IFERROR(SMALL(Zoznam!O:O,ROW()-3),"")</f>
        <v/>
      </c>
    </row>
    <row r="22" spans="2:22" ht="15" x14ac:dyDescent="0.25">
      <c r="B22" s="89" t="str">
        <f>IF($V22="","",VLOOKUP($V22,Zoznam!$O:$W,2,FALSE))</f>
        <v/>
      </c>
      <c r="C22" s="89" t="str">
        <f>IF($V22="","",VLOOKUP($V22,Zoznam!$O:$W,3,FALSE))</f>
        <v/>
      </c>
      <c r="D22" s="75" t="str">
        <f>IF($V22="","",VLOOKUP($V22,Zoznam!$O:$W,4,FALSE))</f>
        <v/>
      </c>
      <c r="E22" s="75" t="str">
        <f>IF($V22="","",VLOOKUP($V22,Zoznam!$O:$W,5,FALSE))</f>
        <v/>
      </c>
      <c r="F22" s="89" t="str">
        <f>IF($V22="","",VLOOKUP($V22,Zoznam!$O:$W,6,FALSE))</f>
        <v/>
      </c>
      <c r="G22" s="90" t="str">
        <f>IF($V22="","",VLOOKUP($V22,Zoznam!$O:$W,7,FALSE))</f>
        <v/>
      </c>
      <c r="H22" s="91" t="str">
        <f>IF($V22="","",VLOOKUP($V22,Zoznam!$O:$W,8,FALSE))</f>
        <v/>
      </c>
      <c r="I22" s="123" t="str">
        <f>IF($V22="","",VLOOKUP($V22,Zoznam!$O:$W,9,FALSE))</f>
        <v/>
      </c>
      <c r="J22" s="123" t="str">
        <f t="shared" si="0"/>
        <v/>
      </c>
      <c r="K22" s="90" t="str">
        <f t="shared" si="1"/>
        <v/>
      </c>
      <c r="L22" s="90" t="str">
        <f t="shared" si="2"/>
        <v/>
      </c>
      <c r="M22" s="90" t="str">
        <f>IF($I22="","",IF(C22=" ",SUMIFS($M:$M,$C:$C,RIGHT($D22,6)),IF(C22="  ",SUMIFS($M:$M,$C:$C," "),ROUNDUP(I22*VLOOKUP(C22,Aktivity!$C$6:$R$25,8,FALSE),2))))</f>
        <v/>
      </c>
      <c r="N22" s="90" t="str">
        <f>IF($I22="","",IF(C22=" ",SUMIFS($N:$N,$C:$C,RIGHT($D22,6)),IF(C22="  ",SUMIFS($N:$N,$C:$C," "),ROUNDDOWN(M22*VLOOKUP(C22,Aktivity!$C$6:$R$25,10,FALSE),2))))</f>
        <v/>
      </c>
      <c r="O22" s="90" t="str">
        <f>IF($I22="","",IF(C22=" ",SUMIFS($O:$O,$C:$C,RIGHT($D22,6)),IF(C22="  ",SUMIFS($O:$O,$C:$C," "),ROUNDDOWN(I22*VLOOKUP(C22,Aktivity!$C$6:$R$25,12,FALSE),2))))</f>
        <v/>
      </c>
      <c r="P22" s="90" t="str">
        <f t="shared" si="3"/>
        <v/>
      </c>
      <c r="Q22" s="90" t="str">
        <f>IF($I22="","",IF(C22=" ",SUMIFS($Q:$Q,$C:$C,RIGHT($D22,6)),IF(C22="  ",SUMIFS($Q:$Q,$C:$C," "),ROUNDDOWN(I22*VLOOKUP(C22,Aktivity!$C$6:$R$25,9,FALSE),2))))</f>
        <v/>
      </c>
      <c r="R22" s="90" t="str">
        <f>IF($I22="","",IF(C22=" ",SUMIFS($R:$R,$C:$C,RIGHT($D22,6)),IF(C22="  ",SUMIFS($R:$R,$C:$C," "),ROUNDDOWN(Q22*VLOOKUP(C22,Aktivity!$C$6:$R$25,10,FALSE),2))))</f>
        <v/>
      </c>
      <c r="S22" s="90" t="str">
        <f>IF($I22="","",IF(C22=" ",SUMIFS($S:$S,$C:$C,RIGHT($D22,6)),IF(C22="  ",SUMIFS($S:$S,$C:$C," "),ROUNDDOWN(I22*VLOOKUP(C22,Aktivity!$C$6:$R$25,13,FALSE),2))))</f>
        <v/>
      </c>
      <c r="T22" s="90" t="str">
        <f t="shared" si="4"/>
        <v/>
      </c>
      <c r="V22" s="13" t="str">
        <f>IFERROR(SMALL(Zoznam!O:O,ROW()-3),"")</f>
        <v/>
      </c>
    </row>
    <row r="23" spans="2:22" ht="15" x14ac:dyDescent="0.25">
      <c r="B23" s="89" t="str">
        <f>IF($V23="","",VLOOKUP($V23,Zoznam!$O:$W,2,FALSE))</f>
        <v/>
      </c>
      <c r="C23" s="89" t="str">
        <f>IF($V23="","",VLOOKUP($V23,Zoznam!$O:$W,3,FALSE))</f>
        <v/>
      </c>
      <c r="D23" s="75" t="str">
        <f>IF($V23="","",VLOOKUP($V23,Zoznam!$O:$W,4,FALSE))</f>
        <v/>
      </c>
      <c r="E23" s="75" t="str">
        <f>IF($V23="","",VLOOKUP($V23,Zoznam!$O:$W,5,FALSE))</f>
        <v/>
      </c>
      <c r="F23" s="89" t="str">
        <f>IF($V23="","",VLOOKUP($V23,Zoznam!$O:$W,6,FALSE))</f>
        <v/>
      </c>
      <c r="G23" s="90" t="str">
        <f>IF($V23="","",VLOOKUP($V23,Zoznam!$O:$W,7,FALSE))</f>
        <v/>
      </c>
      <c r="H23" s="91" t="str">
        <f>IF($V23="","",VLOOKUP($V23,Zoznam!$O:$W,8,FALSE))</f>
        <v/>
      </c>
      <c r="I23" s="123" t="str">
        <f>IF($V23="","",VLOOKUP($V23,Zoznam!$O:$W,9,FALSE))</f>
        <v/>
      </c>
      <c r="J23" s="123" t="str">
        <f t="shared" si="0"/>
        <v/>
      </c>
      <c r="K23" s="90" t="str">
        <f t="shared" si="1"/>
        <v/>
      </c>
      <c r="L23" s="90" t="str">
        <f t="shared" si="2"/>
        <v/>
      </c>
      <c r="M23" s="90" t="str">
        <f>IF($I23="","",IF(C23=" ",SUMIFS($M:$M,$C:$C,RIGHT($D23,6)),IF(C23="  ",SUMIFS($M:$M,$C:$C," "),ROUNDUP(I23*VLOOKUP(C23,Aktivity!$C$6:$R$25,8,FALSE),2))))</f>
        <v/>
      </c>
      <c r="N23" s="90" t="str">
        <f>IF($I23="","",IF(C23=" ",SUMIFS($N:$N,$C:$C,RIGHT($D23,6)),IF(C23="  ",SUMIFS($N:$N,$C:$C," "),ROUNDDOWN(M23*VLOOKUP(C23,Aktivity!$C$6:$R$25,10,FALSE),2))))</f>
        <v/>
      </c>
      <c r="O23" s="90" t="str">
        <f>IF($I23="","",IF(C23=" ",SUMIFS($O:$O,$C:$C,RIGHT($D23,6)),IF(C23="  ",SUMIFS($O:$O,$C:$C," "),ROUNDDOWN(I23*VLOOKUP(C23,Aktivity!$C$6:$R$25,12,FALSE),2))))</f>
        <v/>
      </c>
      <c r="P23" s="90" t="str">
        <f t="shared" si="3"/>
        <v/>
      </c>
      <c r="Q23" s="90" t="str">
        <f>IF($I23="","",IF(C23=" ",SUMIFS($Q:$Q,$C:$C,RIGHT($D23,6)),IF(C23="  ",SUMIFS($Q:$Q,$C:$C," "),ROUNDDOWN(I23*VLOOKUP(C23,Aktivity!$C$6:$R$25,9,FALSE),2))))</f>
        <v/>
      </c>
      <c r="R23" s="90" t="str">
        <f>IF($I23="","",IF(C23=" ",SUMIFS($R:$R,$C:$C,RIGHT($D23,6)),IF(C23="  ",SUMIFS($R:$R,$C:$C," "),ROUNDDOWN(Q23*VLOOKUP(C23,Aktivity!$C$6:$R$25,10,FALSE),2))))</f>
        <v/>
      </c>
      <c r="S23" s="90" t="str">
        <f>IF($I23="","",IF(C23=" ",SUMIFS($S:$S,$C:$C,RIGHT($D23,6)),IF(C23="  ",SUMIFS($S:$S,$C:$C," "),ROUNDDOWN(I23*VLOOKUP(C23,Aktivity!$C$6:$R$25,13,FALSE),2))))</f>
        <v/>
      </c>
      <c r="T23" s="90" t="str">
        <f t="shared" si="4"/>
        <v/>
      </c>
      <c r="V23" s="13" t="str">
        <f>IFERROR(SMALL(Zoznam!O:O,ROW()-3),"")</f>
        <v/>
      </c>
    </row>
    <row r="24" spans="2:22" ht="15" x14ac:dyDescent="0.25">
      <c r="B24" s="89" t="str">
        <f>IF($V24="","",VLOOKUP($V24,Zoznam!$O:$W,2,FALSE))</f>
        <v/>
      </c>
      <c r="C24" s="89" t="str">
        <f>IF($V24="","",VLOOKUP($V24,Zoznam!$O:$W,3,FALSE))</f>
        <v/>
      </c>
      <c r="D24" s="75" t="str">
        <f>IF($V24="","",VLOOKUP($V24,Zoznam!$O:$W,4,FALSE))</f>
        <v/>
      </c>
      <c r="E24" s="75" t="str">
        <f>IF($V24="","",VLOOKUP($V24,Zoznam!$O:$W,5,FALSE))</f>
        <v/>
      </c>
      <c r="F24" s="89" t="str">
        <f>IF($V24="","",VLOOKUP($V24,Zoznam!$O:$W,6,FALSE))</f>
        <v/>
      </c>
      <c r="G24" s="90" t="str">
        <f>IF($V24="","",VLOOKUP($V24,Zoznam!$O:$W,7,FALSE))</f>
        <v/>
      </c>
      <c r="H24" s="91" t="str">
        <f>IF($V24="","",VLOOKUP($V24,Zoznam!$O:$W,8,FALSE))</f>
        <v/>
      </c>
      <c r="I24" s="123" t="str">
        <f>IF($V24="","",VLOOKUP($V24,Zoznam!$O:$W,9,FALSE))</f>
        <v/>
      </c>
      <c r="J24" s="123" t="str">
        <f t="shared" si="0"/>
        <v/>
      </c>
      <c r="K24" s="90" t="str">
        <f t="shared" si="1"/>
        <v/>
      </c>
      <c r="L24" s="90" t="str">
        <f t="shared" si="2"/>
        <v/>
      </c>
      <c r="M24" s="90" t="str">
        <f>IF($I24="","",IF(C24=" ",SUMIFS($M:$M,$C:$C,RIGHT($D24,6)),IF(C24="  ",SUMIFS($M:$M,$C:$C," "),ROUNDUP(I24*VLOOKUP(C24,Aktivity!$C$6:$R$25,8,FALSE),2))))</f>
        <v/>
      </c>
      <c r="N24" s="90" t="str">
        <f>IF($I24="","",IF(C24=" ",SUMIFS($N:$N,$C:$C,RIGHT($D24,6)),IF(C24="  ",SUMIFS($N:$N,$C:$C," "),ROUNDDOWN(M24*VLOOKUP(C24,Aktivity!$C$6:$R$25,10,FALSE),2))))</f>
        <v/>
      </c>
      <c r="O24" s="90" t="str">
        <f>IF($I24="","",IF(C24=" ",SUMIFS($O:$O,$C:$C,RIGHT($D24,6)),IF(C24="  ",SUMIFS($O:$O,$C:$C," "),ROUNDDOWN(I24*VLOOKUP(C24,Aktivity!$C$6:$R$25,12,FALSE),2))))</f>
        <v/>
      </c>
      <c r="P24" s="90" t="str">
        <f t="shared" si="3"/>
        <v/>
      </c>
      <c r="Q24" s="90" t="str">
        <f>IF($I24="","",IF(C24=" ",SUMIFS($Q:$Q,$C:$C,RIGHT($D24,6)),IF(C24="  ",SUMIFS($Q:$Q,$C:$C," "),ROUNDDOWN(I24*VLOOKUP(C24,Aktivity!$C$6:$R$25,9,FALSE),2))))</f>
        <v/>
      </c>
      <c r="R24" s="90" t="str">
        <f>IF($I24="","",IF(C24=" ",SUMIFS($R:$R,$C:$C,RIGHT($D24,6)),IF(C24="  ",SUMIFS($R:$R,$C:$C," "),ROUNDDOWN(Q24*VLOOKUP(C24,Aktivity!$C$6:$R$25,10,FALSE),2))))</f>
        <v/>
      </c>
      <c r="S24" s="90" t="str">
        <f>IF($I24="","",IF(C24=" ",SUMIFS($S:$S,$C:$C,RIGHT($D24,6)),IF(C24="  ",SUMIFS($S:$S,$C:$C," "),ROUNDDOWN(I24*VLOOKUP(C24,Aktivity!$C$6:$R$25,13,FALSE),2))))</f>
        <v/>
      </c>
      <c r="T24" s="90" t="str">
        <f t="shared" si="4"/>
        <v/>
      </c>
      <c r="V24" s="13" t="str">
        <f>IFERROR(SMALL(Zoznam!O:O,ROW()-3),"")</f>
        <v/>
      </c>
    </row>
    <row r="25" spans="2:22" ht="15" x14ac:dyDescent="0.25">
      <c r="B25" s="89" t="str">
        <f>IF($V25="","",VLOOKUP($V25,Zoznam!$O:$W,2,FALSE))</f>
        <v/>
      </c>
      <c r="C25" s="89" t="str">
        <f>IF($V25="","",VLOOKUP($V25,Zoznam!$O:$W,3,FALSE))</f>
        <v/>
      </c>
      <c r="D25" s="75" t="str">
        <f>IF($V25="","",VLOOKUP($V25,Zoznam!$O:$W,4,FALSE))</f>
        <v/>
      </c>
      <c r="E25" s="75" t="str">
        <f>IF($V25="","",VLOOKUP($V25,Zoznam!$O:$W,5,FALSE))</f>
        <v/>
      </c>
      <c r="F25" s="89" t="str">
        <f>IF($V25="","",VLOOKUP($V25,Zoznam!$O:$W,6,FALSE))</f>
        <v/>
      </c>
      <c r="G25" s="90" t="str">
        <f>IF($V25="","",VLOOKUP($V25,Zoznam!$O:$W,7,FALSE))</f>
        <v/>
      </c>
      <c r="H25" s="91" t="str">
        <f>IF($V25="","",VLOOKUP($V25,Zoznam!$O:$W,8,FALSE))</f>
        <v/>
      </c>
      <c r="I25" s="123" t="str">
        <f>IF($V25="","",VLOOKUP($V25,Zoznam!$O:$W,9,FALSE))</f>
        <v/>
      </c>
      <c r="J25" s="123" t="str">
        <f t="shared" si="0"/>
        <v/>
      </c>
      <c r="K25" s="90" t="str">
        <f t="shared" si="1"/>
        <v/>
      </c>
      <c r="L25" s="90" t="str">
        <f t="shared" si="2"/>
        <v/>
      </c>
      <c r="M25" s="90" t="str">
        <f>IF($I25="","",IF(C25=" ",SUMIFS($M:$M,$C:$C,RIGHT($D25,6)),IF(C25="  ",SUMIFS($M:$M,$C:$C," "),ROUNDUP(I25*VLOOKUP(C25,Aktivity!$C$6:$R$25,8,FALSE),2))))</f>
        <v/>
      </c>
      <c r="N25" s="90" t="str">
        <f>IF($I25="","",IF(C25=" ",SUMIFS($N:$N,$C:$C,RIGHT($D25,6)),IF(C25="  ",SUMIFS($N:$N,$C:$C," "),ROUNDDOWN(M25*VLOOKUP(C25,Aktivity!$C$6:$R$25,10,FALSE),2))))</f>
        <v/>
      </c>
      <c r="O25" s="90" t="str">
        <f>IF($I25="","",IF(C25=" ",SUMIFS($O:$O,$C:$C,RIGHT($D25,6)),IF(C25="  ",SUMIFS($O:$O,$C:$C," "),ROUNDDOWN(I25*VLOOKUP(C25,Aktivity!$C$6:$R$25,12,FALSE),2))))</f>
        <v/>
      </c>
      <c r="P25" s="90" t="str">
        <f t="shared" si="3"/>
        <v/>
      </c>
      <c r="Q25" s="90" t="str">
        <f>IF($I25="","",IF(C25=" ",SUMIFS($Q:$Q,$C:$C,RIGHT($D25,6)),IF(C25="  ",SUMIFS($Q:$Q,$C:$C," "),ROUNDDOWN(I25*VLOOKUP(C25,Aktivity!$C$6:$R$25,9,FALSE),2))))</f>
        <v/>
      </c>
      <c r="R25" s="90" t="str">
        <f>IF($I25="","",IF(C25=" ",SUMIFS($R:$R,$C:$C,RIGHT($D25,6)),IF(C25="  ",SUMIFS($R:$R,$C:$C," "),ROUNDDOWN(Q25*VLOOKUP(C25,Aktivity!$C$6:$R$25,10,FALSE),2))))</f>
        <v/>
      </c>
      <c r="S25" s="90" t="str">
        <f>IF($I25="","",IF(C25=" ",SUMIFS($S:$S,$C:$C,RIGHT($D25,6)),IF(C25="  ",SUMIFS($S:$S,$C:$C," "),ROUNDDOWN(I25*VLOOKUP(C25,Aktivity!$C$6:$R$25,13,FALSE),2))))</f>
        <v/>
      </c>
      <c r="T25" s="90" t="str">
        <f t="shared" si="4"/>
        <v/>
      </c>
      <c r="V25" s="13" t="str">
        <f>IFERROR(SMALL(Zoznam!O:O,ROW()-3),"")</f>
        <v/>
      </c>
    </row>
    <row r="26" spans="2:22" ht="15" x14ac:dyDescent="0.25">
      <c r="B26" s="89" t="str">
        <f>IF($V26="","",VLOOKUP($V26,Zoznam!$O:$W,2,FALSE))</f>
        <v/>
      </c>
      <c r="C26" s="89" t="str">
        <f>IF($V26="","",VLOOKUP($V26,Zoznam!$O:$W,3,FALSE))</f>
        <v/>
      </c>
      <c r="D26" s="75" t="str">
        <f>IF($V26="","",VLOOKUP($V26,Zoznam!$O:$W,4,FALSE))</f>
        <v/>
      </c>
      <c r="E26" s="75" t="str">
        <f>IF($V26="","",VLOOKUP($V26,Zoznam!$O:$W,5,FALSE))</f>
        <v/>
      </c>
      <c r="F26" s="89" t="str">
        <f>IF($V26="","",VLOOKUP($V26,Zoznam!$O:$W,6,FALSE))</f>
        <v/>
      </c>
      <c r="G26" s="90" t="str">
        <f>IF($V26="","",VLOOKUP($V26,Zoznam!$O:$W,7,FALSE))</f>
        <v/>
      </c>
      <c r="H26" s="91" t="str">
        <f>IF($V26="","",VLOOKUP($V26,Zoznam!$O:$W,8,FALSE))</f>
        <v/>
      </c>
      <c r="I26" s="123" t="str">
        <f>IF($V26="","",VLOOKUP($V26,Zoznam!$O:$W,9,FALSE))</f>
        <v/>
      </c>
      <c r="J26" s="123" t="str">
        <f t="shared" si="0"/>
        <v/>
      </c>
      <c r="K26" s="90" t="str">
        <f t="shared" si="1"/>
        <v/>
      </c>
      <c r="L26" s="90" t="str">
        <f t="shared" si="2"/>
        <v/>
      </c>
      <c r="M26" s="90" t="str">
        <f>IF($I26="","",IF(C26=" ",SUMIFS($M:$M,$C:$C,RIGHT($D26,6)),IF(C26="  ",SUMIFS($M:$M,$C:$C," "),ROUNDUP(I26*VLOOKUP(C26,Aktivity!$C$6:$R$25,8,FALSE),2))))</f>
        <v/>
      </c>
      <c r="N26" s="90" t="str">
        <f>IF($I26="","",IF(C26=" ",SUMIFS($N:$N,$C:$C,RIGHT($D26,6)),IF(C26="  ",SUMIFS($N:$N,$C:$C," "),ROUNDDOWN(M26*VLOOKUP(C26,Aktivity!$C$6:$R$25,10,FALSE),2))))</f>
        <v/>
      </c>
      <c r="O26" s="90" t="str">
        <f>IF($I26="","",IF(C26=" ",SUMIFS($O:$O,$C:$C,RIGHT($D26,6)),IF(C26="  ",SUMIFS($O:$O,$C:$C," "),ROUNDDOWN(I26*VLOOKUP(C26,Aktivity!$C$6:$R$25,12,FALSE),2))))</f>
        <v/>
      </c>
      <c r="P26" s="90" t="str">
        <f t="shared" si="3"/>
        <v/>
      </c>
      <c r="Q26" s="90" t="str">
        <f>IF($I26="","",IF(C26=" ",SUMIFS($Q:$Q,$C:$C,RIGHT($D26,6)),IF(C26="  ",SUMIFS($Q:$Q,$C:$C," "),ROUNDDOWN(I26*VLOOKUP(C26,Aktivity!$C$6:$R$25,9,FALSE),2))))</f>
        <v/>
      </c>
      <c r="R26" s="90" t="str">
        <f>IF($I26="","",IF(C26=" ",SUMIFS($R:$R,$C:$C,RIGHT($D26,6)),IF(C26="  ",SUMIFS($R:$R,$C:$C," "),ROUNDDOWN(Q26*VLOOKUP(C26,Aktivity!$C$6:$R$25,10,FALSE),2))))</f>
        <v/>
      </c>
      <c r="S26" s="90" t="str">
        <f>IF($I26="","",IF(C26=" ",SUMIFS($S:$S,$C:$C,RIGHT($D26,6)),IF(C26="  ",SUMIFS($S:$S,$C:$C," "),ROUNDDOWN(I26*VLOOKUP(C26,Aktivity!$C$6:$R$25,13,FALSE),2))))</f>
        <v/>
      </c>
      <c r="T26" s="90" t="str">
        <f t="shared" si="4"/>
        <v/>
      </c>
      <c r="V26" s="13" t="str">
        <f>IFERROR(SMALL(Zoznam!O:O,ROW()-3),"")</f>
        <v/>
      </c>
    </row>
    <row r="27" spans="2:22" ht="15" x14ac:dyDescent="0.25">
      <c r="B27" s="89" t="str">
        <f>IF($V27="","",VLOOKUP($V27,Zoznam!$O:$W,2,FALSE))</f>
        <v/>
      </c>
      <c r="C27" s="89" t="str">
        <f>IF($V27="","",VLOOKUP($V27,Zoznam!$O:$W,3,FALSE))</f>
        <v/>
      </c>
      <c r="D27" s="75" t="str">
        <f>IF($V27="","",VLOOKUP($V27,Zoznam!$O:$W,4,FALSE))</f>
        <v/>
      </c>
      <c r="E27" s="75" t="str">
        <f>IF($V27="","",VLOOKUP($V27,Zoznam!$O:$W,5,FALSE))</f>
        <v/>
      </c>
      <c r="F27" s="89" t="str">
        <f>IF($V27="","",VLOOKUP($V27,Zoznam!$O:$W,6,FALSE))</f>
        <v/>
      </c>
      <c r="G27" s="90" t="str">
        <f>IF($V27="","",VLOOKUP($V27,Zoznam!$O:$W,7,FALSE))</f>
        <v/>
      </c>
      <c r="H27" s="91" t="str">
        <f>IF($V27="","",VLOOKUP($V27,Zoznam!$O:$W,8,FALSE))</f>
        <v/>
      </c>
      <c r="I27" s="123" t="str">
        <f>IF($V27="","",VLOOKUP($V27,Zoznam!$O:$W,9,FALSE))</f>
        <v/>
      </c>
      <c r="J27" s="123" t="str">
        <f t="shared" si="0"/>
        <v/>
      </c>
      <c r="K27" s="90" t="str">
        <f t="shared" si="1"/>
        <v/>
      </c>
      <c r="L27" s="90" t="str">
        <f t="shared" si="2"/>
        <v/>
      </c>
      <c r="M27" s="90" t="str">
        <f>IF($I27="","",IF(C27=" ",SUMIFS($M:$M,$C:$C,RIGHT($D27,6)),IF(C27="  ",SUMIFS($M:$M,$C:$C," "),ROUNDUP(I27*VLOOKUP(C27,Aktivity!$C$6:$R$25,8,FALSE),2))))</f>
        <v/>
      </c>
      <c r="N27" s="90" t="str">
        <f>IF($I27="","",IF(C27=" ",SUMIFS($N:$N,$C:$C,RIGHT($D27,6)),IF(C27="  ",SUMIFS($N:$N,$C:$C," "),ROUNDDOWN(M27*VLOOKUP(C27,Aktivity!$C$6:$R$25,10,FALSE),2))))</f>
        <v/>
      </c>
      <c r="O27" s="90" t="str">
        <f>IF($I27="","",IF(C27=" ",SUMIFS($O:$O,$C:$C,RIGHT($D27,6)),IF(C27="  ",SUMIFS($O:$O,$C:$C," "),ROUNDDOWN(I27*VLOOKUP(C27,Aktivity!$C$6:$R$25,12,FALSE),2))))</f>
        <v/>
      </c>
      <c r="P27" s="90" t="str">
        <f t="shared" si="3"/>
        <v/>
      </c>
      <c r="Q27" s="90" t="str">
        <f>IF($I27="","",IF(C27=" ",SUMIFS($Q:$Q,$C:$C,RIGHT($D27,6)),IF(C27="  ",SUMIFS($Q:$Q,$C:$C," "),ROUNDDOWN(I27*VLOOKUP(C27,Aktivity!$C$6:$R$25,9,FALSE),2))))</f>
        <v/>
      </c>
      <c r="R27" s="90" t="str">
        <f>IF($I27="","",IF(C27=" ",SUMIFS($R:$R,$C:$C,RIGHT($D27,6)),IF(C27="  ",SUMIFS($R:$R,$C:$C," "),ROUNDDOWN(Q27*VLOOKUP(C27,Aktivity!$C$6:$R$25,10,FALSE),2))))</f>
        <v/>
      </c>
      <c r="S27" s="90" t="str">
        <f>IF($I27="","",IF(C27=" ",SUMIFS($S:$S,$C:$C,RIGHT($D27,6)),IF(C27="  ",SUMIFS($S:$S,$C:$C," "),ROUNDDOWN(I27*VLOOKUP(C27,Aktivity!$C$6:$R$25,13,FALSE),2))))</f>
        <v/>
      </c>
      <c r="T27" s="90" t="str">
        <f t="shared" si="4"/>
        <v/>
      </c>
      <c r="V27" s="13" t="str">
        <f>IFERROR(SMALL(Zoznam!O:O,ROW()-3),"")</f>
        <v/>
      </c>
    </row>
    <row r="28" spans="2:22" ht="15" x14ac:dyDescent="0.25">
      <c r="B28" s="89" t="str">
        <f>IF($V28="","",VLOOKUP($V28,Zoznam!$O:$W,2,FALSE))</f>
        <v/>
      </c>
      <c r="C28" s="89" t="str">
        <f>IF($V28="","",VLOOKUP($V28,Zoznam!$O:$W,3,FALSE))</f>
        <v/>
      </c>
      <c r="D28" s="75" t="str">
        <f>IF($V28="","",VLOOKUP($V28,Zoznam!$O:$W,4,FALSE))</f>
        <v/>
      </c>
      <c r="E28" s="75" t="str">
        <f>IF($V28="","",VLOOKUP($V28,Zoznam!$O:$W,5,FALSE))</f>
        <v/>
      </c>
      <c r="F28" s="89" t="str">
        <f>IF($V28="","",VLOOKUP($V28,Zoznam!$O:$W,6,FALSE))</f>
        <v/>
      </c>
      <c r="G28" s="90" t="str">
        <f>IF($V28="","",VLOOKUP($V28,Zoznam!$O:$W,7,FALSE))</f>
        <v/>
      </c>
      <c r="H28" s="91" t="str">
        <f>IF($V28="","",VLOOKUP($V28,Zoznam!$O:$W,8,FALSE))</f>
        <v/>
      </c>
      <c r="I28" s="123" t="str">
        <f>IF($V28="","",VLOOKUP($V28,Zoznam!$O:$W,9,FALSE))</f>
        <v/>
      </c>
      <c r="J28" s="123" t="str">
        <f t="shared" si="0"/>
        <v/>
      </c>
      <c r="K28" s="90" t="str">
        <f t="shared" si="1"/>
        <v/>
      </c>
      <c r="L28" s="90" t="str">
        <f t="shared" si="2"/>
        <v/>
      </c>
      <c r="M28" s="90" t="str">
        <f>IF($I28="","",IF(C28=" ",SUMIFS($M:$M,$C:$C,RIGHT($D28,6)),IF(C28="  ",SUMIFS($M:$M,$C:$C," "),ROUNDUP(I28*VLOOKUP(C28,Aktivity!$C$6:$R$25,8,FALSE),2))))</f>
        <v/>
      </c>
      <c r="N28" s="90" t="str">
        <f>IF($I28="","",IF(C28=" ",SUMIFS($N:$N,$C:$C,RIGHT($D28,6)),IF(C28="  ",SUMIFS($N:$N,$C:$C," "),ROUNDDOWN(M28*VLOOKUP(C28,Aktivity!$C$6:$R$25,10,FALSE),2))))</f>
        <v/>
      </c>
      <c r="O28" s="90" t="str">
        <f>IF($I28="","",IF(C28=" ",SUMIFS($O:$O,$C:$C,RIGHT($D28,6)),IF(C28="  ",SUMIFS($O:$O,$C:$C," "),ROUNDDOWN(I28*VLOOKUP(C28,Aktivity!$C$6:$R$25,12,FALSE),2))))</f>
        <v/>
      </c>
      <c r="P28" s="90" t="str">
        <f t="shared" si="3"/>
        <v/>
      </c>
      <c r="Q28" s="90" t="str">
        <f>IF($I28="","",IF(C28=" ",SUMIFS($Q:$Q,$C:$C,RIGHT($D28,6)),IF(C28="  ",SUMIFS($Q:$Q,$C:$C," "),ROUNDDOWN(I28*VLOOKUP(C28,Aktivity!$C$6:$R$25,9,FALSE),2))))</f>
        <v/>
      </c>
      <c r="R28" s="90" t="str">
        <f>IF($I28="","",IF(C28=" ",SUMIFS($R:$R,$C:$C,RIGHT($D28,6)),IF(C28="  ",SUMIFS($R:$R,$C:$C," "),ROUNDDOWN(Q28*VLOOKUP(C28,Aktivity!$C$6:$R$25,10,FALSE),2))))</f>
        <v/>
      </c>
      <c r="S28" s="90" t="str">
        <f>IF($I28="","",IF(C28=" ",SUMIFS($S:$S,$C:$C,RIGHT($D28,6)),IF(C28="  ",SUMIFS($S:$S,$C:$C," "),ROUNDDOWN(I28*VLOOKUP(C28,Aktivity!$C$6:$R$25,13,FALSE),2))))</f>
        <v/>
      </c>
      <c r="T28" s="90" t="str">
        <f t="shared" si="4"/>
        <v/>
      </c>
      <c r="V28" s="13" t="str">
        <f>IFERROR(SMALL(Zoznam!O:O,ROW()-3),"")</f>
        <v/>
      </c>
    </row>
    <row r="29" spans="2:22" ht="15" x14ac:dyDescent="0.25">
      <c r="B29" s="89" t="str">
        <f>IF($V29="","",VLOOKUP($V29,Zoznam!$O:$W,2,FALSE))</f>
        <v/>
      </c>
      <c r="C29" s="89" t="str">
        <f>IF($V29="","",VLOOKUP($V29,Zoznam!$O:$W,3,FALSE))</f>
        <v/>
      </c>
      <c r="D29" s="75" t="str">
        <f>IF($V29="","",VLOOKUP($V29,Zoznam!$O:$W,4,FALSE))</f>
        <v/>
      </c>
      <c r="E29" s="75" t="str">
        <f>IF($V29="","",VLOOKUP($V29,Zoznam!$O:$W,5,FALSE))</f>
        <v/>
      </c>
      <c r="F29" s="89" t="str">
        <f>IF($V29="","",VLOOKUP($V29,Zoznam!$O:$W,6,FALSE))</f>
        <v/>
      </c>
      <c r="G29" s="90" t="str">
        <f>IF($V29="","",VLOOKUP($V29,Zoznam!$O:$W,7,FALSE))</f>
        <v/>
      </c>
      <c r="H29" s="91" t="str">
        <f>IF($V29="","",VLOOKUP($V29,Zoznam!$O:$W,8,FALSE))</f>
        <v/>
      </c>
      <c r="I29" s="123" t="str">
        <f>IF($V29="","",VLOOKUP($V29,Zoznam!$O:$W,9,FALSE))</f>
        <v/>
      </c>
      <c r="J29" s="123" t="str">
        <f t="shared" si="0"/>
        <v/>
      </c>
      <c r="K29" s="90" t="str">
        <f t="shared" si="1"/>
        <v/>
      </c>
      <c r="L29" s="90" t="str">
        <f t="shared" si="2"/>
        <v/>
      </c>
      <c r="M29" s="90" t="str">
        <f>IF($I29="","",IF(C29=" ",SUMIFS($M:$M,$C:$C,RIGHT($D29,6)),IF(C29="  ",SUMIFS($M:$M,$C:$C," "),ROUNDUP(I29*VLOOKUP(C29,Aktivity!$C$6:$R$25,8,FALSE),2))))</f>
        <v/>
      </c>
      <c r="N29" s="90" t="str">
        <f>IF($I29="","",IF(C29=" ",SUMIFS($N:$N,$C:$C,RIGHT($D29,6)),IF(C29="  ",SUMIFS($N:$N,$C:$C," "),ROUNDDOWN(M29*VLOOKUP(C29,Aktivity!$C$6:$R$25,10,FALSE),2))))</f>
        <v/>
      </c>
      <c r="O29" s="90" t="str">
        <f>IF($I29="","",IF(C29=" ",SUMIFS($O:$O,$C:$C,RIGHT($D29,6)),IF(C29="  ",SUMIFS($O:$O,$C:$C," "),ROUNDDOWN(I29*VLOOKUP(C29,Aktivity!$C$6:$R$25,12,FALSE),2))))</f>
        <v/>
      </c>
      <c r="P29" s="90" t="str">
        <f t="shared" si="3"/>
        <v/>
      </c>
      <c r="Q29" s="90" t="str">
        <f>IF($I29="","",IF(C29=" ",SUMIFS($Q:$Q,$C:$C,RIGHT($D29,6)),IF(C29="  ",SUMIFS($Q:$Q,$C:$C," "),ROUNDDOWN(I29*VLOOKUP(C29,Aktivity!$C$6:$R$25,9,FALSE),2))))</f>
        <v/>
      </c>
      <c r="R29" s="90" t="str">
        <f>IF($I29="","",IF(C29=" ",SUMIFS($R:$R,$C:$C,RIGHT($D29,6)),IF(C29="  ",SUMIFS($R:$R,$C:$C," "),ROUNDDOWN(Q29*VLOOKUP(C29,Aktivity!$C$6:$R$25,10,FALSE),2))))</f>
        <v/>
      </c>
      <c r="S29" s="90" t="str">
        <f>IF($I29="","",IF(C29=" ",SUMIFS($S:$S,$C:$C,RIGHT($D29,6)),IF(C29="  ",SUMIFS($S:$S,$C:$C," "),ROUNDDOWN(I29*VLOOKUP(C29,Aktivity!$C$6:$R$25,13,FALSE),2))))</f>
        <v/>
      </c>
      <c r="T29" s="90" t="str">
        <f t="shared" si="4"/>
        <v/>
      </c>
      <c r="V29" s="13" t="str">
        <f>IFERROR(SMALL(Zoznam!O:O,ROW()-3),"")</f>
        <v/>
      </c>
    </row>
    <row r="30" spans="2:22" ht="15" x14ac:dyDescent="0.25">
      <c r="B30" s="89" t="str">
        <f>IF($V30="","",VLOOKUP($V30,Zoznam!$O:$W,2,FALSE))</f>
        <v/>
      </c>
      <c r="C30" s="89" t="str">
        <f>IF($V30="","",VLOOKUP($V30,Zoznam!$O:$W,3,FALSE))</f>
        <v/>
      </c>
      <c r="D30" s="75" t="str">
        <f>IF($V30="","",VLOOKUP($V30,Zoznam!$O:$W,4,FALSE))</f>
        <v/>
      </c>
      <c r="E30" s="75" t="str">
        <f>IF($V30="","",VLOOKUP($V30,Zoznam!$O:$W,5,FALSE))</f>
        <v/>
      </c>
      <c r="F30" s="89" t="str">
        <f>IF($V30="","",VLOOKUP($V30,Zoznam!$O:$W,6,FALSE))</f>
        <v/>
      </c>
      <c r="G30" s="90" t="str">
        <f>IF($V30="","",VLOOKUP($V30,Zoznam!$O:$W,7,FALSE))</f>
        <v/>
      </c>
      <c r="H30" s="91" t="str">
        <f>IF($V30="","",VLOOKUP($V30,Zoznam!$O:$W,8,FALSE))</f>
        <v/>
      </c>
      <c r="I30" s="123" t="str">
        <f>IF($V30="","",VLOOKUP($V30,Zoznam!$O:$W,9,FALSE))</f>
        <v/>
      </c>
      <c r="J30" s="123" t="str">
        <f t="shared" si="0"/>
        <v/>
      </c>
      <c r="K30" s="90" t="str">
        <f t="shared" si="1"/>
        <v/>
      </c>
      <c r="L30" s="90" t="str">
        <f t="shared" si="2"/>
        <v/>
      </c>
      <c r="M30" s="90" t="str">
        <f>IF($I30="","",IF(C30=" ",SUMIFS($M:$M,$C:$C,RIGHT($D30,6)),IF(C30="  ",SUMIFS($M:$M,$C:$C," "),ROUNDUP(I30*VLOOKUP(C30,Aktivity!$C$6:$R$25,8,FALSE),2))))</f>
        <v/>
      </c>
      <c r="N30" s="90" t="str">
        <f>IF($I30="","",IF(C30=" ",SUMIFS($N:$N,$C:$C,RIGHT($D30,6)),IF(C30="  ",SUMIFS($N:$N,$C:$C," "),ROUNDDOWN(M30*VLOOKUP(C30,Aktivity!$C$6:$R$25,10,FALSE),2))))</f>
        <v/>
      </c>
      <c r="O30" s="90" t="str">
        <f>IF($I30="","",IF(C30=" ",SUMIFS($O:$O,$C:$C,RIGHT($D30,6)),IF(C30="  ",SUMIFS($O:$O,$C:$C," "),ROUNDDOWN(I30*VLOOKUP(C30,Aktivity!$C$6:$R$25,12,FALSE),2))))</f>
        <v/>
      </c>
      <c r="P30" s="90" t="str">
        <f t="shared" si="3"/>
        <v/>
      </c>
      <c r="Q30" s="90" t="str">
        <f>IF($I30="","",IF(C30=" ",SUMIFS($Q:$Q,$C:$C,RIGHT($D30,6)),IF(C30="  ",SUMIFS($Q:$Q,$C:$C," "),ROUNDDOWN(I30*VLOOKUP(C30,Aktivity!$C$6:$R$25,9,FALSE),2))))</f>
        <v/>
      </c>
      <c r="R30" s="90" t="str">
        <f>IF($I30="","",IF(C30=" ",SUMIFS($R:$R,$C:$C,RIGHT($D30,6)),IF(C30="  ",SUMIFS($R:$R,$C:$C," "),ROUNDDOWN(Q30*VLOOKUP(C30,Aktivity!$C$6:$R$25,10,FALSE),2))))</f>
        <v/>
      </c>
      <c r="S30" s="90" t="str">
        <f>IF($I30="","",IF(C30=" ",SUMIFS($S:$S,$C:$C,RIGHT($D30,6)),IF(C30="  ",SUMIFS($S:$S,$C:$C," "),ROUNDDOWN(I30*VLOOKUP(C30,Aktivity!$C$6:$R$25,13,FALSE),2))))</f>
        <v/>
      </c>
      <c r="T30" s="90" t="str">
        <f t="shared" si="4"/>
        <v/>
      </c>
      <c r="V30" s="13" t="str">
        <f>IFERROR(SMALL(Zoznam!O:O,ROW()-3),"")</f>
        <v/>
      </c>
    </row>
    <row r="31" spans="2:22" ht="15" x14ac:dyDescent="0.25">
      <c r="B31" s="89" t="str">
        <f>IF($V31="","",VLOOKUP($V31,Zoznam!$O:$W,2,FALSE))</f>
        <v/>
      </c>
      <c r="C31" s="89" t="str">
        <f>IF($V31="","",VLOOKUP($V31,Zoznam!$O:$W,3,FALSE))</f>
        <v/>
      </c>
      <c r="D31" s="75" t="str">
        <f>IF($V31="","",VLOOKUP($V31,Zoznam!$O:$W,4,FALSE))</f>
        <v/>
      </c>
      <c r="E31" s="75" t="str">
        <f>IF($V31="","",VLOOKUP($V31,Zoznam!$O:$W,5,FALSE))</f>
        <v/>
      </c>
      <c r="F31" s="89" t="str">
        <f>IF($V31="","",VLOOKUP($V31,Zoznam!$O:$W,6,FALSE))</f>
        <v/>
      </c>
      <c r="G31" s="90" t="str">
        <f>IF($V31="","",VLOOKUP($V31,Zoznam!$O:$W,7,FALSE))</f>
        <v/>
      </c>
      <c r="H31" s="91" t="str">
        <f>IF($V31="","",VLOOKUP($V31,Zoznam!$O:$W,8,FALSE))</f>
        <v/>
      </c>
      <c r="I31" s="123" t="str">
        <f>IF($V31="","",VLOOKUP($V31,Zoznam!$O:$W,9,FALSE))</f>
        <v/>
      </c>
      <c r="J31" s="123" t="str">
        <f t="shared" si="0"/>
        <v/>
      </c>
      <c r="K31" s="90" t="str">
        <f t="shared" si="1"/>
        <v/>
      </c>
      <c r="L31" s="90" t="str">
        <f t="shared" si="2"/>
        <v/>
      </c>
      <c r="M31" s="90" t="str">
        <f>IF($I31="","",IF(C31=" ",SUMIFS($M:$M,$C:$C,RIGHT($D31,6)),IF(C31="  ",SUMIFS($M:$M,$C:$C," "),ROUNDUP(I31*VLOOKUP(C31,Aktivity!$C$6:$R$25,8,FALSE),2))))</f>
        <v/>
      </c>
      <c r="N31" s="90" t="str">
        <f>IF($I31="","",IF(C31=" ",SUMIFS($N:$N,$C:$C,RIGHT($D31,6)),IF(C31="  ",SUMIFS($N:$N,$C:$C," "),ROUNDDOWN(M31*VLOOKUP(C31,Aktivity!$C$6:$R$25,10,FALSE),2))))</f>
        <v/>
      </c>
      <c r="O31" s="90" t="str">
        <f>IF($I31="","",IF(C31=" ",SUMIFS($O:$O,$C:$C,RIGHT($D31,6)),IF(C31="  ",SUMIFS($O:$O,$C:$C," "),ROUNDDOWN(I31*VLOOKUP(C31,Aktivity!$C$6:$R$25,12,FALSE),2))))</f>
        <v/>
      </c>
      <c r="P31" s="90" t="str">
        <f t="shared" si="3"/>
        <v/>
      </c>
      <c r="Q31" s="90" t="str">
        <f>IF($I31="","",IF(C31=" ",SUMIFS($Q:$Q,$C:$C,RIGHT($D31,6)),IF(C31="  ",SUMIFS($Q:$Q,$C:$C," "),ROUNDDOWN(I31*VLOOKUP(C31,Aktivity!$C$6:$R$25,9,FALSE),2))))</f>
        <v/>
      </c>
      <c r="R31" s="90" t="str">
        <f>IF($I31="","",IF(C31=" ",SUMIFS($R:$R,$C:$C,RIGHT($D31,6)),IF(C31="  ",SUMIFS($R:$R,$C:$C," "),ROUNDDOWN(Q31*VLOOKUP(C31,Aktivity!$C$6:$R$25,10,FALSE),2))))</f>
        <v/>
      </c>
      <c r="S31" s="90" t="str">
        <f>IF($I31="","",IF(C31=" ",SUMIFS($S:$S,$C:$C,RIGHT($D31,6)),IF(C31="  ",SUMIFS($S:$S,$C:$C," "),ROUNDDOWN(I31*VLOOKUP(C31,Aktivity!$C$6:$R$25,13,FALSE),2))))</f>
        <v/>
      </c>
      <c r="T31" s="90" t="str">
        <f t="shared" si="4"/>
        <v/>
      </c>
      <c r="V31" s="13" t="str">
        <f>IFERROR(SMALL(Zoznam!O:O,ROW()-3),"")</f>
        <v/>
      </c>
    </row>
    <row r="32" spans="2:22" ht="15" x14ac:dyDescent="0.25">
      <c r="B32" s="89" t="str">
        <f>IF($V32="","",VLOOKUP($V32,Zoznam!$O:$W,2,FALSE))</f>
        <v/>
      </c>
      <c r="C32" s="89" t="str">
        <f>IF($V32="","",VLOOKUP($V32,Zoznam!$O:$W,3,FALSE))</f>
        <v/>
      </c>
      <c r="D32" s="75" t="str">
        <f>IF($V32="","",VLOOKUP($V32,Zoznam!$O:$W,4,FALSE))</f>
        <v/>
      </c>
      <c r="E32" s="75" t="str">
        <f>IF($V32="","",VLOOKUP($V32,Zoznam!$O:$W,5,FALSE))</f>
        <v/>
      </c>
      <c r="F32" s="89" t="str">
        <f>IF($V32="","",VLOOKUP($V32,Zoznam!$O:$W,6,FALSE))</f>
        <v/>
      </c>
      <c r="G32" s="90" t="str">
        <f>IF($V32="","",VLOOKUP($V32,Zoznam!$O:$W,7,FALSE))</f>
        <v/>
      </c>
      <c r="H32" s="91" t="str">
        <f>IF($V32="","",VLOOKUP($V32,Zoznam!$O:$W,8,FALSE))</f>
        <v/>
      </c>
      <c r="I32" s="123" t="str">
        <f>IF($V32="","",VLOOKUP($V32,Zoznam!$O:$W,9,FALSE))</f>
        <v/>
      </c>
      <c r="J32" s="123" t="str">
        <f t="shared" si="0"/>
        <v/>
      </c>
      <c r="K32" s="90" t="str">
        <f t="shared" si="1"/>
        <v/>
      </c>
      <c r="L32" s="90" t="str">
        <f t="shared" si="2"/>
        <v/>
      </c>
      <c r="M32" s="90" t="str">
        <f>IF($I32="","",IF(C32=" ",SUMIFS($M:$M,$C:$C,RIGHT($D32,6)),IF(C32="  ",SUMIFS($M:$M,$C:$C," "),ROUNDUP(I32*VLOOKUP(C32,Aktivity!$C$6:$R$25,8,FALSE),2))))</f>
        <v/>
      </c>
      <c r="N32" s="90" t="str">
        <f>IF($I32="","",IF(C32=" ",SUMIFS($N:$N,$C:$C,RIGHT($D32,6)),IF(C32="  ",SUMIFS($N:$N,$C:$C," "),ROUNDDOWN(M32*VLOOKUP(C32,Aktivity!$C$6:$R$25,10,FALSE),2))))</f>
        <v/>
      </c>
      <c r="O32" s="90" t="str">
        <f>IF($I32="","",IF(C32=" ",SUMIFS($O:$O,$C:$C,RIGHT($D32,6)),IF(C32="  ",SUMIFS($O:$O,$C:$C," "),ROUNDDOWN(I32*VLOOKUP(C32,Aktivity!$C$6:$R$25,12,FALSE),2))))</f>
        <v/>
      </c>
      <c r="P32" s="90" t="str">
        <f t="shared" si="3"/>
        <v/>
      </c>
      <c r="Q32" s="90" t="str">
        <f>IF($I32="","",IF(C32=" ",SUMIFS($Q:$Q,$C:$C,RIGHT($D32,6)),IF(C32="  ",SUMIFS($Q:$Q,$C:$C," "),ROUNDDOWN(I32*VLOOKUP(C32,Aktivity!$C$6:$R$25,9,FALSE),2))))</f>
        <v/>
      </c>
      <c r="R32" s="90" t="str">
        <f>IF($I32="","",IF(C32=" ",SUMIFS($R:$R,$C:$C,RIGHT($D32,6)),IF(C32="  ",SUMIFS($R:$R,$C:$C," "),ROUNDDOWN(Q32*VLOOKUP(C32,Aktivity!$C$6:$R$25,10,FALSE),2))))</f>
        <v/>
      </c>
      <c r="S32" s="90" t="str">
        <f>IF($I32="","",IF(C32=" ",SUMIFS($S:$S,$C:$C,RIGHT($D32,6)),IF(C32="  ",SUMIFS($S:$S,$C:$C," "),ROUNDDOWN(I32*VLOOKUP(C32,Aktivity!$C$6:$R$25,13,FALSE),2))))</f>
        <v/>
      </c>
      <c r="T32" s="90" t="str">
        <f t="shared" si="4"/>
        <v/>
      </c>
      <c r="V32" s="13" t="str">
        <f>IFERROR(SMALL(Zoznam!O:O,ROW()-3),"")</f>
        <v/>
      </c>
    </row>
    <row r="33" spans="2:22" ht="15" x14ac:dyDescent="0.25">
      <c r="B33" s="89" t="str">
        <f>IF($V33="","",VLOOKUP($V33,Zoznam!$O:$W,2,FALSE))</f>
        <v/>
      </c>
      <c r="C33" s="89" t="str">
        <f>IF($V33="","",VLOOKUP($V33,Zoznam!$O:$W,3,FALSE))</f>
        <v/>
      </c>
      <c r="D33" s="75" t="str">
        <f>IF($V33="","",VLOOKUP($V33,Zoznam!$O:$W,4,FALSE))</f>
        <v/>
      </c>
      <c r="E33" s="75" t="str">
        <f>IF($V33="","",VLOOKUP($V33,Zoznam!$O:$W,5,FALSE))</f>
        <v/>
      </c>
      <c r="F33" s="89" t="str">
        <f>IF($V33="","",VLOOKUP($V33,Zoznam!$O:$W,6,FALSE))</f>
        <v/>
      </c>
      <c r="G33" s="90" t="str">
        <f>IF($V33="","",VLOOKUP($V33,Zoznam!$O:$W,7,FALSE))</f>
        <v/>
      </c>
      <c r="H33" s="91" t="str">
        <f>IF($V33="","",VLOOKUP($V33,Zoznam!$O:$W,8,FALSE))</f>
        <v/>
      </c>
      <c r="I33" s="123" t="str">
        <f>IF($V33="","",VLOOKUP($V33,Zoznam!$O:$W,9,FALSE))</f>
        <v/>
      </c>
      <c r="J33" s="123" t="str">
        <f t="shared" si="0"/>
        <v/>
      </c>
      <c r="K33" s="90" t="str">
        <f t="shared" si="1"/>
        <v/>
      </c>
      <c r="L33" s="90" t="str">
        <f t="shared" si="2"/>
        <v/>
      </c>
      <c r="M33" s="90" t="str">
        <f>IF($I33="","",IF(C33=" ",SUMIFS($M:$M,$C:$C,RIGHT($D33,6)),IF(C33="  ",SUMIFS($M:$M,$C:$C," "),ROUNDUP(I33*VLOOKUP(C33,Aktivity!$C$6:$R$25,8,FALSE),2))))</f>
        <v/>
      </c>
      <c r="N33" s="90" t="str">
        <f>IF($I33="","",IF(C33=" ",SUMIFS($N:$N,$C:$C,RIGHT($D33,6)),IF(C33="  ",SUMIFS($N:$N,$C:$C," "),ROUNDDOWN(M33*VLOOKUP(C33,Aktivity!$C$6:$R$25,10,FALSE),2))))</f>
        <v/>
      </c>
      <c r="O33" s="90" t="str">
        <f>IF($I33="","",IF(C33=" ",SUMIFS($O:$O,$C:$C,RIGHT($D33,6)),IF(C33="  ",SUMIFS($O:$O,$C:$C," "),ROUNDDOWN(I33*VLOOKUP(C33,Aktivity!$C$6:$R$25,12,FALSE),2))))</f>
        <v/>
      </c>
      <c r="P33" s="90" t="str">
        <f t="shared" si="3"/>
        <v/>
      </c>
      <c r="Q33" s="90" t="str">
        <f>IF($I33="","",IF(C33=" ",SUMIFS($Q:$Q,$C:$C,RIGHT($D33,6)),IF(C33="  ",SUMIFS($Q:$Q,$C:$C," "),ROUNDDOWN(I33*VLOOKUP(C33,Aktivity!$C$6:$R$25,9,FALSE),2))))</f>
        <v/>
      </c>
      <c r="R33" s="90" t="str">
        <f>IF($I33="","",IF(C33=" ",SUMIFS($R:$R,$C:$C,RIGHT($D33,6)),IF(C33="  ",SUMIFS($R:$R,$C:$C," "),ROUNDDOWN(Q33*VLOOKUP(C33,Aktivity!$C$6:$R$25,10,FALSE),2))))</f>
        <v/>
      </c>
      <c r="S33" s="90" t="str">
        <f>IF($I33="","",IF(C33=" ",SUMIFS($S:$S,$C:$C,RIGHT($D33,6)),IF(C33="  ",SUMIFS($S:$S,$C:$C," "),ROUNDDOWN(I33*VLOOKUP(C33,Aktivity!$C$6:$R$25,13,FALSE),2))))</f>
        <v/>
      </c>
      <c r="T33" s="90" t="str">
        <f t="shared" si="4"/>
        <v/>
      </c>
      <c r="V33" s="13" t="str">
        <f>IFERROR(SMALL(Zoznam!O:O,ROW()-3),"")</f>
        <v/>
      </c>
    </row>
    <row r="34" spans="2:22" ht="15" x14ac:dyDescent="0.25">
      <c r="B34" s="89" t="str">
        <f>IF($V34="","",VLOOKUP($V34,Zoznam!$O:$W,2,FALSE))</f>
        <v/>
      </c>
      <c r="C34" s="89" t="str">
        <f>IF($V34="","",VLOOKUP($V34,Zoznam!$O:$W,3,FALSE))</f>
        <v/>
      </c>
      <c r="D34" s="75" t="str">
        <f>IF($V34="","",VLOOKUP($V34,Zoznam!$O:$W,4,FALSE))</f>
        <v/>
      </c>
      <c r="E34" s="75" t="str">
        <f>IF($V34="","",VLOOKUP($V34,Zoznam!$O:$W,5,FALSE))</f>
        <v/>
      </c>
      <c r="F34" s="89" t="str">
        <f>IF($V34="","",VLOOKUP($V34,Zoznam!$O:$W,6,FALSE))</f>
        <v/>
      </c>
      <c r="G34" s="90" t="str">
        <f>IF($V34="","",VLOOKUP($V34,Zoznam!$O:$W,7,FALSE))</f>
        <v/>
      </c>
      <c r="H34" s="91" t="str">
        <f>IF($V34="","",VLOOKUP($V34,Zoznam!$O:$W,8,FALSE))</f>
        <v/>
      </c>
      <c r="I34" s="123" t="str">
        <f>IF($V34="","",VLOOKUP($V34,Zoznam!$O:$W,9,FALSE))</f>
        <v/>
      </c>
      <c r="J34" s="123" t="str">
        <f t="shared" si="0"/>
        <v/>
      </c>
      <c r="K34" s="90" t="str">
        <f t="shared" si="1"/>
        <v/>
      </c>
      <c r="L34" s="90" t="str">
        <f t="shared" si="2"/>
        <v/>
      </c>
      <c r="M34" s="90" t="str">
        <f>IF($I34="","",IF(C34=" ",SUMIFS($M:$M,$C:$C,RIGHT($D34,6)),IF(C34="  ",SUMIFS($M:$M,$C:$C," "),ROUNDUP(I34*VLOOKUP(C34,Aktivity!$C$6:$R$25,8,FALSE),2))))</f>
        <v/>
      </c>
      <c r="N34" s="90" t="str">
        <f>IF($I34="","",IF(C34=" ",SUMIFS($N:$N,$C:$C,RIGHT($D34,6)),IF(C34="  ",SUMIFS($N:$N,$C:$C," "),ROUNDDOWN(M34*VLOOKUP(C34,Aktivity!$C$6:$R$25,10,FALSE),2))))</f>
        <v/>
      </c>
      <c r="O34" s="90" t="str">
        <f>IF($I34="","",IF(C34=" ",SUMIFS($O:$O,$C:$C,RIGHT($D34,6)),IF(C34="  ",SUMIFS($O:$O,$C:$C," "),ROUNDDOWN(I34*VLOOKUP(C34,Aktivity!$C$6:$R$25,12,FALSE),2))))</f>
        <v/>
      </c>
      <c r="P34" s="90" t="str">
        <f t="shared" si="3"/>
        <v/>
      </c>
      <c r="Q34" s="90" t="str">
        <f>IF($I34="","",IF(C34=" ",SUMIFS($Q:$Q,$C:$C,RIGHT($D34,6)),IF(C34="  ",SUMIFS($Q:$Q,$C:$C," "),ROUNDDOWN(I34*VLOOKUP(C34,Aktivity!$C$6:$R$25,9,FALSE),2))))</f>
        <v/>
      </c>
      <c r="R34" s="90" t="str">
        <f>IF($I34="","",IF(C34=" ",SUMIFS($R:$R,$C:$C,RIGHT($D34,6)),IF(C34="  ",SUMIFS($R:$R,$C:$C," "),ROUNDDOWN(Q34*VLOOKUP(C34,Aktivity!$C$6:$R$25,10,FALSE),2))))</f>
        <v/>
      </c>
      <c r="S34" s="90" t="str">
        <f>IF($I34="","",IF(C34=" ",SUMIFS($S:$S,$C:$C,RIGHT($D34,6)),IF(C34="  ",SUMIFS($S:$S,$C:$C," "),ROUNDDOWN(I34*VLOOKUP(C34,Aktivity!$C$6:$R$25,13,FALSE),2))))</f>
        <v/>
      </c>
      <c r="T34" s="90" t="str">
        <f t="shared" si="4"/>
        <v/>
      </c>
      <c r="V34" s="13" t="str">
        <f>IFERROR(SMALL(Zoznam!O:O,ROW()-3),"")</f>
        <v/>
      </c>
    </row>
    <row r="35" spans="2:22" ht="15" x14ac:dyDescent="0.25">
      <c r="B35" s="89" t="str">
        <f>IF($V35="","",VLOOKUP($V35,Zoznam!$O:$W,2,FALSE))</f>
        <v/>
      </c>
      <c r="C35" s="89" t="str">
        <f>IF($V35="","",VLOOKUP($V35,Zoznam!$O:$W,3,FALSE))</f>
        <v/>
      </c>
      <c r="D35" s="75" t="str">
        <f>IF($V35="","",VLOOKUP($V35,Zoznam!$O:$W,4,FALSE))</f>
        <v/>
      </c>
      <c r="E35" s="75" t="str">
        <f>IF($V35="","",VLOOKUP($V35,Zoznam!$O:$W,5,FALSE))</f>
        <v/>
      </c>
      <c r="F35" s="89" t="str">
        <f>IF($V35="","",VLOOKUP($V35,Zoznam!$O:$W,6,FALSE))</f>
        <v/>
      </c>
      <c r="G35" s="90" t="str">
        <f>IF($V35="","",VLOOKUP($V35,Zoznam!$O:$W,7,FALSE))</f>
        <v/>
      </c>
      <c r="H35" s="91" t="str">
        <f>IF($V35="","",VLOOKUP($V35,Zoznam!$O:$W,8,FALSE))</f>
        <v/>
      </c>
      <c r="I35" s="123" t="str">
        <f>IF($V35="","",VLOOKUP($V35,Zoznam!$O:$W,9,FALSE))</f>
        <v/>
      </c>
      <c r="J35" s="123" t="str">
        <f t="shared" si="0"/>
        <v/>
      </c>
      <c r="K35" s="90" t="str">
        <f t="shared" si="1"/>
        <v/>
      </c>
      <c r="L35" s="90" t="str">
        <f t="shared" si="2"/>
        <v/>
      </c>
      <c r="M35" s="90" t="str">
        <f>IF($I35="","",IF(C35=" ",SUMIFS($M:$M,$C:$C,RIGHT($D35,6)),IF(C35="  ",SUMIFS($M:$M,$C:$C," "),ROUNDUP(I35*VLOOKUP(C35,Aktivity!$C$6:$R$25,8,FALSE),2))))</f>
        <v/>
      </c>
      <c r="N35" s="90" t="str">
        <f>IF($I35="","",IF(C35=" ",SUMIFS($N:$N,$C:$C,RIGHT($D35,6)),IF(C35="  ",SUMIFS($N:$N,$C:$C," "),ROUNDDOWN(M35*VLOOKUP(C35,Aktivity!$C$6:$R$25,10,FALSE),2))))</f>
        <v/>
      </c>
      <c r="O35" s="90" t="str">
        <f>IF($I35="","",IF(C35=" ",SUMIFS($O:$O,$C:$C,RIGHT($D35,6)),IF(C35="  ",SUMIFS($O:$O,$C:$C," "),ROUNDDOWN(I35*VLOOKUP(C35,Aktivity!$C$6:$R$25,12,FALSE),2))))</f>
        <v/>
      </c>
      <c r="P35" s="90" t="str">
        <f t="shared" si="3"/>
        <v/>
      </c>
      <c r="Q35" s="90" t="str">
        <f>IF($I35="","",IF(C35=" ",SUMIFS($Q:$Q,$C:$C,RIGHT($D35,6)),IF(C35="  ",SUMIFS($Q:$Q,$C:$C," "),ROUNDDOWN(I35*VLOOKUP(C35,Aktivity!$C$6:$R$25,9,FALSE),2))))</f>
        <v/>
      </c>
      <c r="R35" s="90" t="str">
        <f>IF($I35="","",IF(C35=" ",SUMIFS($R:$R,$C:$C,RIGHT($D35,6)),IF(C35="  ",SUMIFS($R:$R,$C:$C," "),ROUNDDOWN(Q35*VLOOKUP(C35,Aktivity!$C$6:$R$25,10,FALSE),2))))</f>
        <v/>
      </c>
      <c r="S35" s="90" t="str">
        <f>IF($I35="","",IF(C35=" ",SUMIFS($S:$S,$C:$C,RIGHT($D35,6)),IF(C35="  ",SUMIFS($S:$S,$C:$C," "),ROUNDDOWN(I35*VLOOKUP(C35,Aktivity!$C$6:$R$25,13,FALSE),2))))</f>
        <v/>
      </c>
      <c r="T35" s="90" t="str">
        <f t="shared" si="4"/>
        <v/>
      </c>
      <c r="V35" s="13" t="str">
        <f>IFERROR(SMALL(Zoznam!O:O,ROW()-3),"")</f>
        <v/>
      </c>
    </row>
    <row r="36" spans="2:22" ht="15" x14ac:dyDescent="0.25">
      <c r="B36" s="89" t="str">
        <f>IF($V36="","",VLOOKUP($V36,Zoznam!$O:$W,2,FALSE))</f>
        <v/>
      </c>
      <c r="C36" s="89" t="str">
        <f>IF($V36="","",VLOOKUP($V36,Zoznam!$O:$W,3,FALSE))</f>
        <v/>
      </c>
      <c r="D36" s="75" t="str">
        <f>IF($V36="","",VLOOKUP($V36,Zoznam!$O:$W,4,FALSE))</f>
        <v/>
      </c>
      <c r="E36" s="75" t="str">
        <f>IF($V36="","",VLOOKUP($V36,Zoznam!$O:$W,5,FALSE))</f>
        <v/>
      </c>
      <c r="F36" s="89" t="str">
        <f>IF($V36="","",VLOOKUP($V36,Zoznam!$O:$W,6,FALSE))</f>
        <v/>
      </c>
      <c r="G36" s="90" t="str">
        <f>IF($V36="","",VLOOKUP($V36,Zoznam!$O:$W,7,FALSE))</f>
        <v/>
      </c>
      <c r="H36" s="91" t="str">
        <f>IF($V36="","",VLOOKUP($V36,Zoznam!$O:$W,8,FALSE))</f>
        <v/>
      </c>
      <c r="I36" s="123" t="str">
        <f>IF($V36="","",VLOOKUP($V36,Zoznam!$O:$W,9,FALSE))</f>
        <v/>
      </c>
      <c r="J36" s="123" t="str">
        <f t="shared" si="0"/>
        <v/>
      </c>
      <c r="K36" s="90" t="str">
        <f t="shared" si="1"/>
        <v/>
      </c>
      <c r="L36" s="90" t="str">
        <f t="shared" si="2"/>
        <v/>
      </c>
      <c r="M36" s="90" t="str">
        <f>IF($I36="","",IF(C36=" ",SUMIFS($M:$M,$C:$C,RIGHT($D36,6)),IF(C36="  ",SUMIFS($M:$M,$C:$C," "),ROUNDUP(I36*VLOOKUP(C36,Aktivity!$C$6:$R$25,8,FALSE),2))))</f>
        <v/>
      </c>
      <c r="N36" s="90" t="str">
        <f>IF($I36="","",IF(C36=" ",SUMIFS($N:$N,$C:$C,RIGHT($D36,6)),IF(C36="  ",SUMIFS($N:$N,$C:$C," "),ROUNDDOWN(M36*VLOOKUP(C36,Aktivity!$C$6:$R$25,10,FALSE),2))))</f>
        <v/>
      </c>
      <c r="O36" s="90" t="str">
        <f>IF($I36="","",IF(C36=" ",SUMIFS($O:$O,$C:$C,RIGHT($D36,6)),IF(C36="  ",SUMIFS($O:$O,$C:$C," "),ROUNDDOWN(I36*VLOOKUP(C36,Aktivity!$C$6:$R$25,12,FALSE),2))))</f>
        <v/>
      </c>
      <c r="P36" s="90" t="str">
        <f t="shared" si="3"/>
        <v/>
      </c>
      <c r="Q36" s="90" t="str">
        <f>IF($I36="","",IF(C36=" ",SUMIFS($Q:$Q,$C:$C,RIGHT($D36,6)),IF(C36="  ",SUMIFS($Q:$Q,$C:$C," "),ROUNDDOWN(I36*VLOOKUP(C36,Aktivity!$C$6:$R$25,9,FALSE),2))))</f>
        <v/>
      </c>
      <c r="R36" s="90" t="str">
        <f>IF($I36="","",IF(C36=" ",SUMIFS($R:$R,$C:$C,RIGHT($D36,6)),IF(C36="  ",SUMIFS($R:$R,$C:$C," "),ROUNDDOWN(Q36*VLOOKUP(C36,Aktivity!$C$6:$R$25,10,FALSE),2))))</f>
        <v/>
      </c>
      <c r="S36" s="90" t="str">
        <f>IF($I36="","",IF(C36=" ",SUMIFS($S:$S,$C:$C,RIGHT($D36,6)),IF(C36="  ",SUMIFS($S:$S,$C:$C," "),ROUNDDOWN(I36*VLOOKUP(C36,Aktivity!$C$6:$R$25,13,FALSE),2))))</f>
        <v/>
      </c>
      <c r="T36" s="90" t="str">
        <f t="shared" si="4"/>
        <v/>
      </c>
      <c r="V36" s="13" t="str">
        <f>IFERROR(SMALL(Zoznam!O:O,ROW()-3),"")</f>
        <v/>
      </c>
    </row>
    <row r="37" spans="2:22" ht="15" x14ac:dyDescent="0.25">
      <c r="B37" s="89" t="str">
        <f>IF($V37="","",VLOOKUP($V37,Zoznam!$O:$W,2,FALSE))</f>
        <v/>
      </c>
      <c r="C37" s="89" t="str">
        <f>IF($V37="","",VLOOKUP($V37,Zoznam!$O:$W,3,FALSE))</f>
        <v/>
      </c>
      <c r="D37" s="75" t="str">
        <f>IF($V37="","",VLOOKUP($V37,Zoznam!$O:$W,4,FALSE))</f>
        <v/>
      </c>
      <c r="E37" s="75" t="str">
        <f>IF($V37="","",VLOOKUP($V37,Zoznam!$O:$W,5,FALSE))</f>
        <v/>
      </c>
      <c r="F37" s="89" t="str">
        <f>IF($V37="","",VLOOKUP($V37,Zoznam!$O:$W,6,FALSE))</f>
        <v/>
      </c>
      <c r="G37" s="90" t="str">
        <f>IF($V37="","",VLOOKUP($V37,Zoznam!$O:$W,7,FALSE))</f>
        <v/>
      </c>
      <c r="H37" s="91" t="str">
        <f>IF($V37="","",VLOOKUP($V37,Zoznam!$O:$W,8,FALSE))</f>
        <v/>
      </c>
      <c r="I37" s="123" t="str">
        <f>IF($V37="","",VLOOKUP($V37,Zoznam!$O:$W,9,FALSE))</f>
        <v/>
      </c>
      <c r="J37" s="123" t="str">
        <f t="shared" si="0"/>
        <v/>
      </c>
      <c r="K37" s="90" t="str">
        <f t="shared" si="1"/>
        <v/>
      </c>
      <c r="L37" s="90" t="str">
        <f t="shared" si="2"/>
        <v/>
      </c>
      <c r="M37" s="90" t="str">
        <f>IF($I37="","",IF(C37=" ",SUMIFS($M:$M,$C:$C,RIGHT($D37,6)),IF(C37="  ",SUMIFS($M:$M,$C:$C," "),ROUNDUP(I37*VLOOKUP(C37,Aktivity!$C$6:$R$25,8,FALSE),2))))</f>
        <v/>
      </c>
      <c r="N37" s="90" t="str">
        <f>IF($I37="","",IF(C37=" ",SUMIFS($N:$N,$C:$C,RIGHT($D37,6)),IF(C37="  ",SUMIFS($N:$N,$C:$C," "),ROUNDDOWN(M37*VLOOKUP(C37,Aktivity!$C$6:$R$25,10,FALSE),2))))</f>
        <v/>
      </c>
      <c r="O37" s="90" t="str">
        <f>IF($I37="","",IF(C37=" ",SUMIFS($O:$O,$C:$C,RIGHT($D37,6)),IF(C37="  ",SUMIFS($O:$O,$C:$C," "),ROUNDDOWN(I37*VLOOKUP(C37,Aktivity!$C$6:$R$25,12,FALSE),2))))</f>
        <v/>
      </c>
      <c r="P37" s="90" t="str">
        <f t="shared" si="3"/>
        <v/>
      </c>
      <c r="Q37" s="90" t="str">
        <f>IF($I37="","",IF(C37=" ",SUMIFS($Q:$Q,$C:$C,RIGHT($D37,6)),IF(C37="  ",SUMIFS($Q:$Q,$C:$C," "),ROUNDDOWN(I37*VLOOKUP(C37,Aktivity!$C$6:$R$25,9,FALSE),2))))</f>
        <v/>
      </c>
      <c r="R37" s="90" t="str">
        <f>IF($I37="","",IF(C37=" ",SUMIFS($R:$R,$C:$C,RIGHT($D37,6)),IF(C37="  ",SUMIFS($R:$R,$C:$C," "),ROUNDDOWN(Q37*VLOOKUP(C37,Aktivity!$C$6:$R$25,10,FALSE),2))))</f>
        <v/>
      </c>
      <c r="S37" s="90" t="str">
        <f>IF($I37="","",IF(C37=" ",SUMIFS($S:$S,$C:$C,RIGHT($D37,6)),IF(C37="  ",SUMIFS($S:$S,$C:$C," "),ROUNDDOWN(I37*VLOOKUP(C37,Aktivity!$C$6:$R$25,13,FALSE),2))))</f>
        <v/>
      </c>
      <c r="T37" s="90" t="str">
        <f t="shared" si="4"/>
        <v/>
      </c>
      <c r="V37" s="13" t="str">
        <f>IFERROR(SMALL(Zoznam!O:O,ROW()-3),"")</f>
        <v/>
      </c>
    </row>
    <row r="38" spans="2:22" ht="15" x14ac:dyDescent="0.25">
      <c r="B38" s="89" t="str">
        <f>IF($V38="","",VLOOKUP($V38,Zoznam!$O:$W,2,FALSE))</f>
        <v/>
      </c>
      <c r="C38" s="89" t="str">
        <f>IF($V38="","",VLOOKUP($V38,Zoznam!$O:$W,3,FALSE))</f>
        <v/>
      </c>
      <c r="D38" s="75" t="str">
        <f>IF($V38="","",VLOOKUP($V38,Zoznam!$O:$W,4,FALSE))</f>
        <v/>
      </c>
      <c r="E38" s="75" t="str">
        <f>IF($V38="","",VLOOKUP($V38,Zoznam!$O:$W,5,FALSE))</f>
        <v/>
      </c>
      <c r="F38" s="89" t="str">
        <f>IF($V38="","",VLOOKUP($V38,Zoznam!$O:$W,6,FALSE))</f>
        <v/>
      </c>
      <c r="G38" s="90" t="str">
        <f>IF($V38="","",VLOOKUP($V38,Zoznam!$O:$W,7,FALSE))</f>
        <v/>
      </c>
      <c r="H38" s="91" t="str">
        <f>IF($V38="","",VLOOKUP($V38,Zoznam!$O:$W,8,FALSE))</f>
        <v/>
      </c>
      <c r="I38" s="123" t="str">
        <f>IF($V38="","",VLOOKUP($V38,Zoznam!$O:$W,9,FALSE))</f>
        <v/>
      </c>
      <c r="J38" s="123" t="str">
        <f t="shared" si="0"/>
        <v/>
      </c>
      <c r="K38" s="90" t="str">
        <f t="shared" si="1"/>
        <v/>
      </c>
      <c r="L38" s="90" t="str">
        <f t="shared" si="2"/>
        <v/>
      </c>
      <c r="M38" s="90" t="str">
        <f>IF($I38="","",IF(C38=" ",SUMIFS($M:$M,$C:$C,RIGHT($D38,6)),IF(C38="  ",SUMIFS($M:$M,$C:$C," "),ROUNDUP(I38*VLOOKUP(C38,Aktivity!$C$6:$R$25,8,FALSE),2))))</f>
        <v/>
      </c>
      <c r="N38" s="90" t="str">
        <f>IF($I38="","",IF(C38=" ",SUMIFS($N:$N,$C:$C,RIGHT($D38,6)),IF(C38="  ",SUMIFS($N:$N,$C:$C," "),ROUNDDOWN(M38*VLOOKUP(C38,Aktivity!$C$6:$R$25,10,FALSE),2))))</f>
        <v/>
      </c>
      <c r="O38" s="90" t="str">
        <f>IF($I38="","",IF(C38=" ",SUMIFS($O:$O,$C:$C,RIGHT($D38,6)),IF(C38="  ",SUMIFS($O:$O,$C:$C," "),ROUNDDOWN(I38*VLOOKUP(C38,Aktivity!$C$6:$R$25,12,FALSE),2))))</f>
        <v/>
      </c>
      <c r="P38" s="90" t="str">
        <f t="shared" si="3"/>
        <v/>
      </c>
      <c r="Q38" s="90" t="str">
        <f>IF($I38="","",IF(C38=" ",SUMIFS($Q:$Q,$C:$C,RIGHT($D38,6)),IF(C38="  ",SUMIFS($Q:$Q,$C:$C," "),ROUNDDOWN(I38*VLOOKUP(C38,Aktivity!$C$6:$R$25,9,FALSE),2))))</f>
        <v/>
      </c>
      <c r="R38" s="90" t="str">
        <f>IF($I38="","",IF(C38=" ",SUMIFS($R:$R,$C:$C,RIGHT($D38,6)),IF(C38="  ",SUMIFS($R:$R,$C:$C," "),ROUNDDOWN(Q38*VLOOKUP(C38,Aktivity!$C$6:$R$25,10,FALSE),2))))</f>
        <v/>
      </c>
      <c r="S38" s="90" t="str">
        <f>IF($I38="","",IF(C38=" ",SUMIFS($S:$S,$C:$C,RIGHT($D38,6)),IF(C38="  ",SUMIFS($S:$S,$C:$C," "),ROUNDDOWN(I38*VLOOKUP(C38,Aktivity!$C$6:$R$25,13,FALSE),2))))</f>
        <v/>
      </c>
      <c r="T38" s="90" t="str">
        <f t="shared" si="4"/>
        <v/>
      </c>
      <c r="V38" s="13" t="str">
        <f>IFERROR(SMALL(Zoznam!O:O,ROW()-3),"")</f>
        <v/>
      </c>
    </row>
    <row r="39" spans="2:22" ht="15" x14ac:dyDescent="0.25">
      <c r="B39" s="89" t="str">
        <f>IF($V39="","",VLOOKUP($V39,Zoznam!$O:$W,2,FALSE))</f>
        <v/>
      </c>
      <c r="C39" s="89" t="str">
        <f>IF($V39="","",VLOOKUP($V39,Zoznam!$O:$W,3,FALSE))</f>
        <v/>
      </c>
      <c r="D39" s="75" t="str">
        <f>IF($V39="","",VLOOKUP($V39,Zoznam!$O:$W,4,FALSE))</f>
        <v/>
      </c>
      <c r="E39" s="75" t="str">
        <f>IF($V39="","",VLOOKUP($V39,Zoznam!$O:$W,5,FALSE))</f>
        <v/>
      </c>
      <c r="F39" s="89" t="str">
        <f>IF($V39="","",VLOOKUP($V39,Zoznam!$O:$W,6,FALSE))</f>
        <v/>
      </c>
      <c r="G39" s="90" t="str">
        <f>IF($V39="","",VLOOKUP($V39,Zoznam!$O:$W,7,FALSE))</f>
        <v/>
      </c>
      <c r="H39" s="91" t="str">
        <f>IF($V39="","",VLOOKUP($V39,Zoznam!$O:$W,8,FALSE))</f>
        <v/>
      </c>
      <c r="I39" s="123" t="str">
        <f>IF($V39="","",VLOOKUP($V39,Zoznam!$O:$W,9,FALSE))</f>
        <v/>
      </c>
      <c r="J39" s="123" t="str">
        <f t="shared" si="0"/>
        <v/>
      </c>
      <c r="K39" s="90" t="str">
        <f t="shared" si="1"/>
        <v/>
      </c>
      <c r="L39" s="90" t="str">
        <f t="shared" si="2"/>
        <v/>
      </c>
      <c r="M39" s="90" t="str">
        <f>IF($I39="","",IF(C39=" ",SUMIFS($M:$M,$C:$C,RIGHT($D39,6)),IF(C39="  ",SUMIFS($M:$M,$C:$C," "),ROUNDUP(I39*VLOOKUP(C39,Aktivity!$C$6:$R$25,8,FALSE),2))))</f>
        <v/>
      </c>
      <c r="N39" s="90" t="str">
        <f>IF($I39="","",IF(C39=" ",SUMIFS($N:$N,$C:$C,RIGHT($D39,6)),IF(C39="  ",SUMIFS($N:$N,$C:$C," "),ROUNDDOWN(M39*VLOOKUP(C39,Aktivity!$C$6:$R$25,10,FALSE),2))))</f>
        <v/>
      </c>
      <c r="O39" s="90" t="str">
        <f>IF($I39="","",IF(C39=" ",SUMIFS($O:$O,$C:$C,RIGHT($D39,6)),IF(C39="  ",SUMIFS($O:$O,$C:$C," "),ROUNDDOWN(I39*VLOOKUP(C39,Aktivity!$C$6:$R$25,12,FALSE),2))))</f>
        <v/>
      </c>
      <c r="P39" s="90" t="str">
        <f t="shared" si="3"/>
        <v/>
      </c>
      <c r="Q39" s="90" t="str">
        <f>IF($I39="","",IF(C39=" ",SUMIFS($Q:$Q,$C:$C,RIGHT($D39,6)),IF(C39="  ",SUMIFS($Q:$Q,$C:$C," "),ROUNDDOWN(I39*VLOOKUP(C39,Aktivity!$C$6:$R$25,9,FALSE),2))))</f>
        <v/>
      </c>
      <c r="R39" s="90" t="str">
        <f>IF($I39="","",IF(C39=" ",SUMIFS($R:$R,$C:$C,RIGHT($D39,6)),IF(C39="  ",SUMIFS($R:$R,$C:$C," "),ROUNDDOWN(Q39*VLOOKUP(C39,Aktivity!$C$6:$R$25,10,FALSE),2))))</f>
        <v/>
      </c>
      <c r="S39" s="90" t="str">
        <f>IF($I39="","",IF(C39=" ",SUMIFS($S:$S,$C:$C,RIGHT($D39,6)),IF(C39="  ",SUMIFS($S:$S,$C:$C," "),ROUNDDOWN(I39*VLOOKUP(C39,Aktivity!$C$6:$R$25,13,FALSE),2))))</f>
        <v/>
      </c>
      <c r="T39" s="90" t="str">
        <f t="shared" si="4"/>
        <v/>
      </c>
      <c r="V39" s="13" t="str">
        <f>IFERROR(SMALL(Zoznam!O:O,ROW()-3),"")</f>
        <v/>
      </c>
    </row>
    <row r="40" spans="2:22" ht="15" x14ac:dyDescent="0.25">
      <c r="B40" s="89" t="str">
        <f>IF($V40="","",VLOOKUP($V40,Zoznam!$O:$W,2,FALSE))</f>
        <v/>
      </c>
      <c r="C40" s="89" t="str">
        <f>IF($V40="","",VLOOKUP($V40,Zoznam!$O:$W,3,FALSE))</f>
        <v/>
      </c>
      <c r="D40" s="75" t="str">
        <f>IF($V40="","",VLOOKUP($V40,Zoznam!$O:$W,4,FALSE))</f>
        <v/>
      </c>
      <c r="E40" s="75" t="str">
        <f>IF($V40="","",VLOOKUP($V40,Zoznam!$O:$W,5,FALSE))</f>
        <v/>
      </c>
      <c r="F40" s="89" t="str">
        <f>IF($V40="","",VLOOKUP($V40,Zoznam!$O:$W,6,FALSE))</f>
        <v/>
      </c>
      <c r="G40" s="90" t="str">
        <f>IF($V40="","",VLOOKUP($V40,Zoznam!$O:$W,7,FALSE))</f>
        <v/>
      </c>
      <c r="H40" s="91" t="str">
        <f>IF($V40="","",VLOOKUP($V40,Zoznam!$O:$W,8,FALSE))</f>
        <v/>
      </c>
      <c r="I40" s="123" t="str">
        <f>IF($V40="","",VLOOKUP($V40,Zoznam!$O:$W,9,FALSE))</f>
        <v/>
      </c>
      <c r="J40" s="123" t="str">
        <f t="shared" si="0"/>
        <v/>
      </c>
      <c r="K40" s="90" t="str">
        <f t="shared" si="1"/>
        <v/>
      </c>
      <c r="L40" s="90" t="str">
        <f t="shared" si="2"/>
        <v/>
      </c>
      <c r="M40" s="90" t="str">
        <f>IF($I40="","",IF(C40=" ",SUMIFS($M:$M,$C:$C,RIGHT($D40,6)),IF(C40="  ",SUMIFS($M:$M,$C:$C," "),ROUNDUP(I40*VLOOKUP(C40,Aktivity!$C$6:$R$25,8,FALSE),2))))</f>
        <v/>
      </c>
      <c r="N40" s="90" t="str">
        <f>IF($I40="","",IF(C40=" ",SUMIFS($N:$N,$C:$C,RIGHT($D40,6)),IF(C40="  ",SUMIFS($N:$N,$C:$C," "),ROUNDDOWN(M40*VLOOKUP(C40,Aktivity!$C$6:$R$25,10,FALSE),2))))</f>
        <v/>
      </c>
      <c r="O40" s="90" t="str">
        <f>IF($I40="","",IF(C40=" ",SUMIFS($O:$O,$C:$C,RIGHT($D40,6)),IF(C40="  ",SUMIFS($O:$O,$C:$C," "),ROUNDDOWN(I40*VLOOKUP(C40,Aktivity!$C$6:$R$25,12,FALSE),2))))</f>
        <v/>
      </c>
      <c r="P40" s="90" t="str">
        <f t="shared" si="3"/>
        <v/>
      </c>
      <c r="Q40" s="90" t="str">
        <f>IF($I40="","",IF(C40=" ",SUMIFS($Q:$Q,$C:$C,RIGHT($D40,6)),IF(C40="  ",SUMIFS($Q:$Q,$C:$C," "),ROUNDDOWN(I40*VLOOKUP(C40,Aktivity!$C$6:$R$25,9,FALSE),2))))</f>
        <v/>
      </c>
      <c r="R40" s="90" t="str">
        <f>IF($I40="","",IF(C40=" ",SUMIFS($R:$R,$C:$C,RIGHT($D40,6)),IF(C40="  ",SUMIFS($R:$R,$C:$C," "),ROUNDDOWN(Q40*VLOOKUP(C40,Aktivity!$C$6:$R$25,10,FALSE),2))))</f>
        <v/>
      </c>
      <c r="S40" s="90" t="str">
        <f>IF($I40="","",IF(C40=" ",SUMIFS($S:$S,$C:$C,RIGHT($D40,6)),IF(C40="  ",SUMIFS($S:$S,$C:$C," "),ROUNDDOWN(I40*VLOOKUP(C40,Aktivity!$C$6:$R$25,13,FALSE),2))))</f>
        <v/>
      </c>
      <c r="T40" s="90" t="str">
        <f t="shared" si="4"/>
        <v/>
      </c>
      <c r="V40" s="13" t="str">
        <f>IFERROR(SMALL(Zoznam!O:O,ROW()-3),"")</f>
        <v/>
      </c>
    </row>
    <row r="41" spans="2:22" ht="15" x14ac:dyDescent="0.25">
      <c r="B41" s="89" t="str">
        <f>IF($V41="","",VLOOKUP($V41,Zoznam!$O:$W,2,FALSE))</f>
        <v/>
      </c>
      <c r="C41" s="89" t="str">
        <f>IF($V41="","",VLOOKUP($V41,Zoznam!$O:$W,3,FALSE))</f>
        <v/>
      </c>
      <c r="D41" s="75" t="str">
        <f>IF($V41="","",VLOOKUP($V41,Zoznam!$O:$W,4,FALSE))</f>
        <v/>
      </c>
      <c r="E41" s="75" t="str">
        <f>IF($V41="","",VLOOKUP($V41,Zoznam!$O:$W,5,FALSE))</f>
        <v/>
      </c>
      <c r="F41" s="89" t="str">
        <f>IF($V41="","",VLOOKUP($V41,Zoznam!$O:$W,6,FALSE))</f>
        <v/>
      </c>
      <c r="G41" s="90" t="str">
        <f>IF($V41="","",VLOOKUP($V41,Zoznam!$O:$W,7,FALSE))</f>
        <v/>
      </c>
      <c r="H41" s="91" t="str">
        <f>IF($V41="","",VLOOKUP($V41,Zoznam!$O:$W,8,FALSE))</f>
        <v/>
      </c>
      <c r="I41" s="123" t="str">
        <f>IF($V41="","",VLOOKUP($V41,Zoznam!$O:$W,9,FALSE))</f>
        <v/>
      </c>
      <c r="J41" s="123" t="str">
        <f t="shared" si="0"/>
        <v/>
      </c>
      <c r="K41" s="90" t="str">
        <f t="shared" si="1"/>
        <v/>
      </c>
      <c r="L41" s="90" t="str">
        <f t="shared" si="2"/>
        <v/>
      </c>
      <c r="M41" s="90" t="str">
        <f>IF($I41="","",IF(C41=" ",SUMIFS($M:$M,$C:$C,RIGHT($D41,6)),IF(C41="  ",SUMIFS($M:$M,$C:$C," "),ROUNDUP(I41*VLOOKUP(C41,Aktivity!$C$6:$R$25,8,FALSE),2))))</f>
        <v/>
      </c>
      <c r="N41" s="90" t="str">
        <f>IF($I41="","",IF(C41=" ",SUMIFS($N:$N,$C:$C,RIGHT($D41,6)),IF(C41="  ",SUMIFS($N:$N,$C:$C," "),ROUNDDOWN(M41*VLOOKUP(C41,Aktivity!$C$6:$R$25,10,FALSE),2))))</f>
        <v/>
      </c>
      <c r="O41" s="90" t="str">
        <f>IF($I41="","",IF(C41=" ",SUMIFS($O:$O,$C:$C,RIGHT($D41,6)),IF(C41="  ",SUMIFS($O:$O,$C:$C," "),ROUNDDOWN(I41*VLOOKUP(C41,Aktivity!$C$6:$R$25,12,FALSE),2))))</f>
        <v/>
      </c>
      <c r="P41" s="90" t="str">
        <f t="shared" si="3"/>
        <v/>
      </c>
      <c r="Q41" s="90" t="str">
        <f>IF($I41="","",IF(C41=" ",SUMIFS($Q:$Q,$C:$C,RIGHT($D41,6)),IF(C41="  ",SUMIFS($Q:$Q,$C:$C," "),ROUNDDOWN(I41*VLOOKUP(C41,Aktivity!$C$6:$R$25,9,FALSE),2))))</f>
        <v/>
      </c>
      <c r="R41" s="90" t="str">
        <f>IF($I41="","",IF(C41=" ",SUMIFS($R:$R,$C:$C,RIGHT($D41,6)),IF(C41="  ",SUMIFS($R:$R,$C:$C," "),ROUNDDOWN(Q41*VLOOKUP(C41,Aktivity!$C$6:$R$25,10,FALSE),2))))</f>
        <v/>
      </c>
      <c r="S41" s="90" t="str">
        <f>IF($I41="","",IF(C41=" ",SUMIFS($S:$S,$C:$C,RIGHT($D41,6)),IF(C41="  ",SUMIFS($S:$S,$C:$C," "),ROUNDDOWN(I41*VLOOKUP(C41,Aktivity!$C$6:$R$25,13,FALSE),2))))</f>
        <v/>
      </c>
      <c r="T41" s="90" t="str">
        <f t="shared" si="4"/>
        <v/>
      </c>
      <c r="V41" s="13" t="str">
        <f>IFERROR(SMALL(Zoznam!O:O,ROW()-3),"")</f>
        <v/>
      </c>
    </row>
    <row r="42" spans="2:22" ht="15" x14ac:dyDescent="0.25">
      <c r="B42" s="89" t="str">
        <f>IF($V42="","",VLOOKUP($V42,Zoznam!$O:$W,2,FALSE))</f>
        <v/>
      </c>
      <c r="C42" s="89" t="str">
        <f>IF($V42="","",VLOOKUP($V42,Zoznam!$O:$W,3,FALSE))</f>
        <v/>
      </c>
      <c r="D42" s="75" t="str">
        <f>IF($V42="","",VLOOKUP($V42,Zoznam!$O:$W,4,FALSE))</f>
        <v/>
      </c>
      <c r="E42" s="75" t="str">
        <f>IF($V42="","",VLOOKUP($V42,Zoznam!$O:$W,5,FALSE))</f>
        <v/>
      </c>
      <c r="F42" s="89" t="str">
        <f>IF($V42="","",VLOOKUP($V42,Zoznam!$O:$W,6,FALSE))</f>
        <v/>
      </c>
      <c r="G42" s="90" t="str">
        <f>IF($V42="","",VLOOKUP($V42,Zoznam!$O:$W,7,FALSE))</f>
        <v/>
      </c>
      <c r="H42" s="91" t="str">
        <f>IF($V42="","",VLOOKUP($V42,Zoznam!$O:$W,8,FALSE))</f>
        <v/>
      </c>
      <c r="I42" s="123" t="str">
        <f>IF($V42="","",VLOOKUP($V42,Zoznam!$O:$W,9,FALSE))</f>
        <v/>
      </c>
      <c r="J42" s="123" t="str">
        <f t="shared" si="0"/>
        <v/>
      </c>
      <c r="K42" s="90" t="str">
        <f t="shared" si="1"/>
        <v/>
      </c>
      <c r="L42" s="90" t="str">
        <f t="shared" si="2"/>
        <v/>
      </c>
      <c r="M42" s="90" t="str">
        <f>IF($I42="","",IF(C42=" ",SUMIFS($M:$M,$C:$C,RIGHT($D42,6)),IF(C42="  ",SUMIFS($M:$M,$C:$C," "),ROUNDUP(I42*VLOOKUP(C42,Aktivity!$C$6:$R$25,8,FALSE),2))))</f>
        <v/>
      </c>
      <c r="N42" s="90" t="str">
        <f>IF($I42="","",IF(C42=" ",SUMIFS($N:$N,$C:$C,RIGHT($D42,6)),IF(C42="  ",SUMIFS($N:$N,$C:$C," "),ROUNDDOWN(M42*VLOOKUP(C42,Aktivity!$C$6:$R$25,10,FALSE),2))))</f>
        <v/>
      </c>
      <c r="O42" s="90" t="str">
        <f>IF($I42="","",IF(C42=" ",SUMIFS($O:$O,$C:$C,RIGHT($D42,6)),IF(C42="  ",SUMIFS($O:$O,$C:$C," "),ROUNDDOWN(I42*VLOOKUP(C42,Aktivity!$C$6:$R$25,12,FALSE),2))))</f>
        <v/>
      </c>
      <c r="P42" s="90" t="str">
        <f t="shared" si="3"/>
        <v/>
      </c>
      <c r="Q42" s="90" t="str">
        <f>IF($I42="","",IF(C42=" ",SUMIFS($Q:$Q,$C:$C,RIGHT($D42,6)),IF(C42="  ",SUMIFS($Q:$Q,$C:$C," "),ROUNDDOWN(I42*VLOOKUP(C42,Aktivity!$C$6:$R$25,9,FALSE),2))))</f>
        <v/>
      </c>
      <c r="R42" s="90" t="str">
        <f>IF($I42="","",IF(C42=" ",SUMIFS($R:$R,$C:$C,RIGHT($D42,6)),IF(C42="  ",SUMIFS($R:$R,$C:$C," "),ROUNDDOWN(Q42*VLOOKUP(C42,Aktivity!$C$6:$R$25,10,FALSE),2))))</f>
        <v/>
      </c>
      <c r="S42" s="90" t="str">
        <f>IF($I42="","",IF(C42=" ",SUMIFS($S:$S,$C:$C,RIGHT($D42,6)),IF(C42="  ",SUMIFS($S:$S,$C:$C," "),ROUNDDOWN(I42*VLOOKUP(C42,Aktivity!$C$6:$R$25,13,FALSE),2))))</f>
        <v/>
      </c>
      <c r="T42" s="90" t="str">
        <f t="shared" si="4"/>
        <v/>
      </c>
      <c r="V42" s="13" t="str">
        <f>IFERROR(SMALL(Zoznam!O:O,ROW()-3),"")</f>
        <v/>
      </c>
    </row>
    <row r="43" spans="2:22" ht="15" x14ac:dyDescent="0.25">
      <c r="B43" s="89" t="str">
        <f>IF($V43="","",VLOOKUP($V43,Zoznam!$O:$W,2,FALSE))</f>
        <v/>
      </c>
      <c r="C43" s="89" t="str">
        <f>IF($V43="","",VLOOKUP($V43,Zoznam!$O:$W,3,FALSE))</f>
        <v/>
      </c>
      <c r="D43" s="75" t="str">
        <f>IF($V43="","",VLOOKUP($V43,Zoznam!$O:$W,4,FALSE))</f>
        <v/>
      </c>
      <c r="E43" s="75" t="str">
        <f>IF($V43="","",VLOOKUP($V43,Zoznam!$O:$W,5,FALSE))</f>
        <v/>
      </c>
      <c r="F43" s="89" t="str">
        <f>IF($V43="","",VLOOKUP($V43,Zoznam!$O:$W,6,FALSE))</f>
        <v/>
      </c>
      <c r="G43" s="90" t="str">
        <f>IF($V43="","",VLOOKUP($V43,Zoznam!$O:$W,7,FALSE))</f>
        <v/>
      </c>
      <c r="H43" s="91" t="str">
        <f>IF($V43="","",VLOOKUP($V43,Zoznam!$O:$W,8,FALSE))</f>
        <v/>
      </c>
      <c r="I43" s="123" t="str">
        <f>IF($V43="","",VLOOKUP($V43,Zoznam!$O:$W,9,FALSE))</f>
        <v/>
      </c>
      <c r="J43" s="123" t="str">
        <f t="shared" si="0"/>
        <v/>
      </c>
      <c r="K43" s="90" t="str">
        <f t="shared" si="1"/>
        <v/>
      </c>
      <c r="L43" s="90" t="str">
        <f t="shared" si="2"/>
        <v/>
      </c>
      <c r="M43" s="90" t="str">
        <f>IF($I43="","",IF(C43=" ",SUMIFS($M:$M,$C:$C,RIGHT($D43,6)),IF(C43="  ",SUMIFS($M:$M,$C:$C," "),ROUNDUP(I43*VLOOKUP(C43,Aktivity!$C$6:$R$25,8,FALSE),2))))</f>
        <v/>
      </c>
      <c r="N43" s="90" t="str">
        <f>IF($I43="","",IF(C43=" ",SUMIFS($N:$N,$C:$C,RIGHT($D43,6)),IF(C43="  ",SUMIFS($N:$N,$C:$C," "),ROUNDDOWN(M43*VLOOKUP(C43,Aktivity!$C$6:$R$25,10,FALSE),2))))</f>
        <v/>
      </c>
      <c r="O43" s="90" t="str">
        <f>IF($I43="","",IF(C43=" ",SUMIFS($O:$O,$C:$C,RIGHT($D43,6)),IF(C43="  ",SUMIFS($O:$O,$C:$C," "),ROUNDDOWN(I43*VLOOKUP(C43,Aktivity!$C$6:$R$25,12,FALSE),2))))</f>
        <v/>
      </c>
      <c r="P43" s="90" t="str">
        <f t="shared" si="3"/>
        <v/>
      </c>
      <c r="Q43" s="90" t="str">
        <f>IF($I43="","",IF(C43=" ",SUMIFS($Q:$Q,$C:$C,RIGHT($D43,6)),IF(C43="  ",SUMIFS($Q:$Q,$C:$C," "),ROUNDDOWN(I43*VLOOKUP(C43,Aktivity!$C$6:$R$25,9,FALSE),2))))</f>
        <v/>
      </c>
      <c r="R43" s="90" t="str">
        <f>IF($I43="","",IF(C43=" ",SUMIFS($R:$R,$C:$C,RIGHT($D43,6)),IF(C43="  ",SUMIFS($R:$R,$C:$C," "),ROUNDDOWN(Q43*VLOOKUP(C43,Aktivity!$C$6:$R$25,10,FALSE),2))))</f>
        <v/>
      </c>
      <c r="S43" s="90" t="str">
        <f>IF($I43="","",IF(C43=" ",SUMIFS($S:$S,$C:$C,RIGHT($D43,6)),IF(C43="  ",SUMIFS($S:$S,$C:$C," "),ROUNDDOWN(I43*VLOOKUP(C43,Aktivity!$C$6:$R$25,13,FALSE),2))))</f>
        <v/>
      </c>
      <c r="T43" s="90" t="str">
        <f t="shared" si="4"/>
        <v/>
      </c>
      <c r="V43" s="13" t="str">
        <f>IFERROR(SMALL(Zoznam!O:O,ROW()-3),"")</f>
        <v/>
      </c>
    </row>
    <row r="44" spans="2:22" ht="15" x14ac:dyDescent="0.25">
      <c r="B44" s="89" t="str">
        <f>IF($V44="","",VLOOKUP($V44,Zoznam!$O:$W,2,FALSE))</f>
        <v/>
      </c>
      <c r="C44" s="89" t="str">
        <f>IF($V44="","",VLOOKUP($V44,Zoznam!$O:$W,3,FALSE))</f>
        <v/>
      </c>
      <c r="D44" s="75" t="str">
        <f>IF($V44="","",VLOOKUP($V44,Zoznam!$O:$W,4,FALSE))</f>
        <v/>
      </c>
      <c r="E44" s="75" t="str">
        <f>IF($V44="","",VLOOKUP($V44,Zoznam!$O:$W,5,FALSE))</f>
        <v/>
      </c>
      <c r="F44" s="89" t="str">
        <f>IF($V44="","",VLOOKUP($V44,Zoznam!$O:$W,6,FALSE))</f>
        <v/>
      </c>
      <c r="G44" s="90" t="str">
        <f>IF($V44="","",VLOOKUP($V44,Zoznam!$O:$W,7,FALSE))</f>
        <v/>
      </c>
      <c r="H44" s="91" t="str">
        <f>IF($V44="","",VLOOKUP($V44,Zoznam!$O:$W,8,FALSE))</f>
        <v/>
      </c>
      <c r="I44" s="123" t="str">
        <f>IF($V44="","",VLOOKUP($V44,Zoznam!$O:$W,9,FALSE))</f>
        <v/>
      </c>
      <c r="J44" s="123" t="str">
        <f t="shared" si="0"/>
        <v/>
      </c>
      <c r="K44" s="90" t="str">
        <f t="shared" si="1"/>
        <v/>
      </c>
      <c r="L44" s="90" t="str">
        <f t="shared" si="2"/>
        <v/>
      </c>
      <c r="M44" s="90" t="str">
        <f>IF($I44="","",IF(C44=" ",SUMIFS($M:$M,$C:$C,RIGHT($D44,6)),IF(C44="  ",SUMIFS($M:$M,$C:$C," "),ROUNDUP(I44*VLOOKUP(C44,Aktivity!$C$6:$R$25,8,FALSE),2))))</f>
        <v/>
      </c>
      <c r="N44" s="90" t="str">
        <f>IF($I44="","",IF(C44=" ",SUMIFS($N:$N,$C:$C,RIGHT($D44,6)),IF(C44="  ",SUMIFS($N:$N,$C:$C," "),ROUNDDOWN(M44*VLOOKUP(C44,Aktivity!$C$6:$R$25,10,FALSE),2))))</f>
        <v/>
      </c>
      <c r="O44" s="90" t="str">
        <f>IF($I44="","",IF(C44=" ",SUMIFS($O:$O,$C:$C,RIGHT($D44,6)),IF(C44="  ",SUMIFS($O:$O,$C:$C," "),ROUNDDOWN(I44*VLOOKUP(C44,Aktivity!$C$6:$R$25,12,FALSE),2))))</f>
        <v/>
      </c>
      <c r="P44" s="90" t="str">
        <f t="shared" si="3"/>
        <v/>
      </c>
      <c r="Q44" s="90" t="str">
        <f>IF($I44="","",IF(C44=" ",SUMIFS($Q:$Q,$C:$C,RIGHT($D44,6)),IF(C44="  ",SUMIFS($Q:$Q,$C:$C," "),ROUNDDOWN(I44*VLOOKUP(C44,Aktivity!$C$6:$R$25,9,FALSE),2))))</f>
        <v/>
      </c>
      <c r="R44" s="90" t="str">
        <f>IF($I44="","",IF(C44=" ",SUMIFS($R:$R,$C:$C,RIGHT($D44,6)),IF(C44="  ",SUMIFS($R:$R,$C:$C," "),ROUNDDOWN(Q44*VLOOKUP(C44,Aktivity!$C$6:$R$25,10,FALSE),2))))</f>
        <v/>
      </c>
      <c r="S44" s="90" t="str">
        <f>IF($I44="","",IF(C44=" ",SUMIFS($S:$S,$C:$C,RIGHT($D44,6)),IF(C44="  ",SUMIFS($S:$S,$C:$C," "),ROUNDDOWN(I44*VLOOKUP(C44,Aktivity!$C$6:$R$25,13,FALSE),2))))</f>
        <v/>
      </c>
      <c r="T44" s="90" t="str">
        <f t="shared" si="4"/>
        <v/>
      </c>
      <c r="V44" s="13" t="str">
        <f>IFERROR(SMALL(Zoznam!O:O,ROW()-3),"")</f>
        <v/>
      </c>
    </row>
    <row r="45" spans="2:22" ht="15" x14ac:dyDescent="0.25">
      <c r="B45" s="89" t="str">
        <f>IF($V45="","",VLOOKUP($V45,Zoznam!$O:$W,2,FALSE))</f>
        <v/>
      </c>
      <c r="C45" s="89" t="str">
        <f>IF($V45="","",VLOOKUP($V45,Zoznam!$O:$W,3,FALSE))</f>
        <v/>
      </c>
      <c r="D45" s="75" t="str">
        <f>IF($V45="","",VLOOKUP($V45,Zoznam!$O:$W,4,FALSE))</f>
        <v/>
      </c>
      <c r="E45" s="75" t="str">
        <f>IF($V45="","",VLOOKUP($V45,Zoznam!$O:$W,5,FALSE))</f>
        <v/>
      </c>
      <c r="F45" s="89" t="str">
        <f>IF($V45="","",VLOOKUP($V45,Zoznam!$O:$W,6,FALSE))</f>
        <v/>
      </c>
      <c r="G45" s="90" t="str">
        <f>IF($V45="","",VLOOKUP($V45,Zoznam!$O:$W,7,FALSE))</f>
        <v/>
      </c>
      <c r="H45" s="91" t="str">
        <f>IF($V45="","",VLOOKUP($V45,Zoznam!$O:$W,8,FALSE))</f>
        <v/>
      </c>
      <c r="I45" s="123" t="str">
        <f>IF($V45="","",VLOOKUP($V45,Zoznam!$O:$W,9,FALSE))</f>
        <v/>
      </c>
      <c r="J45" s="123" t="str">
        <f t="shared" si="0"/>
        <v/>
      </c>
      <c r="K45" s="90" t="str">
        <f t="shared" si="1"/>
        <v/>
      </c>
      <c r="L45" s="90" t="str">
        <f t="shared" si="2"/>
        <v/>
      </c>
      <c r="M45" s="90" t="str">
        <f>IF($I45="","",IF(C45=" ",SUMIFS($M:$M,$C:$C,RIGHT($D45,6)),IF(C45="  ",SUMIFS($M:$M,$C:$C," "),ROUNDUP(I45*VLOOKUP(C45,Aktivity!$C$6:$R$25,8,FALSE),2))))</f>
        <v/>
      </c>
      <c r="N45" s="90" t="str">
        <f>IF($I45="","",IF(C45=" ",SUMIFS($N:$N,$C:$C,RIGHT($D45,6)),IF(C45="  ",SUMIFS($N:$N,$C:$C," "),ROUNDDOWN(M45*VLOOKUP(C45,Aktivity!$C$6:$R$25,10,FALSE),2))))</f>
        <v/>
      </c>
      <c r="O45" s="90" t="str">
        <f>IF($I45="","",IF(C45=" ",SUMIFS($O:$O,$C:$C,RIGHT($D45,6)),IF(C45="  ",SUMIFS($O:$O,$C:$C," "),ROUNDDOWN(I45*VLOOKUP(C45,Aktivity!$C$6:$R$25,12,FALSE),2))))</f>
        <v/>
      </c>
      <c r="P45" s="90" t="str">
        <f t="shared" si="3"/>
        <v/>
      </c>
      <c r="Q45" s="90" t="str">
        <f>IF($I45="","",IF(C45=" ",SUMIFS($Q:$Q,$C:$C,RIGHT($D45,6)),IF(C45="  ",SUMIFS($Q:$Q,$C:$C," "),ROUNDDOWN(I45*VLOOKUP(C45,Aktivity!$C$6:$R$25,9,FALSE),2))))</f>
        <v/>
      </c>
      <c r="R45" s="90" t="str">
        <f>IF($I45="","",IF(C45=" ",SUMIFS($R:$R,$C:$C,RIGHT($D45,6)),IF(C45="  ",SUMIFS($R:$R,$C:$C," "),ROUNDDOWN(Q45*VLOOKUP(C45,Aktivity!$C$6:$R$25,10,FALSE),2))))</f>
        <v/>
      </c>
      <c r="S45" s="90" t="str">
        <f>IF($I45="","",IF(C45=" ",SUMIFS($S:$S,$C:$C,RIGHT($D45,6)),IF(C45="  ",SUMIFS($S:$S,$C:$C," "),ROUNDDOWN(I45*VLOOKUP(C45,Aktivity!$C$6:$R$25,13,FALSE),2))))</f>
        <v/>
      </c>
      <c r="T45" s="90" t="str">
        <f t="shared" si="4"/>
        <v/>
      </c>
      <c r="V45" s="13" t="str">
        <f>IFERROR(SMALL(Zoznam!O:O,ROW()-3),"")</f>
        <v/>
      </c>
    </row>
    <row r="46" spans="2:22" ht="15" x14ac:dyDescent="0.25">
      <c r="B46" s="89" t="str">
        <f>IF($V46="","",VLOOKUP($V46,Zoznam!$O:$W,2,FALSE))</f>
        <v/>
      </c>
      <c r="C46" s="89" t="str">
        <f>IF($V46="","",VLOOKUP($V46,Zoznam!$O:$W,3,FALSE))</f>
        <v/>
      </c>
      <c r="D46" s="75" t="str">
        <f>IF($V46="","",VLOOKUP($V46,Zoznam!$O:$W,4,FALSE))</f>
        <v/>
      </c>
      <c r="E46" s="75" t="str">
        <f>IF($V46="","",VLOOKUP($V46,Zoznam!$O:$W,5,FALSE))</f>
        <v/>
      </c>
      <c r="F46" s="89" t="str">
        <f>IF($V46="","",VLOOKUP($V46,Zoznam!$O:$W,6,FALSE))</f>
        <v/>
      </c>
      <c r="G46" s="90" t="str">
        <f>IF($V46="","",VLOOKUP($V46,Zoznam!$O:$W,7,FALSE))</f>
        <v/>
      </c>
      <c r="H46" s="91" t="str">
        <f>IF($V46="","",VLOOKUP($V46,Zoznam!$O:$W,8,FALSE))</f>
        <v/>
      </c>
      <c r="I46" s="123" t="str">
        <f>IF($V46="","",VLOOKUP($V46,Zoznam!$O:$W,9,FALSE))</f>
        <v/>
      </c>
      <c r="J46" s="123" t="str">
        <f t="shared" si="0"/>
        <v/>
      </c>
      <c r="K46" s="90" t="str">
        <f t="shared" si="1"/>
        <v/>
      </c>
      <c r="L46" s="90" t="str">
        <f t="shared" si="2"/>
        <v/>
      </c>
      <c r="M46" s="90" t="str">
        <f>IF($I46="","",IF(C46=" ",SUMIFS($M:$M,$C:$C,RIGHT($D46,6)),IF(C46="  ",SUMIFS($M:$M,$C:$C," "),ROUNDUP(I46*VLOOKUP(C46,Aktivity!$C$6:$R$25,8,FALSE),2))))</f>
        <v/>
      </c>
      <c r="N46" s="90" t="str">
        <f>IF($I46="","",IF(C46=" ",SUMIFS($N:$N,$C:$C,RIGHT($D46,6)),IF(C46="  ",SUMIFS($N:$N,$C:$C," "),ROUNDDOWN(M46*VLOOKUP(C46,Aktivity!$C$6:$R$25,10,FALSE),2))))</f>
        <v/>
      </c>
      <c r="O46" s="90" t="str">
        <f>IF($I46="","",IF(C46=" ",SUMIFS($O:$O,$C:$C,RIGHT($D46,6)),IF(C46="  ",SUMIFS($O:$O,$C:$C," "),ROUNDDOWN(I46*VLOOKUP(C46,Aktivity!$C$6:$R$25,12,FALSE),2))))</f>
        <v/>
      </c>
      <c r="P46" s="90" t="str">
        <f t="shared" si="3"/>
        <v/>
      </c>
      <c r="Q46" s="90" t="str">
        <f>IF($I46="","",IF(C46=" ",SUMIFS($Q:$Q,$C:$C,RIGHT($D46,6)),IF(C46="  ",SUMIFS($Q:$Q,$C:$C," "),ROUNDDOWN(I46*VLOOKUP(C46,Aktivity!$C$6:$R$25,9,FALSE),2))))</f>
        <v/>
      </c>
      <c r="R46" s="90" t="str">
        <f>IF($I46="","",IF(C46=" ",SUMIFS($R:$R,$C:$C,RIGHT($D46,6)),IF(C46="  ",SUMIFS($R:$R,$C:$C," "),ROUNDDOWN(Q46*VLOOKUP(C46,Aktivity!$C$6:$R$25,10,FALSE),2))))</f>
        <v/>
      </c>
      <c r="S46" s="90" t="str">
        <f>IF($I46="","",IF(C46=" ",SUMIFS($S:$S,$C:$C,RIGHT($D46,6)),IF(C46="  ",SUMIFS($S:$S,$C:$C," "),ROUNDDOWN(I46*VLOOKUP(C46,Aktivity!$C$6:$R$25,13,FALSE),2))))</f>
        <v/>
      </c>
      <c r="T46" s="90" t="str">
        <f t="shared" si="4"/>
        <v/>
      </c>
      <c r="V46" s="13" t="str">
        <f>IFERROR(SMALL(Zoznam!O:O,ROW()-3),"")</f>
        <v/>
      </c>
    </row>
    <row r="47" spans="2:22" ht="15" x14ac:dyDescent="0.25">
      <c r="B47" s="89" t="str">
        <f>IF($V47="","",VLOOKUP($V47,Zoznam!$O:$W,2,FALSE))</f>
        <v/>
      </c>
      <c r="C47" s="89" t="str">
        <f>IF($V47="","",VLOOKUP($V47,Zoznam!$O:$W,3,FALSE))</f>
        <v/>
      </c>
      <c r="D47" s="75" t="str">
        <f>IF($V47="","",VLOOKUP($V47,Zoznam!$O:$W,4,FALSE))</f>
        <v/>
      </c>
      <c r="E47" s="75" t="str">
        <f>IF($V47="","",VLOOKUP($V47,Zoznam!$O:$W,5,FALSE))</f>
        <v/>
      </c>
      <c r="F47" s="89" t="str">
        <f>IF($V47="","",VLOOKUP($V47,Zoznam!$O:$W,6,FALSE))</f>
        <v/>
      </c>
      <c r="G47" s="90" t="str">
        <f>IF($V47="","",VLOOKUP($V47,Zoznam!$O:$W,7,FALSE))</f>
        <v/>
      </c>
      <c r="H47" s="91" t="str">
        <f>IF($V47="","",VLOOKUP($V47,Zoznam!$O:$W,8,FALSE))</f>
        <v/>
      </c>
      <c r="I47" s="123" t="str">
        <f>IF($V47="","",VLOOKUP($V47,Zoznam!$O:$W,9,FALSE))</f>
        <v/>
      </c>
      <c r="J47" s="123" t="str">
        <f t="shared" si="0"/>
        <v/>
      </c>
      <c r="K47" s="90" t="str">
        <f t="shared" si="1"/>
        <v/>
      </c>
      <c r="L47" s="90" t="str">
        <f t="shared" si="2"/>
        <v/>
      </c>
      <c r="M47" s="90" t="str">
        <f>IF($I47="","",IF(C47=" ",SUMIFS($M:$M,$C:$C,RIGHT($D47,6)),IF(C47="  ",SUMIFS($M:$M,$C:$C," "),ROUNDUP(I47*VLOOKUP(C47,Aktivity!$C$6:$R$25,8,FALSE),2))))</f>
        <v/>
      </c>
      <c r="N47" s="90" t="str">
        <f>IF($I47="","",IF(C47=" ",SUMIFS($N:$N,$C:$C,RIGHT($D47,6)),IF(C47="  ",SUMIFS($N:$N,$C:$C," "),ROUNDDOWN(M47*VLOOKUP(C47,Aktivity!$C$6:$R$25,10,FALSE),2))))</f>
        <v/>
      </c>
      <c r="O47" s="90" t="str">
        <f>IF($I47="","",IF(C47=" ",SUMIFS($O:$O,$C:$C,RIGHT($D47,6)),IF(C47="  ",SUMIFS($O:$O,$C:$C," "),ROUNDDOWN(I47*VLOOKUP(C47,Aktivity!$C$6:$R$25,12,FALSE),2))))</f>
        <v/>
      </c>
      <c r="P47" s="90" t="str">
        <f t="shared" si="3"/>
        <v/>
      </c>
      <c r="Q47" s="90" t="str">
        <f>IF($I47="","",IF(C47=" ",SUMIFS($Q:$Q,$C:$C,RIGHT($D47,6)),IF(C47="  ",SUMIFS($Q:$Q,$C:$C," "),ROUNDDOWN(I47*VLOOKUP(C47,Aktivity!$C$6:$R$25,9,FALSE),2))))</f>
        <v/>
      </c>
      <c r="R47" s="90" t="str">
        <f>IF($I47="","",IF(C47=" ",SUMIFS($R:$R,$C:$C,RIGHT($D47,6)),IF(C47="  ",SUMIFS($R:$R,$C:$C," "),ROUNDDOWN(Q47*VLOOKUP(C47,Aktivity!$C$6:$R$25,10,FALSE),2))))</f>
        <v/>
      </c>
      <c r="S47" s="90" t="str">
        <f>IF($I47="","",IF(C47=" ",SUMIFS($S:$S,$C:$C,RIGHT($D47,6)),IF(C47="  ",SUMIFS($S:$S,$C:$C," "),ROUNDDOWN(I47*VLOOKUP(C47,Aktivity!$C$6:$R$25,13,FALSE),2))))</f>
        <v/>
      </c>
      <c r="T47" s="90" t="str">
        <f t="shared" si="4"/>
        <v/>
      </c>
      <c r="V47" s="13" t="str">
        <f>IFERROR(SMALL(Zoznam!O:O,ROW()-3),"")</f>
        <v/>
      </c>
    </row>
    <row r="48" spans="2:22" ht="15" x14ac:dyDescent="0.25">
      <c r="B48" s="89" t="str">
        <f>IF($V48="","",VLOOKUP($V48,Zoznam!$O:$W,2,FALSE))</f>
        <v/>
      </c>
      <c r="C48" s="89" t="str">
        <f>IF($V48="","",VLOOKUP($V48,Zoznam!$O:$W,3,FALSE))</f>
        <v/>
      </c>
      <c r="D48" s="75" t="str">
        <f>IF($V48="","",VLOOKUP($V48,Zoznam!$O:$W,4,FALSE))</f>
        <v/>
      </c>
      <c r="E48" s="75" t="str">
        <f>IF($V48="","",VLOOKUP($V48,Zoznam!$O:$W,5,FALSE))</f>
        <v/>
      </c>
      <c r="F48" s="89" t="str">
        <f>IF($V48="","",VLOOKUP($V48,Zoznam!$O:$W,6,FALSE))</f>
        <v/>
      </c>
      <c r="G48" s="90" t="str">
        <f>IF($V48="","",VLOOKUP($V48,Zoznam!$O:$W,7,FALSE))</f>
        <v/>
      </c>
      <c r="H48" s="91" t="str">
        <f>IF($V48="","",VLOOKUP($V48,Zoznam!$O:$W,8,FALSE))</f>
        <v/>
      </c>
      <c r="I48" s="123" t="str">
        <f>IF($V48="","",VLOOKUP($V48,Zoznam!$O:$W,9,FALSE))</f>
        <v/>
      </c>
      <c r="J48" s="123" t="str">
        <f t="shared" si="0"/>
        <v/>
      </c>
      <c r="K48" s="90" t="str">
        <f t="shared" si="1"/>
        <v/>
      </c>
      <c r="L48" s="90" t="str">
        <f t="shared" si="2"/>
        <v/>
      </c>
      <c r="M48" s="90" t="str">
        <f>IF($I48="","",IF(C48=" ",SUMIFS($M:$M,$C:$C,RIGHT($D48,6)),IF(C48="  ",SUMIFS($M:$M,$C:$C," "),ROUNDUP(I48*VLOOKUP(C48,Aktivity!$C$6:$R$25,8,FALSE),2))))</f>
        <v/>
      </c>
      <c r="N48" s="90" t="str">
        <f>IF($I48="","",IF(C48=" ",SUMIFS($N:$N,$C:$C,RIGHT($D48,6)),IF(C48="  ",SUMIFS($N:$N,$C:$C," "),ROUNDDOWN(M48*VLOOKUP(C48,Aktivity!$C$6:$R$25,10,FALSE),2))))</f>
        <v/>
      </c>
      <c r="O48" s="90" t="str">
        <f>IF($I48="","",IF(C48=" ",SUMIFS($O:$O,$C:$C,RIGHT($D48,6)),IF(C48="  ",SUMIFS($O:$O,$C:$C," "),ROUNDDOWN(I48*VLOOKUP(C48,Aktivity!$C$6:$R$25,12,FALSE),2))))</f>
        <v/>
      </c>
      <c r="P48" s="90" t="str">
        <f t="shared" si="3"/>
        <v/>
      </c>
      <c r="Q48" s="90" t="str">
        <f>IF($I48="","",IF(C48=" ",SUMIFS($Q:$Q,$C:$C,RIGHT($D48,6)),IF(C48="  ",SUMIFS($Q:$Q,$C:$C," "),ROUNDDOWN(I48*VLOOKUP(C48,Aktivity!$C$6:$R$25,9,FALSE),2))))</f>
        <v/>
      </c>
      <c r="R48" s="90" t="str">
        <f>IF($I48="","",IF(C48=" ",SUMIFS($R:$R,$C:$C,RIGHT($D48,6)),IF(C48="  ",SUMIFS($R:$R,$C:$C," "),ROUNDDOWN(Q48*VLOOKUP(C48,Aktivity!$C$6:$R$25,10,FALSE),2))))</f>
        <v/>
      </c>
      <c r="S48" s="90" t="str">
        <f>IF($I48="","",IF(C48=" ",SUMIFS($S:$S,$C:$C,RIGHT($D48,6)),IF(C48="  ",SUMIFS($S:$S,$C:$C," "),ROUNDDOWN(I48*VLOOKUP(C48,Aktivity!$C$6:$R$25,13,FALSE),2))))</f>
        <v/>
      </c>
      <c r="T48" s="90" t="str">
        <f t="shared" si="4"/>
        <v/>
      </c>
      <c r="V48" s="13" t="str">
        <f>IFERROR(SMALL(Zoznam!O:O,ROW()-3),"")</f>
        <v/>
      </c>
    </row>
    <row r="49" spans="2:22" ht="15" x14ac:dyDescent="0.25">
      <c r="B49" s="89" t="str">
        <f>IF($V49="","",VLOOKUP($V49,Zoznam!$O:$W,2,FALSE))</f>
        <v/>
      </c>
      <c r="C49" s="89" t="str">
        <f>IF($V49="","",VLOOKUP($V49,Zoznam!$O:$W,3,FALSE))</f>
        <v/>
      </c>
      <c r="D49" s="75" t="str">
        <f>IF($V49="","",VLOOKUP($V49,Zoznam!$O:$W,4,FALSE))</f>
        <v/>
      </c>
      <c r="E49" s="75" t="str">
        <f>IF($V49="","",VLOOKUP($V49,Zoznam!$O:$W,5,FALSE))</f>
        <v/>
      </c>
      <c r="F49" s="89" t="str">
        <f>IF($V49="","",VLOOKUP($V49,Zoznam!$O:$W,6,FALSE))</f>
        <v/>
      </c>
      <c r="G49" s="90" t="str">
        <f>IF($V49="","",VLOOKUP($V49,Zoznam!$O:$W,7,FALSE))</f>
        <v/>
      </c>
      <c r="H49" s="91" t="str">
        <f>IF($V49="","",VLOOKUP($V49,Zoznam!$O:$W,8,FALSE))</f>
        <v/>
      </c>
      <c r="I49" s="123" t="str">
        <f>IF($V49="","",VLOOKUP($V49,Zoznam!$O:$W,9,FALSE))</f>
        <v/>
      </c>
      <c r="J49" s="123" t="str">
        <f t="shared" si="0"/>
        <v/>
      </c>
      <c r="K49" s="90" t="str">
        <f t="shared" si="1"/>
        <v/>
      </c>
      <c r="L49" s="90" t="str">
        <f t="shared" si="2"/>
        <v/>
      </c>
      <c r="M49" s="90" t="str">
        <f>IF($I49="","",IF(C49=" ",SUMIFS($M:$M,$C:$C,RIGHT($D49,6)),IF(C49="  ",SUMIFS($M:$M,$C:$C," "),ROUNDUP(I49*VLOOKUP(C49,Aktivity!$C$6:$R$25,8,FALSE),2))))</f>
        <v/>
      </c>
      <c r="N49" s="90" t="str">
        <f>IF($I49="","",IF(C49=" ",SUMIFS($N:$N,$C:$C,RIGHT($D49,6)),IF(C49="  ",SUMIFS($N:$N,$C:$C," "),ROUNDDOWN(M49*VLOOKUP(C49,Aktivity!$C$6:$R$25,10,FALSE),2))))</f>
        <v/>
      </c>
      <c r="O49" s="90" t="str">
        <f>IF($I49="","",IF(C49=" ",SUMIFS($O:$O,$C:$C,RIGHT($D49,6)),IF(C49="  ",SUMIFS($O:$O,$C:$C," "),ROUNDDOWN(I49*VLOOKUP(C49,Aktivity!$C$6:$R$25,12,FALSE),2))))</f>
        <v/>
      </c>
      <c r="P49" s="90" t="str">
        <f t="shared" si="3"/>
        <v/>
      </c>
      <c r="Q49" s="90" t="str">
        <f>IF($I49="","",IF(C49=" ",SUMIFS($Q:$Q,$C:$C,RIGHT($D49,6)),IF(C49="  ",SUMIFS($Q:$Q,$C:$C," "),ROUNDDOWN(I49*VLOOKUP(C49,Aktivity!$C$6:$R$25,9,FALSE),2))))</f>
        <v/>
      </c>
      <c r="R49" s="90" t="str">
        <f>IF($I49="","",IF(C49=" ",SUMIFS($R:$R,$C:$C,RIGHT($D49,6)),IF(C49="  ",SUMIFS($R:$R,$C:$C," "),ROUNDDOWN(Q49*VLOOKUP(C49,Aktivity!$C$6:$R$25,10,FALSE),2))))</f>
        <v/>
      </c>
      <c r="S49" s="90" t="str">
        <f>IF($I49="","",IF(C49=" ",SUMIFS($S:$S,$C:$C,RIGHT($D49,6)),IF(C49="  ",SUMIFS($S:$S,$C:$C," "),ROUNDDOWN(I49*VLOOKUP(C49,Aktivity!$C$6:$R$25,13,FALSE),2))))</f>
        <v/>
      </c>
      <c r="T49" s="90" t="str">
        <f t="shared" si="4"/>
        <v/>
      </c>
      <c r="V49" s="13" t="str">
        <f>IFERROR(SMALL(Zoznam!O:O,ROW()-3),"")</f>
        <v/>
      </c>
    </row>
    <row r="50" spans="2:22" ht="15" x14ac:dyDescent="0.25">
      <c r="B50" s="89" t="str">
        <f>IF($V50="","",VLOOKUP($V50,Zoznam!$O:$W,2,FALSE))</f>
        <v/>
      </c>
      <c r="C50" s="89" t="str">
        <f>IF($V50="","",VLOOKUP($V50,Zoznam!$O:$W,3,FALSE))</f>
        <v/>
      </c>
      <c r="D50" s="75" t="str">
        <f>IF($V50="","",VLOOKUP($V50,Zoznam!$O:$W,4,FALSE))</f>
        <v/>
      </c>
      <c r="E50" s="75" t="str">
        <f>IF($V50="","",VLOOKUP($V50,Zoznam!$O:$W,5,FALSE))</f>
        <v/>
      </c>
      <c r="F50" s="89" t="str">
        <f>IF($V50="","",VLOOKUP($V50,Zoznam!$O:$W,6,FALSE))</f>
        <v/>
      </c>
      <c r="G50" s="90" t="str">
        <f>IF($V50="","",VLOOKUP($V50,Zoznam!$O:$W,7,FALSE))</f>
        <v/>
      </c>
      <c r="H50" s="91" t="str">
        <f>IF($V50="","",VLOOKUP($V50,Zoznam!$O:$W,8,FALSE))</f>
        <v/>
      </c>
      <c r="I50" s="123" t="str">
        <f>IF($V50="","",VLOOKUP($V50,Zoznam!$O:$W,9,FALSE))</f>
        <v/>
      </c>
      <c r="J50" s="123" t="str">
        <f t="shared" si="0"/>
        <v/>
      </c>
      <c r="K50" s="90" t="str">
        <f t="shared" si="1"/>
        <v/>
      </c>
      <c r="L50" s="90" t="str">
        <f t="shared" si="2"/>
        <v/>
      </c>
      <c r="M50" s="90" t="str">
        <f>IF($I50="","",IF(C50=" ",SUMIFS($M:$M,$C:$C,RIGHT($D50,6)),IF(C50="  ",SUMIFS($M:$M,$C:$C," "),ROUNDUP(I50*VLOOKUP(C50,Aktivity!$C$6:$R$25,8,FALSE),2))))</f>
        <v/>
      </c>
      <c r="N50" s="90" t="str">
        <f>IF($I50="","",IF(C50=" ",SUMIFS($N:$N,$C:$C,RIGHT($D50,6)),IF(C50="  ",SUMIFS($N:$N,$C:$C," "),ROUNDDOWN(M50*VLOOKUP(C50,Aktivity!$C$6:$R$25,10,FALSE),2))))</f>
        <v/>
      </c>
      <c r="O50" s="90" t="str">
        <f>IF($I50="","",IF(C50=" ",SUMIFS($O:$O,$C:$C,RIGHT($D50,6)),IF(C50="  ",SUMIFS($O:$O,$C:$C," "),ROUNDDOWN(I50*VLOOKUP(C50,Aktivity!$C$6:$R$25,12,FALSE),2))))</f>
        <v/>
      </c>
      <c r="P50" s="90" t="str">
        <f t="shared" si="3"/>
        <v/>
      </c>
      <c r="Q50" s="90" t="str">
        <f>IF($I50="","",IF(C50=" ",SUMIFS($Q:$Q,$C:$C,RIGHT($D50,6)),IF(C50="  ",SUMIFS($Q:$Q,$C:$C," "),ROUNDDOWN(I50*VLOOKUP(C50,Aktivity!$C$6:$R$25,9,FALSE),2))))</f>
        <v/>
      </c>
      <c r="R50" s="90" t="str">
        <f>IF($I50="","",IF(C50=" ",SUMIFS($R:$R,$C:$C,RIGHT($D50,6)),IF(C50="  ",SUMIFS($R:$R,$C:$C," "),ROUNDDOWN(Q50*VLOOKUP(C50,Aktivity!$C$6:$R$25,10,FALSE),2))))</f>
        <v/>
      </c>
      <c r="S50" s="90" t="str">
        <f>IF($I50="","",IF(C50=" ",SUMIFS($S:$S,$C:$C,RIGHT($D50,6)),IF(C50="  ",SUMIFS($S:$S,$C:$C," "),ROUNDDOWN(I50*VLOOKUP(C50,Aktivity!$C$6:$R$25,13,FALSE),2))))</f>
        <v/>
      </c>
      <c r="T50" s="90" t="str">
        <f t="shared" si="4"/>
        <v/>
      </c>
      <c r="V50" s="13" t="str">
        <f>IFERROR(SMALL(Zoznam!O:O,ROW()-3),"")</f>
        <v/>
      </c>
    </row>
    <row r="51" spans="2:22" ht="15" x14ac:dyDescent="0.25">
      <c r="B51" s="89" t="str">
        <f>IF($V51="","",VLOOKUP($V51,Zoznam!$O:$W,2,FALSE))</f>
        <v/>
      </c>
      <c r="C51" s="89" t="str">
        <f>IF($V51="","",VLOOKUP($V51,Zoznam!$O:$W,3,FALSE))</f>
        <v/>
      </c>
      <c r="D51" s="75" t="str">
        <f>IF($V51="","",VLOOKUP($V51,Zoznam!$O:$W,4,FALSE))</f>
        <v/>
      </c>
      <c r="E51" s="75" t="str">
        <f>IF($V51="","",VLOOKUP($V51,Zoznam!$O:$W,5,FALSE))</f>
        <v/>
      </c>
      <c r="F51" s="89" t="str">
        <f>IF($V51="","",VLOOKUP($V51,Zoznam!$O:$W,6,FALSE))</f>
        <v/>
      </c>
      <c r="G51" s="90" t="str">
        <f>IF($V51="","",VLOOKUP($V51,Zoznam!$O:$W,7,FALSE))</f>
        <v/>
      </c>
      <c r="H51" s="91" t="str">
        <f>IF($V51="","",VLOOKUP($V51,Zoznam!$O:$W,8,FALSE))</f>
        <v/>
      </c>
      <c r="I51" s="123" t="str">
        <f>IF($V51="","",VLOOKUP($V51,Zoznam!$O:$W,9,FALSE))</f>
        <v/>
      </c>
      <c r="J51" s="123" t="str">
        <f t="shared" si="0"/>
        <v/>
      </c>
      <c r="K51" s="90" t="str">
        <f t="shared" si="1"/>
        <v/>
      </c>
      <c r="L51" s="90" t="str">
        <f t="shared" si="2"/>
        <v/>
      </c>
      <c r="M51" s="90" t="str">
        <f>IF($I51="","",IF(C51=" ",SUMIFS($M:$M,$C:$C,RIGHT($D51,6)),IF(C51="  ",SUMIFS($M:$M,$C:$C," "),ROUNDUP(I51*VLOOKUP(C51,Aktivity!$C$6:$R$25,8,FALSE),2))))</f>
        <v/>
      </c>
      <c r="N51" s="90" t="str">
        <f>IF($I51="","",IF(C51=" ",SUMIFS($N:$N,$C:$C,RIGHT($D51,6)),IF(C51="  ",SUMIFS($N:$N,$C:$C," "),ROUNDDOWN(M51*VLOOKUP(C51,Aktivity!$C$6:$R$25,10,FALSE),2))))</f>
        <v/>
      </c>
      <c r="O51" s="90" t="str">
        <f>IF($I51="","",IF(C51=" ",SUMIFS($O:$O,$C:$C,RIGHT($D51,6)),IF(C51="  ",SUMIFS($O:$O,$C:$C," "),ROUNDDOWN(I51*VLOOKUP(C51,Aktivity!$C$6:$R$25,12,FALSE),2))))</f>
        <v/>
      </c>
      <c r="P51" s="90" t="str">
        <f t="shared" si="3"/>
        <v/>
      </c>
      <c r="Q51" s="90" t="str">
        <f>IF($I51="","",IF(C51=" ",SUMIFS($Q:$Q,$C:$C,RIGHT($D51,6)),IF(C51="  ",SUMIFS($Q:$Q,$C:$C," "),ROUNDDOWN(I51*VLOOKUP(C51,Aktivity!$C$6:$R$25,9,FALSE),2))))</f>
        <v/>
      </c>
      <c r="R51" s="90" t="str">
        <f>IF($I51="","",IF(C51=" ",SUMIFS($R:$R,$C:$C,RIGHT($D51,6)),IF(C51="  ",SUMIFS($R:$R,$C:$C," "),ROUNDDOWN(Q51*VLOOKUP(C51,Aktivity!$C$6:$R$25,10,FALSE),2))))</f>
        <v/>
      </c>
      <c r="S51" s="90" t="str">
        <f>IF($I51="","",IF(C51=" ",SUMIFS($S:$S,$C:$C,RIGHT($D51,6)),IF(C51="  ",SUMIFS($S:$S,$C:$C," "),ROUNDDOWN(I51*VLOOKUP(C51,Aktivity!$C$6:$R$25,13,FALSE),2))))</f>
        <v/>
      </c>
      <c r="T51" s="90" t="str">
        <f t="shared" si="4"/>
        <v/>
      </c>
      <c r="V51" s="13" t="str">
        <f>IFERROR(SMALL(Zoznam!O:O,ROW()-3),"")</f>
        <v/>
      </c>
    </row>
    <row r="52" spans="2:22" ht="15" x14ac:dyDescent="0.25">
      <c r="B52" s="89" t="str">
        <f>IF($V52="","",VLOOKUP($V52,Zoznam!$O:$W,2,FALSE))</f>
        <v/>
      </c>
      <c r="C52" s="89" t="str">
        <f>IF($V52="","",VLOOKUP($V52,Zoznam!$O:$W,3,FALSE))</f>
        <v/>
      </c>
      <c r="D52" s="75" t="str">
        <f>IF($V52="","",VLOOKUP($V52,Zoznam!$O:$W,4,FALSE))</f>
        <v/>
      </c>
      <c r="E52" s="75" t="str">
        <f>IF($V52="","",VLOOKUP($V52,Zoznam!$O:$W,5,FALSE))</f>
        <v/>
      </c>
      <c r="F52" s="89" t="str">
        <f>IF($V52="","",VLOOKUP($V52,Zoznam!$O:$W,6,FALSE))</f>
        <v/>
      </c>
      <c r="G52" s="90" t="str">
        <f>IF($V52="","",VLOOKUP($V52,Zoznam!$O:$W,7,FALSE))</f>
        <v/>
      </c>
      <c r="H52" s="91" t="str">
        <f>IF($V52="","",VLOOKUP($V52,Zoznam!$O:$W,8,FALSE))</f>
        <v/>
      </c>
      <c r="I52" s="123" t="str">
        <f>IF($V52="","",VLOOKUP($V52,Zoznam!$O:$W,9,FALSE))</f>
        <v/>
      </c>
      <c r="J52" s="123" t="str">
        <f t="shared" si="0"/>
        <v/>
      </c>
      <c r="K52" s="90" t="str">
        <f t="shared" si="1"/>
        <v/>
      </c>
      <c r="L52" s="90" t="str">
        <f t="shared" si="2"/>
        <v/>
      </c>
      <c r="M52" s="90" t="str">
        <f>IF($I52="","",IF(C52=" ",SUMIFS($M:$M,$C:$C,RIGHT($D52,6)),IF(C52="  ",SUMIFS($M:$M,$C:$C," "),ROUNDUP(I52*VLOOKUP(C52,Aktivity!$C$6:$R$25,8,FALSE),2))))</f>
        <v/>
      </c>
      <c r="N52" s="90" t="str">
        <f>IF($I52="","",IF(C52=" ",SUMIFS($N:$N,$C:$C,RIGHT($D52,6)),IF(C52="  ",SUMIFS($N:$N,$C:$C," "),ROUNDDOWN(M52*VLOOKUP(C52,Aktivity!$C$6:$R$25,10,FALSE),2))))</f>
        <v/>
      </c>
      <c r="O52" s="90" t="str">
        <f>IF($I52="","",IF(C52=" ",SUMIFS($O:$O,$C:$C,RIGHT($D52,6)),IF(C52="  ",SUMIFS($O:$O,$C:$C," "),ROUNDDOWN(I52*VLOOKUP(C52,Aktivity!$C$6:$R$25,12,FALSE),2))))</f>
        <v/>
      </c>
      <c r="P52" s="90" t="str">
        <f t="shared" si="3"/>
        <v/>
      </c>
      <c r="Q52" s="90" t="str">
        <f>IF($I52="","",IF(C52=" ",SUMIFS($Q:$Q,$C:$C,RIGHT($D52,6)),IF(C52="  ",SUMIFS($Q:$Q,$C:$C," "),ROUNDDOWN(I52*VLOOKUP(C52,Aktivity!$C$6:$R$25,9,FALSE),2))))</f>
        <v/>
      </c>
      <c r="R52" s="90" t="str">
        <f>IF($I52="","",IF(C52=" ",SUMIFS($R:$R,$C:$C,RIGHT($D52,6)),IF(C52="  ",SUMIFS($R:$R,$C:$C," "),ROUNDDOWN(Q52*VLOOKUP(C52,Aktivity!$C$6:$R$25,10,FALSE),2))))</f>
        <v/>
      </c>
      <c r="S52" s="90" t="str">
        <f>IF($I52="","",IF(C52=" ",SUMIFS($S:$S,$C:$C,RIGHT($D52,6)),IF(C52="  ",SUMIFS($S:$S,$C:$C," "),ROUNDDOWN(I52*VLOOKUP(C52,Aktivity!$C$6:$R$25,13,FALSE),2))))</f>
        <v/>
      </c>
      <c r="T52" s="90" t="str">
        <f t="shared" si="4"/>
        <v/>
      </c>
      <c r="V52" s="13" t="str">
        <f>IFERROR(SMALL(Zoznam!O:O,ROW()-3),"")</f>
        <v/>
      </c>
    </row>
    <row r="53" spans="2:22" ht="15" x14ac:dyDescent="0.25">
      <c r="B53" s="89" t="str">
        <f>IF($V53="","",VLOOKUP($V53,Zoznam!$O:$W,2,FALSE))</f>
        <v/>
      </c>
      <c r="C53" s="89" t="str">
        <f>IF($V53="","",VLOOKUP($V53,Zoznam!$O:$W,3,FALSE))</f>
        <v/>
      </c>
      <c r="D53" s="75" t="str">
        <f>IF($V53="","",VLOOKUP($V53,Zoznam!$O:$W,4,FALSE))</f>
        <v/>
      </c>
      <c r="E53" s="75" t="str">
        <f>IF($V53="","",VLOOKUP($V53,Zoznam!$O:$W,5,FALSE))</f>
        <v/>
      </c>
      <c r="F53" s="89" t="str">
        <f>IF($V53="","",VLOOKUP($V53,Zoznam!$O:$W,6,FALSE))</f>
        <v/>
      </c>
      <c r="G53" s="90" t="str">
        <f>IF($V53="","",VLOOKUP($V53,Zoznam!$O:$W,7,FALSE))</f>
        <v/>
      </c>
      <c r="H53" s="91" t="str">
        <f>IF($V53="","",VLOOKUP($V53,Zoznam!$O:$W,8,FALSE))</f>
        <v/>
      </c>
      <c r="I53" s="123" t="str">
        <f>IF($V53="","",VLOOKUP($V53,Zoznam!$O:$W,9,FALSE))</f>
        <v/>
      </c>
      <c r="J53" s="123" t="str">
        <f t="shared" si="0"/>
        <v/>
      </c>
      <c r="K53" s="90" t="str">
        <f t="shared" si="1"/>
        <v/>
      </c>
      <c r="L53" s="90" t="str">
        <f t="shared" si="2"/>
        <v/>
      </c>
      <c r="M53" s="90" t="str">
        <f>IF($I53="","",IF(C53=" ",SUMIFS($M:$M,$C:$C,RIGHT($D53,6)),IF(C53="  ",SUMIFS($M:$M,$C:$C," "),ROUNDUP(I53*VLOOKUP(C53,Aktivity!$C$6:$R$25,8,FALSE),2))))</f>
        <v/>
      </c>
      <c r="N53" s="90" t="str">
        <f>IF($I53="","",IF(C53=" ",SUMIFS($N:$N,$C:$C,RIGHT($D53,6)),IF(C53="  ",SUMIFS($N:$N,$C:$C," "),ROUNDDOWN(M53*VLOOKUP(C53,Aktivity!$C$6:$R$25,10,FALSE),2))))</f>
        <v/>
      </c>
      <c r="O53" s="90" t="str">
        <f>IF($I53="","",IF(C53=" ",SUMIFS($O:$O,$C:$C,RIGHT($D53,6)),IF(C53="  ",SUMIFS($O:$O,$C:$C," "),ROUNDDOWN(I53*VLOOKUP(C53,Aktivity!$C$6:$R$25,12,FALSE),2))))</f>
        <v/>
      </c>
      <c r="P53" s="90" t="str">
        <f t="shared" si="3"/>
        <v/>
      </c>
      <c r="Q53" s="90" t="str">
        <f>IF($I53="","",IF(C53=" ",SUMIFS($Q:$Q,$C:$C,RIGHT($D53,6)),IF(C53="  ",SUMIFS($Q:$Q,$C:$C," "),ROUNDDOWN(I53*VLOOKUP(C53,Aktivity!$C$6:$R$25,9,FALSE),2))))</f>
        <v/>
      </c>
      <c r="R53" s="90" t="str">
        <f>IF($I53="","",IF(C53=" ",SUMIFS($R:$R,$C:$C,RIGHT($D53,6)),IF(C53="  ",SUMIFS($R:$R,$C:$C," "),ROUNDDOWN(Q53*VLOOKUP(C53,Aktivity!$C$6:$R$25,10,FALSE),2))))</f>
        <v/>
      </c>
      <c r="S53" s="90" t="str">
        <f>IF($I53="","",IF(C53=" ",SUMIFS($S:$S,$C:$C,RIGHT($D53,6)),IF(C53="  ",SUMIFS($S:$S,$C:$C," "),ROUNDDOWN(I53*VLOOKUP(C53,Aktivity!$C$6:$R$25,13,FALSE),2))))</f>
        <v/>
      </c>
      <c r="T53" s="90" t="str">
        <f t="shared" si="4"/>
        <v/>
      </c>
      <c r="V53" s="13" t="str">
        <f>IFERROR(SMALL(Zoznam!O:O,ROW()-3),"")</f>
        <v/>
      </c>
    </row>
    <row r="54" spans="2:22" ht="15" x14ac:dyDescent="0.25">
      <c r="B54" s="89" t="str">
        <f>IF($V54="","",VLOOKUP($V54,Zoznam!$O:$W,2,FALSE))</f>
        <v/>
      </c>
      <c r="C54" s="89" t="str">
        <f>IF($V54="","",VLOOKUP($V54,Zoznam!$O:$W,3,FALSE))</f>
        <v/>
      </c>
      <c r="D54" s="75" t="str">
        <f>IF($V54="","",VLOOKUP($V54,Zoznam!$O:$W,4,FALSE))</f>
        <v/>
      </c>
      <c r="E54" s="75" t="str">
        <f>IF($V54="","",VLOOKUP($V54,Zoznam!$O:$W,5,FALSE))</f>
        <v/>
      </c>
      <c r="F54" s="89" t="str">
        <f>IF($V54="","",VLOOKUP($V54,Zoznam!$O:$W,6,FALSE))</f>
        <v/>
      </c>
      <c r="G54" s="90" t="str">
        <f>IF($V54="","",VLOOKUP($V54,Zoznam!$O:$W,7,FALSE))</f>
        <v/>
      </c>
      <c r="H54" s="91" t="str">
        <f>IF($V54="","",VLOOKUP($V54,Zoznam!$O:$W,8,FALSE))</f>
        <v/>
      </c>
      <c r="I54" s="123" t="str">
        <f>IF($V54="","",VLOOKUP($V54,Zoznam!$O:$W,9,FALSE))</f>
        <v/>
      </c>
      <c r="J54" s="123" t="str">
        <f t="shared" si="0"/>
        <v/>
      </c>
      <c r="K54" s="90" t="str">
        <f t="shared" si="1"/>
        <v/>
      </c>
      <c r="L54" s="90" t="str">
        <f t="shared" si="2"/>
        <v/>
      </c>
      <c r="M54" s="90" t="str">
        <f>IF($I54="","",IF(C54=" ",SUMIFS($M:$M,$C:$C,RIGHT($D54,6)),IF(C54="  ",SUMIFS($M:$M,$C:$C," "),ROUNDUP(I54*VLOOKUP(C54,Aktivity!$C$6:$R$25,8,FALSE),2))))</f>
        <v/>
      </c>
      <c r="N54" s="90" t="str">
        <f>IF($I54="","",IF(C54=" ",SUMIFS($N:$N,$C:$C,RIGHT($D54,6)),IF(C54="  ",SUMIFS($N:$N,$C:$C," "),ROUNDDOWN(M54*VLOOKUP(C54,Aktivity!$C$6:$R$25,10,FALSE),2))))</f>
        <v/>
      </c>
      <c r="O54" s="90" t="str">
        <f>IF($I54="","",IF(C54=" ",SUMIFS($O:$O,$C:$C,RIGHT($D54,6)),IF(C54="  ",SUMIFS($O:$O,$C:$C," "),ROUNDDOWN(I54*VLOOKUP(C54,Aktivity!$C$6:$R$25,12,FALSE),2))))</f>
        <v/>
      </c>
      <c r="P54" s="90" t="str">
        <f t="shared" si="3"/>
        <v/>
      </c>
      <c r="Q54" s="90" t="str">
        <f>IF($I54="","",IF(C54=" ",SUMIFS($Q:$Q,$C:$C,RIGHT($D54,6)),IF(C54="  ",SUMIFS($Q:$Q,$C:$C," "),ROUNDDOWN(I54*VLOOKUP(C54,Aktivity!$C$6:$R$25,9,FALSE),2))))</f>
        <v/>
      </c>
      <c r="R54" s="90" t="str">
        <f>IF($I54="","",IF(C54=" ",SUMIFS($R:$R,$C:$C,RIGHT($D54,6)),IF(C54="  ",SUMIFS($R:$R,$C:$C," "),ROUNDDOWN(Q54*VLOOKUP(C54,Aktivity!$C$6:$R$25,10,FALSE),2))))</f>
        <v/>
      </c>
      <c r="S54" s="90" t="str">
        <f>IF($I54="","",IF(C54=" ",SUMIFS($S:$S,$C:$C,RIGHT($D54,6)),IF(C54="  ",SUMIFS($S:$S,$C:$C," "),ROUNDDOWN(I54*VLOOKUP(C54,Aktivity!$C$6:$R$25,13,FALSE),2))))</f>
        <v/>
      </c>
      <c r="T54" s="90" t="str">
        <f t="shared" si="4"/>
        <v/>
      </c>
      <c r="V54" s="13" t="str">
        <f>IFERROR(SMALL(Zoznam!O:O,ROW()-3),"")</f>
        <v/>
      </c>
    </row>
    <row r="55" spans="2:22" ht="15" x14ac:dyDescent="0.25">
      <c r="B55" s="89" t="str">
        <f>IF($V55="","",VLOOKUP($V55,Zoznam!$O:$W,2,FALSE))</f>
        <v/>
      </c>
      <c r="C55" s="89" t="str">
        <f>IF($V55="","",VLOOKUP($V55,Zoznam!$O:$W,3,FALSE))</f>
        <v/>
      </c>
      <c r="D55" s="75" t="str">
        <f>IF($V55="","",VLOOKUP($V55,Zoznam!$O:$W,4,FALSE))</f>
        <v/>
      </c>
      <c r="E55" s="75" t="str">
        <f>IF($V55="","",VLOOKUP($V55,Zoznam!$O:$W,5,FALSE))</f>
        <v/>
      </c>
      <c r="F55" s="89" t="str">
        <f>IF($V55="","",VLOOKUP($V55,Zoznam!$O:$W,6,FALSE))</f>
        <v/>
      </c>
      <c r="G55" s="90" t="str">
        <f>IF($V55="","",VLOOKUP($V55,Zoznam!$O:$W,7,FALSE))</f>
        <v/>
      </c>
      <c r="H55" s="91" t="str">
        <f>IF($V55="","",VLOOKUP($V55,Zoznam!$O:$W,8,FALSE))</f>
        <v/>
      </c>
      <c r="I55" s="123" t="str">
        <f>IF($V55="","",VLOOKUP($V55,Zoznam!$O:$W,9,FALSE))</f>
        <v/>
      </c>
      <c r="J55" s="123" t="str">
        <f t="shared" si="0"/>
        <v/>
      </c>
      <c r="K55" s="90" t="str">
        <f t="shared" si="1"/>
        <v/>
      </c>
      <c r="L55" s="90" t="str">
        <f t="shared" si="2"/>
        <v/>
      </c>
      <c r="M55" s="90" t="str">
        <f>IF($I55="","",IF(C55=" ",SUMIFS($M:$M,$C:$C,RIGHT($D55,6)),IF(C55="  ",SUMIFS($M:$M,$C:$C," "),ROUNDUP(I55*VLOOKUP(C55,Aktivity!$C$6:$R$25,8,FALSE),2))))</f>
        <v/>
      </c>
      <c r="N55" s="90" t="str">
        <f>IF($I55="","",IF(C55=" ",SUMIFS($N:$N,$C:$C,RIGHT($D55,6)),IF(C55="  ",SUMIFS($N:$N,$C:$C," "),ROUNDDOWN(M55*VLOOKUP(C55,Aktivity!$C$6:$R$25,10,FALSE),2))))</f>
        <v/>
      </c>
      <c r="O55" s="90" t="str">
        <f>IF($I55="","",IF(C55=" ",SUMIFS($O:$O,$C:$C,RIGHT($D55,6)),IF(C55="  ",SUMIFS($O:$O,$C:$C," "),ROUNDDOWN(I55*VLOOKUP(C55,Aktivity!$C$6:$R$25,12,FALSE),2))))</f>
        <v/>
      </c>
      <c r="P55" s="90" t="str">
        <f t="shared" si="3"/>
        <v/>
      </c>
      <c r="Q55" s="90" t="str">
        <f>IF($I55="","",IF(C55=" ",SUMIFS($Q:$Q,$C:$C,RIGHT($D55,6)),IF(C55="  ",SUMIFS($Q:$Q,$C:$C," "),ROUNDDOWN(I55*VLOOKUP(C55,Aktivity!$C$6:$R$25,9,FALSE),2))))</f>
        <v/>
      </c>
      <c r="R55" s="90" t="str">
        <f>IF($I55="","",IF(C55=" ",SUMIFS($R:$R,$C:$C,RIGHT($D55,6)),IF(C55="  ",SUMIFS($R:$R,$C:$C," "),ROUNDDOWN(Q55*VLOOKUP(C55,Aktivity!$C$6:$R$25,10,FALSE),2))))</f>
        <v/>
      </c>
      <c r="S55" s="90" t="str">
        <f>IF($I55="","",IF(C55=" ",SUMIFS($S:$S,$C:$C,RIGHT($D55,6)),IF(C55="  ",SUMIFS($S:$S,$C:$C," "),ROUNDDOWN(I55*VLOOKUP(C55,Aktivity!$C$6:$R$25,13,FALSE),2))))</f>
        <v/>
      </c>
      <c r="T55" s="90" t="str">
        <f t="shared" si="4"/>
        <v/>
      </c>
      <c r="V55" s="13" t="str">
        <f>IFERROR(SMALL(Zoznam!O:O,ROW()-3),"")</f>
        <v/>
      </c>
    </row>
    <row r="56" spans="2:22" ht="15" x14ac:dyDescent="0.25">
      <c r="B56" s="89" t="str">
        <f>IF($V56="","",VLOOKUP($V56,Zoznam!$O:$W,2,FALSE))</f>
        <v/>
      </c>
      <c r="C56" s="89" t="str">
        <f>IF($V56="","",VLOOKUP($V56,Zoznam!$O:$W,3,FALSE))</f>
        <v/>
      </c>
      <c r="D56" s="75" t="str">
        <f>IF($V56="","",VLOOKUP($V56,Zoznam!$O:$W,4,FALSE))</f>
        <v/>
      </c>
      <c r="E56" s="75" t="str">
        <f>IF($V56="","",VLOOKUP($V56,Zoznam!$O:$W,5,FALSE))</f>
        <v/>
      </c>
      <c r="F56" s="89" t="str">
        <f>IF($V56="","",VLOOKUP($V56,Zoznam!$O:$W,6,FALSE))</f>
        <v/>
      </c>
      <c r="G56" s="90" t="str">
        <f>IF($V56="","",VLOOKUP($V56,Zoznam!$O:$W,7,FALSE))</f>
        <v/>
      </c>
      <c r="H56" s="91" t="str">
        <f>IF($V56="","",VLOOKUP($V56,Zoznam!$O:$W,8,FALSE))</f>
        <v/>
      </c>
      <c r="I56" s="123" t="str">
        <f>IF($V56="","",VLOOKUP($V56,Zoznam!$O:$W,9,FALSE))</f>
        <v/>
      </c>
      <c r="J56" s="123" t="str">
        <f t="shared" si="0"/>
        <v/>
      </c>
      <c r="K56" s="90" t="str">
        <f t="shared" si="1"/>
        <v/>
      </c>
      <c r="L56" s="90" t="str">
        <f t="shared" si="2"/>
        <v/>
      </c>
      <c r="M56" s="90" t="str">
        <f>IF($I56="","",IF(C56=" ",SUMIFS($M:$M,$C:$C,RIGHT($D56,6)),IF(C56="  ",SUMIFS($M:$M,$C:$C," "),ROUNDUP(I56*VLOOKUP(C56,Aktivity!$C$6:$R$25,8,FALSE),2))))</f>
        <v/>
      </c>
      <c r="N56" s="90" t="str">
        <f>IF($I56="","",IF(C56=" ",SUMIFS($N:$N,$C:$C,RIGHT($D56,6)),IF(C56="  ",SUMIFS($N:$N,$C:$C," "),ROUNDDOWN(M56*VLOOKUP(C56,Aktivity!$C$6:$R$25,10,FALSE),2))))</f>
        <v/>
      </c>
      <c r="O56" s="90" t="str">
        <f>IF($I56="","",IF(C56=" ",SUMIFS($O:$O,$C:$C,RIGHT($D56,6)),IF(C56="  ",SUMIFS($O:$O,$C:$C," "),ROUNDDOWN(I56*VLOOKUP(C56,Aktivity!$C$6:$R$25,12,FALSE),2))))</f>
        <v/>
      </c>
      <c r="P56" s="90" t="str">
        <f t="shared" si="3"/>
        <v/>
      </c>
      <c r="Q56" s="90" t="str">
        <f>IF($I56="","",IF(C56=" ",SUMIFS($Q:$Q,$C:$C,RIGHT($D56,6)),IF(C56="  ",SUMIFS($Q:$Q,$C:$C," "),ROUNDDOWN(I56*VLOOKUP(C56,Aktivity!$C$6:$R$25,9,FALSE),2))))</f>
        <v/>
      </c>
      <c r="R56" s="90" t="str">
        <f>IF($I56="","",IF(C56=" ",SUMIFS($R:$R,$C:$C,RIGHT($D56,6)),IF(C56="  ",SUMIFS($R:$R,$C:$C," "),ROUNDDOWN(Q56*VLOOKUP(C56,Aktivity!$C$6:$R$25,10,FALSE),2))))</f>
        <v/>
      </c>
      <c r="S56" s="90" t="str">
        <f>IF($I56="","",IF(C56=" ",SUMIFS($S:$S,$C:$C,RIGHT($D56,6)),IF(C56="  ",SUMIFS($S:$S,$C:$C," "),ROUNDDOWN(I56*VLOOKUP(C56,Aktivity!$C$6:$R$25,13,FALSE),2))))</f>
        <v/>
      </c>
      <c r="T56" s="90" t="str">
        <f t="shared" si="4"/>
        <v/>
      </c>
      <c r="V56" s="13" t="str">
        <f>IFERROR(SMALL(Zoznam!O:O,ROW()-3),"")</f>
        <v/>
      </c>
    </row>
    <row r="57" spans="2:22" ht="15" x14ac:dyDescent="0.25">
      <c r="B57" s="89" t="str">
        <f>IF($V57="","",VLOOKUP($V57,Zoznam!$O:$W,2,FALSE))</f>
        <v/>
      </c>
      <c r="C57" s="89" t="str">
        <f>IF($V57="","",VLOOKUP($V57,Zoznam!$O:$W,3,FALSE))</f>
        <v/>
      </c>
      <c r="D57" s="75" t="str">
        <f>IF($V57="","",VLOOKUP($V57,Zoznam!$O:$W,4,FALSE))</f>
        <v/>
      </c>
      <c r="E57" s="75" t="str">
        <f>IF($V57="","",VLOOKUP($V57,Zoznam!$O:$W,5,FALSE))</f>
        <v/>
      </c>
      <c r="F57" s="89" t="str">
        <f>IF($V57="","",VLOOKUP($V57,Zoznam!$O:$W,6,FALSE))</f>
        <v/>
      </c>
      <c r="G57" s="90" t="str">
        <f>IF($V57="","",VLOOKUP($V57,Zoznam!$O:$W,7,FALSE))</f>
        <v/>
      </c>
      <c r="H57" s="91" t="str">
        <f>IF($V57="","",VLOOKUP($V57,Zoznam!$O:$W,8,FALSE))</f>
        <v/>
      </c>
      <c r="I57" s="123" t="str">
        <f>IF($V57="","",VLOOKUP($V57,Zoznam!$O:$W,9,FALSE))</f>
        <v/>
      </c>
      <c r="J57" s="123" t="str">
        <f t="shared" si="0"/>
        <v/>
      </c>
      <c r="K57" s="90" t="str">
        <f t="shared" si="1"/>
        <v/>
      </c>
      <c r="L57" s="90" t="str">
        <f t="shared" si="2"/>
        <v/>
      </c>
      <c r="M57" s="90" t="str">
        <f>IF($I57="","",IF(C57=" ",SUMIFS($M:$M,$C:$C,RIGHT($D57,6)),IF(C57="  ",SUMIFS($M:$M,$C:$C," "),ROUNDUP(I57*VLOOKUP(C57,Aktivity!$C$6:$R$25,8,FALSE),2))))</f>
        <v/>
      </c>
      <c r="N57" s="90" t="str">
        <f>IF($I57="","",IF(C57=" ",SUMIFS($N:$N,$C:$C,RIGHT($D57,6)),IF(C57="  ",SUMIFS($N:$N,$C:$C," "),ROUNDDOWN(M57*VLOOKUP(C57,Aktivity!$C$6:$R$25,10,FALSE),2))))</f>
        <v/>
      </c>
      <c r="O57" s="90" t="str">
        <f>IF($I57="","",IF(C57=" ",SUMIFS($O:$O,$C:$C,RIGHT($D57,6)),IF(C57="  ",SUMIFS($O:$O,$C:$C," "),ROUNDDOWN(I57*VLOOKUP(C57,Aktivity!$C$6:$R$25,12,FALSE),2))))</f>
        <v/>
      </c>
      <c r="P57" s="90" t="str">
        <f t="shared" si="3"/>
        <v/>
      </c>
      <c r="Q57" s="90" t="str">
        <f>IF($I57="","",IF(C57=" ",SUMIFS($Q:$Q,$C:$C,RIGHT($D57,6)),IF(C57="  ",SUMIFS($Q:$Q,$C:$C," "),ROUNDDOWN(I57*VLOOKUP(C57,Aktivity!$C$6:$R$25,9,FALSE),2))))</f>
        <v/>
      </c>
      <c r="R57" s="90" t="str">
        <f>IF($I57="","",IF(C57=" ",SUMIFS($R:$R,$C:$C,RIGHT($D57,6)),IF(C57="  ",SUMIFS($R:$R,$C:$C," "),ROUNDDOWN(Q57*VLOOKUP(C57,Aktivity!$C$6:$R$25,10,FALSE),2))))</f>
        <v/>
      </c>
      <c r="S57" s="90" t="str">
        <f>IF($I57="","",IF(C57=" ",SUMIFS($S:$S,$C:$C,RIGHT($D57,6)),IF(C57="  ",SUMIFS($S:$S,$C:$C," "),ROUNDDOWN(I57*VLOOKUP(C57,Aktivity!$C$6:$R$25,13,FALSE),2))))</f>
        <v/>
      </c>
      <c r="T57" s="90" t="str">
        <f t="shared" si="4"/>
        <v/>
      </c>
      <c r="V57" s="13" t="str">
        <f>IFERROR(SMALL(Zoznam!O:O,ROW()-3),"")</f>
        <v/>
      </c>
    </row>
    <row r="58" spans="2:22" ht="15" x14ac:dyDescent="0.25">
      <c r="B58" s="89" t="str">
        <f>IF($V58="","",VLOOKUP($V58,Zoznam!$O:$W,2,FALSE))</f>
        <v/>
      </c>
      <c r="C58" s="89" t="str">
        <f>IF($V58="","",VLOOKUP($V58,Zoznam!$O:$W,3,FALSE))</f>
        <v/>
      </c>
      <c r="D58" s="75" t="str">
        <f>IF($V58="","",VLOOKUP($V58,Zoznam!$O:$W,4,FALSE))</f>
        <v/>
      </c>
      <c r="E58" s="75" t="str">
        <f>IF($V58="","",VLOOKUP($V58,Zoznam!$O:$W,5,FALSE))</f>
        <v/>
      </c>
      <c r="F58" s="89" t="str">
        <f>IF($V58="","",VLOOKUP($V58,Zoznam!$O:$W,6,FALSE))</f>
        <v/>
      </c>
      <c r="G58" s="90" t="str">
        <f>IF($V58="","",VLOOKUP($V58,Zoznam!$O:$W,7,FALSE))</f>
        <v/>
      </c>
      <c r="H58" s="91" t="str">
        <f>IF($V58="","",VLOOKUP($V58,Zoznam!$O:$W,8,FALSE))</f>
        <v/>
      </c>
      <c r="I58" s="123" t="str">
        <f>IF($V58="","",VLOOKUP($V58,Zoznam!$O:$W,9,FALSE))</f>
        <v/>
      </c>
      <c r="J58" s="123" t="str">
        <f t="shared" si="0"/>
        <v/>
      </c>
      <c r="K58" s="90" t="str">
        <f t="shared" si="1"/>
        <v/>
      </c>
      <c r="L58" s="90" t="str">
        <f t="shared" si="2"/>
        <v/>
      </c>
      <c r="M58" s="90" t="str">
        <f>IF($I58="","",IF(C58=" ",SUMIFS($M:$M,$C:$C,RIGHT($D58,6)),IF(C58="  ",SUMIFS($M:$M,$C:$C," "),ROUNDUP(I58*VLOOKUP(C58,Aktivity!$C$6:$R$25,8,FALSE),2))))</f>
        <v/>
      </c>
      <c r="N58" s="90" t="str">
        <f>IF($I58="","",IF(C58=" ",SUMIFS($N:$N,$C:$C,RIGHT($D58,6)),IF(C58="  ",SUMIFS($N:$N,$C:$C," "),ROUNDDOWN(M58*VLOOKUP(C58,Aktivity!$C$6:$R$25,10,FALSE),2))))</f>
        <v/>
      </c>
      <c r="O58" s="90" t="str">
        <f>IF($I58="","",IF(C58=" ",SUMIFS($O:$O,$C:$C,RIGHT($D58,6)),IF(C58="  ",SUMIFS($O:$O,$C:$C," "),ROUNDDOWN(I58*VLOOKUP(C58,Aktivity!$C$6:$R$25,12,FALSE),2))))</f>
        <v/>
      </c>
      <c r="P58" s="90" t="str">
        <f t="shared" si="3"/>
        <v/>
      </c>
      <c r="Q58" s="90" t="str">
        <f>IF($I58="","",IF(C58=" ",SUMIFS($Q:$Q,$C:$C,RIGHT($D58,6)),IF(C58="  ",SUMIFS($Q:$Q,$C:$C," "),ROUNDDOWN(I58*VLOOKUP(C58,Aktivity!$C$6:$R$25,9,FALSE),2))))</f>
        <v/>
      </c>
      <c r="R58" s="90" t="str">
        <f>IF($I58="","",IF(C58=" ",SUMIFS($R:$R,$C:$C,RIGHT($D58,6)),IF(C58="  ",SUMIFS($R:$R,$C:$C," "),ROUNDDOWN(Q58*VLOOKUP(C58,Aktivity!$C$6:$R$25,10,FALSE),2))))</f>
        <v/>
      </c>
      <c r="S58" s="90" t="str">
        <f>IF($I58="","",IF(C58=" ",SUMIFS($S:$S,$C:$C,RIGHT($D58,6)),IF(C58="  ",SUMIFS($S:$S,$C:$C," "),ROUNDDOWN(I58*VLOOKUP(C58,Aktivity!$C$6:$R$25,13,FALSE),2))))</f>
        <v/>
      </c>
      <c r="T58" s="90" t="str">
        <f t="shared" si="4"/>
        <v/>
      </c>
      <c r="V58" s="13" t="str">
        <f>IFERROR(SMALL(Zoznam!O:O,ROW()-3),"")</f>
        <v/>
      </c>
    </row>
    <row r="59" spans="2:22" ht="15" x14ac:dyDescent="0.25">
      <c r="B59" s="89" t="str">
        <f>IF($V59="","",VLOOKUP($V59,Zoznam!$O:$W,2,FALSE))</f>
        <v/>
      </c>
      <c r="C59" s="89" t="str">
        <f>IF($V59="","",VLOOKUP($V59,Zoznam!$O:$W,3,FALSE))</f>
        <v/>
      </c>
      <c r="D59" s="75" t="str">
        <f>IF($V59="","",VLOOKUP($V59,Zoznam!$O:$W,4,FALSE))</f>
        <v/>
      </c>
      <c r="E59" s="75" t="str">
        <f>IF($V59="","",VLOOKUP($V59,Zoznam!$O:$W,5,FALSE))</f>
        <v/>
      </c>
      <c r="F59" s="89" t="str">
        <f>IF($V59="","",VLOOKUP($V59,Zoznam!$O:$W,6,FALSE))</f>
        <v/>
      </c>
      <c r="G59" s="90" t="str">
        <f>IF($V59="","",VLOOKUP($V59,Zoznam!$O:$W,7,FALSE))</f>
        <v/>
      </c>
      <c r="H59" s="91" t="str">
        <f>IF($V59="","",VLOOKUP($V59,Zoznam!$O:$W,8,FALSE))</f>
        <v/>
      </c>
      <c r="I59" s="123" t="str">
        <f>IF($V59="","",VLOOKUP($V59,Zoznam!$O:$W,9,FALSE))</f>
        <v/>
      </c>
      <c r="J59" s="123" t="str">
        <f t="shared" si="0"/>
        <v/>
      </c>
      <c r="K59" s="90" t="str">
        <f t="shared" si="1"/>
        <v/>
      </c>
      <c r="L59" s="90" t="str">
        <f t="shared" si="2"/>
        <v/>
      </c>
      <c r="M59" s="90" t="str">
        <f>IF($I59="","",IF(C59=" ",SUMIFS($M:$M,$C:$C,RIGHT($D59,6)),IF(C59="  ",SUMIFS($M:$M,$C:$C," "),ROUNDUP(I59*VLOOKUP(C59,Aktivity!$C$6:$R$25,8,FALSE),2))))</f>
        <v/>
      </c>
      <c r="N59" s="90" t="str">
        <f>IF($I59="","",IF(C59=" ",SUMIFS($N:$N,$C:$C,RIGHT($D59,6)),IF(C59="  ",SUMIFS($N:$N,$C:$C," "),ROUNDDOWN(M59*VLOOKUP(C59,Aktivity!$C$6:$R$25,10,FALSE),2))))</f>
        <v/>
      </c>
      <c r="O59" s="90" t="str">
        <f>IF($I59="","",IF(C59=" ",SUMIFS($O:$O,$C:$C,RIGHT($D59,6)),IF(C59="  ",SUMIFS($O:$O,$C:$C," "),ROUNDDOWN(I59*VLOOKUP(C59,Aktivity!$C$6:$R$25,12,FALSE),2))))</f>
        <v/>
      </c>
      <c r="P59" s="90" t="str">
        <f t="shared" si="3"/>
        <v/>
      </c>
      <c r="Q59" s="90" t="str">
        <f>IF($I59="","",IF(C59=" ",SUMIFS($Q:$Q,$C:$C,RIGHT($D59,6)),IF(C59="  ",SUMIFS($Q:$Q,$C:$C," "),ROUNDDOWN(I59*VLOOKUP(C59,Aktivity!$C$6:$R$25,9,FALSE),2))))</f>
        <v/>
      </c>
      <c r="R59" s="90" t="str">
        <f>IF($I59="","",IF(C59=" ",SUMIFS($R:$R,$C:$C,RIGHT($D59,6)),IF(C59="  ",SUMIFS($R:$R,$C:$C," "),ROUNDDOWN(Q59*VLOOKUP(C59,Aktivity!$C$6:$R$25,10,FALSE),2))))</f>
        <v/>
      </c>
      <c r="S59" s="90" t="str">
        <f>IF($I59="","",IF(C59=" ",SUMIFS($S:$S,$C:$C,RIGHT($D59,6)),IF(C59="  ",SUMIFS($S:$S,$C:$C," "),ROUNDDOWN(I59*VLOOKUP(C59,Aktivity!$C$6:$R$25,13,FALSE),2))))</f>
        <v/>
      </c>
      <c r="T59" s="90" t="str">
        <f t="shared" si="4"/>
        <v/>
      </c>
      <c r="V59" s="13" t="str">
        <f>IFERROR(SMALL(Zoznam!O:O,ROW()-3),"")</f>
        <v/>
      </c>
    </row>
    <row r="60" spans="2:22" ht="15" x14ac:dyDescent="0.25">
      <c r="B60" s="89" t="str">
        <f>IF($V60="","",VLOOKUP($V60,Zoznam!$O:$W,2,FALSE))</f>
        <v/>
      </c>
      <c r="C60" s="89" t="str">
        <f>IF($V60="","",VLOOKUP($V60,Zoznam!$O:$W,3,FALSE))</f>
        <v/>
      </c>
      <c r="D60" s="75" t="str">
        <f>IF($V60="","",VLOOKUP($V60,Zoznam!$O:$W,4,FALSE))</f>
        <v/>
      </c>
      <c r="E60" s="75" t="str">
        <f>IF($V60="","",VLOOKUP($V60,Zoznam!$O:$W,5,FALSE))</f>
        <v/>
      </c>
      <c r="F60" s="89" t="str">
        <f>IF($V60="","",VLOOKUP($V60,Zoznam!$O:$W,6,FALSE))</f>
        <v/>
      </c>
      <c r="G60" s="90" t="str">
        <f>IF($V60="","",VLOOKUP($V60,Zoznam!$O:$W,7,FALSE))</f>
        <v/>
      </c>
      <c r="H60" s="91" t="str">
        <f>IF($V60="","",VLOOKUP($V60,Zoznam!$O:$W,8,FALSE))</f>
        <v/>
      </c>
      <c r="I60" s="123" t="str">
        <f>IF($V60="","",VLOOKUP($V60,Zoznam!$O:$W,9,FALSE))</f>
        <v/>
      </c>
      <c r="J60" s="123" t="str">
        <f t="shared" si="0"/>
        <v/>
      </c>
      <c r="K60" s="90" t="str">
        <f t="shared" si="1"/>
        <v/>
      </c>
      <c r="L60" s="90" t="str">
        <f t="shared" si="2"/>
        <v/>
      </c>
      <c r="M60" s="90" t="str">
        <f>IF($I60="","",IF(C60=" ",SUMIFS($M:$M,$C:$C,RIGHT($D60,6)),IF(C60="  ",SUMIFS($M:$M,$C:$C," "),ROUNDUP(I60*VLOOKUP(C60,Aktivity!$C$6:$R$25,8,FALSE),2))))</f>
        <v/>
      </c>
      <c r="N60" s="90" t="str">
        <f>IF($I60="","",IF(C60=" ",SUMIFS($N:$N,$C:$C,RIGHT($D60,6)),IF(C60="  ",SUMIFS($N:$N,$C:$C," "),ROUNDDOWN(M60*VLOOKUP(C60,Aktivity!$C$6:$R$25,10,FALSE),2))))</f>
        <v/>
      </c>
      <c r="O60" s="90" t="str">
        <f>IF($I60="","",IF(C60=" ",SUMIFS($O:$O,$C:$C,RIGHT($D60,6)),IF(C60="  ",SUMIFS($O:$O,$C:$C," "),ROUNDDOWN(I60*VLOOKUP(C60,Aktivity!$C$6:$R$25,12,FALSE),2))))</f>
        <v/>
      </c>
      <c r="P60" s="90" t="str">
        <f t="shared" si="3"/>
        <v/>
      </c>
      <c r="Q60" s="90" t="str">
        <f>IF($I60="","",IF(C60=" ",SUMIFS($Q:$Q,$C:$C,RIGHT($D60,6)),IF(C60="  ",SUMIFS($Q:$Q,$C:$C," "),ROUNDDOWN(I60*VLOOKUP(C60,Aktivity!$C$6:$R$25,9,FALSE),2))))</f>
        <v/>
      </c>
      <c r="R60" s="90" t="str">
        <f>IF($I60="","",IF(C60=" ",SUMIFS($R:$R,$C:$C,RIGHT($D60,6)),IF(C60="  ",SUMIFS($R:$R,$C:$C," "),ROUNDDOWN(Q60*VLOOKUP(C60,Aktivity!$C$6:$R$25,10,FALSE),2))))</f>
        <v/>
      </c>
      <c r="S60" s="90" t="str">
        <f>IF($I60="","",IF(C60=" ",SUMIFS($S:$S,$C:$C,RIGHT($D60,6)),IF(C60="  ",SUMIFS($S:$S,$C:$C," "),ROUNDDOWN(I60*VLOOKUP(C60,Aktivity!$C$6:$R$25,13,FALSE),2))))</f>
        <v/>
      </c>
      <c r="T60" s="90" t="str">
        <f t="shared" si="4"/>
        <v/>
      </c>
      <c r="V60" s="13" t="str">
        <f>IFERROR(SMALL(Zoznam!O:O,ROW()-3),"")</f>
        <v/>
      </c>
    </row>
    <row r="61" spans="2:22" ht="15" x14ac:dyDescent="0.25">
      <c r="B61" s="89" t="str">
        <f>IF($V61="","",VLOOKUP($V61,Zoznam!$O:$W,2,FALSE))</f>
        <v/>
      </c>
      <c r="C61" s="89" t="str">
        <f>IF($V61="","",VLOOKUP($V61,Zoznam!$O:$W,3,FALSE))</f>
        <v/>
      </c>
      <c r="D61" s="75" t="str">
        <f>IF($V61="","",VLOOKUP($V61,Zoznam!$O:$W,4,FALSE))</f>
        <v/>
      </c>
      <c r="E61" s="75" t="str">
        <f>IF($V61="","",VLOOKUP($V61,Zoznam!$O:$W,5,FALSE))</f>
        <v/>
      </c>
      <c r="F61" s="89" t="str">
        <f>IF($V61="","",VLOOKUP($V61,Zoznam!$O:$W,6,FALSE))</f>
        <v/>
      </c>
      <c r="G61" s="90" t="str">
        <f>IF($V61="","",VLOOKUP($V61,Zoznam!$O:$W,7,FALSE))</f>
        <v/>
      </c>
      <c r="H61" s="91" t="str">
        <f>IF($V61="","",VLOOKUP($V61,Zoznam!$O:$W,8,FALSE))</f>
        <v/>
      </c>
      <c r="I61" s="123" t="str">
        <f>IF($V61="","",VLOOKUP($V61,Zoznam!$O:$W,9,FALSE))</f>
        <v/>
      </c>
      <c r="J61" s="123" t="str">
        <f t="shared" si="0"/>
        <v/>
      </c>
      <c r="K61" s="90" t="str">
        <f t="shared" si="1"/>
        <v/>
      </c>
      <c r="L61" s="90" t="str">
        <f t="shared" si="2"/>
        <v/>
      </c>
      <c r="M61" s="90" t="str">
        <f>IF($I61="","",IF(C61=" ",SUMIFS($M:$M,$C:$C,RIGHT($D61,6)),IF(C61="  ",SUMIFS($M:$M,$C:$C," "),ROUNDUP(I61*VLOOKUP(C61,Aktivity!$C$6:$R$25,8,FALSE),2))))</f>
        <v/>
      </c>
      <c r="N61" s="90" t="str">
        <f>IF($I61="","",IF(C61=" ",SUMIFS($N:$N,$C:$C,RIGHT($D61,6)),IF(C61="  ",SUMIFS($N:$N,$C:$C," "),ROUNDDOWN(M61*VLOOKUP(C61,Aktivity!$C$6:$R$25,10,FALSE),2))))</f>
        <v/>
      </c>
      <c r="O61" s="90" t="str">
        <f>IF($I61="","",IF(C61=" ",SUMIFS($O:$O,$C:$C,RIGHT($D61,6)),IF(C61="  ",SUMIFS($O:$O,$C:$C," "),ROUNDDOWN(I61*VLOOKUP(C61,Aktivity!$C$6:$R$25,12,FALSE),2))))</f>
        <v/>
      </c>
      <c r="P61" s="90" t="str">
        <f t="shared" si="3"/>
        <v/>
      </c>
      <c r="Q61" s="90" t="str">
        <f>IF($I61="","",IF(C61=" ",SUMIFS($Q:$Q,$C:$C,RIGHT($D61,6)),IF(C61="  ",SUMIFS($Q:$Q,$C:$C," "),ROUNDDOWN(I61*VLOOKUP(C61,Aktivity!$C$6:$R$25,9,FALSE),2))))</f>
        <v/>
      </c>
      <c r="R61" s="90" t="str">
        <f>IF($I61="","",IF(C61=" ",SUMIFS($R:$R,$C:$C,RIGHT($D61,6)),IF(C61="  ",SUMIFS($R:$R,$C:$C," "),ROUNDDOWN(Q61*VLOOKUP(C61,Aktivity!$C$6:$R$25,10,FALSE),2))))</f>
        <v/>
      </c>
      <c r="S61" s="90" t="str">
        <f>IF($I61="","",IF(C61=" ",SUMIFS($S:$S,$C:$C,RIGHT($D61,6)),IF(C61="  ",SUMIFS($S:$S,$C:$C," "),ROUNDDOWN(I61*VLOOKUP(C61,Aktivity!$C$6:$R$25,13,FALSE),2))))</f>
        <v/>
      </c>
      <c r="T61" s="90" t="str">
        <f t="shared" si="4"/>
        <v/>
      </c>
      <c r="V61" s="13" t="str">
        <f>IFERROR(SMALL(Zoznam!O:O,ROW()-3),"")</f>
        <v/>
      </c>
    </row>
    <row r="62" spans="2:22" ht="15" x14ac:dyDescent="0.25">
      <c r="B62" s="89" t="str">
        <f>IF($V62="","",VLOOKUP($V62,Zoznam!$O:$W,2,FALSE))</f>
        <v/>
      </c>
      <c r="C62" s="89" t="str">
        <f>IF($V62="","",VLOOKUP($V62,Zoznam!$O:$W,3,FALSE))</f>
        <v/>
      </c>
      <c r="D62" s="75" t="str">
        <f>IF($V62="","",VLOOKUP($V62,Zoznam!$O:$W,4,FALSE))</f>
        <v/>
      </c>
      <c r="E62" s="75" t="str">
        <f>IF($V62="","",VLOOKUP($V62,Zoznam!$O:$W,5,FALSE))</f>
        <v/>
      </c>
      <c r="F62" s="89" t="str">
        <f>IF($V62="","",VLOOKUP($V62,Zoznam!$O:$W,6,FALSE))</f>
        <v/>
      </c>
      <c r="G62" s="90" t="str">
        <f>IF($V62="","",VLOOKUP($V62,Zoznam!$O:$W,7,FALSE))</f>
        <v/>
      </c>
      <c r="H62" s="91" t="str">
        <f>IF($V62="","",VLOOKUP($V62,Zoznam!$O:$W,8,FALSE))</f>
        <v/>
      </c>
      <c r="I62" s="123" t="str">
        <f>IF($V62="","",VLOOKUP($V62,Zoznam!$O:$W,9,FALSE))</f>
        <v/>
      </c>
      <c r="J62" s="123" t="str">
        <f t="shared" si="0"/>
        <v/>
      </c>
      <c r="K62" s="90" t="str">
        <f t="shared" si="1"/>
        <v/>
      </c>
      <c r="L62" s="90" t="str">
        <f t="shared" si="2"/>
        <v/>
      </c>
      <c r="M62" s="90" t="str">
        <f>IF($I62="","",IF(C62=" ",SUMIFS($M:$M,$C:$C,RIGHT($D62,6)),IF(C62="  ",SUMIFS($M:$M,$C:$C," "),ROUNDUP(I62*VLOOKUP(C62,Aktivity!$C$6:$R$25,8,FALSE),2))))</f>
        <v/>
      </c>
      <c r="N62" s="90" t="str">
        <f>IF($I62="","",IF(C62=" ",SUMIFS($N:$N,$C:$C,RIGHT($D62,6)),IF(C62="  ",SUMIFS($N:$N,$C:$C," "),ROUNDDOWN(M62*VLOOKUP(C62,Aktivity!$C$6:$R$25,10,FALSE),2))))</f>
        <v/>
      </c>
      <c r="O62" s="90" t="str">
        <f>IF($I62="","",IF(C62=" ",SUMIFS($O:$O,$C:$C,RIGHT($D62,6)),IF(C62="  ",SUMIFS($O:$O,$C:$C," "),ROUNDDOWN(I62*VLOOKUP(C62,Aktivity!$C$6:$R$25,12,FALSE),2))))</f>
        <v/>
      </c>
      <c r="P62" s="90" t="str">
        <f t="shared" si="3"/>
        <v/>
      </c>
      <c r="Q62" s="90" t="str">
        <f>IF($I62="","",IF(C62=" ",SUMIFS($Q:$Q,$C:$C,RIGHT($D62,6)),IF(C62="  ",SUMIFS($Q:$Q,$C:$C," "),ROUNDDOWN(I62*VLOOKUP(C62,Aktivity!$C$6:$R$25,9,FALSE),2))))</f>
        <v/>
      </c>
      <c r="R62" s="90" t="str">
        <f>IF($I62="","",IF(C62=" ",SUMIFS($R:$R,$C:$C,RIGHT($D62,6)),IF(C62="  ",SUMIFS($R:$R,$C:$C," "),ROUNDDOWN(Q62*VLOOKUP(C62,Aktivity!$C$6:$R$25,10,FALSE),2))))</f>
        <v/>
      </c>
      <c r="S62" s="90" t="str">
        <f>IF($I62="","",IF(C62=" ",SUMIFS($S:$S,$C:$C,RIGHT($D62,6)),IF(C62="  ",SUMIFS($S:$S,$C:$C," "),ROUNDDOWN(I62*VLOOKUP(C62,Aktivity!$C$6:$R$25,13,FALSE),2))))</f>
        <v/>
      </c>
      <c r="T62" s="90" t="str">
        <f t="shared" si="4"/>
        <v/>
      </c>
      <c r="V62" s="13" t="str">
        <f>IFERROR(SMALL(Zoznam!O:O,ROW()-3),"")</f>
        <v/>
      </c>
    </row>
    <row r="63" spans="2:22" ht="15" x14ac:dyDescent="0.25">
      <c r="B63" s="89" t="str">
        <f>IF($V63="","",VLOOKUP($V63,Zoznam!$O:$W,2,FALSE))</f>
        <v/>
      </c>
      <c r="C63" s="89" t="str">
        <f>IF($V63="","",VLOOKUP($V63,Zoznam!$O:$W,3,FALSE))</f>
        <v/>
      </c>
      <c r="D63" s="75" t="str">
        <f>IF($V63="","",VLOOKUP($V63,Zoznam!$O:$W,4,FALSE))</f>
        <v/>
      </c>
      <c r="E63" s="75" t="str">
        <f>IF($V63="","",VLOOKUP($V63,Zoznam!$O:$W,5,FALSE))</f>
        <v/>
      </c>
      <c r="F63" s="89" t="str">
        <f>IF($V63="","",VLOOKUP($V63,Zoznam!$O:$W,6,FALSE))</f>
        <v/>
      </c>
      <c r="G63" s="90" t="str">
        <f>IF($V63="","",VLOOKUP($V63,Zoznam!$O:$W,7,FALSE))</f>
        <v/>
      </c>
      <c r="H63" s="91" t="str">
        <f>IF($V63="","",VLOOKUP($V63,Zoznam!$O:$W,8,FALSE))</f>
        <v/>
      </c>
      <c r="I63" s="123" t="str">
        <f>IF($V63="","",VLOOKUP($V63,Zoznam!$O:$W,9,FALSE))</f>
        <v/>
      </c>
      <c r="J63" s="123" t="str">
        <f t="shared" si="0"/>
        <v/>
      </c>
      <c r="K63" s="90" t="str">
        <f t="shared" si="1"/>
        <v/>
      </c>
      <c r="L63" s="90" t="str">
        <f t="shared" si="2"/>
        <v/>
      </c>
      <c r="M63" s="90" t="str">
        <f>IF($I63="","",IF(C63=" ",SUMIFS($M:$M,$C:$C,RIGHT($D63,6)),IF(C63="  ",SUMIFS($M:$M,$C:$C," "),ROUNDUP(I63*VLOOKUP(C63,Aktivity!$C$6:$R$25,8,FALSE),2))))</f>
        <v/>
      </c>
      <c r="N63" s="90" t="str">
        <f>IF($I63="","",IF(C63=" ",SUMIFS($N:$N,$C:$C,RIGHT($D63,6)),IF(C63="  ",SUMIFS($N:$N,$C:$C," "),ROUNDDOWN(M63*VLOOKUP(C63,Aktivity!$C$6:$R$25,10,FALSE),2))))</f>
        <v/>
      </c>
      <c r="O63" s="90" t="str">
        <f>IF($I63="","",IF(C63=" ",SUMIFS($O:$O,$C:$C,RIGHT($D63,6)),IF(C63="  ",SUMIFS($O:$O,$C:$C," "),ROUNDDOWN(I63*VLOOKUP(C63,Aktivity!$C$6:$R$25,12,FALSE),2))))</f>
        <v/>
      </c>
      <c r="P63" s="90" t="str">
        <f t="shared" si="3"/>
        <v/>
      </c>
      <c r="Q63" s="90" t="str">
        <f>IF($I63="","",IF(C63=" ",SUMIFS($Q:$Q,$C:$C,RIGHT($D63,6)),IF(C63="  ",SUMIFS($Q:$Q,$C:$C," "),ROUNDDOWN(I63*VLOOKUP(C63,Aktivity!$C$6:$R$25,9,FALSE),2))))</f>
        <v/>
      </c>
      <c r="R63" s="90" t="str">
        <f>IF($I63="","",IF(C63=" ",SUMIFS($R:$R,$C:$C,RIGHT($D63,6)),IF(C63="  ",SUMIFS($R:$R,$C:$C," "),ROUNDDOWN(Q63*VLOOKUP(C63,Aktivity!$C$6:$R$25,10,FALSE),2))))</f>
        <v/>
      </c>
      <c r="S63" s="90" t="str">
        <f>IF($I63="","",IF(C63=" ",SUMIFS($S:$S,$C:$C,RIGHT($D63,6)),IF(C63="  ",SUMIFS($S:$S,$C:$C," "),ROUNDDOWN(I63*VLOOKUP(C63,Aktivity!$C$6:$R$25,13,FALSE),2))))</f>
        <v/>
      </c>
      <c r="T63" s="90" t="str">
        <f t="shared" si="4"/>
        <v/>
      </c>
      <c r="V63" s="13" t="str">
        <f>IFERROR(SMALL(Zoznam!O:O,ROW()-3),"")</f>
        <v/>
      </c>
    </row>
    <row r="64" spans="2:22" ht="15" x14ac:dyDescent="0.25">
      <c r="B64" s="89" t="str">
        <f>IF($V64="","",VLOOKUP($V64,Zoznam!$O:$W,2,FALSE))</f>
        <v/>
      </c>
      <c r="C64" s="89" t="str">
        <f>IF($V64="","",VLOOKUP($V64,Zoznam!$O:$W,3,FALSE))</f>
        <v/>
      </c>
      <c r="D64" s="75" t="str">
        <f>IF($V64="","",VLOOKUP($V64,Zoznam!$O:$W,4,FALSE))</f>
        <v/>
      </c>
      <c r="E64" s="75" t="str">
        <f>IF($V64="","",VLOOKUP($V64,Zoznam!$O:$W,5,FALSE))</f>
        <v/>
      </c>
      <c r="F64" s="89" t="str">
        <f>IF($V64="","",VLOOKUP($V64,Zoznam!$O:$W,6,FALSE))</f>
        <v/>
      </c>
      <c r="G64" s="90" t="str">
        <f>IF($V64="","",VLOOKUP($V64,Zoznam!$O:$W,7,FALSE))</f>
        <v/>
      </c>
      <c r="H64" s="91" t="str">
        <f>IF($V64="","",VLOOKUP($V64,Zoznam!$O:$W,8,FALSE))</f>
        <v/>
      </c>
      <c r="I64" s="123" t="str">
        <f>IF($V64="","",VLOOKUP($V64,Zoznam!$O:$W,9,FALSE))</f>
        <v/>
      </c>
      <c r="J64" s="123" t="str">
        <f t="shared" si="0"/>
        <v/>
      </c>
      <c r="K64" s="90" t="str">
        <f t="shared" si="1"/>
        <v/>
      </c>
      <c r="L64" s="90" t="str">
        <f t="shared" si="2"/>
        <v/>
      </c>
      <c r="M64" s="90" t="str">
        <f>IF($I64="","",IF(C64=" ",SUMIFS($M:$M,$C:$C,RIGHT($D64,6)),IF(C64="  ",SUMIFS($M:$M,$C:$C," "),ROUNDUP(I64*VLOOKUP(C64,Aktivity!$C$6:$R$25,8,FALSE),2))))</f>
        <v/>
      </c>
      <c r="N64" s="90" t="str">
        <f>IF($I64="","",IF(C64=" ",SUMIFS($N:$N,$C:$C,RIGHT($D64,6)),IF(C64="  ",SUMIFS($N:$N,$C:$C," "),ROUNDDOWN(M64*VLOOKUP(C64,Aktivity!$C$6:$R$25,10,FALSE),2))))</f>
        <v/>
      </c>
      <c r="O64" s="90" t="str">
        <f>IF($I64="","",IF(C64=" ",SUMIFS($O:$O,$C:$C,RIGHT($D64,6)),IF(C64="  ",SUMIFS($O:$O,$C:$C," "),ROUNDDOWN(I64*VLOOKUP(C64,Aktivity!$C$6:$R$25,12,FALSE),2))))</f>
        <v/>
      </c>
      <c r="P64" s="90" t="str">
        <f t="shared" si="3"/>
        <v/>
      </c>
      <c r="Q64" s="90" t="str">
        <f>IF($I64="","",IF(C64=" ",SUMIFS($Q:$Q,$C:$C,RIGHT($D64,6)),IF(C64="  ",SUMIFS($Q:$Q,$C:$C," "),ROUNDDOWN(I64*VLOOKUP(C64,Aktivity!$C$6:$R$25,9,FALSE),2))))</f>
        <v/>
      </c>
      <c r="R64" s="90" t="str">
        <f>IF($I64="","",IF(C64=" ",SUMIFS($R:$R,$C:$C,RIGHT($D64,6)),IF(C64="  ",SUMIFS($R:$R,$C:$C," "),ROUNDDOWN(Q64*VLOOKUP(C64,Aktivity!$C$6:$R$25,10,FALSE),2))))</f>
        <v/>
      </c>
      <c r="S64" s="90" t="str">
        <f>IF($I64="","",IF(C64=" ",SUMIFS($S:$S,$C:$C,RIGHT($D64,6)),IF(C64="  ",SUMIFS($S:$S,$C:$C," "),ROUNDDOWN(I64*VLOOKUP(C64,Aktivity!$C$6:$R$25,13,FALSE),2))))</f>
        <v/>
      </c>
      <c r="T64" s="90" t="str">
        <f t="shared" si="4"/>
        <v/>
      </c>
      <c r="V64" s="13" t="str">
        <f>IFERROR(SMALL(Zoznam!O:O,ROW()-3),"")</f>
        <v/>
      </c>
    </row>
    <row r="65" spans="2:22" ht="15" x14ac:dyDescent="0.25">
      <c r="B65" s="89" t="str">
        <f>IF($V65="","",VLOOKUP($V65,Zoznam!$O:$W,2,FALSE))</f>
        <v/>
      </c>
      <c r="C65" s="89" t="str">
        <f>IF($V65="","",VLOOKUP($V65,Zoznam!$O:$W,3,FALSE))</f>
        <v/>
      </c>
      <c r="D65" s="75" t="str">
        <f>IF($V65="","",VLOOKUP($V65,Zoznam!$O:$W,4,FALSE))</f>
        <v/>
      </c>
      <c r="E65" s="75" t="str">
        <f>IF($V65="","",VLOOKUP($V65,Zoznam!$O:$W,5,FALSE))</f>
        <v/>
      </c>
      <c r="F65" s="89" t="str">
        <f>IF($V65="","",VLOOKUP($V65,Zoznam!$O:$W,6,FALSE))</f>
        <v/>
      </c>
      <c r="G65" s="90" t="str">
        <f>IF($V65="","",VLOOKUP($V65,Zoznam!$O:$W,7,FALSE))</f>
        <v/>
      </c>
      <c r="H65" s="91" t="str">
        <f>IF($V65="","",VLOOKUP($V65,Zoznam!$O:$W,8,FALSE))</f>
        <v/>
      </c>
      <c r="I65" s="123" t="str">
        <f>IF($V65="","",VLOOKUP($V65,Zoznam!$O:$W,9,FALSE))</f>
        <v/>
      </c>
      <c r="J65" s="123" t="str">
        <f t="shared" si="0"/>
        <v/>
      </c>
      <c r="K65" s="90" t="str">
        <f t="shared" si="1"/>
        <v/>
      </c>
      <c r="L65" s="90" t="str">
        <f t="shared" si="2"/>
        <v/>
      </c>
      <c r="M65" s="90" t="str">
        <f>IF($I65="","",IF(C65=" ",SUMIFS($M:$M,$C:$C,RIGHT($D65,6)),IF(C65="  ",SUMIFS($M:$M,$C:$C," "),ROUNDUP(I65*VLOOKUP(C65,Aktivity!$C$6:$R$25,8,FALSE),2))))</f>
        <v/>
      </c>
      <c r="N65" s="90" t="str">
        <f>IF($I65="","",IF(C65=" ",SUMIFS($N:$N,$C:$C,RIGHT($D65,6)),IF(C65="  ",SUMIFS($N:$N,$C:$C," "),ROUNDDOWN(M65*VLOOKUP(C65,Aktivity!$C$6:$R$25,10,FALSE),2))))</f>
        <v/>
      </c>
      <c r="O65" s="90" t="str">
        <f>IF($I65="","",IF(C65=" ",SUMIFS($O:$O,$C:$C,RIGHT($D65,6)),IF(C65="  ",SUMIFS($O:$O,$C:$C," "),ROUNDDOWN(I65*VLOOKUP(C65,Aktivity!$C$6:$R$25,12,FALSE),2))))</f>
        <v/>
      </c>
      <c r="P65" s="90" t="str">
        <f t="shared" si="3"/>
        <v/>
      </c>
      <c r="Q65" s="90" t="str">
        <f>IF($I65="","",IF(C65=" ",SUMIFS($Q:$Q,$C:$C,RIGHT($D65,6)),IF(C65="  ",SUMIFS($Q:$Q,$C:$C," "),ROUNDDOWN(I65*VLOOKUP(C65,Aktivity!$C$6:$R$25,9,FALSE),2))))</f>
        <v/>
      </c>
      <c r="R65" s="90" t="str">
        <f>IF($I65="","",IF(C65=" ",SUMIFS($R:$R,$C:$C,RIGHT($D65,6)),IF(C65="  ",SUMIFS($R:$R,$C:$C," "),ROUNDDOWN(Q65*VLOOKUP(C65,Aktivity!$C$6:$R$25,10,FALSE),2))))</f>
        <v/>
      </c>
      <c r="S65" s="90" t="str">
        <f>IF($I65="","",IF(C65=" ",SUMIFS($S:$S,$C:$C,RIGHT($D65,6)),IF(C65="  ",SUMIFS($S:$S,$C:$C," "),ROUNDDOWN(I65*VLOOKUP(C65,Aktivity!$C$6:$R$25,13,FALSE),2))))</f>
        <v/>
      </c>
      <c r="T65" s="90" t="str">
        <f t="shared" si="4"/>
        <v/>
      </c>
      <c r="V65" s="13" t="str">
        <f>IFERROR(SMALL(Zoznam!O:O,ROW()-3),"")</f>
        <v/>
      </c>
    </row>
    <row r="66" spans="2:22" ht="15" x14ac:dyDescent="0.25">
      <c r="B66" s="89" t="str">
        <f>IF($V66="","",VLOOKUP($V66,Zoznam!$O:$W,2,FALSE))</f>
        <v/>
      </c>
      <c r="C66" s="89" t="str">
        <f>IF($V66="","",VLOOKUP($V66,Zoznam!$O:$W,3,FALSE))</f>
        <v/>
      </c>
      <c r="D66" s="75" t="str">
        <f>IF($V66="","",VLOOKUP($V66,Zoznam!$O:$W,4,FALSE))</f>
        <v/>
      </c>
      <c r="E66" s="75" t="str">
        <f>IF($V66="","",VLOOKUP($V66,Zoznam!$O:$W,5,FALSE))</f>
        <v/>
      </c>
      <c r="F66" s="89" t="str">
        <f>IF($V66="","",VLOOKUP($V66,Zoznam!$O:$W,6,FALSE))</f>
        <v/>
      </c>
      <c r="G66" s="90" t="str">
        <f>IF($V66="","",VLOOKUP($V66,Zoznam!$O:$W,7,FALSE))</f>
        <v/>
      </c>
      <c r="H66" s="91" t="str">
        <f>IF($V66="","",VLOOKUP($V66,Zoznam!$O:$W,8,FALSE))</f>
        <v/>
      </c>
      <c r="I66" s="123" t="str">
        <f>IF($V66="","",VLOOKUP($V66,Zoznam!$O:$W,9,FALSE))</f>
        <v/>
      </c>
      <c r="J66" s="123" t="str">
        <f t="shared" si="0"/>
        <v/>
      </c>
      <c r="K66" s="90" t="str">
        <f t="shared" si="1"/>
        <v/>
      </c>
      <c r="L66" s="90" t="str">
        <f t="shared" si="2"/>
        <v/>
      </c>
      <c r="M66" s="90" t="str">
        <f>IF($I66="","",IF(C66=" ",SUMIFS($M:$M,$C:$C,RIGHT($D66,6)),IF(C66="  ",SUMIFS($M:$M,$C:$C," "),ROUNDUP(I66*VLOOKUP(C66,Aktivity!$C$6:$R$25,8,FALSE),2))))</f>
        <v/>
      </c>
      <c r="N66" s="90" t="str">
        <f>IF($I66="","",IF(C66=" ",SUMIFS($N:$N,$C:$C,RIGHT($D66,6)),IF(C66="  ",SUMIFS($N:$N,$C:$C," "),ROUNDDOWN(M66*VLOOKUP(C66,Aktivity!$C$6:$R$25,10,FALSE),2))))</f>
        <v/>
      </c>
      <c r="O66" s="90" t="str">
        <f>IF($I66="","",IF(C66=" ",SUMIFS($O:$O,$C:$C,RIGHT($D66,6)),IF(C66="  ",SUMIFS($O:$O,$C:$C," "),ROUNDDOWN(I66*VLOOKUP(C66,Aktivity!$C$6:$R$25,12,FALSE),2))))</f>
        <v/>
      </c>
      <c r="P66" s="90" t="str">
        <f t="shared" si="3"/>
        <v/>
      </c>
      <c r="Q66" s="90" t="str">
        <f>IF($I66="","",IF(C66=" ",SUMIFS($Q:$Q,$C:$C,RIGHT($D66,6)),IF(C66="  ",SUMIFS($Q:$Q,$C:$C," "),ROUNDDOWN(I66*VLOOKUP(C66,Aktivity!$C$6:$R$25,9,FALSE),2))))</f>
        <v/>
      </c>
      <c r="R66" s="90" t="str">
        <f>IF($I66="","",IF(C66=" ",SUMIFS($R:$R,$C:$C,RIGHT($D66,6)),IF(C66="  ",SUMIFS($R:$R,$C:$C," "),ROUNDDOWN(Q66*VLOOKUP(C66,Aktivity!$C$6:$R$25,10,FALSE),2))))</f>
        <v/>
      </c>
      <c r="S66" s="90" t="str">
        <f>IF($I66="","",IF(C66=" ",SUMIFS($S:$S,$C:$C,RIGHT($D66,6)),IF(C66="  ",SUMIFS($S:$S,$C:$C," "),ROUNDDOWN(I66*VLOOKUP(C66,Aktivity!$C$6:$R$25,13,FALSE),2))))</f>
        <v/>
      </c>
      <c r="T66" s="90" t="str">
        <f t="shared" si="4"/>
        <v/>
      </c>
      <c r="V66" s="13" t="str">
        <f>IFERROR(SMALL(Zoznam!O:O,ROW()-3),"")</f>
        <v/>
      </c>
    </row>
    <row r="67" spans="2:22" ht="15" x14ac:dyDescent="0.25">
      <c r="B67" s="89" t="str">
        <f>IF($V67="","",VLOOKUP($V67,Zoznam!$O:$W,2,FALSE))</f>
        <v/>
      </c>
      <c r="C67" s="89" t="str">
        <f>IF($V67="","",VLOOKUP($V67,Zoznam!$O:$W,3,FALSE))</f>
        <v/>
      </c>
      <c r="D67" s="75" t="str">
        <f>IF($V67="","",VLOOKUP($V67,Zoznam!$O:$W,4,FALSE))</f>
        <v/>
      </c>
      <c r="E67" s="75" t="str">
        <f>IF($V67="","",VLOOKUP($V67,Zoznam!$O:$W,5,FALSE))</f>
        <v/>
      </c>
      <c r="F67" s="89" t="str">
        <f>IF($V67="","",VLOOKUP($V67,Zoznam!$O:$W,6,FALSE))</f>
        <v/>
      </c>
      <c r="G67" s="90" t="str">
        <f>IF($V67="","",VLOOKUP($V67,Zoznam!$O:$W,7,FALSE))</f>
        <v/>
      </c>
      <c r="H67" s="91" t="str">
        <f>IF($V67="","",VLOOKUP($V67,Zoznam!$O:$W,8,FALSE))</f>
        <v/>
      </c>
      <c r="I67" s="123" t="str">
        <f>IF($V67="","",VLOOKUP($V67,Zoznam!$O:$W,9,FALSE))</f>
        <v/>
      </c>
      <c r="J67" s="123" t="str">
        <f t="shared" si="0"/>
        <v/>
      </c>
      <c r="K67" s="90" t="str">
        <f t="shared" si="1"/>
        <v/>
      </c>
      <c r="L67" s="90" t="str">
        <f t="shared" si="2"/>
        <v/>
      </c>
      <c r="M67" s="90" t="str">
        <f>IF($I67="","",IF(C67=" ",SUMIFS($M:$M,$C:$C,RIGHT($D67,6)),IF(C67="  ",SUMIFS($M:$M,$C:$C," "),ROUNDUP(I67*VLOOKUP(C67,Aktivity!$C$6:$R$25,8,FALSE),2))))</f>
        <v/>
      </c>
      <c r="N67" s="90" t="str">
        <f>IF($I67="","",IF(C67=" ",SUMIFS($N:$N,$C:$C,RIGHT($D67,6)),IF(C67="  ",SUMIFS($N:$N,$C:$C," "),ROUNDDOWN(M67*VLOOKUP(C67,Aktivity!$C$6:$R$25,10,FALSE),2))))</f>
        <v/>
      </c>
      <c r="O67" s="90" t="str">
        <f>IF($I67="","",IF(C67=" ",SUMIFS($O:$O,$C:$C,RIGHT($D67,6)),IF(C67="  ",SUMIFS($O:$O,$C:$C," "),ROUNDDOWN(I67*VLOOKUP(C67,Aktivity!$C$6:$R$25,12,FALSE),2))))</f>
        <v/>
      </c>
      <c r="P67" s="90" t="str">
        <f t="shared" si="3"/>
        <v/>
      </c>
      <c r="Q67" s="90" t="str">
        <f>IF($I67="","",IF(C67=" ",SUMIFS($Q:$Q,$C:$C,RIGHT($D67,6)),IF(C67="  ",SUMIFS($Q:$Q,$C:$C," "),ROUNDDOWN(I67*VLOOKUP(C67,Aktivity!$C$6:$R$25,9,FALSE),2))))</f>
        <v/>
      </c>
      <c r="R67" s="90" t="str">
        <f>IF($I67="","",IF(C67=" ",SUMIFS($R:$R,$C:$C,RIGHT($D67,6)),IF(C67="  ",SUMIFS($R:$R,$C:$C," "),ROUNDDOWN(Q67*VLOOKUP(C67,Aktivity!$C$6:$R$25,10,FALSE),2))))</f>
        <v/>
      </c>
      <c r="S67" s="90" t="str">
        <f>IF($I67="","",IF(C67=" ",SUMIFS($S:$S,$C:$C,RIGHT($D67,6)),IF(C67="  ",SUMIFS($S:$S,$C:$C," "),ROUNDDOWN(I67*VLOOKUP(C67,Aktivity!$C$6:$R$25,13,FALSE),2))))</f>
        <v/>
      </c>
      <c r="T67" s="90" t="str">
        <f t="shared" si="4"/>
        <v/>
      </c>
      <c r="V67" s="13" t="str">
        <f>IFERROR(SMALL(Zoznam!O:O,ROW()-3),"")</f>
        <v/>
      </c>
    </row>
    <row r="68" spans="2:22" ht="15" x14ac:dyDescent="0.25">
      <c r="B68" s="89" t="str">
        <f>IF($V68="","",VLOOKUP($V68,Zoznam!$O:$W,2,FALSE))</f>
        <v/>
      </c>
      <c r="C68" s="89" t="str">
        <f>IF($V68="","",VLOOKUP($V68,Zoznam!$O:$W,3,FALSE))</f>
        <v/>
      </c>
      <c r="D68" s="75" t="str">
        <f>IF($V68="","",VLOOKUP($V68,Zoznam!$O:$W,4,FALSE))</f>
        <v/>
      </c>
      <c r="E68" s="75" t="str">
        <f>IF($V68="","",VLOOKUP($V68,Zoznam!$O:$W,5,FALSE))</f>
        <v/>
      </c>
      <c r="F68" s="89" t="str">
        <f>IF($V68="","",VLOOKUP($V68,Zoznam!$O:$W,6,FALSE))</f>
        <v/>
      </c>
      <c r="G68" s="90" t="str">
        <f>IF($V68="","",VLOOKUP($V68,Zoznam!$O:$W,7,FALSE))</f>
        <v/>
      </c>
      <c r="H68" s="91" t="str">
        <f>IF($V68="","",VLOOKUP($V68,Zoznam!$O:$W,8,FALSE))</f>
        <v/>
      </c>
      <c r="I68" s="123" t="str">
        <f>IF($V68="","",VLOOKUP($V68,Zoznam!$O:$W,9,FALSE))</f>
        <v/>
      </c>
      <c r="J68" s="123" t="str">
        <f t="shared" si="0"/>
        <v/>
      </c>
      <c r="K68" s="90" t="str">
        <f t="shared" si="1"/>
        <v/>
      </c>
      <c r="L68" s="90" t="str">
        <f t="shared" si="2"/>
        <v/>
      </c>
      <c r="M68" s="90" t="str">
        <f>IF($I68="","",IF(C68=" ",SUMIFS($M:$M,$C:$C,RIGHT($D68,6)),IF(C68="  ",SUMIFS($M:$M,$C:$C," "),ROUNDUP(I68*VLOOKUP(C68,Aktivity!$C$6:$R$25,8,FALSE),2))))</f>
        <v/>
      </c>
      <c r="N68" s="90" t="str">
        <f>IF($I68="","",IF(C68=" ",SUMIFS($N:$N,$C:$C,RIGHT($D68,6)),IF(C68="  ",SUMIFS($N:$N,$C:$C," "),ROUNDDOWN(M68*VLOOKUP(C68,Aktivity!$C$6:$R$25,10,FALSE),2))))</f>
        <v/>
      </c>
      <c r="O68" s="90" t="str">
        <f>IF($I68="","",IF(C68=" ",SUMIFS($O:$O,$C:$C,RIGHT($D68,6)),IF(C68="  ",SUMIFS($O:$O,$C:$C," "),ROUNDDOWN(I68*VLOOKUP(C68,Aktivity!$C$6:$R$25,12,FALSE),2))))</f>
        <v/>
      </c>
      <c r="P68" s="90" t="str">
        <f t="shared" si="3"/>
        <v/>
      </c>
      <c r="Q68" s="90" t="str">
        <f>IF($I68="","",IF(C68=" ",SUMIFS($Q:$Q,$C:$C,RIGHT($D68,6)),IF(C68="  ",SUMIFS($Q:$Q,$C:$C," "),ROUNDDOWN(I68*VLOOKUP(C68,Aktivity!$C$6:$R$25,9,FALSE),2))))</f>
        <v/>
      </c>
      <c r="R68" s="90" t="str">
        <f>IF($I68="","",IF(C68=" ",SUMIFS($R:$R,$C:$C,RIGHT($D68,6)),IF(C68="  ",SUMIFS($R:$R,$C:$C," "),ROUNDDOWN(Q68*VLOOKUP(C68,Aktivity!$C$6:$R$25,10,FALSE),2))))</f>
        <v/>
      </c>
      <c r="S68" s="90" t="str">
        <f>IF($I68="","",IF(C68=" ",SUMIFS($S:$S,$C:$C,RIGHT($D68,6)),IF(C68="  ",SUMIFS($S:$S,$C:$C," "),ROUNDDOWN(I68*VLOOKUP(C68,Aktivity!$C$6:$R$25,13,FALSE),2))))</f>
        <v/>
      </c>
      <c r="T68" s="90" t="str">
        <f t="shared" si="4"/>
        <v/>
      </c>
      <c r="V68" s="13" t="str">
        <f>IFERROR(SMALL(Zoznam!O:O,ROW()-3),"")</f>
        <v/>
      </c>
    </row>
    <row r="69" spans="2:22" ht="15" x14ac:dyDescent="0.25">
      <c r="B69" s="89" t="str">
        <f>IF($V69="","",VLOOKUP($V69,Zoznam!$O:$W,2,FALSE))</f>
        <v/>
      </c>
      <c r="C69" s="89" t="str">
        <f>IF($V69="","",VLOOKUP($V69,Zoznam!$O:$W,3,FALSE))</f>
        <v/>
      </c>
      <c r="D69" s="75" t="str">
        <f>IF($V69="","",VLOOKUP($V69,Zoznam!$O:$W,4,FALSE))</f>
        <v/>
      </c>
      <c r="E69" s="75" t="str">
        <f>IF($V69="","",VLOOKUP($V69,Zoznam!$O:$W,5,FALSE))</f>
        <v/>
      </c>
      <c r="F69" s="89" t="str">
        <f>IF($V69="","",VLOOKUP($V69,Zoznam!$O:$W,6,FALSE))</f>
        <v/>
      </c>
      <c r="G69" s="90" t="str">
        <f>IF($V69="","",VLOOKUP($V69,Zoznam!$O:$W,7,FALSE))</f>
        <v/>
      </c>
      <c r="H69" s="91" t="str">
        <f>IF($V69="","",VLOOKUP($V69,Zoznam!$O:$W,8,FALSE))</f>
        <v/>
      </c>
      <c r="I69" s="123" t="str">
        <f>IF($V69="","",VLOOKUP($V69,Zoznam!$O:$W,9,FALSE))</f>
        <v/>
      </c>
      <c r="J69" s="123" t="str">
        <f t="shared" ref="J69:J132" si="5">IF($I69="","",IF(C69=" ",SUMIFS($J:$J,$C:$C,RIGHT($D69,6)),IF(C69="  ",SUMIFS($J:$J,$C:$C," "),N69+R69)))</f>
        <v/>
      </c>
      <c r="K69" s="90" t="str">
        <f t="shared" ref="K69:K132" si="6">IF($I69="","",IF(C69=" ",SUMIFS($K:$K,$C:$C,RIGHT($D69,6)),IF(C69="  ",SUMIFS($K:$K,$C:$C," "),O69+S69)))</f>
        <v/>
      </c>
      <c r="L69" s="90" t="str">
        <f t="shared" ref="L69:L132" si="7">IF($I69="","",IF(C69=" ",SUMIFS($L:$L,$C:$C,RIGHT($D69,6)),IF(C69="  ",SUMIFS($L:$L,$C:$C," "),P69+T69)))</f>
        <v/>
      </c>
      <c r="M69" s="90" t="str">
        <f>IF($I69="","",IF(C69=" ",SUMIFS($M:$M,$C:$C,RIGHT($D69,6)),IF(C69="  ",SUMIFS($M:$M,$C:$C," "),ROUNDUP(I69*VLOOKUP(C69,Aktivity!$C$6:$R$25,8,FALSE),2))))</f>
        <v/>
      </c>
      <c r="N69" s="90" t="str">
        <f>IF($I69="","",IF(C69=" ",SUMIFS($N:$N,$C:$C,RIGHT($D69,6)),IF(C69="  ",SUMIFS($N:$N,$C:$C," "),ROUNDDOWN(M69*VLOOKUP(C69,Aktivity!$C$6:$R$25,10,FALSE),2))))</f>
        <v/>
      </c>
      <c r="O69" s="90" t="str">
        <f>IF($I69="","",IF(C69=" ",SUMIFS($O:$O,$C:$C,RIGHT($D69,6)),IF(C69="  ",SUMIFS($O:$O,$C:$C," "),ROUNDDOWN(I69*VLOOKUP(C69,Aktivity!$C$6:$R$25,12,FALSE),2))))</f>
        <v/>
      </c>
      <c r="P69" s="90" t="str">
        <f t="shared" ref="P69:P132" si="8">IF($I69="","",IF(C69=" ",SUMIFS($P:$P,$C:$C,RIGHT($D69,6)),IF(C69="  ",SUMIFS($P:$P,$C:$C," "),N69-O69)))</f>
        <v/>
      </c>
      <c r="Q69" s="90" t="str">
        <f>IF($I69="","",IF(C69=" ",SUMIFS($Q:$Q,$C:$C,RIGHT($D69,6)),IF(C69="  ",SUMIFS($Q:$Q,$C:$C," "),ROUNDDOWN(I69*VLOOKUP(C69,Aktivity!$C$6:$R$25,9,FALSE),2))))</f>
        <v/>
      </c>
      <c r="R69" s="90" t="str">
        <f>IF($I69="","",IF(C69=" ",SUMIFS($R:$R,$C:$C,RIGHT($D69,6)),IF(C69="  ",SUMIFS($R:$R,$C:$C," "),ROUNDDOWN(Q69*VLOOKUP(C69,Aktivity!$C$6:$R$25,10,FALSE),2))))</f>
        <v/>
      </c>
      <c r="S69" s="90" t="str">
        <f>IF($I69="","",IF(C69=" ",SUMIFS($S:$S,$C:$C,RIGHT($D69,6)),IF(C69="  ",SUMIFS($S:$S,$C:$C," "),ROUNDDOWN(I69*VLOOKUP(C69,Aktivity!$C$6:$R$25,13,FALSE),2))))</f>
        <v/>
      </c>
      <c r="T69" s="90" t="str">
        <f t="shared" ref="T69:T132" si="9">IF($I69="","",IF(C69=" ",SUMIFS($T:$T,$C:$C,RIGHT($D69,6)),IF(C69="  ",SUMIFS($T:$T,$C:$C," "),R69-S69)))</f>
        <v/>
      </c>
      <c r="V69" s="13" t="str">
        <f>IFERROR(SMALL(Zoznam!O:O,ROW()-3),"")</f>
        <v/>
      </c>
    </row>
    <row r="70" spans="2:22" ht="15" x14ac:dyDescent="0.25">
      <c r="B70" s="89" t="str">
        <f>IF($V70="","",VLOOKUP($V70,Zoznam!$O:$W,2,FALSE))</f>
        <v/>
      </c>
      <c r="C70" s="89" t="str">
        <f>IF($V70="","",VLOOKUP($V70,Zoznam!$O:$W,3,FALSE))</f>
        <v/>
      </c>
      <c r="D70" s="75" t="str">
        <f>IF($V70="","",VLOOKUP($V70,Zoznam!$O:$W,4,FALSE))</f>
        <v/>
      </c>
      <c r="E70" s="75" t="str">
        <f>IF($V70="","",VLOOKUP($V70,Zoznam!$O:$W,5,FALSE))</f>
        <v/>
      </c>
      <c r="F70" s="89" t="str">
        <f>IF($V70="","",VLOOKUP($V70,Zoznam!$O:$W,6,FALSE))</f>
        <v/>
      </c>
      <c r="G70" s="90" t="str">
        <f>IF($V70="","",VLOOKUP($V70,Zoznam!$O:$W,7,FALSE))</f>
        <v/>
      </c>
      <c r="H70" s="91" t="str">
        <f>IF($V70="","",VLOOKUP($V70,Zoznam!$O:$W,8,FALSE))</f>
        <v/>
      </c>
      <c r="I70" s="123" t="str">
        <f>IF($V70="","",VLOOKUP($V70,Zoznam!$O:$W,9,FALSE))</f>
        <v/>
      </c>
      <c r="J70" s="123" t="str">
        <f t="shared" si="5"/>
        <v/>
      </c>
      <c r="K70" s="90" t="str">
        <f t="shared" si="6"/>
        <v/>
      </c>
      <c r="L70" s="90" t="str">
        <f t="shared" si="7"/>
        <v/>
      </c>
      <c r="M70" s="90" t="str">
        <f>IF($I70="","",IF(C70=" ",SUMIFS($M:$M,$C:$C,RIGHT($D70,6)),IF(C70="  ",SUMIFS($M:$M,$C:$C," "),ROUNDUP(I70*VLOOKUP(C70,Aktivity!$C$6:$R$25,8,FALSE),2))))</f>
        <v/>
      </c>
      <c r="N70" s="90" t="str">
        <f>IF($I70="","",IF(C70=" ",SUMIFS($N:$N,$C:$C,RIGHT($D70,6)),IF(C70="  ",SUMIFS($N:$N,$C:$C," "),ROUNDDOWN(M70*VLOOKUP(C70,Aktivity!$C$6:$R$25,10,FALSE),2))))</f>
        <v/>
      </c>
      <c r="O70" s="90" t="str">
        <f>IF($I70="","",IF(C70=" ",SUMIFS($O:$O,$C:$C,RIGHT($D70,6)),IF(C70="  ",SUMIFS($O:$O,$C:$C," "),ROUNDDOWN(I70*VLOOKUP(C70,Aktivity!$C$6:$R$25,12,FALSE),2))))</f>
        <v/>
      </c>
      <c r="P70" s="90" t="str">
        <f t="shared" si="8"/>
        <v/>
      </c>
      <c r="Q70" s="90" t="str">
        <f>IF($I70="","",IF(C70=" ",SUMIFS($Q:$Q,$C:$C,RIGHT($D70,6)),IF(C70="  ",SUMIFS($Q:$Q,$C:$C," "),ROUNDDOWN(I70*VLOOKUP(C70,Aktivity!$C$6:$R$25,9,FALSE),2))))</f>
        <v/>
      </c>
      <c r="R70" s="90" t="str">
        <f>IF($I70="","",IF(C70=" ",SUMIFS($R:$R,$C:$C,RIGHT($D70,6)),IF(C70="  ",SUMIFS($R:$R,$C:$C," "),ROUNDDOWN(Q70*VLOOKUP(C70,Aktivity!$C$6:$R$25,10,FALSE),2))))</f>
        <v/>
      </c>
      <c r="S70" s="90" t="str">
        <f>IF($I70="","",IF(C70=" ",SUMIFS($S:$S,$C:$C,RIGHT($D70,6)),IF(C70="  ",SUMIFS($S:$S,$C:$C," "),ROUNDDOWN(I70*VLOOKUP(C70,Aktivity!$C$6:$R$25,13,FALSE),2))))</f>
        <v/>
      </c>
      <c r="T70" s="90" t="str">
        <f t="shared" si="9"/>
        <v/>
      </c>
      <c r="V70" s="13" t="str">
        <f>IFERROR(SMALL(Zoznam!O:O,ROW()-3),"")</f>
        <v/>
      </c>
    </row>
    <row r="71" spans="2:22" ht="15" x14ac:dyDescent="0.25">
      <c r="B71" s="89" t="str">
        <f>IF($V71="","",VLOOKUP($V71,Zoznam!$O:$W,2,FALSE))</f>
        <v/>
      </c>
      <c r="C71" s="89" t="str">
        <f>IF($V71="","",VLOOKUP($V71,Zoznam!$O:$W,3,FALSE))</f>
        <v/>
      </c>
      <c r="D71" s="75" t="str">
        <f>IF($V71="","",VLOOKUP($V71,Zoznam!$O:$W,4,FALSE))</f>
        <v/>
      </c>
      <c r="E71" s="75" t="str">
        <f>IF($V71="","",VLOOKUP($V71,Zoznam!$O:$W,5,FALSE))</f>
        <v/>
      </c>
      <c r="F71" s="89" t="str">
        <f>IF($V71="","",VLOOKUP($V71,Zoznam!$O:$W,6,FALSE))</f>
        <v/>
      </c>
      <c r="G71" s="90" t="str">
        <f>IF($V71="","",VLOOKUP($V71,Zoznam!$O:$W,7,FALSE))</f>
        <v/>
      </c>
      <c r="H71" s="91" t="str">
        <f>IF($V71="","",VLOOKUP($V71,Zoznam!$O:$W,8,FALSE))</f>
        <v/>
      </c>
      <c r="I71" s="123" t="str">
        <f>IF($V71="","",VLOOKUP($V71,Zoznam!$O:$W,9,FALSE))</f>
        <v/>
      </c>
      <c r="J71" s="123" t="str">
        <f t="shared" si="5"/>
        <v/>
      </c>
      <c r="K71" s="90" t="str">
        <f t="shared" si="6"/>
        <v/>
      </c>
      <c r="L71" s="90" t="str">
        <f t="shared" si="7"/>
        <v/>
      </c>
      <c r="M71" s="90" t="str">
        <f>IF($I71="","",IF(C71=" ",SUMIFS($M:$M,$C:$C,RIGHT($D71,6)),IF(C71="  ",SUMIFS($M:$M,$C:$C," "),ROUNDUP(I71*VLOOKUP(C71,Aktivity!$C$6:$R$25,8,FALSE),2))))</f>
        <v/>
      </c>
      <c r="N71" s="90" t="str">
        <f>IF($I71="","",IF(C71=" ",SUMIFS($N:$N,$C:$C,RIGHT($D71,6)),IF(C71="  ",SUMIFS($N:$N,$C:$C," "),ROUNDDOWN(M71*VLOOKUP(C71,Aktivity!$C$6:$R$25,10,FALSE),2))))</f>
        <v/>
      </c>
      <c r="O71" s="90" t="str">
        <f>IF($I71="","",IF(C71=" ",SUMIFS($O:$O,$C:$C,RIGHT($D71,6)),IF(C71="  ",SUMIFS($O:$O,$C:$C," "),ROUNDDOWN(I71*VLOOKUP(C71,Aktivity!$C$6:$R$25,12,FALSE),2))))</f>
        <v/>
      </c>
      <c r="P71" s="90" t="str">
        <f t="shared" si="8"/>
        <v/>
      </c>
      <c r="Q71" s="90" t="str">
        <f>IF($I71="","",IF(C71=" ",SUMIFS($Q:$Q,$C:$C,RIGHT($D71,6)),IF(C71="  ",SUMIFS($Q:$Q,$C:$C," "),ROUNDDOWN(I71*VLOOKUP(C71,Aktivity!$C$6:$R$25,9,FALSE),2))))</f>
        <v/>
      </c>
      <c r="R71" s="90" t="str">
        <f>IF($I71="","",IF(C71=" ",SUMIFS($R:$R,$C:$C,RIGHT($D71,6)),IF(C71="  ",SUMIFS($R:$R,$C:$C," "),ROUNDDOWN(Q71*VLOOKUP(C71,Aktivity!$C$6:$R$25,10,FALSE),2))))</f>
        <v/>
      </c>
      <c r="S71" s="90" t="str">
        <f>IF($I71="","",IF(C71=" ",SUMIFS($S:$S,$C:$C,RIGHT($D71,6)),IF(C71="  ",SUMIFS($S:$S,$C:$C," "),ROUNDDOWN(I71*VLOOKUP(C71,Aktivity!$C$6:$R$25,13,FALSE),2))))</f>
        <v/>
      </c>
      <c r="T71" s="90" t="str">
        <f t="shared" si="9"/>
        <v/>
      </c>
      <c r="V71" s="13" t="str">
        <f>IFERROR(SMALL(Zoznam!O:O,ROW()-3),"")</f>
        <v/>
      </c>
    </row>
    <row r="72" spans="2:22" ht="15" x14ac:dyDescent="0.25">
      <c r="B72" s="89" t="str">
        <f>IF($V72="","",VLOOKUP($V72,Zoznam!$O:$W,2,FALSE))</f>
        <v/>
      </c>
      <c r="C72" s="89" t="str">
        <f>IF($V72="","",VLOOKUP($V72,Zoznam!$O:$W,3,FALSE))</f>
        <v/>
      </c>
      <c r="D72" s="75" t="str">
        <f>IF($V72="","",VLOOKUP($V72,Zoznam!$O:$W,4,FALSE))</f>
        <v/>
      </c>
      <c r="E72" s="75" t="str">
        <f>IF($V72="","",VLOOKUP($V72,Zoznam!$O:$W,5,FALSE))</f>
        <v/>
      </c>
      <c r="F72" s="89" t="str">
        <f>IF($V72="","",VLOOKUP($V72,Zoznam!$O:$W,6,FALSE))</f>
        <v/>
      </c>
      <c r="G72" s="90" t="str">
        <f>IF($V72="","",VLOOKUP($V72,Zoznam!$O:$W,7,FALSE))</f>
        <v/>
      </c>
      <c r="H72" s="91" t="str">
        <f>IF($V72="","",VLOOKUP($V72,Zoznam!$O:$W,8,FALSE))</f>
        <v/>
      </c>
      <c r="I72" s="123" t="str">
        <f>IF($V72="","",VLOOKUP($V72,Zoznam!$O:$W,9,FALSE))</f>
        <v/>
      </c>
      <c r="J72" s="123" t="str">
        <f t="shared" si="5"/>
        <v/>
      </c>
      <c r="K72" s="90" t="str">
        <f t="shared" si="6"/>
        <v/>
      </c>
      <c r="L72" s="90" t="str">
        <f t="shared" si="7"/>
        <v/>
      </c>
      <c r="M72" s="90" t="str">
        <f>IF($I72="","",IF(C72=" ",SUMIFS($M:$M,$C:$C,RIGHT($D72,6)),IF(C72="  ",SUMIFS($M:$M,$C:$C," "),ROUNDUP(I72*VLOOKUP(C72,Aktivity!$C$6:$R$25,8,FALSE),2))))</f>
        <v/>
      </c>
      <c r="N72" s="90" t="str">
        <f>IF($I72="","",IF(C72=" ",SUMIFS($N:$N,$C:$C,RIGHT($D72,6)),IF(C72="  ",SUMIFS($N:$N,$C:$C," "),ROUNDDOWN(M72*VLOOKUP(C72,Aktivity!$C$6:$R$25,10,FALSE),2))))</f>
        <v/>
      </c>
      <c r="O72" s="90" t="str">
        <f>IF($I72="","",IF(C72=" ",SUMIFS($O:$O,$C:$C,RIGHT($D72,6)),IF(C72="  ",SUMIFS($O:$O,$C:$C," "),ROUNDDOWN(I72*VLOOKUP(C72,Aktivity!$C$6:$R$25,12,FALSE),2))))</f>
        <v/>
      </c>
      <c r="P72" s="90" t="str">
        <f t="shared" si="8"/>
        <v/>
      </c>
      <c r="Q72" s="90" t="str">
        <f>IF($I72="","",IF(C72=" ",SUMIFS($Q:$Q,$C:$C,RIGHT($D72,6)),IF(C72="  ",SUMIFS($Q:$Q,$C:$C," "),ROUNDDOWN(I72*VLOOKUP(C72,Aktivity!$C$6:$R$25,9,FALSE),2))))</f>
        <v/>
      </c>
      <c r="R72" s="90" t="str">
        <f>IF($I72="","",IF(C72=" ",SUMIFS($R:$R,$C:$C,RIGHT($D72,6)),IF(C72="  ",SUMIFS($R:$R,$C:$C," "),ROUNDDOWN(Q72*VLOOKUP(C72,Aktivity!$C$6:$R$25,10,FALSE),2))))</f>
        <v/>
      </c>
      <c r="S72" s="90" t="str">
        <f>IF($I72="","",IF(C72=" ",SUMIFS($S:$S,$C:$C,RIGHT($D72,6)),IF(C72="  ",SUMIFS($S:$S,$C:$C," "),ROUNDDOWN(I72*VLOOKUP(C72,Aktivity!$C$6:$R$25,13,FALSE),2))))</f>
        <v/>
      </c>
      <c r="T72" s="90" t="str">
        <f t="shared" si="9"/>
        <v/>
      </c>
      <c r="V72" s="13" t="str">
        <f>IFERROR(SMALL(Zoznam!O:O,ROW()-3),"")</f>
        <v/>
      </c>
    </row>
    <row r="73" spans="2:22" ht="15" x14ac:dyDescent="0.25">
      <c r="B73" s="89" t="str">
        <f>IF($V73="","",VLOOKUP($V73,Zoznam!$O:$W,2,FALSE))</f>
        <v/>
      </c>
      <c r="C73" s="89" t="str">
        <f>IF($V73="","",VLOOKUP($V73,Zoznam!$O:$W,3,FALSE))</f>
        <v/>
      </c>
      <c r="D73" s="75" t="str">
        <f>IF($V73="","",VLOOKUP($V73,Zoznam!$O:$W,4,FALSE))</f>
        <v/>
      </c>
      <c r="E73" s="75" t="str">
        <f>IF($V73="","",VLOOKUP($V73,Zoznam!$O:$W,5,FALSE))</f>
        <v/>
      </c>
      <c r="F73" s="89" t="str">
        <f>IF($V73="","",VLOOKUP($V73,Zoznam!$O:$W,6,FALSE))</f>
        <v/>
      </c>
      <c r="G73" s="90" t="str">
        <f>IF($V73="","",VLOOKUP($V73,Zoznam!$O:$W,7,FALSE))</f>
        <v/>
      </c>
      <c r="H73" s="91" t="str">
        <f>IF($V73="","",VLOOKUP($V73,Zoznam!$O:$W,8,FALSE))</f>
        <v/>
      </c>
      <c r="I73" s="123" t="str">
        <f>IF($V73="","",VLOOKUP($V73,Zoznam!$O:$W,9,FALSE))</f>
        <v/>
      </c>
      <c r="J73" s="123" t="str">
        <f t="shared" si="5"/>
        <v/>
      </c>
      <c r="K73" s="90" t="str">
        <f t="shared" si="6"/>
        <v/>
      </c>
      <c r="L73" s="90" t="str">
        <f t="shared" si="7"/>
        <v/>
      </c>
      <c r="M73" s="90" t="str">
        <f>IF($I73="","",IF(C73=" ",SUMIFS($M:$M,$C:$C,RIGHT($D73,6)),IF(C73="  ",SUMIFS($M:$M,$C:$C," "),ROUNDUP(I73*VLOOKUP(C73,Aktivity!$C$6:$R$25,8,FALSE),2))))</f>
        <v/>
      </c>
      <c r="N73" s="90" t="str">
        <f>IF($I73="","",IF(C73=" ",SUMIFS($N:$N,$C:$C,RIGHT($D73,6)),IF(C73="  ",SUMIFS($N:$N,$C:$C," "),ROUNDDOWN(M73*VLOOKUP(C73,Aktivity!$C$6:$R$25,10,FALSE),2))))</f>
        <v/>
      </c>
      <c r="O73" s="90" t="str">
        <f>IF($I73="","",IF(C73=" ",SUMIFS($O:$O,$C:$C,RIGHT($D73,6)),IF(C73="  ",SUMIFS($O:$O,$C:$C," "),ROUNDDOWN(I73*VLOOKUP(C73,Aktivity!$C$6:$R$25,12,FALSE),2))))</f>
        <v/>
      </c>
      <c r="P73" s="90" t="str">
        <f t="shared" si="8"/>
        <v/>
      </c>
      <c r="Q73" s="90" t="str">
        <f>IF($I73="","",IF(C73=" ",SUMIFS($Q:$Q,$C:$C,RIGHT($D73,6)),IF(C73="  ",SUMIFS($Q:$Q,$C:$C," "),ROUNDDOWN(I73*VLOOKUP(C73,Aktivity!$C$6:$R$25,9,FALSE),2))))</f>
        <v/>
      </c>
      <c r="R73" s="90" t="str">
        <f>IF($I73="","",IF(C73=" ",SUMIFS($R:$R,$C:$C,RIGHT($D73,6)),IF(C73="  ",SUMIFS($R:$R,$C:$C," "),ROUNDDOWN(Q73*VLOOKUP(C73,Aktivity!$C$6:$R$25,10,FALSE),2))))</f>
        <v/>
      </c>
      <c r="S73" s="90" t="str">
        <f>IF($I73="","",IF(C73=" ",SUMIFS($S:$S,$C:$C,RIGHT($D73,6)),IF(C73="  ",SUMIFS($S:$S,$C:$C," "),ROUNDDOWN(I73*VLOOKUP(C73,Aktivity!$C$6:$R$25,13,FALSE),2))))</f>
        <v/>
      </c>
      <c r="T73" s="90" t="str">
        <f t="shared" si="9"/>
        <v/>
      </c>
      <c r="V73" s="13" t="str">
        <f>IFERROR(SMALL(Zoznam!O:O,ROW()-3),"")</f>
        <v/>
      </c>
    </row>
    <row r="74" spans="2:22" ht="15" x14ac:dyDescent="0.25">
      <c r="B74" s="89" t="str">
        <f>IF($V74="","",VLOOKUP($V74,Zoznam!$O:$W,2,FALSE))</f>
        <v/>
      </c>
      <c r="C74" s="89" t="str">
        <f>IF($V74="","",VLOOKUP($V74,Zoznam!$O:$W,3,FALSE))</f>
        <v/>
      </c>
      <c r="D74" s="75" t="str">
        <f>IF($V74="","",VLOOKUP($V74,Zoznam!$O:$W,4,FALSE))</f>
        <v/>
      </c>
      <c r="E74" s="75" t="str">
        <f>IF($V74="","",VLOOKUP($V74,Zoznam!$O:$W,5,FALSE))</f>
        <v/>
      </c>
      <c r="F74" s="89" t="str">
        <f>IF($V74="","",VLOOKUP($V74,Zoznam!$O:$W,6,FALSE))</f>
        <v/>
      </c>
      <c r="G74" s="90" t="str">
        <f>IF($V74="","",VLOOKUP($V74,Zoznam!$O:$W,7,FALSE))</f>
        <v/>
      </c>
      <c r="H74" s="91" t="str">
        <f>IF($V74="","",VLOOKUP($V74,Zoznam!$O:$W,8,FALSE))</f>
        <v/>
      </c>
      <c r="I74" s="123" t="str">
        <f>IF($V74="","",VLOOKUP($V74,Zoznam!$O:$W,9,FALSE))</f>
        <v/>
      </c>
      <c r="J74" s="123" t="str">
        <f t="shared" si="5"/>
        <v/>
      </c>
      <c r="K74" s="90" t="str">
        <f t="shared" si="6"/>
        <v/>
      </c>
      <c r="L74" s="90" t="str">
        <f t="shared" si="7"/>
        <v/>
      </c>
      <c r="M74" s="90" t="str">
        <f>IF($I74="","",IF(C74=" ",SUMIFS($M:$M,$C:$C,RIGHT($D74,6)),IF(C74="  ",SUMIFS($M:$M,$C:$C," "),ROUNDUP(I74*VLOOKUP(C74,Aktivity!$C$6:$R$25,8,FALSE),2))))</f>
        <v/>
      </c>
      <c r="N74" s="90" t="str">
        <f>IF($I74="","",IF(C74=" ",SUMIFS($N:$N,$C:$C,RIGHT($D74,6)),IF(C74="  ",SUMIFS($N:$N,$C:$C," "),ROUNDDOWN(M74*VLOOKUP(C74,Aktivity!$C$6:$R$25,10,FALSE),2))))</f>
        <v/>
      </c>
      <c r="O74" s="90" t="str">
        <f>IF($I74="","",IF(C74=" ",SUMIFS($O:$O,$C:$C,RIGHT($D74,6)),IF(C74="  ",SUMIFS($O:$O,$C:$C," "),ROUNDDOWN(I74*VLOOKUP(C74,Aktivity!$C$6:$R$25,12,FALSE),2))))</f>
        <v/>
      </c>
      <c r="P74" s="90" t="str">
        <f t="shared" si="8"/>
        <v/>
      </c>
      <c r="Q74" s="90" t="str">
        <f>IF($I74="","",IF(C74=" ",SUMIFS($Q:$Q,$C:$C,RIGHT($D74,6)),IF(C74="  ",SUMIFS($Q:$Q,$C:$C," "),ROUNDDOWN(I74*VLOOKUP(C74,Aktivity!$C$6:$R$25,9,FALSE),2))))</f>
        <v/>
      </c>
      <c r="R74" s="90" t="str">
        <f>IF($I74="","",IF(C74=" ",SUMIFS($R:$R,$C:$C,RIGHT($D74,6)),IF(C74="  ",SUMIFS($R:$R,$C:$C," "),ROUNDDOWN(Q74*VLOOKUP(C74,Aktivity!$C$6:$R$25,10,FALSE),2))))</f>
        <v/>
      </c>
      <c r="S74" s="90" t="str">
        <f>IF($I74="","",IF(C74=" ",SUMIFS($S:$S,$C:$C,RIGHT($D74,6)),IF(C74="  ",SUMIFS($S:$S,$C:$C," "),ROUNDDOWN(I74*VLOOKUP(C74,Aktivity!$C$6:$R$25,13,FALSE),2))))</f>
        <v/>
      </c>
      <c r="T74" s="90" t="str">
        <f t="shared" si="9"/>
        <v/>
      </c>
      <c r="V74" s="13" t="str">
        <f>IFERROR(SMALL(Zoznam!O:O,ROW()-3),"")</f>
        <v/>
      </c>
    </row>
    <row r="75" spans="2:22" ht="15" x14ac:dyDescent="0.25">
      <c r="B75" s="89" t="str">
        <f>IF($V75="","",VLOOKUP($V75,Zoznam!$O:$W,2,FALSE))</f>
        <v/>
      </c>
      <c r="C75" s="89" t="str">
        <f>IF($V75="","",VLOOKUP($V75,Zoznam!$O:$W,3,FALSE))</f>
        <v/>
      </c>
      <c r="D75" s="75" t="str">
        <f>IF($V75="","",VLOOKUP($V75,Zoznam!$O:$W,4,FALSE))</f>
        <v/>
      </c>
      <c r="E75" s="75" t="str">
        <f>IF($V75="","",VLOOKUP($V75,Zoznam!$O:$W,5,FALSE))</f>
        <v/>
      </c>
      <c r="F75" s="89" t="str">
        <f>IF($V75="","",VLOOKUP($V75,Zoznam!$O:$W,6,FALSE))</f>
        <v/>
      </c>
      <c r="G75" s="90" t="str">
        <f>IF($V75="","",VLOOKUP($V75,Zoznam!$O:$W,7,FALSE))</f>
        <v/>
      </c>
      <c r="H75" s="91" t="str">
        <f>IF($V75="","",VLOOKUP($V75,Zoznam!$O:$W,8,FALSE))</f>
        <v/>
      </c>
      <c r="I75" s="123" t="str">
        <f>IF($V75="","",VLOOKUP($V75,Zoznam!$O:$W,9,FALSE))</f>
        <v/>
      </c>
      <c r="J75" s="123" t="str">
        <f t="shared" si="5"/>
        <v/>
      </c>
      <c r="K75" s="90" t="str">
        <f t="shared" si="6"/>
        <v/>
      </c>
      <c r="L75" s="90" t="str">
        <f t="shared" si="7"/>
        <v/>
      </c>
      <c r="M75" s="90" t="str">
        <f>IF($I75="","",IF(C75=" ",SUMIFS($M:$M,$C:$C,RIGHT($D75,6)),IF(C75="  ",SUMIFS($M:$M,$C:$C," "),ROUNDUP(I75*VLOOKUP(C75,Aktivity!$C$6:$R$25,8,FALSE),2))))</f>
        <v/>
      </c>
      <c r="N75" s="90" t="str">
        <f>IF($I75="","",IF(C75=" ",SUMIFS($N:$N,$C:$C,RIGHT($D75,6)),IF(C75="  ",SUMIFS($N:$N,$C:$C," "),ROUNDDOWN(M75*VLOOKUP(C75,Aktivity!$C$6:$R$25,10,FALSE),2))))</f>
        <v/>
      </c>
      <c r="O75" s="90" t="str">
        <f>IF($I75="","",IF(C75=" ",SUMIFS($O:$O,$C:$C,RIGHT($D75,6)),IF(C75="  ",SUMIFS($O:$O,$C:$C," "),ROUNDDOWN(I75*VLOOKUP(C75,Aktivity!$C$6:$R$25,12,FALSE),2))))</f>
        <v/>
      </c>
      <c r="P75" s="90" t="str">
        <f t="shared" si="8"/>
        <v/>
      </c>
      <c r="Q75" s="90" t="str">
        <f>IF($I75="","",IF(C75=" ",SUMIFS($Q:$Q,$C:$C,RIGHT($D75,6)),IF(C75="  ",SUMIFS($Q:$Q,$C:$C," "),ROUNDDOWN(I75*VLOOKUP(C75,Aktivity!$C$6:$R$25,9,FALSE),2))))</f>
        <v/>
      </c>
      <c r="R75" s="90" t="str">
        <f>IF($I75="","",IF(C75=" ",SUMIFS($R:$R,$C:$C,RIGHT($D75,6)),IF(C75="  ",SUMIFS($R:$R,$C:$C," "),ROUNDDOWN(Q75*VLOOKUP(C75,Aktivity!$C$6:$R$25,10,FALSE),2))))</f>
        <v/>
      </c>
      <c r="S75" s="90" t="str">
        <f>IF($I75="","",IF(C75=" ",SUMIFS($S:$S,$C:$C,RIGHT($D75,6)),IF(C75="  ",SUMIFS($S:$S,$C:$C," "),ROUNDDOWN(I75*VLOOKUP(C75,Aktivity!$C$6:$R$25,13,FALSE),2))))</f>
        <v/>
      </c>
      <c r="T75" s="90" t="str">
        <f t="shared" si="9"/>
        <v/>
      </c>
      <c r="V75" s="13" t="str">
        <f>IFERROR(SMALL(Zoznam!O:O,ROW()-3),"")</f>
        <v/>
      </c>
    </row>
    <row r="76" spans="2:22" ht="15" x14ac:dyDescent="0.25">
      <c r="B76" s="89" t="str">
        <f>IF($V76="","",VLOOKUP($V76,Zoznam!$O:$W,2,FALSE))</f>
        <v/>
      </c>
      <c r="C76" s="89" t="str">
        <f>IF($V76="","",VLOOKUP($V76,Zoznam!$O:$W,3,FALSE))</f>
        <v/>
      </c>
      <c r="D76" s="75" t="str">
        <f>IF($V76="","",VLOOKUP($V76,Zoznam!$O:$W,4,FALSE))</f>
        <v/>
      </c>
      <c r="E76" s="75" t="str">
        <f>IF($V76="","",VLOOKUP($V76,Zoznam!$O:$W,5,FALSE))</f>
        <v/>
      </c>
      <c r="F76" s="89" t="str">
        <f>IF($V76="","",VLOOKUP($V76,Zoznam!$O:$W,6,FALSE))</f>
        <v/>
      </c>
      <c r="G76" s="90" t="str">
        <f>IF($V76="","",VLOOKUP($V76,Zoznam!$O:$W,7,FALSE))</f>
        <v/>
      </c>
      <c r="H76" s="91" t="str">
        <f>IF($V76="","",VLOOKUP($V76,Zoznam!$O:$W,8,FALSE))</f>
        <v/>
      </c>
      <c r="I76" s="123" t="str">
        <f>IF($V76="","",VLOOKUP($V76,Zoznam!$O:$W,9,FALSE))</f>
        <v/>
      </c>
      <c r="J76" s="123" t="str">
        <f t="shared" si="5"/>
        <v/>
      </c>
      <c r="K76" s="90" t="str">
        <f t="shared" si="6"/>
        <v/>
      </c>
      <c r="L76" s="90" t="str">
        <f t="shared" si="7"/>
        <v/>
      </c>
      <c r="M76" s="90" t="str">
        <f>IF($I76="","",IF(C76=" ",SUMIFS($M:$M,$C:$C,RIGHT($D76,6)),IF(C76="  ",SUMIFS($M:$M,$C:$C," "),ROUNDUP(I76*VLOOKUP(C76,Aktivity!$C$6:$R$25,8,FALSE),2))))</f>
        <v/>
      </c>
      <c r="N76" s="90" t="str">
        <f>IF($I76="","",IF(C76=" ",SUMIFS($N:$N,$C:$C,RIGHT($D76,6)),IF(C76="  ",SUMIFS($N:$N,$C:$C," "),ROUNDDOWN(M76*VLOOKUP(C76,Aktivity!$C$6:$R$25,10,FALSE),2))))</f>
        <v/>
      </c>
      <c r="O76" s="90" t="str">
        <f>IF($I76="","",IF(C76=" ",SUMIFS($O:$O,$C:$C,RIGHT($D76,6)),IF(C76="  ",SUMIFS($O:$O,$C:$C," "),ROUNDDOWN(I76*VLOOKUP(C76,Aktivity!$C$6:$R$25,12,FALSE),2))))</f>
        <v/>
      </c>
      <c r="P76" s="90" t="str">
        <f t="shared" si="8"/>
        <v/>
      </c>
      <c r="Q76" s="90" t="str">
        <f>IF($I76="","",IF(C76=" ",SUMIFS($Q:$Q,$C:$C,RIGHT($D76,6)),IF(C76="  ",SUMIFS($Q:$Q,$C:$C," "),ROUNDDOWN(I76*VLOOKUP(C76,Aktivity!$C$6:$R$25,9,FALSE),2))))</f>
        <v/>
      </c>
      <c r="R76" s="90" t="str">
        <f>IF($I76="","",IF(C76=" ",SUMIFS($R:$R,$C:$C,RIGHT($D76,6)),IF(C76="  ",SUMIFS($R:$R,$C:$C," "),ROUNDDOWN(Q76*VLOOKUP(C76,Aktivity!$C$6:$R$25,10,FALSE),2))))</f>
        <v/>
      </c>
      <c r="S76" s="90" t="str">
        <f>IF($I76="","",IF(C76=" ",SUMIFS($S:$S,$C:$C,RIGHT($D76,6)),IF(C76="  ",SUMIFS($S:$S,$C:$C," "),ROUNDDOWN(I76*VLOOKUP(C76,Aktivity!$C$6:$R$25,13,FALSE),2))))</f>
        <v/>
      </c>
      <c r="T76" s="90" t="str">
        <f t="shared" si="9"/>
        <v/>
      </c>
      <c r="V76" s="13" t="str">
        <f>IFERROR(SMALL(Zoznam!O:O,ROW()-3),"")</f>
        <v/>
      </c>
    </row>
    <row r="77" spans="2:22" ht="15" x14ac:dyDescent="0.25">
      <c r="B77" s="89" t="str">
        <f>IF($V77="","",VLOOKUP($V77,Zoznam!$O:$W,2,FALSE))</f>
        <v/>
      </c>
      <c r="C77" s="89" t="str">
        <f>IF($V77="","",VLOOKUP($V77,Zoznam!$O:$W,3,FALSE))</f>
        <v/>
      </c>
      <c r="D77" s="75" t="str">
        <f>IF($V77="","",VLOOKUP($V77,Zoznam!$O:$W,4,FALSE))</f>
        <v/>
      </c>
      <c r="E77" s="75" t="str">
        <f>IF($V77="","",VLOOKUP($V77,Zoznam!$O:$W,5,FALSE))</f>
        <v/>
      </c>
      <c r="F77" s="89" t="str">
        <f>IF($V77="","",VLOOKUP($V77,Zoznam!$O:$W,6,FALSE))</f>
        <v/>
      </c>
      <c r="G77" s="90" t="str">
        <f>IF($V77="","",VLOOKUP($V77,Zoznam!$O:$W,7,FALSE))</f>
        <v/>
      </c>
      <c r="H77" s="91" t="str">
        <f>IF($V77="","",VLOOKUP($V77,Zoznam!$O:$W,8,FALSE))</f>
        <v/>
      </c>
      <c r="I77" s="123" t="str">
        <f>IF($V77="","",VLOOKUP($V77,Zoznam!$O:$W,9,FALSE))</f>
        <v/>
      </c>
      <c r="J77" s="123" t="str">
        <f t="shared" si="5"/>
        <v/>
      </c>
      <c r="K77" s="90" t="str">
        <f t="shared" si="6"/>
        <v/>
      </c>
      <c r="L77" s="90" t="str">
        <f t="shared" si="7"/>
        <v/>
      </c>
      <c r="M77" s="90" t="str">
        <f>IF($I77="","",IF(C77=" ",SUMIFS($M:$M,$C:$C,RIGHT($D77,6)),IF(C77="  ",SUMIFS($M:$M,$C:$C," "),ROUNDUP(I77*VLOOKUP(C77,Aktivity!$C$6:$R$25,8,FALSE),2))))</f>
        <v/>
      </c>
      <c r="N77" s="90" t="str">
        <f>IF($I77="","",IF(C77=" ",SUMIFS($N:$N,$C:$C,RIGHT($D77,6)),IF(C77="  ",SUMIFS($N:$N,$C:$C," "),ROUNDDOWN(M77*VLOOKUP(C77,Aktivity!$C$6:$R$25,10,FALSE),2))))</f>
        <v/>
      </c>
      <c r="O77" s="90" t="str">
        <f>IF($I77="","",IF(C77=" ",SUMIFS($O:$O,$C:$C,RIGHT($D77,6)),IF(C77="  ",SUMIFS($O:$O,$C:$C," "),ROUNDDOWN(I77*VLOOKUP(C77,Aktivity!$C$6:$R$25,12,FALSE),2))))</f>
        <v/>
      </c>
      <c r="P77" s="90" t="str">
        <f t="shared" si="8"/>
        <v/>
      </c>
      <c r="Q77" s="90" t="str">
        <f>IF($I77="","",IF(C77=" ",SUMIFS($Q:$Q,$C:$C,RIGHT($D77,6)),IF(C77="  ",SUMIFS($Q:$Q,$C:$C," "),ROUNDDOWN(I77*VLOOKUP(C77,Aktivity!$C$6:$R$25,9,FALSE),2))))</f>
        <v/>
      </c>
      <c r="R77" s="90" t="str">
        <f>IF($I77="","",IF(C77=" ",SUMIFS($R:$R,$C:$C,RIGHT($D77,6)),IF(C77="  ",SUMIFS($R:$R,$C:$C," "),ROUNDDOWN(Q77*VLOOKUP(C77,Aktivity!$C$6:$R$25,10,FALSE),2))))</f>
        <v/>
      </c>
      <c r="S77" s="90" t="str">
        <f>IF($I77="","",IF(C77=" ",SUMIFS($S:$S,$C:$C,RIGHT($D77,6)),IF(C77="  ",SUMIFS($S:$S,$C:$C," "),ROUNDDOWN(I77*VLOOKUP(C77,Aktivity!$C$6:$R$25,13,FALSE),2))))</f>
        <v/>
      </c>
      <c r="T77" s="90" t="str">
        <f t="shared" si="9"/>
        <v/>
      </c>
      <c r="V77" s="13" t="str">
        <f>IFERROR(SMALL(Zoznam!O:O,ROW()-3),"")</f>
        <v/>
      </c>
    </row>
    <row r="78" spans="2:22" ht="15" x14ac:dyDescent="0.25">
      <c r="B78" s="89" t="str">
        <f>IF($V78="","",VLOOKUP($V78,Zoznam!$O:$W,2,FALSE))</f>
        <v/>
      </c>
      <c r="C78" s="89" t="str">
        <f>IF($V78="","",VLOOKUP($V78,Zoznam!$O:$W,3,FALSE))</f>
        <v/>
      </c>
      <c r="D78" s="75" t="str">
        <f>IF($V78="","",VLOOKUP($V78,Zoznam!$O:$W,4,FALSE))</f>
        <v/>
      </c>
      <c r="E78" s="75" t="str">
        <f>IF($V78="","",VLOOKUP($V78,Zoznam!$O:$W,5,FALSE))</f>
        <v/>
      </c>
      <c r="F78" s="89" t="str">
        <f>IF($V78="","",VLOOKUP($V78,Zoznam!$O:$W,6,FALSE))</f>
        <v/>
      </c>
      <c r="G78" s="90" t="str">
        <f>IF($V78="","",VLOOKUP($V78,Zoznam!$O:$W,7,FALSE))</f>
        <v/>
      </c>
      <c r="H78" s="91" t="str">
        <f>IF($V78="","",VLOOKUP($V78,Zoznam!$O:$W,8,FALSE))</f>
        <v/>
      </c>
      <c r="I78" s="123" t="str">
        <f>IF($V78="","",VLOOKUP($V78,Zoznam!$O:$W,9,FALSE))</f>
        <v/>
      </c>
      <c r="J78" s="123" t="str">
        <f t="shared" si="5"/>
        <v/>
      </c>
      <c r="K78" s="90" t="str">
        <f t="shared" si="6"/>
        <v/>
      </c>
      <c r="L78" s="90" t="str">
        <f t="shared" si="7"/>
        <v/>
      </c>
      <c r="M78" s="90" t="str">
        <f>IF($I78="","",IF(C78=" ",SUMIFS($M:$M,$C:$C,RIGHT($D78,6)),IF(C78="  ",SUMIFS($M:$M,$C:$C," "),ROUNDUP(I78*VLOOKUP(C78,Aktivity!$C$6:$R$25,8,FALSE),2))))</f>
        <v/>
      </c>
      <c r="N78" s="90" t="str">
        <f>IF($I78="","",IF(C78=" ",SUMIFS($N:$N,$C:$C,RIGHT($D78,6)),IF(C78="  ",SUMIFS($N:$N,$C:$C," "),ROUNDDOWN(M78*VLOOKUP(C78,Aktivity!$C$6:$R$25,10,FALSE),2))))</f>
        <v/>
      </c>
      <c r="O78" s="90" t="str">
        <f>IF($I78="","",IF(C78=" ",SUMIFS($O:$O,$C:$C,RIGHT($D78,6)),IF(C78="  ",SUMIFS($O:$O,$C:$C," "),ROUNDDOWN(I78*VLOOKUP(C78,Aktivity!$C$6:$R$25,12,FALSE),2))))</f>
        <v/>
      </c>
      <c r="P78" s="90" t="str">
        <f t="shared" si="8"/>
        <v/>
      </c>
      <c r="Q78" s="90" t="str">
        <f>IF($I78="","",IF(C78=" ",SUMIFS($Q:$Q,$C:$C,RIGHT($D78,6)),IF(C78="  ",SUMIFS($Q:$Q,$C:$C," "),ROUNDDOWN(I78*VLOOKUP(C78,Aktivity!$C$6:$R$25,9,FALSE),2))))</f>
        <v/>
      </c>
      <c r="R78" s="90" t="str">
        <f>IF($I78="","",IF(C78=" ",SUMIFS($R:$R,$C:$C,RIGHT($D78,6)),IF(C78="  ",SUMIFS($R:$R,$C:$C," "),ROUNDDOWN(Q78*VLOOKUP(C78,Aktivity!$C$6:$R$25,10,FALSE),2))))</f>
        <v/>
      </c>
      <c r="S78" s="90" t="str">
        <f>IF($I78="","",IF(C78=" ",SUMIFS($S:$S,$C:$C,RIGHT($D78,6)),IF(C78="  ",SUMIFS($S:$S,$C:$C," "),ROUNDDOWN(I78*VLOOKUP(C78,Aktivity!$C$6:$R$25,13,FALSE),2))))</f>
        <v/>
      </c>
      <c r="T78" s="90" t="str">
        <f t="shared" si="9"/>
        <v/>
      </c>
      <c r="V78" s="13" t="str">
        <f>IFERROR(SMALL(Zoznam!O:O,ROW()-3),"")</f>
        <v/>
      </c>
    </row>
    <row r="79" spans="2:22" ht="15" x14ac:dyDescent="0.25">
      <c r="B79" s="89" t="str">
        <f>IF($V79="","",VLOOKUP($V79,Zoznam!$O:$W,2,FALSE))</f>
        <v/>
      </c>
      <c r="C79" s="89" t="str">
        <f>IF($V79="","",VLOOKUP($V79,Zoznam!$O:$W,3,FALSE))</f>
        <v/>
      </c>
      <c r="D79" s="75" t="str">
        <f>IF($V79="","",VLOOKUP($V79,Zoznam!$O:$W,4,FALSE))</f>
        <v/>
      </c>
      <c r="E79" s="75" t="str">
        <f>IF($V79="","",VLOOKUP($V79,Zoznam!$O:$W,5,FALSE))</f>
        <v/>
      </c>
      <c r="F79" s="89" t="str">
        <f>IF($V79="","",VLOOKUP($V79,Zoznam!$O:$W,6,FALSE))</f>
        <v/>
      </c>
      <c r="G79" s="90" t="str">
        <f>IF($V79="","",VLOOKUP($V79,Zoznam!$O:$W,7,FALSE))</f>
        <v/>
      </c>
      <c r="H79" s="91" t="str">
        <f>IF($V79="","",VLOOKUP($V79,Zoznam!$O:$W,8,FALSE))</f>
        <v/>
      </c>
      <c r="I79" s="123" t="str">
        <f>IF($V79="","",VLOOKUP($V79,Zoznam!$O:$W,9,FALSE))</f>
        <v/>
      </c>
      <c r="J79" s="123" t="str">
        <f t="shared" si="5"/>
        <v/>
      </c>
      <c r="K79" s="90" t="str">
        <f t="shared" si="6"/>
        <v/>
      </c>
      <c r="L79" s="90" t="str">
        <f t="shared" si="7"/>
        <v/>
      </c>
      <c r="M79" s="90" t="str">
        <f>IF($I79="","",IF(C79=" ",SUMIFS($M:$M,$C:$C,RIGHT($D79,6)),IF(C79="  ",SUMIFS($M:$M,$C:$C," "),ROUNDUP(I79*VLOOKUP(C79,Aktivity!$C$6:$R$25,8,FALSE),2))))</f>
        <v/>
      </c>
      <c r="N79" s="90" t="str">
        <f>IF($I79="","",IF(C79=" ",SUMIFS($N:$N,$C:$C,RIGHT($D79,6)),IF(C79="  ",SUMIFS($N:$N,$C:$C," "),ROUNDDOWN(M79*VLOOKUP(C79,Aktivity!$C$6:$R$25,10,FALSE),2))))</f>
        <v/>
      </c>
      <c r="O79" s="90" t="str">
        <f>IF($I79="","",IF(C79=" ",SUMIFS($O:$O,$C:$C,RIGHT($D79,6)),IF(C79="  ",SUMIFS($O:$O,$C:$C," "),ROUNDDOWN(I79*VLOOKUP(C79,Aktivity!$C$6:$R$25,12,FALSE),2))))</f>
        <v/>
      </c>
      <c r="P79" s="90" t="str">
        <f t="shared" si="8"/>
        <v/>
      </c>
      <c r="Q79" s="90" t="str">
        <f>IF($I79="","",IF(C79=" ",SUMIFS($Q:$Q,$C:$C,RIGHT($D79,6)),IF(C79="  ",SUMIFS($Q:$Q,$C:$C," "),ROUNDDOWN(I79*VLOOKUP(C79,Aktivity!$C$6:$R$25,9,FALSE),2))))</f>
        <v/>
      </c>
      <c r="R79" s="90" t="str">
        <f>IF($I79="","",IF(C79=" ",SUMIFS($R:$R,$C:$C,RIGHT($D79,6)),IF(C79="  ",SUMIFS($R:$R,$C:$C," "),ROUNDDOWN(Q79*VLOOKUP(C79,Aktivity!$C$6:$R$25,10,FALSE),2))))</f>
        <v/>
      </c>
      <c r="S79" s="90" t="str">
        <f>IF($I79="","",IF(C79=" ",SUMIFS($S:$S,$C:$C,RIGHT($D79,6)),IF(C79="  ",SUMIFS($S:$S,$C:$C," "),ROUNDDOWN(I79*VLOOKUP(C79,Aktivity!$C$6:$R$25,13,FALSE),2))))</f>
        <v/>
      </c>
      <c r="T79" s="90" t="str">
        <f t="shared" si="9"/>
        <v/>
      </c>
      <c r="V79" s="13" t="str">
        <f>IFERROR(SMALL(Zoznam!O:O,ROW()-3),"")</f>
        <v/>
      </c>
    </row>
    <row r="80" spans="2:22" ht="15" x14ac:dyDescent="0.25">
      <c r="B80" s="89" t="str">
        <f>IF($V80="","",VLOOKUP($V80,Zoznam!$O:$W,2,FALSE))</f>
        <v/>
      </c>
      <c r="C80" s="89" t="str">
        <f>IF($V80="","",VLOOKUP($V80,Zoznam!$O:$W,3,FALSE))</f>
        <v/>
      </c>
      <c r="D80" s="75" t="str">
        <f>IF($V80="","",VLOOKUP($V80,Zoznam!$O:$W,4,FALSE))</f>
        <v/>
      </c>
      <c r="E80" s="75" t="str">
        <f>IF($V80="","",VLOOKUP($V80,Zoznam!$O:$W,5,FALSE))</f>
        <v/>
      </c>
      <c r="F80" s="89" t="str">
        <f>IF($V80="","",VLOOKUP($V80,Zoznam!$O:$W,6,FALSE))</f>
        <v/>
      </c>
      <c r="G80" s="90" t="str">
        <f>IF($V80="","",VLOOKUP($V80,Zoznam!$O:$W,7,FALSE))</f>
        <v/>
      </c>
      <c r="H80" s="91" t="str">
        <f>IF($V80="","",VLOOKUP($V80,Zoznam!$O:$W,8,FALSE))</f>
        <v/>
      </c>
      <c r="I80" s="123" t="str">
        <f>IF($V80="","",VLOOKUP($V80,Zoznam!$O:$W,9,FALSE))</f>
        <v/>
      </c>
      <c r="J80" s="123" t="str">
        <f t="shared" si="5"/>
        <v/>
      </c>
      <c r="K80" s="90" t="str">
        <f t="shared" si="6"/>
        <v/>
      </c>
      <c r="L80" s="90" t="str">
        <f t="shared" si="7"/>
        <v/>
      </c>
      <c r="M80" s="90" t="str">
        <f>IF($I80="","",IF(C80=" ",SUMIFS($M:$M,$C:$C,RIGHT($D80,6)),IF(C80="  ",SUMIFS($M:$M,$C:$C," "),ROUNDUP(I80*VLOOKUP(C80,Aktivity!$C$6:$R$25,8,FALSE),2))))</f>
        <v/>
      </c>
      <c r="N80" s="90" t="str">
        <f>IF($I80="","",IF(C80=" ",SUMIFS($N:$N,$C:$C,RIGHT($D80,6)),IF(C80="  ",SUMIFS($N:$N,$C:$C," "),ROUNDDOWN(M80*VLOOKUP(C80,Aktivity!$C$6:$R$25,10,FALSE),2))))</f>
        <v/>
      </c>
      <c r="O80" s="90" t="str">
        <f>IF($I80="","",IF(C80=" ",SUMIFS($O:$O,$C:$C,RIGHT($D80,6)),IF(C80="  ",SUMIFS($O:$O,$C:$C," "),ROUNDDOWN(I80*VLOOKUP(C80,Aktivity!$C$6:$R$25,12,FALSE),2))))</f>
        <v/>
      </c>
      <c r="P80" s="90" t="str">
        <f t="shared" si="8"/>
        <v/>
      </c>
      <c r="Q80" s="90" t="str">
        <f>IF($I80="","",IF(C80=" ",SUMIFS($Q:$Q,$C:$C,RIGHT($D80,6)),IF(C80="  ",SUMIFS($Q:$Q,$C:$C," "),ROUNDDOWN(I80*VLOOKUP(C80,Aktivity!$C$6:$R$25,9,FALSE),2))))</f>
        <v/>
      </c>
      <c r="R80" s="90" t="str">
        <f>IF($I80="","",IF(C80=" ",SUMIFS($R:$R,$C:$C,RIGHT($D80,6)),IF(C80="  ",SUMIFS($R:$R,$C:$C," "),ROUNDDOWN(Q80*VLOOKUP(C80,Aktivity!$C$6:$R$25,10,FALSE),2))))</f>
        <v/>
      </c>
      <c r="S80" s="90" t="str">
        <f>IF($I80="","",IF(C80=" ",SUMIFS($S:$S,$C:$C,RIGHT($D80,6)),IF(C80="  ",SUMIFS($S:$S,$C:$C," "),ROUNDDOWN(I80*VLOOKUP(C80,Aktivity!$C$6:$R$25,13,FALSE),2))))</f>
        <v/>
      </c>
      <c r="T80" s="90" t="str">
        <f t="shared" si="9"/>
        <v/>
      </c>
      <c r="V80" s="13" t="str">
        <f>IFERROR(SMALL(Zoznam!O:O,ROW()-3),"")</f>
        <v/>
      </c>
    </row>
    <row r="81" spans="2:22" ht="15" x14ac:dyDescent="0.25">
      <c r="B81" s="89" t="str">
        <f>IF($V81="","",VLOOKUP($V81,Zoznam!$O:$W,2,FALSE))</f>
        <v/>
      </c>
      <c r="C81" s="89" t="str">
        <f>IF($V81="","",VLOOKUP($V81,Zoznam!$O:$W,3,FALSE))</f>
        <v/>
      </c>
      <c r="D81" s="75" t="str">
        <f>IF($V81="","",VLOOKUP($V81,Zoznam!$O:$W,4,FALSE))</f>
        <v/>
      </c>
      <c r="E81" s="75" t="str">
        <f>IF($V81="","",VLOOKUP($V81,Zoznam!$O:$W,5,FALSE))</f>
        <v/>
      </c>
      <c r="F81" s="89" t="str">
        <f>IF($V81="","",VLOOKUP($V81,Zoznam!$O:$W,6,FALSE))</f>
        <v/>
      </c>
      <c r="G81" s="90" t="str">
        <f>IF($V81="","",VLOOKUP($V81,Zoznam!$O:$W,7,FALSE))</f>
        <v/>
      </c>
      <c r="H81" s="91" t="str">
        <f>IF($V81="","",VLOOKUP($V81,Zoznam!$O:$W,8,FALSE))</f>
        <v/>
      </c>
      <c r="I81" s="123" t="str">
        <f>IF($V81="","",VLOOKUP($V81,Zoznam!$O:$W,9,FALSE))</f>
        <v/>
      </c>
      <c r="J81" s="123" t="str">
        <f t="shared" si="5"/>
        <v/>
      </c>
      <c r="K81" s="90" t="str">
        <f t="shared" si="6"/>
        <v/>
      </c>
      <c r="L81" s="90" t="str">
        <f t="shared" si="7"/>
        <v/>
      </c>
      <c r="M81" s="90" t="str">
        <f>IF($I81="","",IF(C81=" ",SUMIFS($M:$M,$C:$C,RIGHT($D81,6)),IF(C81="  ",SUMIFS($M:$M,$C:$C," "),ROUNDUP(I81*VLOOKUP(C81,Aktivity!$C$6:$R$25,8,FALSE),2))))</f>
        <v/>
      </c>
      <c r="N81" s="90" t="str">
        <f>IF($I81="","",IF(C81=" ",SUMIFS($N:$N,$C:$C,RIGHT($D81,6)),IF(C81="  ",SUMIFS($N:$N,$C:$C," "),ROUNDDOWN(M81*VLOOKUP(C81,Aktivity!$C$6:$R$25,10,FALSE),2))))</f>
        <v/>
      </c>
      <c r="O81" s="90" t="str">
        <f>IF($I81="","",IF(C81=" ",SUMIFS($O:$O,$C:$C,RIGHT($D81,6)),IF(C81="  ",SUMIFS($O:$O,$C:$C," "),ROUNDDOWN(I81*VLOOKUP(C81,Aktivity!$C$6:$R$25,12,FALSE),2))))</f>
        <v/>
      </c>
      <c r="P81" s="90" t="str">
        <f t="shared" si="8"/>
        <v/>
      </c>
      <c r="Q81" s="90" t="str">
        <f>IF($I81="","",IF(C81=" ",SUMIFS($Q:$Q,$C:$C,RIGHT($D81,6)),IF(C81="  ",SUMIFS($Q:$Q,$C:$C," "),ROUNDDOWN(I81*VLOOKUP(C81,Aktivity!$C$6:$R$25,9,FALSE),2))))</f>
        <v/>
      </c>
      <c r="R81" s="90" t="str">
        <f>IF($I81="","",IF(C81=" ",SUMIFS($R:$R,$C:$C,RIGHT($D81,6)),IF(C81="  ",SUMIFS($R:$R,$C:$C," "),ROUNDDOWN(Q81*VLOOKUP(C81,Aktivity!$C$6:$R$25,10,FALSE),2))))</f>
        <v/>
      </c>
      <c r="S81" s="90" t="str">
        <f>IF($I81="","",IF(C81=" ",SUMIFS($S:$S,$C:$C,RIGHT($D81,6)),IF(C81="  ",SUMIFS($S:$S,$C:$C," "),ROUNDDOWN(I81*VLOOKUP(C81,Aktivity!$C$6:$R$25,13,FALSE),2))))</f>
        <v/>
      </c>
      <c r="T81" s="90" t="str">
        <f t="shared" si="9"/>
        <v/>
      </c>
      <c r="V81" s="13" t="str">
        <f>IFERROR(SMALL(Zoznam!O:O,ROW()-3),"")</f>
        <v/>
      </c>
    </row>
    <row r="82" spans="2:22" ht="15" x14ac:dyDescent="0.25">
      <c r="B82" s="89" t="str">
        <f>IF($V82="","",VLOOKUP($V82,Zoznam!$O:$W,2,FALSE))</f>
        <v/>
      </c>
      <c r="C82" s="89" t="str">
        <f>IF($V82="","",VLOOKUP($V82,Zoznam!$O:$W,3,FALSE))</f>
        <v/>
      </c>
      <c r="D82" s="75" t="str">
        <f>IF($V82="","",VLOOKUP($V82,Zoznam!$O:$W,4,FALSE))</f>
        <v/>
      </c>
      <c r="E82" s="75" t="str">
        <f>IF($V82="","",VLOOKUP($V82,Zoznam!$O:$W,5,FALSE))</f>
        <v/>
      </c>
      <c r="F82" s="89" t="str">
        <f>IF($V82="","",VLOOKUP($V82,Zoznam!$O:$W,6,FALSE))</f>
        <v/>
      </c>
      <c r="G82" s="90" t="str">
        <f>IF($V82="","",VLOOKUP($V82,Zoznam!$O:$W,7,FALSE))</f>
        <v/>
      </c>
      <c r="H82" s="91" t="str">
        <f>IF($V82="","",VLOOKUP($V82,Zoznam!$O:$W,8,FALSE))</f>
        <v/>
      </c>
      <c r="I82" s="123" t="str">
        <f>IF($V82="","",VLOOKUP($V82,Zoznam!$O:$W,9,FALSE))</f>
        <v/>
      </c>
      <c r="J82" s="123" t="str">
        <f t="shared" si="5"/>
        <v/>
      </c>
      <c r="K82" s="90" t="str">
        <f t="shared" si="6"/>
        <v/>
      </c>
      <c r="L82" s="90" t="str">
        <f t="shared" si="7"/>
        <v/>
      </c>
      <c r="M82" s="90" t="str">
        <f>IF($I82="","",IF(C82=" ",SUMIFS($M:$M,$C:$C,RIGHT($D82,6)),IF(C82="  ",SUMIFS($M:$M,$C:$C," "),ROUNDUP(I82*VLOOKUP(C82,Aktivity!$C$6:$R$25,8,FALSE),2))))</f>
        <v/>
      </c>
      <c r="N82" s="90" t="str">
        <f>IF($I82="","",IF(C82=" ",SUMIFS($N:$N,$C:$C,RIGHT($D82,6)),IF(C82="  ",SUMIFS($N:$N,$C:$C," "),ROUNDDOWN(M82*VLOOKUP(C82,Aktivity!$C$6:$R$25,10,FALSE),2))))</f>
        <v/>
      </c>
      <c r="O82" s="90" t="str">
        <f>IF($I82="","",IF(C82=" ",SUMIFS($O:$O,$C:$C,RIGHT($D82,6)),IF(C82="  ",SUMIFS($O:$O,$C:$C," "),ROUNDDOWN(I82*VLOOKUP(C82,Aktivity!$C$6:$R$25,12,FALSE),2))))</f>
        <v/>
      </c>
      <c r="P82" s="90" t="str">
        <f t="shared" si="8"/>
        <v/>
      </c>
      <c r="Q82" s="90" t="str">
        <f>IF($I82="","",IF(C82=" ",SUMIFS($Q:$Q,$C:$C,RIGHT($D82,6)),IF(C82="  ",SUMIFS($Q:$Q,$C:$C," "),ROUNDDOWN(I82*VLOOKUP(C82,Aktivity!$C$6:$R$25,9,FALSE),2))))</f>
        <v/>
      </c>
      <c r="R82" s="90" t="str">
        <f>IF($I82="","",IF(C82=" ",SUMIFS($R:$R,$C:$C,RIGHT($D82,6)),IF(C82="  ",SUMIFS($R:$R,$C:$C," "),ROUNDDOWN(Q82*VLOOKUP(C82,Aktivity!$C$6:$R$25,10,FALSE),2))))</f>
        <v/>
      </c>
      <c r="S82" s="90" t="str">
        <f>IF($I82="","",IF(C82=" ",SUMIFS($S:$S,$C:$C,RIGHT($D82,6)),IF(C82="  ",SUMIFS($S:$S,$C:$C," "),ROUNDDOWN(I82*VLOOKUP(C82,Aktivity!$C$6:$R$25,13,FALSE),2))))</f>
        <v/>
      </c>
      <c r="T82" s="90" t="str">
        <f t="shared" si="9"/>
        <v/>
      </c>
      <c r="V82" s="13" t="str">
        <f>IFERROR(SMALL(Zoznam!O:O,ROW()-3),"")</f>
        <v/>
      </c>
    </row>
    <row r="83" spans="2:22" ht="15" x14ac:dyDescent="0.25">
      <c r="B83" s="89" t="str">
        <f>IF($V83="","",VLOOKUP($V83,Zoznam!$O:$W,2,FALSE))</f>
        <v/>
      </c>
      <c r="C83" s="89" t="str">
        <f>IF($V83="","",VLOOKUP($V83,Zoznam!$O:$W,3,FALSE))</f>
        <v/>
      </c>
      <c r="D83" s="75" t="str">
        <f>IF($V83="","",VLOOKUP($V83,Zoznam!$O:$W,4,FALSE))</f>
        <v/>
      </c>
      <c r="E83" s="75" t="str">
        <f>IF($V83="","",VLOOKUP($V83,Zoznam!$O:$W,5,FALSE))</f>
        <v/>
      </c>
      <c r="F83" s="89" t="str">
        <f>IF($V83="","",VLOOKUP($V83,Zoznam!$O:$W,6,FALSE))</f>
        <v/>
      </c>
      <c r="G83" s="90" t="str">
        <f>IF($V83="","",VLOOKUP($V83,Zoznam!$O:$W,7,FALSE))</f>
        <v/>
      </c>
      <c r="H83" s="91" t="str">
        <f>IF($V83="","",VLOOKUP($V83,Zoznam!$O:$W,8,FALSE))</f>
        <v/>
      </c>
      <c r="I83" s="123" t="str">
        <f>IF($V83="","",VLOOKUP($V83,Zoznam!$O:$W,9,FALSE))</f>
        <v/>
      </c>
      <c r="J83" s="123" t="str">
        <f t="shared" si="5"/>
        <v/>
      </c>
      <c r="K83" s="90" t="str">
        <f t="shared" si="6"/>
        <v/>
      </c>
      <c r="L83" s="90" t="str">
        <f t="shared" si="7"/>
        <v/>
      </c>
      <c r="M83" s="90" t="str">
        <f>IF($I83="","",IF(C83=" ",SUMIFS($M:$M,$C:$C,RIGHT($D83,6)),IF(C83="  ",SUMIFS($M:$M,$C:$C," "),ROUNDUP(I83*VLOOKUP(C83,Aktivity!$C$6:$R$25,8,FALSE),2))))</f>
        <v/>
      </c>
      <c r="N83" s="90" t="str">
        <f>IF($I83="","",IF(C83=" ",SUMIFS($N:$N,$C:$C,RIGHT($D83,6)),IF(C83="  ",SUMIFS($N:$N,$C:$C," "),ROUNDDOWN(M83*VLOOKUP(C83,Aktivity!$C$6:$R$25,10,FALSE),2))))</f>
        <v/>
      </c>
      <c r="O83" s="90" t="str">
        <f>IF($I83="","",IF(C83=" ",SUMIFS($O:$O,$C:$C,RIGHT($D83,6)),IF(C83="  ",SUMIFS($O:$O,$C:$C," "),ROUNDDOWN(I83*VLOOKUP(C83,Aktivity!$C$6:$R$25,12,FALSE),2))))</f>
        <v/>
      </c>
      <c r="P83" s="90" t="str">
        <f t="shared" si="8"/>
        <v/>
      </c>
      <c r="Q83" s="90" t="str">
        <f>IF($I83="","",IF(C83=" ",SUMIFS($Q:$Q,$C:$C,RIGHT($D83,6)),IF(C83="  ",SUMIFS($Q:$Q,$C:$C," "),ROUNDDOWN(I83*VLOOKUP(C83,Aktivity!$C$6:$R$25,9,FALSE),2))))</f>
        <v/>
      </c>
      <c r="R83" s="90" t="str">
        <f>IF($I83="","",IF(C83=" ",SUMIFS($R:$R,$C:$C,RIGHT($D83,6)),IF(C83="  ",SUMIFS($R:$R,$C:$C," "),ROUNDDOWN(Q83*VLOOKUP(C83,Aktivity!$C$6:$R$25,10,FALSE),2))))</f>
        <v/>
      </c>
      <c r="S83" s="90" t="str">
        <f>IF($I83="","",IF(C83=" ",SUMIFS($S:$S,$C:$C,RIGHT($D83,6)),IF(C83="  ",SUMIFS($S:$S,$C:$C," "),ROUNDDOWN(I83*VLOOKUP(C83,Aktivity!$C$6:$R$25,13,FALSE),2))))</f>
        <v/>
      </c>
      <c r="T83" s="90" t="str">
        <f t="shared" si="9"/>
        <v/>
      </c>
      <c r="V83" s="13" t="str">
        <f>IFERROR(SMALL(Zoznam!O:O,ROW()-3),"")</f>
        <v/>
      </c>
    </row>
    <row r="84" spans="2:22" ht="15" x14ac:dyDescent="0.25">
      <c r="B84" s="89" t="str">
        <f>IF($V84="","",VLOOKUP($V84,Zoznam!$O:$W,2,FALSE))</f>
        <v/>
      </c>
      <c r="C84" s="89" t="str">
        <f>IF($V84="","",VLOOKUP($V84,Zoznam!$O:$W,3,FALSE))</f>
        <v/>
      </c>
      <c r="D84" s="75" t="str">
        <f>IF($V84="","",VLOOKUP($V84,Zoznam!$O:$W,4,FALSE))</f>
        <v/>
      </c>
      <c r="E84" s="75" t="str">
        <f>IF($V84="","",VLOOKUP($V84,Zoznam!$O:$W,5,FALSE))</f>
        <v/>
      </c>
      <c r="F84" s="89" t="str">
        <f>IF($V84="","",VLOOKUP($V84,Zoznam!$O:$W,6,FALSE))</f>
        <v/>
      </c>
      <c r="G84" s="90" t="str">
        <f>IF($V84="","",VLOOKUP($V84,Zoznam!$O:$W,7,FALSE))</f>
        <v/>
      </c>
      <c r="H84" s="91" t="str">
        <f>IF($V84="","",VLOOKUP($V84,Zoznam!$O:$W,8,FALSE))</f>
        <v/>
      </c>
      <c r="I84" s="123" t="str">
        <f>IF($V84="","",VLOOKUP($V84,Zoznam!$O:$W,9,FALSE))</f>
        <v/>
      </c>
      <c r="J84" s="123" t="str">
        <f t="shared" si="5"/>
        <v/>
      </c>
      <c r="K84" s="90" t="str">
        <f t="shared" si="6"/>
        <v/>
      </c>
      <c r="L84" s="90" t="str">
        <f t="shared" si="7"/>
        <v/>
      </c>
      <c r="M84" s="90" t="str">
        <f>IF($I84="","",IF(C84=" ",SUMIFS($M:$M,$C:$C,RIGHT($D84,6)),IF(C84="  ",SUMIFS($M:$M,$C:$C," "),ROUNDUP(I84*VLOOKUP(C84,Aktivity!$C$6:$R$25,8,FALSE),2))))</f>
        <v/>
      </c>
      <c r="N84" s="90" t="str">
        <f>IF($I84="","",IF(C84=" ",SUMIFS($N:$N,$C:$C,RIGHT($D84,6)),IF(C84="  ",SUMIFS($N:$N,$C:$C," "),ROUNDDOWN(M84*VLOOKUP(C84,Aktivity!$C$6:$R$25,10,FALSE),2))))</f>
        <v/>
      </c>
      <c r="O84" s="90" t="str">
        <f>IF($I84="","",IF(C84=" ",SUMIFS($O:$O,$C:$C,RIGHT($D84,6)),IF(C84="  ",SUMIFS($O:$O,$C:$C," "),ROUNDDOWN(I84*VLOOKUP(C84,Aktivity!$C$6:$R$25,12,FALSE),2))))</f>
        <v/>
      </c>
      <c r="P84" s="90" t="str">
        <f t="shared" si="8"/>
        <v/>
      </c>
      <c r="Q84" s="90" t="str">
        <f>IF($I84="","",IF(C84=" ",SUMIFS($Q:$Q,$C:$C,RIGHT($D84,6)),IF(C84="  ",SUMIFS($Q:$Q,$C:$C," "),ROUNDDOWN(I84*VLOOKUP(C84,Aktivity!$C$6:$R$25,9,FALSE),2))))</f>
        <v/>
      </c>
      <c r="R84" s="90" t="str">
        <f>IF($I84="","",IF(C84=" ",SUMIFS($R:$R,$C:$C,RIGHT($D84,6)),IF(C84="  ",SUMIFS($R:$R,$C:$C," "),ROUNDDOWN(Q84*VLOOKUP(C84,Aktivity!$C$6:$R$25,10,FALSE),2))))</f>
        <v/>
      </c>
      <c r="S84" s="90" t="str">
        <f>IF($I84="","",IF(C84=" ",SUMIFS($S:$S,$C:$C,RIGHT($D84,6)),IF(C84="  ",SUMIFS($S:$S,$C:$C," "),ROUNDDOWN(I84*VLOOKUP(C84,Aktivity!$C$6:$R$25,13,FALSE),2))))</f>
        <v/>
      </c>
      <c r="T84" s="90" t="str">
        <f t="shared" si="9"/>
        <v/>
      </c>
      <c r="V84" s="13" t="str">
        <f>IFERROR(SMALL(Zoznam!O:O,ROW()-3),"")</f>
        <v/>
      </c>
    </row>
    <row r="85" spans="2:22" ht="15" x14ac:dyDescent="0.25">
      <c r="B85" s="89" t="str">
        <f>IF($V85="","",VLOOKUP($V85,Zoznam!$O:$W,2,FALSE))</f>
        <v/>
      </c>
      <c r="C85" s="89" t="str">
        <f>IF($V85="","",VLOOKUP($V85,Zoznam!$O:$W,3,FALSE))</f>
        <v/>
      </c>
      <c r="D85" s="75" t="str">
        <f>IF($V85="","",VLOOKUP($V85,Zoznam!$O:$W,4,FALSE))</f>
        <v/>
      </c>
      <c r="E85" s="75" t="str">
        <f>IF($V85="","",VLOOKUP($V85,Zoznam!$O:$W,5,FALSE))</f>
        <v/>
      </c>
      <c r="F85" s="89" t="str">
        <f>IF($V85="","",VLOOKUP($V85,Zoznam!$O:$W,6,FALSE))</f>
        <v/>
      </c>
      <c r="G85" s="90" t="str">
        <f>IF($V85="","",VLOOKUP($V85,Zoznam!$O:$W,7,FALSE))</f>
        <v/>
      </c>
      <c r="H85" s="91" t="str">
        <f>IF($V85="","",VLOOKUP($V85,Zoznam!$O:$W,8,FALSE))</f>
        <v/>
      </c>
      <c r="I85" s="123" t="str">
        <f>IF($V85="","",VLOOKUP($V85,Zoznam!$O:$W,9,FALSE))</f>
        <v/>
      </c>
      <c r="J85" s="123" t="str">
        <f t="shared" si="5"/>
        <v/>
      </c>
      <c r="K85" s="90" t="str">
        <f t="shared" si="6"/>
        <v/>
      </c>
      <c r="L85" s="90" t="str">
        <f t="shared" si="7"/>
        <v/>
      </c>
      <c r="M85" s="90" t="str">
        <f>IF($I85="","",IF(C85=" ",SUMIFS($M:$M,$C:$C,RIGHT($D85,6)),IF(C85="  ",SUMIFS($M:$M,$C:$C," "),ROUNDUP(I85*VLOOKUP(C85,Aktivity!$C$6:$R$25,8,FALSE),2))))</f>
        <v/>
      </c>
      <c r="N85" s="90" t="str">
        <f>IF($I85="","",IF(C85=" ",SUMIFS($N:$N,$C:$C,RIGHT($D85,6)),IF(C85="  ",SUMIFS($N:$N,$C:$C," "),ROUNDDOWN(M85*VLOOKUP(C85,Aktivity!$C$6:$R$25,10,FALSE),2))))</f>
        <v/>
      </c>
      <c r="O85" s="90" t="str">
        <f>IF($I85="","",IF(C85=" ",SUMIFS($O:$O,$C:$C,RIGHT($D85,6)),IF(C85="  ",SUMIFS($O:$O,$C:$C," "),ROUNDDOWN(I85*VLOOKUP(C85,Aktivity!$C$6:$R$25,12,FALSE),2))))</f>
        <v/>
      </c>
      <c r="P85" s="90" t="str">
        <f t="shared" si="8"/>
        <v/>
      </c>
      <c r="Q85" s="90" t="str">
        <f>IF($I85="","",IF(C85=" ",SUMIFS($Q:$Q,$C:$C,RIGHT($D85,6)),IF(C85="  ",SUMIFS($Q:$Q,$C:$C," "),ROUNDDOWN(I85*VLOOKUP(C85,Aktivity!$C$6:$R$25,9,FALSE),2))))</f>
        <v/>
      </c>
      <c r="R85" s="90" t="str">
        <f>IF($I85="","",IF(C85=" ",SUMIFS($R:$R,$C:$C,RIGHT($D85,6)),IF(C85="  ",SUMIFS($R:$R,$C:$C," "),ROUNDDOWN(Q85*VLOOKUP(C85,Aktivity!$C$6:$R$25,10,FALSE),2))))</f>
        <v/>
      </c>
      <c r="S85" s="90" t="str">
        <f>IF($I85="","",IF(C85=" ",SUMIFS($S:$S,$C:$C,RIGHT($D85,6)),IF(C85="  ",SUMIFS($S:$S,$C:$C," "),ROUNDDOWN(I85*VLOOKUP(C85,Aktivity!$C$6:$R$25,13,FALSE),2))))</f>
        <v/>
      </c>
      <c r="T85" s="90" t="str">
        <f t="shared" si="9"/>
        <v/>
      </c>
      <c r="V85" s="13" t="str">
        <f>IFERROR(SMALL(Zoznam!O:O,ROW()-3),"")</f>
        <v/>
      </c>
    </row>
    <row r="86" spans="2:22" ht="15" x14ac:dyDescent="0.25">
      <c r="B86" s="89" t="str">
        <f>IF($V86="","",VLOOKUP($V86,Zoznam!$O:$W,2,FALSE))</f>
        <v/>
      </c>
      <c r="C86" s="89" t="str">
        <f>IF($V86="","",VLOOKUP($V86,Zoznam!$O:$W,3,FALSE))</f>
        <v/>
      </c>
      <c r="D86" s="75" t="str">
        <f>IF($V86="","",VLOOKUP($V86,Zoznam!$O:$W,4,FALSE))</f>
        <v/>
      </c>
      <c r="E86" s="75" t="str">
        <f>IF($V86="","",VLOOKUP($V86,Zoznam!$O:$W,5,FALSE))</f>
        <v/>
      </c>
      <c r="F86" s="89" t="str">
        <f>IF($V86="","",VLOOKUP($V86,Zoznam!$O:$W,6,FALSE))</f>
        <v/>
      </c>
      <c r="G86" s="90" t="str">
        <f>IF($V86="","",VLOOKUP($V86,Zoznam!$O:$W,7,FALSE))</f>
        <v/>
      </c>
      <c r="H86" s="91" t="str">
        <f>IF($V86="","",VLOOKUP($V86,Zoznam!$O:$W,8,FALSE))</f>
        <v/>
      </c>
      <c r="I86" s="123" t="str">
        <f>IF($V86="","",VLOOKUP($V86,Zoznam!$O:$W,9,FALSE))</f>
        <v/>
      </c>
      <c r="J86" s="123" t="str">
        <f t="shared" si="5"/>
        <v/>
      </c>
      <c r="K86" s="90" t="str">
        <f t="shared" si="6"/>
        <v/>
      </c>
      <c r="L86" s="90" t="str">
        <f t="shared" si="7"/>
        <v/>
      </c>
      <c r="M86" s="90" t="str">
        <f>IF($I86="","",IF(C86=" ",SUMIFS($M:$M,$C:$C,RIGHT($D86,6)),IF(C86="  ",SUMIFS($M:$M,$C:$C," "),ROUNDUP(I86*VLOOKUP(C86,Aktivity!$C$6:$R$25,8,FALSE),2))))</f>
        <v/>
      </c>
      <c r="N86" s="90" t="str">
        <f>IF($I86="","",IF(C86=" ",SUMIFS($N:$N,$C:$C,RIGHT($D86,6)),IF(C86="  ",SUMIFS($N:$N,$C:$C," "),ROUNDDOWN(M86*VLOOKUP(C86,Aktivity!$C$6:$R$25,10,FALSE),2))))</f>
        <v/>
      </c>
      <c r="O86" s="90" t="str">
        <f>IF($I86="","",IF(C86=" ",SUMIFS($O:$O,$C:$C,RIGHT($D86,6)),IF(C86="  ",SUMIFS($O:$O,$C:$C," "),ROUNDDOWN(I86*VLOOKUP(C86,Aktivity!$C$6:$R$25,12,FALSE),2))))</f>
        <v/>
      </c>
      <c r="P86" s="90" t="str">
        <f t="shared" si="8"/>
        <v/>
      </c>
      <c r="Q86" s="90" t="str">
        <f>IF($I86="","",IF(C86=" ",SUMIFS($Q:$Q,$C:$C,RIGHT($D86,6)),IF(C86="  ",SUMIFS($Q:$Q,$C:$C," "),ROUNDDOWN(I86*VLOOKUP(C86,Aktivity!$C$6:$R$25,9,FALSE),2))))</f>
        <v/>
      </c>
      <c r="R86" s="90" t="str">
        <f>IF($I86="","",IF(C86=" ",SUMIFS($R:$R,$C:$C,RIGHT($D86,6)),IF(C86="  ",SUMIFS($R:$R,$C:$C," "),ROUNDDOWN(Q86*VLOOKUP(C86,Aktivity!$C$6:$R$25,10,FALSE),2))))</f>
        <v/>
      </c>
      <c r="S86" s="90" t="str">
        <f>IF($I86="","",IF(C86=" ",SUMIFS($S:$S,$C:$C,RIGHT($D86,6)),IF(C86="  ",SUMIFS($S:$S,$C:$C," "),ROUNDDOWN(I86*VLOOKUP(C86,Aktivity!$C$6:$R$25,13,FALSE),2))))</f>
        <v/>
      </c>
      <c r="T86" s="90" t="str">
        <f t="shared" si="9"/>
        <v/>
      </c>
      <c r="V86" s="13" t="str">
        <f>IFERROR(SMALL(Zoznam!O:O,ROW()-3),"")</f>
        <v/>
      </c>
    </row>
    <row r="87" spans="2:22" ht="15" x14ac:dyDescent="0.25">
      <c r="B87" s="89" t="str">
        <f>IF($V87="","",VLOOKUP($V87,Zoznam!$O:$W,2,FALSE))</f>
        <v/>
      </c>
      <c r="C87" s="89" t="str">
        <f>IF($V87="","",VLOOKUP($V87,Zoznam!$O:$W,3,FALSE))</f>
        <v/>
      </c>
      <c r="D87" s="75" t="str">
        <f>IF($V87="","",VLOOKUP($V87,Zoznam!$O:$W,4,FALSE))</f>
        <v/>
      </c>
      <c r="E87" s="75" t="str">
        <f>IF($V87="","",VLOOKUP($V87,Zoznam!$O:$W,5,FALSE))</f>
        <v/>
      </c>
      <c r="F87" s="89" t="str">
        <f>IF($V87="","",VLOOKUP($V87,Zoznam!$O:$W,6,FALSE))</f>
        <v/>
      </c>
      <c r="G87" s="90" t="str">
        <f>IF($V87="","",VLOOKUP($V87,Zoznam!$O:$W,7,FALSE))</f>
        <v/>
      </c>
      <c r="H87" s="91" t="str">
        <f>IF($V87="","",VLOOKUP($V87,Zoznam!$O:$W,8,FALSE))</f>
        <v/>
      </c>
      <c r="I87" s="123" t="str">
        <f>IF($V87="","",VLOOKUP($V87,Zoznam!$O:$W,9,FALSE))</f>
        <v/>
      </c>
      <c r="J87" s="123" t="str">
        <f t="shared" si="5"/>
        <v/>
      </c>
      <c r="K87" s="90" t="str">
        <f t="shared" si="6"/>
        <v/>
      </c>
      <c r="L87" s="90" t="str">
        <f t="shared" si="7"/>
        <v/>
      </c>
      <c r="M87" s="90" t="str">
        <f>IF($I87="","",IF(C87=" ",SUMIFS($M:$M,$C:$C,RIGHT($D87,6)),IF(C87="  ",SUMIFS($M:$M,$C:$C," "),ROUNDUP(I87*VLOOKUP(C87,Aktivity!$C$6:$R$25,8,FALSE),2))))</f>
        <v/>
      </c>
      <c r="N87" s="90" t="str">
        <f>IF($I87="","",IF(C87=" ",SUMIFS($N:$N,$C:$C,RIGHT($D87,6)),IF(C87="  ",SUMIFS($N:$N,$C:$C," "),ROUNDDOWN(M87*VLOOKUP(C87,Aktivity!$C$6:$R$25,10,FALSE),2))))</f>
        <v/>
      </c>
      <c r="O87" s="90" t="str">
        <f>IF($I87="","",IF(C87=" ",SUMIFS($O:$O,$C:$C,RIGHT($D87,6)),IF(C87="  ",SUMIFS($O:$O,$C:$C," "),ROUNDDOWN(I87*VLOOKUP(C87,Aktivity!$C$6:$R$25,12,FALSE),2))))</f>
        <v/>
      </c>
      <c r="P87" s="90" t="str">
        <f t="shared" si="8"/>
        <v/>
      </c>
      <c r="Q87" s="90" t="str">
        <f>IF($I87="","",IF(C87=" ",SUMIFS($Q:$Q,$C:$C,RIGHT($D87,6)),IF(C87="  ",SUMIFS($Q:$Q,$C:$C," "),ROUNDDOWN(I87*VLOOKUP(C87,Aktivity!$C$6:$R$25,9,FALSE),2))))</f>
        <v/>
      </c>
      <c r="R87" s="90" t="str">
        <f>IF($I87="","",IF(C87=" ",SUMIFS($R:$R,$C:$C,RIGHT($D87,6)),IF(C87="  ",SUMIFS($R:$R,$C:$C," "),ROUNDDOWN(Q87*VLOOKUP(C87,Aktivity!$C$6:$R$25,10,FALSE),2))))</f>
        <v/>
      </c>
      <c r="S87" s="90" t="str">
        <f>IF($I87="","",IF(C87=" ",SUMIFS($S:$S,$C:$C,RIGHT($D87,6)),IF(C87="  ",SUMIFS($S:$S,$C:$C," "),ROUNDDOWN(I87*VLOOKUP(C87,Aktivity!$C$6:$R$25,13,FALSE),2))))</f>
        <v/>
      </c>
      <c r="T87" s="90" t="str">
        <f t="shared" si="9"/>
        <v/>
      </c>
      <c r="V87" s="13" t="str">
        <f>IFERROR(SMALL(Zoznam!O:O,ROW()-3),"")</f>
        <v/>
      </c>
    </row>
    <row r="88" spans="2:22" ht="15" x14ac:dyDescent="0.25">
      <c r="B88" s="89" t="str">
        <f>IF($V88="","",VLOOKUP($V88,Zoznam!$O:$W,2,FALSE))</f>
        <v/>
      </c>
      <c r="C88" s="89" t="str">
        <f>IF($V88="","",VLOOKUP($V88,Zoznam!$O:$W,3,FALSE))</f>
        <v/>
      </c>
      <c r="D88" s="75" t="str">
        <f>IF($V88="","",VLOOKUP($V88,Zoznam!$O:$W,4,FALSE))</f>
        <v/>
      </c>
      <c r="E88" s="75" t="str">
        <f>IF($V88="","",VLOOKUP($V88,Zoznam!$O:$W,5,FALSE))</f>
        <v/>
      </c>
      <c r="F88" s="89" t="str">
        <f>IF($V88="","",VLOOKUP($V88,Zoznam!$O:$W,6,FALSE))</f>
        <v/>
      </c>
      <c r="G88" s="90" t="str">
        <f>IF($V88="","",VLOOKUP($V88,Zoznam!$O:$W,7,FALSE))</f>
        <v/>
      </c>
      <c r="H88" s="91" t="str">
        <f>IF($V88="","",VLOOKUP($V88,Zoznam!$O:$W,8,FALSE))</f>
        <v/>
      </c>
      <c r="I88" s="123" t="str">
        <f>IF($V88="","",VLOOKUP($V88,Zoznam!$O:$W,9,FALSE))</f>
        <v/>
      </c>
      <c r="J88" s="123" t="str">
        <f t="shared" si="5"/>
        <v/>
      </c>
      <c r="K88" s="90" t="str">
        <f t="shared" si="6"/>
        <v/>
      </c>
      <c r="L88" s="90" t="str">
        <f t="shared" si="7"/>
        <v/>
      </c>
      <c r="M88" s="90" t="str">
        <f>IF($I88="","",IF(C88=" ",SUMIFS($M:$M,$C:$C,RIGHT($D88,6)),IF(C88="  ",SUMIFS($M:$M,$C:$C," "),ROUNDUP(I88*VLOOKUP(C88,Aktivity!$C$6:$R$25,8,FALSE),2))))</f>
        <v/>
      </c>
      <c r="N88" s="90" t="str">
        <f>IF($I88="","",IF(C88=" ",SUMIFS($N:$N,$C:$C,RIGHT($D88,6)),IF(C88="  ",SUMIFS($N:$N,$C:$C," "),ROUNDDOWN(M88*VLOOKUP(C88,Aktivity!$C$6:$R$25,10,FALSE),2))))</f>
        <v/>
      </c>
      <c r="O88" s="90" t="str">
        <f>IF($I88="","",IF(C88=" ",SUMIFS($O:$O,$C:$C,RIGHT($D88,6)),IF(C88="  ",SUMIFS($O:$O,$C:$C," "),ROUNDDOWN(I88*VLOOKUP(C88,Aktivity!$C$6:$R$25,12,FALSE),2))))</f>
        <v/>
      </c>
      <c r="P88" s="90" t="str">
        <f t="shared" si="8"/>
        <v/>
      </c>
      <c r="Q88" s="90" t="str">
        <f>IF($I88="","",IF(C88=" ",SUMIFS($Q:$Q,$C:$C,RIGHT($D88,6)),IF(C88="  ",SUMIFS($Q:$Q,$C:$C," "),ROUNDDOWN(I88*VLOOKUP(C88,Aktivity!$C$6:$R$25,9,FALSE),2))))</f>
        <v/>
      </c>
      <c r="R88" s="90" t="str">
        <f>IF($I88="","",IF(C88=" ",SUMIFS($R:$R,$C:$C,RIGHT($D88,6)),IF(C88="  ",SUMIFS($R:$R,$C:$C," "),ROUNDDOWN(Q88*VLOOKUP(C88,Aktivity!$C$6:$R$25,10,FALSE),2))))</f>
        <v/>
      </c>
      <c r="S88" s="90" t="str">
        <f>IF($I88="","",IF(C88=" ",SUMIFS($S:$S,$C:$C,RIGHT($D88,6)),IF(C88="  ",SUMIFS($S:$S,$C:$C," "),ROUNDDOWN(I88*VLOOKUP(C88,Aktivity!$C$6:$R$25,13,FALSE),2))))</f>
        <v/>
      </c>
      <c r="T88" s="90" t="str">
        <f t="shared" si="9"/>
        <v/>
      </c>
      <c r="V88" s="13" t="str">
        <f>IFERROR(SMALL(Zoznam!O:O,ROW()-3),"")</f>
        <v/>
      </c>
    </row>
    <row r="89" spans="2:22" ht="15" x14ac:dyDescent="0.25">
      <c r="B89" s="89" t="str">
        <f>IF($V89="","",VLOOKUP($V89,Zoznam!$O:$W,2,FALSE))</f>
        <v/>
      </c>
      <c r="C89" s="89" t="str">
        <f>IF($V89="","",VLOOKUP($V89,Zoznam!$O:$W,3,FALSE))</f>
        <v/>
      </c>
      <c r="D89" s="75" t="str">
        <f>IF($V89="","",VLOOKUP($V89,Zoznam!$O:$W,4,FALSE))</f>
        <v/>
      </c>
      <c r="E89" s="75" t="str">
        <f>IF($V89="","",VLOOKUP($V89,Zoznam!$O:$W,5,FALSE))</f>
        <v/>
      </c>
      <c r="F89" s="89" t="str">
        <f>IF($V89="","",VLOOKUP($V89,Zoznam!$O:$W,6,FALSE))</f>
        <v/>
      </c>
      <c r="G89" s="90" t="str">
        <f>IF($V89="","",VLOOKUP($V89,Zoznam!$O:$W,7,FALSE))</f>
        <v/>
      </c>
      <c r="H89" s="91" t="str">
        <f>IF($V89="","",VLOOKUP($V89,Zoznam!$O:$W,8,FALSE))</f>
        <v/>
      </c>
      <c r="I89" s="123" t="str">
        <f>IF($V89="","",VLOOKUP($V89,Zoznam!$O:$W,9,FALSE))</f>
        <v/>
      </c>
      <c r="J89" s="123" t="str">
        <f t="shared" si="5"/>
        <v/>
      </c>
      <c r="K89" s="90" t="str">
        <f t="shared" si="6"/>
        <v/>
      </c>
      <c r="L89" s="90" t="str">
        <f t="shared" si="7"/>
        <v/>
      </c>
      <c r="M89" s="90" t="str">
        <f>IF($I89="","",IF(C89=" ",SUMIFS($M:$M,$C:$C,RIGHT($D89,6)),IF(C89="  ",SUMIFS($M:$M,$C:$C," "),ROUNDUP(I89*VLOOKUP(C89,Aktivity!$C$6:$R$25,8,FALSE),2))))</f>
        <v/>
      </c>
      <c r="N89" s="90" t="str">
        <f>IF($I89="","",IF(C89=" ",SUMIFS($N:$N,$C:$C,RIGHT($D89,6)),IF(C89="  ",SUMIFS($N:$N,$C:$C," "),ROUNDDOWN(M89*VLOOKUP(C89,Aktivity!$C$6:$R$25,10,FALSE),2))))</f>
        <v/>
      </c>
      <c r="O89" s="90" t="str">
        <f>IF($I89="","",IF(C89=" ",SUMIFS($O:$O,$C:$C,RIGHT($D89,6)),IF(C89="  ",SUMIFS($O:$O,$C:$C," "),ROUNDDOWN(I89*VLOOKUP(C89,Aktivity!$C$6:$R$25,12,FALSE),2))))</f>
        <v/>
      </c>
      <c r="P89" s="90" t="str">
        <f t="shared" si="8"/>
        <v/>
      </c>
      <c r="Q89" s="90" t="str">
        <f>IF($I89="","",IF(C89=" ",SUMIFS($Q:$Q,$C:$C,RIGHT($D89,6)),IF(C89="  ",SUMIFS($Q:$Q,$C:$C," "),ROUNDDOWN(I89*VLOOKUP(C89,Aktivity!$C$6:$R$25,9,FALSE),2))))</f>
        <v/>
      </c>
      <c r="R89" s="90" t="str">
        <f>IF($I89="","",IF(C89=" ",SUMIFS($R:$R,$C:$C,RIGHT($D89,6)),IF(C89="  ",SUMIFS($R:$R,$C:$C," "),ROUNDDOWN(Q89*VLOOKUP(C89,Aktivity!$C$6:$R$25,10,FALSE),2))))</f>
        <v/>
      </c>
      <c r="S89" s="90" t="str">
        <f>IF($I89="","",IF(C89=" ",SUMIFS($S:$S,$C:$C,RIGHT($D89,6)),IF(C89="  ",SUMIFS($S:$S,$C:$C," "),ROUNDDOWN(I89*VLOOKUP(C89,Aktivity!$C$6:$R$25,13,FALSE),2))))</f>
        <v/>
      </c>
      <c r="T89" s="90" t="str">
        <f t="shared" si="9"/>
        <v/>
      </c>
      <c r="V89" s="13" t="str">
        <f>IFERROR(SMALL(Zoznam!O:O,ROW()-3),"")</f>
        <v/>
      </c>
    </row>
    <row r="90" spans="2:22" ht="15" x14ac:dyDescent="0.25">
      <c r="B90" s="89" t="str">
        <f>IF($V90="","",VLOOKUP($V90,Zoznam!$O:$W,2,FALSE))</f>
        <v/>
      </c>
      <c r="C90" s="89" t="str">
        <f>IF($V90="","",VLOOKUP($V90,Zoznam!$O:$W,3,FALSE))</f>
        <v/>
      </c>
      <c r="D90" s="75" t="str">
        <f>IF($V90="","",VLOOKUP($V90,Zoznam!$O:$W,4,FALSE))</f>
        <v/>
      </c>
      <c r="E90" s="75" t="str">
        <f>IF($V90="","",VLOOKUP($V90,Zoznam!$O:$W,5,FALSE))</f>
        <v/>
      </c>
      <c r="F90" s="89" t="str">
        <f>IF($V90="","",VLOOKUP($V90,Zoznam!$O:$W,6,FALSE))</f>
        <v/>
      </c>
      <c r="G90" s="90" t="str">
        <f>IF($V90="","",VLOOKUP($V90,Zoznam!$O:$W,7,FALSE))</f>
        <v/>
      </c>
      <c r="H90" s="91" t="str">
        <f>IF($V90="","",VLOOKUP($V90,Zoznam!$O:$W,8,FALSE))</f>
        <v/>
      </c>
      <c r="I90" s="123" t="str">
        <f>IF($V90="","",VLOOKUP($V90,Zoznam!$O:$W,9,FALSE))</f>
        <v/>
      </c>
      <c r="J90" s="123" t="str">
        <f t="shared" si="5"/>
        <v/>
      </c>
      <c r="K90" s="90" t="str">
        <f t="shared" si="6"/>
        <v/>
      </c>
      <c r="L90" s="90" t="str">
        <f t="shared" si="7"/>
        <v/>
      </c>
      <c r="M90" s="90" t="str">
        <f>IF($I90="","",IF(C90=" ",SUMIFS($M:$M,$C:$C,RIGHT($D90,6)),IF(C90="  ",SUMIFS($M:$M,$C:$C," "),ROUNDUP(I90*VLOOKUP(C90,Aktivity!$C$6:$R$25,8,FALSE),2))))</f>
        <v/>
      </c>
      <c r="N90" s="90" t="str">
        <f>IF($I90="","",IF(C90=" ",SUMIFS($N:$N,$C:$C,RIGHT($D90,6)),IF(C90="  ",SUMIFS($N:$N,$C:$C," "),ROUNDDOWN(M90*VLOOKUP(C90,Aktivity!$C$6:$R$25,10,FALSE),2))))</f>
        <v/>
      </c>
      <c r="O90" s="90" t="str">
        <f>IF($I90="","",IF(C90=" ",SUMIFS($O:$O,$C:$C,RIGHT($D90,6)),IF(C90="  ",SUMIFS($O:$O,$C:$C," "),ROUNDDOWN(I90*VLOOKUP(C90,Aktivity!$C$6:$R$25,12,FALSE),2))))</f>
        <v/>
      </c>
      <c r="P90" s="90" t="str">
        <f t="shared" si="8"/>
        <v/>
      </c>
      <c r="Q90" s="90" t="str">
        <f>IF($I90="","",IF(C90=" ",SUMIFS($Q:$Q,$C:$C,RIGHT($D90,6)),IF(C90="  ",SUMIFS($Q:$Q,$C:$C," "),ROUNDDOWN(I90*VLOOKUP(C90,Aktivity!$C$6:$R$25,9,FALSE),2))))</f>
        <v/>
      </c>
      <c r="R90" s="90" t="str">
        <f>IF($I90="","",IF(C90=" ",SUMIFS($R:$R,$C:$C,RIGHT($D90,6)),IF(C90="  ",SUMIFS($R:$R,$C:$C," "),ROUNDDOWN(Q90*VLOOKUP(C90,Aktivity!$C$6:$R$25,10,FALSE),2))))</f>
        <v/>
      </c>
      <c r="S90" s="90" t="str">
        <f>IF($I90="","",IF(C90=" ",SUMIFS($S:$S,$C:$C,RIGHT($D90,6)),IF(C90="  ",SUMIFS($S:$S,$C:$C," "),ROUNDDOWN(I90*VLOOKUP(C90,Aktivity!$C$6:$R$25,13,FALSE),2))))</f>
        <v/>
      </c>
      <c r="T90" s="90" t="str">
        <f t="shared" si="9"/>
        <v/>
      </c>
      <c r="V90" s="13" t="str">
        <f>IFERROR(SMALL(Zoznam!O:O,ROW()-3),"")</f>
        <v/>
      </c>
    </row>
    <row r="91" spans="2:22" ht="15" x14ac:dyDescent="0.25">
      <c r="B91" s="89" t="str">
        <f>IF($V91="","",VLOOKUP($V91,Zoznam!$O:$W,2,FALSE))</f>
        <v/>
      </c>
      <c r="C91" s="89" t="str">
        <f>IF($V91="","",VLOOKUP($V91,Zoznam!$O:$W,3,FALSE))</f>
        <v/>
      </c>
      <c r="D91" s="75" t="str">
        <f>IF($V91="","",VLOOKUP($V91,Zoznam!$O:$W,4,FALSE))</f>
        <v/>
      </c>
      <c r="E91" s="75" t="str">
        <f>IF($V91="","",VLOOKUP($V91,Zoznam!$O:$W,5,FALSE))</f>
        <v/>
      </c>
      <c r="F91" s="89" t="str">
        <f>IF($V91="","",VLOOKUP($V91,Zoznam!$O:$W,6,FALSE))</f>
        <v/>
      </c>
      <c r="G91" s="90" t="str">
        <f>IF($V91="","",VLOOKUP($V91,Zoznam!$O:$W,7,FALSE))</f>
        <v/>
      </c>
      <c r="H91" s="91" t="str">
        <f>IF($V91="","",VLOOKUP($V91,Zoznam!$O:$W,8,FALSE))</f>
        <v/>
      </c>
      <c r="I91" s="123" t="str">
        <f>IF($V91="","",VLOOKUP($V91,Zoznam!$O:$W,9,FALSE))</f>
        <v/>
      </c>
      <c r="J91" s="123" t="str">
        <f t="shared" si="5"/>
        <v/>
      </c>
      <c r="K91" s="90" t="str">
        <f t="shared" si="6"/>
        <v/>
      </c>
      <c r="L91" s="90" t="str">
        <f t="shared" si="7"/>
        <v/>
      </c>
      <c r="M91" s="90" t="str">
        <f>IF($I91="","",IF(C91=" ",SUMIFS($M:$M,$C:$C,RIGHT($D91,6)),IF(C91="  ",SUMIFS($M:$M,$C:$C," "),ROUNDUP(I91*VLOOKUP(C91,Aktivity!$C$6:$R$25,8,FALSE),2))))</f>
        <v/>
      </c>
      <c r="N91" s="90" t="str">
        <f>IF($I91="","",IF(C91=" ",SUMIFS($N:$N,$C:$C,RIGHT($D91,6)),IF(C91="  ",SUMIFS($N:$N,$C:$C," "),ROUNDDOWN(M91*VLOOKUP(C91,Aktivity!$C$6:$R$25,10,FALSE),2))))</f>
        <v/>
      </c>
      <c r="O91" s="90" t="str">
        <f>IF($I91="","",IF(C91=" ",SUMIFS($O:$O,$C:$C,RIGHT($D91,6)),IF(C91="  ",SUMIFS($O:$O,$C:$C," "),ROUNDDOWN(I91*VLOOKUP(C91,Aktivity!$C$6:$R$25,12,FALSE),2))))</f>
        <v/>
      </c>
      <c r="P91" s="90" t="str">
        <f t="shared" si="8"/>
        <v/>
      </c>
      <c r="Q91" s="90" t="str">
        <f>IF($I91="","",IF(C91=" ",SUMIFS($Q:$Q,$C:$C,RIGHT($D91,6)),IF(C91="  ",SUMIFS($Q:$Q,$C:$C," "),ROUNDDOWN(I91*VLOOKUP(C91,Aktivity!$C$6:$R$25,9,FALSE),2))))</f>
        <v/>
      </c>
      <c r="R91" s="90" t="str">
        <f>IF($I91="","",IF(C91=" ",SUMIFS($R:$R,$C:$C,RIGHT($D91,6)),IF(C91="  ",SUMIFS($R:$R,$C:$C," "),ROUNDDOWN(Q91*VLOOKUP(C91,Aktivity!$C$6:$R$25,10,FALSE),2))))</f>
        <v/>
      </c>
      <c r="S91" s="90" t="str">
        <f>IF($I91="","",IF(C91=" ",SUMIFS($S:$S,$C:$C,RIGHT($D91,6)),IF(C91="  ",SUMIFS($S:$S,$C:$C," "),ROUNDDOWN(I91*VLOOKUP(C91,Aktivity!$C$6:$R$25,13,FALSE),2))))</f>
        <v/>
      </c>
      <c r="T91" s="90" t="str">
        <f t="shared" si="9"/>
        <v/>
      </c>
      <c r="V91" s="13" t="str">
        <f>IFERROR(SMALL(Zoznam!O:O,ROW()-3),"")</f>
        <v/>
      </c>
    </row>
    <row r="92" spans="2:22" ht="15" x14ac:dyDescent="0.25">
      <c r="B92" s="89" t="str">
        <f>IF($V92="","",VLOOKUP($V92,Zoznam!$O:$W,2,FALSE))</f>
        <v/>
      </c>
      <c r="C92" s="89" t="str">
        <f>IF($V92="","",VLOOKUP($V92,Zoznam!$O:$W,3,FALSE))</f>
        <v/>
      </c>
      <c r="D92" s="75" t="str">
        <f>IF($V92="","",VLOOKUP($V92,Zoznam!$O:$W,4,FALSE))</f>
        <v/>
      </c>
      <c r="E92" s="75" t="str">
        <f>IF($V92="","",VLOOKUP($V92,Zoznam!$O:$W,5,FALSE))</f>
        <v/>
      </c>
      <c r="F92" s="89" t="str">
        <f>IF($V92="","",VLOOKUP($V92,Zoznam!$O:$W,6,FALSE))</f>
        <v/>
      </c>
      <c r="G92" s="90" t="str">
        <f>IF($V92="","",VLOOKUP($V92,Zoznam!$O:$W,7,FALSE))</f>
        <v/>
      </c>
      <c r="H92" s="91" t="str">
        <f>IF($V92="","",VLOOKUP($V92,Zoznam!$O:$W,8,FALSE))</f>
        <v/>
      </c>
      <c r="I92" s="123" t="str">
        <f>IF($V92="","",VLOOKUP($V92,Zoznam!$O:$W,9,FALSE))</f>
        <v/>
      </c>
      <c r="J92" s="123" t="str">
        <f t="shared" si="5"/>
        <v/>
      </c>
      <c r="K92" s="90" t="str">
        <f t="shared" si="6"/>
        <v/>
      </c>
      <c r="L92" s="90" t="str">
        <f t="shared" si="7"/>
        <v/>
      </c>
      <c r="M92" s="90" t="str">
        <f>IF($I92="","",IF(C92=" ",SUMIFS($M:$M,$C:$C,RIGHT($D92,6)),IF(C92="  ",SUMIFS($M:$M,$C:$C," "),ROUNDUP(I92*VLOOKUP(C92,Aktivity!$C$6:$R$25,8,FALSE),2))))</f>
        <v/>
      </c>
      <c r="N92" s="90" t="str">
        <f>IF($I92="","",IF(C92=" ",SUMIFS($N:$N,$C:$C,RIGHT($D92,6)),IF(C92="  ",SUMIFS($N:$N,$C:$C," "),ROUNDDOWN(M92*VLOOKUP(C92,Aktivity!$C$6:$R$25,10,FALSE),2))))</f>
        <v/>
      </c>
      <c r="O92" s="90" t="str">
        <f>IF($I92="","",IF(C92=" ",SUMIFS($O:$O,$C:$C,RIGHT($D92,6)),IF(C92="  ",SUMIFS($O:$O,$C:$C," "),ROUNDDOWN(I92*VLOOKUP(C92,Aktivity!$C$6:$R$25,12,FALSE),2))))</f>
        <v/>
      </c>
      <c r="P92" s="90" t="str">
        <f t="shared" si="8"/>
        <v/>
      </c>
      <c r="Q92" s="90" t="str">
        <f>IF($I92="","",IF(C92=" ",SUMIFS($Q:$Q,$C:$C,RIGHT($D92,6)),IF(C92="  ",SUMIFS($Q:$Q,$C:$C," "),ROUNDDOWN(I92*VLOOKUP(C92,Aktivity!$C$6:$R$25,9,FALSE),2))))</f>
        <v/>
      </c>
      <c r="R92" s="90" t="str">
        <f>IF($I92="","",IF(C92=" ",SUMIFS($R:$R,$C:$C,RIGHT($D92,6)),IF(C92="  ",SUMIFS($R:$R,$C:$C," "),ROUNDDOWN(Q92*VLOOKUP(C92,Aktivity!$C$6:$R$25,10,FALSE),2))))</f>
        <v/>
      </c>
      <c r="S92" s="90" t="str">
        <f>IF($I92="","",IF(C92=" ",SUMIFS($S:$S,$C:$C,RIGHT($D92,6)),IF(C92="  ",SUMIFS($S:$S,$C:$C," "),ROUNDDOWN(I92*VLOOKUP(C92,Aktivity!$C$6:$R$25,13,FALSE),2))))</f>
        <v/>
      </c>
      <c r="T92" s="90" t="str">
        <f t="shared" si="9"/>
        <v/>
      </c>
      <c r="V92" s="13" t="str">
        <f>IFERROR(SMALL(Zoznam!O:O,ROW()-3),"")</f>
        <v/>
      </c>
    </row>
    <row r="93" spans="2:22" ht="15" x14ac:dyDescent="0.25">
      <c r="B93" s="89" t="str">
        <f>IF($V93="","",VLOOKUP($V93,Zoznam!$O:$W,2,FALSE))</f>
        <v/>
      </c>
      <c r="C93" s="89" t="str">
        <f>IF($V93="","",VLOOKUP($V93,Zoznam!$O:$W,3,FALSE))</f>
        <v/>
      </c>
      <c r="D93" s="75" t="str">
        <f>IF($V93="","",VLOOKUP($V93,Zoznam!$O:$W,4,FALSE))</f>
        <v/>
      </c>
      <c r="E93" s="75" t="str">
        <f>IF($V93="","",VLOOKUP($V93,Zoznam!$O:$W,5,FALSE))</f>
        <v/>
      </c>
      <c r="F93" s="89" t="str">
        <f>IF($V93="","",VLOOKUP($V93,Zoznam!$O:$W,6,FALSE))</f>
        <v/>
      </c>
      <c r="G93" s="90" t="str">
        <f>IF($V93="","",VLOOKUP($V93,Zoznam!$O:$W,7,FALSE))</f>
        <v/>
      </c>
      <c r="H93" s="91" t="str">
        <f>IF($V93="","",VLOOKUP($V93,Zoznam!$O:$W,8,FALSE))</f>
        <v/>
      </c>
      <c r="I93" s="123" t="str">
        <f>IF($V93="","",VLOOKUP($V93,Zoznam!$O:$W,9,FALSE))</f>
        <v/>
      </c>
      <c r="J93" s="123" t="str">
        <f t="shared" si="5"/>
        <v/>
      </c>
      <c r="K93" s="90" t="str">
        <f t="shared" si="6"/>
        <v/>
      </c>
      <c r="L93" s="90" t="str">
        <f t="shared" si="7"/>
        <v/>
      </c>
      <c r="M93" s="90" t="str">
        <f>IF($I93="","",IF(C93=" ",SUMIFS($M:$M,$C:$C,RIGHT($D93,6)),IF(C93="  ",SUMIFS($M:$M,$C:$C," "),ROUNDUP(I93*VLOOKUP(C93,Aktivity!$C$6:$R$25,8,FALSE),2))))</f>
        <v/>
      </c>
      <c r="N93" s="90" t="str">
        <f>IF($I93="","",IF(C93=" ",SUMIFS($N:$N,$C:$C,RIGHT($D93,6)),IF(C93="  ",SUMIFS($N:$N,$C:$C," "),ROUNDDOWN(M93*VLOOKUP(C93,Aktivity!$C$6:$R$25,10,FALSE),2))))</f>
        <v/>
      </c>
      <c r="O93" s="90" t="str">
        <f>IF($I93="","",IF(C93=" ",SUMIFS($O:$O,$C:$C,RIGHT($D93,6)),IF(C93="  ",SUMIFS($O:$O,$C:$C," "),ROUNDDOWN(I93*VLOOKUP(C93,Aktivity!$C$6:$R$25,12,FALSE),2))))</f>
        <v/>
      </c>
      <c r="P93" s="90" t="str">
        <f t="shared" si="8"/>
        <v/>
      </c>
      <c r="Q93" s="90" t="str">
        <f>IF($I93="","",IF(C93=" ",SUMIFS($Q:$Q,$C:$C,RIGHT($D93,6)),IF(C93="  ",SUMIFS($Q:$Q,$C:$C," "),ROUNDDOWN(I93*VLOOKUP(C93,Aktivity!$C$6:$R$25,9,FALSE),2))))</f>
        <v/>
      </c>
      <c r="R93" s="90" t="str">
        <f>IF($I93="","",IF(C93=" ",SUMIFS($R:$R,$C:$C,RIGHT($D93,6)),IF(C93="  ",SUMIFS($R:$R,$C:$C," "),ROUNDDOWN(Q93*VLOOKUP(C93,Aktivity!$C$6:$R$25,10,FALSE),2))))</f>
        <v/>
      </c>
      <c r="S93" s="90" t="str">
        <f>IF($I93="","",IF(C93=" ",SUMIFS($S:$S,$C:$C,RIGHT($D93,6)),IF(C93="  ",SUMIFS($S:$S,$C:$C," "),ROUNDDOWN(I93*VLOOKUP(C93,Aktivity!$C$6:$R$25,13,FALSE),2))))</f>
        <v/>
      </c>
      <c r="T93" s="90" t="str">
        <f t="shared" si="9"/>
        <v/>
      </c>
      <c r="V93" s="13" t="str">
        <f>IFERROR(SMALL(Zoznam!O:O,ROW()-3),"")</f>
        <v/>
      </c>
    </row>
    <row r="94" spans="2:22" ht="15" x14ac:dyDescent="0.25">
      <c r="B94" s="89" t="str">
        <f>IF($V94="","",VLOOKUP($V94,Zoznam!$O:$W,2,FALSE))</f>
        <v/>
      </c>
      <c r="C94" s="89" t="str">
        <f>IF($V94="","",VLOOKUP($V94,Zoznam!$O:$W,3,FALSE))</f>
        <v/>
      </c>
      <c r="D94" s="75" t="str">
        <f>IF($V94="","",VLOOKUP($V94,Zoznam!$O:$W,4,FALSE))</f>
        <v/>
      </c>
      <c r="E94" s="75" t="str">
        <f>IF($V94="","",VLOOKUP($V94,Zoznam!$O:$W,5,FALSE))</f>
        <v/>
      </c>
      <c r="F94" s="89" t="str">
        <f>IF($V94="","",VLOOKUP($V94,Zoznam!$O:$W,6,FALSE))</f>
        <v/>
      </c>
      <c r="G94" s="90" t="str">
        <f>IF($V94="","",VLOOKUP($V94,Zoznam!$O:$W,7,FALSE))</f>
        <v/>
      </c>
      <c r="H94" s="91" t="str">
        <f>IF($V94="","",VLOOKUP($V94,Zoznam!$O:$W,8,FALSE))</f>
        <v/>
      </c>
      <c r="I94" s="123" t="str">
        <f>IF($V94="","",VLOOKUP($V94,Zoznam!$O:$W,9,FALSE))</f>
        <v/>
      </c>
      <c r="J94" s="123" t="str">
        <f t="shared" si="5"/>
        <v/>
      </c>
      <c r="K94" s="90" t="str">
        <f t="shared" si="6"/>
        <v/>
      </c>
      <c r="L94" s="90" t="str">
        <f t="shared" si="7"/>
        <v/>
      </c>
      <c r="M94" s="90" t="str">
        <f>IF($I94="","",IF(C94=" ",SUMIFS($M:$M,$C:$C,RIGHT($D94,6)),IF(C94="  ",SUMIFS($M:$M,$C:$C," "),ROUNDUP(I94*VLOOKUP(C94,Aktivity!$C$6:$R$25,8,FALSE),2))))</f>
        <v/>
      </c>
      <c r="N94" s="90" t="str">
        <f>IF($I94="","",IF(C94=" ",SUMIFS($N:$N,$C:$C,RIGHT($D94,6)),IF(C94="  ",SUMIFS($N:$N,$C:$C," "),ROUNDDOWN(M94*VLOOKUP(C94,Aktivity!$C$6:$R$25,10,FALSE),2))))</f>
        <v/>
      </c>
      <c r="O94" s="90" t="str">
        <f>IF($I94="","",IF(C94=" ",SUMIFS($O:$O,$C:$C,RIGHT($D94,6)),IF(C94="  ",SUMIFS($O:$O,$C:$C," "),ROUNDDOWN(I94*VLOOKUP(C94,Aktivity!$C$6:$R$25,12,FALSE),2))))</f>
        <v/>
      </c>
      <c r="P94" s="90" t="str">
        <f t="shared" si="8"/>
        <v/>
      </c>
      <c r="Q94" s="90" t="str">
        <f>IF($I94="","",IF(C94=" ",SUMIFS($Q:$Q,$C:$C,RIGHT($D94,6)),IF(C94="  ",SUMIFS($Q:$Q,$C:$C," "),ROUNDDOWN(I94*VLOOKUP(C94,Aktivity!$C$6:$R$25,9,FALSE),2))))</f>
        <v/>
      </c>
      <c r="R94" s="90" t="str">
        <f>IF($I94="","",IF(C94=" ",SUMIFS($R:$R,$C:$C,RIGHT($D94,6)),IF(C94="  ",SUMIFS($R:$R,$C:$C," "),ROUNDDOWN(Q94*VLOOKUP(C94,Aktivity!$C$6:$R$25,10,FALSE),2))))</f>
        <v/>
      </c>
      <c r="S94" s="90" t="str">
        <f>IF($I94="","",IF(C94=" ",SUMIFS($S:$S,$C:$C,RIGHT($D94,6)),IF(C94="  ",SUMIFS($S:$S,$C:$C," "),ROUNDDOWN(I94*VLOOKUP(C94,Aktivity!$C$6:$R$25,13,FALSE),2))))</f>
        <v/>
      </c>
      <c r="T94" s="90" t="str">
        <f t="shared" si="9"/>
        <v/>
      </c>
      <c r="V94" s="13" t="str">
        <f>IFERROR(SMALL(Zoznam!O:O,ROW()-3),"")</f>
        <v/>
      </c>
    </row>
    <row r="95" spans="2:22" ht="15" x14ac:dyDescent="0.25">
      <c r="B95" s="89" t="str">
        <f>IF($V95="","",VLOOKUP($V95,Zoznam!$O:$W,2,FALSE))</f>
        <v/>
      </c>
      <c r="C95" s="89" t="str">
        <f>IF($V95="","",VLOOKUP($V95,Zoznam!$O:$W,3,FALSE))</f>
        <v/>
      </c>
      <c r="D95" s="75" t="str">
        <f>IF($V95="","",VLOOKUP($V95,Zoznam!$O:$W,4,FALSE))</f>
        <v/>
      </c>
      <c r="E95" s="75" t="str">
        <f>IF($V95="","",VLOOKUP($V95,Zoznam!$O:$W,5,FALSE))</f>
        <v/>
      </c>
      <c r="F95" s="89" t="str">
        <f>IF($V95="","",VLOOKUP($V95,Zoznam!$O:$W,6,FALSE))</f>
        <v/>
      </c>
      <c r="G95" s="90" t="str">
        <f>IF($V95="","",VLOOKUP($V95,Zoznam!$O:$W,7,FALSE))</f>
        <v/>
      </c>
      <c r="H95" s="91" t="str">
        <f>IF($V95="","",VLOOKUP($V95,Zoznam!$O:$W,8,FALSE))</f>
        <v/>
      </c>
      <c r="I95" s="123" t="str">
        <f>IF($V95="","",VLOOKUP($V95,Zoznam!$O:$W,9,FALSE))</f>
        <v/>
      </c>
      <c r="J95" s="123" t="str">
        <f t="shared" si="5"/>
        <v/>
      </c>
      <c r="K95" s="90" t="str">
        <f t="shared" si="6"/>
        <v/>
      </c>
      <c r="L95" s="90" t="str">
        <f t="shared" si="7"/>
        <v/>
      </c>
      <c r="M95" s="90" t="str">
        <f>IF($I95="","",IF(C95=" ",SUMIFS($M:$M,$C:$C,RIGHT($D95,6)),IF(C95="  ",SUMIFS($M:$M,$C:$C," "),ROUNDUP(I95*VLOOKUP(C95,Aktivity!$C$6:$R$25,8,FALSE),2))))</f>
        <v/>
      </c>
      <c r="N95" s="90" t="str">
        <f>IF($I95="","",IF(C95=" ",SUMIFS($N:$N,$C:$C,RIGHT($D95,6)),IF(C95="  ",SUMIFS($N:$N,$C:$C," "),ROUNDDOWN(M95*VLOOKUP(C95,Aktivity!$C$6:$R$25,10,FALSE),2))))</f>
        <v/>
      </c>
      <c r="O95" s="90" t="str">
        <f>IF($I95="","",IF(C95=" ",SUMIFS($O:$O,$C:$C,RIGHT($D95,6)),IF(C95="  ",SUMIFS($O:$O,$C:$C," "),ROUNDDOWN(I95*VLOOKUP(C95,Aktivity!$C$6:$R$25,12,FALSE),2))))</f>
        <v/>
      </c>
      <c r="P95" s="90" t="str">
        <f t="shared" si="8"/>
        <v/>
      </c>
      <c r="Q95" s="90" t="str">
        <f>IF($I95="","",IF(C95=" ",SUMIFS($Q:$Q,$C:$C,RIGHT($D95,6)),IF(C95="  ",SUMIFS($Q:$Q,$C:$C," "),ROUNDDOWN(I95*VLOOKUP(C95,Aktivity!$C$6:$R$25,9,FALSE),2))))</f>
        <v/>
      </c>
      <c r="R95" s="90" t="str">
        <f>IF($I95="","",IF(C95=" ",SUMIFS($R:$R,$C:$C,RIGHT($D95,6)),IF(C95="  ",SUMIFS($R:$R,$C:$C," "),ROUNDDOWN(Q95*VLOOKUP(C95,Aktivity!$C$6:$R$25,10,FALSE),2))))</f>
        <v/>
      </c>
      <c r="S95" s="90" t="str">
        <f>IF($I95="","",IF(C95=" ",SUMIFS($S:$S,$C:$C,RIGHT($D95,6)),IF(C95="  ",SUMIFS($S:$S,$C:$C," "),ROUNDDOWN(I95*VLOOKUP(C95,Aktivity!$C$6:$R$25,13,FALSE),2))))</f>
        <v/>
      </c>
      <c r="T95" s="90" t="str">
        <f t="shared" si="9"/>
        <v/>
      </c>
      <c r="V95" s="13" t="str">
        <f>IFERROR(SMALL(Zoznam!O:O,ROW()-3),"")</f>
        <v/>
      </c>
    </row>
    <row r="96" spans="2:22" ht="15" x14ac:dyDescent="0.25">
      <c r="B96" s="89" t="str">
        <f>IF($V96="","",VLOOKUP($V96,Zoznam!$O:$W,2,FALSE))</f>
        <v/>
      </c>
      <c r="C96" s="89" t="str">
        <f>IF($V96="","",VLOOKUP($V96,Zoznam!$O:$W,3,FALSE))</f>
        <v/>
      </c>
      <c r="D96" s="75" t="str">
        <f>IF($V96="","",VLOOKUP($V96,Zoznam!$O:$W,4,FALSE))</f>
        <v/>
      </c>
      <c r="E96" s="75" t="str">
        <f>IF($V96="","",VLOOKUP($V96,Zoznam!$O:$W,5,FALSE))</f>
        <v/>
      </c>
      <c r="F96" s="89" t="str">
        <f>IF($V96="","",VLOOKUP($V96,Zoznam!$O:$W,6,FALSE))</f>
        <v/>
      </c>
      <c r="G96" s="90" t="str">
        <f>IF($V96="","",VLOOKUP($V96,Zoznam!$O:$W,7,FALSE))</f>
        <v/>
      </c>
      <c r="H96" s="91" t="str">
        <f>IF($V96="","",VLOOKUP($V96,Zoznam!$O:$W,8,FALSE))</f>
        <v/>
      </c>
      <c r="I96" s="123" t="str">
        <f>IF($V96="","",VLOOKUP($V96,Zoznam!$O:$W,9,FALSE))</f>
        <v/>
      </c>
      <c r="J96" s="123" t="str">
        <f t="shared" si="5"/>
        <v/>
      </c>
      <c r="K96" s="90" t="str">
        <f t="shared" si="6"/>
        <v/>
      </c>
      <c r="L96" s="90" t="str">
        <f t="shared" si="7"/>
        <v/>
      </c>
      <c r="M96" s="90" t="str">
        <f>IF($I96="","",IF(C96=" ",SUMIFS($M:$M,$C:$C,RIGHT($D96,6)),IF(C96="  ",SUMIFS($M:$M,$C:$C," "),ROUNDUP(I96*VLOOKUP(C96,Aktivity!$C$6:$R$25,8,FALSE),2))))</f>
        <v/>
      </c>
      <c r="N96" s="90" t="str">
        <f>IF($I96="","",IF(C96=" ",SUMIFS($N:$N,$C:$C,RIGHT($D96,6)),IF(C96="  ",SUMIFS($N:$N,$C:$C," "),ROUNDDOWN(M96*VLOOKUP(C96,Aktivity!$C$6:$R$25,10,FALSE),2))))</f>
        <v/>
      </c>
      <c r="O96" s="90" t="str">
        <f>IF($I96="","",IF(C96=" ",SUMIFS($O:$O,$C:$C,RIGHT($D96,6)),IF(C96="  ",SUMIFS($O:$O,$C:$C," "),ROUNDDOWN(I96*VLOOKUP(C96,Aktivity!$C$6:$R$25,12,FALSE),2))))</f>
        <v/>
      </c>
      <c r="P96" s="90" t="str">
        <f t="shared" si="8"/>
        <v/>
      </c>
      <c r="Q96" s="90" t="str">
        <f>IF($I96="","",IF(C96=" ",SUMIFS($Q:$Q,$C:$C,RIGHT($D96,6)),IF(C96="  ",SUMIFS($Q:$Q,$C:$C," "),ROUNDDOWN(I96*VLOOKUP(C96,Aktivity!$C$6:$R$25,9,FALSE),2))))</f>
        <v/>
      </c>
      <c r="R96" s="90" t="str">
        <f>IF($I96="","",IF(C96=" ",SUMIFS($R:$R,$C:$C,RIGHT($D96,6)),IF(C96="  ",SUMIFS($R:$R,$C:$C," "),ROUNDDOWN(Q96*VLOOKUP(C96,Aktivity!$C$6:$R$25,10,FALSE),2))))</f>
        <v/>
      </c>
      <c r="S96" s="90" t="str">
        <f>IF($I96="","",IF(C96=" ",SUMIFS($S:$S,$C:$C,RIGHT($D96,6)),IF(C96="  ",SUMIFS($S:$S,$C:$C," "),ROUNDDOWN(I96*VLOOKUP(C96,Aktivity!$C$6:$R$25,13,FALSE),2))))</f>
        <v/>
      </c>
      <c r="T96" s="90" t="str">
        <f t="shared" si="9"/>
        <v/>
      </c>
      <c r="V96" s="13" t="str">
        <f>IFERROR(SMALL(Zoznam!O:O,ROW()-3),"")</f>
        <v/>
      </c>
    </row>
    <row r="97" spans="2:22" ht="15" x14ac:dyDescent="0.25">
      <c r="B97" s="89" t="str">
        <f>IF($V97="","",VLOOKUP($V97,Zoznam!$O:$W,2,FALSE))</f>
        <v/>
      </c>
      <c r="C97" s="89" t="str">
        <f>IF($V97="","",VLOOKUP($V97,Zoznam!$O:$W,3,FALSE))</f>
        <v/>
      </c>
      <c r="D97" s="75" t="str">
        <f>IF($V97="","",VLOOKUP($V97,Zoznam!$O:$W,4,FALSE))</f>
        <v/>
      </c>
      <c r="E97" s="75" t="str">
        <f>IF($V97="","",VLOOKUP($V97,Zoznam!$O:$W,5,FALSE))</f>
        <v/>
      </c>
      <c r="F97" s="89" t="str">
        <f>IF($V97="","",VLOOKUP($V97,Zoznam!$O:$W,6,FALSE))</f>
        <v/>
      </c>
      <c r="G97" s="90" t="str">
        <f>IF($V97="","",VLOOKUP($V97,Zoznam!$O:$W,7,FALSE))</f>
        <v/>
      </c>
      <c r="H97" s="91" t="str">
        <f>IF($V97="","",VLOOKUP($V97,Zoznam!$O:$W,8,FALSE))</f>
        <v/>
      </c>
      <c r="I97" s="123" t="str">
        <f>IF($V97="","",VLOOKUP($V97,Zoznam!$O:$W,9,FALSE))</f>
        <v/>
      </c>
      <c r="J97" s="123" t="str">
        <f t="shared" si="5"/>
        <v/>
      </c>
      <c r="K97" s="90" t="str">
        <f t="shared" si="6"/>
        <v/>
      </c>
      <c r="L97" s="90" t="str">
        <f t="shared" si="7"/>
        <v/>
      </c>
      <c r="M97" s="90" t="str">
        <f>IF($I97="","",IF(C97=" ",SUMIFS($M:$M,$C:$C,RIGHT($D97,6)),IF(C97="  ",SUMIFS($M:$M,$C:$C," "),ROUNDUP(I97*VLOOKUP(C97,Aktivity!$C$6:$R$25,8,FALSE),2))))</f>
        <v/>
      </c>
      <c r="N97" s="90" t="str">
        <f>IF($I97="","",IF(C97=" ",SUMIFS($N:$N,$C:$C,RIGHT($D97,6)),IF(C97="  ",SUMIFS($N:$N,$C:$C," "),ROUNDDOWN(M97*VLOOKUP(C97,Aktivity!$C$6:$R$25,10,FALSE),2))))</f>
        <v/>
      </c>
      <c r="O97" s="90" t="str">
        <f>IF($I97="","",IF(C97=" ",SUMIFS($O:$O,$C:$C,RIGHT($D97,6)),IF(C97="  ",SUMIFS($O:$O,$C:$C," "),ROUNDDOWN(I97*VLOOKUP(C97,Aktivity!$C$6:$R$25,12,FALSE),2))))</f>
        <v/>
      </c>
      <c r="P97" s="90" t="str">
        <f t="shared" si="8"/>
        <v/>
      </c>
      <c r="Q97" s="90" t="str">
        <f>IF($I97="","",IF(C97=" ",SUMIFS($Q:$Q,$C:$C,RIGHT($D97,6)),IF(C97="  ",SUMIFS($Q:$Q,$C:$C," "),ROUNDDOWN(I97*VLOOKUP(C97,Aktivity!$C$6:$R$25,9,FALSE),2))))</f>
        <v/>
      </c>
      <c r="R97" s="90" t="str">
        <f>IF($I97="","",IF(C97=" ",SUMIFS($R:$R,$C:$C,RIGHT($D97,6)),IF(C97="  ",SUMIFS($R:$R,$C:$C," "),ROUNDDOWN(Q97*VLOOKUP(C97,Aktivity!$C$6:$R$25,10,FALSE),2))))</f>
        <v/>
      </c>
      <c r="S97" s="90" t="str">
        <f>IF($I97="","",IF(C97=" ",SUMIFS($S:$S,$C:$C,RIGHT($D97,6)),IF(C97="  ",SUMIFS($S:$S,$C:$C," "),ROUNDDOWN(I97*VLOOKUP(C97,Aktivity!$C$6:$R$25,13,FALSE),2))))</f>
        <v/>
      </c>
      <c r="T97" s="90" t="str">
        <f t="shared" si="9"/>
        <v/>
      </c>
      <c r="V97" s="13" t="str">
        <f>IFERROR(SMALL(Zoznam!O:O,ROW()-3),"")</f>
        <v/>
      </c>
    </row>
    <row r="98" spans="2:22" ht="15" x14ac:dyDescent="0.25">
      <c r="B98" s="89" t="str">
        <f>IF($V98="","",VLOOKUP($V98,Zoznam!$O:$W,2,FALSE))</f>
        <v/>
      </c>
      <c r="C98" s="89" t="str">
        <f>IF($V98="","",VLOOKUP($V98,Zoznam!$O:$W,3,FALSE))</f>
        <v/>
      </c>
      <c r="D98" s="75" t="str">
        <f>IF($V98="","",VLOOKUP($V98,Zoznam!$O:$W,4,FALSE))</f>
        <v/>
      </c>
      <c r="E98" s="75" t="str">
        <f>IF($V98="","",VLOOKUP($V98,Zoznam!$O:$W,5,FALSE))</f>
        <v/>
      </c>
      <c r="F98" s="89" t="str">
        <f>IF($V98="","",VLOOKUP($V98,Zoznam!$O:$W,6,FALSE))</f>
        <v/>
      </c>
      <c r="G98" s="90" t="str">
        <f>IF($V98="","",VLOOKUP($V98,Zoznam!$O:$W,7,FALSE))</f>
        <v/>
      </c>
      <c r="H98" s="91" t="str">
        <f>IF($V98="","",VLOOKUP($V98,Zoznam!$O:$W,8,FALSE))</f>
        <v/>
      </c>
      <c r="I98" s="123" t="str">
        <f>IF($V98="","",VLOOKUP($V98,Zoznam!$O:$W,9,FALSE))</f>
        <v/>
      </c>
      <c r="J98" s="123" t="str">
        <f t="shared" si="5"/>
        <v/>
      </c>
      <c r="K98" s="90" t="str">
        <f t="shared" si="6"/>
        <v/>
      </c>
      <c r="L98" s="90" t="str">
        <f t="shared" si="7"/>
        <v/>
      </c>
      <c r="M98" s="90" t="str">
        <f>IF($I98="","",IF(C98=" ",SUMIFS($M:$M,$C:$C,RIGHT($D98,6)),IF(C98="  ",SUMIFS($M:$M,$C:$C," "),ROUNDUP(I98*VLOOKUP(C98,Aktivity!$C$6:$R$25,8,FALSE),2))))</f>
        <v/>
      </c>
      <c r="N98" s="90" t="str">
        <f>IF($I98="","",IF(C98=" ",SUMIFS($N:$N,$C:$C,RIGHT($D98,6)),IF(C98="  ",SUMIFS($N:$N,$C:$C," "),ROUNDDOWN(M98*VLOOKUP(C98,Aktivity!$C$6:$R$25,10,FALSE),2))))</f>
        <v/>
      </c>
      <c r="O98" s="90" t="str">
        <f>IF($I98="","",IF(C98=" ",SUMIFS($O:$O,$C:$C,RIGHT($D98,6)),IF(C98="  ",SUMIFS($O:$O,$C:$C," "),ROUNDDOWN(I98*VLOOKUP(C98,Aktivity!$C$6:$R$25,12,FALSE),2))))</f>
        <v/>
      </c>
      <c r="P98" s="90" t="str">
        <f t="shared" si="8"/>
        <v/>
      </c>
      <c r="Q98" s="90" t="str">
        <f>IF($I98="","",IF(C98=" ",SUMIFS($Q:$Q,$C:$C,RIGHT($D98,6)),IF(C98="  ",SUMIFS($Q:$Q,$C:$C," "),ROUNDDOWN(I98*VLOOKUP(C98,Aktivity!$C$6:$R$25,9,FALSE),2))))</f>
        <v/>
      </c>
      <c r="R98" s="90" t="str">
        <f>IF($I98="","",IF(C98=" ",SUMIFS($R:$R,$C:$C,RIGHT($D98,6)),IF(C98="  ",SUMIFS($R:$R,$C:$C," "),ROUNDDOWN(Q98*VLOOKUP(C98,Aktivity!$C$6:$R$25,10,FALSE),2))))</f>
        <v/>
      </c>
      <c r="S98" s="90" t="str">
        <f>IF($I98="","",IF(C98=" ",SUMIFS($S:$S,$C:$C,RIGHT($D98,6)),IF(C98="  ",SUMIFS($S:$S,$C:$C," "),ROUNDDOWN(I98*VLOOKUP(C98,Aktivity!$C$6:$R$25,13,FALSE),2))))</f>
        <v/>
      </c>
      <c r="T98" s="90" t="str">
        <f t="shared" si="9"/>
        <v/>
      </c>
      <c r="V98" s="13" t="str">
        <f>IFERROR(SMALL(Zoznam!O:O,ROW()-3),"")</f>
        <v/>
      </c>
    </row>
    <row r="99" spans="2:22" ht="15" x14ac:dyDescent="0.25">
      <c r="B99" s="89" t="str">
        <f>IF($V99="","",VLOOKUP($V99,Zoznam!$O:$W,2,FALSE))</f>
        <v/>
      </c>
      <c r="C99" s="89" t="str">
        <f>IF($V99="","",VLOOKUP($V99,Zoznam!$O:$W,3,FALSE))</f>
        <v/>
      </c>
      <c r="D99" s="75" t="str">
        <f>IF($V99="","",VLOOKUP($V99,Zoznam!$O:$W,4,FALSE))</f>
        <v/>
      </c>
      <c r="E99" s="75" t="str">
        <f>IF($V99="","",VLOOKUP($V99,Zoznam!$O:$W,5,FALSE))</f>
        <v/>
      </c>
      <c r="F99" s="89" t="str">
        <f>IF($V99="","",VLOOKUP($V99,Zoznam!$O:$W,6,FALSE))</f>
        <v/>
      </c>
      <c r="G99" s="90" t="str">
        <f>IF($V99="","",VLOOKUP($V99,Zoznam!$O:$W,7,FALSE))</f>
        <v/>
      </c>
      <c r="H99" s="91" t="str">
        <f>IF($V99="","",VLOOKUP($V99,Zoznam!$O:$W,8,FALSE))</f>
        <v/>
      </c>
      <c r="I99" s="123" t="str">
        <f>IF($V99="","",VLOOKUP($V99,Zoznam!$O:$W,9,FALSE))</f>
        <v/>
      </c>
      <c r="J99" s="123" t="str">
        <f t="shared" si="5"/>
        <v/>
      </c>
      <c r="K99" s="90" t="str">
        <f t="shared" si="6"/>
        <v/>
      </c>
      <c r="L99" s="90" t="str">
        <f t="shared" si="7"/>
        <v/>
      </c>
      <c r="M99" s="90" t="str">
        <f>IF($I99="","",IF(C99=" ",SUMIFS($M:$M,$C:$C,RIGHT($D99,6)),IF(C99="  ",SUMIFS($M:$M,$C:$C," "),ROUNDUP(I99*VLOOKUP(C99,Aktivity!$C$6:$R$25,8,FALSE),2))))</f>
        <v/>
      </c>
      <c r="N99" s="90" t="str">
        <f>IF($I99="","",IF(C99=" ",SUMIFS($N:$N,$C:$C,RIGHT($D99,6)),IF(C99="  ",SUMIFS($N:$N,$C:$C," "),ROUNDDOWN(M99*VLOOKUP(C99,Aktivity!$C$6:$R$25,10,FALSE),2))))</f>
        <v/>
      </c>
      <c r="O99" s="90" t="str">
        <f>IF($I99="","",IF(C99=" ",SUMIFS($O:$O,$C:$C,RIGHT($D99,6)),IF(C99="  ",SUMIFS($O:$O,$C:$C," "),ROUNDDOWN(I99*VLOOKUP(C99,Aktivity!$C$6:$R$25,12,FALSE),2))))</f>
        <v/>
      </c>
      <c r="P99" s="90" t="str">
        <f t="shared" si="8"/>
        <v/>
      </c>
      <c r="Q99" s="90" t="str">
        <f>IF($I99="","",IF(C99=" ",SUMIFS($Q:$Q,$C:$C,RIGHT($D99,6)),IF(C99="  ",SUMIFS($Q:$Q,$C:$C," "),ROUNDDOWN(I99*VLOOKUP(C99,Aktivity!$C$6:$R$25,9,FALSE),2))))</f>
        <v/>
      </c>
      <c r="R99" s="90" t="str">
        <f>IF($I99="","",IF(C99=" ",SUMIFS($R:$R,$C:$C,RIGHT($D99,6)),IF(C99="  ",SUMIFS($R:$R,$C:$C," "),ROUNDDOWN(Q99*VLOOKUP(C99,Aktivity!$C$6:$R$25,10,FALSE),2))))</f>
        <v/>
      </c>
      <c r="S99" s="90" t="str">
        <f>IF($I99="","",IF(C99=" ",SUMIFS($S:$S,$C:$C,RIGHT($D99,6)),IF(C99="  ",SUMIFS($S:$S,$C:$C," "),ROUNDDOWN(I99*VLOOKUP(C99,Aktivity!$C$6:$R$25,13,FALSE),2))))</f>
        <v/>
      </c>
      <c r="T99" s="90" t="str">
        <f t="shared" si="9"/>
        <v/>
      </c>
      <c r="V99" s="13" t="str">
        <f>IFERROR(SMALL(Zoznam!O:O,ROW()-3),"")</f>
        <v/>
      </c>
    </row>
    <row r="100" spans="2:22" ht="15" x14ac:dyDescent="0.25">
      <c r="B100" s="89" t="str">
        <f>IF($V100="","",VLOOKUP($V100,Zoznam!$O:$W,2,FALSE))</f>
        <v/>
      </c>
      <c r="C100" s="89" t="str">
        <f>IF($V100="","",VLOOKUP($V100,Zoznam!$O:$W,3,FALSE))</f>
        <v/>
      </c>
      <c r="D100" s="75" t="str">
        <f>IF($V100="","",VLOOKUP($V100,Zoznam!$O:$W,4,FALSE))</f>
        <v/>
      </c>
      <c r="E100" s="75" t="str">
        <f>IF($V100="","",VLOOKUP($V100,Zoznam!$O:$W,5,FALSE))</f>
        <v/>
      </c>
      <c r="F100" s="89" t="str">
        <f>IF($V100="","",VLOOKUP($V100,Zoznam!$O:$W,6,FALSE))</f>
        <v/>
      </c>
      <c r="G100" s="90" t="str">
        <f>IF($V100="","",VLOOKUP($V100,Zoznam!$O:$W,7,FALSE))</f>
        <v/>
      </c>
      <c r="H100" s="91" t="str">
        <f>IF($V100="","",VLOOKUP($V100,Zoznam!$O:$W,8,FALSE))</f>
        <v/>
      </c>
      <c r="I100" s="123" t="str">
        <f>IF($V100="","",VLOOKUP($V100,Zoznam!$O:$W,9,FALSE))</f>
        <v/>
      </c>
      <c r="J100" s="123" t="str">
        <f t="shared" si="5"/>
        <v/>
      </c>
      <c r="K100" s="90" t="str">
        <f t="shared" si="6"/>
        <v/>
      </c>
      <c r="L100" s="90" t="str">
        <f t="shared" si="7"/>
        <v/>
      </c>
      <c r="M100" s="90" t="str">
        <f>IF($I100="","",IF(C100=" ",SUMIFS($M:$M,$C:$C,RIGHT($D100,6)),IF(C100="  ",SUMIFS($M:$M,$C:$C," "),ROUNDUP(I100*VLOOKUP(C100,Aktivity!$C$6:$R$25,8,FALSE),2))))</f>
        <v/>
      </c>
      <c r="N100" s="90" t="str">
        <f>IF($I100="","",IF(C100=" ",SUMIFS($N:$N,$C:$C,RIGHT($D100,6)),IF(C100="  ",SUMIFS($N:$N,$C:$C," "),ROUNDDOWN(M100*VLOOKUP(C100,Aktivity!$C$6:$R$25,10,FALSE),2))))</f>
        <v/>
      </c>
      <c r="O100" s="90" t="str">
        <f>IF($I100="","",IF(C100=" ",SUMIFS($O:$O,$C:$C,RIGHT($D100,6)),IF(C100="  ",SUMIFS($O:$O,$C:$C," "),ROUNDDOWN(I100*VLOOKUP(C100,Aktivity!$C$6:$R$25,12,FALSE),2))))</f>
        <v/>
      </c>
      <c r="P100" s="90" t="str">
        <f t="shared" si="8"/>
        <v/>
      </c>
      <c r="Q100" s="90" t="str">
        <f>IF($I100="","",IF(C100=" ",SUMIFS($Q:$Q,$C:$C,RIGHT($D100,6)),IF(C100="  ",SUMIFS($Q:$Q,$C:$C," "),ROUNDDOWN(I100*VLOOKUP(C100,Aktivity!$C$6:$R$25,9,FALSE),2))))</f>
        <v/>
      </c>
      <c r="R100" s="90" t="str">
        <f>IF($I100="","",IF(C100=" ",SUMIFS($R:$R,$C:$C,RIGHT($D100,6)),IF(C100="  ",SUMIFS($R:$R,$C:$C," "),ROUNDDOWN(Q100*VLOOKUP(C100,Aktivity!$C$6:$R$25,10,FALSE),2))))</f>
        <v/>
      </c>
      <c r="S100" s="90" t="str">
        <f>IF($I100="","",IF(C100=" ",SUMIFS($S:$S,$C:$C,RIGHT($D100,6)),IF(C100="  ",SUMIFS($S:$S,$C:$C," "),ROUNDDOWN(I100*VLOOKUP(C100,Aktivity!$C$6:$R$25,13,FALSE),2))))</f>
        <v/>
      </c>
      <c r="T100" s="90" t="str">
        <f t="shared" si="9"/>
        <v/>
      </c>
      <c r="V100" s="13" t="str">
        <f>IFERROR(SMALL(Zoznam!O:O,ROW()-3),"")</f>
        <v/>
      </c>
    </row>
    <row r="101" spans="2:22" ht="15" x14ac:dyDescent="0.25">
      <c r="B101" s="89" t="str">
        <f>IF($V101="","",VLOOKUP($V101,Zoznam!$O:$W,2,FALSE))</f>
        <v/>
      </c>
      <c r="C101" s="89" t="str">
        <f>IF($V101="","",VLOOKUP($V101,Zoznam!$O:$W,3,FALSE))</f>
        <v/>
      </c>
      <c r="D101" s="75" t="str">
        <f>IF($V101="","",VLOOKUP($V101,Zoznam!$O:$W,4,FALSE))</f>
        <v/>
      </c>
      <c r="E101" s="75" t="str">
        <f>IF($V101="","",VLOOKUP($V101,Zoznam!$O:$W,5,FALSE))</f>
        <v/>
      </c>
      <c r="F101" s="89" t="str">
        <f>IF($V101="","",VLOOKUP($V101,Zoznam!$O:$W,6,FALSE))</f>
        <v/>
      </c>
      <c r="G101" s="90" t="str">
        <f>IF($V101="","",VLOOKUP($V101,Zoznam!$O:$W,7,FALSE))</f>
        <v/>
      </c>
      <c r="H101" s="91" t="str">
        <f>IF($V101="","",VLOOKUP($V101,Zoznam!$O:$W,8,FALSE))</f>
        <v/>
      </c>
      <c r="I101" s="123" t="str">
        <f>IF($V101="","",VLOOKUP($V101,Zoznam!$O:$W,9,FALSE))</f>
        <v/>
      </c>
      <c r="J101" s="123" t="str">
        <f t="shared" si="5"/>
        <v/>
      </c>
      <c r="K101" s="90" t="str">
        <f t="shared" si="6"/>
        <v/>
      </c>
      <c r="L101" s="90" t="str">
        <f t="shared" si="7"/>
        <v/>
      </c>
      <c r="M101" s="90" t="str">
        <f>IF($I101="","",IF(C101=" ",SUMIFS($M:$M,$C:$C,RIGHT($D101,6)),IF(C101="  ",SUMIFS($M:$M,$C:$C," "),ROUNDUP(I101*VLOOKUP(C101,Aktivity!$C$6:$R$25,8,FALSE),2))))</f>
        <v/>
      </c>
      <c r="N101" s="90" t="str">
        <f>IF($I101="","",IF(C101=" ",SUMIFS($N:$N,$C:$C,RIGHT($D101,6)),IF(C101="  ",SUMIFS($N:$N,$C:$C," "),ROUNDDOWN(M101*VLOOKUP(C101,Aktivity!$C$6:$R$25,10,FALSE),2))))</f>
        <v/>
      </c>
      <c r="O101" s="90" t="str">
        <f>IF($I101="","",IF(C101=" ",SUMIFS($O:$O,$C:$C,RIGHT($D101,6)),IF(C101="  ",SUMIFS($O:$O,$C:$C," "),ROUNDDOWN(I101*VLOOKUP(C101,Aktivity!$C$6:$R$25,12,FALSE),2))))</f>
        <v/>
      </c>
      <c r="P101" s="90" t="str">
        <f t="shared" si="8"/>
        <v/>
      </c>
      <c r="Q101" s="90" t="str">
        <f>IF($I101="","",IF(C101=" ",SUMIFS($Q:$Q,$C:$C,RIGHT($D101,6)),IF(C101="  ",SUMIFS($Q:$Q,$C:$C," "),ROUNDDOWN(I101*VLOOKUP(C101,Aktivity!$C$6:$R$25,9,FALSE),2))))</f>
        <v/>
      </c>
      <c r="R101" s="90" t="str">
        <f>IF($I101="","",IF(C101=" ",SUMIFS($R:$R,$C:$C,RIGHT($D101,6)),IF(C101="  ",SUMIFS($R:$R,$C:$C," "),ROUNDDOWN(Q101*VLOOKUP(C101,Aktivity!$C$6:$R$25,10,FALSE),2))))</f>
        <v/>
      </c>
      <c r="S101" s="90" t="str">
        <f>IF($I101="","",IF(C101=" ",SUMIFS($S:$S,$C:$C,RIGHT($D101,6)),IF(C101="  ",SUMIFS($S:$S,$C:$C," "),ROUNDDOWN(I101*VLOOKUP(C101,Aktivity!$C$6:$R$25,13,FALSE),2))))</f>
        <v/>
      </c>
      <c r="T101" s="90" t="str">
        <f t="shared" si="9"/>
        <v/>
      </c>
      <c r="V101" s="13" t="str">
        <f>IFERROR(SMALL(Zoznam!O:O,ROW()-3),"")</f>
        <v/>
      </c>
    </row>
    <row r="102" spans="2:22" ht="15" x14ac:dyDescent="0.25">
      <c r="B102" s="89" t="str">
        <f>IF($V102="","",VLOOKUP($V102,Zoznam!$O:$W,2,FALSE))</f>
        <v/>
      </c>
      <c r="C102" s="89" t="str">
        <f>IF($V102="","",VLOOKUP($V102,Zoznam!$O:$W,3,FALSE))</f>
        <v/>
      </c>
      <c r="D102" s="75" t="str">
        <f>IF($V102="","",VLOOKUP($V102,Zoznam!$O:$W,4,FALSE))</f>
        <v/>
      </c>
      <c r="E102" s="75" t="str">
        <f>IF($V102="","",VLOOKUP($V102,Zoznam!$O:$W,5,FALSE))</f>
        <v/>
      </c>
      <c r="F102" s="89" t="str">
        <f>IF($V102="","",VLOOKUP($V102,Zoznam!$O:$W,6,FALSE))</f>
        <v/>
      </c>
      <c r="G102" s="90" t="str">
        <f>IF($V102="","",VLOOKUP($V102,Zoznam!$O:$W,7,FALSE))</f>
        <v/>
      </c>
      <c r="H102" s="91" t="str">
        <f>IF($V102="","",VLOOKUP($V102,Zoznam!$O:$W,8,FALSE))</f>
        <v/>
      </c>
      <c r="I102" s="123" t="str">
        <f>IF($V102="","",VLOOKUP($V102,Zoznam!$O:$W,9,FALSE))</f>
        <v/>
      </c>
      <c r="J102" s="123" t="str">
        <f t="shared" si="5"/>
        <v/>
      </c>
      <c r="K102" s="90" t="str">
        <f t="shared" si="6"/>
        <v/>
      </c>
      <c r="L102" s="90" t="str">
        <f t="shared" si="7"/>
        <v/>
      </c>
      <c r="M102" s="90" t="str">
        <f>IF($I102="","",IF(C102=" ",SUMIFS($M:$M,$C:$C,RIGHT($D102,6)),IF(C102="  ",SUMIFS($M:$M,$C:$C," "),ROUNDUP(I102*VLOOKUP(C102,Aktivity!$C$6:$R$25,8,FALSE),2))))</f>
        <v/>
      </c>
      <c r="N102" s="90" t="str">
        <f>IF($I102="","",IF(C102=" ",SUMIFS($N:$N,$C:$C,RIGHT($D102,6)),IF(C102="  ",SUMIFS($N:$N,$C:$C," "),ROUNDDOWN(M102*VLOOKUP(C102,Aktivity!$C$6:$R$25,10,FALSE),2))))</f>
        <v/>
      </c>
      <c r="O102" s="90" t="str">
        <f>IF($I102="","",IF(C102=" ",SUMIFS($O:$O,$C:$C,RIGHT($D102,6)),IF(C102="  ",SUMIFS($O:$O,$C:$C," "),ROUNDDOWN(I102*VLOOKUP(C102,Aktivity!$C$6:$R$25,12,FALSE),2))))</f>
        <v/>
      </c>
      <c r="P102" s="90" t="str">
        <f t="shared" si="8"/>
        <v/>
      </c>
      <c r="Q102" s="90" t="str">
        <f>IF($I102="","",IF(C102=" ",SUMIFS($Q:$Q,$C:$C,RIGHT($D102,6)),IF(C102="  ",SUMIFS($Q:$Q,$C:$C," "),ROUNDDOWN(I102*VLOOKUP(C102,Aktivity!$C$6:$R$25,9,FALSE),2))))</f>
        <v/>
      </c>
      <c r="R102" s="90" t="str">
        <f>IF($I102="","",IF(C102=" ",SUMIFS($R:$R,$C:$C,RIGHT($D102,6)),IF(C102="  ",SUMIFS($R:$R,$C:$C," "),ROUNDDOWN(Q102*VLOOKUP(C102,Aktivity!$C$6:$R$25,10,FALSE),2))))</f>
        <v/>
      </c>
      <c r="S102" s="90" t="str">
        <f>IF($I102="","",IF(C102=" ",SUMIFS($S:$S,$C:$C,RIGHT($D102,6)),IF(C102="  ",SUMIFS($S:$S,$C:$C," "),ROUNDDOWN(I102*VLOOKUP(C102,Aktivity!$C$6:$R$25,13,FALSE),2))))</f>
        <v/>
      </c>
      <c r="T102" s="90" t="str">
        <f t="shared" si="9"/>
        <v/>
      </c>
      <c r="V102" s="13" t="str">
        <f>IFERROR(SMALL(Zoznam!O:O,ROW()-3),"")</f>
        <v/>
      </c>
    </row>
    <row r="103" spans="2:22" ht="15" x14ac:dyDescent="0.25">
      <c r="B103" s="89" t="str">
        <f>IF($V103="","",VLOOKUP($V103,Zoznam!$O:$W,2,FALSE))</f>
        <v/>
      </c>
      <c r="C103" s="89" t="str">
        <f>IF($V103="","",VLOOKUP($V103,Zoznam!$O:$W,3,FALSE))</f>
        <v/>
      </c>
      <c r="D103" s="75" t="str">
        <f>IF($V103="","",VLOOKUP($V103,Zoznam!$O:$W,4,FALSE))</f>
        <v/>
      </c>
      <c r="E103" s="75" t="str">
        <f>IF($V103="","",VLOOKUP($V103,Zoznam!$O:$W,5,FALSE))</f>
        <v/>
      </c>
      <c r="F103" s="89" t="str">
        <f>IF($V103="","",VLOOKUP($V103,Zoznam!$O:$W,6,FALSE))</f>
        <v/>
      </c>
      <c r="G103" s="90" t="str">
        <f>IF($V103="","",VLOOKUP($V103,Zoznam!$O:$W,7,FALSE))</f>
        <v/>
      </c>
      <c r="H103" s="91" t="str">
        <f>IF($V103="","",VLOOKUP($V103,Zoznam!$O:$W,8,FALSE))</f>
        <v/>
      </c>
      <c r="I103" s="123" t="str">
        <f>IF($V103="","",VLOOKUP($V103,Zoznam!$O:$W,9,FALSE))</f>
        <v/>
      </c>
      <c r="J103" s="123" t="str">
        <f t="shared" si="5"/>
        <v/>
      </c>
      <c r="K103" s="90" t="str">
        <f t="shared" si="6"/>
        <v/>
      </c>
      <c r="L103" s="90" t="str">
        <f t="shared" si="7"/>
        <v/>
      </c>
      <c r="M103" s="90" t="str">
        <f>IF($I103="","",IF(C103=" ",SUMIFS($M:$M,$C:$C,RIGHT($D103,6)),IF(C103="  ",SUMIFS($M:$M,$C:$C," "),ROUNDUP(I103*VLOOKUP(C103,Aktivity!$C$6:$R$25,8,FALSE),2))))</f>
        <v/>
      </c>
      <c r="N103" s="90" t="str">
        <f>IF($I103="","",IF(C103=" ",SUMIFS($N:$N,$C:$C,RIGHT($D103,6)),IF(C103="  ",SUMIFS($N:$N,$C:$C," "),ROUNDDOWN(M103*VLOOKUP(C103,Aktivity!$C$6:$R$25,10,FALSE),2))))</f>
        <v/>
      </c>
      <c r="O103" s="90" t="str">
        <f>IF($I103="","",IF(C103=" ",SUMIFS($O:$O,$C:$C,RIGHT($D103,6)),IF(C103="  ",SUMIFS($O:$O,$C:$C," "),ROUNDDOWN(I103*VLOOKUP(C103,Aktivity!$C$6:$R$25,12,FALSE),2))))</f>
        <v/>
      </c>
      <c r="P103" s="90" t="str">
        <f t="shared" si="8"/>
        <v/>
      </c>
      <c r="Q103" s="90" t="str">
        <f>IF($I103="","",IF(C103=" ",SUMIFS($Q:$Q,$C:$C,RIGHT($D103,6)),IF(C103="  ",SUMIFS($Q:$Q,$C:$C," "),ROUNDDOWN(I103*VLOOKUP(C103,Aktivity!$C$6:$R$25,9,FALSE),2))))</f>
        <v/>
      </c>
      <c r="R103" s="90" t="str">
        <f>IF($I103="","",IF(C103=" ",SUMIFS($R:$R,$C:$C,RIGHT($D103,6)),IF(C103="  ",SUMIFS($R:$R,$C:$C," "),ROUNDDOWN(Q103*VLOOKUP(C103,Aktivity!$C$6:$R$25,10,FALSE),2))))</f>
        <v/>
      </c>
      <c r="S103" s="90" t="str">
        <f>IF($I103="","",IF(C103=" ",SUMIFS($S:$S,$C:$C,RIGHT($D103,6)),IF(C103="  ",SUMIFS($S:$S,$C:$C," "),ROUNDDOWN(I103*VLOOKUP(C103,Aktivity!$C$6:$R$25,13,FALSE),2))))</f>
        <v/>
      </c>
      <c r="T103" s="90" t="str">
        <f t="shared" si="9"/>
        <v/>
      </c>
      <c r="V103" s="13" t="str">
        <f>IFERROR(SMALL(Zoznam!O:O,ROW()-3),"")</f>
        <v/>
      </c>
    </row>
    <row r="104" spans="2:22" ht="15" x14ac:dyDescent="0.25">
      <c r="B104" s="89" t="str">
        <f>IF($V104="","",VLOOKUP($V104,Zoznam!$O:$W,2,FALSE))</f>
        <v/>
      </c>
      <c r="C104" s="89" t="str">
        <f>IF($V104="","",VLOOKUP($V104,Zoznam!$O:$W,3,FALSE))</f>
        <v/>
      </c>
      <c r="D104" s="75" t="str">
        <f>IF($V104="","",VLOOKUP($V104,Zoznam!$O:$W,4,FALSE))</f>
        <v/>
      </c>
      <c r="E104" s="75" t="str">
        <f>IF($V104="","",VLOOKUP($V104,Zoznam!$O:$W,5,FALSE))</f>
        <v/>
      </c>
      <c r="F104" s="89" t="str">
        <f>IF($V104="","",VLOOKUP($V104,Zoznam!$O:$W,6,FALSE))</f>
        <v/>
      </c>
      <c r="G104" s="90" t="str">
        <f>IF($V104="","",VLOOKUP($V104,Zoznam!$O:$W,7,FALSE))</f>
        <v/>
      </c>
      <c r="H104" s="91" t="str">
        <f>IF($V104="","",VLOOKUP($V104,Zoznam!$O:$W,8,FALSE))</f>
        <v/>
      </c>
      <c r="I104" s="123" t="str">
        <f>IF($V104="","",VLOOKUP($V104,Zoznam!$O:$W,9,FALSE))</f>
        <v/>
      </c>
      <c r="J104" s="123" t="str">
        <f t="shared" si="5"/>
        <v/>
      </c>
      <c r="K104" s="90" t="str">
        <f t="shared" si="6"/>
        <v/>
      </c>
      <c r="L104" s="90" t="str">
        <f t="shared" si="7"/>
        <v/>
      </c>
      <c r="M104" s="90" t="str">
        <f>IF($I104="","",IF(C104=" ",SUMIFS($M:$M,$C:$C,RIGHT($D104,6)),IF(C104="  ",SUMIFS($M:$M,$C:$C," "),ROUNDUP(I104*VLOOKUP(C104,Aktivity!$C$6:$R$25,8,FALSE),2))))</f>
        <v/>
      </c>
      <c r="N104" s="90" t="str">
        <f>IF($I104="","",IF(C104=" ",SUMIFS($N:$N,$C:$C,RIGHT($D104,6)),IF(C104="  ",SUMIFS($N:$N,$C:$C," "),ROUNDDOWN(M104*VLOOKUP(C104,Aktivity!$C$6:$R$25,10,FALSE),2))))</f>
        <v/>
      </c>
      <c r="O104" s="90" t="str">
        <f>IF($I104="","",IF(C104=" ",SUMIFS($O:$O,$C:$C,RIGHT($D104,6)),IF(C104="  ",SUMIFS($O:$O,$C:$C," "),ROUNDDOWN(I104*VLOOKUP(C104,Aktivity!$C$6:$R$25,12,FALSE),2))))</f>
        <v/>
      </c>
      <c r="P104" s="90" t="str">
        <f t="shared" si="8"/>
        <v/>
      </c>
      <c r="Q104" s="90" t="str">
        <f>IF($I104="","",IF(C104=" ",SUMIFS($Q:$Q,$C:$C,RIGHT($D104,6)),IF(C104="  ",SUMIFS($Q:$Q,$C:$C," "),ROUNDDOWN(I104*VLOOKUP(C104,Aktivity!$C$6:$R$25,9,FALSE),2))))</f>
        <v/>
      </c>
      <c r="R104" s="90" t="str">
        <f>IF($I104="","",IF(C104=" ",SUMIFS($R:$R,$C:$C,RIGHT($D104,6)),IF(C104="  ",SUMIFS($R:$R,$C:$C," "),ROUNDDOWN(Q104*VLOOKUP(C104,Aktivity!$C$6:$R$25,10,FALSE),2))))</f>
        <v/>
      </c>
      <c r="S104" s="90" t="str">
        <f>IF($I104="","",IF(C104=" ",SUMIFS($S:$S,$C:$C,RIGHT($D104,6)),IF(C104="  ",SUMIFS($S:$S,$C:$C," "),ROUNDDOWN(I104*VLOOKUP(C104,Aktivity!$C$6:$R$25,13,FALSE),2))))</f>
        <v/>
      </c>
      <c r="T104" s="90" t="str">
        <f t="shared" si="9"/>
        <v/>
      </c>
      <c r="V104" s="13" t="str">
        <f>IFERROR(SMALL(Zoznam!O:O,ROW()-3),"")</f>
        <v/>
      </c>
    </row>
    <row r="105" spans="2:22" ht="15" x14ac:dyDescent="0.25">
      <c r="B105" s="89" t="str">
        <f>IF($V105="","",VLOOKUP($V105,Zoznam!$O:$W,2,FALSE))</f>
        <v/>
      </c>
      <c r="C105" s="89" t="str">
        <f>IF($V105="","",VLOOKUP($V105,Zoznam!$O:$W,3,FALSE))</f>
        <v/>
      </c>
      <c r="D105" s="75" t="str">
        <f>IF($V105="","",VLOOKUP($V105,Zoznam!$O:$W,4,FALSE))</f>
        <v/>
      </c>
      <c r="E105" s="75" t="str">
        <f>IF($V105="","",VLOOKUP($V105,Zoznam!$O:$W,5,FALSE))</f>
        <v/>
      </c>
      <c r="F105" s="89" t="str">
        <f>IF($V105="","",VLOOKUP($V105,Zoznam!$O:$W,6,FALSE))</f>
        <v/>
      </c>
      <c r="G105" s="90" t="str">
        <f>IF($V105="","",VLOOKUP($V105,Zoznam!$O:$W,7,FALSE))</f>
        <v/>
      </c>
      <c r="H105" s="91" t="str">
        <f>IF($V105="","",VLOOKUP($V105,Zoznam!$O:$W,8,FALSE))</f>
        <v/>
      </c>
      <c r="I105" s="123" t="str">
        <f>IF($V105="","",VLOOKUP($V105,Zoznam!$O:$W,9,FALSE))</f>
        <v/>
      </c>
      <c r="J105" s="123" t="str">
        <f t="shared" si="5"/>
        <v/>
      </c>
      <c r="K105" s="90" t="str">
        <f t="shared" si="6"/>
        <v/>
      </c>
      <c r="L105" s="90" t="str">
        <f t="shared" si="7"/>
        <v/>
      </c>
      <c r="M105" s="90" t="str">
        <f>IF($I105="","",IF(C105=" ",SUMIFS($M:$M,$C:$C,RIGHT($D105,6)),IF(C105="  ",SUMIFS($M:$M,$C:$C," "),ROUNDUP(I105*VLOOKUP(C105,Aktivity!$C$6:$R$25,8,FALSE),2))))</f>
        <v/>
      </c>
      <c r="N105" s="90" t="str">
        <f>IF($I105="","",IF(C105=" ",SUMIFS($N:$N,$C:$C,RIGHT($D105,6)),IF(C105="  ",SUMIFS($N:$N,$C:$C," "),ROUNDDOWN(M105*VLOOKUP(C105,Aktivity!$C$6:$R$25,10,FALSE),2))))</f>
        <v/>
      </c>
      <c r="O105" s="90" t="str">
        <f>IF($I105="","",IF(C105=" ",SUMIFS($O:$O,$C:$C,RIGHT($D105,6)),IF(C105="  ",SUMIFS($O:$O,$C:$C," "),ROUNDDOWN(I105*VLOOKUP(C105,Aktivity!$C$6:$R$25,12,FALSE),2))))</f>
        <v/>
      </c>
      <c r="P105" s="90" t="str">
        <f t="shared" si="8"/>
        <v/>
      </c>
      <c r="Q105" s="90" t="str">
        <f>IF($I105="","",IF(C105=" ",SUMIFS($Q:$Q,$C:$C,RIGHT($D105,6)),IF(C105="  ",SUMIFS($Q:$Q,$C:$C," "),ROUNDDOWN(I105*VLOOKUP(C105,Aktivity!$C$6:$R$25,9,FALSE),2))))</f>
        <v/>
      </c>
      <c r="R105" s="90" t="str">
        <f>IF($I105="","",IF(C105=" ",SUMIFS($R:$R,$C:$C,RIGHT($D105,6)),IF(C105="  ",SUMIFS($R:$R,$C:$C," "),ROUNDDOWN(Q105*VLOOKUP(C105,Aktivity!$C$6:$R$25,10,FALSE),2))))</f>
        <v/>
      </c>
      <c r="S105" s="90" t="str">
        <f>IF($I105="","",IF(C105=" ",SUMIFS($S:$S,$C:$C,RIGHT($D105,6)),IF(C105="  ",SUMIFS($S:$S,$C:$C," "),ROUNDDOWN(I105*VLOOKUP(C105,Aktivity!$C$6:$R$25,13,FALSE),2))))</f>
        <v/>
      </c>
      <c r="T105" s="90" t="str">
        <f t="shared" si="9"/>
        <v/>
      </c>
      <c r="V105" s="13" t="str">
        <f>IFERROR(SMALL(Zoznam!O:O,ROW()-3),"")</f>
        <v/>
      </c>
    </row>
    <row r="106" spans="2:22" ht="15" x14ac:dyDescent="0.25">
      <c r="B106" s="89" t="str">
        <f>IF($V106="","",VLOOKUP($V106,Zoznam!$O:$W,2,FALSE))</f>
        <v/>
      </c>
      <c r="C106" s="89" t="str">
        <f>IF($V106="","",VLOOKUP($V106,Zoznam!$O:$W,3,FALSE))</f>
        <v/>
      </c>
      <c r="D106" s="75" t="str">
        <f>IF($V106="","",VLOOKUP($V106,Zoznam!$O:$W,4,FALSE))</f>
        <v/>
      </c>
      <c r="E106" s="75" t="str">
        <f>IF($V106="","",VLOOKUP($V106,Zoznam!$O:$W,5,FALSE))</f>
        <v/>
      </c>
      <c r="F106" s="89" t="str">
        <f>IF($V106="","",VLOOKUP($V106,Zoznam!$O:$W,6,FALSE))</f>
        <v/>
      </c>
      <c r="G106" s="90" t="str">
        <f>IF($V106="","",VLOOKUP($V106,Zoznam!$O:$W,7,FALSE))</f>
        <v/>
      </c>
      <c r="H106" s="91" t="str">
        <f>IF($V106="","",VLOOKUP($V106,Zoznam!$O:$W,8,FALSE))</f>
        <v/>
      </c>
      <c r="I106" s="123" t="str">
        <f>IF($V106="","",VLOOKUP($V106,Zoznam!$O:$W,9,FALSE))</f>
        <v/>
      </c>
      <c r="J106" s="123" t="str">
        <f t="shared" si="5"/>
        <v/>
      </c>
      <c r="K106" s="90" t="str">
        <f t="shared" si="6"/>
        <v/>
      </c>
      <c r="L106" s="90" t="str">
        <f t="shared" si="7"/>
        <v/>
      </c>
      <c r="M106" s="90" t="str">
        <f>IF($I106="","",IF(C106=" ",SUMIFS($M:$M,$C:$C,RIGHT($D106,6)),IF(C106="  ",SUMIFS($M:$M,$C:$C," "),ROUNDUP(I106*VLOOKUP(C106,Aktivity!$C$6:$R$25,8,FALSE),2))))</f>
        <v/>
      </c>
      <c r="N106" s="90" t="str">
        <f>IF($I106="","",IF(C106=" ",SUMIFS($N:$N,$C:$C,RIGHT($D106,6)),IF(C106="  ",SUMIFS($N:$N,$C:$C," "),ROUNDDOWN(M106*VLOOKUP(C106,Aktivity!$C$6:$R$25,10,FALSE),2))))</f>
        <v/>
      </c>
      <c r="O106" s="90" t="str">
        <f>IF($I106="","",IF(C106=" ",SUMIFS($O:$O,$C:$C,RIGHT($D106,6)),IF(C106="  ",SUMIFS($O:$O,$C:$C," "),ROUNDDOWN(I106*VLOOKUP(C106,Aktivity!$C$6:$R$25,12,FALSE),2))))</f>
        <v/>
      </c>
      <c r="P106" s="90" t="str">
        <f t="shared" si="8"/>
        <v/>
      </c>
      <c r="Q106" s="90" t="str">
        <f>IF($I106="","",IF(C106=" ",SUMIFS($Q:$Q,$C:$C,RIGHT($D106,6)),IF(C106="  ",SUMIFS($Q:$Q,$C:$C," "),ROUNDDOWN(I106*VLOOKUP(C106,Aktivity!$C$6:$R$25,9,FALSE),2))))</f>
        <v/>
      </c>
      <c r="R106" s="90" t="str">
        <f>IF($I106="","",IF(C106=" ",SUMIFS($R:$R,$C:$C,RIGHT($D106,6)),IF(C106="  ",SUMIFS($R:$R,$C:$C," "),ROUNDDOWN(Q106*VLOOKUP(C106,Aktivity!$C$6:$R$25,10,FALSE),2))))</f>
        <v/>
      </c>
      <c r="S106" s="90" t="str">
        <f>IF($I106="","",IF(C106=" ",SUMIFS($S:$S,$C:$C,RIGHT($D106,6)),IF(C106="  ",SUMIFS($S:$S,$C:$C," "),ROUNDDOWN(I106*VLOOKUP(C106,Aktivity!$C$6:$R$25,13,FALSE),2))))</f>
        <v/>
      </c>
      <c r="T106" s="90" t="str">
        <f t="shared" si="9"/>
        <v/>
      </c>
      <c r="V106" s="13" t="str">
        <f>IFERROR(SMALL(Zoznam!O:O,ROW()-3),"")</f>
        <v/>
      </c>
    </row>
    <row r="107" spans="2:22" ht="15" x14ac:dyDescent="0.25">
      <c r="B107" s="89" t="str">
        <f>IF($V107="","",VLOOKUP($V107,Zoznam!$O:$W,2,FALSE))</f>
        <v/>
      </c>
      <c r="C107" s="89" t="str">
        <f>IF($V107="","",VLOOKUP($V107,Zoznam!$O:$W,3,FALSE))</f>
        <v/>
      </c>
      <c r="D107" s="75" t="str">
        <f>IF($V107="","",VLOOKUP($V107,Zoznam!$O:$W,4,FALSE))</f>
        <v/>
      </c>
      <c r="E107" s="75" t="str">
        <f>IF($V107="","",VLOOKUP($V107,Zoznam!$O:$W,5,FALSE))</f>
        <v/>
      </c>
      <c r="F107" s="89" t="str">
        <f>IF($V107="","",VLOOKUP($V107,Zoznam!$O:$W,6,FALSE))</f>
        <v/>
      </c>
      <c r="G107" s="90" t="str">
        <f>IF($V107="","",VLOOKUP($V107,Zoznam!$O:$W,7,FALSE))</f>
        <v/>
      </c>
      <c r="H107" s="91" t="str">
        <f>IF($V107="","",VLOOKUP($V107,Zoznam!$O:$W,8,FALSE))</f>
        <v/>
      </c>
      <c r="I107" s="123" t="str">
        <f>IF($V107="","",VLOOKUP($V107,Zoznam!$O:$W,9,FALSE))</f>
        <v/>
      </c>
      <c r="J107" s="123" t="str">
        <f t="shared" si="5"/>
        <v/>
      </c>
      <c r="K107" s="90" t="str">
        <f t="shared" si="6"/>
        <v/>
      </c>
      <c r="L107" s="90" t="str">
        <f t="shared" si="7"/>
        <v/>
      </c>
      <c r="M107" s="90" t="str">
        <f>IF($I107="","",IF(C107=" ",SUMIFS($M:$M,$C:$C,RIGHT($D107,6)),IF(C107="  ",SUMIFS($M:$M,$C:$C," "),ROUNDUP(I107*VLOOKUP(C107,Aktivity!$C$6:$R$25,8,FALSE),2))))</f>
        <v/>
      </c>
      <c r="N107" s="90" t="str">
        <f>IF($I107="","",IF(C107=" ",SUMIFS($N:$N,$C:$C,RIGHT($D107,6)),IF(C107="  ",SUMIFS($N:$N,$C:$C," "),ROUNDDOWN(M107*VLOOKUP(C107,Aktivity!$C$6:$R$25,10,FALSE),2))))</f>
        <v/>
      </c>
      <c r="O107" s="90" t="str">
        <f>IF($I107="","",IF(C107=" ",SUMIFS($O:$O,$C:$C,RIGHT($D107,6)),IF(C107="  ",SUMIFS($O:$O,$C:$C," "),ROUNDDOWN(I107*VLOOKUP(C107,Aktivity!$C$6:$R$25,12,FALSE),2))))</f>
        <v/>
      </c>
      <c r="P107" s="90" t="str">
        <f t="shared" si="8"/>
        <v/>
      </c>
      <c r="Q107" s="90" t="str">
        <f>IF($I107="","",IF(C107=" ",SUMIFS($Q:$Q,$C:$C,RIGHT($D107,6)),IF(C107="  ",SUMIFS($Q:$Q,$C:$C," "),ROUNDDOWN(I107*VLOOKUP(C107,Aktivity!$C$6:$R$25,9,FALSE),2))))</f>
        <v/>
      </c>
      <c r="R107" s="90" t="str">
        <f>IF($I107="","",IF(C107=" ",SUMIFS($R:$R,$C:$C,RIGHT($D107,6)),IF(C107="  ",SUMIFS($R:$R,$C:$C," "),ROUNDDOWN(Q107*VLOOKUP(C107,Aktivity!$C$6:$R$25,10,FALSE),2))))</f>
        <v/>
      </c>
      <c r="S107" s="90" t="str">
        <f>IF($I107="","",IF(C107=" ",SUMIFS($S:$S,$C:$C,RIGHT($D107,6)),IF(C107="  ",SUMIFS($S:$S,$C:$C," "),ROUNDDOWN(I107*VLOOKUP(C107,Aktivity!$C$6:$R$25,13,FALSE),2))))</f>
        <v/>
      </c>
      <c r="T107" s="90" t="str">
        <f t="shared" si="9"/>
        <v/>
      </c>
      <c r="V107" s="13" t="str">
        <f>IFERROR(SMALL(Zoznam!O:O,ROW()-3),"")</f>
        <v/>
      </c>
    </row>
    <row r="108" spans="2:22" ht="15" x14ac:dyDescent="0.25">
      <c r="B108" s="89" t="str">
        <f>IF($V108="","",VLOOKUP($V108,Zoznam!$O:$W,2,FALSE))</f>
        <v/>
      </c>
      <c r="C108" s="89" t="str">
        <f>IF($V108="","",VLOOKUP($V108,Zoznam!$O:$W,3,FALSE))</f>
        <v/>
      </c>
      <c r="D108" s="75" t="str">
        <f>IF($V108="","",VLOOKUP($V108,Zoznam!$O:$W,4,FALSE))</f>
        <v/>
      </c>
      <c r="E108" s="75" t="str">
        <f>IF($V108="","",VLOOKUP($V108,Zoznam!$O:$W,5,FALSE))</f>
        <v/>
      </c>
      <c r="F108" s="89" t="str">
        <f>IF($V108="","",VLOOKUP($V108,Zoznam!$O:$W,6,FALSE))</f>
        <v/>
      </c>
      <c r="G108" s="90" t="str">
        <f>IF($V108="","",VLOOKUP($V108,Zoznam!$O:$W,7,FALSE))</f>
        <v/>
      </c>
      <c r="H108" s="91" t="str">
        <f>IF($V108="","",VLOOKUP($V108,Zoznam!$O:$W,8,FALSE))</f>
        <v/>
      </c>
      <c r="I108" s="123" t="str">
        <f>IF($V108="","",VLOOKUP($V108,Zoznam!$O:$W,9,FALSE))</f>
        <v/>
      </c>
      <c r="J108" s="123" t="str">
        <f t="shared" si="5"/>
        <v/>
      </c>
      <c r="K108" s="90" t="str">
        <f t="shared" si="6"/>
        <v/>
      </c>
      <c r="L108" s="90" t="str">
        <f t="shared" si="7"/>
        <v/>
      </c>
      <c r="M108" s="90" t="str">
        <f>IF($I108="","",IF(C108=" ",SUMIFS($M:$M,$C:$C,RIGHT($D108,6)),IF(C108="  ",SUMIFS($M:$M,$C:$C," "),ROUNDUP(I108*VLOOKUP(C108,Aktivity!$C$6:$R$25,8,FALSE),2))))</f>
        <v/>
      </c>
      <c r="N108" s="90" t="str">
        <f>IF($I108="","",IF(C108=" ",SUMIFS($N:$N,$C:$C,RIGHT($D108,6)),IF(C108="  ",SUMIFS($N:$N,$C:$C," "),ROUNDDOWN(M108*VLOOKUP(C108,Aktivity!$C$6:$R$25,10,FALSE),2))))</f>
        <v/>
      </c>
      <c r="O108" s="90" t="str">
        <f>IF($I108="","",IF(C108=" ",SUMIFS($O:$O,$C:$C,RIGHT($D108,6)),IF(C108="  ",SUMIFS($O:$O,$C:$C," "),ROUNDDOWN(I108*VLOOKUP(C108,Aktivity!$C$6:$R$25,12,FALSE),2))))</f>
        <v/>
      </c>
      <c r="P108" s="90" t="str">
        <f t="shared" si="8"/>
        <v/>
      </c>
      <c r="Q108" s="90" t="str">
        <f>IF($I108="","",IF(C108=" ",SUMIFS($Q:$Q,$C:$C,RIGHT($D108,6)),IF(C108="  ",SUMIFS($Q:$Q,$C:$C," "),ROUNDDOWN(I108*VLOOKUP(C108,Aktivity!$C$6:$R$25,9,FALSE),2))))</f>
        <v/>
      </c>
      <c r="R108" s="90" t="str">
        <f>IF($I108="","",IF(C108=" ",SUMIFS($R:$R,$C:$C,RIGHT($D108,6)),IF(C108="  ",SUMIFS($R:$R,$C:$C," "),ROUNDDOWN(Q108*VLOOKUP(C108,Aktivity!$C$6:$R$25,10,FALSE),2))))</f>
        <v/>
      </c>
      <c r="S108" s="90" t="str">
        <f>IF($I108="","",IF(C108=" ",SUMIFS($S:$S,$C:$C,RIGHT($D108,6)),IF(C108="  ",SUMIFS($S:$S,$C:$C," "),ROUNDDOWN(I108*VLOOKUP(C108,Aktivity!$C$6:$R$25,13,FALSE),2))))</f>
        <v/>
      </c>
      <c r="T108" s="90" t="str">
        <f t="shared" si="9"/>
        <v/>
      </c>
      <c r="V108" s="13" t="str">
        <f>IFERROR(SMALL(Zoznam!O:O,ROW()-3),"")</f>
        <v/>
      </c>
    </row>
    <row r="109" spans="2:22" ht="15" x14ac:dyDescent="0.25">
      <c r="B109" s="89" t="str">
        <f>IF($V109="","",VLOOKUP($V109,Zoznam!$O:$W,2,FALSE))</f>
        <v/>
      </c>
      <c r="C109" s="89" t="str">
        <f>IF($V109="","",VLOOKUP($V109,Zoznam!$O:$W,3,FALSE))</f>
        <v/>
      </c>
      <c r="D109" s="75" t="str">
        <f>IF($V109="","",VLOOKUP($V109,Zoznam!$O:$W,4,FALSE))</f>
        <v/>
      </c>
      <c r="E109" s="75" t="str">
        <f>IF($V109="","",VLOOKUP($V109,Zoznam!$O:$W,5,FALSE))</f>
        <v/>
      </c>
      <c r="F109" s="89" t="str">
        <f>IF($V109="","",VLOOKUP($V109,Zoznam!$O:$W,6,FALSE))</f>
        <v/>
      </c>
      <c r="G109" s="90" t="str">
        <f>IF($V109="","",VLOOKUP($V109,Zoznam!$O:$W,7,FALSE))</f>
        <v/>
      </c>
      <c r="H109" s="91" t="str">
        <f>IF($V109="","",VLOOKUP($V109,Zoznam!$O:$W,8,FALSE))</f>
        <v/>
      </c>
      <c r="I109" s="123" t="str">
        <f>IF($V109="","",VLOOKUP($V109,Zoznam!$O:$W,9,FALSE))</f>
        <v/>
      </c>
      <c r="J109" s="123" t="str">
        <f t="shared" si="5"/>
        <v/>
      </c>
      <c r="K109" s="90" t="str">
        <f t="shared" si="6"/>
        <v/>
      </c>
      <c r="L109" s="90" t="str">
        <f t="shared" si="7"/>
        <v/>
      </c>
      <c r="M109" s="90" t="str">
        <f>IF($I109="","",IF(C109=" ",SUMIFS($M:$M,$C:$C,RIGHT($D109,6)),IF(C109="  ",SUMIFS($M:$M,$C:$C," "),ROUNDUP(I109*VLOOKUP(C109,Aktivity!$C$6:$R$25,8,FALSE),2))))</f>
        <v/>
      </c>
      <c r="N109" s="90" t="str">
        <f>IF($I109="","",IF(C109=" ",SUMIFS($N:$N,$C:$C,RIGHT($D109,6)),IF(C109="  ",SUMIFS($N:$N,$C:$C," "),ROUNDDOWN(M109*VLOOKUP(C109,Aktivity!$C$6:$R$25,10,FALSE),2))))</f>
        <v/>
      </c>
      <c r="O109" s="90" t="str">
        <f>IF($I109="","",IF(C109=" ",SUMIFS($O:$O,$C:$C,RIGHT($D109,6)),IF(C109="  ",SUMIFS($O:$O,$C:$C," "),ROUNDDOWN(I109*VLOOKUP(C109,Aktivity!$C$6:$R$25,12,FALSE),2))))</f>
        <v/>
      </c>
      <c r="P109" s="90" t="str">
        <f t="shared" si="8"/>
        <v/>
      </c>
      <c r="Q109" s="90" t="str">
        <f>IF($I109="","",IF(C109=" ",SUMIFS($Q:$Q,$C:$C,RIGHT($D109,6)),IF(C109="  ",SUMIFS($Q:$Q,$C:$C," "),ROUNDDOWN(I109*VLOOKUP(C109,Aktivity!$C$6:$R$25,9,FALSE),2))))</f>
        <v/>
      </c>
      <c r="R109" s="90" t="str">
        <f>IF($I109="","",IF(C109=" ",SUMIFS($R:$R,$C:$C,RIGHT($D109,6)),IF(C109="  ",SUMIFS($R:$R,$C:$C," "),ROUNDDOWN(Q109*VLOOKUP(C109,Aktivity!$C$6:$R$25,10,FALSE),2))))</f>
        <v/>
      </c>
      <c r="S109" s="90" t="str">
        <f>IF($I109="","",IF(C109=" ",SUMIFS($S:$S,$C:$C,RIGHT($D109,6)),IF(C109="  ",SUMIFS($S:$S,$C:$C," "),ROUNDDOWN(I109*VLOOKUP(C109,Aktivity!$C$6:$R$25,13,FALSE),2))))</f>
        <v/>
      </c>
      <c r="T109" s="90" t="str">
        <f t="shared" si="9"/>
        <v/>
      </c>
      <c r="V109" s="13" t="str">
        <f>IFERROR(SMALL(Zoznam!O:O,ROW()-3),"")</f>
        <v/>
      </c>
    </row>
    <row r="110" spans="2:22" ht="15" x14ac:dyDescent="0.25">
      <c r="B110" s="89" t="str">
        <f>IF($V110="","",VLOOKUP($V110,Zoznam!$O:$W,2,FALSE))</f>
        <v/>
      </c>
      <c r="C110" s="89" t="str">
        <f>IF($V110="","",VLOOKUP($V110,Zoznam!$O:$W,3,FALSE))</f>
        <v/>
      </c>
      <c r="D110" s="75" t="str">
        <f>IF($V110="","",VLOOKUP($V110,Zoznam!$O:$W,4,FALSE))</f>
        <v/>
      </c>
      <c r="E110" s="75" t="str">
        <f>IF($V110="","",VLOOKUP($V110,Zoznam!$O:$W,5,FALSE))</f>
        <v/>
      </c>
      <c r="F110" s="89" t="str">
        <f>IF($V110="","",VLOOKUP($V110,Zoznam!$O:$W,6,FALSE))</f>
        <v/>
      </c>
      <c r="G110" s="90" t="str">
        <f>IF($V110="","",VLOOKUP($V110,Zoznam!$O:$W,7,FALSE))</f>
        <v/>
      </c>
      <c r="H110" s="91" t="str">
        <f>IF($V110="","",VLOOKUP($V110,Zoznam!$O:$W,8,FALSE))</f>
        <v/>
      </c>
      <c r="I110" s="123" t="str">
        <f>IF($V110="","",VLOOKUP($V110,Zoznam!$O:$W,9,FALSE))</f>
        <v/>
      </c>
      <c r="J110" s="123" t="str">
        <f t="shared" si="5"/>
        <v/>
      </c>
      <c r="K110" s="90" t="str">
        <f t="shared" si="6"/>
        <v/>
      </c>
      <c r="L110" s="90" t="str">
        <f t="shared" si="7"/>
        <v/>
      </c>
      <c r="M110" s="90" t="str">
        <f>IF($I110="","",IF(C110=" ",SUMIFS($M:$M,$C:$C,RIGHT($D110,6)),IF(C110="  ",SUMIFS($M:$M,$C:$C," "),ROUNDUP(I110*VLOOKUP(C110,Aktivity!$C$6:$R$25,8,FALSE),2))))</f>
        <v/>
      </c>
      <c r="N110" s="90" t="str">
        <f>IF($I110="","",IF(C110=" ",SUMIFS($N:$N,$C:$C,RIGHT($D110,6)),IF(C110="  ",SUMIFS($N:$N,$C:$C," "),ROUNDDOWN(M110*VLOOKUP(C110,Aktivity!$C$6:$R$25,10,FALSE),2))))</f>
        <v/>
      </c>
      <c r="O110" s="90" t="str">
        <f>IF($I110="","",IF(C110=" ",SUMIFS($O:$O,$C:$C,RIGHT($D110,6)),IF(C110="  ",SUMIFS($O:$O,$C:$C," "),ROUNDDOWN(I110*VLOOKUP(C110,Aktivity!$C$6:$R$25,12,FALSE),2))))</f>
        <v/>
      </c>
      <c r="P110" s="90" t="str">
        <f t="shared" si="8"/>
        <v/>
      </c>
      <c r="Q110" s="90" t="str">
        <f>IF($I110="","",IF(C110=" ",SUMIFS($Q:$Q,$C:$C,RIGHT($D110,6)),IF(C110="  ",SUMIFS($Q:$Q,$C:$C," "),ROUNDDOWN(I110*VLOOKUP(C110,Aktivity!$C$6:$R$25,9,FALSE),2))))</f>
        <v/>
      </c>
      <c r="R110" s="90" t="str">
        <f>IF($I110="","",IF(C110=" ",SUMIFS($R:$R,$C:$C,RIGHT($D110,6)),IF(C110="  ",SUMIFS($R:$R,$C:$C," "),ROUNDDOWN(Q110*VLOOKUP(C110,Aktivity!$C$6:$R$25,10,FALSE),2))))</f>
        <v/>
      </c>
      <c r="S110" s="90" t="str">
        <f>IF($I110="","",IF(C110=" ",SUMIFS($S:$S,$C:$C,RIGHT($D110,6)),IF(C110="  ",SUMIFS($S:$S,$C:$C," "),ROUNDDOWN(I110*VLOOKUP(C110,Aktivity!$C$6:$R$25,13,FALSE),2))))</f>
        <v/>
      </c>
      <c r="T110" s="90" t="str">
        <f t="shared" si="9"/>
        <v/>
      </c>
      <c r="V110" s="13" t="str">
        <f>IFERROR(SMALL(Zoznam!O:O,ROW()-3),"")</f>
        <v/>
      </c>
    </row>
    <row r="111" spans="2:22" ht="15" x14ac:dyDescent="0.25">
      <c r="B111" s="89" t="str">
        <f>IF($V111="","",VLOOKUP($V111,Zoznam!$O:$W,2,FALSE))</f>
        <v/>
      </c>
      <c r="C111" s="89" t="str">
        <f>IF($V111="","",VLOOKUP($V111,Zoznam!$O:$W,3,FALSE))</f>
        <v/>
      </c>
      <c r="D111" s="75" t="str">
        <f>IF($V111="","",VLOOKUP($V111,Zoznam!$O:$W,4,FALSE))</f>
        <v/>
      </c>
      <c r="E111" s="75" t="str">
        <f>IF($V111="","",VLOOKUP($V111,Zoznam!$O:$W,5,FALSE))</f>
        <v/>
      </c>
      <c r="F111" s="89" t="str">
        <f>IF($V111="","",VLOOKUP($V111,Zoznam!$O:$W,6,FALSE))</f>
        <v/>
      </c>
      <c r="G111" s="90" t="str">
        <f>IF($V111="","",VLOOKUP($V111,Zoznam!$O:$W,7,FALSE))</f>
        <v/>
      </c>
      <c r="H111" s="91" t="str">
        <f>IF($V111="","",VLOOKUP($V111,Zoznam!$O:$W,8,FALSE))</f>
        <v/>
      </c>
      <c r="I111" s="123" t="str">
        <f>IF($V111="","",VLOOKUP($V111,Zoznam!$O:$W,9,FALSE))</f>
        <v/>
      </c>
      <c r="J111" s="123" t="str">
        <f t="shared" si="5"/>
        <v/>
      </c>
      <c r="K111" s="90" t="str">
        <f t="shared" si="6"/>
        <v/>
      </c>
      <c r="L111" s="90" t="str">
        <f t="shared" si="7"/>
        <v/>
      </c>
      <c r="M111" s="90" t="str">
        <f>IF($I111="","",IF(C111=" ",SUMIFS($M:$M,$C:$C,RIGHT($D111,6)),IF(C111="  ",SUMIFS($M:$M,$C:$C," "),ROUNDUP(I111*VLOOKUP(C111,Aktivity!$C$6:$R$25,8,FALSE),2))))</f>
        <v/>
      </c>
      <c r="N111" s="90" t="str">
        <f>IF($I111="","",IF(C111=" ",SUMIFS($N:$N,$C:$C,RIGHT($D111,6)),IF(C111="  ",SUMIFS($N:$N,$C:$C," "),ROUNDDOWN(M111*VLOOKUP(C111,Aktivity!$C$6:$R$25,10,FALSE),2))))</f>
        <v/>
      </c>
      <c r="O111" s="90" t="str">
        <f>IF($I111="","",IF(C111=" ",SUMIFS($O:$O,$C:$C,RIGHT($D111,6)),IF(C111="  ",SUMIFS($O:$O,$C:$C," "),ROUNDDOWN(I111*VLOOKUP(C111,Aktivity!$C$6:$R$25,12,FALSE),2))))</f>
        <v/>
      </c>
      <c r="P111" s="90" t="str">
        <f t="shared" si="8"/>
        <v/>
      </c>
      <c r="Q111" s="90" t="str">
        <f>IF($I111="","",IF(C111=" ",SUMIFS($Q:$Q,$C:$C,RIGHT($D111,6)),IF(C111="  ",SUMIFS($Q:$Q,$C:$C," "),ROUNDDOWN(I111*VLOOKUP(C111,Aktivity!$C$6:$R$25,9,FALSE),2))))</f>
        <v/>
      </c>
      <c r="R111" s="90" t="str">
        <f>IF($I111="","",IF(C111=" ",SUMIFS($R:$R,$C:$C,RIGHT($D111,6)),IF(C111="  ",SUMIFS($R:$R,$C:$C," "),ROUNDDOWN(Q111*VLOOKUP(C111,Aktivity!$C$6:$R$25,10,FALSE),2))))</f>
        <v/>
      </c>
      <c r="S111" s="90" t="str">
        <f>IF($I111="","",IF(C111=" ",SUMIFS($S:$S,$C:$C,RIGHT($D111,6)),IF(C111="  ",SUMIFS($S:$S,$C:$C," "),ROUNDDOWN(I111*VLOOKUP(C111,Aktivity!$C$6:$R$25,13,FALSE),2))))</f>
        <v/>
      </c>
      <c r="T111" s="90" t="str">
        <f t="shared" si="9"/>
        <v/>
      </c>
      <c r="V111" s="13" t="str">
        <f>IFERROR(SMALL(Zoznam!O:O,ROW()-3),"")</f>
        <v/>
      </c>
    </row>
    <row r="112" spans="2:22" ht="15" x14ac:dyDescent="0.25">
      <c r="B112" s="89" t="str">
        <f>IF($V112="","",VLOOKUP($V112,Zoznam!$O:$W,2,FALSE))</f>
        <v/>
      </c>
      <c r="C112" s="89" t="str">
        <f>IF($V112="","",VLOOKUP($V112,Zoznam!$O:$W,3,FALSE))</f>
        <v/>
      </c>
      <c r="D112" s="75" t="str">
        <f>IF($V112="","",VLOOKUP($V112,Zoznam!$O:$W,4,FALSE))</f>
        <v/>
      </c>
      <c r="E112" s="75" t="str">
        <f>IF($V112="","",VLOOKUP($V112,Zoznam!$O:$W,5,FALSE))</f>
        <v/>
      </c>
      <c r="F112" s="89" t="str">
        <f>IF($V112="","",VLOOKUP($V112,Zoznam!$O:$W,6,FALSE))</f>
        <v/>
      </c>
      <c r="G112" s="90" t="str">
        <f>IF($V112="","",VLOOKUP($V112,Zoznam!$O:$W,7,FALSE))</f>
        <v/>
      </c>
      <c r="H112" s="91" t="str">
        <f>IF($V112="","",VLOOKUP($V112,Zoznam!$O:$W,8,FALSE))</f>
        <v/>
      </c>
      <c r="I112" s="123" t="str">
        <f>IF($V112="","",VLOOKUP($V112,Zoznam!$O:$W,9,FALSE))</f>
        <v/>
      </c>
      <c r="J112" s="123" t="str">
        <f t="shared" si="5"/>
        <v/>
      </c>
      <c r="K112" s="90" t="str">
        <f t="shared" si="6"/>
        <v/>
      </c>
      <c r="L112" s="90" t="str">
        <f t="shared" si="7"/>
        <v/>
      </c>
      <c r="M112" s="90" t="str">
        <f>IF($I112="","",IF(C112=" ",SUMIFS($M:$M,$C:$C,RIGHT($D112,6)),IF(C112="  ",SUMIFS($M:$M,$C:$C," "),ROUNDUP(I112*VLOOKUP(C112,Aktivity!$C$6:$R$25,8,FALSE),2))))</f>
        <v/>
      </c>
      <c r="N112" s="90" t="str">
        <f>IF($I112="","",IF(C112=" ",SUMIFS($N:$N,$C:$C,RIGHT($D112,6)),IF(C112="  ",SUMIFS($N:$N,$C:$C," "),ROUNDDOWN(M112*VLOOKUP(C112,Aktivity!$C$6:$R$25,10,FALSE),2))))</f>
        <v/>
      </c>
      <c r="O112" s="90" t="str">
        <f>IF($I112="","",IF(C112=" ",SUMIFS($O:$O,$C:$C,RIGHT($D112,6)),IF(C112="  ",SUMIFS($O:$O,$C:$C," "),ROUNDDOWN(I112*VLOOKUP(C112,Aktivity!$C$6:$R$25,12,FALSE),2))))</f>
        <v/>
      </c>
      <c r="P112" s="90" t="str">
        <f t="shared" si="8"/>
        <v/>
      </c>
      <c r="Q112" s="90" t="str">
        <f>IF($I112="","",IF(C112=" ",SUMIFS($Q:$Q,$C:$C,RIGHT($D112,6)),IF(C112="  ",SUMIFS($Q:$Q,$C:$C," "),ROUNDDOWN(I112*VLOOKUP(C112,Aktivity!$C$6:$R$25,9,FALSE),2))))</f>
        <v/>
      </c>
      <c r="R112" s="90" t="str">
        <f>IF($I112="","",IF(C112=" ",SUMIFS($R:$R,$C:$C,RIGHT($D112,6)),IF(C112="  ",SUMIFS($R:$R,$C:$C," "),ROUNDDOWN(Q112*VLOOKUP(C112,Aktivity!$C$6:$R$25,10,FALSE),2))))</f>
        <v/>
      </c>
      <c r="S112" s="90" t="str">
        <f>IF($I112="","",IF(C112=" ",SUMIFS($S:$S,$C:$C,RIGHT($D112,6)),IF(C112="  ",SUMIFS($S:$S,$C:$C," "),ROUNDDOWN(I112*VLOOKUP(C112,Aktivity!$C$6:$R$25,13,FALSE),2))))</f>
        <v/>
      </c>
      <c r="T112" s="90" t="str">
        <f t="shared" si="9"/>
        <v/>
      </c>
      <c r="V112" s="13" t="str">
        <f>IFERROR(SMALL(Zoznam!O:O,ROW()-3),"")</f>
        <v/>
      </c>
    </row>
    <row r="113" spans="2:22" ht="15" x14ac:dyDescent="0.25">
      <c r="B113" s="89" t="str">
        <f>IF($V113="","",VLOOKUP($V113,Zoznam!$O:$W,2,FALSE))</f>
        <v/>
      </c>
      <c r="C113" s="89" t="str">
        <f>IF($V113="","",VLOOKUP($V113,Zoznam!$O:$W,3,FALSE))</f>
        <v/>
      </c>
      <c r="D113" s="75" t="str">
        <f>IF($V113="","",VLOOKUP($V113,Zoznam!$O:$W,4,FALSE))</f>
        <v/>
      </c>
      <c r="E113" s="75" t="str">
        <f>IF($V113="","",VLOOKUP($V113,Zoznam!$O:$W,5,FALSE))</f>
        <v/>
      </c>
      <c r="F113" s="89" t="str">
        <f>IF($V113="","",VLOOKUP($V113,Zoznam!$O:$W,6,FALSE))</f>
        <v/>
      </c>
      <c r="G113" s="90" t="str">
        <f>IF($V113="","",VLOOKUP($V113,Zoznam!$O:$W,7,FALSE))</f>
        <v/>
      </c>
      <c r="H113" s="91" t="str">
        <f>IF($V113="","",VLOOKUP($V113,Zoznam!$O:$W,8,FALSE))</f>
        <v/>
      </c>
      <c r="I113" s="123" t="str">
        <f>IF($V113="","",VLOOKUP($V113,Zoznam!$O:$W,9,FALSE))</f>
        <v/>
      </c>
      <c r="J113" s="123" t="str">
        <f t="shared" si="5"/>
        <v/>
      </c>
      <c r="K113" s="90" t="str">
        <f t="shared" si="6"/>
        <v/>
      </c>
      <c r="L113" s="90" t="str">
        <f t="shared" si="7"/>
        <v/>
      </c>
      <c r="M113" s="90" t="str">
        <f>IF($I113="","",IF(C113=" ",SUMIFS($M:$M,$C:$C,RIGHT($D113,6)),IF(C113="  ",SUMIFS($M:$M,$C:$C," "),ROUNDUP(I113*VLOOKUP(C113,Aktivity!$C$6:$R$25,8,FALSE),2))))</f>
        <v/>
      </c>
      <c r="N113" s="90" t="str">
        <f>IF($I113="","",IF(C113=" ",SUMIFS($N:$N,$C:$C,RIGHT($D113,6)),IF(C113="  ",SUMIFS($N:$N,$C:$C," "),ROUNDDOWN(M113*VLOOKUP(C113,Aktivity!$C$6:$R$25,10,FALSE),2))))</f>
        <v/>
      </c>
      <c r="O113" s="90" t="str">
        <f>IF($I113="","",IF(C113=" ",SUMIFS($O:$O,$C:$C,RIGHT($D113,6)),IF(C113="  ",SUMIFS($O:$O,$C:$C," "),ROUNDDOWN(I113*VLOOKUP(C113,Aktivity!$C$6:$R$25,12,FALSE),2))))</f>
        <v/>
      </c>
      <c r="P113" s="90" t="str">
        <f t="shared" si="8"/>
        <v/>
      </c>
      <c r="Q113" s="90" t="str">
        <f>IF($I113="","",IF(C113=" ",SUMIFS($Q:$Q,$C:$C,RIGHT($D113,6)),IF(C113="  ",SUMIFS($Q:$Q,$C:$C," "),ROUNDDOWN(I113*VLOOKUP(C113,Aktivity!$C$6:$R$25,9,FALSE),2))))</f>
        <v/>
      </c>
      <c r="R113" s="90" t="str">
        <f>IF($I113="","",IF(C113=" ",SUMIFS($R:$R,$C:$C,RIGHT($D113,6)),IF(C113="  ",SUMIFS($R:$R,$C:$C," "),ROUNDDOWN(Q113*VLOOKUP(C113,Aktivity!$C$6:$R$25,10,FALSE),2))))</f>
        <v/>
      </c>
      <c r="S113" s="90" t="str">
        <f>IF($I113="","",IF(C113=" ",SUMIFS($S:$S,$C:$C,RIGHT($D113,6)),IF(C113="  ",SUMIFS($S:$S,$C:$C," "),ROUNDDOWN(I113*VLOOKUP(C113,Aktivity!$C$6:$R$25,13,FALSE),2))))</f>
        <v/>
      </c>
      <c r="T113" s="90" t="str">
        <f t="shared" si="9"/>
        <v/>
      </c>
      <c r="V113" s="13" t="str">
        <f>IFERROR(SMALL(Zoznam!O:O,ROW()-3),"")</f>
        <v/>
      </c>
    </row>
    <row r="114" spans="2:22" ht="15" x14ac:dyDescent="0.25">
      <c r="B114" s="89" t="str">
        <f>IF($V114="","",VLOOKUP($V114,Zoznam!$O:$W,2,FALSE))</f>
        <v/>
      </c>
      <c r="C114" s="89" t="str">
        <f>IF($V114="","",VLOOKUP($V114,Zoznam!$O:$W,3,FALSE))</f>
        <v/>
      </c>
      <c r="D114" s="75" t="str">
        <f>IF($V114="","",VLOOKUP($V114,Zoznam!$O:$W,4,FALSE))</f>
        <v/>
      </c>
      <c r="E114" s="75" t="str">
        <f>IF($V114="","",VLOOKUP($V114,Zoznam!$O:$W,5,FALSE))</f>
        <v/>
      </c>
      <c r="F114" s="89" t="str">
        <f>IF($V114="","",VLOOKUP($V114,Zoznam!$O:$W,6,FALSE))</f>
        <v/>
      </c>
      <c r="G114" s="90" t="str">
        <f>IF($V114="","",VLOOKUP($V114,Zoznam!$O:$W,7,FALSE))</f>
        <v/>
      </c>
      <c r="H114" s="91" t="str">
        <f>IF($V114="","",VLOOKUP($V114,Zoznam!$O:$W,8,FALSE))</f>
        <v/>
      </c>
      <c r="I114" s="123" t="str">
        <f>IF($V114="","",VLOOKUP($V114,Zoznam!$O:$W,9,FALSE))</f>
        <v/>
      </c>
      <c r="J114" s="123" t="str">
        <f t="shared" si="5"/>
        <v/>
      </c>
      <c r="K114" s="90" t="str">
        <f t="shared" si="6"/>
        <v/>
      </c>
      <c r="L114" s="90" t="str">
        <f t="shared" si="7"/>
        <v/>
      </c>
      <c r="M114" s="90" t="str">
        <f>IF($I114="","",IF(C114=" ",SUMIFS($M:$M,$C:$C,RIGHT($D114,6)),IF(C114="  ",SUMIFS($M:$M,$C:$C," "),ROUNDUP(I114*VLOOKUP(C114,Aktivity!$C$6:$R$25,8,FALSE),2))))</f>
        <v/>
      </c>
      <c r="N114" s="90" t="str">
        <f>IF($I114="","",IF(C114=" ",SUMIFS($N:$N,$C:$C,RIGHT($D114,6)),IF(C114="  ",SUMIFS($N:$N,$C:$C," "),ROUNDDOWN(M114*VLOOKUP(C114,Aktivity!$C$6:$R$25,10,FALSE),2))))</f>
        <v/>
      </c>
      <c r="O114" s="90" t="str">
        <f>IF($I114="","",IF(C114=" ",SUMIFS($O:$O,$C:$C,RIGHT($D114,6)),IF(C114="  ",SUMIFS($O:$O,$C:$C," "),ROUNDDOWN(I114*VLOOKUP(C114,Aktivity!$C$6:$R$25,12,FALSE),2))))</f>
        <v/>
      </c>
      <c r="P114" s="90" t="str">
        <f t="shared" si="8"/>
        <v/>
      </c>
      <c r="Q114" s="90" t="str">
        <f>IF($I114="","",IF(C114=" ",SUMIFS($Q:$Q,$C:$C,RIGHT($D114,6)),IF(C114="  ",SUMIFS($Q:$Q,$C:$C," "),ROUNDDOWN(I114*VLOOKUP(C114,Aktivity!$C$6:$R$25,9,FALSE),2))))</f>
        <v/>
      </c>
      <c r="R114" s="90" t="str">
        <f>IF($I114="","",IF(C114=" ",SUMIFS($R:$R,$C:$C,RIGHT($D114,6)),IF(C114="  ",SUMIFS($R:$R,$C:$C," "),ROUNDDOWN(Q114*VLOOKUP(C114,Aktivity!$C$6:$R$25,10,FALSE),2))))</f>
        <v/>
      </c>
      <c r="S114" s="90" t="str">
        <f>IF($I114="","",IF(C114=" ",SUMIFS($S:$S,$C:$C,RIGHT($D114,6)),IF(C114="  ",SUMIFS($S:$S,$C:$C," "),ROUNDDOWN(I114*VLOOKUP(C114,Aktivity!$C$6:$R$25,13,FALSE),2))))</f>
        <v/>
      </c>
      <c r="T114" s="90" t="str">
        <f t="shared" si="9"/>
        <v/>
      </c>
      <c r="V114" s="13" t="str">
        <f>IFERROR(SMALL(Zoznam!O:O,ROW()-3),"")</f>
        <v/>
      </c>
    </row>
    <row r="115" spans="2:22" ht="15" x14ac:dyDescent="0.25">
      <c r="B115" s="89" t="str">
        <f>IF($V115="","",VLOOKUP($V115,Zoznam!$O:$W,2,FALSE))</f>
        <v/>
      </c>
      <c r="C115" s="89" t="str">
        <f>IF($V115="","",VLOOKUP($V115,Zoznam!$O:$W,3,FALSE))</f>
        <v/>
      </c>
      <c r="D115" s="75" t="str">
        <f>IF($V115="","",VLOOKUP($V115,Zoznam!$O:$W,4,FALSE))</f>
        <v/>
      </c>
      <c r="E115" s="75" t="str">
        <f>IF($V115="","",VLOOKUP($V115,Zoznam!$O:$W,5,FALSE))</f>
        <v/>
      </c>
      <c r="F115" s="89" t="str">
        <f>IF($V115="","",VLOOKUP($V115,Zoznam!$O:$W,6,FALSE))</f>
        <v/>
      </c>
      <c r="G115" s="90" t="str">
        <f>IF($V115="","",VLOOKUP($V115,Zoznam!$O:$W,7,FALSE))</f>
        <v/>
      </c>
      <c r="H115" s="91" t="str">
        <f>IF($V115="","",VLOOKUP($V115,Zoznam!$O:$W,8,FALSE))</f>
        <v/>
      </c>
      <c r="I115" s="123" t="str">
        <f>IF($V115="","",VLOOKUP($V115,Zoznam!$O:$W,9,FALSE))</f>
        <v/>
      </c>
      <c r="J115" s="123" t="str">
        <f t="shared" si="5"/>
        <v/>
      </c>
      <c r="K115" s="90" t="str">
        <f t="shared" si="6"/>
        <v/>
      </c>
      <c r="L115" s="90" t="str">
        <f t="shared" si="7"/>
        <v/>
      </c>
      <c r="M115" s="90" t="str">
        <f>IF($I115="","",IF(C115=" ",SUMIFS($M:$M,$C:$C,RIGHT($D115,6)),IF(C115="  ",SUMIFS($M:$M,$C:$C," "),ROUNDUP(I115*VLOOKUP(C115,Aktivity!$C$6:$R$25,8,FALSE),2))))</f>
        <v/>
      </c>
      <c r="N115" s="90" t="str">
        <f>IF($I115="","",IF(C115=" ",SUMIFS($N:$N,$C:$C,RIGHT($D115,6)),IF(C115="  ",SUMIFS($N:$N,$C:$C," "),ROUNDDOWN(M115*VLOOKUP(C115,Aktivity!$C$6:$R$25,10,FALSE),2))))</f>
        <v/>
      </c>
      <c r="O115" s="90" t="str">
        <f>IF($I115="","",IF(C115=" ",SUMIFS($O:$O,$C:$C,RIGHT($D115,6)),IF(C115="  ",SUMIFS($O:$O,$C:$C," "),ROUNDDOWN(I115*VLOOKUP(C115,Aktivity!$C$6:$R$25,12,FALSE),2))))</f>
        <v/>
      </c>
      <c r="P115" s="90" t="str">
        <f t="shared" si="8"/>
        <v/>
      </c>
      <c r="Q115" s="90" t="str">
        <f>IF($I115="","",IF(C115=" ",SUMIFS($Q:$Q,$C:$C,RIGHT($D115,6)),IF(C115="  ",SUMIFS($Q:$Q,$C:$C," "),ROUNDDOWN(I115*VLOOKUP(C115,Aktivity!$C$6:$R$25,9,FALSE),2))))</f>
        <v/>
      </c>
      <c r="R115" s="90" t="str">
        <f>IF($I115="","",IF(C115=" ",SUMIFS($R:$R,$C:$C,RIGHT($D115,6)),IF(C115="  ",SUMIFS($R:$R,$C:$C," "),ROUNDDOWN(Q115*VLOOKUP(C115,Aktivity!$C$6:$R$25,10,FALSE),2))))</f>
        <v/>
      </c>
      <c r="S115" s="90" t="str">
        <f>IF($I115="","",IF(C115=" ",SUMIFS($S:$S,$C:$C,RIGHT($D115,6)),IF(C115="  ",SUMIFS($S:$S,$C:$C," "),ROUNDDOWN(I115*VLOOKUP(C115,Aktivity!$C$6:$R$25,13,FALSE),2))))</f>
        <v/>
      </c>
      <c r="T115" s="90" t="str">
        <f t="shared" si="9"/>
        <v/>
      </c>
      <c r="V115" s="13" t="str">
        <f>IFERROR(SMALL(Zoznam!O:O,ROW()-3),"")</f>
        <v/>
      </c>
    </row>
    <row r="116" spans="2:22" ht="15" x14ac:dyDescent="0.25">
      <c r="B116" s="89" t="str">
        <f>IF($V116="","",VLOOKUP($V116,Zoznam!$O:$W,2,FALSE))</f>
        <v/>
      </c>
      <c r="C116" s="89" t="str">
        <f>IF($V116="","",VLOOKUP($V116,Zoznam!$O:$W,3,FALSE))</f>
        <v/>
      </c>
      <c r="D116" s="75" t="str">
        <f>IF($V116="","",VLOOKUP($V116,Zoznam!$O:$W,4,FALSE))</f>
        <v/>
      </c>
      <c r="E116" s="75" t="str">
        <f>IF($V116="","",VLOOKUP($V116,Zoznam!$O:$W,5,FALSE))</f>
        <v/>
      </c>
      <c r="F116" s="89" t="str">
        <f>IF($V116="","",VLOOKUP($V116,Zoznam!$O:$W,6,FALSE))</f>
        <v/>
      </c>
      <c r="G116" s="90" t="str">
        <f>IF($V116="","",VLOOKUP($V116,Zoznam!$O:$W,7,FALSE))</f>
        <v/>
      </c>
      <c r="H116" s="91" t="str">
        <f>IF($V116="","",VLOOKUP($V116,Zoznam!$O:$W,8,FALSE))</f>
        <v/>
      </c>
      <c r="I116" s="123" t="str">
        <f>IF($V116="","",VLOOKUP($V116,Zoznam!$O:$W,9,FALSE))</f>
        <v/>
      </c>
      <c r="J116" s="123" t="str">
        <f t="shared" si="5"/>
        <v/>
      </c>
      <c r="K116" s="90" t="str">
        <f t="shared" si="6"/>
        <v/>
      </c>
      <c r="L116" s="90" t="str">
        <f t="shared" si="7"/>
        <v/>
      </c>
      <c r="M116" s="90" t="str">
        <f>IF($I116="","",IF(C116=" ",SUMIFS($M:$M,$C:$C,RIGHT($D116,6)),IF(C116="  ",SUMIFS($M:$M,$C:$C," "),ROUNDUP(I116*VLOOKUP(C116,Aktivity!$C$6:$R$25,8,FALSE),2))))</f>
        <v/>
      </c>
      <c r="N116" s="90" t="str">
        <f>IF($I116="","",IF(C116=" ",SUMIFS($N:$N,$C:$C,RIGHT($D116,6)),IF(C116="  ",SUMIFS($N:$N,$C:$C," "),ROUNDDOWN(M116*VLOOKUP(C116,Aktivity!$C$6:$R$25,10,FALSE),2))))</f>
        <v/>
      </c>
      <c r="O116" s="90" t="str">
        <f>IF($I116="","",IF(C116=" ",SUMIFS($O:$O,$C:$C,RIGHT($D116,6)),IF(C116="  ",SUMIFS($O:$O,$C:$C," "),ROUNDDOWN(I116*VLOOKUP(C116,Aktivity!$C$6:$R$25,12,FALSE),2))))</f>
        <v/>
      </c>
      <c r="P116" s="90" t="str">
        <f t="shared" si="8"/>
        <v/>
      </c>
      <c r="Q116" s="90" t="str">
        <f>IF($I116="","",IF(C116=" ",SUMIFS($Q:$Q,$C:$C,RIGHT($D116,6)),IF(C116="  ",SUMIFS($Q:$Q,$C:$C," "),ROUNDDOWN(I116*VLOOKUP(C116,Aktivity!$C$6:$R$25,9,FALSE),2))))</f>
        <v/>
      </c>
      <c r="R116" s="90" t="str">
        <f>IF($I116="","",IF(C116=" ",SUMIFS($R:$R,$C:$C,RIGHT($D116,6)),IF(C116="  ",SUMIFS($R:$R,$C:$C," "),ROUNDDOWN(Q116*VLOOKUP(C116,Aktivity!$C$6:$R$25,10,FALSE),2))))</f>
        <v/>
      </c>
      <c r="S116" s="90" t="str">
        <f>IF($I116="","",IF(C116=" ",SUMIFS($S:$S,$C:$C,RIGHT($D116,6)),IF(C116="  ",SUMIFS($S:$S,$C:$C," "),ROUNDDOWN(I116*VLOOKUP(C116,Aktivity!$C$6:$R$25,13,FALSE),2))))</f>
        <v/>
      </c>
      <c r="T116" s="90" t="str">
        <f t="shared" si="9"/>
        <v/>
      </c>
      <c r="V116" s="13" t="str">
        <f>IFERROR(SMALL(Zoznam!O:O,ROW()-3),"")</f>
        <v/>
      </c>
    </row>
    <row r="117" spans="2:22" ht="15" x14ac:dyDescent="0.25">
      <c r="B117" s="89" t="str">
        <f>IF($V117="","",VLOOKUP($V117,Zoznam!$O:$W,2,FALSE))</f>
        <v/>
      </c>
      <c r="C117" s="89" t="str">
        <f>IF($V117="","",VLOOKUP($V117,Zoznam!$O:$W,3,FALSE))</f>
        <v/>
      </c>
      <c r="D117" s="75" t="str">
        <f>IF($V117="","",VLOOKUP($V117,Zoznam!$O:$W,4,FALSE))</f>
        <v/>
      </c>
      <c r="E117" s="75" t="str">
        <f>IF($V117="","",VLOOKUP($V117,Zoznam!$O:$W,5,FALSE))</f>
        <v/>
      </c>
      <c r="F117" s="89" t="str">
        <f>IF($V117="","",VLOOKUP($V117,Zoznam!$O:$W,6,FALSE))</f>
        <v/>
      </c>
      <c r="G117" s="90" t="str">
        <f>IF($V117="","",VLOOKUP($V117,Zoznam!$O:$W,7,FALSE))</f>
        <v/>
      </c>
      <c r="H117" s="91" t="str">
        <f>IF($V117="","",VLOOKUP($V117,Zoznam!$O:$W,8,FALSE))</f>
        <v/>
      </c>
      <c r="I117" s="123" t="str">
        <f>IF($V117="","",VLOOKUP($V117,Zoznam!$O:$W,9,FALSE))</f>
        <v/>
      </c>
      <c r="J117" s="123" t="str">
        <f t="shared" si="5"/>
        <v/>
      </c>
      <c r="K117" s="90" t="str">
        <f t="shared" si="6"/>
        <v/>
      </c>
      <c r="L117" s="90" t="str">
        <f t="shared" si="7"/>
        <v/>
      </c>
      <c r="M117" s="90" t="str">
        <f>IF($I117="","",IF(C117=" ",SUMIFS($M:$M,$C:$C,RIGHT($D117,6)),IF(C117="  ",SUMIFS($M:$M,$C:$C," "),ROUNDUP(I117*VLOOKUP(C117,Aktivity!$C$6:$R$25,8,FALSE),2))))</f>
        <v/>
      </c>
      <c r="N117" s="90" t="str">
        <f>IF($I117="","",IF(C117=" ",SUMIFS($N:$N,$C:$C,RIGHT($D117,6)),IF(C117="  ",SUMIFS($N:$N,$C:$C," "),ROUNDDOWN(M117*VLOOKUP(C117,Aktivity!$C$6:$R$25,10,FALSE),2))))</f>
        <v/>
      </c>
      <c r="O117" s="90" t="str">
        <f>IF($I117="","",IF(C117=" ",SUMIFS($O:$O,$C:$C,RIGHT($D117,6)),IF(C117="  ",SUMIFS($O:$O,$C:$C," "),ROUNDDOWN(I117*VLOOKUP(C117,Aktivity!$C$6:$R$25,12,FALSE),2))))</f>
        <v/>
      </c>
      <c r="P117" s="90" t="str">
        <f t="shared" si="8"/>
        <v/>
      </c>
      <c r="Q117" s="90" t="str">
        <f>IF($I117="","",IF(C117=" ",SUMIFS($Q:$Q,$C:$C,RIGHT($D117,6)),IF(C117="  ",SUMIFS($Q:$Q,$C:$C," "),ROUNDDOWN(I117*VLOOKUP(C117,Aktivity!$C$6:$R$25,9,FALSE),2))))</f>
        <v/>
      </c>
      <c r="R117" s="90" t="str">
        <f>IF($I117="","",IF(C117=" ",SUMIFS($R:$R,$C:$C,RIGHT($D117,6)),IF(C117="  ",SUMIFS($R:$R,$C:$C," "),ROUNDDOWN(Q117*VLOOKUP(C117,Aktivity!$C$6:$R$25,10,FALSE),2))))</f>
        <v/>
      </c>
      <c r="S117" s="90" t="str">
        <f>IF($I117="","",IF(C117=" ",SUMIFS($S:$S,$C:$C,RIGHT($D117,6)),IF(C117="  ",SUMIFS($S:$S,$C:$C," "),ROUNDDOWN(I117*VLOOKUP(C117,Aktivity!$C$6:$R$25,13,FALSE),2))))</f>
        <v/>
      </c>
      <c r="T117" s="90" t="str">
        <f t="shared" si="9"/>
        <v/>
      </c>
      <c r="V117" s="13" t="str">
        <f>IFERROR(SMALL(Zoznam!O:O,ROW()-3),"")</f>
        <v/>
      </c>
    </row>
    <row r="118" spans="2:22" ht="15" x14ac:dyDescent="0.25">
      <c r="B118" s="89" t="str">
        <f>IF($V118="","",VLOOKUP($V118,Zoznam!$O:$W,2,FALSE))</f>
        <v/>
      </c>
      <c r="C118" s="89" t="str">
        <f>IF($V118="","",VLOOKUP($V118,Zoznam!$O:$W,3,FALSE))</f>
        <v/>
      </c>
      <c r="D118" s="75" t="str">
        <f>IF($V118="","",VLOOKUP($V118,Zoznam!$O:$W,4,FALSE))</f>
        <v/>
      </c>
      <c r="E118" s="75" t="str">
        <f>IF($V118="","",VLOOKUP($V118,Zoznam!$O:$W,5,FALSE))</f>
        <v/>
      </c>
      <c r="F118" s="89" t="str">
        <f>IF($V118="","",VLOOKUP($V118,Zoznam!$O:$W,6,FALSE))</f>
        <v/>
      </c>
      <c r="G118" s="90" t="str">
        <f>IF($V118="","",VLOOKUP($V118,Zoznam!$O:$W,7,FALSE))</f>
        <v/>
      </c>
      <c r="H118" s="91" t="str">
        <f>IF($V118="","",VLOOKUP($V118,Zoznam!$O:$W,8,FALSE))</f>
        <v/>
      </c>
      <c r="I118" s="123" t="str">
        <f>IF($V118="","",VLOOKUP($V118,Zoznam!$O:$W,9,FALSE))</f>
        <v/>
      </c>
      <c r="J118" s="123" t="str">
        <f t="shared" si="5"/>
        <v/>
      </c>
      <c r="K118" s="90" t="str">
        <f t="shared" si="6"/>
        <v/>
      </c>
      <c r="L118" s="90" t="str">
        <f t="shared" si="7"/>
        <v/>
      </c>
      <c r="M118" s="90" t="str">
        <f>IF($I118="","",IF(C118=" ",SUMIFS($M:$M,$C:$C,RIGHT($D118,6)),IF(C118="  ",SUMIFS($M:$M,$C:$C," "),ROUNDUP(I118*VLOOKUP(C118,Aktivity!$C$6:$R$25,8,FALSE),2))))</f>
        <v/>
      </c>
      <c r="N118" s="90" t="str">
        <f>IF($I118="","",IF(C118=" ",SUMIFS($N:$N,$C:$C,RIGHT($D118,6)),IF(C118="  ",SUMIFS($N:$N,$C:$C," "),ROUNDDOWN(M118*VLOOKUP(C118,Aktivity!$C$6:$R$25,10,FALSE),2))))</f>
        <v/>
      </c>
      <c r="O118" s="90" t="str">
        <f>IF($I118="","",IF(C118=" ",SUMIFS($O:$O,$C:$C,RIGHT($D118,6)),IF(C118="  ",SUMIFS($O:$O,$C:$C," "),ROUNDDOWN(I118*VLOOKUP(C118,Aktivity!$C$6:$R$25,12,FALSE),2))))</f>
        <v/>
      </c>
      <c r="P118" s="90" t="str">
        <f t="shared" si="8"/>
        <v/>
      </c>
      <c r="Q118" s="90" t="str">
        <f>IF($I118="","",IF(C118=" ",SUMIFS($Q:$Q,$C:$C,RIGHT($D118,6)),IF(C118="  ",SUMIFS($Q:$Q,$C:$C," "),ROUNDDOWN(I118*VLOOKUP(C118,Aktivity!$C$6:$R$25,9,FALSE),2))))</f>
        <v/>
      </c>
      <c r="R118" s="90" t="str">
        <f>IF($I118="","",IF(C118=" ",SUMIFS($R:$R,$C:$C,RIGHT($D118,6)),IF(C118="  ",SUMIFS($R:$R,$C:$C," "),ROUNDDOWN(Q118*VLOOKUP(C118,Aktivity!$C$6:$R$25,10,FALSE),2))))</f>
        <v/>
      </c>
      <c r="S118" s="90" t="str">
        <f>IF($I118="","",IF(C118=" ",SUMIFS($S:$S,$C:$C,RIGHT($D118,6)),IF(C118="  ",SUMIFS($S:$S,$C:$C," "),ROUNDDOWN(I118*VLOOKUP(C118,Aktivity!$C$6:$R$25,13,FALSE),2))))</f>
        <v/>
      </c>
      <c r="T118" s="90" t="str">
        <f t="shared" si="9"/>
        <v/>
      </c>
      <c r="V118" s="13" t="str">
        <f>IFERROR(SMALL(Zoznam!O:O,ROW()-3),"")</f>
        <v/>
      </c>
    </row>
    <row r="119" spans="2:22" ht="15" x14ac:dyDescent="0.25">
      <c r="B119" s="89" t="str">
        <f>IF($V119="","",VLOOKUP($V119,Zoznam!$O:$W,2,FALSE))</f>
        <v/>
      </c>
      <c r="C119" s="89" t="str">
        <f>IF($V119="","",VLOOKUP($V119,Zoznam!$O:$W,3,FALSE))</f>
        <v/>
      </c>
      <c r="D119" s="75" t="str">
        <f>IF($V119="","",VLOOKUP($V119,Zoznam!$O:$W,4,FALSE))</f>
        <v/>
      </c>
      <c r="E119" s="75" t="str">
        <f>IF($V119="","",VLOOKUP($V119,Zoznam!$O:$W,5,FALSE))</f>
        <v/>
      </c>
      <c r="F119" s="89" t="str">
        <f>IF($V119="","",VLOOKUP($V119,Zoznam!$O:$W,6,FALSE))</f>
        <v/>
      </c>
      <c r="G119" s="90" t="str">
        <f>IF($V119="","",VLOOKUP($V119,Zoznam!$O:$W,7,FALSE))</f>
        <v/>
      </c>
      <c r="H119" s="91" t="str">
        <f>IF($V119="","",VLOOKUP($V119,Zoznam!$O:$W,8,FALSE))</f>
        <v/>
      </c>
      <c r="I119" s="123" t="str">
        <f>IF($V119="","",VLOOKUP($V119,Zoznam!$O:$W,9,FALSE))</f>
        <v/>
      </c>
      <c r="J119" s="123" t="str">
        <f t="shared" si="5"/>
        <v/>
      </c>
      <c r="K119" s="90" t="str">
        <f t="shared" si="6"/>
        <v/>
      </c>
      <c r="L119" s="90" t="str">
        <f t="shared" si="7"/>
        <v/>
      </c>
      <c r="M119" s="90" t="str">
        <f>IF($I119="","",IF(C119=" ",SUMIFS($M:$M,$C:$C,RIGHT($D119,6)),IF(C119="  ",SUMIFS($M:$M,$C:$C," "),ROUNDUP(I119*VLOOKUP(C119,Aktivity!$C$6:$R$25,8,FALSE),2))))</f>
        <v/>
      </c>
      <c r="N119" s="90" t="str">
        <f>IF($I119="","",IF(C119=" ",SUMIFS($N:$N,$C:$C,RIGHT($D119,6)),IF(C119="  ",SUMIFS($N:$N,$C:$C," "),ROUNDDOWN(M119*VLOOKUP(C119,Aktivity!$C$6:$R$25,10,FALSE),2))))</f>
        <v/>
      </c>
      <c r="O119" s="90" t="str">
        <f>IF($I119="","",IF(C119=" ",SUMIFS($O:$O,$C:$C,RIGHT($D119,6)),IF(C119="  ",SUMIFS($O:$O,$C:$C," "),ROUNDDOWN(I119*VLOOKUP(C119,Aktivity!$C$6:$R$25,12,FALSE),2))))</f>
        <v/>
      </c>
      <c r="P119" s="90" t="str">
        <f t="shared" si="8"/>
        <v/>
      </c>
      <c r="Q119" s="90" t="str">
        <f>IF($I119="","",IF(C119=" ",SUMIFS($Q:$Q,$C:$C,RIGHT($D119,6)),IF(C119="  ",SUMIFS($Q:$Q,$C:$C," "),ROUNDDOWN(I119*VLOOKUP(C119,Aktivity!$C$6:$R$25,9,FALSE),2))))</f>
        <v/>
      </c>
      <c r="R119" s="90" t="str">
        <f>IF($I119="","",IF(C119=" ",SUMIFS($R:$R,$C:$C,RIGHT($D119,6)),IF(C119="  ",SUMIFS($R:$R,$C:$C," "),ROUNDDOWN(Q119*VLOOKUP(C119,Aktivity!$C$6:$R$25,10,FALSE),2))))</f>
        <v/>
      </c>
      <c r="S119" s="90" t="str">
        <f>IF($I119="","",IF(C119=" ",SUMIFS($S:$S,$C:$C,RIGHT($D119,6)),IF(C119="  ",SUMIFS($S:$S,$C:$C," "),ROUNDDOWN(I119*VLOOKUP(C119,Aktivity!$C$6:$R$25,13,FALSE),2))))</f>
        <v/>
      </c>
      <c r="T119" s="90" t="str">
        <f t="shared" si="9"/>
        <v/>
      </c>
      <c r="V119" s="13" t="str">
        <f>IFERROR(SMALL(Zoznam!O:O,ROW()-3),"")</f>
        <v/>
      </c>
    </row>
    <row r="120" spans="2:22" ht="15" x14ac:dyDescent="0.25">
      <c r="B120" s="89" t="str">
        <f>IF($V120="","",VLOOKUP($V120,Zoznam!$O:$W,2,FALSE))</f>
        <v/>
      </c>
      <c r="C120" s="89" t="str">
        <f>IF($V120="","",VLOOKUP($V120,Zoznam!$O:$W,3,FALSE))</f>
        <v/>
      </c>
      <c r="D120" s="75" t="str">
        <f>IF($V120="","",VLOOKUP($V120,Zoznam!$O:$W,4,FALSE))</f>
        <v/>
      </c>
      <c r="E120" s="75" t="str">
        <f>IF($V120="","",VLOOKUP($V120,Zoznam!$O:$W,5,FALSE))</f>
        <v/>
      </c>
      <c r="F120" s="89" t="str">
        <f>IF($V120="","",VLOOKUP($V120,Zoznam!$O:$W,6,FALSE))</f>
        <v/>
      </c>
      <c r="G120" s="90" t="str">
        <f>IF($V120="","",VLOOKUP($V120,Zoznam!$O:$W,7,FALSE))</f>
        <v/>
      </c>
      <c r="H120" s="91" t="str">
        <f>IF($V120="","",VLOOKUP($V120,Zoznam!$O:$W,8,FALSE))</f>
        <v/>
      </c>
      <c r="I120" s="123" t="str">
        <f>IF($V120="","",VLOOKUP($V120,Zoznam!$O:$W,9,FALSE))</f>
        <v/>
      </c>
      <c r="J120" s="123" t="str">
        <f t="shared" si="5"/>
        <v/>
      </c>
      <c r="K120" s="90" t="str">
        <f t="shared" si="6"/>
        <v/>
      </c>
      <c r="L120" s="90" t="str">
        <f t="shared" si="7"/>
        <v/>
      </c>
      <c r="M120" s="90" t="str">
        <f>IF($I120="","",IF(C120=" ",SUMIFS($M:$M,$C:$C,RIGHT($D120,6)),IF(C120="  ",SUMIFS($M:$M,$C:$C," "),ROUNDUP(I120*VLOOKUP(C120,Aktivity!$C$6:$R$25,8,FALSE),2))))</f>
        <v/>
      </c>
      <c r="N120" s="90" t="str">
        <f>IF($I120="","",IF(C120=" ",SUMIFS($N:$N,$C:$C,RIGHT($D120,6)),IF(C120="  ",SUMIFS($N:$N,$C:$C," "),ROUNDDOWN(M120*VLOOKUP(C120,Aktivity!$C$6:$R$25,10,FALSE),2))))</f>
        <v/>
      </c>
      <c r="O120" s="90" t="str">
        <f>IF($I120="","",IF(C120=" ",SUMIFS($O:$O,$C:$C,RIGHT($D120,6)),IF(C120="  ",SUMIFS($O:$O,$C:$C," "),ROUNDDOWN(I120*VLOOKUP(C120,Aktivity!$C$6:$R$25,12,FALSE),2))))</f>
        <v/>
      </c>
      <c r="P120" s="90" t="str">
        <f t="shared" si="8"/>
        <v/>
      </c>
      <c r="Q120" s="90" t="str">
        <f>IF($I120="","",IF(C120=" ",SUMIFS($Q:$Q,$C:$C,RIGHT($D120,6)),IF(C120="  ",SUMIFS($Q:$Q,$C:$C," "),ROUNDDOWN(I120*VLOOKUP(C120,Aktivity!$C$6:$R$25,9,FALSE),2))))</f>
        <v/>
      </c>
      <c r="R120" s="90" t="str">
        <f>IF($I120="","",IF(C120=" ",SUMIFS($R:$R,$C:$C,RIGHT($D120,6)),IF(C120="  ",SUMIFS($R:$R,$C:$C," "),ROUNDDOWN(Q120*VLOOKUP(C120,Aktivity!$C$6:$R$25,10,FALSE),2))))</f>
        <v/>
      </c>
      <c r="S120" s="90" t="str">
        <f>IF($I120="","",IF(C120=" ",SUMIFS($S:$S,$C:$C,RIGHT($D120,6)),IF(C120="  ",SUMIFS($S:$S,$C:$C," "),ROUNDDOWN(I120*VLOOKUP(C120,Aktivity!$C$6:$R$25,13,FALSE),2))))</f>
        <v/>
      </c>
      <c r="T120" s="90" t="str">
        <f t="shared" si="9"/>
        <v/>
      </c>
      <c r="V120" s="13" t="str">
        <f>IFERROR(SMALL(Zoznam!O:O,ROW()-3),"")</f>
        <v/>
      </c>
    </row>
    <row r="121" spans="2:22" ht="15" x14ac:dyDescent="0.25">
      <c r="B121" s="89" t="str">
        <f>IF($V121="","",VLOOKUP($V121,Zoznam!$O:$W,2,FALSE))</f>
        <v/>
      </c>
      <c r="C121" s="89" t="str">
        <f>IF($V121="","",VLOOKUP($V121,Zoznam!$O:$W,3,FALSE))</f>
        <v/>
      </c>
      <c r="D121" s="75" t="str">
        <f>IF($V121="","",VLOOKUP($V121,Zoznam!$O:$W,4,FALSE))</f>
        <v/>
      </c>
      <c r="E121" s="75" t="str">
        <f>IF($V121="","",VLOOKUP($V121,Zoznam!$O:$W,5,FALSE))</f>
        <v/>
      </c>
      <c r="F121" s="89" t="str">
        <f>IF($V121="","",VLOOKUP($V121,Zoznam!$O:$W,6,FALSE))</f>
        <v/>
      </c>
      <c r="G121" s="90" t="str">
        <f>IF($V121="","",VLOOKUP($V121,Zoznam!$O:$W,7,FALSE))</f>
        <v/>
      </c>
      <c r="H121" s="91" t="str">
        <f>IF($V121="","",VLOOKUP($V121,Zoznam!$O:$W,8,FALSE))</f>
        <v/>
      </c>
      <c r="I121" s="123" t="str">
        <f>IF($V121="","",VLOOKUP($V121,Zoznam!$O:$W,9,FALSE))</f>
        <v/>
      </c>
      <c r="J121" s="123" t="str">
        <f t="shared" si="5"/>
        <v/>
      </c>
      <c r="K121" s="90" t="str">
        <f t="shared" si="6"/>
        <v/>
      </c>
      <c r="L121" s="90" t="str">
        <f t="shared" si="7"/>
        <v/>
      </c>
      <c r="M121" s="90" t="str">
        <f>IF($I121="","",IF(C121=" ",SUMIFS($M:$M,$C:$C,RIGHT($D121,6)),IF(C121="  ",SUMIFS($M:$M,$C:$C," "),ROUNDUP(I121*VLOOKUP(C121,Aktivity!$C$6:$R$25,8,FALSE),2))))</f>
        <v/>
      </c>
      <c r="N121" s="90" t="str">
        <f>IF($I121="","",IF(C121=" ",SUMIFS($N:$N,$C:$C,RIGHT($D121,6)),IF(C121="  ",SUMIFS($N:$N,$C:$C," "),ROUNDDOWN(M121*VLOOKUP(C121,Aktivity!$C$6:$R$25,10,FALSE),2))))</f>
        <v/>
      </c>
      <c r="O121" s="90" t="str">
        <f>IF($I121="","",IF(C121=" ",SUMIFS($O:$O,$C:$C,RIGHT($D121,6)),IF(C121="  ",SUMIFS($O:$O,$C:$C," "),ROUNDDOWN(I121*VLOOKUP(C121,Aktivity!$C$6:$R$25,12,FALSE),2))))</f>
        <v/>
      </c>
      <c r="P121" s="90" t="str">
        <f t="shared" si="8"/>
        <v/>
      </c>
      <c r="Q121" s="90" t="str">
        <f>IF($I121="","",IF(C121=" ",SUMIFS($Q:$Q,$C:$C,RIGHT($D121,6)),IF(C121="  ",SUMIFS($Q:$Q,$C:$C," "),ROUNDDOWN(I121*VLOOKUP(C121,Aktivity!$C$6:$R$25,9,FALSE),2))))</f>
        <v/>
      </c>
      <c r="R121" s="90" t="str">
        <f>IF($I121="","",IF(C121=" ",SUMIFS($R:$R,$C:$C,RIGHT($D121,6)),IF(C121="  ",SUMIFS($R:$R,$C:$C," "),ROUNDDOWN(Q121*VLOOKUP(C121,Aktivity!$C$6:$R$25,10,FALSE),2))))</f>
        <v/>
      </c>
      <c r="S121" s="90" t="str">
        <f>IF($I121="","",IF(C121=" ",SUMIFS($S:$S,$C:$C,RIGHT($D121,6)),IF(C121="  ",SUMIFS($S:$S,$C:$C," "),ROUNDDOWN(I121*VLOOKUP(C121,Aktivity!$C$6:$R$25,13,FALSE),2))))</f>
        <v/>
      </c>
      <c r="T121" s="90" t="str">
        <f t="shared" si="9"/>
        <v/>
      </c>
      <c r="V121" s="13" t="str">
        <f>IFERROR(SMALL(Zoznam!O:O,ROW()-3),"")</f>
        <v/>
      </c>
    </row>
    <row r="122" spans="2:22" ht="15" x14ac:dyDescent="0.25">
      <c r="B122" s="89" t="str">
        <f>IF($V122="","",VLOOKUP($V122,Zoznam!$O:$W,2,FALSE))</f>
        <v/>
      </c>
      <c r="C122" s="89" t="str">
        <f>IF($V122="","",VLOOKUP($V122,Zoznam!$O:$W,3,FALSE))</f>
        <v/>
      </c>
      <c r="D122" s="75" t="str">
        <f>IF($V122="","",VLOOKUP($V122,Zoznam!$O:$W,4,FALSE))</f>
        <v/>
      </c>
      <c r="E122" s="75" t="str">
        <f>IF($V122="","",VLOOKUP($V122,Zoznam!$O:$W,5,FALSE))</f>
        <v/>
      </c>
      <c r="F122" s="89" t="str">
        <f>IF($V122="","",VLOOKUP($V122,Zoznam!$O:$W,6,FALSE))</f>
        <v/>
      </c>
      <c r="G122" s="90" t="str">
        <f>IF($V122="","",VLOOKUP($V122,Zoznam!$O:$W,7,FALSE))</f>
        <v/>
      </c>
      <c r="H122" s="91" t="str">
        <f>IF($V122="","",VLOOKUP($V122,Zoznam!$O:$W,8,FALSE))</f>
        <v/>
      </c>
      <c r="I122" s="123" t="str">
        <f>IF($V122="","",VLOOKUP($V122,Zoznam!$O:$W,9,FALSE))</f>
        <v/>
      </c>
      <c r="J122" s="123" t="str">
        <f t="shared" si="5"/>
        <v/>
      </c>
      <c r="K122" s="90" t="str">
        <f t="shared" si="6"/>
        <v/>
      </c>
      <c r="L122" s="90" t="str">
        <f t="shared" si="7"/>
        <v/>
      </c>
      <c r="M122" s="90" t="str">
        <f>IF($I122="","",IF(C122=" ",SUMIFS($M:$M,$C:$C,RIGHT($D122,6)),IF(C122="  ",SUMIFS($M:$M,$C:$C," "),ROUNDUP(I122*VLOOKUP(C122,Aktivity!$C$6:$R$25,8,FALSE),2))))</f>
        <v/>
      </c>
      <c r="N122" s="90" t="str">
        <f>IF($I122="","",IF(C122=" ",SUMIFS($N:$N,$C:$C,RIGHT($D122,6)),IF(C122="  ",SUMIFS($N:$N,$C:$C," "),ROUNDDOWN(M122*VLOOKUP(C122,Aktivity!$C$6:$R$25,10,FALSE),2))))</f>
        <v/>
      </c>
      <c r="O122" s="90" t="str">
        <f>IF($I122="","",IF(C122=" ",SUMIFS($O:$O,$C:$C,RIGHT($D122,6)),IF(C122="  ",SUMIFS($O:$O,$C:$C," "),ROUNDDOWN(I122*VLOOKUP(C122,Aktivity!$C$6:$R$25,12,FALSE),2))))</f>
        <v/>
      </c>
      <c r="P122" s="90" t="str">
        <f t="shared" si="8"/>
        <v/>
      </c>
      <c r="Q122" s="90" t="str">
        <f>IF($I122="","",IF(C122=" ",SUMIFS($Q:$Q,$C:$C,RIGHT($D122,6)),IF(C122="  ",SUMIFS($Q:$Q,$C:$C," "),ROUNDDOWN(I122*VLOOKUP(C122,Aktivity!$C$6:$R$25,9,FALSE),2))))</f>
        <v/>
      </c>
      <c r="R122" s="90" t="str">
        <f>IF($I122="","",IF(C122=" ",SUMIFS($R:$R,$C:$C,RIGHT($D122,6)),IF(C122="  ",SUMIFS($R:$R,$C:$C," "),ROUNDDOWN(Q122*VLOOKUP(C122,Aktivity!$C$6:$R$25,10,FALSE),2))))</f>
        <v/>
      </c>
      <c r="S122" s="90" t="str">
        <f>IF($I122="","",IF(C122=" ",SUMIFS($S:$S,$C:$C,RIGHT($D122,6)),IF(C122="  ",SUMIFS($S:$S,$C:$C," "),ROUNDDOWN(I122*VLOOKUP(C122,Aktivity!$C$6:$R$25,13,FALSE),2))))</f>
        <v/>
      </c>
      <c r="T122" s="90" t="str">
        <f t="shared" si="9"/>
        <v/>
      </c>
      <c r="V122" s="13" t="str">
        <f>IFERROR(SMALL(Zoznam!O:O,ROW()-3),"")</f>
        <v/>
      </c>
    </row>
    <row r="123" spans="2:22" ht="15" x14ac:dyDescent="0.25">
      <c r="B123" s="89" t="str">
        <f>IF($V123="","",VLOOKUP($V123,Zoznam!$O:$W,2,FALSE))</f>
        <v/>
      </c>
      <c r="C123" s="89" t="str">
        <f>IF($V123="","",VLOOKUP($V123,Zoznam!$O:$W,3,FALSE))</f>
        <v/>
      </c>
      <c r="D123" s="75" t="str">
        <f>IF($V123="","",VLOOKUP($V123,Zoznam!$O:$W,4,FALSE))</f>
        <v/>
      </c>
      <c r="E123" s="75" t="str">
        <f>IF($V123="","",VLOOKUP($V123,Zoznam!$O:$W,5,FALSE))</f>
        <v/>
      </c>
      <c r="F123" s="89" t="str">
        <f>IF($V123="","",VLOOKUP($V123,Zoznam!$O:$W,6,FALSE))</f>
        <v/>
      </c>
      <c r="G123" s="90" t="str">
        <f>IF($V123="","",VLOOKUP($V123,Zoznam!$O:$W,7,FALSE))</f>
        <v/>
      </c>
      <c r="H123" s="91" t="str">
        <f>IF($V123="","",VLOOKUP($V123,Zoznam!$O:$W,8,FALSE))</f>
        <v/>
      </c>
      <c r="I123" s="123" t="str">
        <f>IF($V123="","",VLOOKUP($V123,Zoznam!$O:$W,9,FALSE))</f>
        <v/>
      </c>
      <c r="J123" s="123" t="str">
        <f t="shared" si="5"/>
        <v/>
      </c>
      <c r="K123" s="90" t="str">
        <f t="shared" si="6"/>
        <v/>
      </c>
      <c r="L123" s="90" t="str">
        <f t="shared" si="7"/>
        <v/>
      </c>
      <c r="M123" s="90" t="str">
        <f>IF($I123="","",IF(C123=" ",SUMIFS($M:$M,$C:$C,RIGHT($D123,6)),IF(C123="  ",SUMIFS($M:$M,$C:$C," "),ROUNDUP(I123*VLOOKUP(C123,Aktivity!$C$6:$R$25,8,FALSE),2))))</f>
        <v/>
      </c>
      <c r="N123" s="90" t="str">
        <f>IF($I123="","",IF(C123=" ",SUMIFS($N:$N,$C:$C,RIGHT($D123,6)),IF(C123="  ",SUMIFS($N:$N,$C:$C," "),ROUNDDOWN(M123*VLOOKUP(C123,Aktivity!$C$6:$R$25,10,FALSE),2))))</f>
        <v/>
      </c>
      <c r="O123" s="90" t="str">
        <f>IF($I123="","",IF(C123=" ",SUMIFS($O:$O,$C:$C,RIGHT($D123,6)),IF(C123="  ",SUMIFS($O:$O,$C:$C," "),ROUNDDOWN(I123*VLOOKUP(C123,Aktivity!$C$6:$R$25,12,FALSE),2))))</f>
        <v/>
      </c>
      <c r="P123" s="90" t="str">
        <f t="shared" si="8"/>
        <v/>
      </c>
      <c r="Q123" s="90" t="str">
        <f>IF($I123="","",IF(C123=" ",SUMIFS($Q:$Q,$C:$C,RIGHT($D123,6)),IF(C123="  ",SUMIFS($Q:$Q,$C:$C," "),ROUNDDOWN(I123*VLOOKUP(C123,Aktivity!$C$6:$R$25,9,FALSE),2))))</f>
        <v/>
      </c>
      <c r="R123" s="90" t="str">
        <f>IF($I123="","",IF(C123=" ",SUMIFS($R:$R,$C:$C,RIGHT($D123,6)),IF(C123="  ",SUMIFS($R:$R,$C:$C," "),ROUNDDOWN(Q123*VLOOKUP(C123,Aktivity!$C$6:$R$25,10,FALSE),2))))</f>
        <v/>
      </c>
      <c r="S123" s="90" t="str">
        <f>IF($I123="","",IF(C123=" ",SUMIFS($S:$S,$C:$C,RIGHT($D123,6)),IF(C123="  ",SUMIFS($S:$S,$C:$C," "),ROUNDDOWN(I123*VLOOKUP(C123,Aktivity!$C$6:$R$25,13,FALSE),2))))</f>
        <v/>
      </c>
      <c r="T123" s="90" t="str">
        <f t="shared" si="9"/>
        <v/>
      </c>
      <c r="V123" s="13" t="str">
        <f>IFERROR(SMALL(Zoznam!O:O,ROW()-3),"")</f>
        <v/>
      </c>
    </row>
    <row r="124" spans="2:22" ht="15" x14ac:dyDescent="0.25">
      <c r="B124" s="89" t="str">
        <f>IF($V124="","",VLOOKUP($V124,Zoznam!$O:$W,2,FALSE))</f>
        <v/>
      </c>
      <c r="C124" s="89" t="str">
        <f>IF($V124="","",VLOOKUP($V124,Zoznam!$O:$W,3,FALSE))</f>
        <v/>
      </c>
      <c r="D124" s="75" t="str">
        <f>IF($V124="","",VLOOKUP($V124,Zoznam!$O:$W,4,FALSE))</f>
        <v/>
      </c>
      <c r="E124" s="75" t="str">
        <f>IF($V124="","",VLOOKUP($V124,Zoznam!$O:$W,5,FALSE))</f>
        <v/>
      </c>
      <c r="F124" s="89" t="str">
        <f>IF($V124="","",VLOOKUP($V124,Zoznam!$O:$W,6,FALSE))</f>
        <v/>
      </c>
      <c r="G124" s="90" t="str">
        <f>IF($V124="","",VLOOKUP($V124,Zoznam!$O:$W,7,FALSE))</f>
        <v/>
      </c>
      <c r="H124" s="91" t="str">
        <f>IF($V124="","",VLOOKUP($V124,Zoznam!$O:$W,8,FALSE))</f>
        <v/>
      </c>
      <c r="I124" s="123" t="str">
        <f>IF($V124="","",VLOOKUP($V124,Zoznam!$O:$W,9,FALSE))</f>
        <v/>
      </c>
      <c r="J124" s="123" t="str">
        <f t="shared" si="5"/>
        <v/>
      </c>
      <c r="K124" s="90" t="str">
        <f t="shared" si="6"/>
        <v/>
      </c>
      <c r="L124" s="90" t="str">
        <f t="shared" si="7"/>
        <v/>
      </c>
      <c r="M124" s="90" t="str">
        <f>IF($I124="","",IF(C124=" ",SUMIFS($M:$M,$C:$C,RIGHT($D124,6)),IF(C124="  ",SUMIFS($M:$M,$C:$C," "),ROUNDUP(I124*VLOOKUP(C124,Aktivity!$C$6:$R$25,8,FALSE),2))))</f>
        <v/>
      </c>
      <c r="N124" s="90" t="str">
        <f>IF($I124="","",IF(C124=" ",SUMIFS($N:$N,$C:$C,RIGHT($D124,6)),IF(C124="  ",SUMIFS($N:$N,$C:$C," "),ROUNDDOWN(M124*VLOOKUP(C124,Aktivity!$C$6:$R$25,10,FALSE),2))))</f>
        <v/>
      </c>
      <c r="O124" s="90" t="str">
        <f>IF($I124="","",IF(C124=" ",SUMIFS($O:$O,$C:$C,RIGHT($D124,6)),IF(C124="  ",SUMIFS($O:$O,$C:$C," "),ROUNDDOWN(I124*VLOOKUP(C124,Aktivity!$C$6:$R$25,12,FALSE),2))))</f>
        <v/>
      </c>
      <c r="P124" s="90" t="str">
        <f t="shared" si="8"/>
        <v/>
      </c>
      <c r="Q124" s="90" t="str">
        <f>IF($I124="","",IF(C124=" ",SUMIFS($Q:$Q,$C:$C,RIGHT($D124,6)),IF(C124="  ",SUMIFS($Q:$Q,$C:$C," "),ROUNDDOWN(I124*VLOOKUP(C124,Aktivity!$C$6:$R$25,9,FALSE),2))))</f>
        <v/>
      </c>
      <c r="R124" s="90" t="str">
        <f>IF($I124="","",IF(C124=" ",SUMIFS($R:$R,$C:$C,RIGHT($D124,6)),IF(C124="  ",SUMIFS($R:$R,$C:$C," "),ROUNDDOWN(Q124*VLOOKUP(C124,Aktivity!$C$6:$R$25,10,FALSE),2))))</f>
        <v/>
      </c>
      <c r="S124" s="90" t="str">
        <f>IF($I124="","",IF(C124=" ",SUMIFS($S:$S,$C:$C,RIGHT($D124,6)),IF(C124="  ",SUMIFS($S:$S,$C:$C," "),ROUNDDOWN(I124*VLOOKUP(C124,Aktivity!$C$6:$R$25,13,FALSE),2))))</f>
        <v/>
      </c>
      <c r="T124" s="90" t="str">
        <f t="shared" si="9"/>
        <v/>
      </c>
      <c r="V124" s="13" t="str">
        <f>IFERROR(SMALL(Zoznam!O:O,ROW()-3),"")</f>
        <v/>
      </c>
    </row>
    <row r="125" spans="2:22" ht="15" x14ac:dyDescent="0.25">
      <c r="B125" s="89" t="str">
        <f>IF($V125="","",VLOOKUP($V125,Zoznam!$O:$W,2,FALSE))</f>
        <v/>
      </c>
      <c r="C125" s="89" t="str">
        <f>IF($V125="","",VLOOKUP($V125,Zoznam!$O:$W,3,FALSE))</f>
        <v/>
      </c>
      <c r="D125" s="75" t="str">
        <f>IF($V125="","",VLOOKUP($V125,Zoznam!$O:$W,4,FALSE))</f>
        <v/>
      </c>
      <c r="E125" s="75" t="str">
        <f>IF($V125="","",VLOOKUP($V125,Zoznam!$O:$W,5,FALSE))</f>
        <v/>
      </c>
      <c r="F125" s="89" t="str">
        <f>IF($V125="","",VLOOKUP($V125,Zoznam!$O:$W,6,FALSE))</f>
        <v/>
      </c>
      <c r="G125" s="90" t="str">
        <f>IF($V125="","",VLOOKUP($V125,Zoznam!$O:$W,7,FALSE))</f>
        <v/>
      </c>
      <c r="H125" s="91" t="str">
        <f>IF($V125="","",VLOOKUP($V125,Zoznam!$O:$W,8,FALSE))</f>
        <v/>
      </c>
      <c r="I125" s="123" t="str">
        <f>IF($V125="","",VLOOKUP($V125,Zoznam!$O:$W,9,FALSE))</f>
        <v/>
      </c>
      <c r="J125" s="123" t="str">
        <f t="shared" si="5"/>
        <v/>
      </c>
      <c r="K125" s="90" t="str">
        <f t="shared" si="6"/>
        <v/>
      </c>
      <c r="L125" s="90" t="str">
        <f t="shared" si="7"/>
        <v/>
      </c>
      <c r="M125" s="90" t="str">
        <f>IF($I125="","",IF(C125=" ",SUMIFS($M:$M,$C:$C,RIGHT($D125,6)),IF(C125="  ",SUMIFS($M:$M,$C:$C," "),ROUNDUP(I125*VLOOKUP(C125,Aktivity!$C$6:$R$25,8,FALSE),2))))</f>
        <v/>
      </c>
      <c r="N125" s="90" t="str">
        <f>IF($I125="","",IF(C125=" ",SUMIFS($N:$N,$C:$C,RIGHT($D125,6)),IF(C125="  ",SUMIFS($N:$N,$C:$C," "),ROUNDDOWN(M125*VLOOKUP(C125,Aktivity!$C$6:$R$25,10,FALSE),2))))</f>
        <v/>
      </c>
      <c r="O125" s="90" t="str">
        <f>IF($I125="","",IF(C125=" ",SUMIFS($O:$O,$C:$C,RIGHT($D125,6)),IF(C125="  ",SUMIFS($O:$O,$C:$C," "),ROUNDDOWN(I125*VLOOKUP(C125,Aktivity!$C$6:$R$25,12,FALSE),2))))</f>
        <v/>
      </c>
      <c r="P125" s="90" t="str">
        <f t="shared" si="8"/>
        <v/>
      </c>
      <c r="Q125" s="90" t="str">
        <f>IF($I125="","",IF(C125=" ",SUMIFS($Q:$Q,$C:$C,RIGHT($D125,6)),IF(C125="  ",SUMIFS($Q:$Q,$C:$C," "),ROUNDDOWN(I125*VLOOKUP(C125,Aktivity!$C$6:$R$25,9,FALSE),2))))</f>
        <v/>
      </c>
      <c r="R125" s="90" t="str">
        <f>IF($I125="","",IF(C125=" ",SUMIFS($R:$R,$C:$C,RIGHT($D125,6)),IF(C125="  ",SUMIFS($R:$R,$C:$C," "),ROUNDDOWN(Q125*VLOOKUP(C125,Aktivity!$C$6:$R$25,10,FALSE),2))))</f>
        <v/>
      </c>
      <c r="S125" s="90" t="str">
        <f>IF($I125="","",IF(C125=" ",SUMIFS($S:$S,$C:$C,RIGHT($D125,6)),IF(C125="  ",SUMIFS($S:$S,$C:$C," "),ROUNDDOWN(I125*VLOOKUP(C125,Aktivity!$C$6:$R$25,13,FALSE),2))))</f>
        <v/>
      </c>
      <c r="T125" s="90" t="str">
        <f t="shared" si="9"/>
        <v/>
      </c>
      <c r="V125" s="13" t="str">
        <f>IFERROR(SMALL(Zoznam!O:O,ROW()-3),"")</f>
        <v/>
      </c>
    </row>
    <row r="126" spans="2:22" ht="15" x14ac:dyDescent="0.25">
      <c r="B126" s="89" t="str">
        <f>IF($V126="","",VLOOKUP($V126,Zoznam!$O:$W,2,FALSE))</f>
        <v/>
      </c>
      <c r="C126" s="89" t="str">
        <f>IF($V126="","",VLOOKUP($V126,Zoznam!$O:$W,3,FALSE))</f>
        <v/>
      </c>
      <c r="D126" s="75" t="str">
        <f>IF($V126="","",VLOOKUP($V126,Zoznam!$O:$W,4,FALSE))</f>
        <v/>
      </c>
      <c r="E126" s="75" t="str">
        <f>IF($V126="","",VLOOKUP($V126,Zoznam!$O:$W,5,FALSE))</f>
        <v/>
      </c>
      <c r="F126" s="89" t="str">
        <f>IF($V126="","",VLOOKUP($V126,Zoznam!$O:$W,6,FALSE))</f>
        <v/>
      </c>
      <c r="G126" s="90" t="str">
        <f>IF($V126="","",VLOOKUP($V126,Zoznam!$O:$W,7,FALSE))</f>
        <v/>
      </c>
      <c r="H126" s="91" t="str">
        <f>IF($V126="","",VLOOKUP($V126,Zoznam!$O:$W,8,FALSE))</f>
        <v/>
      </c>
      <c r="I126" s="123" t="str">
        <f>IF($V126="","",VLOOKUP($V126,Zoznam!$O:$W,9,FALSE))</f>
        <v/>
      </c>
      <c r="J126" s="123" t="str">
        <f t="shared" si="5"/>
        <v/>
      </c>
      <c r="K126" s="90" t="str">
        <f t="shared" si="6"/>
        <v/>
      </c>
      <c r="L126" s="90" t="str">
        <f t="shared" si="7"/>
        <v/>
      </c>
      <c r="M126" s="90" t="str">
        <f>IF($I126="","",IF(C126=" ",SUMIFS($M:$M,$C:$C,RIGHT($D126,6)),IF(C126="  ",SUMIFS($M:$M,$C:$C," "),ROUNDUP(I126*VLOOKUP(C126,Aktivity!$C$6:$R$25,8,FALSE),2))))</f>
        <v/>
      </c>
      <c r="N126" s="90" t="str">
        <f>IF($I126="","",IF(C126=" ",SUMIFS($N:$N,$C:$C,RIGHT($D126,6)),IF(C126="  ",SUMIFS($N:$N,$C:$C," "),ROUNDDOWN(M126*VLOOKUP(C126,Aktivity!$C$6:$R$25,10,FALSE),2))))</f>
        <v/>
      </c>
      <c r="O126" s="90" t="str">
        <f>IF($I126="","",IF(C126=" ",SUMIFS($O:$O,$C:$C,RIGHT($D126,6)),IF(C126="  ",SUMIFS($O:$O,$C:$C," "),ROUNDDOWN(I126*VLOOKUP(C126,Aktivity!$C$6:$R$25,12,FALSE),2))))</f>
        <v/>
      </c>
      <c r="P126" s="90" t="str">
        <f t="shared" si="8"/>
        <v/>
      </c>
      <c r="Q126" s="90" t="str">
        <f>IF($I126="","",IF(C126=" ",SUMIFS($Q:$Q,$C:$C,RIGHT($D126,6)),IF(C126="  ",SUMIFS($Q:$Q,$C:$C," "),ROUNDDOWN(I126*VLOOKUP(C126,Aktivity!$C$6:$R$25,9,FALSE),2))))</f>
        <v/>
      </c>
      <c r="R126" s="90" t="str">
        <f>IF($I126="","",IF(C126=" ",SUMIFS($R:$R,$C:$C,RIGHT($D126,6)),IF(C126="  ",SUMIFS($R:$R,$C:$C," "),ROUNDDOWN(Q126*VLOOKUP(C126,Aktivity!$C$6:$R$25,10,FALSE),2))))</f>
        <v/>
      </c>
      <c r="S126" s="90" t="str">
        <f>IF($I126="","",IF(C126=" ",SUMIFS($S:$S,$C:$C,RIGHT($D126,6)),IF(C126="  ",SUMIFS($S:$S,$C:$C," "),ROUNDDOWN(I126*VLOOKUP(C126,Aktivity!$C$6:$R$25,13,FALSE),2))))</f>
        <v/>
      </c>
      <c r="T126" s="90" t="str">
        <f t="shared" si="9"/>
        <v/>
      </c>
      <c r="V126" s="13" t="str">
        <f>IFERROR(SMALL(Zoznam!O:O,ROW()-3),"")</f>
        <v/>
      </c>
    </row>
    <row r="127" spans="2:22" ht="15" x14ac:dyDescent="0.25">
      <c r="B127" s="89" t="str">
        <f>IF($V127="","",VLOOKUP($V127,Zoznam!$O:$W,2,FALSE))</f>
        <v/>
      </c>
      <c r="C127" s="89" t="str">
        <f>IF($V127="","",VLOOKUP($V127,Zoznam!$O:$W,3,FALSE))</f>
        <v/>
      </c>
      <c r="D127" s="75" t="str">
        <f>IF($V127="","",VLOOKUP($V127,Zoznam!$O:$W,4,FALSE))</f>
        <v/>
      </c>
      <c r="E127" s="75" t="str">
        <f>IF($V127="","",VLOOKUP($V127,Zoznam!$O:$W,5,FALSE))</f>
        <v/>
      </c>
      <c r="F127" s="89" t="str">
        <f>IF($V127="","",VLOOKUP($V127,Zoznam!$O:$W,6,FALSE))</f>
        <v/>
      </c>
      <c r="G127" s="90" t="str">
        <f>IF($V127="","",VLOOKUP($V127,Zoznam!$O:$W,7,FALSE))</f>
        <v/>
      </c>
      <c r="H127" s="91" t="str">
        <f>IF($V127="","",VLOOKUP($V127,Zoznam!$O:$W,8,FALSE))</f>
        <v/>
      </c>
      <c r="I127" s="123" t="str">
        <f>IF($V127="","",VLOOKUP($V127,Zoznam!$O:$W,9,FALSE))</f>
        <v/>
      </c>
      <c r="J127" s="123" t="str">
        <f t="shared" si="5"/>
        <v/>
      </c>
      <c r="K127" s="90" t="str">
        <f t="shared" si="6"/>
        <v/>
      </c>
      <c r="L127" s="90" t="str">
        <f t="shared" si="7"/>
        <v/>
      </c>
      <c r="M127" s="90" t="str">
        <f>IF($I127="","",IF(C127=" ",SUMIFS($M:$M,$C:$C,RIGHT($D127,6)),IF(C127="  ",SUMIFS($M:$M,$C:$C," "),ROUNDUP(I127*VLOOKUP(C127,Aktivity!$C$6:$R$25,8,FALSE),2))))</f>
        <v/>
      </c>
      <c r="N127" s="90" t="str">
        <f>IF($I127="","",IF(C127=" ",SUMIFS($N:$N,$C:$C,RIGHT($D127,6)),IF(C127="  ",SUMIFS($N:$N,$C:$C," "),ROUNDDOWN(M127*VLOOKUP(C127,Aktivity!$C$6:$R$25,10,FALSE),2))))</f>
        <v/>
      </c>
      <c r="O127" s="90" t="str">
        <f>IF($I127="","",IF(C127=" ",SUMIFS($O:$O,$C:$C,RIGHT($D127,6)),IF(C127="  ",SUMIFS($O:$O,$C:$C," "),ROUNDDOWN(I127*VLOOKUP(C127,Aktivity!$C$6:$R$25,12,FALSE),2))))</f>
        <v/>
      </c>
      <c r="P127" s="90" t="str">
        <f t="shared" si="8"/>
        <v/>
      </c>
      <c r="Q127" s="90" t="str">
        <f>IF($I127="","",IF(C127=" ",SUMIFS($Q:$Q,$C:$C,RIGHT($D127,6)),IF(C127="  ",SUMIFS($Q:$Q,$C:$C," "),ROUNDDOWN(I127*VLOOKUP(C127,Aktivity!$C$6:$R$25,9,FALSE),2))))</f>
        <v/>
      </c>
      <c r="R127" s="90" t="str">
        <f>IF($I127="","",IF(C127=" ",SUMIFS($R:$R,$C:$C,RIGHT($D127,6)),IF(C127="  ",SUMIFS($R:$R,$C:$C," "),ROUNDDOWN(Q127*VLOOKUP(C127,Aktivity!$C$6:$R$25,10,FALSE),2))))</f>
        <v/>
      </c>
      <c r="S127" s="90" t="str">
        <f>IF($I127="","",IF(C127=" ",SUMIFS($S:$S,$C:$C,RIGHT($D127,6)),IF(C127="  ",SUMIFS($S:$S,$C:$C," "),ROUNDDOWN(I127*VLOOKUP(C127,Aktivity!$C$6:$R$25,13,FALSE),2))))</f>
        <v/>
      </c>
      <c r="T127" s="90" t="str">
        <f t="shared" si="9"/>
        <v/>
      </c>
      <c r="V127" s="13" t="str">
        <f>IFERROR(SMALL(Zoznam!O:O,ROW()-3),"")</f>
        <v/>
      </c>
    </row>
    <row r="128" spans="2:22" ht="15" x14ac:dyDescent="0.25">
      <c r="B128" s="89" t="str">
        <f>IF($V128="","",VLOOKUP($V128,Zoznam!$O:$W,2,FALSE))</f>
        <v/>
      </c>
      <c r="C128" s="89" t="str">
        <f>IF($V128="","",VLOOKUP($V128,Zoznam!$O:$W,3,FALSE))</f>
        <v/>
      </c>
      <c r="D128" s="75" t="str">
        <f>IF($V128="","",VLOOKUP($V128,Zoznam!$O:$W,4,FALSE))</f>
        <v/>
      </c>
      <c r="E128" s="75" t="str">
        <f>IF($V128="","",VLOOKUP($V128,Zoznam!$O:$W,5,FALSE))</f>
        <v/>
      </c>
      <c r="F128" s="89" t="str">
        <f>IF($V128="","",VLOOKUP($V128,Zoznam!$O:$W,6,FALSE))</f>
        <v/>
      </c>
      <c r="G128" s="90" t="str">
        <f>IF($V128="","",VLOOKUP($V128,Zoznam!$O:$W,7,FALSE))</f>
        <v/>
      </c>
      <c r="H128" s="91" t="str">
        <f>IF($V128="","",VLOOKUP($V128,Zoznam!$O:$W,8,FALSE))</f>
        <v/>
      </c>
      <c r="I128" s="123" t="str">
        <f>IF($V128="","",VLOOKUP($V128,Zoznam!$O:$W,9,FALSE))</f>
        <v/>
      </c>
      <c r="J128" s="123" t="str">
        <f t="shared" si="5"/>
        <v/>
      </c>
      <c r="K128" s="90" t="str">
        <f t="shared" si="6"/>
        <v/>
      </c>
      <c r="L128" s="90" t="str">
        <f t="shared" si="7"/>
        <v/>
      </c>
      <c r="M128" s="90" t="str">
        <f>IF($I128="","",IF(C128=" ",SUMIFS($M:$M,$C:$C,RIGHT($D128,6)),IF(C128="  ",SUMIFS($M:$M,$C:$C," "),ROUNDUP(I128*VLOOKUP(C128,Aktivity!$C$6:$R$25,8,FALSE),2))))</f>
        <v/>
      </c>
      <c r="N128" s="90" t="str">
        <f>IF($I128="","",IF(C128=" ",SUMIFS($N:$N,$C:$C,RIGHT($D128,6)),IF(C128="  ",SUMIFS($N:$N,$C:$C," "),ROUNDDOWN(M128*VLOOKUP(C128,Aktivity!$C$6:$R$25,10,FALSE),2))))</f>
        <v/>
      </c>
      <c r="O128" s="90" t="str">
        <f>IF($I128="","",IF(C128=" ",SUMIFS($O:$O,$C:$C,RIGHT($D128,6)),IF(C128="  ",SUMIFS($O:$O,$C:$C," "),ROUNDDOWN(I128*VLOOKUP(C128,Aktivity!$C$6:$R$25,12,FALSE),2))))</f>
        <v/>
      </c>
      <c r="P128" s="90" t="str">
        <f t="shared" si="8"/>
        <v/>
      </c>
      <c r="Q128" s="90" t="str">
        <f>IF($I128="","",IF(C128=" ",SUMIFS($Q:$Q,$C:$C,RIGHT($D128,6)),IF(C128="  ",SUMIFS($Q:$Q,$C:$C," "),ROUNDDOWN(I128*VLOOKUP(C128,Aktivity!$C$6:$R$25,9,FALSE),2))))</f>
        <v/>
      </c>
      <c r="R128" s="90" t="str">
        <f>IF($I128="","",IF(C128=" ",SUMIFS($R:$R,$C:$C,RIGHT($D128,6)),IF(C128="  ",SUMIFS($R:$R,$C:$C," "),ROUNDDOWN(Q128*VLOOKUP(C128,Aktivity!$C$6:$R$25,10,FALSE),2))))</f>
        <v/>
      </c>
      <c r="S128" s="90" t="str">
        <f>IF($I128="","",IF(C128=" ",SUMIFS($S:$S,$C:$C,RIGHT($D128,6)),IF(C128="  ",SUMIFS($S:$S,$C:$C," "),ROUNDDOWN(I128*VLOOKUP(C128,Aktivity!$C$6:$R$25,13,FALSE),2))))</f>
        <v/>
      </c>
      <c r="T128" s="90" t="str">
        <f t="shared" si="9"/>
        <v/>
      </c>
      <c r="V128" s="13" t="str">
        <f>IFERROR(SMALL(Zoznam!O:O,ROW()-3),"")</f>
        <v/>
      </c>
    </row>
    <row r="129" spans="2:22" ht="15" x14ac:dyDescent="0.25">
      <c r="B129" s="89" t="str">
        <f>IF($V129="","",VLOOKUP($V129,Zoznam!$O:$W,2,FALSE))</f>
        <v/>
      </c>
      <c r="C129" s="89" t="str">
        <f>IF($V129="","",VLOOKUP($V129,Zoznam!$O:$W,3,FALSE))</f>
        <v/>
      </c>
      <c r="D129" s="75" t="str">
        <f>IF($V129="","",VLOOKUP($V129,Zoznam!$O:$W,4,FALSE))</f>
        <v/>
      </c>
      <c r="E129" s="75" t="str">
        <f>IF($V129="","",VLOOKUP($V129,Zoznam!$O:$W,5,FALSE))</f>
        <v/>
      </c>
      <c r="F129" s="89" t="str">
        <f>IF($V129="","",VLOOKUP($V129,Zoznam!$O:$W,6,FALSE))</f>
        <v/>
      </c>
      <c r="G129" s="90" t="str">
        <f>IF($V129="","",VLOOKUP($V129,Zoznam!$O:$W,7,FALSE))</f>
        <v/>
      </c>
      <c r="H129" s="91" t="str">
        <f>IF($V129="","",VLOOKUP($V129,Zoznam!$O:$W,8,FALSE))</f>
        <v/>
      </c>
      <c r="I129" s="123" t="str">
        <f>IF($V129="","",VLOOKUP($V129,Zoznam!$O:$W,9,FALSE))</f>
        <v/>
      </c>
      <c r="J129" s="123" t="str">
        <f t="shared" si="5"/>
        <v/>
      </c>
      <c r="K129" s="90" t="str">
        <f t="shared" si="6"/>
        <v/>
      </c>
      <c r="L129" s="90" t="str">
        <f t="shared" si="7"/>
        <v/>
      </c>
      <c r="M129" s="90" t="str">
        <f>IF($I129="","",IF(C129=" ",SUMIFS($M:$M,$C:$C,RIGHT($D129,6)),IF(C129="  ",SUMIFS($M:$M,$C:$C," "),ROUNDUP(I129*VLOOKUP(C129,Aktivity!$C$6:$R$25,8,FALSE),2))))</f>
        <v/>
      </c>
      <c r="N129" s="90" t="str">
        <f>IF($I129="","",IF(C129=" ",SUMIFS($N:$N,$C:$C,RIGHT($D129,6)),IF(C129="  ",SUMIFS($N:$N,$C:$C," "),ROUNDDOWN(M129*VLOOKUP(C129,Aktivity!$C$6:$R$25,10,FALSE),2))))</f>
        <v/>
      </c>
      <c r="O129" s="90" t="str">
        <f>IF($I129="","",IF(C129=" ",SUMIFS($O:$O,$C:$C,RIGHT($D129,6)),IF(C129="  ",SUMIFS($O:$O,$C:$C," "),ROUNDDOWN(I129*VLOOKUP(C129,Aktivity!$C$6:$R$25,12,FALSE),2))))</f>
        <v/>
      </c>
      <c r="P129" s="90" t="str">
        <f t="shared" si="8"/>
        <v/>
      </c>
      <c r="Q129" s="90" t="str">
        <f>IF($I129="","",IF(C129=" ",SUMIFS($Q:$Q,$C:$C,RIGHT($D129,6)),IF(C129="  ",SUMIFS($Q:$Q,$C:$C," "),ROUNDDOWN(I129*VLOOKUP(C129,Aktivity!$C$6:$R$25,9,FALSE),2))))</f>
        <v/>
      </c>
      <c r="R129" s="90" t="str">
        <f>IF($I129="","",IF(C129=" ",SUMIFS($R:$R,$C:$C,RIGHT($D129,6)),IF(C129="  ",SUMIFS($R:$R,$C:$C," "),ROUNDDOWN(Q129*VLOOKUP(C129,Aktivity!$C$6:$R$25,10,FALSE),2))))</f>
        <v/>
      </c>
      <c r="S129" s="90" t="str">
        <f>IF($I129="","",IF(C129=" ",SUMIFS($S:$S,$C:$C,RIGHT($D129,6)),IF(C129="  ",SUMIFS($S:$S,$C:$C," "),ROUNDDOWN(I129*VLOOKUP(C129,Aktivity!$C$6:$R$25,13,FALSE),2))))</f>
        <v/>
      </c>
      <c r="T129" s="90" t="str">
        <f t="shared" si="9"/>
        <v/>
      </c>
      <c r="V129" s="13" t="str">
        <f>IFERROR(SMALL(Zoznam!O:O,ROW()-3),"")</f>
        <v/>
      </c>
    </row>
    <row r="130" spans="2:22" ht="15" x14ac:dyDescent="0.25">
      <c r="B130" s="89" t="str">
        <f>IF($V130="","",VLOOKUP($V130,Zoznam!$O:$W,2,FALSE))</f>
        <v/>
      </c>
      <c r="C130" s="89" t="str">
        <f>IF($V130="","",VLOOKUP($V130,Zoznam!$O:$W,3,FALSE))</f>
        <v/>
      </c>
      <c r="D130" s="75" t="str">
        <f>IF($V130="","",VLOOKUP($V130,Zoznam!$O:$W,4,FALSE))</f>
        <v/>
      </c>
      <c r="E130" s="75" t="str">
        <f>IF($V130="","",VLOOKUP($V130,Zoznam!$O:$W,5,FALSE))</f>
        <v/>
      </c>
      <c r="F130" s="89" t="str">
        <f>IF($V130="","",VLOOKUP($V130,Zoznam!$O:$W,6,FALSE))</f>
        <v/>
      </c>
      <c r="G130" s="90" t="str">
        <f>IF($V130="","",VLOOKUP($V130,Zoznam!$O:$W,7,FALSE))</f>
        <v/>
      </c>
      <c r="H130" s="91" t="str">
        <f>IF($V130="","",VLOOKUP($V130,Zoznam!$O:$W,8,FALSE))</f>
        <v/>
      </c>
      <c r="I130" s="123" t="str">
        <f>IF($V130="","",VLOOKUP($V130,Zoznam!$O:$W,9,FALSE))</f>
        <v/>
      </c>
      <c r="J130" s="123" t="str">
        <f t="shared" si="5"/>
        <v/>
      </c>
      <c r="K130" s="90" t="str">
        <f t="shared" si="6"/>
        <v/>
      </c>
      <c r="L130" s="90" t="str">
        <f t="shared" si="7"/>
        <v/>
      </c>
      <c r="M130" s="90" t="str">
        <f>IF($I130="","",IF(C130=" ",SUMIFS($M:$M,$C:$C,RIGHT($D130,6)),IF(C130="  ",SUMIFS($M:$M,$C:$C," "),ROUNDUP(I130*VLOOKUP(C130,Aktivity!$C$6:$R$25,8,FALSE),2))))</f>
        <v/>
      </c>
      <c r="N130" s="90" t="str">
        <f>IF($I130="","",IF(C130=" ",SUMIFS($N:$N,$C:$C,RIGHT($D130,6)),IF(C130="  ",SUMIFS($N:$N,$C:$C," "),ROUNDDOWN(M130*VLOOKUP(C130,Aktivity!$C$6:$R$25,10,FALSE),2))))</f>
        <v/>
      </c>
      <c r="O130" s="90" t="str">
        <f>IF($I130="","",IF(C130=" ",SUMIFS($O:$O,$C:$C,RIGHT($D130,6)),IF(C130="  ",SUMIFS($O:$O,$C:$C," "),ROUNDDOWN(I130*VLOOKUP(C130,Aktivity!$C$6:$R$25,12,FALSE),2))))</f>
        <v/>
      </c>
      <c r="P130" s="90" t="str">
        <f t="shared" si="8"/>
        <v/>
      </c>
      <c r="Q130" s="90" t="str">
        <f>IF($I130="","",IF(C130=" ",SUMIFS($Q:$Q,$C:$C,RIGHT($D130,6)),IF(C130="  ",SUMIFS($Q:$Q,$C:$C," "),ROUNDDOWN(I130*VLOOKUP(C130,Aktivity!$C$6:$R$25,9,FALSE),2))))</f>
        <v/>
      </c>
      <c r="R130" s="90" t="str">
        <f>IF($I130="","",IF(C130=" ",SUMIFS($R:$R,$C:$C,RIGHT($D130,6)),IF(C130="  ",SUMIFS($R:$R,$C:$C," "),ROUNDDOWN(Q130*VLOOKUP(C130,Aktivity!$C$6:$R$25,10,FALSE),2))))</f>
        <v/>
      </c>
      <c r="S130" s="90" t="str">
        <f>IF($I130="","",IF(C130=" ",SUMIFS($S:$S,$C:$C,RIGHT($D130,6)),IF(C130="  ",SUMIFS($S:$S,$C:$C," "),ROUNDDOWN(I130*VLOOKUP(C130,Aktivity!$C$6:$R$25,13,FALSE),2))))</f>
        <v/>
      </c>
      <c r="T130" s="90" t="str">
        <f t="shared" si="9"/>
        <v/>
      </c>
      <c r="V130" s="13" t="str">
        <f>IFERROR(SMALL(Zoznam!O:O,ROW()-3),"")</f>
        <v/>
      </c>
    </row>
    <row r="131" spans="2:22" ht="15" x14ac:dyDescent="0.25">
      <c r="B131" s="89" t="str">
        <f>IF($V131="","",VLOOKUP($V131,Zoznam!$O:$W,2,FALSE))</f>
        <v/>
      </c>
      <c r="C131" s="89" t="str">
        <f>IF($V131="","",VLOOKUP($V131,Zoznam!$O:$W,3,FALSE))</f>
        <v/>
      </c>
      <c r="D131" s="75" t="str">
        <f>IF($V131="","",VLOOKUP($V131,Zoznam!$O:$W,4,FALSE))</f>
        <v/>
      </c>
      <c r="E131" s="75" t="str">
        <f>IF($V131="","",VLOOKUP($V131,Zoznam!$O:$W,5,FALSE))</f>
        <v/>
      </c>
      <c r="F131" s="89" t="str">
        <f>IF($V131="","",VLOOKUP($V131,Zoznam!$O:$W,6,FALSE))</f>
        <v/>
      </c>
      <c r="G131" s="90" t="str">
        <f>IF($V131="","",VLOOKUP($V131,Zoznam!$O:$W,7,FALSE))</f>
        <v/>
      </c>
      <c r="H131" s="91" t="str">
        <f>IF($V131="","",VLOOKUP($V131,Zoznam!$O:$W,8,FALSE))</f>
        <v/>
      </c>
      <c r="I131" s="123" t="str">
        <f>IF($V131="","",VLOOKUP($V131,Zoznam!$O:$W,9,FALSE))</f>
        <v/>
      </c>
      <c r="J131" s="123" t="str">
        <f t="shared" si="5"/>
        <v/>
      </c>
      <c r="K131" s="90" t="str">
        <f t="shared" si="6"/>
        <v/>
      </c>
      <c r="L131" s="90" t="str">
        <f t="shared" si="7"/>
        <v/>
      </c>
      <c r="M131" s="90" t="str">
        <f>IF($I131="","",IF(C131=" ",SUMIFS($M:$M,$C:$C,RIGHT($D131,6)),IF(C131="  ",SUMIFS($M:$M,$C:$C," "),ROUNDUP(I131*VLOOKUP(C131,Aktivity!$C$6:$R$25,8,FALSE),2))))</f>
        <v/>
      </c>
      <c r="N131" s="90" t="str">
        <f>IF($I131="","",IF(C131=" ",SUMIFS($N:$N,$C:$C,RIGHT($D131,6)),IF(C131="  ",SUMIFS($N:$N,$C:$C," "),ROUNDDOWN(M131*VLOOKUP(C131,Aktivity!$C$6:$R$25,10,FALSE),2))))</f>
        <v/>
      </c>
      <c r="O131" s="90" t="str">
        <f>IF($I131="","",IF(C131=" ",SUMIFS($O:$O,$C:$C,RIGHT($D131,6)),IF(C131="  ",SUMIFS($O:$O,$C:$C," "),ROUNDDOWN(I131*VLOOKUP(C131,Aktivity!$C$6:$R$25,12,FALSE),2))))</f>
        <v/>
      </c>
      <c r="P131" s="90" t="str">
        <f t="shared" si="8"/>
        <v/>
      </c>
      <c r="Q131" s="90" t="str">
        <f>IF($I131="","",IF(C131=" ",SUMIFS($Q:$Q,$C:$C,RIGHT($D131,6)),IF(C131="  ",SUMIFS($Q:$Q,$C:$C," "),ROUNDDOWN(I131*VLOOKUP(C131,Aktivity!$C$6:$R$25,9,FALSE),2))))</f>
        <v/>
      </c>
      <c r="R131" s="90" t="str">
        <f>IF($I131="","",IF(C131=" ",SUMIFS($R:$R,$C:$C,RIGHT($D131,6)),IF(C131="  ",SUMIFS($R:$R,$C:$C," "),ROUNDDOWN(Q131*VLOOKUP(C131,Aktivity!$C$6:$R$25,10,FALSE),2))))</f>
        <v/>
      </c>
      <c r="S131" s="90" t="str">
        <f>IF($I131="","",IF(C131=" ",SUMIFS($S:$S,$C:$C,RIGHT($D131,6)),IF(C131="  ",SUMIFS($S:$S,$C:$C," "),ROUNDDOWN(I131*VLOOKUP(C131,Aktivity!$C$6:$R$25,13,FALSE),2))))</f>
        <v/>
      </c>
      <c r="T131" s="90" t="str">
        <f t="shared" si="9"/>
        <v/>
      </c>
      <c r="V131" s="13" t="str">
        <f>IFERROR(SMALL(Zoznam!O:O,ROW()-3),"")</f>
        <v/>
      </c>
    </row>
    <row r="132" spans="2:22" ht="15" x14ac:dyDescent="0.25">
      <c r="B132" s="89" t="str">
        <f>IF($V132="","",VLOOKUP($V132,Zoznam!$O:$W,2,FALSE))</f>
        <v/>
      </c>
      <c r="C132" s="89" t="str">
        <f>IF($V132="","",VLOOKUP($V132,Zoznam!$O:$W,3,FALSE))</f>
        <v/>
      </c>
      <c r="D132" s="75" t="str">
        <f>IF($V132="","",VLOOKUP($V132,Zoznam!$O:$W,4,FALSE))</f>
        <v/>
      </c>
      <c r="E132" s="75" t="str">
        <f>IF($V132="","",VLOOKUP($V132,Zoznam!$O:$W,5,FALSE))</f>
        <v/>
      </c>
      <c r="F132" s="89" t="str">
        <f>IF($V132="","",VLOOKUP($V132,Zoznam!$O:$W,6,FALSE))</f>
        <v/>
      </c>
      <c r="G132" s="90" t="str">
        <f>IF($V132="","",VLOOKUP($V132,Zoznam!$O:$W,7,FALSE))</f>
        <v/>
      </c>
      <c r="H132" s="91" t="str">
        <f>IF($V132="","",VLOOKUP($V132,Zoznam!$O:$W,8,FALSE))</f>
        <v/>
      </c>
      <c r="I132" s="123" t="str">
        <f>IF($V132="","",VLOOKUP($V132,Zoznam!$O:$W,9,FALSE))</f>
        <v/>
      </c>
      <c r="J132" s="123" t="str">
        <f t="shared" si="5"/>
        <v/>
      </c>
      <c r="K132" s="90" t="str">
        <f t="shared" si="6"/>
        <v/>
      </c>
      <c r="L132" s="90" t="str">
        <f t="shared" si="7"/>
        <v/>
      </c>
      <c r="M132" s="90" t="str">
        <f>IF($I132="","",IF(C132=" ",SUMIFS($M:$M,$C:$C,RIGHT($D132,6)),IF(C132="  ",SUMIFS($M:$M,$C:$C," "),ROUNDUP(I132*VLOOKUP(C132,Aktivity!$C$6:$R$25,8,FALSE),2))))</f>
        <v/>
      </c>
      <c r="N132" s="90" t="str">
        <f>IF($I132="","",IF(C132=" ",SUMIFS($N:$N,$C:$C,RIGHT($D132,6)),IF(C132="  ",SUMIFS($N:$N,$C:$C," "),ROUNDDOWN(M132*VLOOKUP(C132,Aktivity!$C$6:$R$25,10,FALSE),2))))</f>
        <v/>
      </c>
      <c r="O132" s="90" t="str">
        <f>IF($I132="","",IF(C132=" ",SUMIFS($O:$O,$C:$C,RIGHT($D132,6)),IF(C132="  ",SUMIFS($O:$O,$C:$C," "),ROUNDDOWN(I132*VLOOKUP(C132,Aktivity!$C$6:$R$25,12,FALSE),2))))</f>
        <v/>
      </c>
      <c r="P132" s="90" t="str">
        <f t="shared" si="8"/>
        <v/>
      </c>
      <c r="Q132" s="90" t="str">
        <f>IF($I132="","",IF(C132=" ",SUMIFS($Q:$Q,$C:$C,RIGHT($D132,6)),IF(C132="  ",SUMIFS($Q:$Q,$C:$C," "),ROUNDDOWN(I132*VLOOKUP(C132,Aktivity!$C$6:$R$25,9,FALSE),2))))</f>
        <v/>
      </c>
      <c r="R132" s="90" t="str">
        <f>IF($I132="","",IF(C132=" ",SUMIFS($R:$R,$C:$C,RIGHT($D132,6)),IF(C132="  ",SUMIFS($R:$R,$C:$C," "),ROUNDDOWN(Q132*VLOOKUP(C132,Aktivity!$C$6:$R$25,10,FALSE),2))))</f>
        <v/>
      </c>
      <c r="S132" s="90" t="str">
        <f>IF($I132="","",IF(C132=" ",SUMIFS($S:$S,$C:$C,RIGHT($D132,6)),IF(C132="  ",SUMIFS($S:$S,$C:$C," "),ROUNDDOWN(I132*VLOOKUP(C132,Aktivity!$C$6:$R$25,13,FALSE),2))))</f>
        <v/>
      </c>
      <c r="T132" s="90" t="str">
        <f t="shared" si="9"/>
        <v/>
      </c>
      <c r="V132" s="13" t="str">
        <f>IFERROR(SMALL(Zoznam!O:O,ROW()-3),"")</f>
        <v/>
      </c>
    </row>
    <row r="133" spans="2:22" ht="15" x14ac:dyDescent="0.25">
      <c r="B133" s="89" t="str">
        <f>IF($V133="","",VLOOKUP($V133,Zoznam!$O:$W,2,FALSE))</f>
        <v/>
      </c>
      <c r="C133" s="89" t="str">
        <f>IF($V133="","",VLOOKUP($V133,Zoznam!$O:$W,3,FALSE))</f>
        <v/>
      </c>
      <c r="D133" s="75" t="str">
        <f>IF($V133="","",VLOOKUP($V133,Zoznam!$O:$W,4,FALSE))</f>
        <v/>
      </c>
      <c r="E133" s="75" t="str">
        <f>IF($V133="","",VLOOKUP($V133,Zoznam!$O:$W,5,FALSE))</f>
        <v/>
      </c>
      <c r="F133" s="89" t="str">
        <f>IF($V133="","",VLOOKUP($V133,Zoznam!$O:$W,6,FALSE))</f>
        <v/>
      </c>
      <c r="G133" s="90" t="str">
        <f>IF($V133="","",VLOOKUP($V133,Zoznam!$O:$W,7,FALSE))</f>
        <v/>
      </c>
      <c r="H133" s="91" t="str">
        <f>IF($V133="","",VLOOKUP($V133,Zoznam!$O:$W,8,FALSE))</f>
        <v/>
      </c>
      <c r="I133" s="123" t="str">
        <f>IF($V133="","",VLOOKUP($V133,Zoznam!$O:$W,9,FALSE))</f>
        <v/>
      </c>
      <c r="J133" s="123" t="str">
        <f t="shared" ref="J133:J196" si="10">IF($I133="","",IF(C133=" ",SUMIFS($J:$J,$C:$C,RIGHT($D133,6)),IF(C133="  ",SUMIFS($J:$J,$C:$C," "),N133+R133)))</f>
        <v/>
      </c>
      <c r="K133" s="90" t="str">
        <f t="shared" ref="K133:K196" si="11">IF($I133="","",IF(C133=" ",SUMIFS($K:$K,$C:$C,RIGHT($D133,6)),IF(C133="  ",SUMIFS($K:$K,$C:$C," "),O133+S133)))</f>
        <v/>
      </c>
      <c r="L133" s="90" t="str">
        <f t="shared" ref="L133:L196" si="12">IF($I133="","",IF(C133=" ",SUMIFS($L:$L,$C:$C,RIGHT($D133,6)),IF(C133="  ",SUMIFS($L:$L,$C:$C," "),P133+T133)))</f>
        <v/>
      </c>
      <c r="M133" s="90" t="str">
        <f>IF($I133="","",IF(C133=" ",SUMIFS($M:$M,$C:$C,RIGHT($D133,6)),IF(C133="  ",SUMIFS($M:$M,$C:$C," "),ROUNDUP(I133*VLOOKUP(C133,Aktivity!$C$6:$R$25,8,FALSE),2))))</f>
        <v/>
      </c>
      <c r="N133" s="90" t="str">
        <f>IF($I133="","",IF(C133=" ",SUMIFS($N:$N,$C:$C,RIGHT($D133,6)),IF(C133="  ",SUMIFS($N:$N,$C:$C," "),ROUNDDOWN(M133*VLOOKUP(C133,Aktivity!$C$6:$R$25,10,FALSE),2))))</f>
        <v/>
      </c>
      <c r="O133" s="90" t="str">
        <f>IF($I133="","",IF(C133=" ",SUMIFS($O:$O,$C:$C,RIGHT($D133,6)),IF(C133="  ",SUMIFS($O:$O,$C:$C," "),ROUNDDOWN(I133*VLOOKUP(C133,Aktivity!$C$6:$R$25,12,FALSE),2))))</f>
        <v/>
      </c>
      <c r="P133" s="90" t="str">
        <f t="shared" ref="P133:P196" si="13">IF($I133="","",IF(C133=" ",SUMIFS($P:$P,$C:$C,RIGHT($D133,6)),IF(C133="  ",SUMIFS($P:$P,$C:$C," "),N133-O133)))</f>
        <v/>
      </c>
      <c r="Q133" s="90" t="str">
        <f>IF($I133="","",IF(C133=" ",SUMIFS($Q:$Q,$C:$C,RIGHT($D133,6)),IF(C133="  ",SUMIFS($Q:$Q,$C:$C," "),ROUNDDOWN(I133*VLOOKUP(C133,Aktivity!$C$6:$R$25,9,FALSE),2))))</f>
        <v/>
      </c>
      <c r="R133" s="90" t="str">
        <f>IF($I133="","",IF(C133=" ",SUMIFS($R:$R,$C:$C,RIGHT($D133,6)),IF(C133="  ",SUMIFS($R:$R,$C:$C," "),ROUNDDOWN(Q133*VLOOKUP(C133,Aktivity!$C$6:$R$25,10,FALSE),2))))</f>
        <v/>
      </c>
      <c r="S133" s="90" t="str">
        <f>IF($I133="","",IF(C133=" ",SUMIFS($S:$S,$C:$C,RIGHT($D133,6)),IF(C133="  ",SUMIFS($S:$S,$C:$C," "),ROUNDDOWN(I133*VLOOKUP(C133,Aktivity!$C$6:$R$25,13,FALSE),2))))</f>
        <v/>
      </c>
      <c r="T133" s="90" t="str">
        <f t="shared" ref="T133:T196" si="14">IF($I133="","",IF(C133=" ",SUMIFS($T:$T,$C:$C,RIGHT($D133,6)),IF(C133="  ",SUMIFS($T:$T,$C:$C," "),R133-S133)))</f>
        <v/>
      </c>
      <c r="V133" s="13" t="str">
        <f>IFERROR(SMALL(Zoznam!O:O,ROW()-3),"")</f>
        <v/>
      </c>
    </row>
    <row r="134" spans="2:22" ht="15" x14ac:dyDescent="0.25">
      <c r="B134" s="89" t="str">
        <f>IF($V134="","",VLOOKUP($V134,Zoznam!$O:$W,2,FALSE))</f>
        <v/>
      </c>
      <c r="C134" s="89" t="str">
        <f>IF($V134="","",VLOOKUP($V134,Zoznam!$O:$W,3,FALSE))</f>
        <v/>
      </c>
      <c r="D134" s="75" t="str">
        <f>IF($V134="","",VLOOKUP($V134,Zoznam!$O:$W,4,FALSE))</f>
        <v/>
      </c>
      <c r="E134" s="75" t="str">
        <f>IF($V134="","",VLOOKUP($V134,Zoznam!$O:$W,5,FALSE))</f>
        <v/>
      </c>
      <c r="F134" s="89" t="str">
        <f>IF($V134="","",VLOOKUP($V134,Zoznam!$O:$W,6,FALSE))</f>
        <v/>
      </c>
      <c r="G134" s="90" t="str">
        <f>IF($V134="","",VLOOKUP($V134,Zoznam!$O:$W,7,FALSE))</f>
        <v/>
      </c>
      <c r="H134" s="91" t="str">
        <f>IF($V134="","",VLOOKUP($V134,Zoznam!$O:$W,8,FALSE))</f>
        <v/>
      </c>
      <c r="I134" s="123" t="str">
        <f>IF($V134="","",VLOOKUP($V134,Zoznam!$O:$W,9,FALSE))</f>
        <v/>
      </c>
      <c r="J134" s="123" t="str">
        <f t="shared" si="10"/>
        <v/>
      </c>
      <c r="K134" s="90" t="str">
        <f t="shared" si="11"/>
        <v/>
      </c>
      <c r="L134" s="90" t="str">
        <f t="shared" si="12"/>
        <v/>
      </c>
      <c r="M134" s="90" t="str">
        <f>IF($I134="","",IF(C134=" ",SUMIFS($M:$M,$C:$C,RIGHT($D134,6)),IF(C134="  ",SUMIFS($M:$M,$C:$C," "),ROUNDUP(I134*VLOOKUP(C134,Aktivity!$C$6:$R$25,8,FALSE),2))))</f>
        <v/>
      </c>
      <c r="N134" s="90" t="str">
        <f>IF($I134="","",IF(C134=" ",SUMIFS($N:$N,$C:$C,RIGHT($D134,6)),IF(C134="  ",SUMIFS($N:$N,$C:$C," "),ROUNDDOWN(M134*VLOOKUP(C134,Aktivity!$C$6:$R$25,10,FALSE),2))))</f>
        <v/>
      </c>
      <c r="O134" s="90" t="str">
        <f>IF($I134="","",IF(C134=" ",SUMIFS($O:$O,$C:$C,RIGHT($D134,6)),IF(C134="  ",SUMIFS($O:$O,$C:$C," "),ROUNDDOWN(I134*VLOOKUP(C134,Aktivity!$C$6:$R$25,12,FALSE),2))))</f>
        <v/>
      </c>
      <c r="P134" s="90" t="str">
        <f t="shared" si="13"/>
        <v/>
      </c>
      <c r="Q134" s="90" t="str">
        <f>IF($I134="","",IF(C134=" ",SUMIFS($Q:$Q,$C:$C,RIGHT($D134,6)),IF(C134="  ",SUMIFS($Q:$Q,$C:$C," "),ROUNDDOWN(I134*VLOOKUP(C134,Aktivity!$C$6:$R$25,9,FALSE),2))))</f>
        <v/>
      </c>
      <c r="R134" s="90" t="str">
        <f>IF($I134="","",IF(C134=" ",SUMIFS($R:$R,$C:$C,RIGHT($D134,6)),IF(C134="  ",SUMIFS($R:$R,$C:$C," "),ROUNDDOWN(Q134*VLOOKUP(C134,Aktivity!$C$6:$R$25,10,FALSE),2))))</f>
        <v/>
      </c>
      <c r="S134" s="90" t="str">
        <f>IF($I134="","",IF(C134=" ",SUMIFS($S:$S,$C:$C,RIGHT($D134,6)),IF(C134="  ",SUMIFS($S:$S,$C:$C," "),ROUNDDOWN(I134*VLOOKUP(C134,Aktivity!$C$6:$R$25,13,FALSE),2))))</f>
        <v/>
      </c>
      <c r="T134" s="90" t="str">
        <f t="shared" si="14"/>
        <v/>
      </c>
      <c r="V134" s="13" t="str">
        <f>IFERROR(SMALL(Zoznam!O:O,ROW()-3),"")</f>
        <v/>
      </c>
    </row>
    <row r="135" spans="2:22" ht="15" x14ac:dyDescent="0.25">
      <c r="B135" s="89" t="str">
        <f>IF($V135="","",VLOOKUP($V135,Zoznam!$O:$W,2,FALSE))</f>
        <v/>
      </c>
      <c r="C135" s="89" t="str">
        <f>IF($V135="","",VLOOKUP($V135,Zoznam!$O:$W,3,FALSE))</f>
        <v/>
      </c>
      <c r="D135" s="75" t="str">
        <f>IF($V135="","",VLOOKUP($V135,Zoznam!$O:$W,4,FALSE))</f>
        <v/>
      </c>
      <c r="E135" s="75" t="str">
        <f>IF($V135="","",VLOOKUP($V135,Zoznam!$O:$W,5,FALSE))</f>
        <v/>
      </c>
      <c r="F135" s="89" t="str">
        <f>IF($V135="","",VLOOKUP($V135,Zoznam!$O:$W,6,FALSE))</f>
        <v/>
      </c>
      <c r="G135" s="90" t="str">
        <f>IF($V135="","",VLOOKUP($V135,Zoznam!$O:$W,7,FALSE))</f>
        <v/>
      </c>
      <c r="H135" s="91" t="str">
        <f>IF($V135="","",VLOOKUP($V135,Zoznam!$O:$W,8,FALSE))</f>
        <v/>
      </c>
      <c r="I135" s="123" t="str">
        <f>IF($V135="","",VLOOKUP($V135,Zoznam!$O:$W,9,FALSE))</f>
        <v/>
      </c>
      <c r="J135" s="123" t="str">
        <f t="shared" si="10"/>
        <v/>
      </c>
      <c r="K135" s="90" t="str">
        <f t="shared" si="11"/>
        <v/>
      </c>
      <c r="L135" s="90" t="str">
        <f t="shared" si="12"/>
        <v/>
      </c>
      <c r="M135" s="90" t="str">
        <f>IF($I135="","",IF(C135=" ",SUMIFS($M:$M,$C:$C,RIGHT($D135,6)),IF(C135="  ",SUMIFS($M:$M,$C:$C," "),ROUNDUP(I135*VLOOKUP(C135,Aktivity!$C$6:$R$25,8,FALSE),2))))</f>
        <v/>
      </c>
      <c r="N135" s="90" t="str">
        <f>IF($I135="","",IF(C135=" ",SUMIFS($N:$N,$C:$C,RIGHT($D135,6)),IF(C135="  ",SUMIFS($N:$N,$C:$C," "),ROUNDDOWN(M135*VLOOKUP(C135,Aktivity!$C$6:$R$25,10,FALSE),2))))</f>
        <v/>
      </c>
      <c r="O135" s="90" t="str">
        <f>IF($I135="","",IF(C135=" ",SUMIFS($O:$O,$C:$C,RIGHT($D135,6)),IF(C135="  ",SUMIFS($O:$O,$C:$C," "),ROUNDDOWN(I135*VLOOKUP(C135,Aktivity!$C$6:$R$25,12,FALSE),2))))</f>
        <v/>
      </c>
      <c r="P135" s="90" t="str">
        <f t="shared" si="13"/>
        <v/>
      </c>
      <c r="Q135" s="90" t="str">
        <f>IF($I135="","",IF(C135=" ",SUMIFS($Q:$Q,$C:$C,RIGHT($D135,6)),IF(C135="  ",SUMIFS($Q:$Q,$C:$C," "),ROUNDDOWN(I135*VLOOKUP(C135,Aktivity!$C$6:$R$25,9,FALSE),2))))</f>
        <v/>
      </c>
      <c r="R135" s="90" t="str">
        <f>IF($I135="","",IF(C135=" ",SUMIFS($R:$R,$C:$C,RIGHT($D135,6)),IF(C135="  ",SUMIFS($R:$R,$C:$C," "),ROUNDDOWN(Q135*VLOOKUP(C135,Aktivity!$C$6:$R$25,10,FALSE),2))))</f>
        <v/>
      </c>
      <c r="S135" s="90" t="str">
        <f>IF($I135="","",IF(C135=" ",SUMIFS($S:$S,$C:$C,RIGHT($D135,6)),IF(C135="  ",SUMIFS($S:$S,$C:$C," "),ROUNDDOWN(I135*VLOOKUP(C135,Aktivity!$C$6:$R$25,13,FALSE),2))))</f>
        <v/>
      </c>
      <c r="T135" s="90" t="str">
        <f t="shared" si="14"/>
        <v/>
      </c>
      <c r="V135" s="13" t="str">
        <f>IFERROR(SMALL(Zoznam!O:O,ROW()-3),"")</f>
        <v/>
      </c>
    </row>
    <row r="136" spans="2:22" ht="15" x14ac:dyDescent="0.25">
      <c r="B136" s="89" t="str">
        <f>IF($V136="","",VLOOKUP($V136,Zoznam!$O:$W,2,FALSE))</f>
        <v/>
      </c>
      <c r="C136" s="89" t="str">
        <f>IF($V136="","",VLOOKUP($V136,Zoznam!$O:$W,3,FALSE))</f>
        <v/>
      </c>
      <c r="D136" s="75" t="str">
        <f>IF($V136="","",VLOOKUP($V136,Zoznam!$O:$W,4,FALSE))</f>
        <v/>
      </c>
      <c r="E136" s="75" t="str">
        <f>IF($V136="","",VLOOKUP($V136,Zoznam!$O:$W,5,FALSE))</f>
        <v/>
      </c>
      <c r="F136" s="89" t="str">
        <f>IF($V136="","",VLOOKUP($V136,Zoznam!$O:$W,6,FALSE))</f>
        <v/>
      </c>
      <c r="G136" s="90" t="str">
        <f>IF($V136="","",VLOOKUP($V136,Zoznam!$O:$W,7,FALSE))</f>
        <v/>
      </c>
      <c r="H136" s="91" t="str">
        <f>IF($V136="","",VLOOKUP($V136,Zoznam!$O:$W,8,FALSE))</f>
        <v/>
      </c>
      <c r="I136" s="123" t="str">
        <f>IF($V136="","",VLOOKUP($V136,Zoznam!$O:$W,9,FALSE))</f>
        <v/>
      </c>
      <c r="J136" s="123" t="str">
        <f t="shared" si="10"/>
        <v/>
      </c>
      <c r="K136" s="90" t="str">
        <f t="shared" si="11"/>
        <v/>
      </c>
      <c r="L136" s="90" t="str">
        <f t="shared" si="12"/>
        <v/>
      </c>
      <c r="M136" s="90" t="str">
        <f>IF($I136="","",IF(C136=" ",SUMIFS($M:$M,$C:$C,RIGHT($D136,6)),IF(C136="  ",SUMIFS($M:$M,$C:$C," "),ROUNDUP(I136*VLOOKUP(C136,Aktivity!$C$6:$R$25,8,FALSE),2))))</f>
        <v/>
      </c>
      <c r="N136" s="90" t="str">
        <f>IF($I136="","",IF(C136=" ",SUMIFS($N:$N,$C:$C,RIGHT($D136,6)),IF(C136="  ",SUMIFS($N:$N,$C:$C," "),ROUNDDOWN(M136*VLOOKUP(C136,Aktivity!$C$6:$R$25,10,FALSE),2))))</f>
        <v/>
      </c>
      <c r="O136" s="90" t="str">
        <f>IF($I136="","",IF(C136=" ",SUMIFS($O:$O,$C:$C,RIGHT($D136,6)),IF(C136="  ",SUMIFS($O:$O,$C:$C," "),ROUNDDOWN(I136*VLOOKUP(C136,Aktivity!$C$6:$R$25,12,FALSE),2))))</f>
        <v/>
      </c>
      <c r="P136" s="90" t="str">
        <f t="shared" si="13"/>
        <v/>
      </c>
      <c r="Q136" s="90" t="str">
        <f>IF($I136="","",IF(C136=" ",SUMIFS($Q:$Q,$C:$C,RIGHT($D136,6)),IF(C136="  ",SUMIFS($Q:$Q,$C:$C," "),ROUNDDOWN(I136*VLOOKUP(C136,Aktivity!$C$6:$R$25,9,FALSE),2))))</f>
        <v/>
      </c>
      <c r="R136" s="90" t="str">
        <f>IF($I136="","",IF(C136=" ",SUMIFS($R:$R,$C:$C,RIGHT($D136,6)),IF(C136="  ",SUMIFS($R:$R,$C:$C," "),ROUNDDOWN(Q136*VLOOKUP(C136,Aktivity!$C$6:$R$25,10,FALSE),2))))</f>
        <v/>
      </c>
      <c r="S136" s="90" t="str">
        <f>IF($I136="","",IF(C136=" ",SUMIFS($S:$S,$C:$C,RIGHT($D136,6)),IF(C136="  ",SUMIFS($S:$S,$C:$C," "),ROUNDDOWN(I136*VLOOKUP(C136,Aktivity!$C$6:$R$25,13,FALSE),2))))</f>
        <v/>
      </c>
      <c r="T136" s="90" t="str">
        <f t="shared" si="14"/>
        <v/>
      </c>
      <c r="V136" s="13" t="str">
        <f>IFERROR(SMALL(Zoznam!O:O,ROW()-3),"")</f>
        <v/>
      </c>
    </row>
    <row r="137" spans="2:22" ht="15" x14ac:dyDescent="0.25">
      <c r="B137" s="89" t="str">
        <f>IF($V137="","",VLOOKUP($V137,Zoznam!$O:$W,2,FALSE))</f>
        <v/>
      </c>
      <c r="C137" s="89" t="str">
        <f>IF($V137="","",VLOOKUP($V137,Zoznam!$O:$W,3,FALSE))</f>
        <v/>
      </c>
      <c r="D137" s="75" t="str">
        <f>IF($V137="","",VLOOKUP($V137,Zoznam!$O:$W,4,FALSE))</f>
        <v/>
      </c>
      <c r="E137" s="75" t="str">
        <f>IF($V137="","",VLOOKUP($V137,Zoznam!$O:$W,5,FALSE))</f>
        <v/>
      </c>
      <c r="F137" s="89" t="str">
        <f>IF($V137="","",VLOOKUP($V137,Zoznam!$O:$W,6,FALSE))</f>
        <v/>
      </c>
      <c r="G137" s="90" t="str">
        <f>IF($V137="","",VLOOKUP($V137,Zoznam!$O:$W,7,FALSE))</f>
        <v/>
      </c>
      <c r="H137" s="91" t="str">
        <f>IF($V137="","",VLOOKUP($V137,Zoznam!$O:$W,8,FALSE))</f>
        <v/>
      </c>
      <c r="I137" s="123" t="str">
        <f>IF($V137="","",VLOOKUP($V137,Zoznam!$O:$W,9,FALSE))</f>
        <v/>
      </c>
      <c r="J137" s="123" t="str">
        <f t="shared" si="10"/>
        <v/>
      </c>
      <c r="K137" s="90" t="str">
        <f t="shared" si="11"/>
        <v/>
      </c>
      <c r="L137" s="90" t="str">
        <f t="shared" si="12"/>
        <v/>
      </c>
      <c r="M137" s="90" t="str">
        <f>IF($I137="","",IF(C137=" ",SUMIFS($M:$M,$C:$C,RIGHT($D137,6)),IF(C137="  ",SUMIFS($M:$M,$C:$C," "),ROUNDUP(I137*VLOOKUP(C137,Aktivity!$C$6:$R$25,8,FALSE),2))))</f>
        <v/>
      </c>
      <c r="N137" s="90" t="str">
        <f>IF($I137="","",IF(C137=" ",SUMIFS($N:$N,$C:$C,RIGHT($D137,6)),IF(C137="  ",SUMIFS($N:$N,$C:$C," "),ROUNDDOWN(M137*VLOOKUP(C137,Aktivity!$C$6:$R$25,10,FALSE),2))))</f>
        <v/>
      </c>
      <c r="O137" s="90" t="str">
        <f>IF($I137="","",IF(C137=" ",SUMIFS($O:$O,$C:$C,RIGHT($D137,6)),IF(C137="  ",SUMIFS($O:$O,$C:$C," "),ROUNDDOWN(I137*VLOOKUP(C137,Aktivity!$C$6:$R$25,12,FALSE),2))))</f>
        <v/>
      </c>
      <c r="P137" s="90" t="str">
        <f t="shared" si="13"/>
        <v/>
      </c>
      <c r="Q137" s="90" t="str">
        <f>IF($I137="","",IF(C137=" ",SUMIFS($Q:$Q,$C:$C,RIGHT($D137,6)),IF(C137="  ",SUMIFS($Q:$Q,$C:$C," "),ROUNDDOWN(I137*VLOOKUP(C137,Aktivity!$C$6:$R$25,9,FALSE),2))))</f>
        <v/>
      </c>
      <c r="R137" s="90" t="str">
        <f>IF($I137="","",IF(C137=" ",SUMIFS($R:$R,$C:$C,RIGHT($D137,6)),IF(C137="  ",SUMIFS($R:$R,$C:$C," "),ROUNDDOWN(Q137*VLOOKUP(C137,Aktivity!$C$6:$R$25,10,FALSE),2))))</f>
        <v/>
      </c>
      <c r="S137" s="90" t="str">
        <f>IF($I137="","",IF(C137=" ",SUMIFS($S:$S,$C:$C,RIGHT($D137,6)),IF(C137="  ",SUMIFS($S:$S,$C:$C," "),ROUNDDOWN(I137*VLOOKUP(C137,Aktivity!$C$6:$R$25,13,FALSE),2))))</f>
        <v/>
      </c>
      <c r="T137" s="90" t="str">
        <f t="shared" si="14"/>
        <v/>
      </c>
      <c r="V137" s="13" t="str">
        <f>IFERROR(SMALL(Zoznam!O:O,ROW()-3),"")</f>
        <v/>
      </c>
    </row>
    <row r="138" spans="2:22" ht="15" x14ac:dyDescent="0.25">
      <c r="B138" s="89" t="str">
        <f>IF($V138="","",VLOOKUP($V138,Zoznam!$O:$W,2,FALSE))</f>
        <v/>
      </c>
      <c r="C138" s="89" t="str">
        <f>IF($V138="","",VLOOKUP($V138,Zoznam!$O:$W,3,FALSE))</f>
        <v/>
      </c>
      <c r="D138" s="75" t="str">
        <f>IF($V138="","",VLOOKUP($V138,Zoznam!$O:$W,4,FALSE))</f>
        <v/>
      </c>
      <c r="E138" s="75" t="str">
        <f>IF($V138="","",VLOOKUP($V138,Zoznam!$O:$W,5,FALSE))</f>
        <v/>
      </c>
      <c r="F138" s="89" t="str">
        <f>IF($V138="","",VLOOKUP($V138,Zoznam!$O:$W,6,FALSE))</f>
        <v/>
      </c>
      <c r="G138" s="90" t="str">
        <f>IF($V138="","",VLOOKUP($V138,Zoznam!$O:$W,7,FALSE))</f>
        <v/>
      </c>
      <c r="H138" s="91" t="str">
        <f>IF($V138="","",VLOOKUP($V138,Zoznam!$O:$W,8,FALSE))</f>
        <v/>
      </c>
      <c r="I138" s="123" t="str">
        <f>IF($V138="","",VLOOKUP($V138,Zoznam!$O:$W,9,FALSE))</f>
        <v/>
      </c>
      <c r="J138" s="123" t="str">
        <f t="shared" si="10"/>
        <v/>
      </c>
      <c r="K138" s="90" t="str">
        <f t="shared" si="11"/>
        <v/>
      </c>
      <c r="L138" s="90" t="str">
        <f t="shared" si="12"/>
        <v/>
      </c>
      <c r="M138" s="90" t="str">
        <f>IF($I138="","",IF(C138=" ",SUMIFS($M:$M,$C:$C,RIGHT($D138,6)),IF(C138="  ",SUMIFS($M:$M,$C:$C," "),ROUNDUP(I138*VLOOKUP(C138,Aktivity!$C$6:$R$25,8,FALSE),2))))</f>
        <v/>
      </c>
      <c r="N138" s="90" t="str">
        <f>IF($I138="","",IF(C138=" ",SUMIFS($N:$N,$C:$C,RIGHT($D138,6)),IF(C138="  ",SUMIFS($N:$N,$C:$C," "),ROUNDDOWN(M138*VLOOKUP(C138,Aktivity!$C$6:$R$25,10,FALSE),2))))</f>
        <v/>
      </c>
      <c r="O138" s="90" t="str">
        <f>IF($I138="","",IF(C138=" ",SUMIFS($O:$O,$C:$C,RIGHT($D138,6)),IF(C138="  ",SUMIFS($O:$O,$C:$C," "),ROUNDDOWN(I138*VLOOKUP(C138,Aktivity!$C$6:$R$25,12,FALSE),2))))</f>
        <v/>
      </c>
      <c r="P138" s="90" t="str">
        <f t="shared" si="13"/>
        <v/>
      </c>
      <c r="Q138" s="90" t="str">
        <f>IF($I138="","",IF(C138=" ",SUMIFS($Q:$Q,$C:$C,RIGHT($D138,6)),IF(C138="  ",SUMIFS($Q:$Q,$C:$C," "),ROUNDDOWN(I138*VLOOKUP(C138,Aktivity!$C$6:$R$25,9,FALSE),2))))</f>
        <v/>
      </c>
      <c r="R138" s="90" t="str">
        <f>IF($I138="","",IF(C138=" ",SUMIFS($R:$R,$C:$C,RIGHT($D138,6)),IF(C138="  ",SUMIFS($R:$R,$C:$C," "),ROUNDDOWN(Q138*VLOOKUP(C138,Aktivity!$C$6:$R$25,10,FALSE),2))))</f>
        <v/>
      </c>
      <c r="S138" s="90" t="str">
        <f>IF($I138="","",IF(C138=" ",SUMIFS($S:$S,$C:$C,RIGHT($D138,6)),IF(C138="  ",SUMIFS($S:$S,$C:$C," "),ROUNDDOWN(I138*VLOOKUP(C138,Aktivity!$C$6:$R$25,13,FALSE),2))))</f>
        <v/>
      </c>
      <c r="T138" s="90" t="str">
        <f t="shared" si="14"/>
        <v/>
      </c>
      <c r="V138" s="13" t="str">
        <f>IFERROR(SMALL(Zoznam!O:O,ROW()-3),"")</f>
        <v/>
      </c>
    </row>
    <row r="139" spans="2:22" ht="15" x14ac:dyDescent="0.25">
      <c r="B139" s="89" t="str">
        <f>IF($V139="","",VLOOKUP($V139,Zoznam!$O:$W,2,FALSE))</f>
        <v/>
      </c>
      <c r="C139" s="89" t="str">
        <f>IF($V139="","",VLOOKUP($V139,Zoznam!$O:$W,3,FALSE))</f>
        <v/>
      </c>
      <c r="D139" s="75" t="str">
        <f>IF($V139="","",VLOOKUP($V139,Zoznam!$O:$W,4,FALSE))</f>
        <v/>
      </c>
      <c r="E139" s="75" t="str">
        <f>IF($V139="","",VLOOKUP($V139,Zoznam!$O:$W,5,FALSE))</f>
        <v/>
      </c>
      <c r="F139" s="89" t="str">
        <f>IF($V139="","",VLOOKUP($V139,Zoznam!$O:$W,6,FALSE))</f>
        <v/>
      </c>
      <c r="G139" s="90" t="str">
        <f>IF($V139="","",VLOOKUP($V139,Zoznam!$O:$W,7,FALSE))</f>
        <v/>
      </c>
      <c r="H139" s="91" t="str">
        <f>IF($V139="","",VLOOKUP($V139,Zoznam!$O:$W,8,FALSE))</f>
        <v/>
      </c>
      <c r="I139" s="123" t="str">
        <f>IF($V139="","",VLOOKUP($V139,Zoznam!$O:$W,9,FALSE))</f>
        <v/>
      </c>
      <c r="J139" s="123" t="str">
        <f t="shared" si="10"/>
        <v/>
      </c>
      <c r="K139" s="90" t="str">
        <f t="shared" si="11"/>
        <v/>
      </c>
      <c r="L139" s="90" t="str">
        <f t="shared" si="12"/>
        <v/>
      </c>
      <c r="M139" s="90" t="str">
        <f>IF($I139="","",IF(C139=" ",SUMIFS($M:$M,$C:$C,RIGHT($D139,6)),IF(C139="  ",SUMIFS($M:$M,$C:$C," "),ROUNDUP(I139*VLOOKUP(C139,Aktivity!$C$6:$R$25,8,FALSE),2))))</f>
        <v/>
      </c>
      <c r="N139" s="90" t="str">
        <f>IF($I139="","",IF(C139=" ",SUMIFS($N:$N,$C:$C,RIGHT($D139,6)),IF(C139="  ",SUMIFS($N:$N,$C:$C," "),ROUNDDOWN(M139*VLOOKUP(C139,Aktivity!$C$6:$R$25,10,FALSE),2))))</f>
        <v/>
      </c>
      <c r="O139" s="90" t="str">
        <f>IF($I139="","",IF(C139=" ",SUMIFS($O:$O,$C:$C,RIGHT($D139,6)),IF(C139="  ",SUMIFS($O:$O,$C:$C," "),ROUNDDOWN(I139*VLOOKUP(C139,Aktivity!$C$6:$R$25,12,FALSE),2))))</f>
        <v/>
      </c>
      <c r="P139" s="90" t="str">
        <f t="shared" si="13"/>
        <v/>
      </c>
      <c r="Q139" s="90" t="str">
        <f>IF($I139="","",IF(C139=" ",SUMIFS($Q:$Q,$C:$C,RIGHT($D139,6)),IF(C139="  ",SUMIFS($Q:$Q,$C:$C," "),ROUNDDOWN(I139*VLOOKUP(C139,Aktivity!$C$6:$R$25,9,FALSE),2))))</f>
        <v/>
      </c>
      <c r="R139" s="90" t="str">
        <f>IF($I139="","",IF(C139=" ",SUMIFS($R:$R,$C:$C,RIGHT($D139,6)),IF(C139="  ",SUMIFS($R:$R,$C:$C," "),ROUNDDOWN(Q139*VLOOKUP(C139,Aktivity!$C$6:$R$25,10,FALSE),2))))</f>
        <v/>
      </c>
      <c r="S139" s="90" t="str">
        <f>IF($I139="","",IF(C139=" ",SUMIFS($S:$S,$C:$C,RIGHT($D139,6)),IF(C139="  ",SUMIFS($S:$S,$C:$C," "),ROUNDDOWN(I139*VLOOKUP(C139,Aktivity!$C$6:$R$25,13,FALSE),2))))</f>
        <v/>
      </c>
      <c r="T139" s="90" t="str">
        <f t="shared" si="14"/>
        <v/>
      </c>
      <c r="V139" s="13" t="str">
        <f>IFERROR(SMALL(Zoznam!O:O,ROW()-3),"")</f>
        <v/>
      </c>
    </row>
    <row r="140" spans="2:22" ht="15" x14ac:dyDescent="0.25">
      <c r="B140" s="89" t="str">
        <f>IF($V140="","",VLOOKUP($V140,Zoznam!$O:$W,2,FALSE))</f>
        <v/>
      </c>
      <c r="C140" s="89" t="str">
        <f>IF($V140="","",VLOOKUP($V140,Zoznam!$O:$W,3,FALSE))</f>
        <v/>
      </c>
      <c r="D140" s="75" t="str">
        <f>IF($V140="","",VLOOKUP($V140,Zoznam!$O:$W,4,FALSE))</f>
        <v/>
      </c>
      <c r="E140" s="75" t="str">
        <f>IF($V140="","",VLOOKUP($V140,Zoznam!$O:$W,5,FALSE))</f>
        <v/>
      </c>
      <c r="F140" s="89" t="str">
        <f>IF($V140="","",VLOOKUP($V140,Zoznam!$O:$W,6,FALSE))</f>
        <v/>
      </c>
      <c r="G140" s="90" t="str">
        <f>IF($V140="","",VLOOKUP($V140,Zoznam!$O:$W,7,FALSE))</f>
        <v/>
      </c>
      <c r="H140" s="91" t="str">
        <f>IF($V140="","",VLOOKUP($V140,Zoznam!$O:$W,8,FALSE))</f>
        <v/>
      </c>
      <c r="I140" s="123" t="str">
        <f>IF($V140="","",VLOOKUP($V140,Zoznam!$O:$W,9,FALSE))</f>
        <v/>
      </c>
      <c r="J140" s="123" t="str">
        <f t="shared" si="10"/>
        <v/>
      </c>
      <c r="K140" s="90" t="str">
        <f t="shared" si="11"/>
        <v/>
      </c>
      <c r="L140" s="90" t="str">
        <f t="shared" si="12"/>
        <v/>
      </c>
      <c r="M140" s="90" t="str">
        <f>IF($I140="","",IF(C140=" ",SUMIFS($M:$M,$C:$C,RIGHT($D140,6)),IF(C140="  ",SUMIFS($M:$M,$C:$C," "),ROUNDUP(I140*VLOOKUP(C140,Aktivity!$C$6:$R$25,8,FALSE),2))))</f>
        <v/>
      </c>
      <c r="N140" s="90" t="str">
        <f>IF($I140="","",IF(C140=" ",SUMIFS($N:$N,$C:$C,RIGHT($D140,6)),IF(C140="  ",SUMIFS($N:$N,$C:$C," "),ROUNDDOWN(M140*VLOOKUP(C140,Aktivity!$C$6:$R$25,10,FALSE),2))))</f>
        <v/>
      </c>
      <c r="O140" s="90" t="str">
        <f>IF($I140="","",IF(C140=" ",SUMIFS($O:$O,$C:$C,RIGHT($D140,6)),IF(C140="  ",SUMIFS($O:$O,$C:$C," "),ROUNDDOWN(I140*VLOOKUP(C140,Aktivity!$C$6:$R$25,12,FALSE),2))))</f>
        <v/>
      </c>
      <c r="P140" s="90" t="str">
        <f t="shared" si="13"/>
        <v/>
      </c>
      <c r="Q140" s="90" t="str">
        <f>IF($I140="","",IF(C140=" ",SUMIFS($Q:$Q,$C:$C,RIGHT($D140,6)),IF(C140="  ",SUMIFS($Q:$Q,$C:$C," "),ROUNDDOWN(I140*VLOOKUP(C140,Aktivity!$C$6:$R$25,9,FALSE),2))))</f>
        <v/>
      </c>
      <c r="R140" s="90" t="str">
        <f>IF($I140="","",IF(C140=" ",SUMIFS($R:$R,$C:$C,RIGHT($D140,6)),IF(C140="  ",SUMIFS($R:$R,$C:$C," "),ROUNDDOWN(Q140*VLOOKUP(C140,Aktivity!$C$6:$R$25,10,FALSE),2))))</f>
        <v/>
      </c>
      <c r="S140" s="90" t="str">
        <f>IF($I140="","",IF(C140=" ",SUMIFS($S:$S,$C:$C,RIGHT($D140,6)),IF(C140="  ",SUMIFS($S:$S,$C:$C," "),ROUNDDOWN(I140*VLOOKUP(C140,Aktivity!$C$6:$R$25,13,FALSE),2))))</f>
        <v/>
      </c>
      <c r="T140" s="90" t="str">
        <f t="shared" si="14"/>
        <v/>
      </c>
      <c r="V140" s="13" t="str">
        <f>IFERROR(SMALL(Zoznam!O:O,ROW()-3),"")</f>
        <v/>
      </c>
    </row>
    <row r="141" spans="2:22" ht="15" x14ac:dyDescent="0.25">
      <c r="B141" s="89" t="str">
        <f>IF($V141="","",VLOOKUP($V141,Zoznam!$O:$W,2,FALSE))</f>
        <v/>
      </c>
      <c r="C141" s="89" t="str">
        <f>IF($V141="","",VLOOKUP($V141,Zoznam!$O:$W,3,FALSE))</f>
        <v/>
      </c>
      <c r="D141" s="75" t="str">
        <f>IF($V141="","",VLOOKUP($V141,Zoznam!$O:$W,4,FALSE))</f>
        <v/>
      </c>
      <c r="E141" s="75" t="str">
        <f>IF($V141="","",VLOOKUP($V141,Zoznam!$O:$W,5,FALSE))</f>
        <v/>
      </c>
      <c r="F141" s="89" t="str">
        <f>IF($V141="","",VLOOKUP($V141,Zoznam!$O:$W,6,FALSE))</f>
        <v/>
      </c>
      <c r="G141" s="90" t="str">
        <f>IF($V141="","",VLOOKUP($V141,Zoznam!$O:$W,7,FALSE))</f>
        <v/>
      </c>
      <c r="H141" s="91" t="str">
        <f>IF($V141="","",VLOOKUP($V141,Zoznam!$O:$W,8,FALSE))</f>
        <v/>
      </c>
      <c r="I141" s="123" t="str">
        <f>IF($V141="","",VLOOKUP($V141,Zoznam!$O:$W,9,FALSE))</f>
        <v/>
      </c>
      <c r="J141" s="123" t="str">
        <f t="shared" si="10"/>
        <v/>
      </c>
      <c r="K141" s="90" t="str">
        <f t="shared" si="11"/>
        <v/>
      </c>
      <c r="L141" s="90" t="str">
        <f t="shared" si="12"/>
        <v/>
      </c>
      <c r="M141" s="90" t="str">
        <f>IF($I141="","",IF(C141=" ",SUMIFS($M:$M,$C:$C,RIGHT($D141,6)),IF(C141="  ",SUMIFS($M:$M,$C:$C," "),ROUNDUP(I141*VLOOKUP(C141,Aktivity!$C$6:$R$25,8,FALSE),2))))</f>
        <v/>
      </c>
      <c r="N141" s="90" t="str">
        <f>IF($I141="","",IF(C141=" ",SUMIFS($N:$N,$C:$C,RIGHT($D141,6)),IF(C141="  ",SUMIFS($N:$N,$C:$C," "),ROUNDDOWN(M141*VLOOKUP(C141,Aktivity!$C$6:$R$25,10,FALSE),2))))</f>
        <v/>
      </c>
      <c r="O141" s="90" t="str">
        <f>IF($I141="","",IF(C141=" ",SUMIFS($O:$O,$C:$C,RIGHT($D141,6)),IF(C141="  ",SUMIFS($O:$O,$C:$C," "),ROUNDDOWN(I141*VLOOKUP(C141,Aktivity!$C$6:$R$25,12,FALSE),2))))</f>
        <v/>
      </c>
      <c r="P141" s="90" t="str">
        <f t="shared" si="13"/>
        <v/>
      </c>
      <c r="Q141" s="90" t="str">
        <f>IF($I141="","",IF(C141=" ",SUMIFS($Q:$Q,$C:$C,RIGHT($D141,6)),IF(C141="  ",SUMIFS($Q:$Q,$C:$C," "),ROUNDDOWN(I141*VLOOKUP(C141,Aktivity!$C$6:$R$25,9,FALSE),2))))</f>
        <v/>
      </c>
      <c r="R141" s="90" t="str">
        <f>IF($I141="","",IF(C141=" ",SUMIFS($R:$R,$C:$C,RIGHT($D141,6)),IF(C141="  ",SUMIFS($R:$R,$C:$C," "),ROUNDDOWN(Q141*VLOOKUP(C141,Aktivity!$C$6:$R$25,10,FALSE),2))))</f>
        <v/>
      </c>
      <c r="S141" s="90" t="str">
        <f>IF($I141="","",IF(C141=" ",SUMIFS($S:$S,$C:$C,RIGHT($D141,6)),IF(C141="  ",SUMIFS($S:$S,$C:$C," "),ROUNDDOWN(I141*VLOOKUP(C141,Aktivity!$C$6:$R$25,13,FALSE),2))))</f>
        <v/>
      </c>
      <c r="T141" s="90" t="str">
        <f t="shared" si="14"/>
        <v/>
      </c>
      <c r="V141" s="13" t="str">
        <f>IFERROR(SMALL(Zoznam!O:O,ROW()-3),"")</f>
        <v/>
      </c>
    </row>
    <row r="142" spans="2:22" ht="15" x14ac:dyDescent="0.25">
      <c r="B142" s="89" t="str">
        <f>IF($V142="","",VLOOKUP($V142,Zoznam!$O:$W,2,FALSE))</f>
        <v/>
      </c>
      <c r="C142" s="89" t="str">
        <f>IF($V142="","",VLOOKUP($V142,Zoznam!$O:$W,3,FALSE))</f>
        <v/>
      </c>
      <c r="D142" s="75" t="str">
        <f>IF($V142="","",VLOOKUP($V142,Zoznam!$O:$W,4,FALSE))</f>
        <v/>
      </c>
      <c r="E142" s="75" t="str">
        <f>IF($V142="","",VLOOKUP($V142,Zoznam!$O:$W,5,FALSE))</f>
        <v/>
      </c>
      <c r="F142" s="89" t="str">
        <f>IF($V142="","",VLOOKUP($V142,Zoznam!$O:$W,6,FALSE))</f>
        <v/>
      </c>
      <c r="G142" s="90" t="str">
        <f>IF($V142="","",VLOOKUP($V142,Zoznam!$O:$W,7,FALSE))</f>
        <v/>
      </c>
      <c r="H142" s="91" t="str">
        <f>IF($V142="","",VLOOKUP($V142,Zoznam!$O:$W,8,FALSE))</f>
        <v/>
      </c>
      <c r="I142" s="123" t="str">
        <f>IF($V142="","",VLOOKUP($V142,Zoznam!$O:$W,9,FALSE))</f>
        <v/>
      </c>
      <c r="J142" s="123" t="str">
        <f t="shared" si="10"/>
        <v/>
      </c>
      <c r="K142" s="90" t="str">
        <f t="shared" si="11"/>
        <v/>
      </c>
      <c r="L142" s="90" t="str">
        <f t="shared" si="12"/>
        <v/>
      </c>
      <c r="M142" s="90" t="str">
        <f>IF($I142="","",IF(C142=" ",SUMIFS($M:$M,$C:$C,RIGHT($D142,6)),IF(C142="  ",SUMIFS($M:$M,$C:$C," "),ROUNDUP(I142*VLOOKUP(C142,Aktivity!$C$6:$R$25,8,FALSE),2))))</f>
        <v/>
      </c>
      <c r="N142" s="90" t="str">
        <f>IF($I142="","",IF(C142=" ",SUMIFS($N:$N,$C:$C,RIGHT($D142,6)),IF(C142="  ",SUMIFS($N:$N,$C:$C," "),ROUNDDOWN(M142*VLOOKUP(C142,Aktivity!$C$6:$R$25,10,FALSE),2))))</f>
        <v/>
      </c>
      <c r="O142" s="90" t="str">
        <f>IF($I142="","",IF(C142=" ",SUMIFS($O:$O,$C:$C,RIGHT($D142,6)),IF(C142="  ",SUMIFS($O:$O,$C:$C," "),ROUNDDOWN(I142*VLOOKUP(C142,Aktivity!$C$6:$R$25,12,FALSE),2))))</f>
        <v/>
      </c>
      <c r="P142" s="90" t="str">
        <f t="shared" si="13"/>
        <v/>
      </c>
      <c r="Q142" s="90" t="str">
        <f>IF($I142="","",IF(C142=" ",SUMIFS($Q:$Q,$C:$C,RIGHT($D142,6)),IF(C142="  ",SUMIFS($Q:$Q,$C:$C," "),ROUNDDOWN(I142*VLOOKUP(C142,Aktivity!$C$6:$R$25,9,FALSE),2))))</f>
        <v/>
      </c>
      <c r="R142" s="90" t="str">
        <f>IF($I142="","",IF(C142=" ",SUMIFS($R:$R,$C:$C,RIGHT($D142,6)),IF(C142="  ",SUMIFS($R:$R,$C:$C," "),ROUNDDOWN(Q142*VLOOKUP(C142,Aktivity!$C$6:$R$25,10,FALSE),2))))</f>
        <v/>
      </c>
      <c r="S142" s="90" t="str">
        <f>IF($I142="","",IF(C142=" ",SUMIFS($S:$S,$C:$C,RIGHT($D142,6)),IF(C142="  ",SUMIFS($S:$S,$C:$C," "),ROUNDDOWN(I142*VLOOKUP(C142,Aktivity!$C$6:$R$25,13,FALSE),2))))</f>
        <v/>
      </c>
      <c r="T142" s="90" t="str">
        <f t="shared" si="14"/>
        <v/>
      </c>
      <c r="V142" s="13" t="str">
        <f>IFERROR(SMALL(Zoznam!O:O,ROW()-3),"")</f>
        <v/>
      </c>
    </row>
    <row r="143" spans="2:22" ht="15" x14ac:dyDescent="0.25">
      <c r="B143" s="89" t="str">
        <f>IF($V143="","",VLOOKUP($V143,Zoznam!$O:$W,2,FALSE))</f>
        <v/>
      </c>
      <c r="C143" s="89" t="str">
        <f>IF($V143="","",VLOOKUP($V143,Zoznam!$O:$W,3,FALSE))</f>
        <v/>
      </c>
      <c r="D143" s="75" t="str">
        <f>IF($V143="","",VLOOKUP($V143,Zoznam!$O:$W,4,FALSE))</f>
        <v/>
      </c>
      <c r="E143" s="75" t="str">
        <f>IF($V143="","",VLOOKUP($V143,Zoznam!$O:$W,5,FALSE))</f>
        <v/>
      </c>
      <c r="F143" s="89" t="str">
        <f>IF($V143="","",VLOOKUP($V143,Zoznam!$O:$W,6,FALSE))</f>
        <v/>
      </c>
      <c r="G143" s="90" t="str">
        <f>IF($V143="","",VLOOKUP($V143,Zoznam!$O:$W,7,FALSE))</f>
        <v/>
      </c>
      <c r="H143" s="91" t="str">
        <f>IF($V143="","",VLOOKUP($V143,Zoznam!$O:$W,8,FALSE))</f>
        <v/>
      </c>
      <c r="I143" s="123" t="str">
        <f>IF($V143="","",VLOOKUP($V143,Zoznam!$O:$W,9,FALSE))</f>
        <v/>
      </c>
      <c r="J143" s="123" t="str">
        <f t="shared" si="10"/>
        <v/>
      </c>
      <c r="K143" s="90" t="str">
        <f t="shared" si="11"/>
        <v/>
      </c>
      <c r="L143" s="90" t="str">
        <f t="shared" si="12"/>
        <v/>
      </c>
      <c r="M143" s="90" t="str">
        <f>IF($I143="","",IF(C143=" ",SUMIFS($M:$M,$C:$C,RIGHT($D143,6)),IF(C143="  ",SUMIFS($M:$M,$C:$C," "),ROUNDUP(I143*VLOOKUP(C143,Aktivity!$C$6:$R$25,8,FALSE),2))))</f>
        <v/>
      </c>
      <c r="N143" s="90" t="str">
        <f>IF($I143="","",IF(C143=" ",SUMIFS($N:$N,$C:$C,RIGHT($D143,6)),IF(C143="  ",SUMIFS($N:$N,$C:$C," "),ROUNDDOWN(M143*VLOOKUP(C143,Aktivity!$C$6:$R$25,10,FALSE),2))))</f>
        <v/>
      </c>
      <c r="O143" s="90" t="str">
        <f>IF($I143="","",IF(C143=" ",SUMIFS($O:$O,$C:$C,RIGHT($D143,6)),IF(C143="  ",SUMIFS($O:$O,$C:$C," "),ROUNDDOWN(I143*VLOOKUP(C143,Aktivity!$C$6:$R$25,12,FALSE),2))))</f>
        <v/>
      </c>
      <c r="P143" s="90" t="str">
        <f t="shared" si="13"/>
        <v/>
      </c>
      <c r="Q143" s="90" t="str">
        <f>IF($I143="","",IF(C143=" ",SUMIFS($Q:$Q,$C:$C,RIGHT($D143,6)),IF(C143="  ",SUMIFS($Q:$Q,$C:$C," "),ROUNDDOWN(I143*VLOOKUP(C143,Aktivity!$C$6:$R$25,9,FALSE),2))))</f>
        <v/>
      </c>
      <c r="R143" s="90" t="str">
        <f>IF($I143="","",IF(C143=" ",SUMIFS($R:$R,$C:$C,RIGHT($D143,6)),IF(C143="  ",SUMIFS($R:$R,$C:$C," "),ROUNDDOWN(Q143*VLOOKUP(C143,Aktivity!$C$6:$R$25,10,FALSE),2))))</f>
        <v/>
      </c>
      <c r="S143" s="90" t="str">
        <f>IF($I143="","",IF(C143=" ",SUMIFS($S:$S,$C:$C,RIGHT($D143,6)),IF(C143="  ",SUMIFS($S:$S,$C:$C," "),ROUNDDOWN(I143*VLOOKUP(C143,Aktivity!$C$6:$R$25,13,FALSE),2))))</f>
        <v/>
      </c>
      <c r="T143" s="90" t="str">
        <f t="shared" si="14"/>
        <v/>
      </c>
      <c r="V143" s="13" t="str">
        <f>IFERROR(SMALL(Zoznam!O:O,ROW()-3),"")</f>
        <v/>
      </c>
    </row>
    <row r="144" spans="2:22" ht="15" x14ac:dyDescent="0.25">
      <c r="B144" s="89" t="str">
        <f>IF($V144="","",VLOOKUP($V144,Zoznam!$O:$W,2,FALSE))</f>
        <v/>
      </c>
      <c r="C144" s="89" t="str">
        <f>IF($V144="","",VLOOKUP($V144,Zoznam!$O:$W,3,FALSE))</f>
        <v/>
      </c>
      <c r="D144" s="75" t="str">
        <f>IF($V144="","",VLOOKUP($V144,Zoznam!$O:$W,4,FALSE))</f>
        <v/>
      </c>
      <c r="E144" s="75" t="str">
        <f>IF($V144="","",VLOOKUP($V144,Zoznam!$O:$W,5,FALSE))</f>
        <v/>
      </c>
      <c r="F144" s="89" t="str">
        <f>IF($V144="","",VLOOKUP($V144,Zoznam!$O:$W,6,FALSE))</f>
        <v/>
      </c>
      <c r="G144" s="90" t="str">
        <f>IF($V144="","",VLOOKUP($V144,Zoznam!$O:$W,7,FALSE))</f>
        <v/>
      </c>
      <c r="H144" s="91" t="str">
        <f>IF($V144="","",VLOOKUP($V144,Zoznam!$O:$W,8,FALSE))</f>
        <v/>
      </c>
      <c r="I144" s="123" t="str">
        <f>IF($V144="","",VLOOKUP($V144,Zoznam!$O:$W,9,FALSE))</f>
        <v/>
      </c>
      <c r="J144" s="123" t="str">
        <f t="shared" si="10"/>
        <v/>
      </c>
      <c r="K144" s="90" t="str">
        <f t="shared" si="11"/>
        <v/>
      </c>
      <c r="L144" s="90" t="str">
        <f t="shared" si="12"/>
        <v/>
      </c>
      <c r="M144" s="90" t="str">
        <f>IF($I144="","",IF(C144=" ",SUMIFS($M:$M,$C:$C,RIGHT($D144,6)),IF(C144="  ",SUMIFS($M:$M,$C:$C," "),ROUNDUP(I144*VLOOKUP(C144,Aktivity!$C$6:$R$25,8,FALSE),2))))</f>
        <v/>
      </c>
      <c r="N144" s="90" t="str">
        <f>IF($I144="","",IF(C144=" ",SUMIFS($N:$N,$C:$C,RIGHT($D144,6)),IF(C144="  ",SUMIFS($N:$N,$C:$C," "),ROUNDDOWN(M144*VLOOKUP(C144,Aktivity!$C$6:$R$25,10,FALSE),2))))</f>
        <v/>
      </c>
      <c r="O144" s="90" t="str">
        <f>IF($I144="","",IF(C144=" ",SUMIFS($O:$O,$C:$C,RIGHT($D144,6)),IF(C144="  ",SUMIFS($O:$O,$C:$C," "),ROUNDDOWN(I144*VLOOKUP(C144,Aktivity!$C$6:$R$25,12,FALSE),2))))</f>
        <v/>
      </c>
      <c r="P144" s="90" t="str">
        <f t="shared" si="13"/>
        <v/>
      </c>
      <c r="Q144" s="90" t="str">
        <f>IF($I144="","",IF(C144=" ",SUMIFS($Q:$Q,$C:$C,RIGHT($D144,6)),IF(C144="  ",SUMIFS($Q:$Q,$C:$C," "),ROUNDDOWN(I144*VLOOKUP(C144,Aktivity!$C$6:$R$25,9,FALSE),2))))</f>
        <v/>
      </c>
      <c r="R144" s="90" t="str">
        <f>IF($I144="","",IF(C144=" ",SUMIFS($R:$R,$C:$C,RIGHT($D144,6)),IF(C144="  ",SUMIFS($R:$R,$C:$C," "),ROUNDDOWN(Q144*VLOOKUP(C144,Aktivity!$C$6:$R$25,10,FALSE),2))))</f>
        <v/>
      </c>
      <c r="S144" s="90" t="str">
        <f>IF($I144="","",IF(C144=" ",SUMIFS($S:$S,$C:$C,RIGHT($D144,6)),IF(C144="  ",SUMIFS($S:$S,$C:$C," "),ROUNDDOWN(I144*VLOOKUP(C144,Aktivity!$C$6:$R$25,13,FALSE),2))))</f>
        <v/>
      </c>
      <c r="T144" s="90" t="str">
        <f t="shared" si="14"/>
        <v/>
      </c>
      <c r="V144" s="13" t="str">
        <f>IFERROR(SMALL(Zoznam!O:O,ROW()-3),"")</f>
        <v/>
      </c>
    </row>
    <row r="145" spans="2:22" ht="15" x14ac:dyDescent="0.25">
      <c r="B145" s="89" t="str">
        <f>IF($V145="","",VLOOKUP($V145,Zoznam!$O:$W,2,FALSE))</f>
        <v/>
      </c>
      <c r="C145" s="89" t="str">
        <f>IF($V145="","",VLOOKUP($V145,Zoznam!$O:$W,3,FALSE))</f>
        <v/>
      </c>
      <c r="D145" s="75" t="str">
        <f>IF($V145="","",VLOOKUP($V145,Zoznam!$O:$W,4,FALSE))</f>
        <v/>
      </c>
      <c r="E145" s="75" t="str">
        <f>IF($V145="","",VLOOKUP($V145,Zoznam!$O:$W,5,FALSE))</f>
        <v/>
      </c>
      <c r="F145" s="89" t="str">
        <f>IF($V145="","",VLOOKUP($V145,Zoznam!$O:$W,6,FALSE))</f>
        <v/>
      </c>
      <c r="G145" s="90" t="str">
        <f>IF($V145="","",VLOOKUP($V145,Zoznam!$O:$W,7,FALSE))</f>
        <v/>
      </c>
      <c r="H145" s="91" t="str">
        <f>IF($V145="","",VLOOKUP($V145,Zoznam!$O:$W,8,FALSE))</f>
        <v/>
      </c>
      <c r="I145" s="123" t="str">
        <f>IF($V145="","",VLOOKUP($V145,Zoznam!$O:$W,9,FALSE))</f>
        <v/>
      </c>
      <c r="J145" s="123" t="str">
        <f t="shared" si="10"/>
        <v/>
      </c>
      <c r="K145" s="90" t="str">
        <f t="shared" si="11"/>
        <v/>
      </c>
      <c r="L145" s="90" t="str">
        <f t="shared" si="12"/>
        <v/>
      </c>
      <c r="M145" s="90" t="str">
        <f>IF($I145="","",IF(C145=" ",SUMIFS($M:$M,$C:$C,RIGHT($D145,6)),IF(C145="  ",SUMIFS($M:$M,$C:$C," "),ROUNDUP(I145*VLOOKUP(C145,Aktivity!$C$6:$R$25,8,FALSE),2))))</f>
        <v/>
      </c>
      <c r="N145" s="90" t="str">
        <f>IF($I145="","",IF(C145=" ",SUMIFS($N:$N,$C:$C,RIGHT($D145,6)),IF(C145="  ",SUMIFS($N:$N,$C:$C," "),ROUNDDOWN(M145*VLOOKUP(C145,Aktivity!$C$6:$R$25,10,FALSE),2))))</f>
        <v/>
      </c>
      <c r="O145" s="90" t="str">
        <f>IF($I145="","",IF(C145=" ",SUMIFS($O:$O,$C:$C,RIGHT($D145,6)),IF(C145="  ",SUMIFS($O:$O,$C:$C," "),ROUNDDOWN(I145*VLOOKUP(C145,Aktivity!$C$6:$R$25,12,FALSE),2))))</f>
        <v/>
      </c>
      <c r="P145" s="90" t="str">
        <f t="shared" si="13"/>
        <v/>
      </c>
      <c r="Q145" s="90" t="str">
        <f>IF($I145="","",IF(C145=" ",SUMIFS($Q:$Q,$C:$C,RIGHT($D145,6)),IF(C145="  ",SUMIFS($Q:$Q,$C:$C," "),ROUNDDOWN(I145*VLOOKUP(C145,Aktivity!$C$6:$R$25,9,FALSE),2))))</f>
        <v/>
      </c>
      <c r="R145" s="90" t="str">
        <f>IF($I145="","",IF(C145=" ",SUMIFS($R:$R,$C:$C,RIGHT($D145,6)),IF(C145="  ",SUMIFS($R:$R,$C:$C," "),ROUNDDOWN(Q145*VLOOKUP(C145,Aktivity!$C$6:$R$25,10,FALSE),2))))</f>
        <v/>
      </c>
      <c r="S145" s="90" t="str">
        <f>IF($I145="","",IF(C145=" ",SUMIFS($S:$S,$C:$C,RIGHT($D145,6)),IF(C145="  ",SUMIFS($S:$S,$C:$C," "),ROUNDDOWN(I145*VLOOKUP(C145,Aktivity!$C$6:$R$25,13,FALSE),2))))</f>
        <v/>
      </c>
      <c r="T145" s="90" t="str">
        <f t="shared" si="14"/>
        <v/>
      </c>
      <c r="V145" s="13" t="str">
        <f>IFERROR(SMALL(Zoznam!O:O,ROW()-3),"")</f>
        <v/>
      </c>
    </row>
    <row r="146" spans="2:22" ht="15" x14ac:dyDescent="0.25">
      <c r="B146" s="89" t="str">
        <f>IF($V146="","",VLOOKUP($V146,Zoznam!$O:$W,2,FALSE))</f>
        <v/>
      </c>
      <c r="C146" s="89" t="str">
        <f>IF($V146="","",VLOOKUP($V146,Zoznam!$O:$W,3,FALSE))</f>
        <v/>
      </c>
      <c r="D146" s="75" t="str">
        <f>IF($V146="","",VLOOKUP($V146,Zoznam!$O:$W,4,FALSE))</f>
        <v/>
      </c>
      <c r="E146" s="75" t="str">
        <f>IF($V146="","",VLOOKUP($V146,Zoznam!$O:$W,5,FALSE))</f>
        <v/>
      </c>
      <c r="F146" s="89" t="str">
        <f>IF($V146="","",VLOOKUP($V146,Zoznam!$O:$W,6,FALSE))</f>
        <v/>
      </c>
      <c r="G146" s="90" t="str">
        <f>IF($V146="","",VLOOKUP($V146,Zoznam!$O:$W,7,FALSE))</f>
        <v/>
      </c>
      <c r="H146" s="91" t="str">
        <f>IF($V146="","",VLOOKUP($V146,Zoznam!$O:$W,8,FALSE))</f>
        <v/>
      </c>
      <c r="I146" s="123" t="str">
        <f>IF($V146="","",VLOOKUP($V146,Zoznam!$O:$W,9,FALSE))</f>
        <v/>
      </c>
      <c r="J146" s="123" t="str">
        <f t="shared" si="10"/>
        <v/>
      </c>
      <c r="K146" s="90" t="str">
        <f t="shared" si="11"/>
        <v/>
      </c>
      <c r="L146" s="90" t="str">
        <f t="shared" si="12"/>
        <v/>
      </c>
      <c r="M146" s="90" t="str">
        <f>IF($I146="","",IF(C146=" ",SUMIFS($M:$M,$C:$C,RIGHT($D146,6)),IF(C146="  ",SUMIFS($M:$M,$C:$C," "),ROUNDUP(I146*VLOOKUP(C146,Aktivity!$C$6:$R$25,8,FALSE),2))))</f>
        <v/>
      </c>
      <c r="N146" s="90" t="str">
        <f>IF($I146="","",IF(C146=" ",SUMIFS($N:$N,$C:$C,RIGHT($D146,6)),IF(C146="  ",SUMIFS($N:$N,$C:$C," "),ROUNDDOWN(M146*VLOOKUP(C146,Aktivity!$C$6:$R$25,10,FALSE),2))))</f>
        <v/>
      </c>
      <c r="O146" s="90" t="str">
        <f>IF($I146="","",IF(C146=" ",SUMIFS($O:$O,$C:$C,RIGHT($D146,6)),IF(C146="  ",SUMIFS($O:$O,$C:$C," "),ROUNDDOWN(I146*VLOOKUP(C146,Aktivity!$C$6:$R$25,12,FALSE),2))))</f>
        <v/>
      </c>
      <c r="P146" s="90" t="str">
        <f t="shared" si="13"/>
        <v/>
      </c>
      <c r="Q146" s="90" t="str">
        <f>IF($I146="","",IF(C146=" ",SUMIFS($Q:$Q,$C:$C,RIGHT($D146,6)),IF(C146="  ",SUMIFS($Q:$Q,$C:$C," "),ROUNDDOWN(I146*VLOOKUP(C146,Aktivity!$C$6:$R$25,9,FALSE),2))))</f>
        <v/>
      </c>
      <c r="R146" s="90" t="str">
        <f>IF($I146="","",IF(C146=" ",SUMIFS($R:$R,$C:$C,RIGHT($D146,6)),IF(C146="  ",SUMIFS($R:$R,$C:$C," "),ROUNDDOWN(Q146*VLOOKUP(C146,Aktivity!$C$6:$R$25,10,FALSE),2))))</f>
        <v/>
      </c>
      <c r="S146" s="90" t="str">
        <f>IF($I146="","",IF(C146=" ",SUMIFS($S:$S,$C:$C,RIGHT($D146,6)),IF(C146="  ",SUMIFS($S:$S,$C:$C," "),ROUNDDOWN(I146*VLOOKUP(C146,Aktivity!$C$6:$R$25,13,FALSE),2))))</f>
        <v/>
      </c>
      <c r="T146" s="90" t="str">
        <f t="shared" si="14"/>
        <v/>
      </c>
      <c r="V146" s="13" t="str">
        <f>IFERROR(SMALL(Zoznam!O:O,ROW()-3),"")</f>
        <v/>
      </c>
    </row>
    <row r="147" spans="2:22" ht="15" x14ac:dyDescent="0.25">
      <c r="B147" s="89" t="str">
        <f>IF($V147="","",VLOOKUP($V147,Zoznam!$O:$W,2,FALSE))</f>
        <v/>
      </c>
      <c r="C147" s="89" t="str">
        <f>IF($V147="","",VLOOKUP($V147,Zoznam!$O:$W,3,FALSE))</f>
        <v/>
      </c>
      <c r="D147" s="75" t="str">
        <f>IF($V147="","",VLOOKUP($V147,Zoznam!$O:$W,4,FALSE))</f>
        <v/>
      </c>
      <c r="E147" s="75" t="str">
        <f>IF($V147="","",VLOOKUP($V147,Zoznam!$O:$W,5,FALSE))</f>
        <v/>
      </c>
      <c r="F147" s="89" t="str">
        <f>IF($V147="","",VLOOKUP($V147,Zoznam!$O:$W,6,FALSE))</f>
        <v/>
      </c>
      <c r="G147" s="90" t="str">
        <f>IF($V147="","",VLOOKUP($V147,Zoznam!$O:$W,7,FALSE))</f>
        <v/>
      </c>
      <c r="H147" s="91" t="str">
        <f>IF($V147="","",VLOOKUP($V147,Zoznam!$O:$W,8,FALSE))</f>
        <v/>
      </c>
      <c r="I147" s="123" t="str">
        <f>IF($V147="","",VLOOKUP($V147,Zoznam!$O:$W,9,FALSE))</f>
        <v/>
      </c>
      <c r="J147" s="123" t="str">
        <f t="shared" si="10"/>
        <v/>
      </c>
      <c r="K147" s="90" t="str">
        <f t="shared" si="11"/>
        <v/>
      </c>
      <c r="L147" s="90" t="str">
        <f t="shared" si="12"/>
        <v/>
      </c>
      <c r="M147" s="90" t="str">
        <f>IF($I147="","",IF(C147=" ",SUMIFS($M:$M,$C:$C,RIGHT($D147,6)),IF(C147="  ",SUMIFS($M:$M,$C:$C," "),ROUNDUP(I147*VLOOKUP(C147,Aktivity!$C$6:$R$25,8,FALSE),2))))</f>
        <v/>
      </c>
      <c r="N147" s="90" t="str">
        <f>IF($I147="","",IF(C147=" ",SUMIFS($N:$N,$C:$C,RIGHT($D147,6)),IF(C147="  ",SUMIFS($N:$N,$C:$C," "),ROUNDDOWN(M147*VLOOKUP(C147,Aktivity!$C$6:$R$25,10,FALSE),2))))</f>
        <v/>
      </c>
      <c r="O147" s="90" t="str">
        <f>IF($I147="","",IF(C147=" ",SUMIFS($O:$O,$C:$C,RIGHT($D147,6)),IF(C147="  ",SUMIFS($O:$O,$C:$C," "),ROUNDDOWN(I147*VLOOKUP(C147,Aktivity!$C$6:$R$25,12,FALSE),2))))</f>
        <v/>
      </c>
      <c r="P147" s="90" t="str">
        <f t="shared" si="13"/>
        <v/>
      </c>
      <c r="Q147" s="90" t="str">
        <f>IF($I147="","",IF(C147=" ",SUMIFS($Q:$Q,$C:$C,RIGHT($D147,6)),IF(C147="  ",SUMIFS($Q:$Q,$C:$C," "),ROUNDDOWN(I147*VLOOKUP(C147,Aktivity!$C$6:$R$25,9,FALSE),2))))</f>
        <v/>
      </c>
      <c r="R147" s="90" t="str">
        <f>IF($I147="","",IF(C147=" ",SUMIFS($R:$R,$C:$C,RIGHT($D147,6)),IF(C147="  ",SUMIFS($R:$R,$C:$C," "),ROUNDDOWN(Q147*VLOOKUP(C147,Aktivity!$C$6:$R$25,10,FALSE),2))))</f>
        <v/>
      </c>
      <c r="S147" s="90" t="str">
        <f>IF($I147="","",IF(C147=" ",SUMIFS($S:$S,$C:$C,RIGHT($D147,6)),IF(C147="  ",SUMIFS($S:$S,$C:$C," "),ROUNDDOWN(I147*VLOOKUP(C147,Aktivity!$C$6:$R$25,13,FALSE),2))))</f>
        <v/>
      </c>
      <c r="T147" s="90" t="str">
        <f t="shared" si="14"/>
        <v/>
      </c>
      <c r="V147" s="13" t="str">
        <f>IFERROR(SMALL(Zoznam!O:O,ROW()-3),"")</f>
        <v/>
      </c>
    </row>
    <row r="148" spans="2:22" ht="15" x14ac:dyDescent="0.25">
      <c r="B148" s="89" t="str">
        <f>IF($V148="","",VLOOKUP($V148,Zoznam!$O:$W,2,FALSE))</f>
        <v/>
      </c>
      <c r="C148" s="89" t="str">
        <f>IF($V148="","",VLOOKUP($V148,Zoznam!$O:$W,3,FALSE))</f>
        <v/>
      </c>
      <c r="D148" s="75" t="str">
        <f>IF($V148="","",VLOOKUP($V148,Zoznam!$O:$W,4,FALSE))</f>
        <v/>
      </c>
      <c r="E148" s="75" t="str">
        <f>IF($V148="","",VLOOKUP($V148,Zoznam!$O:$W,5,FALSE))</f>
        <v/>
      </c>
      <c r="F148" s="89" t="str">
        <f>IF($V148="","",VLOOKUP($V148,Zoznam!$O:$W,6,FALSE))</f>
        <v/>
      </c>
      <c r="G148" s="90" t="str">
        <f>IF($V148="","",VLOOKUP($V148,Zoznam!$O:$W,7,FALSE))</f>
        <v/>
      </c>
      <c r="H148" s="91" t="str">
        <f>IF($V148="","",VLOOKUP($V148,Zoznam!$O:$W,8,FALSE))</f>
        <v/>
      </c>
      <c r="I148" s="123" t="str">
        <f>IF($V148="","",VLOOKUP($V148,Zoznam!$O:$W,9,FALSE))</f>
        <v/>
      </c>
      <c r="J148" s="123" t="str">
        <f t="shared" si="10"/>
        <v/>
      </c>
      <c r="K148" s="90" t="str">
        <f t="shared" si="11"/>
        <v/>
      </c>
      <c r="L148" s="90" t="str">
        <f t="shared" si="12"/>
        <v/>
      </c>
      <c r="M148" s="90" t="str">
        <f>IF($I148="","",IF(C148=" ",SUMIFS($M:$M,$C:$C,RIGHT($D148,6)),IF(C148="  ",SUMIFS($M:$M,$C:$C," "),ROUNDUP(I148*VLOOKUP(C148,Aktivity!$C$6:$R$25,8,FALSE),2))))</f>
        <v/>
      </c>
      <c r="N148" s="90" t="str">
        <f>IF($I148="","",IF(C148=" ",SUMIFS($N:$N,$C:$C,RIGHT($D148,6)),IF(C148="  ",SUMIFS($N:$N,$C:$C," "),ROUNDDOWN(M148*VLOOKUP(C148,Aktivity!$C$6:$R$25,10,FALSE),2))))</f>
        <v/>
      </c>
      <c r="O148" s="90" t="str">
        <f>IF($I148="","",IF(C148=" ",SUMIFS($O:$O,$C:$C,RIGHT($D148,6)),IF(C148="  ",SUMIFS($O:$O,$C:$C," "),ROUNDDOWN(I148*VLOOKUP(C148,Aktivity!$C$6:$R$25,12,FALSE),2))))</f>
        <v/>
      </c>
      <c r="P148" s="90" t="str">
        <f t="shared" si="13"/>
        <v/>
      </c>
      <c r="Q148" s="90" t="str">
        <f>IF($I148="","",IF(C148=" ",SUMIFS($Q:$Q,$C:$C,RIGHT($D148,6)),IF(C148="  ",SUMIFS($Q:$Q,$C:$C," "),ROUNDDOWN(I148*VLOOKUP(C148,Aktivity!$C$6:$R$25,9,FALSE),2))))</f>
        <v/>
      </c>
      <c r="R148" s="90" t="str">
        <f>IF($I148="","",IF(C148=" ",SUMIFS($R:$R,$C:$C,RIGHT($D148,6)),IF(C148="  ",SUMIFS($R:$R,$C:$C," "),ROUNDDOWN(Q148*VLOOKUP(C148,Aktivity!$C$6:$R$25,10,FALSE),2))))</f>
        <v/>
      </c>
      <c r="S148" s="90" t="str">
        <f>IF($I148="","",IF(C148=" ",SUMIFS($S:$S,$C:$C,RIGHT($D148,6)),IF(C148="  ",SUMIFS($S:$S,$C:$C," "),ROUNDDOWN(I148*VLOOKUP(C148,Aktivity!$C$6:$R$25,13,FALSE),2))))</f>
        <v/>
      </c>
      <c r="T148" s="90" t="str">
        <f t="shared" si="14"/>
        <v/>
      </c>
      <c r="V148" s="13" t="str">
        <f>IFERROR(SMALL(Zoznam!O:O,ROW()-3),"")</f>
        <v/>
      </c>
    </row>
    <row r="149" spans="2:22" ht="15" x14ac:dyDescent="0.25">
      <c r="B149" s="89" t="str">
        <f>IF($V149="","",VLOOKUP($V149,Zoznam!$O:$W,2,FALSE))</f>
        <v/>
      </c>
      <c r="C149" s="89" t="str">
        <f>IF($V149="","",VLOOKUP($V149,Zoznam!$O:$W,3,FALSE))</f>
        <v/>
      </c>
      <c r="D149" s="75" t="str">
        <f>IF($V149="","",VLOOKUP($V149,Zoznam!$O:$W,4,FALSE))</f>
        <v/>
      </c>
      <c r="E149" s="75" t="str">
        <f>IF($V149="","",VLOOKUP($V149,Zoznam!$O:$W,5,FALSE))</f>
        <v/>
      </c>
      <c r="F149" s="89" t="str">
        <f>IF($V149="","",VLOOKUP($V149,Zoznam!$O:$W,6,FALSE))</f>
        <v/>
      </c>
      <c r="G149" s="90" t="str">
        <f>IF($V149="","",VLOOKUP($V149,Zoznam!$O:$W,7,FALSE))</f>
        <v/>
      </c>
      <c r="H149" s="91" t="str">
        <f>IF($V149="","",VLOOKUP($V149,Zoznam!$O:$W,8,FALSE))</f>
        <v/>
      </c>
      <c r="I149" s="123" t="str">
        <f>IF($V149="","",VLOOKUP($V149,Zoznam!$O:$W,9,FALSE))</f>
        <v/>
      </c>
      <c r="J149" s="123" t="str">
        <f t="shared" si="10"/>
        <v/>
      </c>
      <c r="K149" s="90" t="str">
        <f t="shared" si="11"/>
        <v/>
      </c>
      <c r="L149" s="90" t="str">
        <f t="shared" si="12"/>
        <v/>
      </c>
      <c r="M149" s="90" t="str">
        <f>IF($I149="","",IF(C149=" ",SUMIFS($M:$M,$C:$C,RIGHT($D149,6)),IF(C149="  ",SUMIFS($M:$M,$C:$C," "),ROUNDUP(I149*VLOOKUP(C149,Aktivity!$C$6:$R$25,8,FALSE),2))))</f>
        <v/>
      </c>
      <c r="N149" s="90" t="str">
        <f>IF($I149="","",IF(C149=" ",SUMIFS($N:$N,$C:$C,RIGHT($D149,6)),IF(C149="  ",SUMIFS($N:$N,$C:$C," "),ROUNDDOWN(M149*VLOOKUP(C149,Aktivity!$C$6:$R$25,10,FALSE),2))))</f>
        <v/>
      </c>
      <c r="O149" s="90" t="str">
        <f>IF($I149="","",IF(C149=" ",SUMIFS($O:$O,$C:$C,RIGHT($D149,6)),IF(C149="  ",SUMIFS($O:$O,$C:$C," "),ROUNDDOWN(I149*VLOOKUP(C149,Aktivity!$C$6:$R$25,12,FALSE),2))))</f>
        <v/>
      </c>
      <c r="P149" s="90" t="str">
        <f t="shared" si="13"/>
        <v/>
      </c>
      <c r="Q149" s="90" t="str">
        <f>IF($I149="","",IF(C149=" ",SUMIFS($Q:$Q,$C:$C,RIGHT($D149,6)),IF(C149="  ",SUMIFS($Q:$Q,$C:$C," "),ROUNDDOWN(I149*VLOOKUP(C149,Aktivity!$C$6:$R$25,9,FALSE),2))))</f>
        <v/>
      </c>
      <c r="R149" s="90" t="str">
        <f>IF($I149="","",IF(C149=" ",SUMIFS($R:$R,$C:$C,RIGHT($D149,6)),IF(C149="  ",SUMIFS($R:$R,$C:$C," "),ROUNDDOWN(Q149*VLOOKUP(C149,Aktivity!$C$6:$R$25,10,FALSE),2))))</f>
        <v/>
      </c>
      <c r="S149" s="90" t="str">
        <f>IF($I149="","",IF(C149=" ",SUMIFS($S:$S,$C:$C,RIGHT($D149,6)),IF(C149="  ",SUMIFS($S:$S,$C:$C," "),ROUNDDOWN(I149*VLOOKUP(C149,Aktivity!$C$6:$R$25,13,FALSE),2))))</f>
        <v/>
      </c>
      <c r="T149" s="90" t="str">
        <f t="shared" si="14"/>
        <v/>
      </c>
      <c r="V149" s="13" t="str">
        <f>IFERROR(SMALL(Zoznam!O:O,ROW()-3),"")</f>
        <v/>
      </c>
    </row>
    <row r="150" spans="2:22" ht="15" x14ac:dyDescent="0.25">
      <c r="B150" s="89" t="str">
        <f>IF($V150="","",VLOOKUP($V150,Zoznam!$O:$W,2,FALSE))</f>
        <v/>
      </c>
      <c r="C150" s="89" t="str">
        <f>IF($V150="","",VLOOKUP($V150,Zoznam!$O:$W,3,FALSE))</f>
        <v/>
      </c>
      <c r="D150" s="75" t="str">
        <f>IF($V150="","",VLOOKUP($V150,Zoznam!$O:$W,4,FALSE))</f>
        <v/>
      </c>
      <c r="E150" s="75" t="str">
        <f>IF($V150="","",VLOOKUP($V150,Zoznam!$O:$W,5,FALSE))</f>
        <v/>
      </c>
      <c r="F150" s="89" t="str">
        <f>IF($V150="","",VLOOKUP($V150,Zoznam!$O:$W,6,FALSE))</f>
        <v/>
      </c>
      <c r="G150" s="90" t="str">
        <f>IF($V150="","",VLOOKUP($V150,Zoznam!$O:$W,7,FALSE))</f>
        <v/>
      </c>
      <c r="H150" s="91" t="str">
        <f>IF($V150="","",VLOOKUP($V150,Zoznam!$O:$W,8,FALSE))</f>
        <v/>
      </c>
      <c r="I150" s="123" t="str">
        <f>IF($V150="","",VLOOKUP($V150,Zoznam!$O:$W,9,FALSE))</f>
        <v/>
      </c>
      <c r="J150" s="123" t="str">
        <f t="shared" si="10"/>
        <v/>
      </c>
      <c r="K150" s="90" t="str">
        <f t="shared" si="11"/>
        <v/>
      </c>
      <c r="L150" s="90" t="str">
        <f t="shared" si="12"/>
        <v/>
      </c>
      <c r="M150" s="90" t="str">
        <f>IF($I150="","",IF(C150=" ",SUMIFS($M:$M,$C:$C,RIGHT($D150,6)),IF(C150="  ",SUMIFS($M:$M,$C:$C," "),ROUNDUP(I150*VLOOKUP(C150,Aktivity!$C$6:$R$25,8,FALSE),2))))</f>
        <v/>
      </c>
      <c r="N150" s="90" t="str">
        <f>IF($I150="","",IF(C150=" ",SUMIFS($N:$N,$C:$C,RIGHT($D150,6)),IF(C150="  ",SUMIFS($N:$N,$C:$C," "),ROUNDDOWN(M150*VLOOKUP(C150,Aktivity!$C$6:$R$25,10,FALSE),2))))</f>
        <v/>
      </c>
      <c r="O150" s="90" t="str">
        <f>IF($I150="","",IF(C150=" ",SUMIFS($O:$O,$C:$C,RIGHT($D150,6)),IF(C150="  ",SUMIFS($O:$O,$C:$C," "),ROUNDDOWN(I150*VLOOKUP(C150,Aktivity!$C$6:$R$25,12,FALSE),2))))</f>
        <v/>
      </c>
      <c r="P150" s="90" t="str">
        <f t="shared" si="13"/>
        <v/>
      </c>
      <c r="Q150" s="90" t="str">
        <f>IF($I150="","",IF(C150=" ",SUMIFS($Q:$Q,$C:$C,RIGHT($D150,6)),IF(C150="  ",SUMIFS($Q:$Q,$C:$C," "),ROUNDDOWN(I150*VLOOKUP(C150,Aktivity!$C$6:$R$25,9,FALSE),2))))</f>
        <v/>
      </c>
      <c r="R150" s="90" t="str">
        <f>IF($I150="","",IF(C150=" ",SUMIFS($R:$R,$C:$C,RIGHT($D150,6)),IF(C150="  ",SUMIFS($R:$R,$C:$C," "),ROUNDDOWN(Q150*VLOOKUP(C150,Aktivity!$C$6:$R$25,10,FALSE),2))))</f>
        <v/>
      </c>
      <c r="S150" s="90" t="str">
        <f>IF($I150="","",IF(C150=" ",SUMIFS($S:$S,$C:$C,RIGHT($D150,6)),IF(C150="  ",SUMIFS($S:$S,$C:$C," "),ROUNDDOWN(I150*VLOOKUP(C150,Aktivity!$C$6:$R$25,13,FALSE),2))))</f>
        <v/>
      </c>
      <c r="T150" s="90" t="str">
        <f t="shared" si="14"/>
        <v/>
      </c>
      <c r="V150" s="13" t="str">
        <f>IFERROR(SMALL(Zoznam!O:O,ROW()-3),"")</f>
        <v/>
      </c>
    </row>
    <row r="151" spans="2:22" ht="15" x14ac:dyDescent="0.25">
      <c r="B151" s="89" t="str">
        <f>IF($V151="","",VLOOKUP($V151,Zoznam!$O:$W,2,FALSE))</f>
        <v/>
      </c>
      <c r="C151" s="89" t="str">
        <f>IF($V151="","",VLOOKUP($V151,Zoznam!$O:$W,3,FALSE))</f>
        <v/>
      </c>
      <c r="D151" s="75" t="str">
        <f>IF($V151="","",VLOOKUP($V151,Zoznam!$O:$W,4,FALSE))</f>
        <v/>
      </c>
      <c r="E151" s="75" t="str">
        <f>IF($V151="","",VLOOKUP($V151,Zoznam!$O:$W,5,FALSE))</f>
        <v/>
      </c>
      <c r="F151" s="89" t="str">
        <f>IF($V151="","",VLOOKUP($V151,Zoznam!$O:$W,6,FALSE))</f>
        <v/>
      </c>
      <c r="G151" s="90" t="str">
        <f>IF($V151="","",VLOOKUP($V151,Zoznam!$O:$W,7,FALSE))</f>
        <v/>
      </c>
      <c r="H151" s="91" t="str">
        <f>IF($V151="","",VLOOKUP($V151,Zoznam!$O:$W,8,FALSE))</f>
        <v/>
      </c>
      <c r="I151" s="123" t="str">
        <f>IF($V151="","",VLOOKUP($V151,Zoznam!$O:$W,9,FALSE))</f>
        <v/>
      </c>
      <c r="J151" s="123" t="str">
        <f t="shared" si="10"/>
        <v/>
      </c>
      <c r="K151" s="90" t="str">
        <f t="shared" si="11"/>
        <v/>
      </c>
      <c r="L151" s="90" t="str">
        <f t="shared" si="12"/>
        <v/>
      </c>
      <c r="M151" s="90" t="str">
        <f>IF($I151="","",IF(C151=" ",SUMIFS($M:$M,$C:$C,RIGHT($D151,6)),IF(C151="  ",SUMIFS($M:$M,$C:$C," "),ROUNDUP(I151*VLOOKUP(C151,Aktivity!$C$6:$R$25,8,FALSE),2))))</f>
        <v/>
      </c>
      <c r="N151" s="90" t="str">
        <f>IF($I151="","",IF(C151=" ",SUMIFS($N:$N,$C:$C,RIGHT($D151,6)),IF(C151="  ",SUMIFS($N:$N,$C:$C," "),ROUNDDOWN(M151*VLOOKUP(C151,Aktivity!$C$6:$R$25,10,FALSE),2))))</f>
        <v/>
      </c>
      <c r="O151" s="90" t="str">
        <f>IF($I151="","",IF(C151=" ",SUMIFS($O:$O,$C:$C,RIGHT($D151,6)),IF(C151="  ",SUMIFS($O:$O,$C:$C," "),ROUNDDOWN(I151*VLOOKUP(C151,Aktivity!$C$6:$R$25,12,FALSE),2))))</f>
        <v/>
      </c>
      <c r="P151" s="90" t="str">
        <f t="shared" si="13"/>
        <v/>
      </c>
      <c r="Q151" s="90" t="str">
        <f>IF($I151="","",IF(C151=" ",SUMIFS($Q:$Q,$C:$C,RIGHT($D151,6)),IF(C151="  ",SUMIFS($Q:$Q,$C:$C," "),ROUNDDOWN(I151*VLOOKUP(C151,Aktivity!$C$6:$R$25,9,FALSE),2))))</f>
        <v/>
      </c>
      <c r="R151" s="90" t="str">
        <f>IF($I151="","",IF(C151=" ",SUMIFS($R:$R,$C:$C,RIGHT($D151,6)),IF(C151="  ",SUMIFS($R:$R,$C:$C," "),ROUNDDOWN(Q151*VLOOKUP(C151,Aktivity!$C$6:$R$25,10,FALSE),2))))</f>
        <v/>
      </c>
      <c r="S151" s="90" t="str">
        <f>IF($I151="","",IF(C151=" ",SUMIFS($S:$S,$C:$C,RIGHT($D151,6)),IF(C151="  ",SUMIFS($S:$S,$C:$C," "),ROUNDDOWN(I151*VLOOKUP(C151,Aktivity!$C$6:$R$25,13,FALSE),2))))</f>
        <v/>
      </c>
      <c r="T151" s="90" t="str">
        <f t="shared" si="14"/>
        <v/>
      </c>
      <c r="V151" s="13" t="str">
        <f>IFERROR(SMALL(Zoznam!O:O,ROW()-3),"")</f>
        <v/>
      </c>
    </row>
    <row r="152" spans="2:22" ht="15" x14ac:dyDescent="0.25">
      <c r="B152" s="89" t="str">
        <f>IF($V152="","",VLOOKUP($V152,Zoznam!$O:$W,2,FALSE))</f>
        <v/>
      </c>
      <c r="C152" s="89" t="str">
        <f>IF($V152="","",VLOOKUP($V152,Zoznam!$O:$W,3,FALSE))</f>
        <v/>
      </c>
      <c r="D152" s="75" t="str">
        <f>IF($V152="","",VLOOKUP($V152,Zoznam!$O:$W,4,FALSE))</f>
        <v/>
      </c>
      <c r="E152" s="75" t="str">
        <f>IF($V152="","",VLOOKUP($V152,Zoznam!$O:$W,5,FALSE))</f>
        <v/>
      </c>
      <c r="F152" s="89" t="str">
        <f>IF($V152="","",VLOOKUP($V152,Zoznam!$O:$W,6,FALSE))</f>
        <v/>
      </c>
      <c r="G152" s="90" t="str">
        <f>IF($V152="","",VLOOKUP($V152,Zoznam!$O:$W,7,FALSE))</f>
        <v/>
      </c>
      <c r="H152" s="91" t="str">
        <f>IF($V152="","",VLOOKUP($V152,Zoznam!$O:$W,8,FALSE))</f>
        <v/>
      </c>
      <c r="I152" s="123" t="str">
        <f>IF($V152="","",VLOOKUP($V152,Zoznam!$O:$W,9,FALSE))</f>
        <v/>
      </c>
      <c r="J152" s="123" t="str">
        <f t="shared" si="10"/>
        <v/>
      </c>
      <c r="K152" s="90" t="str">
        <f t="shared" si="11"/>
        <v/>
      </c>
      <c r="L152" s="90" t="str">
        <f t="shared" si="12"/>
        <v/>
      </c>
      <c r="M152" s="90" t="str">
        <f>IF($I152="","",IF(C152=" ",SUMIFS($M:$M,$C:$C,RIGHT($D152,6)),IF(C152="  ",SUMIFS($M:$M,$C:$C," "),ROUNDUP(I152*VLOOKUP(C152,Aktivity!$C$6:$R$25,8,FALSE),2))))</f>
        <v/>
      </c>
      <c r="N152" s="90" t="str">
        <f>IF($I152="","",IF(C152=" ",SUMIFS($N:$N,$C:$C,RIGHT($D152,6)),IF(C152="  ",SUMIFS($N:$N,$C:$C," "),ROUNDDOWN(M152*VLOOKUP(C152,Aktivity!$C$6:$R$25,10,FALSE),2))))</f>
        <v/>
      </c>
      <c r="O152" s="90" t="str">
        <f>IF($I152="","",IF(C152=" ",SUMIFS($O:$O,$C:$C,RIGHT($D152,6)),IF(C152="  ",SUMIFS($O:$O,$C:$C," "),ROUNDDOWN(I152*VLOOKUP(C152,Aktivity!$C$6:$R$25,12,FALSE),2))))</f>
        <v/>
      </c>
      <c r="P152" s="90" t="str">
        <f t="shared" si="13"/>
        <v/>
      </c>
      <c r="Q152" s="90" t="str">
        <f>IF($I152="","",IF(C152=" ",SUMIFS($Q:$Q,$C:$C,RIGHT($D152,6)),IF(C152="  ",SUMIFS($Q:$Q,$C:$C," "),ROUNDDOWN(I152*VLOOKUP(C152,Aktivity!$C$6:$R$25,9,FALSE),2))))</f>
        <v/>
      </c>
      <c r="R152" s="90" t="str">
        <f>IF($I152="","",IF(C152=" ",SUMIFS($R:$R,$C:$C,RIGHT($D152,6)),IF(C152="  ",SUMIFS($R:$R,$C:$C," "),ROUNDDOWN(Q152*VLOOKUP(C152,Aktivity!$C$6:$R$25,10,FALSE),2))))</f>
        <v/>
      </c>
      <c r="S152" s="90" t="str">
        <f>IF($I152="","",IF(C152=" ",SUMIFS($S:$S,$C:$C,RIGHT($D152,6)),IF(C152="  ",SUMIFS($S:$S,$C:$C," "),ROUNDDOWN(I152*VLOOKUP(C152,Aktivity!$C$6:$R$25,13,FALSE),2))))</f>
        <v/>
      </c>
      <c r="T152" s="90" t="str">
        <f t="shared" si="14"/>
        <v/>
      </c>
      <c r="V152" s="13" t="str">
        <f>IFERROR(SMALL(Zoznam!O:O,ROW()-3),"")</f>
        <v/>
      </c>
    </row>
    <row r="153" spans="2:22" ht="15" x14ac:dyDescent="0.25">
      <c r="B153" s="89" t="str">
        <f>IF($V153="","",VLOOKUP($V153,Zoznam!$O:$W,2,FALSE))</f>
        <v/>
      </c>
      <c r="C153" s="89" t="str">
        <f>IF($V153="","",VLOOKUP($V153,Zoznam!$O:$W,3,FALSE))</f>
        <v/>
      </c>
      <c r="D153" s="75" t="str">
        <f>IF($V153="","",VLOOKUP($V153,Zoznam!$O:$W,4,FALSE))</f>
        <v/>
      </c>
      <c r="E153" s="75" t="str">
        <f>IF($V153="","",VLOOKUP($V153,Zoznam!$O:$W,5,FALSE))</f>
        <v/>
      </c>
      <c r="F153" s="89" t="str">
        <f>IF($V153="","",VLOOKUP($V153,Zoznam!$O:$W,6,FALSE))</f>
        <v/>
      </c>
      <c r="G153" s="90" t="str">
        <f>IF($V153="","",VLOOKUP($V153,Zoznam!$O:$W,7,FALSE))</f>
        <v/>
      </c>
      <c r="H153" s="91" t="str">
        <f>IF($V153="","",VLOOKUP($V153,Zoznam!$O:$W,8,FALSE))</f>
        <v/>
      </c>
      <c r="I153" s="123" t="str">
        <f>IF($V153="","",VLOOKUP($V153,Zoznam!$O:$W,9,FALSE))</f>
        <v/>
      </c>
      <c r="J153" s="123" t="str">
        <f t="shared" si="10"/>
        <v/>
      </c>
      <c r="K153" s="90" t="str">
        <f t="shared" si="11"/>
        <v/>
      </c>
      <c r="L153" s="90" t="str">
        <f t="shared" si="12"/>
        <v/>
      </c>
      <c r="M153" s="90" t="str">
        <f>IF($I153="","",IF(C153=" ",SUMIFS($M:$M,$C:$C,RIGHT($D153,6)),IF(C153="  ",SUMIFS($M:$M,$C:$C," "),ROUNDUP(I153*VLOOKUP(C153,Aktivity!$C$6:$R$25,8,FALSE),2))))</f>
        <v/>
      </c>
      <c r="N153" s="90" t="str">
        <f>IF($I153="","",IF(C153=" ",SUMIFS($N:$N,$C:$C,RIGHT($D153,6)),IF(C153="  ",SUMIFS($N:$N,$C:$C," "),ROUNDDOWN(M153*VLOOKUP(C153,Aktivity!$C$6:$R$25,10,FALSE),2))))</f>
        <v/>
      </c>
      <c r="O153" s="90" t="str">
        <f>IF($I153="","",IF(C153=" ",SUMIFS($O:$O,$C:$C,RIGHT($D153,6)),IF(C153="  ",SUMIFS($O:$O,$C:$C," "),ROUNDDOWN(I153*VLOOKUP(C153,Aktivity!$C$6:$R$25,12,FALSE),2))))</f>
        <v/>
      </c>
      <c r="P153" s="90" t="str">
        <f t="shared" si="13"/>
        <v/>
      </c>
      <c r="Q153" s="90" t="str">
        <f>IF($I153="","",IF(C153=" ",SUMIFS($Q:$Q,$C:$C,RIGHT($D153,6)),IF(C153="  ",SUMIFS($Q:$Q,$C:$C," "),ROUNDDOWN(I153*VLOOKUP(C153,Aktivity!$C$6:$R$25,9,FALSE),2))))</f>
        <v/>
      </c>
      <c r="R153" s="90" t="str">
        <f>IF($I153="","",IF(C153=" ",SUMIFS($R:$R,$C:$C,RIGHT($D153,6)),IF(C153="  ",SUMIFS($R:$R,$C:$C," "),ROUNDDOWN(Q153*VLOOKUP(C153,Aktivity!$C$6:$R$25,10,FALSE),2))))</f>
        <v/>
      </c>
      <c r="S153" s="90" t="str">
        <f>IF($I153="","",IF(C153=" ",SUMIFS($S:$S,$C:$C,RIGHT($D153,6)),IF(C153="  ",SUMIFS($S:$S,$C:$C," "),ROUNDDOWN(I153*VLOOKUP(C153,Aktivity!$C$6:$R$25,13,FALSE),2))))</f>
        <v/>
      </c>
      <c r="T153" s="90" t="str">
        <f t="shared" si="14"/>
        <v/>
      </c>
      <c r="V153" s="13" t="str">
        <f>IFERROR(SMALL(Zoznam!O:O,ROW()-3),"")</f>
        <v/>
      </c>
    </row>
    <row r="154" spans="2:22" ht="15" x14ac:dyDescent="0.25">
      <c r="B154" s="89" t="str">
        <f>IF($V154="","",VLOOKUP($V154,Zoznam!$O:$W,2,FALSE))</f>
        <v/>
      </c>
      <c r="C154" s="89" t="str">
        <f>IF($V154="","",VLOOKUP($V154,Zoznam!$O:$W,3,FALSE))</f>
        <v/>
      </c>
      <c r="D154" s="75" t="str">
        <f>IF($V154="","",VLOOKUP($V154,Zoznam!$O:$W,4,FALSE))</f>
        <v/>
      </c>
      <c r="E154" s="75" t="str">
        <f>IF($V154="","",VLOOKUP($V154,Zoznam!$O:$W,5,FALSE))</f>
        <v/>
      </c>
      <c r="F154" s="89" t="str">
        <f>IF($V154="","",VLOOKUP($V154,Zoznam!$O:$W,6,FALSE))</f>
        <v/>
      </c>
      <c r="G154" s="90" t="str">
        <f>IF($V154="","",VLOOKUP($V154,Zoznam!$O:$W,7,FALSE))</f>
        <v/>
      </c>
      <c r="H154" s="91" t="str">
        <f>IF($V154="","",VLOOKUP($V154,Zoznam!$O:$W,8,FALSE))</f>
        <v/>
      </c>
      <c r="I154" s="123" t="str">
        <f>IF($V154="","",VLOOKUP($V154,Zoznam!$O:$W,9,FALSE))</f>
        <v/>
      </c>
      <c r="J154" s="123" t="str">
        <f t="shared" si="10"/>
        <v/>
      </c>
      <c r="K154" s="90" t="str">
        <f t="shared" si="11"/>
        <v/>
      </c>
      <c r="L154" s="90" t="str">
        <f t="shared" si="12"/>
        <v/>
      </c>
      <c r="M154" s="90" t="str">
        <f>IF($I154="","",IF(C154=" ",SUMIFS($M:$M,$C:$C,RIGHT($D154,6)),IF(C154="  ",SUMIFS($M:$M,$C:$C," "),ROUNDUP(I154*VLOOKUP(C154,Aktivity!$C$6:$R$25,8,FALSE),2))))</f>
        <v/>
      </c>
      <c r="N154" s="90" t="str">
        <f>IF($I154="","",IF(C154=" ",SUMIFS($N:$N,$C:$C,RIGHT($D154,6)),IF(C154="  ",SUMIFS($N:$N,$C:$C," "),ROUNDDOWN(M154*VLOOKUP(C154,Aktivity!$C$6:$R$25,10,FALSE),2))))</f>
        <v/>
      </c>
      <c r="O154" s="90" t="str">
        <f>IF($I154="","",IF(C154=" ",SUMIFS($O:$O,$C:$C,RIGHT($D154,6)),IF(C154="  ",SUMIFS($O:$O,$C:$C," "),ROUNDDOWN(I154*VLOOKUP(C154,Aktivity!$C$6:$R$25,12,FALSE),2))))</f>
        <v/>
      </c>
      <c r="P154" s="90" t="str">
        <f t="shared" si="13"/>
        <v/>
      </c>
      <c r="Q154" s="90" t="str">
        <f>IF($I154="","",IF(C154=" ",SUMIFS($Q:$Q,$C:$C,RIGHT($D154,6)),IF(C154="  ",SUMIFS($Q:$Q,$C:$C," "),ROUNDDOWN(I154*VLOOKUP(C154,Aktivity!$C$6:$R$25,9,FALSE),2))))</f>
        <v/>
      </c>
      <c r="R154" s="90" t="str">
        <f>IF($I154="","",IF(C154=" ",SUMIFS($R:$R,$C:$C,RIGHT($D154,6)),IF(C154="  ",SUMIFS($R:$R,$C:$C," "),ROUNDDOWN(Q154*VLOOKUP(C154,Aktivity!$C$6:$R$25,10,FALSE),2))))</f>
        <v/>
      </c>
      <c r="S154" s="90" t="str">
        <f>IF($I154="","",IF(C154=" ",SUMIFS($S:$S,$C:$C,RIGHT($D154,6)),IF(C154="  ",SUMIFS($S:$S,$C:$C," "),ROUNDDOWN(I154*VLOOKUP(C154,Aktivity!$C$6:$R$25,13,FALSE),2))))</f>
        <v/>
      </c>
      <c r="T154" s="90" t="str">
        <f t="shared" si="14"/>
        <v/>
      </c>
      <c r="V154" s="13" t="str">
        <f>IFERROR(SMALL(Zoznam!O:O,ROW()-3),"")</f>
        <v/>
      </c>
    </row>
    <row r="155" spans="2:22" ht="15" x14ac:dyDescent="0.25">
      <c r="B155" s="89" t="str">
        <f>IF($V155="","",VLOOKUP($V155,Zoznam!$O:$W,2,FALSE))</f>
        <v/>
      </c>
      <c r="C155" s="89" t="str">
        <f>IF($V155="","",VLOOKUP($V155,Zoznam!$O:$W,3,FALSE))</f>
        <v/>
      </c>
      <c r="D155" s="75" t="str">
        <f>IF($V155="","",VLOOKUP($V155,Zoznam!$O:$W,4,FALSE))</f>
        <v/>
      </c>
      <c r="E155" s="75" t="str">
        <f>IF($V155="","",VLOOKUP($V155,Zoznam!$O:$W,5,FALSE))</f>
        <v/>
      </c>
      <c r="F155" s="89" t="str">
        <f>IF($V155="","",VLOOKUP($V155,Zoznam!$O:$W,6,FALSE))</f>
        <v/>
      </c>
      <c r="G155" s="90" t="str">
        <f>IF($V155="","",VLOOKUP($V155,Zoznam!$O:$W,7,FALSE))</f>
        <v/>
      </c>
      <c r="H155" s="91" t="str">
        <f>IF($V155="","",VLOOKUP($V155,Zoznam!$O:$W,8,FALSE))</f>
        <v/>
      </c>
      <c r="I155" s="123" t="str">
        <f>IF($V155="","",VLOOKUP($V155,Zoznam!$O:$W,9,FALSE))</f>
        <v/>
      </c>
      <c r="J155" s="123" t="str">
        <f t="shared" si="10"/>
        <v/>
      </c>
      <c r="K155" s="90" t="str">
        <f t="shared" si="11"/>
        <v/>
      </c>
      <c r="L155" s="90" t="str">
        <f t="shared" si="12"/>
        <v/>
      </c>
      <c r="M155" s="90" t="str">
        <f>IF($I155="","",IF(C155=" ",SUMIFS($M:$M,$C:$C,RIGHT($D155,6)),IF(C155="  ",SUMIFS($M:$M,$C:$C," "),ROUNDUP(I155*VLOOKUP(C155,Aktivity!$C$6:$R$25,8,FALSE),2))))</f>
        <v/>
      </c>
      <c r="N155" s="90" t="str">
        <f>IF($I155="","",IF(C155=" ",SUMIFS($N:$N,$C:$C,RIGHT($D155,6)),IF(C155="  ",SUMIFS($N:$N,$C:$C," "),ROUNDDOWN(M155*VLOOKUP(C155,Aktivity!$C$6:$R$25,10,FALSE),2))))</f>
        <v/>
      </c>
      <c r="O155" s="90" t="str">
        <f>IF($I155="","",IF(C155=" ",SUMIFS($O:$O,$C:$C,RIGHT($D155,6)),IF(C155="  ",SUMIFS($O:$O,$C:$C," "),ROUNDDOWN(I155*VLOOKUP(C155,Aktivity!$C$6:$R$25,12,FALSE),2))))</f>
        <v/>
      </c>
      <c r="P155" s="90" t="str">
        <f t="shared" si="13"/>
        <v/>
      </c>
      <c r="Q155" s="90" t="str">
        <f>IF($I155="","",IF(C155=" ",SUMIFS($Q:$Q,$C:$C,RIGHT($D155,6)),IF(C155="  ",SUMIFS($Q:$Q,$C:$C," "),ROUNDDOWN(I155*VLOOKUP(C155,Aktivity!$C$6:$R$25,9,FALSE),2))))</f>
        <v/>
      </c>
      <c r="R155" s="90" t="str">
        <f>IF($I155="","",IF(C155=" ",SUMIFS($R:$R,$C:$C,RIGHT($D155,6)),IF(C155="  ",SUMIFS($R:$R,$C:$C," "),ROUNDDOWN(Q155*VLOOKUP(C155,Aktivity!$C$6:$R$25,10,FALSE),2))))</f>
        <v/>
      </c>
      <c r="S155" s="90" t="str">
        <f>IF($I155="","",IF(C155=" ",SUMIFS($S:$S,$C:$C,RIGHT($D155,6)),IF(C155="  ",SUMIFS($S:$S,$C:$C," "),ROUNDDOWN(I155*VLOOKUP(C155,Aktivity!$C$6:$R$25,13,FALSE),2))))</f>
        <v/>
      </c>
      <c r="T155" s="90" t="str">
        <f t="shared" si="14"/>
        <v/>
      </c>
      <c r="V155" s="13" t="str">
        <f>IFERROR(SMALL(Zoznam!O:O,ROW()-3),"")</f>
        <v/>
      </c>
    </row>
    <row r="156" spans="2:22" ht="15" x14ac:dyDescent="0.25">
      <c r="B156" s="89" t="str">
        <f>IF($V156="","",VLOOKUP($V156,Zoznam!$O:$W,2,FALSE))</f>
        <v/>
      </c>
      <c r="C156" s="89" t="str">
        <f>IF($V156="","",VLOOKUP($V156,Zoznam!$O:$W,3,FALSE))</f>
        <v/>
      </c>
      <c r="D156" s="75" t="str">
        <f>IF($V156="","",VLOOKUP($V156,Zoznam!$O:$W,4,FALSE))</f>
        <v/>
      </c>
      <c r="E156" s="75" t="str">
        <f>IF($V156="","",VLOOKUP($V156,Zoznam!$O:$W,5,FALSE))</f>
        <v/>
      </c>
      <c r="F156" s="89" t="str">
        <f>IF($V156="","",VLOOKUP($V156,Zoznam!$O:$W,6,FALSE))</f>
        <v/>
      </c>
      <c r="G156" s="90" t="str">
        <f>IF($V156="","",VLOOKUP($V156,Zoznam!$O:$W,7,FALSE))</f>
        <v/>
      </c>
      <c r="H156" s="91" t="str">
        <f>IF($V156="","",VLOOKUP($V156,Zoznam!$O:$W,8,FALSE))</f>
        <v/>
      </c>
      <c r="I156" s="123" t="str">
        <f>IF($V156="","",VLOOKUP($V156,Zoznam!$O:$W,9,FALSE))</f>
        <v/>
      </c>
      <c r="J156" s="123" t="str">
        <f t="shared" si="10"/>
        <v/>
      </c>
      <c r="K156" s="90" t="str">
        <f t="shared" si="11"/>
        <v/>
      </c>
      <c r="L156" s="90" t="str">
        <f t="shared" si="12"/>
        <v/>
      </c>
      <c r="M156" s="90" t="str">
        <f>IF($I156="","",IF(C156=" ",SUMIFS($M:$M,$C:$C,RIGHT($D156,6)),IF(C156="  ",SUMIFS($M:$M,$C:$C," "),ROUNDUP(I156*VLOOKUP(C156,Aktivity!$C$6:$R$25,8,FALSE),2))))</f>
        <v/>
      </c>
      <c r="N156" s="90" t="str">
        <f>IF($I156="","",IF(C156=" ",SUMIFS($N:$N,$C:$C,RIGHT($D156,6)),IF(C156="  ",SUMIFS($N:$N,$C:$C," "),ROUNDDOWN(M156*VLOOKUP(C156,Aktivity!$C$6:$R$25,10,FALSE),2))))</f>
        <v/>
      </c>
      <c r="O156" s="90" t="str">
        <f>IF($I156="","",IF(C156=" ",SUMIFS($O:$O,$C:$C,RIGHT($D156,6)),IF(C156="  ",SUMIFS($O:$O,$C:$C," "),ROUNDDOWN(I156*VLOOKUP(C156,Aktivity!$C$6:$R$25,12,FALSE),2))))</f>
        <v/>
      </c>
      <c r="P156" s="90" t="str">
        <f t="shared" si="13"/>
        <v/>
      </c>
      <c r="Q156" s="90" t="str">
        <f>IF($I156="","",IF(C156=" ",SUMIFS($Q:$Q,$C:$C,RIGHT($D156,6)),IF(C156="  ",SUMIFS($Q:$Q,$C:$C," "),ROUNDDOWN(I156*VLOOKUP(C156,Aktivity!$C$6:$R$25,9,FALSE),2))))</f>
        <v/>
      </c>
      <c r="R156" s="90" t="str">
        <f>IF($I156="","",IF(C156=" ",SUMIFS($R:$R,$C:$C,RIGHT($D156,6)),IF(C156="  ",SUMIFS($R:$R,$C:$C," "),ROUNDDOWN(Q156*VLOOKUP(C156,Aktivity!$C$6:$R$25,10,FALSE),2))))</f>
        <v/>
      </c>
      <c r="S156" s="90" t="str">
        <f>IF($I156="","",IF(C156=" ",SUMIFS($S:$S,$C:$C,RIGHT($D156,6)),IF(C156="  ",SUMIFS($S:$S,$C:$C," "),ROUNDDOWN(I156*VLOOKUP(C156,Aktivity!$C$6:$R$25,13,FALSE),2))))</f>
        <v/>
      </c>
      <c r="T156" s="90" t="str">
        <f t="shared" si="14"/>
        <v/>
      </c>
      <c r="V156" s="13" t="str">
        <f>IFERROR(SMALL(Zoznam!O:O,ROW()-3),"")</f>
        <v/>
      </c>
    </row>
    <row r="157" spans="2:22" ht="15" x14ac:dyDescent="0.25">
      <c r="B157" s="89" t="str">
        <f>IF($V157="","",VLOOKUP($V157,Zoznam!$O:$W,2,FALSE))</f>
        <v/>
      </c>
      <c r="C157" s="89" t="str">
        <f>IF($V157="","",VLOOKUP($V157,Zoznam!$O:$W,3,FALSE))</f>
        <v/>
      </c>
      <c r="D157" s="75" t="str">
        <f>IF($V157="","",VLOOKUP($V157,Zoznam!$O:$W,4,FALSE))</f>
        <v/>
      </c>
      <c r="E157" s="75" t="str">
        <f>IF($V157="","",VLOOKUP($V157,Zoznam!$O:$W,5,FALSE))</f>
        <v/>
      </c>
      <c r="F157" s="89" t="str">
        <f>IF($V157="","",VLOOKUP($V157,Zoznam!$O:$W,6,FALSE))</f>
        <v/>
      </c>
      <c r="G157" s="90" t="str">
        <f>IF($V157="","",VLOOKUP($V157,Zoznam!$O:$W,7,FALSE))</f>
        <v/>
      </c>
      <c r="H157" s="91" t="str">
        <f>IF($V157="","",VLOOKUP($V157,Zoznam!$O:$W,8,FALSE))</f>
        <v/>
      </c>
      <c r="I157" s="123" t="str">
        <f>IF($V157="","",VLOOKUP($V157,Zoznam!$O:$W,9,FALSE))</f>
        <v/>
      </c>
      <c r="J157" s="123" t="str">
        <f t="shared" si="10"/>
        <v/>
      </c>
      <c r="K157" s="90" t="str">
        <f t="shared" si="11"/>
        <v/>
      </c>
      <c r="L157" s="90" t="str">
        <f t="shared" si="12"/>
        <v/>
      </c>
      <c r="M157" s="90" t="str">
        <f>IF($I157="","",IF(C157=" ",SUMIFS($M:$M,$C:$C,RIGHT($D157,6)),IF(C157="  ",SUMIFS($M:$M,$C:$C," "),ROUNDUP(I157*VLOOKUP(C157,Aktivity!$C$6:$R$25,8,FALSE),2))))</f>
        <v/>
      </c>
      <c r="N157" s="90" t="str">
        <f>IF($I157="","",IF(C157=" ",SUMIFS($N:$N,$C:$C,RIGHT($D157,6)),IF(C157="  ",SUMIFS($N:$N,$C:$C," "),ROUNDDOWN(M157*VLOOKUP(C157,Aktivity!$C$6:$R$25,10,FALSE),2))))</f>
        <v/>
      </c>
      <c r="O157" s="90" t="str">
        <f>IF($I157="","",IF(C157=" ",SUMIFS($O:$O,$C:$C,RIGHT($D157,6)),IF(C157="  ",SUMIFS($O:$O,$C:$C," "),ROUNDDOWN(I157*VLOOKUP(C157,Aktivity!$C$6:$R$25,12,FALSE),2))))</f>
        <v/>
      </c>
      <c r="P157" s="90" t="str">
        <f t="shared" si="13"/>
        <v/>
      </c>
      <c r="Q157" s="90" t="str">
        <f>IF($I157="","",IF(C157=" ",SUMIFS($Q:$Q,$C:$C,RIGHT($D157,6)),IF(C157="  ",SUMIFS($Q:$Q,$C:$C," "),ROUNDDOWN(I157*VLOOKUP(C157,Aktivity!$C$6:$R$25,9,FALSE),2))))</f>
        <v/>
      </c>
      <c r="R157" s="90" t="str">
        <f>IF($I157="","",IF(C157=" ",SUMIFS($R:$R,$C:$C,RIGHT($D157,6)),IF(C157="  ",SUMIFS($R:$R,$C:$C," "),ROUNDDOWN(Q157*VLOOKUP(C157,Aktivity!$C$6:$R$25,10,FALSE),2))))</f>
        <v/>
      </c>
      <c r="S157" s="90" t="str">
        <f>IF($I157="","",IF(C157=" ",SUMIFS($S:$S,$C:$C,RIGHT($D157,6)),IF(C157="  ",SUMIFS($S:$S,$C:$C," "),ROUNDDOWN(I157*VLOOKUP(C157,Aktivity!$C$6:$R$25,13,FALSE),2))))</f>
        <v/>
      </c>
      <c r="T157" s="90" t="str">
        <f t="shared" si="14"/>
        <v/>
      </c>
      <c r="V157" s="13" t="str">
        <f>IFERROR(SMALL(Zoznam!O:O,ROW()-3),"")</f>
        <v/>
      </c>
    </row>
    <row r="158" spans="2:22" ht="15" x14ac:dyDescent="0.25">
      <c r="B158" s="89" t="str">
        <f>IF($V158="","",VLOOKUP($V158,Zoznam!$O:$W,2,FALSE))</f>
        <v/>
      </c>
      <c r="C158" s="89" t="str">
        <f>IF($V158="","",VLOOKUP($V158,Zoznam!$O:$W,3,FALSE))</f>
        <v/>
      </c>
      <c r="D158" s="75" t="str">
        <f>IF($V158="","",VLOOKUP($V158,Zoznam!$O:$W,4,FALSE))</f>
        <v/>
      </c>
      <c r="E158" s="75" t="str">
        <f>IF($V158="","",VLOOKUP($V158,Zoznam!$O:$W,5,FALSE))</f>
        <v/>
      </c>
      <c r="F158" s="89" t="str">
        <f>IF($V158="","",VLOOKUP($V158,Zoznam!$O:$W,6,FALSE))</f>
        <v/>
      </c>
      <c r="G158" s="90" t="str">
        <f>IF($V158="","",VLOOKUP($V158,Zoznam!$O:$W,7,FALSE))</f>
        <v/>
      </c>
      <c r="H158" s="91" t="str">
        <f>IF($V158="","",VLOOKUP($V158,Zoznam!$O:$W,8,FALSE))</f>
        <v/>
      </c>
      <c r="I158" s="123" t="str">
        <f>IF($V158="","",VLOOKUP($V158,Zoznam!$O:$W,9,FALSE))</f>
        <v/>
      </c>
      <c r="J158" s="123" t="str">
        <f t="shared" si="10"/>
        <v/>
      </c>
      <c r="K158" s="90" t="str">
        <f t="shared" si="11"/>
        <v/>
      </c>
      <c r="L158" s="90" t="str">
        <f t="shared" si="12"/>
        <v/>
      </c>
      <c r="M158" s="90" t="str">
        <f>IF($I158="","",IF(C158=" ",SUMIFS($M:$M,$C:$C,RIGHT($D158,6)),IF(C158="  ",SUMIFS($M:$M,$C:$C," "),ROUNDUP(I158*VLOOKUP(C158,Aktivity!$C$6:$R$25,8,FALSE),2))))</f>
        <v/>
      </c>
      <c r="N158" s="90" t="str">
        <f>IF($I158="","",IF(C158=" ",SUMIFS($N:$N,$C:$C,RIGHT($D158,6)),IF(C158="  ",SUMIFS($N:$N,$C:$C," "),ROUNDDOWN(M158*VLOOKUP(C158,Aktivity!$C$6:$R$25,10,FALSE),2))))</f>
        <v/>
      </c>
      <c r="O158" s="90" t="str">
        <f>IF($I158="","",IF(C158=" ",SUMIFS($O:$O,$C:$C,RIGHT($D158,6)),IF(C158="  ",SUMIFS($O:$O,$C:$C," "),ROUNDDOWN(I158*VLOOKUP(C158,Aktivity!$C$6:$R$25,12,FALSE),2))))</f>
        <v/>
      </c>
      <c r="P158" s="90" t="str">
        <f t="shared" si="13"/>
        <v/>
      </c>
      <c r="Q158" s="90" t="str">
        <f>IF($I158="","",IF(C158=" ",SUMIFS($Q:$Q,$C:$C,RIGHT($D158,6)),IF(C158="  ",SUMIFS($Q:$Q,$C:$C," "),ROUNDDOWN(I158*VLOOKUP(C158,Aktivity!$C$6:$R$25,9,FALSE),2))))</f>
        <v/>
      </c>
      <c r="R158" s="90" t="str">
        <f>IF($I158="","",IF(C158=" ",SUMIFS($R:$R,$C:$C,RIGHT($D158,6)),IF(C158="  ",SUMIFS($R:$R,$C:$C," "),ROUNDDOWN(Q158*VLOOKUP(C158,Aktivity!$C$6:$R$25,10,FALSE),2))))</f>
        <v/>
      </c>
      <c r="S158" s="90" t="str">
        <f>IF($I158="","",IF(C158=" ",SUMIFS($S:$S,$C:$C,RIGHT($D158,6)),IF(C158="  ",SUMIFS($S:$S,$C:$C," "),ROUNDDOWN(I158*VLOOKUP(C158,Aktivity!$C$6:$R$25,13,FALSE),2))))</f>
        <v/>
      </c>
      <c r="T158" s="90" t="str">
        <f t="shared" si="14"/>
        <v/>
      </c>
      <c r="V158" s="13" t="str">
        <f>IFERROR(SMALL(Zoznam!O:O,ROW()-3),"")</f>
        <v/>
      </c>
    </row>
    <row r="159" spans="2:22" ht="15" x14ac:dyDescent="0.25">
      <c r="B159" s="89" t="str">
        <f>IF($V159="","",VLOOKUP($V159,Zoznam!$O:$W,2,FALSE))</f>
        <v/>
      </c>
      <c r="C159" s="89" t="str">
        <f>IF($V159="","",VLOOKUP($V159,Zoznam!$O:$W,3,FALSE))</f>
        <v/>
      </c>
      <c r="D159" s="75" t="str">
        <f>IF($V159="","",VLOOKUP($V159,Zoznam!$O:$W,4,FALSE))</f>
        <v/>
      </c>
      <c r="E159" s="75" t="str">
        <f>IF($V159="","",VLOOKUP($V159,Zoznam!$O:$W,5,FALSE))</f>
        <v/>
      </c>
      <c r="F159" s="89" t="str">
        <f>IF($V159="","",VLOOKUP($V159,Zoznam!$O:$W,6,FALSE))</f>
        <v/>
      </c>
      <c r="G159" s="90" t="str">
        <f>IF($V159="","",VLOOKUP($V159,Zoznam!$O:$W,7,FALSE))</f>
        <v/>
      </c>
      <c r="H159" s="91" t="str">
        <f>IF($V159="","",VLOOKUP($V159,Zoznam!$O:$W,8,FALSE))</f>
        <v/>
      </c>
      <c r="I159" s="123" t="str">
        <f>IF($V159="","",VLOOKUP($V159,Zoznam!$O:$W,9,FALSE))</f>
        <v/>
      </c>
      <c r="J159" s="123" t="str">
        <f t="shared" si="10"/>
        <v/>
      </c>
      <c r="K159" s="90" t="str">
        <f t="shared" si="11"/>
        <v/>
      </c>
      <c r="L159" s="90" t="str">
        <f t="shared" si="12"/>
        <v/>
      </c>
      <c r="M159" s="90" t="str">
        <f>IF($I159="","",IF(C159=" ",SUMIFS($M:$M,$C:$C,RIGHT($D159,6)),IF(C159="  ",SUMIFS($M:$M,$C:$C," "),ROUNDUP(I159*VLOOKUP(C159,Aktivity!$C$6:$R$25,8,FALSE),2))))</f>
        <v/>
      </c>
      <c r="N159" s="90" t="str">
        <f>IF($I159="","",IF(C159=" ",SUMIFS($N:$N,$C:$C,RIGHT($D159,6)),IF(C159="  ",SUMIFS($N:$N,$C:$C," "),ROUNDDOWN(M159*VLOOKUP(C159,Aktivity!$C$6:$R$25,10,FALSE),2))))</f>
        <v/>
      </c>
      <c r="O159" s="90" t="str">
        <f>IF($I159="","",IF(C159=" ",SUMIFS($O:$O,$C:$C,RIGHT($D159,6)),IF(C159="  ",SUMIFS($O:$O,$C:$C," "),ROUNDDOWN(I159*VLOOKUP(C159,Aktivity!$C$6:$R$25,12,FALSE),2))))</f>
        <v/>
      </c>
      <c r="P159" s="90" t="str">
        <f t="shared" si="13"/>
        <v/>
      </c>
      <c r="Q159" s="90" t="str">
        <f>IF($I159="","",IF(C159=" ",SUMIFS($Q:$Q,$C:$C,RIGHT($D159,6)),IF(C159="  ",SUMIFS($Q:$Q,$C:$C," "),ROUNDDOWN(I159*VLOOKUP(C159,Aktivity!$C$6:$R$25,9,FALSE),2))))</f>
        <v/>
      </c>
      <c r="R159" s="90" t="str">
        <f>IF($I159="","",IF(C159=" ",SUMIFS($R:$R,$C:$C,RIGHT($D159,6)),IF(C159="  ",SUMIFS($R:$R,$C:$C," "),ROUNDDOWN(Q159*VLOOKUP(C159,Aktivity!$C$6:$R$25,10,FALSE),2))))</f>
        <v/>
      </c>
      <c r="S159" s="90" t="str">
        <f>IF($I159="","",IF(C159=" ",SUMIFS($S:$S,$C:$C,RIGHT($D159,6)),IF(C159="  ",SUMIFS($S:$S,$C:$C," "),ROUNDDOWN(I159*VLOOKUP(C159,Aktivity!$C$6:$R$25,13,FALSE),2))))</f>
        <v/>
      </c>
      <c r="T159" s="90" t="str">
        <f t="shared" si="14"/>
        <v/>
      </c>
      <c r="V159" s="13" t="str">
        <f>IFERROR(SMALL(Zoznam!O:O,ROW()-3),"")</f>
        <v/>
      </c>
    </row>
    <row r="160" spans="2:22" ht="15" x14ac:dyDescent="0.25">
      <c r="B160" s="89" t="str">
        <f>IF($V160="","",VLOOKUP($V160,Zoznam!$O:$W,2,FALSE))</f>
        <v/>
      </c>
      <c r="C160" s="89" t="str">
        <f>IF($V160="","",VLOOKUP($V160,Zoznam!$O:$W,3,FALSE))</f>
        <v/>
      </c>
      <c r="D160" s="75" t="str">
        <f>IF($V160="","",VLOOKUP($V160,Zoznam!$O:$W,4,FALSE))</f>
        <v/>
      </c>
      <c r="E160" s="75" t="str">
        <f>IF($V160="","",VLOOKUP($V160,Zoznam!$O:$W,5,FALSE))</f>
        <v/>
      </c>
      <c r="F160" s="89" t="str">
        <f>IF($V160="","",VLOOKUP($V160,Zoznam!$O:$W,6,FALSE))</f>
        <v/>
      </c>
      <c r="G160" s="90" t="str">
        <f>IF($V160="","",VLOOKUP($V160,Zoznam!$O:$W,7,FALSE))</f>
        <v/>
      </c>
      <c r="H160" s="91" t="str">
        <f>IF($V160="","",VLOOKUP($V160,Zoznam!$O:$W,8,FALSE))</f>
        <v/>
      </c>
      <c r="I160" s="123" t="str">
        <f>IF($V160="","",VLOOKUP($V160,Zoznam!$O:$W,9,FALSE))</f>
        <v/>
      </c>
      <c r="J160" s="123" t="str">
        <f t="shared" si="10"/>
        <v/>
      </c>
      <c r="K160" s="90" t="str">
        <f t="shared" si="11"/>
        <v/>
      </c>
      <c r="L160" s="90" t="str">
        <f t="shared" si="12"/>
        <v/>
      </c>
      <c r="M160" s="90" t="str">
        <f>IF($I160="","",IF(C160=" ",SUMIFS($M:$M,$C:$C,RIGHT($D160,6)),IF(C160="  ",SUMIFS($M:$M,$C:$C," "),ROUNDUP(I160*VLOOKUP(C160,Aktivity!$C$6:$R$25,8,FALSE),2))))</f>
        <v/>
      </c>
      <c r="N160" s="90" t="str">
        <f>IF($I160="","",IF(C160=" ",SUMIFS($N:$N,$C:$C,RIGHT($D160,6)),IF(C160="  ",SUMIFS($N:$N,$C:$C," "),ROUNDDOWN(M160*VLOOKUP(C160,Aktivity!$C$6:$R$25,10,FALSE),2))))</f>
        <v/>
      </c>
      <c r="O160" s="90" t="str">
        <f>IF($I160="","",IF(C160=" ",SUMIFS($O:$O,$C:$C,RIGHT($D160,6)),IF(C160="  ",SUMIFS($O:$O,$C:$C," "),ROUNDDOWN(I160*VLOOKUP(C160,Aktivity!$C$6:$R$25,12,FALSE),2))))</f>
        <v/>
      </c>
      <c r="P160" s="90" t="str">
        <f t="shared" si="13"/>
        <v/>
      </c>
      <c r="Q160" s="90" t="str">
        <f>IF($I160="","",IF(C160=" ",SUMIFS($Q:$Q,$C:$C,RIGHT($D160,6)),IF(C160="  ",SUMIFS($Q:$Q,$C:$C," "),ROUNDDOWN(I160*VLOOKUP(C160,Aktivity!$C$6:$R$25,9,FALSE),2))))</f>
        <v/>
      </c>
      <c r="R160" s="90" t="str">
        <f>IF($I160="","",IF(C160=" ",SUMIFS($R:$R,$C:$C,RIGHT($D160,6)),IF(C160="  ",SUMIFS($R:$R,$C:$C," "),ROUNDDOWN(Q160*VLOOKUP(C160,Aktivity!$C$6:$R$25,10,FALSE),2))))</f>
        <v/>
      </c>
      <c r="S160" s="90" t="str">
        <f>IF($I160="","",IF(C160=" ",SUMIFS($S:$S,$C:$C,RIGHT($D160,6)),IF(C160="  ",SUMIFS($S:$S,$C:$C," "),ROUNDDOWN(I160*VLOOKUP(C160,Aktivity!$C$6:$R$25,13,FALSE),2))))</f>
        <v/>
      </c>
      <c r="T160" s="90" t="str">
        <f t="shared" si="14"/>
        <v/>
      </c>
      <c r="V160" s="13" t="str">
        <f>IFERROR(SMALL(Zoznam!O:O,ROW()-3),"")</f>
        <v/>
      </c>
    </row>
    <row r="161" spans="2:22" ht="15" x14ac:dyDescent="0.25">
      <c r="B161" s="89" t="str">
        <f>IF($V161="","",VLOOKUP($V161,Zoznam!$O:$W,2,FALSE))</f>
        <v/>
      </c>
      <c r="C161" s="89" t="str">
        <f>IF($V161="","",VLOOKUP($V161,Zoznam!$O:$W,3,FALSE))</f>
        <v/>
      </c>
      <c r="D161" s="75" t="str">
        <f>IF($V161="","",VLOOKUP($V161,Zoznam!$O:$W,4,FALSE))</f>
        <v/>
      </c>
      <c r="E161" s="75" t="str">
        <f>IF($V161="","",VLOOKUP($V161,Zoznam!$O:$W,5,FALSE))</f>
        <v/>
      </c>
      <c r="F161" s="89" t="str">
        <f>IF($V161="","",VLOOKUP($V161,Zoznam!$O:$W,6,FALSE))</f>
        <v/>
      </c>
      <c r="G161" s="90" t="str">
        <f>IF($V161="","",VLOOKUP($V161,Zoznam!$O:$W,7,FALSE))</f>
        <v/>
      </c>
      <c r="H161" s="91" t="str">
        <f>IF($V161="","",VLOOKUP($V161,Zoznam!$O:$W,8,FALSE))</f>
        <v/>
      </c>
      <c r="I161" s="123" t="str">
        <f>IF($V161="","",VLOOKUP($V161,Zoznam!$O:$W,9,FALSE))</f>
        <v/>
      </c>
      <c r="J161" s="123" t="str">
        <f t="shared" si="10"/>
        <v/>
      </c>
      <c r="K161" s="90" t="str">
        <f t="shared" si="11"/>
        <v/>
      </c>
      <c r="L161" s="90" t="str">
        <f t="shared" si="12"/>
        <v/>
      </c>
      <c r="M161" s="90" t="str">
        <f>IF($I161="","",IF(C161=" ",SUMIFS($M:$M,$C:$C,RIGHT($D161,6)),IF(C161="  ",SUMIFS($M:$M,$C:$C," "),ROUNDUP(I161*VLOOKUP(C161,Aktivity!$C$6:$R$25,8,FALSE),2))))</f>
        <v/>
      </c>
      <c r="N161" s="90" t="str">
        <f>IF($I161="","",IF(C161=" ",SUMIFS($N:$N,$C:$C,RIGHT($D161,6)),IF(C161="  ",SUMIFS($N:$N,$C:$C," "),ROUNDDOWN(M161*VLOOKUP(C161,Aktivity!$C$6:$R$25,10,FALSE),2))))</f>
        <v/>
      </c>
      <c r="O161" s="90" t="str">
        <f>IF($I161="","",IF(C161=" ",SUMIFS($O:$O,$C:$C,RIGHT($D161,6)),IF(C161="  ",SUMIFS($O:$O,$C:$C," "),ROUNDDOWN(I161*VLOOKUP(C161,Aktivity!$C$6:$R$25,12,FALSE),2))))</f>
        <v/>
      </c>
      <c r="P161" s="90" t="str">
        <f t="shared" si="13"/>
        <v/>
      </c>
      <c r="Q161" s="90" t="str">
        <f>IF($I161="","",IF(C161=" ",SUMIFS($Q:$Q,$C:$C,RIGHT($D161,6)),IF(C161="  ",SUMIFS($Q:$Q,$C:$C," "),ROUNDDOWN(I161*VLOOKUP(C161,Aktivity!$C$6:$R$25,9,FALSE),2))))</f>
        <v/>
      </c>
      <c r="R161" s="90" t="str">
        <f>IF($I161="","",IF(C161=" ",SUMIFS($R:$R,$C:$C,RIGHT($D161,6)),IF(C161="  ",SUMIFS($R:$R,$C:$C," "),ROUNDDOWN(Q161*VLOOKUP(C161,Aktivity!$C$6:$R$25,10,FALSE),2))))</f>
        <v/>
      </c>
      <c r="S161" s="90" t="str">
        <f>IF($I161="","",IF(C161=" ",SUMIFS($S:$S,$C:$C,RIGHT($D161,6)),IF(C161="  ",SUMIFS($S:$S,$C:$C," "),ROUNDDOWN(I161*VLOOKUP(C161,Aktivity!$C$6:$R$25,13,FALSE),2))))</f>
        <v/>
      </c>
      <c r="T161" s="90" t="str">
        <f t="shared" si="14"/>
        <v/>
      </c>
      <c r="V161" s="13" t="str">
        <f>IFERROR(SMALL(Zoznam!O:O,ROW()-3),"")</f>
        <v/>
      </c>
    </row>
    <row r="162" spans="2:22" ht="15" x14ac:dyDescent="0.25">
      <c r="B162" s="89" t="str">
        <f>IF($V162="","",VLOOKUP($V162,Zoznam!$O:$W,2,FALSE))</f>
        <v/>
      </c>
      <c r="C162" s="89" t="str">
        <f>IF($V162="","",VLOOKUP($V162,Zoznam!$O:$W,3,FALSE))</f>
        <v/>
      </c>
      <c r="D162" s="75" t="str">
        <f>IF($V162="","",VLOOKUP($V162,Zoznam!$O:$W,4,FALSE))</f>
        <v/>
      </c>
      <c r="E162" s="75" t="str">
        <f>IF($V162="","",VLOOKUP($V162,Zoznam!$O:$W,5,FALSE))</f>
        <v/>
      </c>
      <c r="F162" s="89" t="str">
        <f>IF($V162="","",VLOOKUP($V162,Zoznam!$O:$W,6,FALSE))</f>
        <v/>
      </c>
      <c r="G162" s="90" t="str">
        <f>IF($V162="","",VLOOKUP($V162,Zoznam!$O:$W,7,FALSE))</f>
        <v/>
      </c>
      <c r="H162" s="91" t="str">
        <f>IF($V162="","",VLOOKUP($V162,Zoznam!$O:$W,8,FALSE))</f>
        <v/>
      </c>
      <c r="I162" s="123" t="str">
        <f>IF($V162="","",VLOOKUP($V162,Zoznam!$O:$W,9,FALSE))</f>
        <v/>
      </c>
      <c r="J162" s="123" t="str">
        <f t="shared" si="10"/>
        <v/>
      </c>
      <c r="K162" s="90" t="str">
        <f t="shared" si="11"/>
        <v/>
      </c>
      <c r="L162" s="90" t="str">
        <f t="shared" si="12"/>
        <v/>
      </c>
      <c r="M162" s="90" t="str">
        <f>IF($I162="","",IF(C162=" ",SUMIFS($M:$M,$C:$C,RIGHT($D162,6)),IF(C162="  ",SUMIFS($M:$M,$C:$C," "),ROUNDUP(I162*VLOOKUP(C162,Aktivity!$C$6:$R$25,8,FALSE),2))))</f>
        <v/>
      </c>
      <c r="N162" s="90" t="str">
        <f>IF($I162="","",IF(C162=" ",SUMIFS($N:$N,$C:$C,RIGHT($D162,6)),IF(C162="  ",SUMIFS($N:$N,$C:$C," "),ROUNDDOWN(M162*VLOOKUP(C162,Aktivity!$C$6:$R$25,10,FALSE),2))))</f>
        <v/>
      </c>
      <c r="O162" s="90" t="str">
        <f>IF($I162="","",IF(C162=" ",SUMIFS($O:$O,$C:$C,RIGHT($D162,6)),IF(C162="  ",SUMIFS($O:$O,$C:$C," "),ROUNDDOWN(I162*VLOOKUP(C162,Aktivity!$C$6:$R$25,12,FALSE),2))))</f>
        <v/>
      </c>
      <c r="P162" s="90" t="str">
        <f t="shared" si="13"/>
        <v/>
      </c>
      <c r="Q162" s="90" t="str">
        <f>IF($I162="","",IF(C162=" ",SUMIFS($Q:$Q,$C:$C,RIGHT($D162,6)),IF(C162="  ",SUMIFS($Q:$Q,$C:$C," "),ROUNDDOWN(I162*VLOOKUP(C162,Aktivity!$C$6:$R$25,9,FALSE),2))))</f>
        <v/>
      </c>
      <c r="R162" s="90" t="str">
        <f>IF($I162="","",IF(C162=" ",SUMIFS($R:$R,$C:$C,RIGHT($D162,6)),IF(C162="  ",SUMIFS($R:$R,$C:$C," "),ROUNDDOWN(Q162*VLOOKUP(C162,Aktivity!$C$6:$R$25,10,FALSE),2))))</f>
        <v/>
      </c>
      <c r="S162" s="90" t="str">
        <f>IF($I162="","",IF(C162=" ",SUMIFS($S:$S,$C:$C,RIGHT($D162,6)),IF(C162="  ",SUMIFS($S:$S,$C:$C," "),ROUNDDOWN(I162*VLOOKUP(C162,Aktivity!$C$6:$R$25,13,FALSE),2))))</f>
        <v/>
      </c>
      <c r="T162" s="90" t="str">
        <f t="shared" si="14"/>
        <v/>
      </c>
      <c r="V162" s="13" t="str">
        <f>IFERROR(SMALL(Zoznam!O:O,ROW()-3),"")</f>
        <v/>
      </c>
    </row>
    <row r="163" spans="2:22" ht="15" x14ac:dyDescent="0.25">
      <c r="B163" s="89" t="str">
        <f>IF($V163="","",VLOOKUP($V163,Zoznam!$O:$W,2,FALSE))</f>
        <v/>
      </c>
      <c r="C163" s="89" t="str">
        <f>IF($V163="","",VLOOKUP($V163,Zoznam!$O:$W,3,FALSE))</f>
        <v/>
      </c>
      <c r="D163" s="75" t="str">
        <f>IF($V163="","",VLOOKUP($V163,Zoznam!$O:$W,4,FALSE))</f>
        <v/>
      </c>
      <c r="E163" s="75" t="str">
        <f>IF($V163="","",VLOOKUP($V163,Zoznam!$O:$W,5,FALSE))</f>
        <v/>
      </c>
      <c r="F163" s="89" t="str">
        <f>IF($V163="","",VLOOKUP($V163,Zoznam!$O:$W,6,FALSE))</f>
        <v/>
      </c>
      <c r="G163" s="90" t="str">
        <f>IF($V163="","",VLOOKUP($V163,Zoznam!$O:$W,7,FALSE))</f>
        <v/>
      </c>
      <c r="H163" s="91" t="str">
        <f>IF($V163="","",VLOOKUP($V163,Zoznam!$O:$W,8,FALSE))</f>
        <v/>
      </c>
      <c r="I163" s="123" t="str">
        <f>IF($V163="","",VLOOKUP($V163,Zoznam!$O:$W,9,FALSE))</f>
        <v/>
      </c>
      <c r="J163" s="123" t="str">
        <f t="shared" si="10"/>
        <v/>
      </c>
      <c r="K163" s="90" t="str">
        <f t="shared" si="11"/>
        <v/>
      </c>
      <c r="L163" s="90" t="str">
        <f t="shared" si="12"/>
        <v/>
      </c>
      <c r="M163" s="90" t="str">
        <f>IF($I163="","",IF(C163=" ",SUMIFS($M:$M,$C:$C,RIGHT($D163,6)),IF(C163="  ",SUMIFS($M:$M,$C:$C," "),ROUNDUP(I163*VLOOKUP(C163,Aktivity!$C$6:$R$25,8,FALSE),2))))</f>
        <v/>
      </c>
      <c r="N163" s="90" t="str">
        <f>IF($I163="","",IF(C163=" ",SUMIFS($N:$N,$C:$C,RIGHT($D163,6)),IF(C163="  ",SUMIFS($N:$N,$C:$C," "),ROUNDDOWN(M163*VLOOKUP(C163,Aktivity!$C$6:$R$25,10,FALSE),2))))</f>
        <v/>
      </c>
      <c r="O163" s="90" t="str">
        <f>IF($I163="","",IF(C163=" ",SUMIFS($O:$O,$C:$C,RIGHT($D163,6)),IF(C163="  ",SUMIFS($O:$O,$C:$C," "),ROUNDDOWN(I163*VLOOKUP(C163,Aktivity!$C$6:$R$25,12,FALSE),2))))</f>
        <v/>
      </c>
      <c r="P163" s="90" t="str">
        <f t="shared" si="13"/>
        <v/>
      </c>
      <c r="Q163" s="90" t="str">
        <f>IF($I163="","",IF(C163=" ",SUMIFS($Q:$Q,$C:$C,RIGHT($D163,6)),IF(C163="  ",SUMIFS($Q:$Q,$C:$C," "),ROUNDDOWN(I163*VLOOKUP(C163,Aktivity!$C$6:$R$25,9,FALSE),2))))</f>
        <v/>
      </c>
      <c r="R163" s="90" t="str">
        <f>IF($I163="","",IF(C163=" ",SUMIFS($R:$R,$C:$C,RIGHT($D163,6)),IF(C163="  ",SUMIFS($R:$R,$C:$C," "),ROUNDDOWN(Q163*VLOOKUP(C163,Aktivity!$C$6:$R$25,10,FALSE),2))))</f>
        <v/>
      </c>
      <c r="S163" s="90" t="str">
        <f>IF($I163="","",IF(C163=" ",SUMIFS($S:$S,$C:$C,RIGHT($D163,6)),IF(C163="  ",SUMIFS($S:$S,$C:$C," "),ROUNDDOWN(I163*VLOOKUP(C163,Aktivity!$C$6:$R$25,13,FALSE),2))))</f>
        <v/>
      </c>
      <c r="T163" s="90" t="str">
        <f t="shared" si="14"/>
        <v/>
      </c>
      <c r="V163" s="13" t="str">
        <f>IFERROR(SMALL(Zoznam!O:O,ROW()-3),"")</f>
        <v/>
      </c>
    </row>
    <row r="164" spans="2:22" ht="15" x14ac:dyDescent="0.25">
      <c r="B164" s="89" t="str">
        <f>IF($V164="","",VLOOKUP($V164,Zoznam!$O:$W,2,FALSE))</f>
        <v/>
      </c>
      <c r="C164" s="89" t="str">
        <f>IF($V164="","",VLOOKUP($V164,Zoznam!$O:$W,3,FALSE))</f>
        <v/>
      </c>
      <c r="D164" s="75" t="str">
        <f>IF($V164="","",VLOOKUP($V164,Zoznam!$O:$W,4,FALSE))</f>
        <v/>
      </c>
      <c r="E164" s="75" t="str">
        <f>IF($V164="","",VLOOKUP($V164,Zoznam!$O:$W,5,FALSE))</f>
        <v/>
      </c>
      <c r="F164" s="89" t="str">
        <f>IF($V164="","",VLOOKUP($V164,Zoznam!$O:$W,6,FALSE))</f>
        <v/>
      </c>
      <c r="G164" s="90" t="str">
        <f>IF($V164="","",VLOOKUP($V164,Zoznam!$O:$W,7,FALSE))</f>
        <v/>
      </c>
      <c r="H164" s="91" t="str">
        <f>IF($V164="","",VLOOKUP($V164,Zoznam!$O:$W,8,FALSE))</f>
        <v/>
      </c>
      <c r="I164" s="123" t="str">
        <f>IF($V164="","",VLOOKUP($V164,Zoznam!$O:$W,9,FALSE))</f>
        <v/>
      </c>
      <c r="J164" s="123" t="str">
        <f t="shared" si="10"/>
        <v/>
      </c>
      <c r="K164" s="90" t="str">
        <f t="shared" si="11"/>
        <v/>
      </c>
      <c r="L164" s="90" t="str">
        <f t="shared" si="12"/>
        <v/>
      </c>
      <c r="M164" s="90" t="str">
        <f>IF($I164="","",IF(C164=" ",SUMIFS($M:$M,$C:$C,RIGHT($D164,6)),IF(C164="  ",SUMIFS($M:$M,$C:$C," "),ROUNDUP(I164*VLOOKUP(C164,Aktivity!$C$6:$R$25,8,FALSE),2))))</f>
        <v/>
      </c>
      <c r="N164" s="90" t="str">
        <f>IF($I164="","",IF(C164=" ",SUMIFS($N:$N,$C:$C,RIGHT($D164,6)),IF(C164="  ",SUMIFS($N:$N,$C:$C," "),ROUNDDOWN(M164*VLOOKUP(C164,Aktivity!$C$6:$R$25,10,FALSE),2))))</f>
        <v/>
      </c>
      <c r="O164" s="90" t="str">
        <f>IF($I164="","",IF(C164=" ",SUMIFS($O:$O,$C:$C,RIGHT($D164,6)),IF(C164="  ",SUMIFS($O:$O,$C:$C," "),ROUNDDOWN(I164*VLOOKUP(C164,Aktivity!$C$6:$R$25,12,FALSE),2))))</f>
        <v/>
      </c>
      <c r="P164" s="90" t="str">
        <f t="shared" si="13"/>
        <v/>
      </c>
      <c r="Q164" s="90" t="str">
        <f>IF($I164="","",IF(C164=" ",SUMIFS($Q:$Q,$C:$C,RIGHT($D164,6)),IF(C164="  ",SUMIFS($Q:$Q,$C:$C," "),ROUNDDOWN(I164*VLOOKUP(C164,Aktivity!$C$6:$R$25,9,FALSE),2))))</f>
        <v/>
      </c>
      <c r="R164" s="90" t="str">
        <f>IF($I164="","",IF(C164=" ",SUMIFS($R:$R,$C:$C,RIGHT($D164,6)),IF(C164="  ",SUMIFS($R:$R,$C:$C," "),ROUNDDOWN(Q164*VLOOKUP(C164,Aktivity!$C$6:$R$25,10,FALSE),2))))</f>
        <v/>
      </c>
      <c r="S164" s="90" t="str">
        <f>IF($I164="","",IF(C164=" ",SUMIFS($S:$S,$C:$C,RIGHT($D164,6)),IF(C164="  ",SUMIFS($S:$S,$C:$C," "),ROUNDDOWN(I164*VLOOKUP(C164,Aktivity!$C$6:$R$25,13,FALSE),2))))</f>
        <v/>
      </c>
      <c r="T164" s="90" t="str">
        <f t="shared" si="14"/>
        <v/>
      </c>
      <c r="V164" s="13" t="str">
        <f>IFERROR(SMALL(Zoznam!O:O,ROW()-3),"")</f>
        <v/>
      </c>
    </row>
    <row r="165" spans="2:22" ht="15" x14ac:dyDescent="0.25">
      <c r="B165" s="89" t="str">
        <f>IF($V165="","",VLOOKUP($V165,Zoznam!$O:$W,2,FALSE))</f>
        <v/>
      </c>
      <c r="C165" s="89" t="str">
        <f>IF($V165="","",VLOOKUP($V165,Zoznam!$O:$W,3,FALSE))</f>
        <v/>
      </c>
      <c r="D165" s="75" t="str">
        <f>IF($V165="","",VLOOKUP($V165,Zoznam!$O:$W,4,FALSE))</f>
        <v/>
      </c>
      <c r="E165" s="75" t="str">
        <f>IF($V165="","",VLOOKUP($V165,Zoznam!$O:$W,5,FALSE))</f>
        <v/>
      </c>
      <c r="F165" s="89" t="str">
        <f>IF($V165="","",VLOOKUP($V165,Zoznam!$O:$W,6,FALSE))</f>
        <v/>
      </c>
      <c r="G165" s="90" t="str">
        <f>IF($V165="","",VLOOKUP($V165,Zoznam!$O:$W,7,FALSE))</f>
        <v/>
      </c>
      <c r="H165" s="91" t="str">
        <f>IF($V165="","",VLOOKUP($V165,Zoznam!$O:$W,8,FALSE))</f>
        <v/>
      </c>
      <c r="I165" s="123" t="str">
        <f>IF($V165="","",VLOOKUP($V165,Zoznam!$O:$W,9,FALSE))</f>
        <v/>
      </c>
      <c r="J165" s="123" t="str">
        <f t="shared" si="10"/>
        <v/>
      </c>
      <c r="K165" s="90" t="str">
        <f t="shared" si="11"/>
        <v/>
      </c>
      <c r="L165" s="90" t="str">
        <f t="shared" si="12"/>
        <v/>
      </c>
      <c r="M165" s="90" t="str">
        <f>IF($I165="","",IF(C165=" ",SUMIFS($M:$M,$C:$C,RIGHT($D165,6)),IF(C165="  ",SUMIFS($M:$M,$C:$C," "),ROUNDUP(I165*VLOOKUP(C165,Aktivity!$C$6:$R$25,8,FALSE),2))))</f>
        <v/>
      </c>
      <c r="N165" s="90" t="str">
        <f>IF($I165="","",IF(C165=" ",SUMIFS($N:$N,$C:$C,RIGHT($D165,6)),IF(C165="  ",SUMIFS($N:$N,$C:$C," "),ROUNDDOWN(M165*VLOOKUP(C165,Aktivity!$C$6:$R$25,10,FALSE),2))))</f>
        <v/>
      </c>
      <c r="O165" s="90" t="str">
        <f>IF($I165="","",IF(C165=" ",SUMIFS($O:$O,$C:$C,RIGHT($D165,6)),IF(C165="  ",SUMIFS($O:$O,$C:$C," "),ROUNDDOWN(I165*VLOOKUP(C165,Aktivity!$C$6:$R$25,12,FALSE),2))))</f>
        <v/>
      </c>
      <c r="P165" s="90" t="str">
        <f t="shared" si="13"/>
        <v/>
      </c>
      <c r="Q165" s="90" t="str">
        <f>IF($I165="","",IF(C165=" ",SUMIFS($Q:$Q,$C:$C,RIGHT($D165,6)),IF(C165="  ",SUMIFS($Q:$Q,$C:$C," "),ROUNDDOWN(I165*VLOOKUP(C165,Aktivity!$C$6:$R$25,9,FALSE),2))))</f>
        <v/>
      </c>
      <c r="R165" s="90" t="str">
        <f>IF($I165="","",IF(C165=" ",SUMIFS($R:$R,$C:$C,RIGHT($D165,6)),IF(C165="  ",SUMIFS($R:$R,$C:$C," "),ROUNDDOWN(Q165*VLOOKUP(C165,Aktivity!$C$6:$R$25,10,FALSE),2))))</f>
        <v/>
      </c>
      <c r="S165" s="90" t="str">
        <f>IF($I165="","",IF(C165=" ",SUMIFS($S:$S,$C:$C,RIGHT($D165,6)),IF(C165="  ",SUMIFS($S:$S,$C:$C," "),ROUNDDOWN(I165*VLOOKUP(C165,Aktivity!$C$6:$R$25,13,FALSE),2))))</f>
        <v/>
      </c>
      <c r="T165" s="90" t="str">
        <f t="shared" si="14"/>
        <v/>
      </c>
      <c r="V165" s="13" t="str">
        <f>IFERROR(SMALL(Zoznam!O:O,ROW()-3),"")</f>
        <v/>
      </c>
    </row>
    <row r="166" spans="2:22" ht="15" x14ac:dyDescent="0.25">
      <c r="B166" s="89" t="str">
        <f>IF($V166="","",VLOOKUP($V166,Zoznam!$O:$W,2,FALSE))</f>
        <v/>
      </c>
      <c r="C166" s="89" t="str">
        <f>IF($V166="","",VLOOKUP($V166,Zoznam!$O:$W,3,FALSE))</f>
        <v/>
      </c>
      <c r="D166" s="75" t="str">
        <f>IF($V166="","",VLOOKUP($V166,Zoznam!$O:$W,4,FALSE))</f>
        <v/>
      </c>
      <c r="E166" s="75" t="str">
        <f>IF($V166="","",VLOOKUP($V166,Zoznam!$O:$W,5,FALSE))</f>
        <v/>
      </c>
      <c r="F166" s="89" t="str">
        <f>IF($V166="","",VLOOKUP($V166,Zoznam!$O:$W,6,FALSE))</f>
        <v/>
      </c>
      <c r="G166" s="90" t="str">
        <f>IF($V166="","",VLOOKUP($V166,Zoznam!$O:$W,7,FALSE))</f>
        <v/>
      </c>
      <c r="H166" s="91" t="str">
        <f>IF($V166="","",VLOOKUP($V166,Zoznam!$O:$W,8,FALSE))</f>
        <v/>
      </c>
      <c r="I166" s="123" t="str">
        <f>IF($V166="","",VLOOKUP($V166,Zoznam!$O:$W,9,FALSE))</f>
        <v/>
      </c>
      <c r="J166" s="123" t="str">
        <f t="shared" si="10"/>
        <v/>
      </c>
      <c r="K166" s="90" t="str">
        <f t="shared" si="11"/>
        <v/>
      </c>
      <c r="L166" s="90" t="str">
        <f t="shared" si="12"/>
        <v/>
      </c>
      <c r="M166" s="90" t="str">
        <f>IF($I166="","",IF(C166=" ",SUMIFS($M:$M,$C:$C,RIGHT($D166,6)),IF(C166="  ",SUMIFS($M:$M,$C:$C," "),ROUNDUP(I166*VLOOKUP(C166,Aktivity!$C$6:$R$25,8,FALSE),2))))</f>
        <v/>
      </c>
      <c r="N166" s="90" t="str">
        <f>IF($I166="","",IF(C166=" ",SUMIFS($N:$N,$C:$C,RIGHT($D166,6)),IF(C166="  ",SUMIFS($N:$N,$C:$C," "),ROUNDDOWN(M166*VLOOKUP(C166,Aktivity!$C$6:$R$25,10,FALSE),2))))</f>
        <v/>
      </c>
      <c r="O166" s="90" t="str">
        <f>IF($I166="","",IF(C166=" ",SUMIFS($O:$O,$C:$C,RIGHT($D166,6)),IF(C166="  ",SUMIFS($O:$O,$C:$C," "),ROUNDDOWN(I166*VLOOKUP(C166,Aktivity!$C$6:$R$25,12,FALSE),2))))</f>
        <v/>
      </c>
      <c r="P166" s="90" t="str">
        <f t="shared" si="13"/>
        <v/>
      </c>
      <c r="Q166" s="90" t="str">
        <f>IF($I166="","",IF(C166=" ",SUMIFS($Q:$Q,$C:$C,RIGHT($D166,6)),IF(C166="  ",SUMIFS($Q:$Q,$C:$C," "),ROUNDDOWN(I166*VLOOKUP(C166,Aktivity!$C$6:$R$25,9,FALSE),2))))</f>
        <v/>
      </c>
      <c r="R166" s="90" t="str">
        <f>IF($I166="","",IF(C166=" ",SUMIFS($R:$R,$C:$C,RIGHT($D166,6)),IF(C166="  ",SUMIFS($R:$R,$C:$C," "),ROUNDDOWN(Q166*VLOOKUP(C166,Aktivity!$C$6:$R$25,10,FALSE),2))))</f>
        <v/>
      </c>
      <c r="S166" s="90" t="str">
        <f>IF($I166="","",IF(C166=" ",SUMIFS($S:$S,$C:$C,RIGHT($D166,6)),IF(C166="  ",SUMIFS($S:$S,$C:$C," "),ROUNDDOWN(I166*VLOOKUP(C166,Aktivity!$C$6:$R$25,13,FALSE),2))))</f>
        <v/>
      </c>
      <c r="T166" s="90" t="str">
        <f t="shared" si="14"/>
        <v/>
      </c>
      <c r="V166" s="13" t="str">
        <f>IFERROR(SMALL(Zoznam!O:O,ROW()-3),"")</f>
        <v/>
      </c>
    </row>
    <row r="167" spans="2:22" ht="15" x14ac:dyDescent="0.25">
      <c r="B167" s="89" t="str">
        <f>IF($V167="","",VLOOKUP($V167,Zoznam!$O:$W,2,FALSE))</f>
        <v/>
      </c>
      <c r="C167" s="89" t="str">
        <f>IF($V167="","",VLOOKUP($V167,Zoznam!$O:$W,3,FALSE))</f>
        <v/>
      </c>
      <c r="D167" s="75" t="str">
        <f>IF($V167="","",VLOOKUP($V167,Zoznam!$O:$W,4,FALSE))</f>
        <v/>
      </c>
      <c r="E167" s="75" t="str">
        <f>IF($V167="","",VLOOKUP($V167,Zoznam!$O:$W,5,FALSE))</f>
        <v/>
      </c>
      <c r="F167" s="89" t="str">
        <f>IF($V167="","",VLOOKUP($V167,Zoznam!$O:$W,6,FALSE))</f>
        <v/>
      </c>
      <c r="G167" s="90" t="str">
        <f>IF($V167="","",VLOOKUP($V167,Zoznam!$O:$W,7,FALSE))</f>
        <v/>
      </c>
      <c r="H167" s="91" t="str">
        <f>IF($V167="","",VLOOKUP($V167,Zoznam!$O:$W,8,FALSE))</f>
        <v/>
      </c>
      <c r="I167" s="123" t="str">
        <f>IF($V167="","",VLOOKUP($V167,Zoznam!$O:$W,9,FALSE))</f>
        <v/>
      </c>
      <c r="J167" s="123" t="str">
        <f t="shared" si="10"/>
        <v/>
      </c>
      <c r="K167" s="90" t="str">
        <f t="shared" si="11"/>
        <v/>
      </c>
      <c r="L167" s="90" t="str">
        <f t="shared" si="12"/>
        <v/>
      </c>
      <c r="M167" s="90" t="str">
        <f>IF($I167="","",IF(C167=" ",SUMIFS($M:$M,$C:$C,RIGHT($D167,6)),IF(C167="  ",SUMIFS($M:$M,$C:$C," "),ROUNDUP(I167*VLOOKUP(C167,Aktivity!$C$6:$R$25,8,FALSE),2))))</f>
        <v/>
      </c>
      <c r="N167" s="90" t="str">
        <f>IF($I167="","",IF(C167=" ",SUMIFS($N:$N,$C:$C,RIGHT($D167,6)),IF(C167="  ",SUMIFS($N:$N,$C:$C," "),ROUNDDOWN(M167*VLOOKUP(C167,Aktivity!$C$6:$R$25,10,FALSE),2))))</f>
        <v/>
      </c>
      <c r="O167" s="90" t="str">
        <f>IF($I167="","",IF(C167=" ",SUMIFS($O:$O,$C:$C,RIGHT($D167,6)),IF(C167="  ",SUMIFS($O:$O,$C:$C," "),ROUNDDOWN(I167*VLOOKUP(C167,Aktivity!$C$6:$R$25,12,FALSE),2))))</f>
        <v/>
      </c>
      <c r="P167" s="90" t="str">
        <f t="shared" si="13"/>
        <v/>
      </c>
      <c r="Q167" s="90" t="str">
        <f>IF($I167="","",IF(C167=" ",SUMIFS($Q:$Q,$C:$C,RIGHT($D167,6)),IF(C167="  ",SUMIFS($Q:$Q,$C:$C," "),ROUNDDOWN(I167*VLOOKUP(C167,Aktivity!$C$6:$R$25,9,FALSE),2))))</f>
        <v/>
      </c>
      <c r="R167" s="90" t="str">
        <f>IF($I167="","",IF(C167=" ",SUMIFS($R:$R,$C:$C,RIGHT($D167,6)),IF(C167="  ",SUMIFS($R:$R,$C:$C," "),ROUNDDOWN(Q167*VLOOKUP(C167,Aktivity!$C$6:$R$25,10,FALSE),2))))</f>
        <v/>
      </c>
      <c r="S167" s="90" t="str">
        <f>IF($I167="","",IF(C167=" ",SUMIFS($S:$S,$C:$C,RIGHT($D167,6)),IF(C167="  ",SUMIFS($S:$S,$C:$C," "),ROUNDDOWN(I167*VLOOKUP(C167,Aktivity!$C$6:$R$25,13,FALSE),2))))</f>
        <v/>
      </c>
      <c r="T167" s="90" t="str">
        <f t="shared" si="14"/>
        <v/>
      </c>
      <c r="V167" s="13" t="str">
        <f>IFERROR(SMALL(Zoznam!O:O,ROW()-3),"")</f>
        <v/>
      </c>
    </row>
    <row r="168" spans="2:22" ht="15" x14ac:dyDescent="0.25">
      <c r="B168" s="89" t="str">
        <f>IF($V168="","",VLOOKUP($V168,Zoznam!$O:$W,2,FALSE))</f>
        <v/>
      </c>
      <c r="C168" s="89" t="str">
        <f>IF($V168="","",VLOOKUP($V168,Zoznam!$O:$W,3,FALSE))</f>
        <v/>
      </c>
      <c r="D168" s="75" t="str">
        <f>IF($V168="","",VLOOKUP($V168,Zoznam!$O:$W,4,FALSE))</f>
        <v/>
      </c>
      <c r="E168" s="75" t="str">
        <f>IF($V168="","",VLOOKUP($V168,Zoznam!$O:$W,5,FALSE))</f>
        <v/>
      </c>
      <c r="F168" s="89" t="str">
        <f>IF($V168="","",VLOOKUP($V168,Zoznam!$O:$W,6,FALSE))</f>
        <v/>
      </c>
      <c r="G168" s="90" t="str">
        <f>IF($V168="","",VLOOKUP($V168,Zoznam!$O:$W,7,FALSE))</f>
        <v/>
      </c>
      <c r="H168" s="91" t="str">
        <f>IF($V168="","",VLOOKUP($V168,Zoznam!$O:$W,8,FALSE))</f>
        <v/>
      </c>
      <c r="I168" s="123" t="str">
        <f>IF($V168="","",VLOOKUP($V168,Zoznam!$O:$W,9,FALSE))</f>
        <v/>
      </c>
      <c r="J168" s="123" t="str">
        <f t="shared" si="10"/>
        <v/>
      </c>
      <c r="K168" s="90" t="str">
        <f t="shared" si="11"/>
        <v/>
      </c>
      <c r="L168" s="90" t="str">
        <f t="shared" si="12"/>
        <v/>
      </c>
      <c r="M168" s="90" t="str">
        <f>IF($I168="","",IF(C168=" ",SUMIFS($M:$M,$C:$C,RIGHT($D168,6)),IF(C168="  ",SUMIFS($M:$M,$C:$C," "),ROUNDUP(I168*VLOOKUP(C168,Aktivity!$C$6:$R$25,8,FALSE),2))))</f>
        <v/>
      </c>
      <c r="N168" s="90" t="str">
        <f>IF($I168="","",IF(C168=" ",SUMIFS($N:$N,$C:$C,RIGHT($D168,6)),IF(C168="  ",SUMIFS($N:$N,$C:$C," "),ROUNDDOWN(M168*VLOOKUP(C168,Aktivity!$C$6:$R$25,10,FALSE),2))))</f>
        <v/>
      </c>
      <c r="O168" s="90" t="str">
        <f>IF($I168="","",IF(C168=" ",SUMIFS($O:$O,$C:$C,RIGHT($D168,6)),IF(C168="  ",SUMIFS($O:$O,$C:$C," "),ROUNDDOWN(I168*VLOOKUP(C168,Aktivity!$C$6:$R$25,12,FALSE),2))))</f>
        <v/>
      </c>
      <c r="P168" s="90" t="str">
        <f t="shared" si="13"/>
        <v/>
      </c>
      <c r="Q168" s="90" t="str">
        <f>IF($I168="","",IF(C168=" ",SUMIFS($Q:$Q,$C:$C,RIGHT($D168,6)),IF(C168="  ",SUMIFS($Q:$Q,$C:$C," "),ROUNDDOWN(I168*VLOOKUP(C168,Aktivity!$C$6:$R$25,9,FALSE),2))))</f>
        <v/>
      </c>
      <c r="R168" s="90" t="str">
        <f>IF($I168="","",IF(C168=" ",SUMIFS($R:$R,$C:$C,RIGHT($D168,6)),IF(C168="  ",SUMIFS($R:$R,$C:$C," "),ROUNDDOWN(Q168*VLOOKUP(C168,Aktivity!$C$6:$R$25,10,FALSE),2))))</f>
        <v/>
      </c>
      <c r="S168" s="90" t="str">
        <f>IF($I168="","",IF(C168=" ",SUMIFS($S:$S,$C:$C,RIGHT($D168,6)),IF(C168="  ",SUMIFS($S:$S,$C:$C," "),ROUNDDOWN(I168*VLOOKUP(C168,Aktivity!$C$6:$R$25,13,FALSE),2))))</f>
        <v/>
      </c>
      <c r="T168" s="90" t="str">
        <f t="shared" si="14"/>
        <v/>
      </c>
      <c r="V168" s="13" t="str">
        <f>IFERROR(SMALL(Zoznam!O:O,ROW()-3),"")</f>
        <v/>
      </c>
    </row>
    <row r="169" spans="2:22" ht="15" x14ac:dyDescent="0.25">
      <c r="B169" s="89" t="str">
        <f>IF($V169="","",VLOOKUP($V169,Zoznam!$O:$W,2,FALSE))</f>
        <v/>
      </c>
      <c r="C169" s="89" t="str">
        <f>IF($V169="","",VLOOKUP($V169,Zoznam!$O:$W,3,FALSE))</f>
        <v/>
      </c>
      <c r="D169" s="75" t="str">
        <f>IF($V169="","",VLOOKUP($V169,Zoznam!$O:$W,4,FALSE))</f>
        <v/>
      </c>
      <c r="E169" s="75" t="str">
        <f>IF($V169="","",VLOOKUP($V169,Zoznam!$O:$W,5,FALSE))</f>
        <v/>
      </c>
      <c r="F169" s="89" t="str">
        <f>IF($V169="","",VLOOKUP($V169,Zoznam!$O:$W,6,FALSE))</f>
        <v/>
      </c>
      <c r="G169" s="90" t="str">
        <f>IF($V169="","",VLOOKUP($V169,Zoznam!$O:$W,7,FALSE))</f>
        <v/>
      </c>
      <c r="H169" s="91" t="str">
        <f>IF($V169="","",VLOOKUP($V169,Zoznam!$O:$W,8,FALSE))</f>
        <v/>
      </c>
      <c r="I169" s="123" t="str">
        <f>IF($V169="","",VLOOKUP($V169,Zoznam!$O:$W,9,FALSE))</f>
        <v/>
      </c>
      <c r="J169" s="123" t="str">
        <f t="shared" si="10"/>
        <v/>
      </c>
      <c r="K169" s="90" t="str">
        <f t="shared" si="11"/>
        <v/>
      </c>
      <c r="L169" s="90" t="str">
        <f t="shared" si="12"/>
        <v/>
      </c>
      <c r="M169" s="90" t="str">
        <f>IF($I169="","",IF(C169=" ",SUMIFS($M:$M,$C:$C,RIGHT($D169,6)),IF(C169="  ",SUMIFS($M:$M,$C:$C," "),ROUNDUP(I169*VLOOKUP(C169,Aktivity!$C$6:$R$25,8,FALSE),2))))</f>
        <v/>
      </c>
      <c r="N169" s="90" t="str">
        <f>IF($I169="","",IF(C169=" ",SUMIFS($N:$N,$C:$C,RIGHT($D169,6)),IF(C169="  ",SUMIFS($N:$N,$C:$C," "),ROUNDDOWN(M169*VLOOKUP(C169,Aktivity!$C$6:$R$25,10,FALSE),2))))</f>
        <v/>
      </c>
      <c r="O169" s="90" t="str">
        <f>IF($I169="","",IF(C169=" ",SUMIFS($O:$O,$C:$C,RIGHT($D169,6)),IF(C169="  ",SUMIFS($O:$O,$C:$C," "),ROUNDDOWN(I169*VLOOKUP(C169,Aktivity!$C$6:$R$25,12,FALSE),2))))</f>
        <v/>
      </c>
      <c r="P169" s="90" t="str">
        <f t="shared" si="13"/>
        <v/>
      </c>
      <c r="Q169" s="90" t="str">
        <f>IF($I169="","",IF(C169=" ",SUMIFS($Q:$Q,$C:$C,RIGHT($D169,6)),IF(C169="  ",SUMIFS($Q:$Q,$C:$C," "),ROUNDDOWN(I169*VLOOKUP(C169,Aktivity!$C$6:$R$25,9,FALSE),2))))</f>
        <v/>
      </c>
      <c r="R169" s="90" t="str">
        <f>IF($I169="","",IF(C169=" ",SUMIFS($R:$R,$C:$C,RIGHT($D169,6)),IF(C169="  ",SUMIFS($R:$R,$C:$C," "),ROUNDDOWN(Q169*VLOOKUP(C169,Aktivity!$C$6:$R$25,10,FALSE),2))))</f>
        <v/>
      </c>
      <c r="S169" s="90" t="str">
        <f>IF($I169="","",IF(C169=" ",SUMIFS($S:$S,$C:$C,RIGHT($D169,6)),IF(C169="  ",SUMIFS($S:$S,$C:$C," "),ROUNDDOWN(I169*VLOOKUP(C169,Aktivity!$C$6:$R$25,13,FALSE),2))))</f>
        <v/>
      </c>
      <c r="T169" s="90" t="str">
        <f t="shared" si="14"/>
        <v/>
      </c>
      <c r="V169" s="13" t="str">
        <f>IFERROR(SMALL(Zoznam!O:O,ROW()-3),"")</f>
        <v/>
      </c>
    </row>
    <row r="170" spans="2:22" ht="15" x14ac:dyDescent="0.25">
      <c r="B170" s="89" t="str">
        <f>IF($V170="","",VLOOKUP($V170,Zoznam!$O:$W,2,FALSE))</f>
        <v/>
      </c>
      <c r="C170" s="89" t="str">
        <f>IF($V170="","",VLOOKUP($V170,Zoznam!$O:$W,3,FALSE))</f>
        <v/>
      </c>
      <c r="D170" s="75" t="str">
        <f>IF($V170="","",VLOOKUP($V170,Zoznam!$O:$W,4,FALSE))</f>
        <v/>
      </c>
      <c r="E170" s="75" t="str">
        <f>IF($V170="","",VLOOKUP($V170,Zoznam!$O:$W,5,FALSE))</f>
        <v/>
      </c>
      <c r="F170" s="89" t="str">
        <f>IF($V170="","",VLOOKUP($V170,Zoznam!$O:$W,6,FALSE))</f>
        <v/>
      </c>
      <c r="G170" s="90" t="str">
        <f>IF($V170="","",VLOOKUP($V170,Zoznam!$O:$W,7,FALSE))</f>
        <v/>
      </c>
      <c r="H170" s="91" t="str">
        <f>IF($V170="","",VLOOKUP($V170,Zoznam!$O:$W,8,FALSE))</f>
        <v/>
      </c>
      <c r="I170" s="123" t="str">
        <f>IF($V170="","",VLOOKUP($V170,Zoznam!$O:$W,9,FALSE))</f>
        <v/>
      </c>
      <c r="J170" s="123" t="str">
        <f t="shared" si="10"/>
        <v/>
      </c>
      <c r="K170" s="90" t="str">
        <f t="shared" si="11"/>
        <v/>
      </c>
      <c r="L170" s="90" t="str">
        <f t="shared" si="12"/>
        <v/>
      </c>
      <c r="M170" s="90" t="str">
        <f>IF($I170="","",IF(C170=" ",SUMIFS($M:$M,$C:$C,RIGHT($D170,6)),IF(C170="  ",SUMIFS($M:$M,$C:$C," "),ROUNDUP(I170*VLOOKUP(C170,Aktivity!$C$6:$R$25,8,FALSE),2))))</f>
        <v/>
      </c>
      <c r="N170" s="90" t="str">
        <f>IF($I170="","",IF(C170=" ",SUMIFS($N:$N,$C:$C,RIGHT($D170,6)),IF(C170="  ",SUMIFS($N:$N,$C:$C," "),ROUNDDOWN(M170*VLOOKUP(C170,Aktivity!$C$6:$R$25,10,FALSE),2))))</f>
        <v/>
      </c>
      <c r="O170" s="90" t="str">
        <f>IF($I170="","",IF(C170=" ",SUMIFS($O:$O,$C:$C,RIGHT($D170,6)),IF(C170="  ",SUMIFS($O:$O,$C:$C," "),ROUNDDOWN(I170*VLOOKUP(C170,Aktivity!$C$6:$R$25,12,FALSE),2))))</f>
        <v/>
      </c>
      <c r="P170" s="90" t="str">
        <f t="shared" si="13"/>
        <v/>
      </c>
      <c r="Q170" s="90" t="str">
        <f>IF($I170="","",IF(C170=" ",SUMIFS($Q:$Q,$C:$C,RIGHT($D170,6)),IF(C170="  ",SUMIFS($Q:$Q,$C:$C," "),ROUNDDOWN(I170*VLOOKUP(C170,Aktivity!$C$6:$R$25,9,FALSE),2))))</f>
        <v/>
      </c>
      <c r="R170" s="90" t="str">
        <f>IF($I170="","",IF(C170=" ",SUMIFS($R:$R,$C:$C,RIGHT($D170,6)),IF(C170="  ",SUMIFS($R:$R,$C:$C," "),ROUNDDOWN(Q170*VLOOKUP(C170,Aktivity!$C$6:$R$25,10,FALSE),2))))</f>
        <v/>
      </c>
      <c r="S170" s="90" t="str">
        <f>IF($I170="","",IF(C170=" ",SUMIFS($S:$S,$C:$C,RIGHT($D170,6)),IF(C170="  ",SUMIFS($S:$S,$C:$C," "),ROUNDDOWN(I170*VLOOKUP(C170,Aktivity!$C$6:$R$25,13,FALSE),2))))</f>
        <v/>
      </c>
      <c r="T170" s="90" t="str">
        <f t="shared" si="14"/>
        <v/>
      </c>
      <c r="V170" s="13" t="str">
        <f>IFERROR(SMALL(Zoznam!O:O,ROW()-3),"")</f>
        <v/>
      </c>
    </row>
    <row r="171" spans="2:22" ht="15" x14ac:dyDescent="0.25">
      <c r="B171" s="89" t="str">
        <f>IF($V171="","",VLOOKUP($V171,Zoznam!$O:$W,2,FALSE))</f>
        <v/>
      </c>
      <c r="C171" s="89" t="str">
        <f>IF($V171="","",VLOOKUP($V171,Zoznam!$O:$W,3,FALSE))</f>
        <v/>
      </c>
      <c r="D171" s="75" t="str">
        <f>IF($V171="","",VLOOKUP($V171,Zoznam!$O:$W,4,FALSE))</f>
        <v/>
      </c>
      <c r="E171" s="75" t="str">
        <f>IF($V171="","",VLOOKUP($V171,Zoznam!$O:$W,5,FALSE))</f>
        <v/>
      </c>
      <c r="F171" s="89" t="str">
        <f>IF($V171="","",VLOOKUP($V171,Zoznam!$O:$W,6,FALSE))</f>
        <v/>
      </c>
      <c r="G171" s="90" t="str">
        <f>IF($V171="","",VLOOKUP($V171,Zoznam!$O:$W,7,FALSE))</f>
        <v/>
      </c>
      <c r="H171" s="91" t="str">
        <f>IF($V171="","",VLOOKUP($V171,Zoznam!$O:$W,8,FALSE))</f>
        <v/>
      </c>
      <c r="I171" s="123" t="str">
        <f>IF($V171="","",VLOOKUP($V171,Zoznam!$O:$W,9,FALSE))</f>
        <v/>
      </c>
      <c r="J171" s="123" t="str">
        <f t="shared" si="10"/>
        <v/>
      </c>
      <c r="K171" s="90" t="str">
        <f t="shared" si="11"/>
        <v/>
      </c>
      <c r="L171" s="90" t="str">
        <f t="shared" si="12"/>
        <v/>
      </c>
      <c r="M171" s="90" t="str">
        <f>IF($I171="","",IF(C171=" ",SUMIFS($M:$M,$C:$C,RIGHT($D171,6)),IF(C171="  ",SUMIFS($M:$M,$C:$C," "),ROUNDUP(I171*VLOOKUP(C171,Aktivity!$C$6:$R$25,8,FALSE),2))))</f>
        <v/>
      </c>
      <c r="N171" s="90" t="str">
        <f>IF($I171="","",IF(C171=" ",SUMIFS($N:$N,$C:$C,RIGHT($D171,6)),IF(C171="  ",SUMIFS($N:$N,$C:$C," "),ROUNDDOWN(M171*VLOOKUP(C171,Aktivity!$C$6:$R$25,10,FALSE),2))))</f>
        <v/>
      </c>
      <c r="O171" s="90" t="str">
        <f>IF($I171="","",IF(C171=" ",SUMIFS($O:$O,$C:$C,RIGHT($D171,6)),IF(C171="  ",SUMIFS($O:$O,$C:$C," "),ROUNDDOWN(I171*VLOOKUP(C171,Aktivity!$C$6:$R$25,12,FALSE),2))))</f>
        <v/>
      </c>
      <c r="P171" s="90" t="str">
        <f t="shared" si="13"/>
        <v/>
      </c>
      <c r="Q171" s="90" t="str">
        <f>IF($I171="","",IF(C171=" ",SUMIFS($Q:$Q,$C:$C,RIGHT($D171,6)),IF(C171="  ",SUMIFS($Q:$Q,$C:$C," "),ROUNDDOWN(I171*VLOOKUP(C171,Aktivity!$C$6:$R$25,9,FALSE),2))))</f>
        <v/>
      </c>
      <c r="R171" s="90" t="str">
        <f>IF($I171="","",IF(C171=" ",SUMIFS($R:$R,$C:$C,RIGHT($D171,6)),IF(C171="  ",SUMIFS($R:$R,$C:$C," "),ROUNDDOWN(Q171*VLOOKUP(C171,Aktivity!$C$6:$R$25,10,FALSE),2))))</f>
        <v/>
      </c>
      <c r="S171" s="90" t="str">
        <f>IF($I171="","",IF(C171=" ",SUMIFS($S:$S,$C:$C,RIGHT($D171,6)),IF(C171="  ",SUMIFS($S:$S,$C:$C," "),ROUNDDOWN(I171*VLOOKUP(C171,Aktivity!$C$6:$R$25,13,FALSE),2))))</f>
        <v/>
      </c>
      <c r="T171" s="90" t="str">
        <f t="shared" si="14"/>
        <v/>
      </c>
      <c r="V171" s="13" t="str">
        <f>IFERROR(SMALL(Zoznam!O:O,ROW()-3),"")</f>
        <v/>
      </c>
    </row>
    <row r="172" spans="2:22" ht="15" x14ac:dyDescent="0.25">
      <c r="B172" s="89" t="str">
        <f>IF($V172="","",VLOOKUP($V172,Zoznam!$O:$W,2,FALSE))</f>
        <v/>
      </c>
      <c r="C172" s="89" t="str">
        <f>IF($V172="","",VLOOKUP($V172,Zoznam!$O:$W,3,FALSE))</f>
        <v/>
      </c>
      <c r="D172" s="75" t="str">
        <f>IF($V172="","",VLOOKUP($V172,Zoznam!$O:$W,4,FALSE))</f>
        <v/>
      </c>
      <c r="E172" s="75" t="str">
        <f>IF($V172="","",VLOOKUP($V172,Zoznam!$O:$W,5,FALSE))</f>
        <v/>
      </c>
      <c r="F172" s="89" t="str">
        <f>IF($V172="","",VLOOKUP($V172,Zoznam!$O:$W,6,FALSE))</f>
        <v/>
      </c>
      <c r="G172" s="90" t="str">
        <f>IF($V172="","",VLOOKUP($V172,Zoznam!$O:$W,7,FALSE))</f>
        <v/>
      </c>
      <c r="H172" s="91" t="str">
        <f>IF($V172="","",VLOOKUP($V172,Zoznam!$O:$W,8,FALSE))</f>
        <v/>
      </c>
      <c r="I172" s="123" t="str">
        <f>IF($V172="","",VLOOKUP($V172,Zoznam!$O:$W,9,FALSE))</f>
        <v/>
      </c>
      <c r="J172" s="123" t="str">
        <f t="shared" si="10"/>
        <v/>
      </c>
      <c r="K172" s="90" t="str">
        <f t="shared" si="11"/>
        <v/>
      </c>
      <c r="L172" s="90" t="str">
        <f t="shared" si="12"/>
        <v/>
      </c>
      <c r="M172" s="90" t="str">
        <f>IF($I172="","",IF(C172=" ",SUMIFS($M:$M,$C:$C,RIGHT($D172,6)),IF(C172="  ",SUMIFS($M:$M,$C:$C," "),ROUNDUP(I172*VLOOKUP(C172,Aktivity!$C$6:$R$25,8,FALSE),2))))</f>
        <v/>
      </c>
      <c r="N172" s="90" t="str">
        <f>IF($I172="","",IF(C172=" ",SUMIFS($N:$N,$C:$C,RIGHT($D172,6)),IF(C172="  ",SUMIFS($N:$N,$C:$C," "),ROUNDDOWN(M172*VLOOKUP(C172,Aktivity!$C$6:$R$25,10,FALSE),2))))</f>
        <v/>
      </c>
      <c r="O172" s="90" t="str">
        <f>IF($I172="","",IF(C172=" ",SUMIFS($O:$O,$C:$C,RIGHT($D172,6)),IF(C172="  ",SUMIFS($O:$O,$C:$C," "),ROUNDDOWN(I172*VLOOKUP(C172,Aktivity!$C$6:$R$25,12,FALSE),2))))</f>
        <v/>
      </c>
      <c r="P172" s="90" t="str">
        <f t="shared" si="13"/>
        <v/>
      </c>
      <c r="Q172" s="90" t="str">
        <f>IF($I172="","",IF(C172=" ",SUMIFS($Q:$Q,$C:$C,RIGHT($D172,6)),IF(C172="  ",SUMIFS($Q:$Q,$C:$C," "),ROUNDDOWN(I172*VLOOKUP(C172,Aktivity!$C$6:$R$25,9,FALSE),2))))</f>
        <v/>
      </c>
      <c r="R172" s="90" t="str">
        <f>IF($I172="","",IF(C172=" ",SUMIFS($R:$R,$C:$C,RIGHT($D172,6)),IF(C172="  ",SUMIFS($R:$R,$C:$C," "),ROUNDDOWN(Q172*VLOOKUP(C172,Aktivity!$C$6:$R$25,10,FALSE),2))))</f>
        <v/>
      </c>
      <c r="S172" s="90" t="str">
        <f>IF($I172="","",IF(C172=" ",SUMIFS($S:$S,$C:$C,RIGHT($D172,6)),IF(C172="  ",SUMIFS($S:$S,$C:$C," "),ROUNDDOWN(I172*VLOOKUP(C172,Aktivity!$C$6:$R$25,13,FALSE),2))))</f>
        <v/>
      </c>
      <c r="T172" s="90" t="str">
        <f t="shared" si="14"/>
        <v/>
      </c>
      <c r="V172" s="13" t="str">
        <f>IFERROR(SMALL(Zoznam!O:O,ROW()-3),"")</f>
        <v/>
      </c>
    </row>
    <row r="173" spans="2:22" ht="15" x14ac:dyDescent="0.25">
      <c r="B173" s="89" t="str">
        <f>IF($V173="","",VLOOKUP($V173,Zoznam!$O:$W,2,FALSE))</f>
        <v/>
      </c>
      <c r="C173" s="89" t="str">
        <f>IF($V173="","",VLOOKUP($V173,Zoznam!$O:$W,3,FALSE))</f>
        <v/>
      </c>
      <c r="D173" s="75" t="str">
        <f>IF($V173="","",VLOOKUP($V173,Zoznam!$O:$W,4,FALSE))</f>
        <v/>
      </c>
      <c r="E173" s="75" t="str">
        <f>IF($V173="","",VLOOKUP($V173,Zoznam!$O:$W,5,FALSE))</f>
        <v/>
      </c>
      <c r="F173" s="89" t="str">
        <f>IF($V173="","",VLOOKUP($V173,Zoznam!$O:$W,6,FALSE))</f>
        <v/>
      </c>
      <c r="G173" s="90" t="str">
        <f>IF($V173="","",VLOOKUP($V173,Zoznam!$O:$W,7,FALSE))</f>
        <v/>
      </c>
      <c r="H173" s="91" t="str">
        <f>IF($V173="","",VLOOKUP($V173,Zoznam!$O:$W,8,FALSE))</f>
        <v/>
      </c>
      <c r="I173" s="123" t="str">
        <f>IF($V173="","",VLOOKUP($V173,Zoznam!$O:$W,9,FALSE))</f>
        <v/>
      </c>
      <c r="J173" s="123" t="str">
        <f t="shared" si="10"/>
        <v/>
      </c>
      <c r="K173" s="90" t="str">
        <f t="shared" si="11"/>
        <v/>
      </c>
      <c r="L173" s="90" t="str">
        <f t="shared" si="12"/>
        <v/>
      </c>
      <c r="M173" s="90" t="str">
        <f>IF($I173="","",IF(C173=" ",SUMIFS($M:$M,$C:$C,RIGHT($D173,6)),IF(C173="  ",SUMIFS($M:$M,$C:$C," "),ROUNDUP(I173*VLOOKUP(C173,Aktivity!$C$6:$R$25,8,FALSE),2))))</f>
        <v/>
      </c>
      <c r="N173" s="90" t="str">
        <f>IF($I173="","",IF(C173=" ",SUMIFS($N:$N,$C:$C,RIGHT($D173,6)),IF(C173="  ",SUMIFS($N:$N,$C:$C," "),ROUNDDOWN(M173*VLOOKUP(C173,Aktivity!$C$6:$R$25,10,FALSE),2))))</f>
        <v/>
      </c>
      <c r="O173" s="90" t="str">
        <f>IF($I173="","",IF(C173=" ",SUMIFS($O:$O,$C:$C,RIGHT($D173,6)),IF(C173="  ",SUMIFS($O:$O,$C:$C," "),ROUNDDOWN(I173*VLOOKUP(C173,Aktivity!$C$6:$R$25,12,FALSE),2))))</f>
        <v/>
      </c>
      <c r="P173" s="90" t="str">
        <f t="shared" si="13"/>
        <v/>
      </c>
      <c r="Q173" s="90" t="str">
        <f>IF($I173="","",IF(C173=" ",SUMIFS($Q:$Q,$C:$C,RIGHT($D173,6)),IF(C173="  ",SUMIFS($Q:$Q,$C:$C," "),ROUNDDOWN(I173*VLOOKUP(C173,Aktivity!$C$6:$R$25,9,FALSE),2))))</f>
        <v/>
      </c>
      <c r="R173" s="90" t="str">
        <f>IF($I173="","",IF(C173=" ",SUMIFS($R:$R,$C:$C,RIGHT($D173,6)),IF(C173="  ",SUMIFS($R:$R,$C:$C," "),ROUNDDOWN(Q173*VLOOKUP(C173,Aktivity!$C$6:$R$25,10,FALSE),2))))</f>
        <v/>
      </c>
      <c r="S173" s="90" t="str">
        <f>IF($I173="","",IF(C173=" ",SUMIFS($S:$S,$C:$C,RIGHT($D173,6)),IF(C173="  ",SUMIFS($S:$S,$C:$C," "),ROUNDDOWN(I173*VLOOKUP(C173,Aktivity!$C$6:$R$25,13,FALSE),2))))</f>
        <v/>
      </c>
      <c r="T173" s="90" t="str">
        <f t="shared" si="14"/>
        <v/>
      </c>
      <c r="V173" s="13" t="str">
        <f>IFERROR(SMALL(Zoznam!O:O,ROW()-3),"")</f>
        <v/>
      </c>
    </row>
    <row r="174" spans="2:22" ht="15" x14ac:dyDescent="0.25">
      <c r="B174" s="89" t="str">
        <f>IF($V174="","",VLOOKUP($V174,Zoznam!$O:$W,2,FALSE))</f>
        <v/>
      </c>
      <c r="C174" s="89" t="str">
        <f>IF($V174="","",VLOOKUP($V174,Zoznam!$O:$W,3,FALSE))</f>
        <v/>
      </c>
      <c r="D174" s="75" t="str">
        <f>IF($V174="","",VLOOKUP($V174,Zoznam!$O:$W,4,FALSE))</f>
        <v/>
      </c>
      <c r="E174" s="75" t="str">
        <f>IF($V174="","",VLOOKUP($V174,Zoznam!$O:$W,5,FALSE))</f>
        <v/>
      </c>
      <c r="F174" s="89" t="str">
        <f>IF($V174="","",VLOOKUP($V174,Zoznam!$O:$W,6,FALSE))</f>
        <v/>
      </c>
      <c r="G174" s="90" t="str">
        <f>IF($V174="","",VLOOKUP($V174,Zoznam!$O:$W,7,FALSE))</f>
        <v/>
      </c>
      <c r="H174" s="91" t="str">
        <f>IF($V174="","",VLOOKUP($V174,Zoznam!$O:$W,8,FALSE))</f>
        <v/>
      </c>
      <c r="I174" s="123" t="str">
        <f>IF($V174="","",VLOOKUP($V174,Zoznam!$O:$W,9,FALSE))</f>
        <v/>
      </c>
      <c r="J174" s="123" t="str">
        <f t="shared" si="10"/>
        <v/>
      </c>
      <c r="K174" s="90" t="str">
        <f t="shared" si="11"/>
        <v/>
      </c>
      <c r="L174" s="90" t="str">
        <f t="shared" si="12"/>
        <v/>
      </c>
      <c r="M174" s="90" t="str">
        <f>IF($I174="","",IF(C174=" ",SUMIFS($M:$M,$C:$C,RIGHT($D174,6)),IF(C174="  ",SUMIFS($M:$M,$C:$C," "),ROUNDUP(I174*VLOOKUP(C174,Aktivity!$C$6:$R$25,8,FALSE),2))))</f>
        <v/>
      </c>
      <c r="N174" s="90" t="str">
        <f>IF($I174="","",IF(C174=" ",SUMIFS($N:$N,$C:$C,RIGHT($D174,6)),IF(C174="  ",SUMIFS($N:$N,$C:$C," "),ROUNDDOWN(M174*VLOOKUP(C174,Aktivity!$C$6:$R$25,10,FALSE),2))))</f>
        <v/>
      </c>
      <c r="O174" s="90" t="str">
        <f>IF($I174="","",IF(C174=" ",SUMIFS($O:$O,$C:$C,RIGHT($D174,6)),IF(C174="  ",SUMIFS($O:$O,$C:$C," "),ROUNDDOWN(I174*VLOOKUP(C174,Aktivity!$C$6:$R$25,12,FALSE),2))))</f>
        <v/>
      </c>
      <c r="P174" s="90" t="str">
        <f t="shared" si="13"/>
        <v/>
      </c>
      <c r="Q174" s="90" t="str">
        <f>IF($I174="","",IF(C174=" ",SUMIFS($Q:$Q,$C:$C,RIGHT($D174,6)),IF(C174="  ",SUMIFS($Q:$Q,$C:$C," "),ROUNDDOWN(I174*VLOOKUP(C174,Aktivity!$C$6:$R$25,9,FALSE),2))))</f>
        <v/>
      </c>
      <c r="R174" s="90" t="str">
        <f>IF($I174="","",IF(C174=" ",SUMIFS($R:$R,$C:$C,RIGHT($D174,6)),IF(C174="  ",SUMIFS($R:$R,$C:$C," "),ROUNDDOWN(Q174*VLOOKUP(C174,Aktivity!$C$6:$R$25,10,FALSE),2))))</f>
        <v/>
      </c>
      <c r="S174" s="90" t="str">
        <f>IF($I174="","",IF(C174=" ",SUMIFS($S:$S,$C:$C,RIGHT($D174,6)),IF(C174="  ",SUMIFS($S:$S,$C:$C," "),ROUNDDOWN(I174*VLOOKUP(C174,Aktivity!$C$6:$R$25,13,FALSE),2))))</f>
        <v/>
      </c>
      <c r="T174" s="90" t="str">
        <f t="shared" si="14"/>
        <v/>
      </c>
      <c r="V174" s="13" t="str">
        <f>IFERROR(SMALL(Zoznam!O:O,ROW()-3),"")</f>
        <v/>
      </c>
    </row>
    <row r="175" spans="2:22" ht="15" x14ac:dyDescent="0.25">
      <c r="B175" s="89" t="str">
        <f>IF($V175="","",VLOOKUP($V175,Zoznam!$O:$W,2,FALSE))</f>
        <v/>
      </c>
      <c r="C175" s="89" t="str">
        <f>IF($V175="","",VLOOKUP($V175,Zoznam!$O:$W,3,FALSE))</f>
        <v/>
      </c>
      <c r="D175" s="75" t="str">
        <f>IF($V175="","",VLOOKUP($V175,Zoznam!$O:$W,4,FALSE))</f>
        <v/>
      </c>
      <c r="E175" s="75" t="str">
        <f>IF($V175="","",VLOOKUP($V175,Zoznam!$O:$W,5,FALSE))</f>
        <v/>
      </c>
      <c r="F175" s="89" t="str">
        <f>IF($V175="","",VLOOKUP($V175,Zoznam!$O:$W,6,FALSE))</f>
        <v/>
      </c>
      <c r="G175" s="90" t="str">
        <f>IF($V175="","",VLOOKUP($V175,Zoznam!$O:$W,7,FALSE))</f>
        <v/>
      </c>
      <c r="H175" s="91" t="str">
        <f>IF($V175="","",VLOOKUP($V175,Zoznam!$O:$W,8,FALSE))</f>
        <v/>
      </c>
      <c r="I175" s="123" t="str">
        <f>IF($V175="","",VLOOKUP($V175,Zoznam!$O:$W,9,FALSE))</f>
        <v/>
      </c>
      <c r="J175" s="123" t="str">
        <f t="shared" si="10"/>
        <v/>
      </c>
      <c r="K175" s="90" t="str">
        <f t="shared" si="11"/>
        <v/>
      </c>
      <c r="L175" s="90" t="str">
        <f t="shared" si="12"/>
        <v/>
      </c>
      <c r="M175" s="90" t="str">
        <f>IF($I175="","",IF(C175=" ",SUMIFS($M:$M,$C:$C,RIGHT($D175,6)),IF(C175="  ",SUMIFS($M:$M,$C:$C," "),ROUNDUP(I175*VLOOKUP(C175,Aktivity!$C$6:$R$25,8,FALSE),2))))</f>
        <v/>
      </c>
      <c r="N175" s="90" t="str">
        <f>IF($I175="","",IF(C175=" ",SUMIFS($N:$N,$C:$C,RIGHT($D175,6)),IF(C175="  ",SUMIFS($N:$N,$C:$C," "),ROUNDDOWN(M175*VLOOKUP(C175,Aktivity!$C$6:$R$25,10,FALSE),2))))</f>
        <v/>
      </c>
      <c r="O175" s="90" t="str">
        <f>IF($I175="","",IF(C175=" ",SUMIFS($O:$O,$C:$C,RIGHT($D175,6)),IF(C175="  ",SUMIFS($O:$O,$C:$C," "),ROUNDDOWN(I175*VLOOKUP(C175,Aktivity!$C$6:$R$25,12,FALSE),2))))</f>
        <v/>
      </c>
      <c r="P175" s="90" t="str">
        <f t="shared" si="13"/>
        <v/>
      </c>
      <c r="Q175" s="90" t="str">
        <f>IF($I175="","",IF(C175=" ",SUMIFS($Q:$Q,$C:$C,RIGHT($D175,6)),IF(C175="  ",SUMIFS($Q:$Q,$C:$C," "),ROUNDDOWN(I175*VLOOKUP(C175,Aktivity!$C$6:$R$25,9,FALSE),2))))</f>
        <v/>
      </c>
      <c r="R175" s="90" t="str">
        <f>IF($I175="","",IF(C175=" ",SUMIFS($R:$R,$C:$C,RIGHT($D175,6)),IF(C175="  ",SUMIFS($R:$R,$C:$C," "),ROUNDDOWN(Q175*VLOOKUP(C175,Aktivity!$C$6:$R$25,10,FALSE),2))))</f>
        <v/>
      </c>
      <c r="S175" s="90" t="str">
        <f>IF($I175="","",IF(C175=" ",SUMIFS($S:$S,$C:$C,RIGHT($D175,6)),IF(C175="  ",SUMIFS($S:$S,$C:$C," "),ROUNDDOWN(I175*VLOOKUP(C175,Aktivity!$C$6:$R$25,13,FALSE),2))))</f>
        <v/>
      </c>
      <c r="T175" s="90" t="str">
        <f t="shared" si="14"/>
        <v/>
      </c>
      <c r="V175" s="13" t="str">
        <f>IFERROR(SMALL(Zoznam!O:O,ROW()-3),"")</f>
        <v/>
      </c>
    </row>
    <row r="176" spans="2:22" ht="15" x14ac:dyDescent="0.25">
      <c r="B176" s="89" t="str">
        <f>IF($V176="","",VLOOKUP($V176,Zoznam!$O:$W,2,FALSE))</f>
        <v/>
      </c>
      <c r="C176" s="89" t="str">
        <f>IF($V176="","",VLOOKUP($V176,Zoznam!$O:$W,3,FALSE))</f>
        <v/>
      </c>
      <c r="D176" s="75" t="str">
        <f>IF($V176="","",VLOOKUP($V176,Zoznam!$O:$W,4,FALSE))</f>
        <v/>
      </c>
      <c r="E176" s="75" t="str">
        <f>IF($V176="","",VLOOKUP($V176,Zoznam!$O:$W,5,FALSE))</f>
        <v/>
      </c>
      <c r="F176" s="89" t="str">
        <f>IF($V176="","",VLOOKUP($V176,Zoznam!$O:$W,6,FALSE))</f>
        <v/>
      </c>
      <c r="G176" s="90" t="str">
        <f>IF($V176="","",VLOOKUP($V176,Zoznam!$O:$W,7,FALSE))</f>
        <v/>
      </c>
      <c r="H176" s="91" t="str">
        <f>IF($V176="","",VLOOKUP($V176,Zoznam!$O:$W,8,FALSE))</f>
        <v/>
      </c>
      <c r="I176" s="123" t="str">
        <f>IF($V176="","",VLOOKUP($V176,Zoznam!$O:$W,9,FALSE))</f>
        <v/>
      </c>
      <c r="J176" s="123" t="str">
        <f t="shared" si="10"/>
        <v/>
      </c>
      <c r="K176" s="90" t="str">
        <f t="shared" si="11"/>
        <v/>
      </c>
      <c r="L176" s="90" t="str">
        <f t="shared" si="12"/>
        <v/>
      </c>
      <c r="M176" s="90" t="str">
        <f>IF($I176="","",IF(C176=" ",SUMIFS($M:$M,$C:$C,RIGHT($D176,6)),IF(C176="  ",SUMIFS($M:$M,$C:$C," "),ROUNDUP(I176*VLOOKUP(C176,Aktivity!$C$6:$R$25,8,FALSE),2))))</f>
        <v/>
      </c>
      <c r="N176" s="90" t="str">
        <f>IF($I176="","",IF(C176=" ",SUMIFS($N:$N,$C:$C,RIGHT($D176,6)),IF(C176="  ",SUMIFS($N:$N,$C:$C," "),ROUNDDOWN(M176*VLOOKUP(C176,Aktivity!$C$6:$R$25,10,FALSE),2))))</f>
        <v/>
      </c>
      <c r="O176" s="90" t="str">
        <f>IF($I176="","",IF(C176=" ",SUMIFS($O:$O,$C:$C,RIGHT($D176,6)),IF(C176="  ",SUMIFS($O:$O,$C:$C," "),ROUNDDOWN(I176*VLOOKUP(C176,Aktivity!$C$6:$R$25,12,FALSE),2))))</f>
        <v/>
      </c>
      <c r="P176" s="90" t="str">
        <f t="shared" si="13"/>
        <v/>
      </c>
      <c r="Q176" s="90" t="str">
        <f>IF($I176="","",IF(C176=" ",SUMIFS($Q:$Q,$C:$C,RIGHT($D176,6)),IF(C176="  ",SUMIFS($Q:$Q,$C:$C," "),ROUNDDOWN(I176*VLOOKUP(C176,Aktivity!$C$6:$R$25,9,FALSE),2))))</f>
        <v/>
      </c>
      <c r="R176" s="90" t="str">
        <f>IF($I176="","",IF(C176=" ",SUMIFS($R:$R,$C:$C,RIGHT($D176,6)),IF(C176="  ",SUMIFS($R:$R,$C:$C," "),ROUNDDOWN(Q176*VLOOKUP(C176,Aktivity!$C$6:$R$25,10,FALSE),2))))</f>
        <v/>
      </c>
      <c r="S176" s="90" t="str">
        <f>IF($I176="","",IF(C176=" ",SUMIFS($S:$S,$C:$C,RIGHT($D176,6)),IF(C176="  ",SUMIFS($S:$S,$C:$C," "),ROUNDDOWN(I176*VLOOKUP(C176,Aktivity!$C$6:$R$25,13,FALSE),2))))</f>
        <v/>
      </c>
      <c r="T176" s="90" t="str">
        <f t="shared" si="14"/>
        <v/>
      </c>
      <c r="V176" s="13" t="str">
        <f>IFERROR(SMALL(Zoznam!O:O,ROW()-3),"")</f>
        <v/>
      </c>
    </row>
    <row r="177" spans="2:22" ht="15" x14ac:dyDescent="0.25">
      <c r="B177" s="89" t="str">
        <f>IF($V177="","",VLOOKUP($V177,Zoznam!$O:$W,2,FALSE))</f>
        <v/>
      </c>
      <c r="C177" s="89" t="str">
        <f>IF($V177="","",VLOOKUP($V177,Zoznam!$O:$W,3,FALSE))</f>
        <v/>
      </c>
      <c r="D177" s="75" t="str">
        <f>IF($V177="","",VLOOKUP($V177,Zoznam!$O:$W,4,FALSE))</f>
        <v/>
      </c>
      <c r="E177" s="75" t="str">
        <f>IF($V177="","",VLOOKUP($V177,Zoznam!$O:$W,5,FALSE))</f>
        <v/>
      </c>
      <c r="F177" s="89" t="str">
        <f>IF($V177="","",VLOOKUP($V177,Zoznam!$O:$W,6,FALSE))</f>
        <v/>
      </c>
      <c r="G177" s="90" t="str">
        <f>IF($V177="","",VLOOKUP($V177,Zoznam!$O:$W,7,FALSE))</f>
        <v/>
      </c>
      <c r="H177" s="91" t="str">
        <f>IF($V177="","",VLOOKUP($V177,Zoznam!$O:$W,8,FALSE))</f>
        <v/>
      </c>
      <c r="I177" s="123" t="str">
        <f>IF($V177="","",VLOOKUP($V177,Zoznam!$O:$W,9,FALSE))</f>
        <v/>
      </c>
      <c r="J177" s="123" t="str">
        <f t="shared" si="10"/>
        <v/>
      </c>
      <c r="K177" s="90" t="str">
        <f t="shared" si="11"/>
        <v/>
      </c>
      <c r="L177" s="90" t="str">
        <f t="shared" si="12"/>
        <v/>
      </c>
      <c r="M177" s="90" t="str">
        <f>IF($I177="","",IF(C177=" ",SUMIFS($M:$M,$C:$C,RIGHT($D177,6)),IF(C177="  ",SUMIFS($M:$M,$C:$C," "),ROUNDUP(I177*VLOOKUP(C177,Aktivity!$C$6:$R$25,8,FALSE),2))))</f>
        <v/>
      </c>
      <c r="N177" s="90" t="str">
        <f>IF($I177="","",IF(C177=" ",SUMIFS($N:$N,$C:$C,RIGHT($D177,6)),IF(C177="  ",SUMIFS($N:$N,$C:$C," "),ROUNDDOWN(M177*VLOOKUP(C177,Aktivity!$C$6:$R$25,10,FALSE),2))))</f>
        <v/>
      </c>
      <c r="O177" s="90" t="str">
        <f>IF($I177="","",IF(C177=" ",SUMIFS($O:$O,$C:$C,RIGHT($D177,6)),IF(C177="  ",SUMIFS($O:$O,$C:$C," "),ROUNDDOWN(I177*VLOOKUP(C177,Aktivity!$C$6:$R$25,12,FALSE),2))))</f>
        <v/>
      </c>
      <c r="P177" s="90" t="str">
        <f t="shared" si="13"/>
        <v/>
      </c>
      <c r="Q177" s="90" t="str">
        <f>IF($I177="","",IF(C177=" ",SUMIFS($Q:$Q,$C:$C,RIGHT($D177,6)),IF(C177="  ",SUMIFS($Q:$Q,$C:$C," "),ROUNDDOWN(I177*VLOOKUP(C177,Aktivity!$C$6:$R$25,9,FALSE),2))))</f>
        <v/>
      </c>
      <c r="R177" s="90" t="str">
        <f>IF($I177="","",IF(C177=" ",SUMIFS($R:$R,$C:$C,RIGHT($D177,6)),IF(C177="  ",SUMIFS($R:$R,$C:$C," "),ROUNDDOWN(Q177*VLOOKUP(C177,Aktivity!$C$6:$R$25,10,FALSE),2))))</f>
        <v/>
      </c>
      <c r="S177" s="90" t="str">
        <f>IF($I177="","",IF(C177=" ",SUMIFS($S:$S,$C:$C,RIGHT($D177,6)),IF(C177="  ",SUMIFS($S:$S,$C:$C," "),ROUNDDOWN(I177*VLOOKUP(C177,Aktivity!$C$6:$R$25,13,FALSE),2))))</f>
        <v/>
      </c>
      <c r="T177" s="90" t="str">
        <f t="shared" si="14"/>
        <v/>
      </c>
      <c r="V177" s="13" t="str">
        <f>IFERROR(SMALL(Zoznam!O:O,ROW()-3),"")</f>
        <v/>
      </c>
    </row>
    <row r="178" spans="2:22" ht="15" x14ac:dyDescent="0.25">
      <c r="B178" s="89" t="str">
        <f>IF($V178="","",VLOOKUP($V178,Zoznam!$O:$W,2,FALSE))</f>
        <v/>
      </c>
      <c r="C178" s="89" t="str">
        <f>IF($V178="","",VLOOKUP($V178,Zoznam!$O:$W,3,FALSE))</f>
        <v/>
      </c>
      <c r="D178" s="75" t="str">
        <f>IF($V178="","",VLOOKUP($V178,Zoznam!$O:$W,4,FALSE))</f>
        <v/>
      </c>
      <c r="E178" s="75" t="str">
        <f>IF($V178="","",VLOOKUP($V178,Zoznam!$O:$W,5,FALSE))</f>
        <v/>
      </c>
      <c r="F178" s="89" t="str">
        <f>IF($V178="","",VLOOKUP($V178,Zoznam!$O:$W,6,FALSE))</f>
        <v/>
      </c>
      <c r="G178" s="90" t="str">
        <f>IF($V178="","",VLOOKUP($V178,Zoznam!$O:$W,7,FALSE))</f>
        <v/>
      </c>
      <c r="H178" s="91" t="str">
        <f>IF($V178="","",VLOOKUP($V178,Zoznam!$O:$W,8,FALSE))</f>
        <v/>
      </c>
      <c r="I178" s="123" t="str">
        <f>IF($V178="","",VLOOKUP($V178,Zoznam!$O:$W,9,FALSE))</f>
        <v/>
      </c>
      <c r="J178" s="123" t="str">
        <f t="shared" si="10"/>
        <v/>
      </c>
      <c r="K178" s="90" t="str">
        <f t="shared" si="11"/>
        <v/>
      </c>
      <c r="L178" s="90" t="str">
        <f t="shared" si="12"/>
        <v/>
      </c>
      <c r="M178" s="90" t="str">
        <f>IF($I178="","",IF(C178=" ",SUMIFS($M:$M,$C:$C,RIGHT($D178,6)),IF(C178="  ",SUMIFS($M:$M,$C:$C," "),ROUNDUP(I178*VLOOKUP(C178,Aktivity!$C$6:$R$25,8,FALSE),2))))</f>
        <v/>
      </c>
      <c r="N178" s="90" t="str">
        <f>IF($I178="","",IF(C178=" ",SUMIFS($N:$N,$C:$C,RIGHT($D178,6)),IF(C178="  ",SUMIFS($N:$N,$C:$C," "),ROUNDDOWN(M178*VLOOKUP(C178,Aktivity!$C$6:$R$25,10,FALSE),2))))</f>
        <v/>
      </c>
      <c r="O178" s="90" t="str">
        <f>IF($I178="","",IF(C178=" ",SUMIFS($O:$O,$C:$C,RIGHT($D178,6)),IF(C178="  ",SUMIFS($O:$O,$C:$C," "),ROUNDDOWN(I178*VLOOKUP(C178,Aktivity!$C$6:$R$25,12,FALSE),2))))</f>
        <v/>
      </c>
      <c r="P178" s="90" t="str">
        <f t="shared" si="13"/>
        <v/>
      </c>
      <c r="Q178" s="90" t="str">
        <f>IF($I178="","",IF(C178=" ",SUMIFS($Q:$Q,$C:$C,RIGHT($D178,6)),IF(C178="  ",SUMIFS($Q:$Q,$C:$C," "),ROUNDDOWN(I178*VLOOKUP(C178,Aktivity!$C$6:$R$25,9,FALSE),2))))</f>
        <v/>
      </c>
      <c r="R178" s="90" t="str">
        <f>IF($I178="","",IF(C178=" ",SUMIFS($R:$R,$C:$C,RIGHT($D178,6)),IF(C178="  ",SUMIFS($R:$R,$C:$C," "),ROUNDDOWN(Q178*VLOOKUP(C178,Aktivity!$C$6:$R$25,10,FALSE),2))))</f>
        <v/>
      </c>
      <c r="S178" s="90" t="str">
        <f>IF($I178="","",IF(C178=" ",SUMIFS($S:$S,$C:$C,RIGHT($D178,6)),IF(C178="  ",SUMIFS($S:$S,$C:$C," "),ROUNDDOWN(I178*VLOOKUP(C178,Aktivity!$C$6:$R$25,13,FALSE),2))))</f>
        <v/>
      </c>
      <c r="T178" s="90" t="str">
        <f t="shared" si="14"/>
        <v/>
      </c>
      <c r="V178" s="13" t="str">
        <f>IFERROR(SMALL(Zoznam!O:O,ROW()-3),"")</f>
        <v/>
      </c>
    </row>
    <row r="179" spans="2:22" ht="15" x14ac:dyDescent="0.25">
      <c r="B179" s="89" t="str">
        <f>IF($V179="","",VLOOKUP($V179,Zoznam!$O:$W,2,FALSE))</f>
        <v/>
      </c>
      <c r="C179" s="89" t="str">
        <f>IF($V179="","",VLOOKUP($V179,Zoznam!$O:$W,3,FALSE))</f>
        <v/>
      </c>
      <c r="D179" s="75" t="str">
        <f>IF($V179="","",VLOOKUP($V179,Zoznam!$O:$W,4,FALSE))</f>
        <v/>
      </c>
      <c r="E179" s="75" t="str">
        <f>IF($V179="","",VLOOKUP($V179,Zoznam!$O:$W,5,FALSE))</f>
        <v/>
      </c>
      <c r="F179" s="89" t="str">
        <f>IF($V179="","",VLOOKUP($V179,Zoznam!$O:$W,6,FALSE))</f>
        <v/>
      </c>
      <c r="G179" s="90" t="str">
        <f>IF($V179="","",VLOOKUP($V179,Zoznam!$O:$W,7,FALSE))</f>
        <v/>
      </c>
      <c r="H179" s="91" t="str">
        <f>IF($V179="","",VLOOKUP($V179,Zoznam!$O:$W,8,FALSE))</f>
        <v/>
      </c>
      <c r="I179" s="123" t="str">
        <f>IF($V179="","",VLOOKUP($V179,Zoznam!$O:$W,9,FALSE))</f>
        <v/>
      </c>
      <c r="J179" s="123" t="str">
        <f t="shared" si="10"/>
        <v/>
      </c>
      <c r="K179" s="90" t="str">
        <f t="shared" si="11"/>
        <v/>
      </c>
      <c r="L179" s="90" t="str">
        <f t="shared" si="12"/>
        <v/>
      </c>
      <c r="M179" s="90" t="str">
        <f>IF($I179="","",IF(C179=" ",SUMIFS($M:$M,$C:$C,RIGHT($D179,6)),IF(C179="  ",SUMIFS($M:$M,$C:$C," "),ROUNDUP(I179*VLOOKUP(C179,Aktivity!$C$6:$R$25,8,FALSE),2))))</f>
        <v/>
      </c>
      <c r="N179" s="90" t="str">
        <f>IF($I179="","",IF(C179=" ",SUMIFS($N:$N,$C:$C,RIGHT($D179,6)),IF(C179="  ",SUMIFS($N:$N,$C:$C," "),ROUNDDOWN(M179*VLOOKUP(C179,Aktivity!$C$6:$R$25,10,FALSE),2))))</f>
        <v/>
      </c>
      <c r="O179" s="90" t="str">
        <f>IF($I179="","",IF(C179=" ",SUMIFS($O:$O,$C:$C,RIGHT($D179,6)),IF(C179="  ",SUMIFS($O:$O,$C:$C," "),ROUNDDOWN(I179*VLOOKUP(C179,Aktivity!$C$6:$R$25,12,FALSE),2))))</f>
        <v/>
      </c>
      <c r="P179" s="90" t="str">
        <f t="shared" si="13"/>
        <v/>
      </c>
      <c r="Q179" s="90" t="str">
        <f>IF($I179="","",IF(C179=" ",SUMIFS($Q:$Q,$C:$C,RIGHT($D179,6)),IF(C179="  ",SUMIFS($Q:$Q,$C:$C," "),ROUNDDOWN(I179*VLOOKUP(C179,Aktivity!$C$6:$R$25,9,FALSE),2))))</f>
        <v/>
      </c>
      <c r="R179" s="90" t="str">
        <f>IF($I179="","",IF(C179=" ",SUMIFS($R:$R,$C:$C,RIGHT($D179,6)),IF(C179="  ",SUMIFS($R:$R,$C:$C," "),ROUNDDOWN(Q179*VLOOKUP(C179,Aktivity!$C$6:$R$25,10,FALSE),2))))</f>
        <v/>
      </c>
      <c r="S179" s="90" t="str">
        <f>IF($I179="","",IF(C179=" ",SUMIFS($S:$S,$C:$C,RIGHT($D179,6)),IF(C179="  ",SUMIFS($S:$S,$C:$C," "),ROUNDDOWN(I179*VLOOKUP(C179,Aktivity!$C$6:$R$25,13,FALSE),2))))</f>
        <v/>
      </c>
      <c r="T179" s="90" t="str">
        <f t="shared" si="14"/>
        <v/>
      </c>
      <c r="V179" s="13" t="str">
        <f>IFERROR(SMALL(Zoznam!O:O,ROW()-3),"")</f>
        <v/>
      </c>
    </row>
    <row r="180" spans="2:22" ht="15" x14ac:dyDescent="0.25">
      <c r="B180" s="89" t="str">
        <f>IF($V180="","",VLOOKUP($V180,Zoznam!$O:$W,2,FALSE))</f>
        <v/>
      </c>
      <c r="C180" s="89" t="str">
        <f>IF($V180="","",VLOOKUP($V180,Zoznam!$O:$W,3,FALSE))</f>
        <v/>
      </c>
      <c r="D180" s="75" t="str">
        <f>IF($V180="","",VLOOKUP($V180,Zoznam!$O:$W,4,FALSE))</f>
        <v/>
      </c>
      <c r="E180" s="75" t="str">
        <f>IF($V180="","",VLOOKUP($V180,Zoznam!$O:$W,5,FALSE))</f>
        <v/>
      </c>
      <c r="F180" s="89" t="str">
        <f>IF($V180="","",VLOOKUP($V180,Zoznam!$O:$W,6,FALSE))</f>
        <v/>
      </c>
      <c r="G180" s="90" t="str">
        <f>IF($V180="","",VLOOKUP($V180,Zoznam!$O:$W,7,FALSE))</f>
        <v/>
      </c>
      <c r="H180" s="91" t="str">
        <f>IF($V180="","",VLOOKUP($V180,Zoznam!$O:$W,8,FALSE))</f>
        <v/>
      </c>
      <c r="I180" s="123" t="str">
        <f>IF($V180="","",VLOOKUP($V180,Zoznam!$O:$W,9,FALSE))</f>
        <v/>
      </c>
      <c r="J180" s="123" t="str">
        <f t="shared" si="10"/>
        <v/>
      </c>
      <c r="K180" s="90" t="str">
        <f t="shared" si="11"/>
        <v/>
      </c>
      <c r="L180" s="90" t="str">
        <f t="shared" si="12"/>
        <v/>
      </c>
      <c r="M180" s="90" t="str">
        <f>IF($I180="","",IF(C180=" ",SUMIFS($M:$M,$C:$C,RIGHT($D180,6)),IF(C180="  ",SUMIFS($M:$M,$C:$C," "),ROUNDUP(I180*VLOOKUP(C180,Aktivity!$C$6:$R$25,8,FALSE),2))))</f>
        <v/>
      </c>
      <c r="N180" s="90" t="str">
        <f>IF($I180="","",IF(C180=" ",SUMIFS($N:$N,$C:$C,RIGHT($D180,6)),IF(C180="  ",SUMIFS($N:$N,$C:$C," "),ROUNDDOWN(M180*VLOOKUP(C180,Aktivity!$C$6:$R$25,10,FALSE),2))))</f>
        <v/>
      </c>
      <c r="O180" s="90" t="str">
        <f>IF($I180="","",IF(C180=" ",SUMIFS($O:$O,$C:$C,RIGHT($D180,6)),IF(C180="  ",SUMIFS($O:$O,$C:$C," "),ROUNDDOWN(I180*VLOOKUP(C180,Aktivity!$C$6:$R$25,12,FALSE),2))))</f>
        <v/>
      </c>
      <c r="P180" s="90" t="str">
        <f t="shared" si="13"/>
        <v/>
      </c>
      <c r="Q180" s="90" t="str">
        <f>IF($I180="","",IF(C180=" ",SUMIFS($Q:$Q,$C:$C,RIGHT($D180,6)),IF(C180="  ",SUMIFS($Q:$Q,$C:$C," "),ROUNDDOWN(I180*VLOOKUP(C180,Aktivity!$C$6:$R$25,9,FALSE),2))))</f>
        <v/>
      </c>
      <c r="R180" s="90" t="str">
        <f>IF($I180="","",IF(C180=" ",SUMIFS($R:$R,$C:$C,RIGHT($D180,6)),IF(C180="  ",SUMIFS($R:$R,$C:$C," "),ROUNDDOWN(Q180*VLOOKUP(C180,Aktivity!$C$6:$R$25,10,FALSE),2))))</f>
        <v/>
      </c>
      <c r="S180" s="90" t="str">
        <f>IF($I180="","",IF(C180=" ",SUMIFS($S:$S,$C:$C,RIGHT($D180,6)),IF(C180="  ",SUMIFS($S:$S,$C:$C," "),ROUNDDOWN(I180*VLOOKUP(C180,Aktivity!$C$6:$R$25,13,FALSE),2))))</f>
        <v/>
      </c>
      <c r="T180" s="90" t="str">
        <f t="shared" si="14"/>
        <v/>
      </c>
      <c r="V180" s="13" t="str">
        <f>IFERROR(SMALL(Zoznam!O:O,ROW()-3),"")</f>
        <v/>
      </c>
    </row>
    <row r="181" spans="2:22" ht="15" x14ac:dyDescent="0.25">
      <c r="B181" s="89" t="str">
        <f>IF($V181="","",VLOOKUP($V181,Zoznam!$O:$W,2,FALSE))</f>
        <v/>
      </c>
      <c r="C181" s="89" t="str">
        <f>IF($V181="","",VLOOKUP($V181,Zoznam!$O:$W,3,FALSE))</f>
        <v/>
      </c>
      <c r="D181" s="75" t="str">
        <f>IF($V181="","",VLOOKUP($V181,Zoznam!$O:$W,4,FALSE))</f>
        <v/>
      </c>
      <c r="E181" s="75" t="str">
        <f>IF($V181="","",VLOOKUP($V181,Zoznam!$O:$W,5,FALSE))</f>
        <v/>
      </c>
      <c r="F181" s="89" t="str">
        <f>IF($V181="","",VLOOKUP($V181,Zoznam!$O:$W,6,FALSE))</f>
        <v/>
      </c>
      <c r="G181" s="90" t="str">
        <f>IF($V181="","",VLOOKUP($V181,Zoznam!$O:$W,7,FALSE))</f>
        <v/>
      </c>
      <c r="H181" s="91" t="str">
        <f>IF($V181="","",VLOOKUP($V181,Zoznam!$O:$W,8,FALSE))</f>
        <v/>
      </c>
      <c r="I181" s="123" t="str">
        <f>IF($V181="","",VLOOKUP($V181,Zoznam!$O:$W,9,FALSE))</f>
        <v/>
      </c>
      <c r="J181" s="123" t="str">
        <f t="shared" si="10"/>
        <v/>
      </c>
      <c r="K181" s="90" t="str">
        <f t="shared" si="11"/>
        <v/>
      </c>
      <c r="L181" s="90" t="str">
        <f t="shared" si="12"/>
        <v/>
      </c>
      <c r="M181" s="90" t="str">
        <f>IF($I181="","",IF(C181=" ",SUMIFS($M:$M,$C:$C,RIGHT($D181,6)),IF(C181="  ",SUMIFS($M:$M,$C:$C," "),ROUNDUP(I181*VLOOKUP(C181,Aktivity!$C$6:$R$25,8,FALSE),2))))</f>
        <v/>
      </c>
      <c r="N181" s="90" t="str">
        <f>IF($I181="","",IF(C181=" ",SUMIFS($N:$N,$C:$C,RIGHT($D181,6)),IF(C181="  ",SUMIFS($N:$N,$C:$C," "),ROUNDDOWN(M181*VLOOKUP(C181,Aktivity!$C$6:$R$25,10,FALSE),2))))</f>
        <v/>
      </c>
      <c r="O181" s="90" t="str">
        <f>IF($I181="","",IF(C181=" ",SUMIFS($O:$O,$C:$C,RIGHT($D181,6)),IF(C181="  ",SUMIFS($O:$O,$C:$C," "),ROUNDDOWN(I181*VLOOKUP(C181,Aktivity!$C$6:$R$25,12,FALSE),2))))</f>
        <v/>
      </c>
      <c r="P181" s="90" t="str">
        <f t="shared" si="13"/>
        <v/>
      </c>
      <c r="Q181" s="90" t="str">
        <f>IF($I181="","",IF(C181=" ",SUMIFS($Q:$Q,$C:$C,RIGHT($D181,6)),IF(C181="  ",SUMIFS($Q:$Q,$C:$C," "),ROUNDDOWN(I181*VLOOKUP(C181,Aktivity!$C$6:$R$25,9,FALSE),2))))</f>
        <v/>
      </c>
      <c r="R181" s="90" t="str">
        <f>IF($I181="","",IF(C181=" ",SUMIFS($R:$R,$C:$C,RIGHT($D181,6)),IF(C181="  ",SUMIFS($R:$R,$C:$C," "),ROUNDDOWN(Q181*VLOOKUP(C181,Aktivity!$C$6:$R$25,10,FALSE),2))))</f>
        <v/>
      </c>
      <c r="S181" s="90" t="str">
        <f>IF($I181="","",IF(C181=" ",SUMIFS($S:$S,$C:$C,RIGHT($D181,6)),IF(C181="  ",SUMIFS($S:$S,$C:$C," "),ROUNDDOWN(I181*VLOOKUP(C181,Aktivity!$C$6:$R$25,13,FALSE),2))))</f>
        <v/>
      </c>
      <c r="T181" s="90" t="str">
        <f t="shared" si="14"/>
        <v/>
      </c>
      <c r="V181" s="13" t="str">
        <f>IFERROR(SMALL(Zoznam!O:O,ROW()-3),"")</f>
        <v/>
      </c>
    </row>
    <row r="182" spans="2:22" ht="15" x14ac:dyDescent="0.25">
      <c r="B182" s="89" t="str">
        <f>IF($V182="","",VLOOKUP($V182,Zoznam!$O:$W,2,FALSE))</f>
        <v/>
      </c>
      <c r="C182" s="89" t="str">
        <f>IF($V182="","",VLOOKUP($V182,Zoznam!$O:$W,3,FALSE))</f>
        <v/>
      </c>
      <c r="D182" s="75" t="str">
        <f>IF($V182="","",VLOOKUP($V182,Zoznam!$O:$W,4,FALSE))</f>
        <v/>
      </c>
      <c r="E182" s="75" t="str">
        <f>IF($V182="","",VLOOKUP($V182,Zoznam!$O:$W,5,FALSE))</f>
        <v/>
      </c>
      <c r="F182" s="89" t="str">
        <f>IF($V182="","",VLOOKUP($V182,Zoznam!$O:$W,6,FALSE))</f>
        <v/>
      </c>
      <c r="G182" s="90" t="str">
        <f>IF($V182="","",VLOOKUP($V182,Zoznam!$O:$W,7,FALSE))</f>
        <v/>
      </c>
      <c r="H182" s="91" t="str">
        <f>IF($V182="","",VLOOKUP($V182,Zoznam!$O:$W,8,FALSE))</f>
        <v/>
      </c>
      <c r="I182" s="123" t="str">
        <f>IF($V182="","",VLOOKUP($V182,Zoznam!$O:$W,9,FALSE))</f>
        <v/>
      </c>
      <c r="J182" s="123" t="str">
        <f t="shared" si="10"/>
        <v/>
      </c>
      <c r="K182" s="90" t="str">
        <f t="shared" si="11"/>
        <v/>
      </c>
      <c r="L182" s="90" t="str">
        <f t="shared" si="12"/>
        <v/>
      </c>
      <c r="M182" s="90" t="str">
        <f>IF($I182="","",IF(C182=" ",SUMIFS($M:$M,$C:$C,RIGHT($D182,6)),IF(C182="  ",SUMIFS($M:$M,$C:$C," "),ROUNDUP(I182*VLOOKUP(C182,Aktivity!$C$6:$R$25,8,FALSE),2))))</f>
        <v/>
      </c>
      <c r="N182" s="90" t="str">
        <f>IF($I182="","",IF(C182=" ",SUMIFS($N:$N,$C:$C,RIGHT($D182,6)),IF(C182="  ",SUMIFS($N:$N,$C:$C," "),ROUNDDOWN(M182*VLOOKUP(C182,Aktivity!$C$6:$R$25,10,FALSE),2))))</f>
        <v/>
      </c>
      <c r="O182" s="90" t="str">
        <f>IF($I182="","",IF(C182=" ",SUMIFS($O:$O,$C:$C,RIGHT($D182,6)),IF(C182="  ",SUMIFS($O:$O,$C:$C," "),ROUNDDOWN(I182*VLOOKUP(C182,Aktivity!$C$6:$R$25,12,FALSE),2))))</f>
        <v/>
      </c>
      <c r="P182" s="90" t="str">
        <f t="shared" si="13"/>
        <v/>
      </c>
      <c r="Q182" s="90" t="str">
        <f>IF($I182="","",IF(C182=" ",SUMIFS($Q:$Q,$C:$C,RIGHT($D182,6)),IF(C182="  ",SUMIFS($Q:$Q,$C:$C," "),ROUNDDOWN(I182*VLOOKUP(C182,Aktivity!$C$6:$R$25,9,FALSE),2))))</f>
        <v/>
      </c>
      <c r="R182" s="90" t="str">
        <f>IF($I182="","",IF(C182=" ",SUMIFS($R:$R,$C:$C,RIGHT($D182,6)),IF(C182="  ",SUMIFS($R:$R,$C:$C," "),ROUNDDOWN(Q182*VLOOKUP(C182,Aktivity!$C$6:$R$25,10,FALSE),2))))</f>
        <v/>
      </c>
      <c r="S182" s="90" t="str">
        <f>IF($I182="","",IF(C182=" ",SUMIFS($S:$S,$C:$C,RIGHT($D182,6)),IF(C182="  ",SUMIFS($S:$S,$C:$C," "),ROUNDDOWN(I182*VLOOKUP(C182,Aktivity!$C$6:$R$25,13,FALSE),2))))</f>
        <v/>
      </c>
      <c r="T182" s="90" t="str">
        <f t="shared" si="14"/>
        <v/>
      </c>
      <c r="V182" s="13" t="str">
        <f>IFERROR(SMALL(Zoznam!O:O,ROW()-3),"")</f>
        <v/>
      </c>
    </row>
    <row r="183" spans="2:22" ht="15" x14ac:dyDescent="0.25">
      <c r="B183" s="89" t="str">
        <f>IF($V183="","",VLOOKUP($V183,Zoznam!$O:$W,2,FALSE))</f>
        <v/>
      </c>
      <c r="C183" s="89" t="str">
        <f>IF($V183="","",VLOOKUP($V183,Zoznam!$O:$W,3,FALSE))</f>
        <v/>
      </c>
      <c r="D183" s="75" t="str">
        <f>IF($V183="","",VLOOKUP($V183,Zoznam!$O:$W,4,FALSE))</f>
        <v/>
      </c>
      <c r="E183" s="75" t="str">
        <f>IF($V183="","",VLOOKUP($V183,Zoznam!$O:$W,5,FALSE))</f>
        <v/>
      </c>
      <c r="F183" s="89" t="str">
        <f>IF($V183="","",VLOOKUP($V183,Zoznam!$O:$W,6,FALSE))</f>
        <v/>
      </c>
      <c r="G183" s="90" t="str">
        <f>IF($V183="","",VLOOKUP($V183,Zoznam!$O:$W,7,FALSE))</f>
        <v/>
      </c>
      <c r="H183" s="91" t="str">
        <f>IF($V183="","",VLOOKUP($V183,Zoznam!$O:$W,8,FALSE))</f>
        <v/>
      </c>
      <c r="I183" s="123" t="str">
        <f>IF($V183="","",VLOOKUP($V183,Zoznam!$O:$W,9,FALSE))</f>
        <v/>
      </c>
      <c r="J183" s="123" t="str">
        <f t="shared" si="10"/>
        <v/>
      </c>
      <c r="K183" s="90" t="str">
        <f t="shared" si="11"/>
        <v/>
      </c>
      <c r="L183" s="90" t="str">
        <f t="shared" si="12"/>
        <v/>
      </c>
      <c r="M183" s="90" t="str">
        <f>IF($I183="","",IF(C183=" ",SUMIFS($M:$M,$C:$C,RIGHT($D183,6)),IF(C183="  ",SUMIFS($M:$M,$C:$C," "),ROUNDUP(I183*VLOOKUP(C183,Aktivity!$C$6:$R$25,8,FALSE),2))))</f>
        <v/>
      </c>
      <c r="N183" s="90" t="str">
        <f>IF($I183="","",IF(C183=" ",SUMIFS($N:$N,$C:$C,RIGHT($D183,6)),IF(C183="  ",SUMIFS($N:$N,$C:$C," "),ROUNDDOWN(M183*VLOOKUP(C183,Aktivity!$C$6:$R$25,10,FALSE),2))))</f>
        <v/>
      </c>
      <c r="O183" s="90" t="str">
        <f>IF($I183="","",IF(C183=" ",SUMIFS($O:$O,$C:$C,RIGHT($D183,6)),IF(C183="  ",SUMIFS($O:$O,$C:$C," "),ROUNDDOWN(I183*VLOOKUP(C183,Aktivity!$C$6:$R$25,12,FALSE),2))))</f>
        <v/>
      </c>
      <c r="P183" s="90" t="str">
        <f t="shared" si="13"/>
        <v/>
      </c>
      <c r="Q183" s="90" t="str">
        <f>IF($I183="","",IF(C183=" ",SUMIFS($Q:$Q,$C:$C,RIGHT($D183,6)),IF(C183="  ",SUMIFS($Q:$Q,$C:$C," "),ROUNDDOWN(I183*VLOOKUP(C183,Aktivity!$C$6:$R$25,9,FALSE),2))))</f>
        <v/>
      </c>
      <c r="R183" s="90" t="str">
        <f>IF($I183="","",IF(C183=" ",SUMIFS($R:$R,$C:$C,RIGHT($D183,6)),IF(C183="  ",SUMIFS($R:$R,$C:$C," "),ROUNDDOWN(Q183*VLOOKUP(C183,Aktivity!$C$6:$R$25,10,FALSE),2))))</f>
        <v/>
      </c>
      <c r="S183" s="90" t="str">
        <f>IF($I183="","",IF(C183=" ",SUMIFS($S:$S,$C:$C,RIGHT($D183,6)),IF(C183="  ",SUMIFS($S:$S,$C:$C," "),ROUNDDOWN(I183*VLOOKUP(C183,Aktivity!$C$6:$R$25,13,FALSE),2))))</f>
        <v/>
      </c>
      <c r="T183" s="90" t="str">
        <f t="shared" si="14"/>
        <v/>
      </c>
      <c r="V183" s="13" t="str">
        <f>IFERROR(SMALL(Zoznam!O:O,ROW()-3),"")</f>
        <v/>
      </c>
    </row>
    <row r="184" spans="2:22" ht="15" x14ac:dyDescent="0.25">
      <c r="B184" s="89" t="str">
        <f>IF($V184="","",VLOOKUP($V184,Zoznam!$O:$W,2,FALSE))</f>
        <v/>
      </c>
      <c r="C184" s="89" t="str">
        <f>IF($V184="","",VLOOKUP($V184,Zoznam!$O:$W,3,FALSE))</f>
        <v/>
      </c>
      <c r="D184" s="75" t="str">
        <f>IF($V184="","",VLOOKUP($V184,Zoznam!$O:$W,4,FALSE))</f>
        <v/>
      </c>
      <c r="E184" s="75" t="str">
        <f>IF($V184="","",VLOOKUP($V184,Zoznam!$O:$W,5,FALSE))</f>
        <v/>
      </c>
      <c r="F184" s="89" t="str">
        <f>IF($V184="","",VLOOKUP($V184,Zoznam!$O:$W,6,FALSE))</f>
        <v/>
      </c>
      <c r="G184" s="90" t="str">
        <f>IF($V184="","",VLOOKUP($V184,Zoznam!$O:$W,7,FALSE))</f>
        <v/>
      </c>
      <c r="H184" s="91" t="str">
        <f>IF($V184="","",VLOOKUP($V184,Zoznam!$O:$W,8,FALSE))</f>
        <v/>
      </c>
      <c r="I184" s="123" t="str">
        <f>IF($V184="","",VLOOKUP($V184,Zoznam!$O:$W,9,FALSE))</f>
        <v/>
      </c>
      <c r="J184" s="123" t="str">
        <f t="shared" si="10"/>
        <v/>
      </c>
      <c r="K184" s="90" t="str">
        <f t="shared" si="11"/>
        <v/>
      </c>
      <c r="L184" s="90" t="str">
        <f t="shared" si="12"/>
        <v/>
      </c>
      <c r="M184" s="90" t="str">
        <f>IF($I184="","",IF(C184=" ",SUMIFS($M:$M,$C:$C,RIGHT($D184,6)),IF(C184="  ",SUMIFS($M:$M,$C:$C," "),ROUNDUP(I184*VLOOKUP(C184,Aktivity!$C$6:$R$25,8,FALSE),2))))</f>
        <v/>
      </c>
      <c r="N184" s="90" t="str">
        <f>IF($I184="","",IF(C184=" ",SUMIFS($N:$N,$C:$C,RIGHT($D184,6)),IF(C184="  ",SUMIFS($N:$N,$C:$C," "),ROUNDDOWN(M184*VLOOKUP(C184,Aktivity!$C$6:$R$25,10,FALSE),2))))</f>
        <v/>
      </c>
      <c r="O184" s="90" t="str">
        <f>IF($I184="","",IF(C184=" ",SUMIFS($O:$O,$C:$C,RIGHT($D184,6)),IF(C184="  ",SUMIFS($O:$O,$C:$C," "),ROUNDDOWN(I184*VLOOKUP(C184,Aktivity!$C$6:$R$25,12,FALSE),2))))</f>
        <v/>
      </c>
      <c r="P184" s="90" t="str">
        <f t="shared" si="13"/>
        <v/>
      </c>
      <c r="Q184" s="90" t="str">
        <f>IF($I184="","",IF(C184=" ",SUMIFS($Q:$Q,$C:$C,RIGHT($D184,6)),IF(C184="  ",SUMIFS($Q:$Q,$C:$C," "),ROUNDDOWN(I184*VLOOKUP(C184,Aktivity!$C$6:$R$25,9,FALSE),2))))</f>
        <v/>
      </c>
      <c r="R184" s="90" t="str">
        <f>IF($I184="","",IF(C184=" ",SUMIFS($R:$R,$C:$C,RIGHT($D184,6)),IF(C184="  ",SUMIFS($R:$R,$C:$C," "),ROUNDDOWN(Q184*VLOOKUP(C184,Aktivity!$C$6:$R$25,10,FALSE),2))))</f>
        <v/>
      </c>
      <c r="S184" s="90" t="str">
        <f>IF($I184="","",IF(C184=" ",SUMIFS($S:$S,$C:$C,RIGHT($D184,6)),IF(C184="  ",SUMIFS($S:$S,$C:$C," "),ROUNDDOWN(I184*VLOOKUP(C184,Aktivity!$C$6:$R$25,13,FALSE),2))))</f>
        <v/>
      </c>
      <c r="T184" s="90" t="str">
        <f t="shared" si="14"/>
        <v/>
      </c>
      <c r="V184" s="13" t="str">
        <f>IFERROR(SMALL(Zoznam!O:O,ROW()-3),"")</f>
        <v/>
      </c>
    </row>
    <row r="185" spans="2:22" ht="15" x14ac:dyDescent="0.25">
      <c r="B185" s="89" t="str">
        <f>IF($V185="","",VLOOKUP($V185,Zoznam!$O:$W,2,FALSE))</f>
        <v/>
      </c>
      <c r="C185" s="89" t="str">
        <f>IF($V185="","",VLOOKUP($V185,Zoznam!$O:$W,3,FALSE))</f>
        <v/>
      </c>
      <c r="D185" s="75" t="str">
        <f>IF($V185="","",VLOOKUP($V185,Zoznam!$O:$W,4,FALSE))</f>
        <v/>
      </c>
      <c r="E185" s="75" t="str">
        <f>IF($V185="","",VLOOKUP($V185,Zoznam!$O:$W,5,FALSE))</f>
        <v/>
      </c>
      <c r="F185" s="89" t="str">
        <f>IF($V185="","",VLOOKUP($V185,Zoznam!$O:$W,6,FALSE))</f>
        <v/>
      </c>
      <c r="G185" s="90" t="str">
        <f>IF($V185="","",VLOOKUP($V185,Zoznam!$O:$W,7,FALSE))</f>
        <v/>
      </c>
      <c r="H185" s="91" t="str">
        <f>IF($V185="","",VLOOKUP($V185,Zoznam!$O:$W,8,FALSE))</f>
        <v/>
      </c>
      <c r="I185" s="123" t="str">
        <f>IF($V185="","",VLOOKUP($V185,Zoznam!$O:$W,9,FALSE))</f>
        <v/>
      </c>
      <c r="J185" s="123" t="str">
        <f t="shared" si="10"/>
        <v/>
      </c>
      <c r="K185" s="90" t="str">
        <f t="shared" si="11"/>
        <v/>
      </c>
      <c r="L185" s="90" t="str">
        <f t="shared" si="12"/>
        <v/>
      </c>
      <c r="M185" s="90" t="str">
        <f>IF($I185="","",IF(C185=" ",SUMIFS($M:$M,$C:$C,RIGHT($D185,6)),IF(C185="  ",SUMIFS($M:$M,$C:$C," "),ROUNDUP(I185*VLOOKUP(C185,Aktivity!$C$6:$R$25,8,FALSE),2))))</f>
        <v/>
      </c>
      <c r="N185" s="90" t="str">
        <f>IF($I185="","",IF(C185=" ",SUMIFS($N:$N,$C:$C,RIGHT($D185,6)),IF(C185="  ",SUMIFS($N:$N,$C:$C," "),ROUNDDOWN(M185*VLOOKUP(C185,Aktivity!$C$6:$R$25,10,FALSE),2))))</f>
        <v/>
      </c>
      <c r="O185" s="90" t="str">
        <f>IF($I185="","",IF(C185=" ",SUMIFS($O:$O,$C:$C,RIGHT($D185,6)),IF(C185="  ",SUMIFS($O:$O,$C:$C," "),ROUNDDOWN(I185*VLOOKUP(C185,Aktivity!$C$6:$R$25,12,FALSE),2))))</f>
        <v/>
      </c>
      <c r="P185" s="90" t="str">
        <f t="shared" si="13"/>
        <v/>
      </c>
      <c r="Q185" s="90" t="str">
        <f>IF($I185="","",IF(C185=" ",SUMIFS($Q:$Q,$C:$C,RIGHT($D185,6)),IF(C185="  ",SUMIFS($Q:$Q,$C:$C," "),ROUNDDOWN(I185*VLOOKUP(C185,Aktivity!$C$6:$R$25,9,FALSE),2))))</f>
        <v/>
      </c>
      <c r="R185" s="90" t="str">
        <f>IF($I185="","",IF(C185=" ",SUMIFS($R:$R,$C:$C,RIGHT($D185,6)),IF(C185="  ",SUMIFS($R:$R,$C:$C," "),ROUNDDOWN(Q185*VLOOKUP(C185,Aktivity!$C$6:$R$25,10,FALSE),2))))</f>
        <v/>
      </c>
      <c r="S185" s="90" t="str">
        <f>IF($I185="","",IF(C185=" ",SUMIFS($S:$S,$C:$C,RIGHT($D185,6)),IF(C185="  ",SUMIFS($S:$S,$C:$C," "),ROUNDDOWN(I185*VLOOKUP(C185,Aktivity!$C$6:$R$25,13,FALSE),2))))</f>
        <v/>
      </c>
      <c r="T185" s="90" t="str">
        <f t="shared" si="14"/>
        <v/>
      </c>
      <c r="V185" s="13" t="str">
        <f>IFERROR(SMALL(Zoznam!O:O,ROW()-3),"")</f>
        <v/>
      </c>
    </row>
    <row r="186" spans="2:22" ht="15" x14ac:dyDescent="0.25">
      <c r="B186" s="89" t="str">
        <f>IF($V186="","",VLOOKUP($V186,Zoznam!$O:$W,2,FALSE))</f>
        <v/>
      </c>
      <c r="C186" s="89" t="str">
        <f>IF($V186="","",VLOOKUP($V186,Zoznam!$O:$W,3,FALSE))</f>
        <v/>
      </c>
      <c r="D186" s="75" t="str">
        <f>IF($V186="","",VLOOKUP($V186,Zoznam!$O:$W,4,FALSE))</f>
        <v/>
      </c>
      <c r="E186" s="75" t="str">
        <f>IF($V186="","",VLOOKUP($V186,Zoznam!$O:$W,5,FALSE))</f>
        <v/>
      </c>
      <c r="F186" s="89" t="str">
        <f>IF($V186="","",VLOOKUP($V186,Zoznam!$O:$W,6,FALSE))</f>
        <v/>
      </c>
      <c r="G186" s="90" t="str">
        <f>IF($V186="","",VLOOKUP($V186,Zoznam!$O:$W,7,FALSE))</f>
        <v/>
      </c>
      <c r="H186" s="91" t="str">
        <f>IF($V186="","",VLOOKUP($V186,Zoznam!$O:$W,8,FALSE))</f>
        <v/>
      </c>
      <c r="I186" s="123" t="str">
        <f>IF($V186="","",VLOOKUP($V186,Zoznam!$O:$W,9,FALSE))</f>
        <v/>
      </c>
      <c r="J186" s="123" t="str">
        <f t="shared" si="10"/>
        <v/>
      </c>
      <c r="K186" s="90" t="str">
        <f t="shared" si="11"/>
        <v/>
      </c>
      <c r="L186" s="90" t="str">
        <f t="shared" si="12"/>
        <v/>
      </c>
      <c r="M186" s="90" t="str">
        <f>IF($I186="","",IF(C186=" ",SUMIFS($M:$M,$C:$C,RIGHT($D186,6)),IF(C186="  ",SUMIFS($M:$M,$C:$C," "),ROUNDUP(I186*VLOOKUP(C186,Aktivity!$C$6:$R$25,8,FALSE),2))))</f>
        <v/>
      </c>
      <c r="N186" s="90" t="str">
        <f>IF($I186="","",IF(C186=" ",SUMIFS($N:$N,$C:$C,RIGHT($D186,6)),IF(C186="  ",SUMIFS($N:$N,$C:$C," "),ROUNDDOWN(M186*VLOOKUP(C186,Aktivity!$C$6:$R$25,10,FALSE),2))))</f>
        <v/>
      </c>
      <c r="O186" s="90" t="str">
        <f>IF($I186="","",IF(C186=" ",SUMIFS($O:$O,$C:$C,RIGHT($D186,6)),IF(C186="  ",SUMIFS($O:$O,$C:$C," "),ROUNDDOWN(I186*VLOOKUP(C186,Aktivity!$C$6:$R$25,12,FALSE),2))))</f>
        <v/>
      </c>
      <c r="P186" s="90" t="str">
        <f t="shared" si="13"/>
        <v/>
      </c>
      <c r="Q186" s="90" t="str">
        <f>IF($I186="","",IF(C186=" ",SUMIFS($Q:$Q,$C:$C,RIGHT($D186,6)),IF(C186="  ",SUMIFS($Q:$Q,$C:$C," "),ROUNDDOWN(I186*VLOOKUP(C186,Aktivity!$C$6:$R$25,9,FALSE),2))))</f>
        <v/>
      </c>
      <c r="R186" s="90" t="str">
        <f>IF($I186="","",IF(C186=" ",SUMIFS($R:$R,$C:$C,RIGHT($D186,6)),IF(C186="  ",SUMIFS($R:$R,$C:$C," "),ROUNDDOWN(Q186*VLOOKUP(C186,Aktivity!$C$6:$R$25,10,FALSE),2))))</f>
        <v/>
      </c>
      <c r="S186" s="90" t="str">
        <f>IF($I186="","",IF(C186=" ",SUMIFS($S:$S,$C:$C,RIGHT($D186,6)),IF(C186="  ",SUMIFS($S:$S,$C:$C," "),ROUNDDOWN(I186*VLOOKUP(C186,Aktivity!$C$6:$R$25,13,FALSE),2))))</f>
        <v/>
      </c>
      <c r="T186" s="90" t="str">
        <f t="shared" si="14"/>
        <v/>
      </c>
      <c r="V186" s="13" t="str">
        <f>IFERROR(SMALL(Zoznam!O:O,ROW()-3),"")</f>
        <v/>
      </c>
    </row>
    <row r="187" spans="2:22" ht="15" x14ac:dyDescent="0.25">
      <c r="B187" s="89" t="str">
        <f>IF($V187="","",VLOOKUP($V187,Zoznam!$O:$W,2,FALSE))</f>
        <v/>
      </c>
      <c r="C187" s="89" t="str">
        <f>IF($V187="","",VLOOKUP($V187,Zoznam!$O:$W,3,FALSE))</f>
        <v/>
      </c>
      <c r="D187" s="75" t="str">
        <f>IF($V187="","",VLOOKUP($V187,Zoznam!$O:$W,4,FALSE))</f>
        <v/>
      </c>
      <c r="E187" s="75" t="str">
        <f>IF($V187="","",VLOOKUP($V187,Zoznam!$O:$W,5,FALSE))</f>
        <v/>
      </c>
      <c r="F187" s="89" t="str">
        <f>IF($V187="","",VLOOKUP($V187,Zoznam!$O:$W,6,FALSE))</f>
        <v/>
      </c>
      <c r="G187" s="90" t="str">
        <f>IF($V187="","",VLOOKUP($V187,Zoznam!$O:$W,7,FALSE))</f>
        <v/>
      </c>
      <c r="H187" s="91" t="str">
        <f>IF($V187="","",VLOOKUP($V187,Zoznam!$O:$W,8,FALSE))</f>
        <v/>
      </c>
      <c r="I187" s="123" t="str">
        <f>IF($V187="","",VLOOKUP($V187,Zoznam!$O:$W,9,FALSE))</f>
        <v/>
      </c>
      <c r="J187" s="123" t="str">
        <f t="shared" si="10"/>
        <v/>
      </c>
      <c r="K187" s="90" t="str">
        <f t="shared" si="11"/>
        <v/>
      </c>
      <c r="L187" s="90" t="str">
        <f t="shared" si="12"/>
        <v/>
      </c>
      <c r="M187" s="90" t="str">
        <f>IF($I187="","",IF(C187=" ",SUMIFS($M:$M,$C:$C,RIGHT($D187,6)),IF(C187="  ",SUMIFS($M:$M,$C:$C," "),ROUNDUP(I187*VLOOKUP(C187,Aktivity!$C$6:$R$25,8,FALSE),2))))</f>
        <v/>
      </c>
      <c r="N187" s="90" t="str">
        <f>IF($I187="","",IF(C187=" ",SUMIFS($N:$N,$C:$C,RIGHT($D187,6)),IF(C187="  ",SUMIFS($N:$N,$C:$C," "),ROUNDDOWN(M187*VLOOKUP(C187,Aktivity!$C$6:$R$25,10,FALSE),2))))</f>
        <v/>
      </c>
      <c r="O187" s="90" t="str">
        <f>IF($I187="","",IF(C187=" ",SUMIFS($O:$O,$C:$C,RIGHT($D187,6)),IF(C187="  ",SUMIFS($O:$O,$C:$C," "),ROUNDDOWN(I187*VLOOKUP(C187,Aktivity!$C$6:$R$25,12,FALSE),2))))</f>
        <v/>
      </c>
      <c r="P187" s="90" t="str">
        <f t="shared" si="13"/>
        <v/>
      </c>
      <c r="Q187" s="90" t="str">
        <f>IF($I187="","",IF(C187=" ",SUMIFS($Q:$Q,$C:$C,RIGHT($D187,6)),IF(C187="  ",SUMIFS($Q:$Q,$C:$C," "),ROUNDDOWN(I187*VLOOKUP(C187,Aktivity!$C$6:$R$25,9,FALSE),2))))</f>
        <v/>
      </c>
      <c r="R187" s="90" t="str">
        <f>IF($I187="","",IF(C187=" ",SUMIFS($R:$R,$C:$C,RIGHT($D187,6)),IF(C187="  ",SUMIFS($R:$R,$C:$C," "),ROUNDDOWN(Q187*VLOOKUP(C187,Aktivity!$C$6:$R$25,10,FALSE),2))))</f>
        <v/>
      </c>
      <c r="S187" s="90" t="str">
        <f>IF($I187="","",IF(C187=" ",SUMIFS($S:$S,$C:$C,RIGHT($D187,6)),IF(C187="  ",SUMIFS($S:$S,$C:$C," "),ROUNDDOWN(I187*VLOOKUP(C187,Aktivity!$C$6:$R$25,13,FALSE),2))))</f>
        <v/>
      </c>
      <c r="T187" s="90" t="str">
        <f t="shared" si="14"/>
        <v/>
      </c>
      <c r="V187" s="13" t="str">
        <f>IFERROR(SMALL(Zoznam!O:O,ROW()-3),"")</f>
        <v/>
      </c>
    </row>
    <row r="188" spans="2:22" ht="15" x14ac:dyDescent="0.25">
      <c r="B188" s="89" t="str">
        <f>IF($V188="","",VLOOKUP($V188,Zoznam!$O:$W,2,FALSE))</f>
        <v/>
      </c>
      <c r="C188" s="89" t="str">
        <f>IF($V188="","",VLOOKUP($V188,Zoznam!$O:$W,3,FALSE))</f>
        <v/>
      </c>
      <c r="D188" s="75" t="str">
        <f>IF($V188="","",VLOOKUP($V188,Zoznam!$O:$W,4,FALSE))</f>
        <v/>
      </c>
      <c r="E188" s="75" t="str">
        <f>IF($V188="","",VLOOKUP($V188,Zoznam!$O:$W,5,FALSE))</f>
        <v/>
      </c>
      <c r="F188" s="89" t="str">
        <f>IF($V188="","",VLOOKUP($V188,Zoznam!$O:$W,6,FALSE))</f>
        <v/>
      </c>
      <c r="G188" s="90" t="str">
        <f>IF($V188="","",VLOOKUP($V188,Zoznam!$O:$W,7,FALSE))</f>
        <v/>
      </c>
      <c r="H188" s="91" t="str">
        <f>IF($V188="","",VLOOKUP($V188,Zoznam!$O:$W,8,FALSE))</f>
        <v/>
      </c>
      <c r="I188" s="123" t="str">
        <f>IF($V188="","",VLOOKUP($V188,Zoznam!$O:$W,9,FALSE))</f>
        <v/>
      </c>
      <c r="J188" s="123" t="str">
        <f t="shared" si="10"/>
        <v/>
      </c>
      <c r="K188" s="90" t="str">
        <f t="shared" si="11"/>
        <v/>
      </c>
      <c r="L188" s="90" t="str">
        <f t="shared" si="12"/>
        <v/>
      </c>
      <c r="M188" s="90" t="str">
        <f>IF($I188="","",IF(C188=" ",SUMIFS($M:$M,$C:$C,RIGHT($D188,6)),IF(C188="  ",SUMIFS($M:$M,$C:$C," "),ROUNDUP(I188*VLOOKUP(C188,Aktivity!$C$6:$R$25,8,FALSE),2))))</f>
        <v/>
      </c>
      <c r="N188" s="90" t="str">
        <f>IF($I188="","",IF(C188=" ",SUMIFS($N:$N,$C:$C,RIGHT($D188,6)),IF(C188="  ",SUMIFS($N:$N,$C:$C," "),ROUNDDOWN(M188*VLOOKUP(C188,Aktivity!$C$6:$R$25,10,FALSE),2))))</f>
        <v/>
      </c>
      <c r="O188" s="90" t="str">
        <f>IF($I188="","",IF(C188=" ",SUMIFS($O:$O,$C:$C,RIGHT($D188,6)),IF(C188="  ",SUMIFS($O:$O,$C:$C," "),ROUNDDOWN(I188*VLOOKUP(C188,Aktivity!$C$6:$R$25,12,FALSE),2))))</f>
        <v/>
      </c>
      <c r="P188" s="90" t="str">
        <f t="shared" si="13"/>
        <v/>
      </c>
      <c r="Q188" s="90" t="str">
        <f>IF($I188="","",IF(C188=" ",SUMIFS($Q:$Q,$C:$C,RIGHT($D188,6)),IF(C188="  ",SUMIFS($Q:$Q,$C:$C," "),ROUNDDOWN(I188*VLOOKUP(C188,Aktivity!$C$6:$R$25,9,FALSE),2))))</f>
        <v/>
      </c>
      <c r="R188" s="90" t="str">
        <f>IF($I188="","",IF(C188=" ",SUMIFS($R:$R,$C:$C,RIGHT($D188,6)),IF(C188="  ",SUMIFS($R:$R,$C:$C," "),ROUNDDOWN(Q188*VLOOKUP(C188,Aktivity!$C$6:$R$25,10,FALSE),2))))</f>
        <v/>
      </c>
      <c r="S188" s="90" t="str">
        <f>IF($I188="","",IF(C188=" ",SUMIFS($S:$S,$C:$C,RIGHT($D188,6)),IF(C188="  ",SUMIFS($S:$S,$C:$C," "),ROUNDDOWN(I188*VLOOKUP(C188,Aktivity!$C$6:$R$25,13,FALSE),2))))</f>
        <v/>
      </c>
      <c r="T188" s="90" t="str">
        <f t="shared" si="14"/>
        <v/>
      </c>
      <c r="V188" s="13" t="str">
        <f>IFERROR(SMALL(Zoznam!O:O,ROW()-3),"")</f>
        <v/>
      </c>
    </row>
    <row r="189" spans="2:22" ht="15" x14ac:dyDescent="0.25">
      <c r="B189" s="89" t="str">
        <f>IF($V189="","",VLOOKUP($V189,Zoznam!$O:$W,2,FALSE))</f>
        <v/>
      </c>
      <c r="C189" s="89" t="str">
        <f>IF($V189="","",VLOOKUP($V189,Zoznam!$O:$W,3,FALSE))</f>
        <v/>
      </c>
      <c r="D189" s="75" t="str">
        <f>IF($V189="","",VLOOKUP($V189,Zoznam!$O:$W,4,FALSE))</f>
        <v/>
      </c>
      <c r="E189" s="75" t="str">
        <f>IF($V189="","",VLOOKUP($V189,Zoznam!$O:$W,5,FALSE))</f>
        <v/>
      </c>
      <c r="F189" s="89" t="str">
        <f>IF($V189="","",VLOOKUP($V189,Zoznam!$O:$W,6,FALSE))</f>
        <v/>
      </c>
      <c r="G189" s="90" t="str">
        <f>IF($V189="","",VLOOKUP($V189,Zoznam!$O:$W,7,FALSE))</f>
        <v/>
      </c>
      <c r="H189" s="91" t="str">
        <f>IF($V189="","",VLOOKUP($V189,Zoznam!$O:$W,8,FALSE))</f>
        <v/>
      </c>
      <c r="I189" s="123" t="str">
        <f>IF($V189="","",VLOOKUP($V189,Zoznam!$O:$W,9,FALSE))</f>
        <v/>
      </c>
      <c r="J189" s="123" t="str">
        <f t="shared" si="10"/>
        <v/>
      </c>
      <c r="K189" s="90" t="str">
        <f t="shared" si="11"/>
        <v/>
      </c>
      <c r="L189" s="90" t="str">
        <f t="shared" si="12"/>
        <v/>
      </c>
      <c r="M189" s="90" t="str">
        <f>IF($I189="","",IF(C189=" ",SUMIFS($M:$M,$C:$C,RIGHT($D189,6)),IF(C189="  ",SUMIFS($M:$M,$C:$C," "),ROUNDUP(I189*VLOOKUP(C189,Aktivity!$C$6:$R$25,8,FALSE),2))))</f>
        <v/>
      </c>
      <c r="N189" s="90" t="str">
        <f>IF($I189="","",IF(C189=" ",SUMIFS($N:$N,$C:$C,RIGHT($D189,6)),IF(C189="  ",SUMIFS($N:$N,$C:$C," "),ROUNDDOWN(M189*VLOOKUP(C189,Aktivity!$C$6:$R$25,10,FALSE),2))))</f>
        <v/>
      </c>
      <c r="O189" s="90" t="str">
        <f>IF($I189="","",IF(C189=" ",SUMIFS($O:$O,$C:$C,RIGHT($D189,6)),IF(C189="  ",SUMIFS($O:$O,$C:$C," "),ROUNDDOWN(I189*VLOOKUP(C189,Aktivity!$C$6:$R$25,12,FALSE),2))))</f>
        <v/>
      </c>
      <c r="P189" s="90" t="str">
        <f t="shared" si="13"/>
        <v/>
      </c>
      <c r="Q189" s="90" t="str">
        <f>IF($I189="","",IF(C189=" ",SUMIFS($Q:$Q,$C:$C,RIGHT($D189,6)),IF(C189="  ",SUMIFS($Q:$Q,$C:$C," "),ROUNDDOWN(I189*VLOOKUP(C189,Aktivity!$C$6:$R$25,9,FALSE),2))))</f>
        <v/>
      </c>
      <c r="R189" s="90" t="str">
        <f>IF($I189="","",IF(C189=" ",SUMIFS($R:$R,$C:$C,RIGHT($D189,6)),IF(C189="  ",SUMIFS($R:$R,$C:$C," "),ROUNDDOWN(Q189*VLOOKUP(C189,Aktivity!$C$6:$R$25,10,FALSE),2))))</f>
        <v/>
      </c>
      <c r="S189" s="90" t="str">
        <f>IF($I189="","",IF(C189=" ",SUMIFS($S:$S,$C:$C,RIGHT($D189,6)),IF(C189="  ",SUMIFS($S:$S,$C:$C," "),ROUNDDOWN(I189*VLOOKUP(C189,Aktivity!$C$6:$R$25,13,FALSE),2))))</f>
        <v/>
      </c>
      <c r="T189" s="90" t="str">
        <f t="shared" si="14"/>
        <v/>
      </c>
      <c r="V189" s="13" t="str">
        <f>IFERROR(SMALL(Zoznam!O:O,ROW()-3),"")</f>
        <v/>
      </c>
    </row>
    <row r="190" spans="2:22" ht="15" x14ac:dyDescent="0.25">
      <c r="B190" s="89" t="str">
        <f>IF($V190="","",VLOOKUP($V190,Zoznam!$O:$W,2,FALSE))</f>
        <v/>
      </c>
      <c r="C190" s="89" t="str">
        <f>IF($V190="","",VLOOKUP($V190,Zoznam!$O:$W,3,FALSE))</f>
        <v/>
      </c>
      <c r="D190" s="75" t="str">
        <f>IF($V190="","",VLOOKUP($V190,Zoznam!$O:$W,4,FALSE))</f>
        <v/>
      </c>
      <c r="E190" s="75" t="str">
        <f>IF($V190="","",VLOOKUP($V190,Zoznam!$O:$W,5,FALSE))</f>
        <v/>
      </c>
      <c r="F190" s="89" t="str">
        <f>IF($V190="","",VLOOKUP($V190,Zoznam!$O:$W,6,FALSE))</f>
        <v/>
      </c>
      <c r="G190" s="90" t="str">
        <f>IF($V190="","",VLOOKUP($V190,Zoznam!$O:$W,7,FALSE))</f>
        <v/>
      </c>
      <c r="H190" s="91" t="str">
        <f>IF($V190="","",VLOOKUP($V190,Zoznam!$O:$W,8,FALSE))</f>
        <v/>
      </c>
      <c r="I190" s="123" t="str">
        <f>IF($V190="","",VLOOKUP($V190,Zoznam!$O:$W,9,FALSE))</f>
        <v/>
      </c>
      <c r="J190" s="123" t="str">
        <f t="shared" si="10"/>
        <v/>
      </c>
      <c r="K190" s="90" t="str">
        <f t="shared" si="11"/>
        <v/>
      </c>
      <c r="L190" s="90" t="str">
        <f t="shared" si="12"/>
        <v/>
      </c>
      <c r="M190" s="90" t="str">
        <f>IF($I190="","",IF(C190=" ",SUMIFS($M:$M,$C:$C,RIGHT($D190,6)),IF(C190="  ",SUMIFS($M:$M,$C:$C," "),ROUNDUP(I190*VLOOKUP(C190,Aktivity!$C$6:$R$25,8,FALSE),2))))</f>
        <v/>
      </c>
      <c r="N190" s="90" t="str">
        <f>IF($I190="","",IF(C190=" ",SUMIFS($N:$N,$C:$C,RIGHT($D190,6)),IF(C190="  ",SUMIFS($N:$N,$C:$C," "),ROUNDDOWN(M190*VLOOKUP(C190,Aktivity!$C$6:$R$25,10,FALSE),2))))</f>
        <v/>
      </c>
      <c r="O190" s="90" t="str">
        <f>IF($I190="","",IF(C190=" ",SUMIFS($O:$O,$C:$C,RIGHT($D190,6)),IF(C190="  ",SUMIFS($O:$O,$C:$C," "),ROUNDDOWN(I190*VLOOKUP(C190,Aktivity!$C$6:$R$25,12,FALSE),2))))</f>
        <v/>
      </c>
      <c r="P190" s="90" t="str">
        <f t="shared" si="13"/>
        <v/>
      </c>
      <c r="Q190" s="90" t="str">
        <f>IF($I190="","",IF(C190=" ",SUMIFS($Q:$Q,$C:$C,RIGHT($D190,6)),IF(C190="  ",SUMIFS($Q:$Q,$C:$C," "),ROUNDDOWN(I190*VLOOKUP(C190,Aktivity!$C$6:$R$25,9,FALSE),2))))</f>
        <v/>
      </c>
      <c r="R190" s="90" t="str">
        <f>IF($I190="","",IF(C190=" ",SUMIFS($R:$R,$C:$C,RIGHT($D190,6)),IF(C190="  ",SUMIFS($R:$R,$C:$C," "),ROUNDDOWN(Q190*VLOOKUP(C190,Aktivity!$C$6:$R$25,10,FALSE),2))))</f>
        <v/>
      </c>
      <c r="S190" s="90" t="str">
        <f>IF($I190="","",IF(C190=" ",SUMIFS($S:$S,$C:$C,RIGHT($D190,6)),IF(C190="  ",SUMIFS($S:$S,$C:$C," "),ROUNDDOWN(I190*VLOOKUP(C190,Aktivity!$C$6:$R$25,13,FALSE),2))))</f>
        <v/>
      </c>
      <c r="T190" s="90" t="str">
        <f t="shared" si="14"/>
        <v/>
      </c>
      <c r="V190" s="13" t="str">
        <f>IFERROR(SMALL(Zoznam!O:O,ROW()-3),"")</f>
        <v/>
      </c>
    </row>
    <row r="191" spans="2:22" ht="15" x14ac:dyDescent="0.25">
      <c r="B191" s="89" t="str">
        <f>IF($V191="","",VLOOKUP($V191,Zoznam!$O:$W,2,FALSE))</f>
        <v/>
      </c>
      <c r="C191" s="89" t="str">
        <f>IF($V191="","",VLOOKUP($V191,Zoznam!$O:$W,3,FALSE))</f>
        <v/>
      </c>
      <c r="D191" s="75" t="str">
        <f>IF($V191="","",VLOOKUP($V191,Zoznam!$O:$W,4,FALSE))</f>
        <v/>
      </c>
      <c r="E191" s="75" t="str">
        <f>IF($V191="","",VLOOKUP($V191,Zoznam!$O:$W,5,FALSE))</f>
        <v/>
      </c>
      <c r="F191" s="89" t="str">
        <f>IF($V191="","",VLOOKUP($V191,Zoznam!$O:$W,6,FALSE))</f>
        <v/>
      </c>
      <c r="G191" s="90" t="str">
        <f>IF($V191="","",VLOOKUP($V191,Zoznam!$O:$W,7,FALSE))</f>
        <v/>
      </c>
      <c r="H191" s="91" t="str">
        <f>IF($V191="","",VLOOKUP($V191,Zoznam!$O:$W,8,FALSE))</f>
        <v/>
      </c>
      <c r="I191" s="123" t="str">
        <f>IF($V191="","",VLOOKUP($V191,Zoznam!$O:$W,9,FALSE))</f>
        <v/>
      </c>
      <c r="J191" s="123" t="str">
        <f t="shared" si="10"/>
        <v/>
      </c>
      <c r="K191" s="90" t="str">
        <f t="shared" si="11"/>
        <v/>
      </c>
      <c r="L191" s="90" t="str">
        <f t="shared" si="12"/>
        <v/>
      </c>
      <c r="M191" s="90" t="str">
        <f>IF($I191="","",IF(C191=" ",SUMIFS($M:$M,$C:$C,RIGHT($D191,6)),IF(C191="  ",SUMIFS($M:$M,$C:$C," "),ROUNDUP(I191*VLOOKUP(C191,Aktivity!$C$6:$R$25,8,FALSE),2))))</f>
        <v/>
      </c>
      <c r="N191" s="90" t="str">
        <f>IF($I191="","",IF(C191=" ",SUMIFS($N:$N,$C:$C,RIGHT($D191,6)),IF(C191="  ",SUMIFS($N:$N,$C:$C," "),ROUNDDOWN(M191*VLOOKUP(C191,Aktivity!$C$6:$R$25,10,FALSE),2))))</f>
        <v/>
      </c>
      <c r="O191" s="90" t="str">
        <f>IF($I191="","",IF(C191=" ",SUMIFS($O:$O,$C:$C,RIGHT($D191,6)),IF(C191="  ",SUMIFS($O:$O,$C:$C," "),ROUNDDOWN(I191*VLOOKUP(C191,Aktivity!$C$6:$R$25,12,FALSE),2))))</f>
        <v/>
      </c>
      <c r="P191" s="90" t="str">
        <f t="shared" si="13"/>
        <v/>
      </c>
      <c r="Q191" s="90" t="str">
        <f>IF($I191="","",IF(C191=" ",SUMIFS($Q:$Q,$C:$C,RIGHT($D191,6)),IF(C191="  ",SUMIFS($Q:$Q,$C:$C," "),ROUNDDOWN(I191*VLOOKUP(C191,Aktivity!$C$6:$R$25,9,FALSE),2))))</f>
        <v/>
      </c>
      <c r="R191" s="90" t="str">
        <f>IF($I191="","",IF(C191=" ",SUMIFS($R:$R,$C:$C,RIGHT($D191,6)),IF(C191="  ",SUMIFS($R:$R,$C:$C," "),ROUNDDOWN(Q191*VLOOKUP(C191,Aktivity!$C$6:$R$25,10,FALSE),2))))</f>
        <v/>
      </c>
      <c r="S191" s="90" t="str">
        <f>IF($I191="","",IF(C191=" ",SUMIFS($S:$S,$C:$C,RIGHT($D191,6)),IF(C191="  ",SUMIFS($S:$S,$C:$C," "),ROUNDDOWN(I191*VLOOKUP(C191,Aktivity!$C$6:$R$25,13,FALSE),2))))</f>
        <v/>
      </c>
      <c r="T191" s="90" t="str">
        <f t="shared" si="14"/>
        <v/>
      </c>
      <c r="V191" s="13" t="str">
        <f>IFERROR(SMALL(Zoznam!O:O,ROW()-3),"")</f>
        <v/>
      </c>
    </row>
    <row r="192" spans="2:22" ht="15" x14ac:dyDescent="0.25">
      <c r="B192" s="89" t="str">
        <f>IF($V192="","",VLOOKUP($V192,Zoznam!$O:$W,2,FALSE))</f>
        <v/>
      </c>
      <c r="C192" s="89" t="str">
        <f>IF($V192="","",VLOOKUP($V192,Zoznam!$O:$W,3,FALSE))</f>
        <v/>
      </c>
      <c r="D192" s="75" t="str">
        <f>IF($V192="","",VLOOKUP($V192,Zoznam!$O:$W,4,FALSE))</f>
        <v/>
      </c>
      <c r="E192" s="75" t="str">
        <f>IF($V192="","",VLOOKUP($V192,Zoznam!$O:$W,5,FALSE))</f>
        <v/>
      </c>
      <c r="F192" s="89" t="str">
        <f>IF($V192="","",VLOOKUP($V192,Zoznam!$O:$W,6,FALSE))</f>
        <v/>
      </c>
      <c r="G192" s="90" t="str">
        <f>IF($V192="","",VLOOKUP($V192,Zoznam!$O:$W,7,FALSE))</f>
        <v/>
      </c>
      <c r="H192" s="91" t="str">
        <f>IF($V192="","",VLOOKUP($V192,Zoznam!$O:$W,8,FALSE))</f>
        <v/>
      </c>
      <c r="I192" s="123" t="str">
        <f>IF($V192="","",VLOOKUP($V192,Zoznam!$O:$W,9,FALSE))</f>
        <v/>
      </c>
      <c r="J192" s="123" t="str">
        <f t="shared" si="10"/>
        <v/>
      </c>
      <c r="K192" s="90" t="str">
        <f t="shared" si="11"/>
        <v/>
      </c>
      <c r="L192" s="90" t="str">
        <f t="shared" si="12"/>
        <v/>
      </c>
      <c r="M192" s="90" t="str">
        <f>IF($I192="","",IF(C192=" ",SUMIFS($M:$M,$C:$C,RIGHT($D192,6)),IF(C192="  ",SUMIFS($M:$M,$C:$C," "),ROUNDUP(I192*VLOOKUP(C192,Aktivity!$C$6:$R$25,8,FALSE),2))))</f>
        <v/>
      </c>
      <c r="N192" s="90" t="str">
        <f>IF($I192="","",IF(C192=" ",SUMIFS($N:$N,$C:$C,RIGHT($D192,6)),IF(C192="  ",SUMIFS($N:$N,$C:$C," "),ROUNDDOWN(M192*VLOOKUP(C192,Aktivity!$C$6:$R$25,10,FALSE),2))))</f>
        <v/>
      </c>
      <c r="O192" s="90" t="str">
        <f>IF($I192="","",IF(C192=" ",SUMIFS($O:$O,$C:$C,RIGHT($D192,6)),IF(C192="  ",SUMIFS($O:$O,$C:$C," "),ROUNDDOWN(I192*VLOOKUP(C192,Aktivity!$C$6:$R$25,12,FALSE),2))))</f>
        <v/>
      </c>
      <c r="P192" s="90" t="str">
        <f t="shared" si="13"/>
        <v/>
      </c>
      <c r="Q192" s="90" t="str">
        <f>IF($I192="","",IF(C192=" ",SUMIFS($Q:$Q,$C:$C,RIGHT($D192,6)),IF(C192="  ",SUMIFS($Q:$Q,$C:$C," "),ROUNDDOWN(I192*VLOOKUP(C192,Aktivity!$C$6:$R$25,9,FALSE),2))))</f>
        <v/>
      </c>
      <c r="R192" s="90" t="str">
        <f>IF($I192="","",IF(C192=" ",SUMIFS($R:$R,$C:$C,RIGHT($D192,6)),IF(C192="  ",SUMIFS($R:$R,$C:$C," "),ROUNDDOWN(Q192*VLOOKUP(C192,Aktivity!$C$6:$R$25,10,FALSE),2))))</f>
        <v/>
      </c>
      <c r="S192" s="90" t="str">
        <f>IF($I192="","",IF(C192=" ",SUMIFS($S:$S,$C:$C,RIGHT($D192,6)),IF(C192="  ",SUMIFS($S:$S,$C:$C," "),ROUNDDOWN(I192*VLOOKUP(C192,Aktivity!$C$6:$R$25,13,FALSE),2))))</f>
        <v/>
      </c>
      <c r="T192" s="90" t="str">
        <f t="shared" si="14"/>
        <v/>
      </c>
      <c r="V192" s="13" t="str">
        <f>IFERROR(SMALL(Zoznam!O:O,ROW()-3),"")</f>
        <v/>
      </c>
    </row>
    <row r="193" spans="2:22" ht="15" x14ac:dyDescent="0.25">
      <c r="B193" s="89" t="str">
        <f>IF($V193="","",VLOOKUP($V193,Zoznam!$O:$W,2,FALSE))</f>
        <v/>
      </c>
      <c r="C193" s="89" t="str">
        <f>IF($V193="","",VLOOKUP($V193,Zoznam!$O:$W,3,FALSE))</f>
        <v/>
      </c>
      <c r="D193" s="75" t="str">
        <f>IF($V193="","",VLOOKUP($V193,Zoznam!$O:$W,4,FALSE))</f>
        <v/>
      </c>
      <c r="E193" s="75" t="str">
        <f>IF($V193="","",VLOOKUP($V193,Zoznam!$O:$W,5,FALSE))</f>
        <v/>
      </c>
      <c r="F193" s="89" t="str">
        <f>IF($V193="","",VLOOKUP($V193,Zoznam!$O:$W,6,FALSE))</f>
        <v/>
      </c>
      <c r="G193" s="90" t="str">
        <f>IF($V193="","",VLOOKUP($V193,Zoznam!$O:$W,7,FALSE))</f>
        <v/>
      </c>
      <c r="H193" s="91" t="str">
        <f>IF($V193="","",VLOOKUP($V193,Zoznam!$O:$W,8,FALSE))</f>
        <v/>
      </c>
      <c r="I193" s="123" t="str">
        <f>IF($V193="","",VLOOKUP($V193,Zoznam!$O:$W,9,FALSE))</f>
        <v/>
      </c>
      <c r="J193" s="123" t="str">
        <f t="shared" si="10"/>
        <v/>
      </c>
      <c r="K193" s="90" t="str">
        <f t="shared" si="11"/>
        <v/>
      </c>
      <c r="L193" s="90" t="str">
        <f t="shared" si="12"/>
        <v/>
      </c>
      <c r="M193" s="90" t="str">
        <f>IF($I193="","",IF(C193=" ",SUMIFS($M:$M,$C:$C,RIGHT($D193,6)),IF(C193="  ",SUMIFS($M:$M,$C:$C," "),ROUNDUP(I193*VLOOKUP(C193,Aktivity!$C$6:$R$25,8,FALSE),2))))</f>
        <v/>
      </c>
      <c r="N193" s="90" t="str">
        <f>IF($I193="","",IF(C193=" ",SUMIFS($N:$N,$C:$C,RIGHT($D193,6)),IF(C193="  ",SUMIFS($N:$N,$C:$C," "),ROUNDDOWN(M193*VLOOKUP(C193,Aktivity!$C$6:$R$25,10,FALSE),2))))</f>
        <v/>
      </c>
      <c r="O193" s="90" t="str">
        <f>IF($I193="","",IF(C193=" ",SUMIFS($O:$O,$C:$C,RIGHT($D193,6)),IF(C193="  ",SUMIFS($O:$O,$C:$C," "),ROUNDDOWN(I193*VLOOKUP(C193,Aktivity!$C$6:$R$25,12,FALSE),2))))</f>
        <v/>
      </c>
      <c r="P193" s="90" t="str">
        <f t="shared" si="13"/>
        <v/>
      </c>
      <c r="Q193" s="90" t="str">
        <f>IF($I193="","",IF(C193=" ",SUMIFS($Q:$Q,$C:$C,RIGHT($D193,6)),IF(C193="  ",SUMIFS($Q:$Q,$C:$C," "),ROUNDDOWN(I193*VLOOKUP(C193,Aktivity!$C$6:$R$25,9,FALSE),2))))</f>
        <v/>
      </c>
      <c r="R193" s="90" t="str">
        <f>IF($I193="","",IF(C193=" ",SUMIFS($R:$R,$C:$C,RIGHT($D193,6)),IF(C193="  ",SUMIFS($R:$R,$C:$C," "),ROUNDDOWN(Q193*VLOOKUP(C193,Aktivity!$C$6:$R$25,10,FALSE),2))))</f>
        <v/>
      </c>
      <c r="S193" s="90" t="str">
        <f>IF($I193="","",IF(C193=" ",SUMIFS($S:$S,$C:$C,RIGHT($D193,6)),IF(C193="  ",SUMIFS($S:$S,$C:$C," "),ROUNDDOWN(I193*VLOOKUP(C193,Aktivity!$C$6:$R$25,13,FALSE),2))))</f>
        <v/>
      </c>
      <c r="T193" s="90" t="str">
        <f t="shared" si="14"/>
        <v/>
      </c>
      <c r="V193" s="13" t="str">
        <f>IFERROR(SMALL(Zoznam!O:O,ROW()-3),"")</f>
        <v/>
      </c>
    </row>
    <row r="194" spans="2:22" ht="15" x14ac:dyDescent="0.25">
      <c r="B194" s="89" t="str">
        <f>IF($V194="","",VLOOKUP($V194,Zoznam!$O:$W,2,FALSE))</f>
        <v/>
      </c>
      <c r="C194" s="89" t="str">
        <f>IF($V194="","",VLOOKUP($V194,Zoznam!$O:$W,3,FALSE))</f>
        <v/>
      </c>
      <c r="D194" s="75" t="str">
        <f>IF($V194="","",VLOOKUP($V194,Zoznam!$O:$W,4,FALSE))</f>
        <v/>
      </c>
      <c r="E194" s="75" t="str">
        <f>IF($V194="","",VLOOKUP($V194,Zoznam!$O:$W,5,FALSE))</f>
        <v/>
      </c>
      <c r="F194" s="89" t="str">
        <f>IF($V194="","",VLOOKUP($V194,Zoznam!$O:$W,6,FALSE))</f>
        <v/>
      </c>
      <c r="G194" s="90" t="str">
        <f>IF($V194="","",VLOOKUP($V194,Zoznam!$O:$W,7,FALSE))</f>
        <v/>
      </c>
      <c r="H194" s="91" t="str">
        <f>IF($V194="","",VLOOKUP($V194,Zoznam!$O:$W,8,FALSE))</f>
        <v/>
      </c>
      <c r="I194" s="123" t="str">
        <f>IF($V194="","",VLOOKUP($V194,Zoznam!$O:$W,9,FALSE))</f>
        <v/>
      </c>
      <c r="J194" s="123" t="str">
        <f t="shared" si="10"/>
        <v/>
      </c>
      <c r="K194" s="90" t="str">
        <f t="shared" si="11"/>
        <v/>
      </c>
      <c r="L194" s="90" t="str">
        <f t="shared" si="12"/>
        <v/>
      </c>
      <c r="M194" s="90" t="str">
        <f>IF($I194="","",IF(C194=" ",SUMIFS($M:$M,$C:$C,RIGHT($D194,6)),IF(C194="  ",SUMIFS($M:$M,$C:$C," "),ROUNDUP(I194*VLOOKUP(C194,Aktivity!$C$6:$R$25,8,FALSE),2))))</f>
        <v/>
      </c>
      <c r="N194" s="90" t="str">
        <f>IF($I194="","",IF(C194=" ",SUMIFS($N:$N,$C:$C,RIGHT($D194,6)),IF(C194="  ",SUMIFS($N:$N,$C:$C," "),ROUNDDOWN(M194*VLOOKUP(C194,Aktivity!$C$6:$R$25,10,FALSE),2))))</f>
        <v/>
      </c>
      <c r="O194" s="90" t="str">
        <f>IF($I194="","",IF(C194=" ",SUMIFS($O:$O,$C:$C,RIGHT($D194,6)),IF(C194="  ",SUMIFS($O:$O,$C:$C," "),ROUNDDOWN(I194*VLOOKUP(C194,Aktivity!$C$6:$R$25,12,FALSE),2))))</f>
        <v/>
      </c>
      <c r="P194" s="90" t="str">
        <f t="shared" si="13"/>
        <v/>
      </c>
      <c r="Q194" s="90" t="str">
        <f>IF($I194="","",IF(C194=" ",SUMIFS($Q:$Q,$C:$C,RIGHT($D194,6)),IF(C194="  ",SUMIFS($Q:$Q,$C:$C," "),ROUNDDOWN(I194*VLOOKUP(C194,Aktivity!$C$6:$R$25,9,FALSE),2))))</f>
        <v/>
      </c>
      <c r="R194" s="90" t="str">
        <f>IF($I194="","",IF(C194=" ",SUMIFS($R:$R,$C:$C,RIGHT($D194,6)),IF(C194="  ",SUMIFS($R:$R,$C:$C," "),ROUNDDOWN(Q194*VLOOKUP(C194,Aktivity!$C$6:$R$25,10,FALSE),2))))</f>
        <v/>
      </c>
      <c r="S194" s="90" t="str">
        <f>IF($I194="","",IF(C194=" ",SUMIFS($S:$S,$C:$C,RIGHT($D194,6)),IF(C194="  ",SUMIFS($S:$S,$C:$C," "),ROUNDDOWN(I194*VLOOKUP(C194,Aktivity!$C$6:$R$25,13,FALSE),2))))</f>
        <v/>
      </c>
      <c r="T194" s="90" t="str">
        <f t="shared" si="14"/>
        <v/>
      </c>
      <c r="V194" s="13" t="str">
        <f>IFERROR(SMALL(Zoznam!O:O,ROW()-3),"")</f>
        <v/>
      </c>
    </row>
    <row r="195" spans="2:22" ht="15" x14ac:dyDescent="0.25">
      <c r="B195" s="89" t="str">
        <f>IF($V195="","",VLOOKUP($V195,Zoznam!$O:$W,2,FALSE))</f>
        <v/>
      </c>
      <c r="C195" s="89" t="str">
        <f>IF($V195="","",VLOOKUP($V195,Zoznam!$O:$W,3,FALSE))</f>
        <v/>
      </c>
      <c r="D195" s="75" t="str">
        <f>IF($V195="","",VLOOKUP($V195,Zoznam!$O:$W,4,FALSE))</f>
        <v/>
      </c>
      <c r="E195" s="75" t="str">
        <f>IF($V195="","",VLOOKUP($V195,Zoznam!$O:$W,5,FALSE))</f>
        <v/>
      </c>
      <c r="F195" s="89" t="str">
        <f>IF($V195="","",VLOOKUP($V195,Zoznam!$O:$W,6,FALSE))</f>
        <v/>
      </c>
      <c r="G195" s="90" t="str">
        <f>IF($V195="","",VLOOKUP($V195,Zoznam!$O:$W,7,FALSE))</f>
        <v/>
      </c>
      <c r="H195" s="91" t="str">
        <f>IF($V195="","",VLOOKUP($V195,Zoznam!$O:$W,8,FALSE))</f>
        <v/>
      </c>
      <c r="I195" s="123" t="str">
        <f>IF($V195="","",VLOOKUP($V195,Zoznam!$O:$W,9,FALSE))</f>
        <v/>
      </c>
      <c r="J195" s="123" t="str">
        <f t="shared" si="10"/>
        <v/>
      </c>
      <c r="K195" s="90" t="str">
        <f t="shared" si="11"/>
        <v/>
      </c>
      <c r="L195" s="90" t="str">
        <f t="shared" si="12"/>
        <v/>
      </c>
      <c r="M195" s="90" t="str">
        <f>IF($I195="","",IF(C195=" ",SUMIFS($M:$M,$C:$C,RIGHT($D195,6)),IF(C195="  ",SUMIFS($M:$M,$C:$C," "),ROUNDUP(I195*VLOOKUP(C195,Aktivity!$C$6:$R$25,8,FALSE),2))))</f>
        <v/>
      </c>
      <c r="N195" s="90" t="str">
        <f>IF($I195="","",IF(C195=" ",SUMIFS($N:$N,$C:$C,RIGHT($D195,6)),IF(C195="  ",SUMIFS($N:$N,$C:$C," "),ROUNDDOWN(M195*VLOOKUP(C195,Aktivity!$C$6:$R$25,10,FALSE),2))))</f>
        <v/>
      </c>
      <c r="O195" s="90" t="str">
        <f>IF($I195="","",IF(C195=" ",SUMIFS($O:$O,$C:$C,RIGHT($D195,6)),IF(C195="  ",SUMIFS($O:$O,$C:$C," "),ROUNDDOWN(I195*VLOOKUP(C195,Aktivity!$C$6:$R$25,12,FALSE),2))))</f>
        <v/>
      </c>
      <c r="P195" s="90" t="str">
        <f t="shared" si="13"/>
        <v/>
      </c>
      <c r="Q195" s="90" t="str">
        <f>IF($I195="","",IF(C195=" ",SUMIFS($Q:$Q,$C:$C,RIGHT($D195,6)),IF(C195="  ",SUMIFS($Q:$Q,$C:$C," "),ROUNDDOWN(I195*VLOOKUP(C195,Aktivity!$C$6:$R$25,9,FALSE),2))))</f>
        <v/>
      </c>
      <c r="R195" s="90" t="str">
        <f>IF($I195="","",IF(C195=" ",SUMIFS($R:$R,$C:$C,RIGHT($D195,6)),IF(C195="  ",SUMIFS($R:$R,$C:$C," "),ROUNDDOWN(Q195*VLOOKUP(C195,Aktivity!$C$6:$R$25,10,FALSE),2))))</f>
        <v/>
      </c>
      <c r="S195" s="90" t="str">
        <f>IF($I195="","",IF(C195=" ",SUMIFS($S:$S,$C:$C,RIGHT($D195,6)),IF(C195="  ",SUMIFS($S:$S,$C:$C," "),ROUNDDOWN(I195*VLOOKUP(C195,Aktivity!$C$6:$R$25,13,FALSE),2))))</f>
        <v/>
      </c>
      <c r="T195" s="90" t="str">
        <f t="shared" si="14"/>
        <v/>
      </c>
      <c r="V195" s="13" t="str">
        <f>IFERROR(SMALL(Zoznam!O:O,ROW()-3),"")</f>
        <v/>
      </c>
    </row>
    <row r="196" spans="2:22" ht="15" x14ac:dyDescent="0.25">
      <c r="B196" s="89" t="str">
        <f>IF($V196="","",VLOOKUP($V196,Zoznam!$O:$W,2,FALSE))</f>
        <v/>
      </c>
      <c r="C196" s="89" t="str">
        <f>IF($V196="","",VLOOKUP($V196,Zoznam!$O:$W,3,FALSE))</f>
        <v/>
      </c>
      <c r="D196" s="75" t="str">
        <f>IF($V196="","",VLOOKUP($V196,Zoznam!$O:$W,4,FALSE))</f>
        <v/>
      </c>
      <c r="E196" s="75" t="str">
        <f>IF($V196="","",VLOOKUP($V196,Zoznam!$O:$W,5,FALSE))</f>
        <v/>
      </c>
      <c r="F196" s="89" t="str">
        <f>IF($V196="","",VLOOKUP($V196,Zoznam!$O:$W,6,FALSE))</f>
        <v/>
      </c>
      <c r="G196" s="90" t="str">
        <f>IF($V196="","",VLOOKUP($V196,Zoznam!$O:$W,7,FALSE))</f>
        <v/>
      </c>
      <c r="H196" s="91" t="str">
        <f>IF($V196="","",VLOOKUP($V196,Zoznam!$O:$W,8,FALSE))</f>
        <v/>
      </c>
      <c r="I196" s="123" t="str">
        <f>IF($V196="","",VLOOKUP($V196,Zoznam!$O:$W,9,FALSE))</f>
        <v/>
      </c>
      <c r="J196" s="123" t="str">
        <f t="shared" si="10"/>
        <v/>
      </c>
      <c r="K196" s="90" t="str">
        <f t="shared" si="11"/>
        <v/>
      </c>
      <c r="L196" s="90" t="str">
        <f t="shared" si="12"/>
        <v/>
      </c>
      <c r="M196" s="90" t="str">
        <f>IF($I196="","",IF(C196=" ",SUMIFS($M:$M,$C:$C,RIGHT($D196,6)),IF(C196="  ",SUMIFS($M:$M,$C:$C," "),ROUNDUP(I196*VLOOKUP(C196,Aktivity!$C$6:$R$25,8,FALSE),2))))</f>
        <v/>
      </c>
      <c r="N196" s="90" t="str">
        <f>IF($I196="","",IF(C196=" ",SUMIFS($N:$N,$C:$C,RIGHT($D196,6)),IF(C196="  ",SUMIFS($N:$N,$C:$C," "),ROUNDDOWN(M196*VLOOKUP(C196,Aktivity!$C$6:$R$25,10,FALSE),2))))</f>
        <v/>
      </c>
      <c r="O196" s="90" t="str">
        <f>IF($I196="","",IF(C196=" ",SUMIFS($O:$O,$C:$C,RIGHT($D196,6)),IF(C196="  ",SUMIFS($O:$O,$C:$C," "),ROUNDDOWN(I196*VLOOKUP(C196,Aktivity!$C$6:$R$25,12,FALSE),2))))</f>
        <v/>
      </c>
      <c r="P196" s="90" t="str">
        <f t="shared" si="13"/>
        <v/>
      </c>
      <c r="Q196" s="90" t="str">
        <f>IF($I196="","",IF(C196=" ",SUMIFS($Q:$Q,$C:$C,RIGHT($D196,6)),IF(C196="  ",SUMIFS($Q:$Q,$C:$C," "),ROUNDDOWN(I196*VLOOKUP(C196,Aktivity!$C$6:$R$25,9,FALSE),2))))</f>
        <v/>
      </c>
      <c r="R196" s="90" t="str">
        <f>IF($I196="","",IF(C196=" ",SUMIFS($R:$R,$C:$C,RIGHT($D196,6)),IF(C196="  ",SUMIFS($R:$R,$C:$C," "),ROUNDDOWN(Q196*VLOOKUP(C196,Aktivity!$C$6:$R$25,10,FALSE),2))))</f>
        <v/>
      </c>
      <c r="S196" s="90" t="str">
        <f>IF($I196="","",IF(C196=" ",SUMIFS($S:$S,$C:$C,RIGHT($D196,6)),IF(C196="  ",SUMIFS($S:$S,$C:$C," "),ROUNDDOWN(I196*VLOOKUP(C196,Aktivity!$C$6:$R$25,13,FALSE),2))))</f>
        <v/>
      </c>
      <c r="T196" s="90" t="str">
        <f t="shared" si="14"/>
        <v/>
      </c>
      <c r="V196" s="13" t="str">
        <f>IFERROR(SMALL(Zoznam!O:O,ROW()-3),"")</f>
        <v/>
      </c>
    </row>
    <row r="197" spans="2:22" ht="15" x14ac:dyDescent="0.25">
      <c r="B197" s="89" t="str">
        <f>IF($V197="","",VLOOKUP($V197,Zoznam!$O:$W,2,FALSE))</f>
        <v/>
      </c>
      <c r="C197" s="89" t="str">
        <f>IF($V197="","",VLOOKUP($V197,Zoznam!$O:$W,3,FALSE))</f>
        <v/>
      </c>
      <c r="D197" s="75" t="str">
        <f>IF($V197="","",VLOOKUP($V197,Zoznam!$O:$W,4,FALSE))</f>
        <v/>
      </c>
      <c r="E197" s="75" t="str">
        <f>IF($V197="","",VLOOKUP($V197,Zoznam!$O:$W,5,FALSE))</f>
        <v/>
      </c>
      <c r="F197" s="89" t="str">
        <f>IF($V197="","",VLOOKUP($V197,Zoznam!$O:$W,6,FALSE))</f>
        <v/>
      </c>
      <c r="G197" s="90" t="str">
        <f>IF($V197="","",VLOOKUP($V197,Zoznam!$O:$W,7,FALSE))</f>
        <v/>
      </c>
      <c r="H197" s="91" t="str">
        <f>IF($V197="","",VLOOKUP($V197,Zoznam!$O:$W,8,FALSE))</f>
        <v/>
      </c>
      <c r="I197" s="123" t="str">
        <f>IF($V197="","",VLOOKUP($V197,Zoznam!$O:$W,9,FALSE))</f>
        <v/>
      </c>
      <c r="J197" s="123" t="str">
        <f t="shared" ref="J197:J260" si="15">IF($I197="","",IF(C197=" ",SUMIFS($J:$J,$C:$C,RIGHT($D197,6)),IF(C197="  ",SUMIFS($J:$J,$C:$C," "),N197+R197)))</f>
        <v/>
      </c>
      <c r="K197" s="90" t="str">
        <f t="shared" ref="K197:K260" si="16">IF($I197="","",IF(C197=" ",SUMIFS($K:$K,$C:$C,RIGHT($D197,6)),IF(C197="  ",SUMIFS($K:$K,$C:$C," "),O197+S197)))</f>
        <v/>
      </c>
      <c r="L197" s="90" t="str">
        <f t="shared" ref="L197:L260" si="17">IF($I197="","",IF(C197=" ",SUMIFS($L:$L,$C:$C,RIGHT($D197,6)),IF(C197="  ",SUMIFS($L:$L,$C:$C," "),P197+T197)))</f>
        <v/>
      </c>
      <c r="M197" s="90" t="str">
        <f>IF($I197="","",IF(C197=" ",SUMIFS($M:$M,$C:$C,RIGHT($D197,6)),IF(C197="  ",SUMIFS($M:$M,$C:$C," "),ROUNDUP(I197*VLOOKUP(C197,Aktivity!$C$6:$R$25,8,FALSE),2))))</f>
        <v/>
      </c>
      <c r="N197" s="90" t="str">
        <f>IF($I197="","",IF(C197=" ",SUMIFS($N:$N,$C:$C,RIGHT($D197,6)),IF(C197="  ",SUMIFS($N:$N,$C:$C," "),ROUNDDOWN(M197*VLOOKUP(C197,Aktivity!$C$6:$R$25,10,FALSE),2))))</f>
        <v/>
      </c>
      <c r="O197" s="90" t="str">
        <f>IF($I197="","",IF(C197=" ",SUMIFS($O:$O,$C:$C,RIGHT($D197,6)),IF(C197="  ",SUMIFS($O:$O,$C:$C," "),ROUNDDOWN(I197*VLOOKUP(C197,Aktivity!$C$6:$R$25,12,FALSE),2))))</f>
        <v/>
      </c>
      <c r="P197" s="90" t="str">
        <f t="shared" ref="P197:P260" si="18">IF($I197="","",IF(C197=" ",SUMIFS($P:$P,$C:$C,RIGHT($D197,6)),IF(C197="  ",SUMIFS($P:$P,$C:$C," "),N197-O197)))</f>
        <v/>
      </c>
      <c r="Q197" s="90" t="str">
        <f>IF($I197="","",IF(C197=" ",SUMIFS($Q:$Q,$C:$C,RIGHT($D197,6)),IF(C197="  ",SUMIFS($Q:$Q,$C:$C," "),ROUNDDOWN(I197*VLOOKUP(C197,Aktivity!$C$6:$R$25,9,FALSE),2))))</f>
        <v/>
      </c>
      <c r="R197" s="90" t="str">
        <f>IF($I197="","",IF(C197=" ",SUMIFS($R:$R,$C:$C,RIGHT($D197,6)),IF(C197="  ",SUMIFS($R:$R,$C:$C," "),ROUNDDOWN(Q197*VLOOKUP(C197,Aktivity!$C$6:$R$25,10,FALSE),2))))</f>
        <v/>
      </c>
      <c r="S197" s="90" t="str">
        <f>IF($I197="","",IF(C197=" ",SUMIFS($S:$S,$C:$C,RIGHT($D197,6)),IF(C197="  ",SUMIFS($S:$S,$C:$C," "),ROUNDDOWN(I197*VLOOKUP(C197,Aktivity!$C$6:$R$25,13,FALSE),2))))</f>
        <v/>
      </c>
      <c r="T197" s="90" t="str">
        <f t="shared" ref="T197:T260" si="19">IF($I197="","",IF(C197=" ",SUMIFS($T:$T,$C:$C,RIGHT($D197,6)),IF(C197="  ",SUMIFS($T:$T,$C:$C," "),R197-S197)))</f>
        <v/>
      </c>
      <c r="V197" s="13" t="str">
        <f>IFERROR(SMALL(Zoznam!O:O,ROW()-3),"")</f>
        <v/>
      </c>
    </row>
    <row r="198" spans="2:22" ht="15" x14ac:dyDescent="0.25">
      <c r="B198" s="89" t="str">
        <f>IF($V198="","",VLOOKUP($V198,Zoznam!$O:$W,2,FALSE))</f>
        <v/>
      </c>
      <c r="C198" s="89" t="str">
        <f>IF($V198="","",VLOOKUP($V198,Zoznam!$O:$W,3,FALSE))</f>
        <v/>
      </c>
      <c r="D198" s="75" t="str">
        <f>IF($V198="","",VLOOKUP($V198,Zoznam!$O:$W,4,FALSE))</f>
        <v/>
      </c>
      <c r="E198" s="75" t="str">
        <f>IF($V198="","",VLOOKUP($V198,Zoznam!$O:$W,5,FALSE))</f>
        <v/>
      </c>
      <c r="F198" s="89" t="str">
        <f>IF($V198="","",VLOOKUP($V198,Zoznam!$O:$W,6,FALSE))</f>
        <v/>
      </c>
      <c r="G198" s="90" t="str">
        <f>IF($V198="","",VLOOKUP($V198,Zoznam!$O:$W,7,FALSE))</f>
        <v/>
      </c>
      <c r="H198" s="91" t="str">
        <f>IF($V198="","",VLOOKUP($V198,Zoznam!$O:$W,8,FALSE))</f>
        <v/>
      </c>
      <c r="I198" s="123" t="str">
        <f>IF($V198="","",VLOOKUP($V198,Zoznam!$O:$W,9,FALSE))</f>
        <v/>
      </c>
      <c r="J198" s="123" t="str">
        <f t="shared" si="15"/>
        <v/>
      </c>
      <c r="K198" s="90" t="str">
        <f t="shared" si="16"/>
        <v/>
      </c>
      <c r="L198" s="90" t="str">
        <f t="shared" si="17"/>
        <v/>
      </c>
      <c r="M198" s="90" t="str">
        <f>IF($I198="","",IF(C198=" ",SUMIFS($M:$M,$C:$C,RIGHT($D198,6)),IF(C198="  ",SUMIFS($M:$M,$C:$C," "),ROUNDUP(I198*VLOOKUP(C198,Aktivity!$C$6:$R$25,8,FALSE),2))))</f>
        <v/>
      </c>
      <c r="N198" s="90" t="str">
        <f>IF($I198="","",IF(C198=" ",SUMIFS($N:$N,$C:$C,RIGHT($D198,6)),IF(C198="  ",SUMIFS($N:$N,$C:$C," "),ROUNDDOWN(M198*VLOOKUP(C198,Aktivity!$C$6:$R$25,10,FALSE),2))))</f>
        <v/>
      </c>
      <c r="O198" s="90" t="str">
        <f>IF($I198="","",IF(C198=" ",SUMIFS($O:$O,$C:$C,RIGHT($D198,6)),IF(C198="  ",SUMIFS($O:$O,$C:$C," "),ROUNDDOWN(I198*VLOOKUP(C198,Aktivity!$C$6:$R$25,12,FALSE),2))))</f>
        <v/>
      </c>
      <c r="P198" s="90" t="str">
        <f t="shared" si="18"/>
        <v/>
      </c>
      <c r="Q198" s="90" t="str">
        <f>IF($I198="","",IF(C198=" ",SUMIFS($Q:$Q,$C:$C,RIGHT($D198,6)),IF(C198="  ",SUMIFS($Q:$Q,$C:$C," "),ROUNDDOWN(I198*VLOOKUP(C198,Aktivity!$C$6:$R$25,9,FALSE),2))))</f>
        <v/>
      </c>
      <c r="R198" s="90" t="str">
        <f>IF($I198="","",IF(C198=" ",SUMIFS($R:$R,$C:$C,RIGHT($D198,6)),IF(C198="  ",SUMIFS($R:$R,$C:$C," "),ROUNDDOWN(Q198*VLOOKUP(C198,Aktivity!$C$6:$R$25,10,FALSE),2))))</f>
        <v/>
      </c>
      <c r="S198" s="90" t="str">
        <f>IF($I198="","",IF(C198=" ",SUMIFS($S:$S,$C:$C,RIGHT($D198,6)),IF(C198="  ",SUMIFS($S:$S,$C:$C," "),ROUNDDOWN(I198*VLOOKUP(C198,Aktivity!$C$6:$R$25,13,FALSE),2))))</f>
        <v/>
      </c>
      <c r="T198" s="90" t="str">
        <f t="shared" si="19"/>
        <v/>
      </c>
      <c r="V198" s="13" t="str">
        <f>IFERROR(SMALL(Zoznam!O:O,ROW()-3),"")</f>
        <v/>
      </c>
    </row>
    <row r="199" spans="2:22" ht="15" x14ac:dyDescent="0.25">
      <c r="B199" s="89" t="str">
        <f>IF($V199="","",VLOOKUP($V199,Zoznam!$O:$W,2,FALSE))</f>
        <v/>
      </c>
      <c r="C199" s="89" t="str">
        <f>IF($V199="","",VLOOKUP($V199,Zoznam!$O:$W,3,FALSE))</f>
        <v/>
      </c>
      <c r="D199" s="75" t="str">
        <f>IF($V199="","",VLOOKUP($V199,Zoznam!$O:$W,4,FALSE))</f>
        <v/>
      </c>
      <c r="E199" s="75" t="str">
        <f>IF($V199="","",VLOOKUP($V199,Zoznam!$O:$W,5,FALSE))</f>
        <v/>
      </c>
      <c r="F199" s="89" t="str">
        <f>IF($V199="","",VLOOKUP($V199,Zoznam!$O:$W,6,FALSE))</f>
        <v/>
      </c>
      <c r="G199" s="90" t="str">
        <f>IF($V199="","",VLOOKUP($V199,Zoznam!$O:$W,7,FALSE))</f>
        <v/>
      </c>
      <c r="H199" s="91" t="str">
        <f>IF($V199="","",VLOOKUP($V199,Zoznam!$O:$W,8,FALSE))</f>
        <v/>
      </c>
      <c r="I199" s="123" t="str">
        <f>IF($V199="","",VLOOKUP($V199,Zoznam!$O:$W,9,FALSE))</f>
        <v/>
      </c>
      <c r="J199" s="123" t="str">
        <f t="shared" si="15"/>
        <v/>
      </c>
      <c r="K199" s="90" t="str">
        <f t="shared" si="16"/>
        <v/>
      </c>
      <c r="L199" s="90" t="str">
        <f t="shared" si="17"/>
        <v/>
      </c>
      <c r="M199" s="90" t="str">
        <f>IF($I199="","",IF(C199=" ",SUMIFS($M:$M,$C:$C,RIGHT($D199,6)),IF(C199="  ",SUMIFS($M:$M,$C:$C," "),ROUNDUP(I199*VLOOKUP(C199,Aktivity!$C$6:$R$25,8,FALSE),2))))</f>
        <v/>
      </c>
      <c r="N199" s="90" t="str">
        <f>IF($I199="","",IF(C199=" ",SUMIFS($N:$N,$C:$C,RIGHT($D199,6)),IF(C199="  ",SUMIFS($N:$N,$C:$C," "),ROUNDDOWN(M199*VLOOKUP(C199,Aktivity!$C$6:$R$25,10,FALSE),2))))</f>
        <v/>
      </c>
      <c r="O199" s="90" t="str">
        <f>IF($I199="","",IF(C199=" ",SUMIFS($O:$O,$C:$C,RIGHT($D199,6)),IF(C199="  ",SUMIFS($O:$O,$C:$C," "),ROUNDDOWN(I199*VLOOKUP(C199,Aktivity!$C$6:$R$25,12,FALSE),2))))</f>
        <v/>
      </c>
      <c r="P199" s="90" t="str">
        <f t="shared" si="18"/>
        <v/>
      </c>
      <c r="Q199" s="90" t="str">
        <f>IF($I199="","",IF(C199=" ",SUMIFS($Q:$Q,$C:$C,RIGHT($D199,6)),IF(C199="  ",SUMIFS($Q:$Q,$C:$C," "),ROUNDDOWN(I199*VLOOKUP(C199,Aktivity!$C$6:$R$25,9,FALSE),2))))</f>
        <v/>
      </c>
      <c r="R199" s="90" t="str">
        <f>IF($I199="","",IF(C199=" ",SUMIFS($R:$R,$C:$C,RIGHT($D199,6)),IF(C199="  ",SUMIFS($R:$R,$C:$C," "),ROUNDDOWN(Q199*VLOOKUP(C199,Aktivity!$C$6:$R$25,10,FALSE),2))))</f>
        <v/>
      </c>
      <c r="S199" s="90" t="str">
        <f>IF($I199="","",IF(C199=" ",SUMIFS($S:$S,$C:$C,RIGHT($D199,6)),IF(C199="  ",SUMIFS($S:$S,$C:$C," "),ROUNDDOWN(I199*VLOOKUP(C199,Aktivity!$C$6:$R$25,13,FALSE),2))))</f>
        <v/>
      </c>
      <c r="T199" s="90" t="str">
        <f t="shared" si="19"/>
        <v/>
      </c>
      <c r="V199" s="13" t="str">
        <f>IFERROR(SMALL(Zoznam!O:O,ROW()-3),"")</f>
        <v/>
      </c>
    </row>
    <row r="200" spans="2:22" ht="15" x14ac:dyDescent="0.25">
      <c r="B200" s="89" t="str">
        <f>IF($V200="","",VLOOKUP($V200,Zoznam!$O:$W,2,FALSE))</f>
        <v/>
      </c>
      <c r="C200" s="89" t="str">
        <f>IF($V200="","",VLOOKUP($V200,Zoznam!$O:$W,3,FALSE))</f>
        <v/>
      </c>
      <c r="D200" s="75" t="str">
        <f>IF($V200="","",VLOOKUP($V200,Zoznam!$O:$W,4,FALSE))</f>
        <v/>
      </c>
      <c r="E200" s="75" t="str">
        <f>IF($V200="","",VLOOKUP($V200,Zoznam!$O:$W,5,FALSE))</f>
        <v/>
      </c>
      <c r="F200" s="89" t="str">
        <f>IF($V200="","",VLOOKUP($V200,Zoznam!$O:$W,6,FALSE))</f>
        <v/>
      </c>
      <c r="G200" s="90" t="str">
        <f>IF($V200="","",VLOOKUP($V200,Zoznam!$O:$W,7,FALSE))</f>
        <v/>
      </c>
      <c r="H200" s="91" t="str">
        <f>IF($V200="","",VLOOKUP($V200,Zoznam!$O:$W,8,FALSE))</f>
        <v/>
      </c>
      <c r="I200" s="123" t="str">
        <f>IF($V200="","",VLOOKUP($V200,Zoznam!$O:$W,9,FALSE))</f>
        <v/>
      </c>
      <c r="J200" s="123" t="str">
        <f t="shared" si="15"/>
        <v/>
      </c>
      <c r="K200" s="90" t="str">
        <f t="shared" si="16"/>
        <v/>
      </c>
      <c r="L200" s="90" t="str">
        <f t="shared" si="17"/>
        <v/>
      </c>
      <c r="M200" s="90" t="str">
        <f>IF($I200="","",IF(C200=" ",SUMIFS($M:$M,$C:$C,RIGHT($D200,6)),IF(C200="  ",SUMIFS($M:$M,$C:$C," "),ROUNDUP(I200*VLOOKUP(C200,Aktivity!$C$6:$R$25,8,FALSE),2))))</f>
        <v/>
      </c>
      <c r="N200" s="90" t="str">
        <f>IF($I200="","",IF(C200=" ",SUMIFS($N:$N,$C:$C,RIGHT($D200,6)),IF(C200="  ",SUMIFS($N:$N,$C:$C," "),ROUNDDOWN(M200*VLOOKUP(C200,Aktivity!$C$6:$R$25,10,FALSE),2))))</f>
        <v/>
      </c>
      <c r="O200" s="90" t="str">
        <f>IF($I200="","",IF(C200=" ",SUMIFS($O:$O,$C:$C,RIGHT($D200,6)),IF(C200="  ",SUMIFS($O:$O,$C:$C," "),ROUNDDOWN(I200*VLOOKUP(C200,Aktivity!$C$6:$R$25,12,FALSE),2))))</f>
        <v/>
      </c>
      <c r="P200" s="90" t="str">
        <f t="shared" si="18"/>
        <v/>
      </c>
      <c r="Q200" s="90" t="str">
        <f>IF($I200="","",IF(C200=" ",SUMIFS($Q:$Q,$C:$C,RIGHT($D200,6)),IF(C200="  ",SUMIFS($Q:$Q,$C:$C," "),ROUNDDOWN(I200*VLOOKUP(C200,Aktivity!$C$6:$R$25,9,FALSE),2))))</f>
        <v/>
      </c>
      <c r="R200" s="90" t="str">
        <f>IF($I200="","",IF(C200=" ",SUMIFS($R:$R,$C:$C,RIGHT($D200,6)),IF(C200="  ",SUMIFS($R:$R,$C:$C," "),ROUNDDOWN(Q200*VLOOKUP(C200,Aktivity!$C$6:$R$25,10,FALSE),2))))</f>
        <v/>
      </c>
      <c r="S200" s="90" t="str">
        <f>IF($I200="","",IF(C200=" ",SUMIFS($S:$S,$C:$C,RIGHT($D200,6)),IF(C200="  ",SUMIFS($S:$S,$C:$C," "),ROUNDDOWN(I200*VLOOKUP(C200,Aktivity!$C$6:$R$25,13,FALSE),2))))</f>
        <v/>
      </c>
      <c r="T200" s="90" t="str">
        <f t="shared" si="19"/>
        <v/>
      </c>
      <c r="V200" s="13" t="str">
        <f>IFERROR(SMALL(Zoznam!O:O,ROW()-3),"")</f>
        <v/>
      </c>
    </row>
    <row r="201" spans="2:22" ht="15" x14ac:dyDescent="0.25">
      <c r="B201" s="89" t="str">
        <f>IF($V201="","",VLOOKUP($V201,Zoznam!$O:$W,2,FALSE))</f>
        <v/>
      </c>
      <c r="C201" s="89" t="str">
        <f>IF($V201="","",VLOOKUP($V201,Zoznam!$O:$W,3,FALSE))</f>
        <v/>
      </c>
      <c r="D201" s="75" t="str">
        <f>IF($V201="","",VLOOKUP($V201,Zoznam!$O:$W,4,FALSE))</f>
        <v/>
      </c>
      <c r="E201" s="75" t="str">
        <f>IF($V201="","",VLOOKUP($V201,Zoznam!$O:$W,5,FALSE))</f>
        <v/>
      </c>
      <c r="F201" s="89" t="str">
        <f>IF($V201="","",VLOOKUP($V201,Zoznam!$O:$W,6,FALSE))</f>
        <v/>
      </c>
      <c r="G201" s="90" t="str">
        <f>IF($V201="","",VLOOKUP($V201,Zoznam!$O:$W,7,FALSE))</f>
        <v/>
      </c>
      <c r="H201" s="91" t="str">
        <f>IF($V201="","",VLOOKUP($V201,Zoznam!$O:$W,8,FALSE))</f>
        <v/>
      </c>
      <c r="I201" s="123" t="str">
        <f>IF($V201="","",VLOOKUP($V201,Zoznam!$O:$W,9,FALSE))</f>
        <v/>
      </c>
      <c r="J201" s="123" t="str">
        <f t="shared" si="15"/>
        <v/>
      </c>
      <c r="K201" s="90" t="str">
        <f t="shared" si="16"/>
        <v/>
      </c>
      <c r="L201" s="90" t="str">
        <f t="shared" si="17"/>
        <v/>
      </c>
      <c r="M201" s="90" t="str">
        <f>IF($I201="","",IF(C201=" ",SUMIFS($M:$M,$C:$C,RIGHT($D201,6)),IF(C201="  ",SUMIFS($M:$M,$C:$C," "),ROUNDUP(I201*VLOOKUP(C201,Aktivity!$C$6:$R$25,8,FALSE),2))))</f>
        <v/>
      </c>
      <c r="N201" s="90" t="str">
        <f>IF($I201="","",IF(C201=" ",SUMIFS($N:$N,$C:$C,RIGHT($D201,6)),IF(C201="  ",SUMIFS($N:$N,$C:$C," "),ROUNDDOWN(M201*VLOOKUP(C201,Aktivity!$C$6:$R$25,10,FALSE),2))))</f>
        <v/>
      </c>
      <c r="O201" s="90" t="str">
        <f>IF($I201="","",IF(C201=" ",SUMIFS($O:$O,$C:$C,RIGHT($D201,6)),IF(C201="  ",SUMIFS($O:$O,$C:$C," "),ROUNDDOWN(I201*VLOOKUP(C201,Aktivity!$C$6:$R$25,12,FALSE),2))))</f>
        <v/>
      </c>
      <c r="P201" s="90" t="str">
        <f t="shared" si="18"/>
        <v/>
      </c>
      <c r="Q201" s="90" t="str">
        <f>IF($I201="","",IF(C201=" ",SUMIFS($Q:$Q,$C:$C,RIGHT($D201,6)),IF(C201="  ",SUMIFS($Q:$Q,$C:$C," "),ROUNDDOWN(I201*VLOOKUP(C201,Aktivity!$C$6:$R$25,9,FALSE),2))))</f>
        <v/>
      </c>
      <c r="R201" s="90" t="str">
        <f>IF($I201="","",IF(C201=" ",SUMIFS($R:$R,$C:$C,RIGHT($D201,6)),IF(C201="  ",SUMIFS($R:$R,$C:$C," "),ROUNDDOWN(Q201*VLOOKUP(C201,Aktivity!$C$6:$R$25,10,FALSE),2))))</f>
        <v/>
      </c>
      <c r="S201" s="90" t="str">
        <f>IF($I201="","",IF(C201=" ",SUMIFS($S:$S,$C:$C,RIGHT($D201,6)),IF(C201="  ",SUMIFS($S:$S,$C:$C," "),ROUNDDOWN(I201*VLOOKUP(C201,Aktivity!$C$6:$R$25,13,FALSE),2))))</f>
        <v/>
      </c>
      <c r="T201" s="90" t="str">
        <f t="shared" si="19"/>
        <v/>
      </c>
      <c r="V201" s="13" t="str">
        <f>IFERROR(SMALL(Zoznam!O:O,ROW()-3),"")</f>
        <v/>
      </c>
    </row>
    <row r="202" spans="2:22" ht="15" x14ac:dyDescent="0.25">
      <c r="B202" s="89" t="str">
        <f>IF($V202="","",VLOOKUP($V202,Zoznam!$O:$W,2,FALSE))</f>
        <v/>
      </c>
      <c r="C202" s="89" t="str">
        <f>IF($V202="","",VLOOKUP($V202,Zoznam!$O:$W,3,FALSE))</f>
        <v/>
      </c>
      <c r="D202" s="75" t="str">
        <f>IF($V202="","",VLOOKUP($V202,Zoznam!$O:$W,4,FALSE))</f>
        <v/>
      </c>
      <c r="E202" s="75" t="str">
        <f>IF($V202="","",VLOOKUP($V202,Zoznam!$O:$W,5,FALSE))</f>
        <v/>
      </c>
      <c r="F202" s="89" t="str">
        <f>IF($V202="","",VLOOKUP($V202,Zoznam!$O:$W,6,FALSE))</f>
        <v/>
      </c>
      <c r="G202" s="90" t="str">
        <f>IF($V202="","",VLOOKUP($V202,Zoznam!$O:$W,7,FALSE))</f>
        <v/>
      </c>
      <c r="H202" s="91" t="str">
        <f>IF($V202="","",VLOOKUP($V202,Zoznam!$O:$W,8,FALSE))</f>
        <v/>
      </c>
      <c r="I202" s="123" t="str">
        <f>IF($V202="","",VLOOKUP($V202,Zoznam!$O:$W,9,FALSE))</f>
        <v/>
      </c>
      <c r="J202" s="123" t="str">
        <f t="shared" si="15"/>
        <v/>
      </c>
      <c r="K202" s="90" t="str">
        <f t="shared" si="16"/>
        <v/>
      </c>
      <c r="L202" s="90" t="str">
        <f t="shared" si="17"/>
        <v/>
      </c>
      <c r="M202" s="90" t="str">
        <f>IF($I202="","",IF(C202=" ",SUMIFS($M:$M,$C:$C,RIGHT($D202,6)),IF(C202="  ",SUMIFS($M:$M,$C:$C," "),ROUNDUP(I202*VLOOKUP(C202,Aktivity!$C$6:$R$25,8,FALSE),2))))</f>
        <v/>
      </c>
      <c r="N202" s="90" t="str">
        <f>IF($I202="","",IF(C202=" ",SUMIFS($N:$N,$C:$C,RIGHT($D202,6)),IF(C202="  ",SUMIFS($N:$N,$C:$C," "),ROUNDDOWN(M202*VLOOKUP(C202,Aktivity!$C$6:$R$25,10,FALSE),2))))</f>
        <v/>
      </c>
      <c r="O202" s="90" t="str">
        <f>IF($I202="","",IF(C202=" ",SUMIFS($O:$O,$C:$C,RIGHT($D202,6)),IF(C202="  ",SUMIFS($O:$O,$C:$C," "),ROUNDDOWN(I202*VLOOKUP(C202,Aktivity!$C$6:$R$25,12,FALSE),2))))</f>
        <v/>
      </c>
      <c r="P202" s="90" t="str">
        <f t="shared" si="18"/>
        <v/>
      </c>
      <c r="Q202" s="90" t="str">
        <f>IF($I202="","",IF(C202=" ",SUMIFS($Q:$Q,$C:$C,RIGHT($D202,6)),IF(C202="  ",SUMIFS($Q:$Q,$C:$C," "),ROUNDDOWN(I202*VLOOKUP(C202,Aktivity!$C$6:$R$25,9,FALSE),2))))</f>
        <v/>
      </c>
      <c r="R202" s="90" t="str">
        <f>IF($I202="","",IF(C202=" ",SUMIFS($R:$R,$C:$C,RIGHT($D202,6)),IF(C202="  ",SUMIFS($R:$R,$C:$C," "),ROUNDDOWN(Q202*VLOOKUP(C202,Aktivity!$C$6:$R$25,10,FALSE),2))))</f>
        <v/>
      </c>
      <c r="S202" s="90" t="str">
        <f>IF($I202="","",IF(C202=" ",SUMIFS($S:$S,$C:$C,RIGHT($D202,6)),IF(C202="  ",SUMIFS($S:$S,$C:$C," "),ROUNDDOWN(I202*VLOOKUP(C202,Aktivity!$C$6:$R$25,13,FALSE),2))))</f>
        <v/>
      </c>
      <c r="T202" s="90" t="str">
        <f t="shared" si="19"/>
        <v/>
      </c>
      <c r="V202" s="13" t="str">
        <f>IFERROR(SMALL(Zoznam!O:O,ROW()-3),"")</f>
        <v/>
      </c>
    </row>
    <row r="203" spans="2:22" ht="15" x14ac:dyDescent="0.25">
      <c r="B203" s="89" t="str">
        <f>IF($V203="","",VLOOKUP($V203,Zoznam!$O:$W,2,FALSE))</f>
        <v/>
      </c>
      <c r="C203" s="89" t="str">
        <f>IF($V203="","",VLOOKUP($V203,Zoznam!$O:$W,3,FALSE))</f>
        <v/>
      </c>
      <c r="D203" s="75" t="str">
        <f>IF($V203="","",VLOOKUP($V203,Zoznam!$O:$W,4,FALSE))</f>
        <v/>
      </c>
      <c r="E203" s="75" t="str">
        <f>IF($V203="","",VLOOKUP($V203,Zoznam!$O:$W,5,FALSE))</f>
        <v/>
      </c>
      <c r="F203" s="89" t="str">
        <f>IF($V203="","",VLOOKUP($V203,Zoznam!$O:$W,6,FALSE))</f>
        <v/>
      </c>
      <c r="G203" s="90" t="str">
        <f>IF($V203="","",VLOOKUP($V203,Zoznam!$O:$W,7,FALSE))</f>
        <v/>
      </c>
      <c r="H203" s="91" t="str">
        <f>IF($V203="","",VLOOKUP($V203,Zoznam!$O:$W,8,FALSE))</f>
        <v/>
      </c>
      <c r="I203" s="123" t="str">
        <f>IF($V203="","",VLOOKUP($V203,Zoznam!$O:$W,9,FALSE))</f>
        <v/>
      </c>
      <c r="J203" s="123" t="str">
        <f t="shared" si="15"/>
        <v/>
      </c>
      <c r="K203" s="90" t="str">
        <f t="shared" si="16"/>
        <v/>
      </c>
      <c r="L203" s="90" t="str">
        <f t="shared" si="17"/>
        <v/>
      </c>
      <c r="M203" s="90" t="str">
        <f>IF($I203="","",IF(C203=" ",SUMIFS($M:$M,$C:$C,RIGHT($D203,6)),IF(C203="  ",SUMIFS($M:$M,$C:$C," "),ROUNDUP(I203*VLOOKUP(C203,Aktivity!$C$6:$R$25,8,FALSE),2))))</f>
        <v/>
      </c>
      <c r="N203" s="90" t="str">
        <f>IF($I203="","",IF(C203=" ",SUMIFS($N:$N,$C:$C,RIGHT($D203,6)),IF(C203="  ",SUMIFS($N:$N,$C:$C," "),ROUNDDOWN(M203*VLOOKUP(C203,Aktivity!$C$6:$R$25,10,FALSE),2))))</f>
        <v/>
      </c>
      <c r="O203" s="90" t="str">
        <f>IF($I203="","",IF(C203=" ",SUMIFS($O:$O,$C:$C,RIGHT($D203,6)),IF(C203="  ",SUMIFS($O:$O,$C:$C," "),ROUNDDOWN(I203*VLOOKUP(C203,Aktivity!$C$6:$R$25,12,FALSE),2))))</f>
        <v/>
      </c>
      <c r="P203" s="90" t="str">
        <f t="shared" si="18"/>
        <v/>
      </c>
      <c r="Q203" s="90" t="str">
        <f>IF($I203="","",IF(C203=" ",SUMIFS($Q:$Q,$C:$C,RIGHT($D203,6)),IF(C203="  ",SUMIFS($Q:$Q,$C:$C," "),ROUNDDOWN(I203*VLOOKUP(C203,Aktivity!$C$6:$R$25,9,FALSE),2))))</f>
        <v/>
      </c>
      <c r="R203" s="90" t="str">
        <f>IF($I203="","",IF(C203=" ",SUMIFS($R:$R,$C:$C,RIGHT($D203,6)),IF(C203="  ",SUMIFS($R:$R,$C:$C," "),ROUNDDOWN(Q203*VLOOKUP(C203,Aktivity!$C$6:$R$25,10,FALSE),2))))</f>
        <v/>
      </c>
      <c r="S203" s="90" t="str">
        <f>IF($I203="","",IF(C203=" ",SUMIFS($S:$S,$C:$C,RIGHT($D203,6)),IF(C203="  ",SUMIFS($S:$S,$C:$C," "),ROUNDDOWN(I203*VLOOKUP(C203,Aktivity!$C$6:$R$25,13,FALSE),2))))</f>
        <v/>
      </c>
      <c r="T203" s="90" t="str">
        <f t="shared" si="19"/>
        <v/>
      </c>
      <c r="V203" s="13" t="str">
        <f>IFERROR(SMALL(Zoznam!O:O,ROW()-3),"")</f>
        <v/>
      </c>
    </row>
    <row r="204" spans="2:22" ht="15" x14ac:dyDescent="0.25">
      <c r="B204" s="89" t="str">
        <f>IF($V204="","",VLOOKUP($V204,Zoznam!$O:$W,2,FALSE))</f>
        <v/>
      </c>
      <c r="C204" s="89" t="str">
        <f>IF($V204="","",VLOOKUP($V204,Zoznam!$O:$W,3,FALSE))</f>
        <v/>
      </c>
      <c r="D204" s="75" t="str">
        <f>IF($V204="","",VLOOKUP($V204,Zoznam!$O:$W,4,FALSE))</f>
        <v/>
      </c>
      <c r="E204" s="75" t="str">
        <f>IF($V204="","",VLOOKUP($V204,Zoznam!$O:$W,5,FALSE))</f>
        <v/>
      </c>
      <c r="F204" s="89" t="str">
        <f>IF($V204="","",VLOOKUP($V204,Zoznam!$O:$W,6,FALSE))</f>
        <v/>
      </c>
      <c r="G204" s="90" t="str">
        <f>IF($V204="","",VLOOKUP($V204,Zoznam!$O:$W,7,FALSE))</f>
        <v/>
      </c>
      <c r="H204" s="91" t="str">
        <f>IF($V204="","",VLOOKUP($V204,Zoznam!$O:$W,8,FALSE))</f>
        <v/>
      </c>
      <c r="I204" s="123" t="str">
        <f>IF($V204="","",VLOOKUP($V204,Zoznam!$O:$W,9,FALSE))</f>
        <v/>
      </c>
      <c r="J204" s="123" t="str">
        <f t="shared" si="15"/>
        <v/>
      </c>
      <c r="K204" s="90" t="str">
        <f t="shared" si="16"/>
        <v/>
      </c>
      <c r="L204" s="90" t="str">
        <f t="shared" si="17"/>
        <v/>
      </c>
      <c r="M204" s="90" t="str">
        <f>IF($I204="","",IF(C204=" ",SUMIFS($M:$M,$C:$C,RIGHT($D204,6)),IF(C204="  ",SUMIFS($M:$M,$C:$C," "),ROUNDUP(I204*VLOOKUP(C204,Aktivity!$C$6:$R$25,8,FALSE),2))))</f>
        <v/>
      </c>
      <c r="N204" s="90" t="str">
        <f>IF($I204="","",IF(C204=" ",SUMIFS($N:$N,$C:$C,RIGHT($D204,6)),IF(C204="  ",SUMIFS($N:$N,$C:$C," "),ROUNDDOWN(M204*VLOOKUP(C204,Aktivity!$C$6:$R$25,10,FALSE),2))))</f>
        <v/>
      </c>
      <c r="O204" s="90" t="str">
        <f>IF($I204="","",IF(C204=" ",SUMIFS($O:$O,$C:$C,RIGHT($D204,6)),IF(C204="  ",SUMIFS($O:$O,$C:$C," "),ROUNDDOWN(I204*VLOOKUP(C204,Aktivity!$C$6:$R$25,12,FALSE),2))))</f>
        <v/>
      </c>
      <c r="P204" s="90" t="str">
        <f t="shared" si="18"/>
        <v/>
      </c>
      <c r="Q204" s="90" t="str">
        <f>IF($I204="","",IF(C204=" ",SUMIFS($Q:$Q,$C:$C,RIGHT($D204,6)),IF(C204="  ",SUMIFS($Q:$Q,$C:$C," "),ROUNDDOWN(I204*VLOOKUP(C204,Aktivity!$C$6:$R$25,9,FALSE),2))))</f>
        <v/>
      </c>
      <c r="R204" s="90" t="str">
        <f>IF($I204="","",IF(C204=" ",SUMIFS($R:$R,$C:$C,RIGHT($D204,6)),IF(C204="  ",SUMIFS($R:$R,$C:$C," "),ROUNDDOWN(Q204*VLOOKUP(C204,Aktivity!$C$6:$R$25,10,FALSE),2))))</f>
        <v/>
      </c>
      <c r="S204" s="90" t="str">
        <f>IF($I204="","",IF(C204=" ",SUMIFS($S:$S,$C:$C,RIGHT($D204,6)),IF(C204="  ",SUMIFS($S:$S,$C:$C," "),ROUNDDOWN(I204*VLOOKUP(C204,Aktivity!$C$6:$R$25,13,FALSE),2))))</f>
        <v/>
      </c>
      <c r="T204" s="90" t="str">
        <f t="shared" si="19"/>
        <v/>
      </c>
      <c r="V204" s="13" t="str">
        <f>IFERROR(SMALL(Zoznam!O:O,ROW()-3),"")</f>
        <v/>
      </c>
    </row>
    <row r="205" spans="2:22" ht="15" x14ac:dyDescent="0.25">
      <c r="B205" s="89" t="str">
        <f>IF($V205="","",VLOOKUP($V205,Zoznam!$O:$W,2,FALSE))</f>
        <v/>
      </c>
      <c r="C205" s="89" t="str">
        <f>IF($V205="","",VLOOKUP($V205,Zoznam!$O:$W,3,FALSE))</f>
        <v/>
      </c>
      <c r="D205" s="75" t="str">
        <f>IF($V205="","",VLOOKUP($V205,Zoznam!$O:$W,4,FALSE))</f>
        <v/>
      </c>
      <c r="E205" s="75" t="str">
        <f>IF($V205="","",VLOOKUP($V205,Zoznam!$O:$W,5,FALSE))</f>
        <v/>
      </c>
      <c r="F205" s="89" t="str">
        <f>IF($V205="","",VLOOKUP($V205,Zoznam!$O:$W,6,FALSE))</f>
        <v/>
      </c>
      <c r="G205" s="90" t="str">
        <f>IF($V205="","",VLOOKUP($V205,Zoznam!$O:$W,7,FALSE))</f>
        <v/>
      </c>
      <c r="H205" s="91" t="str">
        <f>IF($V205="","",VLOOKUP($V205,Zoznam!$O:$W,8,FALSE))</f>
        <v/>
      </c>
      <c r="I205" s="123" t="str">
        <f>IF($V205="","",VLOOKUP($V205,Zoznam!$O:$W,9,FALSE))</f>
        <v/>
      </c>
      <c r="J205" s="123" t="str">
        <f t="shared" si="15"/>
        <v/>
      </c>
      <c r="K205" s="90" t="str">
        <f t="shared" si="16"/>
        <v/>
      </c>
      <c r="L205" s="90" t="str">
        <f t="shared" si="17"/>
        <v/>
      </c>
      <c r="M205" s="90" t="str">
        <f>IF($I205="","",IF(C205=" ",SUMIFS($M:$M,$C:$C,RIGHT($D205,6)),IF(C205="  ",SUMIFS($M:$M,$C:$C," "),ROUNDUP(I205*VLOOKUP(C205,Aktivity!$C$6:$R$25,8,FALSE),2))))</f>
        <v/>
      </c>
      <c r="N205" s="90" t="str">
        <f>IF($I205="","",IF(C205=" ",SUMIFS($N:$N,$C:$C,RIGHT($D205,6)),IF(C205="  ",SUMIFS($N:$N,$C:$C," "),ROUNDDOWN(M205*VLOOKUP(C205,Aktivity!$C$6:$R$25,10,FALSE),2))))</f>
        <v/>
      </c>
      <c r="O205" s="90" t="str">
        <f>IF($I205="","",IF(C205=" ",SUMIFS($O:$O,$C:$C,RIGHT($D205,6)),IF(C205="  ",SUMIFS($O:$O,$C:$C," "),ROUNDDOWN(I205*VLOOKUP(C205,Aktivity!$C$6:$R$25,12,FALSE),2))))</f>
        <v/>
      </c>
      <c r="P205" s="90" t="str">
        <f t="shared" si="18"/>
        <v/>
      </c>
      <c r="Q205" s="90" t="str">
        <f>IF($I205="","",IF(C205=" ",SUMIFS($Q:$Q,$C:$C,RIGHT($D205,6)),IF(C205="  ",SUMIFS($Q:$Q,$C:$C," "),ROUNDDOWN(I205*VLOOKUP(C205,Aktivity!$C$6:$R$25,9,FALSE),2))))</f>
        <v/>
      </c>
      <c r="R205" s="90" t="str">
        <f>IF($I205="","",IF(C205=" ",SUMIFS($R:$R,$C:$C,RIGHT($D205,6)),IF(C205="  ",SUMIFS($R:$R,$C:$C," "),ROUNDDOWN(Q205*VLOOKUP(C205,Aktivity!$C$6:$R$25,10,FALSE),2))))</f>
        <v/>
      </c>
      <c r="S205" s="90" t="str">
        <f>IF($I205="","",IF(C205=" ",SUMIFS($S:$S,$C:$C,RIGHT($D205,6)),IF(C205="  ",SUMIFS($S:$S,$C:$C," "),ROUNDDOWN(I205*VLOOKUP(C205,Aktivity!$C$6:$R$25,13,FALSE),2))))</f>
        <v/>
      </c>
      <c r="T205" s="90" t="str">
        <f t="shared" si="19"/>
        <v/>
      </c>
      <c r="V205" s="13" t="str">
        <f>IFERROR(SMALL(Zoznam!O:O,ROW()-3),"")</f>
        <v/>
      </c>
    </row>
    <row r="206" spans="2:22" ht="15" x14ac:dyDescent="0.25">
      <c r="B206" s="89" t="str">
        <f>IF($V206="","",VLOOKUP($V206,Zoznam!$O:$W,2,FALSE))</f>
        <v/>
      </c>
      <c r="C206" s="89" t="str">
        <f>IF($V206="","",VLOOKUP($V206,Zoznam!$O:$W,3,FALSE))</f>
        <v/>
      </c>
      <c r="D206" s="75" t="str">
        <f>IF($V206="","",VLOOKUP($V206,Zoznam!$O:$W,4,FALSE))</f>
        <v/>
      </c>
      <c r="E206" s="75" t="str">
        <f>IF($V206="","",VLOOKUP($V206,Zoznam!$O:$W,5,FALSE))</f>
        <v/>
      </c>
      <c r="F206" s="89" t="str">
        <f>IF($V206="","",VLOOKUP($V206,Zoznam!$O:$W,6,FALSE))</f>
        <v/>
      </c>
      <c r="G206" s="90" t="str">
        <f>IF($V206="","",VLOOKUP($V206,Zoznam!$O:$W,7,FALSE))</f>
        <v/>
      </c>
      <c r="H206" s="91" t="str">
        <f>IF($V206="","",VLOOKUP($V206,Zoznam!$O:$W,8,FALSE))</f>
        <v/>
      </c>
      <c r="I206" s="123" t="str">
        <f>IF($V206="","",VLOOKUP($V206,Zoznam!$O:$W,9,FALSE))</f>
        <v/>
      </c>
      <c r="J206" s="123" t="str">
        <f t="shared" si="15"/>
        <v/>
      </c>
      <c r="K206" s="90" t="str">
        <f t="shared" si="16"/>
        <v/>
      </c>
      <c r="L206" s="90" t="str">
        <f t="shared" si="17"/>
        <v/>
      </c>
      <c r="M206" s="90" t="str">
        <f>IF($I206="","",IF(C206=" ",SUMIFS($M:$M,$C:$C,RIGHT($D206,6)),IF(C206="  ",SUMIFS($M:$M,$C:$C," "),ROUNDUP(I206*VLOOKUP(C206,Aktivity!$C$6:$R$25,8,FALSE),2))))</f>
        <v/>
      </c>
      <c r="N206" s="90" t="str">
        <f>IF($I206="","",IF(C206=" ",SUMIFS($N:$N,$C:$C,RIGHT($D206,6)),IF(C206="  ",SUMIFS($N:$N,$C:$C," "),ROUNDDOWN(M206*VLOOKUP(C206,Aktivity!$C$6:$R$25,10,FALSE),2))))</f>
        <v/>
      </c>
      <c r="O206" s="90" t="str">
        <f>IF($I206="","",IF(C206=" ",SUMIFS($O:$O,$C:$C,RIGHT($D206,6)),IF(C206="  ",SUMIFS($O:$O,$C:$C," "),ROUNDDOWN(I206*VLOOKUP(C206,Aktivity!$C$6:$R$25,12,FALSE),2))))</f>
        <v/>
      </c>
      <c r="P206" s="90" t="str">
        <f t="shared" si="18"/>
        <v/>
      </c>
      <c r="Q206" s="90" t="str">
        <f>IF($I206="","",IF(C206=" ",SUMIFS($Q:$Q,$C:$C,RIGHT($D206,6)),IF(C206="  ",SUMIFS($Q:$Q,$C:$C," "),ROUNDDOWN(I206*VLOOKUP(C206,Aktivity!$C$6:$R$25,9,FALSE),2))))</f>
        <v/>
      </c>
      <c r="R206" s="90" t="str">
        <f>IF($I206="","",IF(C206=" ",SUMIFS($R:$R,$C:$C,RIGHT($D206,6)),IF(C206="  ",SUMIFS($R:$R,$C:$C," "),ROUNDDOWN(Q206*VLOOKUP(C206,Aktivity!$C$6:$R$25,10,FALSE),2))))</f>
        <v/>
      </c>
      <c r="S206" s="90" t="str">
        <f>IF($I206="","",IF(C206=" ",SUMIFS($S:$S,$C:$C,RIGHT($D206,6)),IF(C206="  ",SUMIFS($S:$S,$C:$C," "),ROUNDDOWN(I206*VLOOKUP(C206,Aktivity!$C$6:$R$25,13,FALSE),2))))</f>
        <v/>
      </c>
      <c r="T206" s="90" t="str">
        <f t="shared" si="19"/>
        <v/>
      </c>
      <c r="V206" s="13" t="str">
        <f>IFERROR(SMALL(Zoznam!O:O,ROW()-3),"")</f>
        <v/>
      </c>
    </row>
    <row r="207" spans="2:22" ht="15" x14ac:dyDescent="0.25">
      <c r="B207" s="89" t="str">
        <f>IF($V207="","",VLOOKUP($V207,Zoznam!$O:$W,2,FALSE))</f>
        <v/>
      </c>
      <c r="C207" s="89" t="str">
        <f>IF($V207="","",VLOOKUP($V207,Zoznam!$O:$W,3,FALSE))</f>
        <v/>
      </c>
      <c r="D207" s="75" t="str">
        <f>IF($V207="","",VLOOKUP($V207,Zoznam!$O:$W,4,FALSE))</f>
        <v/>
      </c>
      <c r="E207" s="75" t="str">
        <f>IF($V207="","",VLOOKUP($V207,Zoznam!$O:$W,5,FALSE))</f>
        <v/>
      </c>
      <c r="F207" s="89" t="str">
        <f>IF($V207="","",VLOOKUP($V207,Zoznam!$O:$W,6,FALSE))</f>
        <v/>
      </c>
      <c r="G207" s="90" t="str">
        <f>IF($V207="","",VLOOKUP($V207,Zoznam!$O:$W,7,FALSE))</f>
        <v/>
      </c>
      <c r="H207" s="91" t="str">
        <f>IF($V207="","",VLOOKUP($V207,Zoznam!$O:$W,8,FALSE))</f>
        <v/>
      </c>
      <c r="I207" s="123" t="str">
        <f>IF($V207="","",VLOOKUP($V207,Zoznam!$O:$W,9,FALSE))</f>
        <v/>
      </c>
      <c r="J207" s="123" t="str">
        <f t="shared" si="15"/>
        <v/>
      </c>
      <c r="K207" s="90" t="str">
        <f t="shared" si="16"/>
        <v/>
      </c>
      <c r="L207" s="90" t="str">
        <f t="shared" si="17"/>
        <v/>
      </c>
      <c r="M207" s="90" t="str">
        <f>IF($I207="","",IF(C207=" ",SUMIFS($M:$M,$C:$C,RIGHT($D207,6)),IF(C207="  ",SUMIFS($M:$M,$C:$C," "),ROUNDUP(I207*VLOOKUP(C207,Aktivity!$C$6:$R$25,8,FALSE),2))))</f>
        <v/>
      </c>
      <c r="N207" s="90" t="str">
        <f>IF($I207="","",IF(C207=" ",SUMIFS($N:$N,$C:$C,RIGHT($D207,6)),IF(C207="  ",SUMIFS($N:$N,$C:$C," "),ROUNDDOWN(M207*VLOOKUP(C207,Aktivity!$C$6:$R$25,10,FALSE),2))))</f>
        <v/>
      </c>
      <c r="O207" s="90" t="str">
        <f>IF($I207="","",IF(C207=" ",SUMIFS($O:$O,$C:$C,RIGHT($D207,6)),IF(C207="  ",SUMIFS($O:$O,$C:$C," "),ROUNDDOWN(I207*VLOOKUP(C207,Aktivity!$C$6:$R$25,12,FALSE),2))))</f>
        <v/>
      </c>
      <c r="P207" s="90" t="str">
        <f t="shared" si="18"/>
        <v/>
      </c>
      <c r="Q207" s="90" t="str">
        <f>IF($I207="","",IF(C207=" ",SUMIFS($Q:$Q,$C:$C,RIGHT($D207,6)),IF(C207="  ",SUMIFS($Q:$Q,$C:$C," "),ROUNDDOWN(I207*VLOOKUP(C207,Aktivity!$C$6:$R$25,9,FALSE),2))))</f>
        <v/>
      </c>
      <c r="R207" s="90" t="str">
        <f>IF($I207="","",IF(C207=" ",SUMIFS($R:$R,$C:$C,RIGHT($D207,6)),IF(C207="  ",SUMIFS($R:$R,$C:$C," "),ROUNDDOWN(Q207*VLOOKUP(C207,Aktivity!$C$6:$R$25,10,FALSE),2))))</f>
        <v/>
      </c>
      <c r="S207" s="90" t="str">
        <f>IF($I207="","",IF(C207=" ",SUMIFS($S:$S,$C:$C,RIGHT($D207,6)),IF(C207="  ",SUMIFS($S:$S,$C:$C," "),ROUNDDOWN(I207*VLOOKUP(C207,Aktivity!$C$6:$R$25,13,FALSE),2))))</f>
        <v/>
      </c>
      <c r="T207" s="90" t="str">
        <f t="shared" si="19"/>
        <v/>
      </c>
      <c r="V207" s="13" t="str">
        <f>IFERROR(SMALL(Zoznam!O:O,ROW()-3),"")</f>
        <v/>
      </c>
    </row>
    <row r="208" spans="2:22" ht="15" x14ac:dyDescent="0.25">
      <c r="B208" s="89" t="str">
        <f>IF($V208="","",VLOOKUP($V208,Zoznam!$O:$W,2,FALSE))</f>
        <v/>
      </c>
      <c r="C208" s="89" t="str">
        <f>IF($V208="","",VLOOKUP($V208,Zoznam!$O:$W,3,FALSE))</f>
        <v/>
      </c>
      <c r="D208" s="75" t="str">
        <f>IF($V208="","",VLOOKUP($V208,Zoznam!$O:$W,4,FALSE))</f>
        <v/>
      </c>
      <c r="E208" s="75" t="str">
        <f>IF($V208="","",VLOOKUP($V208,Zoznam!$O:$W,5,FALSE))</f>
        <v/>
      </c>
      <c r="F208" s="89" t="str">
        <f>IF($V208="","",VLOOKUP($V208,Zoznam!$O:$W,6,FALSE))</f>
        <v/>
      </c>
      <c r="G208" s="90" t="str">
        <f>IF($V208="","",VLOOKUP($V208,Zoznam!$O:$W,7,FALSE))</f>
        <v/>
      </c>
      <c r="H208" s="91" t="str">
        <f>IF($V208="","",VLOOKUP($V208,Zoznam!$O:$W,8,FALSE))</f>
        <v/>
      </c>
      <c r="I208" s="123" t="str">
        <f>IF($V208="","",VLOOKUP($V208,Zoznam!$O:$W,9,FALSE))</f>
        <v/>
      </c>
      <c r="J208" s="123" t="str">
        <f t="shared" si="15"/>
        <v/>
      </c>
      <c r="K208" s="90" t="str">
        <f t="shared" si="16"/>
        <v/>
      </c>
      <c r="L208" s="90" t="str">
        <f t="shared" si="17"/>
        <v/>
      </c>
      <c r="M208" s="90" t="str">
        <f>IF($I208="","",IF(C208=" ",SUMIFS($M:$M,$C:$C,RIGHT($D208,6)),IF(C208="  ",SUMIFS($M:$M,$C:$C," "),ROUNDUP(I208*VLOOKUP(C208,Aktivity!$C$6:$R$25,8,FALSE),2))))</f>
        <v/>
      </c>
      <c r="N208" s="90" t="str">
        <f>IF($I208="","",IF(C208=" ",SUMIFS($N:$N,$C:$C,RIGHT($D208,6)),IF(C208="  ",SUMIFS($N:$N,$C:$C," "),ROUNDDOWN(M208*VLOOKUP(C208,Aktivity!$C$6:$R$25,10,FALSE),2))))</f>
        <v/>
      </c>
      <c r="O208" s="90" t="str">
        <f>IF($I208="","",IF(C208=" ",SUMIFS($O:$O,$C:$C,RIGHT($D208,6)),IF(C208="  ",SUMIFS($O:$O,$C:$C," "),ROUNDDOWN(I208*VLOOKUP(C208,Aktivity!$C$6:$R$25,12,FALSE),2))))</f>
        <v/>
      </c>
      <c r="P208" s="90" t="str">
        <f t="shared" si="18"/>
        <v/>
      </c>
      <c r="Q208" s="90" t="str">
        <f>IF($I208="","",IF(C208=" ",SUMIFS($Q:$Q,$C:$C,RIGHT($D208,6)),IF(C208="  ",SUMIFS($Q:$Q,$C:$C," "),ROUNDDOWN(I208*VLOOKUP(C208,Aktivity!$C$6:$R$25,9,FALSE),2))))</f>
        <v/>
      </c>
      <c r="R208" s="90" t="str">
        <f>IF($I208="","",IF(C208=" ",SUMIFS($R:$R,$C:$C,RIGHT($D208,6)),IF(C208="  ",SUMIFS($R:$R,$C:$C," "),ROUNDDOWN(Q208*VLOOKUP(C208,Aktivity!$C$6:$R$25,10,FALSE),2))))</f>
        <v/>
      </c>
      <c r="S208" s="90" t="str">
        <f>IF($I208="","",IF(C208=" ",SUMIFS($S:$S,$C:$C,RIGHT($D208,6)),IF(C208="  ",SUMIFS($S:$S,$C:$C," "),ROUNDDOWN(I208*VLOOKUP(C208,Aktivity!$C$6:$R$25,13,FALSE),2))))</f>
        <v/>
      </c>
      <c r="T208" s="90" t="str">
        <f t="shared" si="19"/>
        <v/>
      </c>
      <c r="V208" s="13" t="str">
        <f>IFERROR(SMALL(Zoznam!O:O,ROW()-3),"")</f>
        <v/>
      </c>
    </row>
    <row r="209" spans="2:22" ht="15" x14ac:dyDescent="0.25">
      <c r="B209" s="89" t="str">
        <f>IF($V209="","",VLOOKUP($V209,Zoznam!$O:$W,2,FALSE))</f>
        <v/>
      </c>
      <c r="C209" s="89" t="str">
        <f>IF($V209="","",VLOOKUP($V209,Zoznam!$O:$W,3,FALSE))</f>
        <v/>
      </c>
      <c r="D209" s="75" t="str">
        <f>IF($V209="","",VLOOKUP($V209,Zoznam!$O:$W,4,FALSE))</f>
        <v/>
      </c>
      <c r="E209" s="75" t="str">
        <f>IF($V209="","",VLOOKUP($V209,Zoznam!$O:$W,5,FALSE))</f>
        <v/>
      </c>
      <c r="F209" s="89" t="str">
        <f>IF($V209="","",VLOOKUP($V209,Zoznam!$O:$W,6,FALSE))</f>
        <v/>
      </c>
      <c r="G209" s="90" t="str">
        <f>IF($V209="","",VLOOKUP($V209,Zoznam!$O:$W,7,FALSE))</f>
        <v/>
      </c>
      <c r="H209" s="91" t="str">
        <f>IF($V209="","",VLOOKUP($V209,Zoznam!$O:$W,8,FALSE))</f>
        <v/>
      </c>
      <c r="I209" s="123" t="str">
        <f>IF($V209="","",VLOOKUP($V209,Zoznam!$O:$W,9,FALSE))</f>
        <v/>
      </c>
      <c r="J209" s="123" t="str">
        <f t="shared" si="15"/>
        <v/>
      </c>
      <c r="K209" s="90" t="str">
        <f t="shared" si="16"/>
        <v/>
      </c>
      <c r="L209" s="90" t="str">
        <f t="shared" si="17"/>
        <v/>
      </c>
      <c r="M209" s="90" t="str">
        <f>IF($I209="","",IF(C209=" ",SUMIFS($M:$M,$C:$C,RIGHT($D209,6)),IF(C209="  ",SUMIFS($M:$M,$C:$C," "),ROUNDUP(I209*VLOOKUP(C209,Aktivity!$C$6:$R$25,8,FALSE),2))))</f>
        <v/>
      </c>
      <c r="N209" s="90" t="str">
        <f>IF($I209="","",IF(C209=" ",SUMIFS($N:$N,$C:$C,RIGHT($D209,6)),IF(C209="  ",SUMIFS($N:$N,$C:$C," "),ROUNDDOWN(M209*VLOOKUP(C209,Aktivity!$C$6:$R$25,10,FALSE),2))))</f>
        <v/>
      </c>
      <c r="O209" s="90" t="str">
        <f>IF($I209="","",IF(C209=" ",SUMIFS($O:$O,$C:$C,RIGHT($D209,6)),IF(C209="  ",SUMIFS($O:$O,$C:$C," "),ROUNDDOWN(I209*VLOOKUP(C209,Aktivity!$C$6:$R$25,12,FALSE),2))))</f>
        <v/>
      </c>
      <c r="P209" s="90" t="str">
        <f t="shared" si="18"/>
        <v/>
      </c>
      <c r="Q209" s="90" t="str">
        <f>IF($I209="","",IF(C209=" ",SUMIFS($Q:$Q,$C:$C,RIGHT($D209,6)),IF(C209="  ",SUMIFS($Q:$Q,$C:$C," "),ROUNDDOWN(I209*VLOOKUP(C209,Aktivity!$C$6:$R$25,9,FALSE),2))))</f>
        <v/>
      </c>
      <c r="R209" s="90" t="str">
        <f>IF($I209="","",IF(C209=" ",SUMIFS($R:$R,$C:$C,RIGHT($D209,6)),IF(C209="  ",SUMIFS($R:$R,$C:$C," "),ROUNDDOWN(Q209*VLOOKUP(C209,Aktivity!$C$6:$R$25,10,FALSE),2))))</f>
        <v/>
      </c>
      <c r="S209" s="90" t="str">
        <f>IF($I209="","",IF(C209=" ",SUMIFS($S:$S,$C:$C,RIGHT($D209,6)),IF(C209="  ",SUMIFS($S:$S,$C:$C," "),ROUNDDOWN(I209*VLOOKUP(C209,Aktivity!$C$6:$R$25,13,FALSE),2))))</f>
        <v/>
      </c>
      <c r="T209" s="90" t="str">
        <f t="shared" si="19"/>
        <v/>
      </c>
      <c r="V209" s="13" t="str">
        <f>IFERROR(SMALL(Zoznam!O:O,ROW()-3),"")</f>
        <v/>
      </c>
    </row>
    <row r="210" spans="2:22" ht="15" x14ac:dyDescent="0.25">
      <c r="B210" s="89" t="str">
        <f>IF($V210="","",VLOOKUP($V210,Zoznam!$O:$W,2,FALSE))</f>
        <v/>
      </c>
      <c r="C210" s="89" t="str">
        <f>IF($V210="","",VLOOKUP($V210,Zoznam!$O:$W,3,FALSE))</f>
        <v/>
      </c>
      <c r="D210" s="75" t="str">
        <f>IF($V210="","",VLOOKUP($V210,Zoznam!$O:$W,4,FALSE))</f>
        <v/>
      </c>
      <c r="E210" s="75" t="str">
        <f>IF($V210="","",VLOOKUP($V210,Zoznam!$O:$W,5,FALSE))</f>
        <v/>
      </c>
      <c r="F210" s="89" t="str">
        <f>IF($V210="","",VLOOKUP($V210,Zoznam!$O:$W,6,FALSE))</f>
        <v/>
      </c>
      <c r="G210" s="90" t="str">
        <f>IF($V210="","",VLOOKUP($V210,Zoznam!$O:$W,7,FALSE))</f>
        <v/>
      </c>
      <c r="H210" s="91" t="str">
        <f>IF($V210="","",VLOOKUP($V210,Zoznam!$O:$W,8,FALSE))</f>
        <v/>
      </c>
      <c r="I210" s="123" t="str">
        <f>IF($V210="","",VLOOKUP($V210,Zoznam!$O:$W,9,FALSE))</f>
        <v/>
      </c>
      <c r="J210" s="123" t="str">
        <f t="shared" si="15"/>
        <v/>
      </c>
      <c r="K210" s="90" t="str">
        <f t="shared" si="16"/>
        <v/>
      </c>
      <c r="L210" s="90" t="str">
        <f t="shared" si="17"/>
        <v/>
      </c>
      <c r="M210" s="90" t="str">
        <f>IF($I210="","",IF(C210=" ",SUMIFS($M:$M,$C:$C,RIGHT($D210,6)),IF(C210="  ",SUMIFS($M:$M,$C:$C," "),ROUNDUP(I210*VLOOKUP(C210,Aktivity!$C$6:$R$25,8,FALSE),2))))</f>
        <v/>
      </c>
      <c r="N210" s="90" t="str">
        <f>IF($I210="","",IF(C210=" ",SUMIFS($N:$N,$C:$C,RIGHT($D210,6)),IF(C210="  ",SUMIFS($N:$N,$C:$C," "),ROUNDDOWN(M210*VLOOKUP(C210,Aktivity!$C$6:$R$25,10,FALSE),2))))</f>
        <v/>
      </c>
      <c r="O210" s="90" t="str">
        <f>IF($I210="","",IF(C210=" ",SUMIFS($O:$O,$C:$C,RIGHT($D210,6)),IF(C210="  ",SUMIFS($O:$O,$C:$C," "),ROUNDDOWN(I210*VLOOKUP(C210,Aktivity!$C$6:$R$25,12,FALSE),2))))</f>
        <v/>
      </c>
      <c r="P210" s="90" t="str">
        <f t="shared" si="18"/>
        <v/>
      </c>
      <c r="Q210" s="90" t="str">
        <f>IF($I210="","",IF(C210=" ",SUMIFS($Q:$Q,$C:$C,RIGHT($D210,6)),IF(C210="  ",SUMIFS($Q:$Q,$C:$C," "),ROUNDDOWN(I210*VLOOKUP(C210,Aktivity!$C$6:$R$25,9,FALSE),2))))</f>
        <v/>
      </c>
      <c r="R210" s="90" t="str">
        <f>IF($I210="","",IF(C210=" ",SUMIFS($R:$R,$C:$C,RIGHT($D210,6)),IF(C210="  ",SUMIFS($R:$R,$C:$C," "),ROUNDDOWN(Q210*VLOOKUP(C210,Aktivity!$C$6:$R$25,10,FALSE),2))))</f>
        <v/>
      </c>
      <c r="S210" s="90" t="str">
        <f>IF($I210="","",IF(C210=" ",SUMIFS($S:$S,$C:$C,RIGHT($D210,6)),IF(C210="  ",SUMIFS($S:$S,$C:$C," "),ROUNDDOWN(I210*VLOOKUP(C210,Aktivity!$C$6:$R$25,13,FALSE),2))))</f>
        <v/>
      </c>
      <c r="T210" s="90" t="str">
        <f t="shared" si="19"/>
        <v/>
      </c>
      <c r="V210" s="13" t="str">
        <f>IFERROR(SMALL(Zoznam!O:O,ROW()-3),"")</f>
        <v/>
      </c>
    </row>
    <row r="211" spans="2:22" ht="15" x14ac:dyDescent="0.25">
      <c r="B211" s="89" t="str">
        <f>IF($V211="","",VLOOKUP($V211,Zoznam!$O:$W,2,FALSE))</f>
        <v/>
      </c>
      <c r="C211" s="89" t="str">
        <f>IF($V211="","",VLOOKUP($V211,Zoznam!$O:$W,3,FALSE))</f>
        <v/>
      </c>
      <c r="D211" s="75" t="str">
        <f>IF($V211="","",VLOOKUP($V211,Zoznam!$O:$W,4,FALSE))</f>
        <v/>
      </c>
      <c r="E211" s="75" t="str">
        <f>IF($V211="","",VLOOKUP($V211,Zoznam!$O:$W,5,FALSE))</f>
        <v/>
      </c>
      <c r="F211" s="89" t="str">
        <f>IF($V211="","",VLOOKUP($V211,Zoznam!$O:$W,6,FALSE))</f>
        <v/>
      </c>
      <c r="G211" s="90" t="str">
        <f>IF($V211="","",VLOOKUP($V211,Zoznam!$O:$W,7,FALSE))</f>
        <v/>
      </c>
      <c r="H211" s="91" t="str">
        <f>IF($V211="","",VLOOKUP($V211,Zoznam!$O:$W,8,FALSE))</f>
        <v/>
      </c>
      <c r="I211" s="123" t="str">
        <f>IF($V211="","",VLOOKUP($V211,Zoznam!$O:$W,9,FALSE))</f>
        <v/>
      </c>
      <c r="J211" s="123" t="str">
        <f t="shared" si="15"/>
        <v/>
      </c>
      <c r="K211" s="90" t="str">
        <f t="shared" si="16"/>
        <v/>
      </c>
      <c r="L211" s="90" t="str">
        <f t="shared" si="17"/>
        <v/>
      </c>
      <c r="M211" s="90" t="str">
        <f>IF($I211="","",IF(C211=" ",SUMIFS($M:$M,$C:$C,RIGHT($D211,6)),IF(C211="  ",SUMIFS($M:$M,$C:$C," "),ROUNDUP(I211*VLOOKUP(C211,Aktivity!$C$6:$R$25,8,FALSE),2))))</f>
        <v/>
      </c>
      <c r="N211" s="90" t="str">
        <f>IF($I211="","",IF(C211=" ",SUMIFS($N:$N,$C:$C,RIGHT($D211,6)),IF(C211="  ",SUMIFS($N:$N,$C:$C," "),ROUNDDOWN(M211*VLOOKUP(C211,Aktivity!$C$6:$R$25,10,FALSE),2))))</f>
        <v/>
      </c>
      <c r="O211" s="90" t="str">
        <f>IF($I211="","",IF(C211=" ",SUMIFS($O:$O,$C:$C,RIGHT($D211,6)),IF(C211="  ",SUMIFS($O:$O,$C:$C," "),ROUNDDOWN(I211*VLOOKUP(C211,Aktivity!$C$6:$R$25,12,FALSE),2))))</f>
        <v/>
      </c>
      <c r="P211" s="90" t="str">
        <f t="shared" si="18"/>
        <v/>
      </c>
      <c r="Q211" s="90" t="str">
        <f>IF($I211="","",IF(C211=" ",SUMIFS($Q:$Q,$C:$C,RIGHT($D211,6)),IF(C211="  ",SUMIFS($Q:$Q,$C:$C," "),ROUNDDOWN(I211*VLOOKUP(C211,Aktivity!$C$6:$R$25,9,FALSE),2))))</f>
        <v/>
      </c>
      <c r="R211" s="90" t="str">
        <f>IF($I211="","",IF(C211=" ",SUMIFS($R:$R,$C:$C,RIGHT($D211,6)),IF(C211="  ",SUMIFS($R:$R,$C:$C," "),ROUNDDOWN(Q211*VLOOKUP(C211,Aktivity!$C$6:$R$25,10,FALSE),2))))</f>
        <v/>
      </c>
      <c r="S211" s="90" t="str">
        <f>IF($I211="","",IF(C211=" ",SUMIFS($S:$S,$C:$C,RIGHT($D211,6)),IF(C211="  ",SUMIFS($S:$S,$C:$C," "),ROUNDDOWN(I211*VLOOKUP(C211,Aktivity!$C$6:$R$25,13,FALSE),2))))</f>
        <v/>
      </c>
      <c r="T211" s="90" t="str">
        <f t="shared" si="19"/>
        <v/>
      </c>
      <c r="V211" s="13" t="str">
        <f>IFERROR(SMALL(Zoznam!O:O,ROW()-3),"")</f>
        <v/>
      </c>
    </row>
    <row r="212" spans="2:22" ht="15" x14ac:dyDescent="0.25">
      <c r="B212" s="89" t="str">
        <f>IF($V212="","",VLOOKUP($V212,Zoznam!$O:$W,2,FALSE))</f>
        <v/>
      </c>
      <c r="C212" s="89" t="str">
        <f>IF($V212="","",VLOOKUP($V212,Zoznam!$O:$W,3,FALSE))</f>
        <v/>
      </c>
      <c r="D212" s="75" t="str">
        <f>IF($V212="","",VLOOKUP($V212,Zoznam!$O:$W,4,FALSE))</f>
        <v/>
      </c>
      <c r="E212" s="75" t="str">
        <f>IF($V212="","",VLOOKUP($V212,Zoznam!$O:$W,5,FALSE))</f>
        <v/>
      </c>
      <c r="F212" s="89" t="str">
        <f>IF($V212="","",VLOOKUP($V212,Zoznam!$O:$W,6,FALSE))</f>
        <v/>
      </c>
      <c r="G212" s="90" t="str">
        <f>IF($V212="","",VLOOKUP($V212,Zoznam!$O:$W,7,FALSE))</f>
        <v/>
      </c>
      <c r="H212" s="91" t="str">
        <f>IF($V212="","",VLOOKUP($V212,Zoznam!$O:$W,8,FALSE))</f>
        <v/>
      </c>
      <c r="I212" s="123" t="str">
        <f>IF($V212="","",VLOOKUP($V212,Zoznam!$O:$W,9,FALSE))</f>
        <v/>
      </c>
      <c r="J212" s="123" t="str">
        <f t="shared" si="15"/>
        <v/>
      </c>
      <c r="K212" s="90" t="str">
        <f t="shared" si="16"/>
        <v/>
      </c>
      <c r="L212" s="90" t="str">
        <f t="shared" si="17"/>
        <v/>
      </c>
      <c r="M212" s="90" t="str">
        <f>IF($I212="","",IF(C212=" ",SUMIFS($M:$M,$C:$C,RIGHT($D212,6)),IF(C212="  ",SUMIFS($M:$M,$C:$C," "),ROUNDUP(I212*VLOOKUP(C212,Aktivity!$C$6:$R$25,8,FALSE),2))))</f>
        <v/>
      </c>
      <c r="N212" s="90" t="str">
        <f>IF($I212="","",IF(C212=" ",SUMIFS($N:$N,$C:$C,RIGHT($D212,6)),IF(C212="  ",SUMIFS($N:$N,$C:$C," "),ROUNDDOWN(M212*VLOOKUP(C212,Aktivity!$C$6:$R$25,10,FALSE),2))))</f>
        <v/>
      </c>
      <c r="O212" s="90" t="str">
        <f>IF($I212="","",IF(C212=" ",SUMIFS($O:$O,$C:$C,RIGHT($D212,6)),IF(C212="  ",SUMIFS($O:$O,$C:$C," "),ROUNDDOWN(I212*VLOOKUP(C212,Aktivity!$C$6:$R$25,12,FALSE),2))))</f>
        <v/>
      </c>
      <c r="P212" s="90" t="str">
        <f t="shared" si="18"/>
        <v/>
      </c>
      <c r="Q212" s="90" t="str">
        <f>IF($I212="","",IF(C212=" ",SUMIFS($Q:$Q,$C:$C,RIGHT($D212,6)),IF(C212="  ",SUMIFS($Q:$Q,$C:$C," "),ROUNDDOWN(I212*VLOOKUP(C212,Aktivity!$C$6:$R$25,9,FALSE),2))))</f>
        <v/>
      </c>
      <c r="R212" s="90" t="str">
        <f>IF($I212="","",IF(C212=" ",SUMIFS($R:$R,$C:$C,RIGHT($D212,6)),IF(C212="  ",SUMIFS($R:$R,$C:$C," "),ROUNDDOWN(Q212*VLOOKUP(C212,Aktivity!$C$6:$R$25,10,FALSE),2))))</f>
        <v/>
      </c>
      <c r="S212" s="90" t="str">
        <f>IF($I212="","",IF(C212=" ",SUMIFS($S:$S,$C:$C,RIGHT($D212,6)),IF(C212="  ",SUMIFS($S:$S,$C:$C," "),ROUNDDOWN(I212*VLOOKUP(C212,Aktivity!$C$6:$R$25,13,FALSE),2))))</f>
        <v/>
      </c>
      <c r="T212" s="90" t="str">
        <f t="shared" si="19"/>
        <v/>
      </c>
      <c r="V212" s="13" t="str">
        <f>IFERROR(SMALL(Zoznam!O:O,ROW()-3),"")</f>
        <v/>
      </c>
    </row>
    <row r="213" spans="2:22" ht="15" x14ac:dyDescent="0.25">
      <c r="B213" s="89" t="str">
        <f>IF($V213="","",VLOOKUP($V213,Zoznam!$O:$W,2,FALSE))</f>
        <v/>
      </c>
      <c r="C213" s="89" t="str">
        <f>IF($V213="","",VLOOKUP($V213,Zoznam!$O:$W,3,FALSE))</f>
        <v/>
      </c>
      <c r="D213" s="75" t="str">
        <f>IF($V213="","",VLOOKUP($V213,Zoznam!$O:$W,4,FALSE))</f>
        <v/>
      </c>
      <c r="E213" s="75" t="str">
        <f>IF($V213="","",VLOOKUP($V213,Zoznam!$O:$W,5,FALSE))</f>
        <v/>
      </c>
      <c r="F213" s="89" t="str">
        <f>IF($V213="","",VLOOKUP($V213,Zoznam!$O:$W,6,FALSE))</f>
        <v/>
      </c>
      <c r="G213" s="90" t="str">
        <f>IF($V213="","",VLOOKUP($V213,Zoznam!$O:$W,7,FALSE))</f>
        <v/>
      </c>
      <c r="H213" s="91" t="str">
        <f>IF($V213="","",VLOOKUP($V213,Zoznam!$O:$W,8,FALSE))</f>
        <v/>
      </c>
      <c r="I213" s="123" t="str">
        <f>IF($V213="","",VLOOKUP($V213,Zoznam!$O:$W,9,FALSE))</f>
        <v/>
      </c>
      <c r="J213" s="123" t="str">
        <f t="shared" si="15"/>
        <v/>
      </c>
      <c r="K213" s="90" t="str">
        <f t="shared" si="16"/>
        <v/>
      </c>
      <c r="L213" s="90" t="str">
        <f t="shared" si="17"/>
        <v/>
      </c>
      <c r="M213" s="90" t="str">
        <f>IF($I213="","",IF(C213=" ",SUMIFS($M:$M,$C:$C,RIGHT($D213,6)),IF(C213="  ",SUMIFS($M:$M,$C:$C," "),ROUNDUP(I213*VLOOKUP(C213,Aktivity!$C$6:$R$25,8,FALSE),2))))</f>
        <v/>
      </c>
      <c r="N213" s="90" t="str">
        <f>IF($I213="","",IF(C213=" ",SUMIFS($N:$N,$C:$C,RIGHT($D213,6)),IF(C213="  ",SUMIFS($N:$N,$C:$C," "),ROUNDDOWN(M213*VLOOKUP(C213,Aktivity!$C$6:$R$25,10,FALSE),2))))</f>
        <v/>
      </c>
      <c r="O213" s="90" t="str">
        <f>IF($I213="","",IF(C213=" ",SUMIFS($O:$O,$C:$C,RIGHT($D213,6)),IF(C213="  ",SUMIFS($O:$O,$C:$C," "),ROUNDDOWN(I213*VLOOKUP(C213,Aktivity!$C$6:$R$25,12,FALSE),2))))</f>
        <v/>
      </c>
      <c r="P213" s="90" t="str">
        <f t="shared" si="18"/>
        <v/>
      </c>
      <c r="Q213" s="90" t="str">
        <f>IF($I213="","",IF(C213=" ",SUMIFS($Q:$Q,$C:$C,RIGHT($D213,6)),IF(C213="  ",SUMIFS($Q:$Q,$C:$C," "),ROUNDDOWN(I213*VLOOKUP(C213,Aktivity!$C$6:$R$25,9,FALSE),2))))</f>
        <v/>
      </c>
      <c r="R213" s="90" t="str">
        <f>IF($I213="","",IF(C213=" ",SUMIFS($R:$R,$C:$C,RIGHT($D213,6)),IF(C213="  ",SUMIFS($R:$R,$C:$C," "),ROUNDDOWN(Q213*VLOOKUP(C213,Aktivity!$C$6:$R$25,10,FALSE),2))))</f>
        <v/>
      </c>
      <c r="S213" s="90" t="str">
        <f>IF($I213="","",IF(C213=" ",SUMIFS($S:$S,$C:$C,RIGHT($D213,6)),IF(C213="  ",SUMIFS($S:$S,$C:$C," "),ROUNDDOWN(I213*VLOOKUP(C213,Aktivity!$C$6:$R$25,13,FALSE),2))))</f>
        <v/>
      </c>
      <c r="T213" s="90" t="str">
        <f t="shared" si="19"/>
        <v/>
      </c>
      <c r="V213" s="13" t="str">
        <f>IFERROR(SMALL(Zoznam!O:O,ROW()-3),"")</f>
        <v/>
      </c>
    </row>
    <row r="214" spans="2:22" ht="15" x14ac:dyDescent="0.25">
      <c r="B214" s="89" t="str">
        <f>IF($V214="","",VLOOKUP($V214,Zoznam!$O:$W,2,FALSE))</f>
        <v/>
      </c>
      <c r="C214" s="89" t="str">
        <f>IF($V214="","",VLOOKUP($V214,Zoznam!$O:$W,3,FALSE))</f>
        <v/>
      </c>
      <c r="D214" s="75" t="str">
        <f>IF($V214="","",VLOOKUP($V214,Zoznam!$O:$W,4,FALSE))</f>
        <v/>
      </c>
      <c r="E214" s="75" t="str">
        <f>IF($V214="","",VLOOKUP($V214,Zoznam!$O:$W,5,FALSE))</f>
        <v/>
      </c>
      <c r="F214" s="89" t="str">
        <f>IF($V214="","",VLOOKUP($V214,Zoznam!$O:$W,6,FALSE))</f>
        <v/>
      </c>
      <c r="G214" s="90" t="str">
        <f>IF($V214="","",VLOOKUP($V214,Zoznam!$O:$W,7,FALSE))</f>
        <v/>
      </c>
      <c r="H214" s="91" t="str">
        <f>IF($V214="","",VLOOKUP($V214,Zoznam!$O:$W,8,FALSE))</f>
        <v/>
      </c>
      <c r="I214" s="123" t="str">
        <f>IF($V214="","",VLOOKUP($V214,Zoznam!$O:$W,9,FALSE))</f>
        <v/>
      </c>
      <c r="J214" s="123" t="str">
        <f t="shared" si="15"/>
        <v/>
      </c>
      <c r="K214" s="90" t="str">
        <f t="shared" si="16"/>
        <v/>
      </c>
      <c r="L214" s="90" t="str">
        <f t="shared" si="17"/>
        <v/>
      </c>
      <c r="M214" s="90" t="str">
        <f>IF($I214="","",IF(C214=" ",SUMIFS($M:$M,$C:$C,RIGHT($D214,6)),IF(C214="  ",SUMIFS($M:$M,$C:$C," "),ROUNDUP(I214*VLOOKUP(C214,Aktivity!$C$6:$R$25,8,FALSE),2))))</f>
        <v/>
      </c>
      <c r="N214" s="90" t="str">
        <f>IF($I214="","",IF(C214=" ",SUMIFS($N:$N,$C:$C,RIGHT($D214,6)),IF(C214="  ",SUMIFS($N:$N,$C:$C," "),ROUNDDOWN(M214*VLOOKUP(C214,Aktivity!$C$6:$R$25,10,FALSE),2))))</f>
        <v/>
      </c>
      <c r="O214" s="90" t="str">
        <f>IF($I214="","",IF(C214=" ",SUMIFS($O:$O,$C:$C,RIGHT($D214,6)),IF(C214="  ",SUMIFS($O:$O,$C:$C," "),ROUNDDOWN(I214*VLOOKUP(C214,Aktivity!$C$6:$R$25,12,FALSE),2))))</f>
        <v/>
      </c>
      <c r="P214" s="90" t="str">
        <f t="shared" si="18"/>
        <v/>
      </c>
      <c r="Q214" s="90" t="str">
        <f>IF($I214="","",IF(C214=" ",SUMIFS($Q:$Q,$C:$C,RIGHT($D214,6)),IF(C214="  ",SUMIFS($Q:$Q,$C:$C," "),ROUNDDOWN(I214*VLOOKUP(C214,Aktivity!$C$6:$R$25,9,FALSE),2))))</f>
        <v/>
      </c>
      <c r="R214" s="90" t="str">
        <f>IF($I214="","",IF(C214=" ",SUMIFS($R:$R,$C:$C,RIGHT($D214,6)),IF(C214="  ",SUMIFS($R:$R,$C:$C," "),ROUNDDOWN(Q214*VLOOKUP(C214,Aktivity!$C$6:$R$25,10,FALSE),2))))</f>
        <v/>
      </c>
      <c r="S214" s="90" t="str">
        <f>IF($I214="","",IF(C214=" ",SUMIFS($S:$S,$C:$C,RIGHT($D214,6)),IF(C214="  ",SUMIFS($S:$S,$C:$C," "),ROUNDDOWN(I214*VLOOKUP(C214,Aktivity!$C$6:$R$25,13,FALSE),2))))</f>
        <v/>
      </c>
      <c r="T214" s="90" t="str">
        <f t="shared" si="19"/>
        <v/>
      </c>
      <c r="V214" s="13" t="str">
        <f>IFERROR(SMALL(Zoznam!O:O,ROW()-3),"")</f>
        <v/>
      </c>
    </row>
    <row r="215" spans="2:22" ht="15" x14ac:dyDescent="0.25">
      <c r="B215" s="89" t="str">
        <f>IF($V215="","",VLOOKUP($V215,Zoznam!$O:$W,2,FALSE))</f>
        <v/>
      </c>
      <c r="C215" s="89" t="str">
        <f>IF($V215="","",VLOOKUP($V215,Zoznam!$O:$W,3,FALSE))</f>
        <v/>
      </c>
      <c r="D215" s="75" t="str">
        <f>IF($V215="","",VLOOKUP($V215,Zoznam!$O:$W,4,FALSE))</f>
        <v/>
      </c>
      <c r="E215" s="75" t="str">
        <f>IF($V215="","",VLOOKUP($V215,Zoznam!$O:$W,5,FALSE))</f>
        <v/>
      </c>
      <c r="F215" s="89" t="str">
        <f>IF($V215="","",VLOOKUP($V215,Zoznam!$O:$W,6,FALSE))</f>
        <v/>
      </c>
      <c r="G215" s="90" t="str">
        <f>IF($V215="","",VLOOKUP($V215,Zoznam!$O:$W,7,FALSE))</f>
        <v/>
      </c>
      <c r="H215" s="91" t="str">
        <f>IF($V215="","",VLOOKUP($V215,Zoznam!$O:$W,8,FALSE))</f>
        <v/>
      </c>
      <c r="I215" s="123" t="str">
        <f>IF($V215="","",VLOOKUP($V215,Zoznam!$O:$W,9,FALSE))</f>
        <v/>
      </c>
      <c r="J215" s="123" t="str">
        <f t="shared" si="15"/>
        <v/>
      </c>
      <c r="K215" s="90" t="str">
        <f t="shared" si="16"/>
        <v/>
      </c>
      <c r="L215" s="90" t="str">
        <f t="shared" si="17"/>
        <v/>
      </c>
      <c r="M215" s="90" t="str">
        <f>IF($I215="","",IF(C215=" ",SUMIFS($M:$M,$C:$C,RIGHT($D215,6)),IF(C215="  ",SUMIFS($M:$M,$C:$C," "),ROUNDUP(I215*VLOOKUP(C215,Aktivity!$C$6:$R$25,8,FALSE),2))))</f>
        <v/>
      </c>
      <c r="N215" s="90" t="str">
        <f>IF($I215="","",IF(C215=" ",SUMIFS($N:$N,$C:$C,RIGHT($D215,6)),IF(C215="  ",SUMIFS($N:$N,$C:$C," "),ROUNDDOWN(M215*VLOOKUP(C215,Aktivity!$C$6:$R$25,10,FALSE),2))))</f>
        <v/>
      </c>
      <c r="O215" s="90" t="str">
        <f>IF($I215="","",IF(C215=" ",SUMIFS($O:$O,$C:$C,RIGHT($D215,6)),IF(C215="  ",SUMIFS($O:$O,$C:$C," "),ROUNDDOWN(I215*VLOOKUP(C215,Aktivity!$C$6:$R$25,12,FALSE),2))))</f>
        <v/>
      </c>
      <c r="P215" s="90" t="str">
        <f t="shared" si="18"/>
        <v/>
      </c>
      <c r="Q215" s="90" t="str">
        <f>IF($I215="","",IF(C215=" ",SUMIFS($Q:$Q,$C:$C,RIGHT($D215,6)),IF(C215="  ",SUMIFS($Q:$Q,$C:$C," "),ROUNDDOWN(I215*VLOOKUP(C215,Aktivity!$C$6:$R$25,9,FALSE),2))))</f>
        <v/>
      </c>
      <c r="R215" s="90" t="str">
        <f>IF($I215="","",IF(C215=" ",SUMIFS($R:$R,$C:$C,RIGHT($D215,6)),IF(C215="  ",SUMIFS($R:$R,$C:$C," "),ROUNDDOWN(Q215*VLOOKUP(C215,Aktivity!$C$6:$R$25,10,FALSE),2))))</f>
        <v/>
      </c>
      <c r="S215" s="90" t="str">
        <f>IF($I215="","",IF(C215=" ",SUMIFS($S:$S,$C:$C,RIGHT($D215,6)),IF(C215="  ",SUMIFS($S:$S,$C:$C," "),ROUNDDOWN(I215*VLOOKUP(C215,Aktivity!$C$6:$R$25,13,FALSE),2))))</f>
        <v/>
      </c>
      <c r="T215" s="90" t="str">
        <f t="shared" si="19"/>
        <v/>
      </c>
      <c r="V215" s="13" t="str">
        <f>IFERROR(SMALL(Zoznam!O:O,ROW()-3),"")</f>
        <v/>
      </c>
    </row>
    <row r="216" spans="2:22" ht="15" x14ac:dyDescent="0.25">
      <c r="B216" s="89" t="str">
        <f>IF($V216="","",VLOOKUP($V216,Zoznam!$O:$W,2,FALSE))</f>
        <v/>
      </c>
      <c r="C216" s="89" t="str">
        <f>IF($V216="","",VLOOKUP($V216,Zoznam!$O:$W,3,FALSE))</f>
        <v/>
      </c>
      <c r="D216" s="75" t="str">
        <f>IF($V216="","",VLOOKUP($V216,Zoznam!$O:$W,4,FALSE))</f>
        <v/>
      </c>
      <c r="E216" s="75" t="str">
        <f>IF($V216="","",VLOOKUP($V216,Zoznam!$O:$W,5,FALSE))</f>
        <v/>
      </c>
      <c r="F216" s="89" t="str">
        <f>IF($V216="","",VLOOKUP($V216,Zoznam!$O:$W,6,FALSE))</f>
        <v/>
      </c>
      <c r="G216" s="90" t="str">
        <f>IF($V216="","",VLOOKUP($V216,Zoznam!$O:$W,7,FALSE))</f>
        <v/>
      </c>
      <c r="H216" s="91" t="str">
        <f>IF($V216="","",VLOOKUP($V216,Zoznam!$O:$W,8,FALSE))</f>
        <v/>
      </c>
      <c r="I216" s="123" t="str">
        <f>IF($V216="","",VLOOKUP($V216,Zoznam!$O:$W,9,FALSE))</f>
        <v/>
      </c>
      <c r="J216" s="123" t="str">
        <f t="shared" si="15"/>
        <v/>
      </c>
      <c r="K216" s="90" t="str">
        <f t="shared" si="16"/>
        <v/>
      </c>
      <c r="L216" s="90" t="str">
        <f t="shared" si="17"/>
        <v/>
      </c>
      <c r="M216" s="90" t="str">
        <f>IF($I216="","",IF(C216=" ",SUMIFS($M:$M,$C:$C,RIGHT($D216,6)),IF(C216="  ",SUMIFS($M:$M,$C:$C," "),ROUNDUP(I216*VLOOKUP(C216,Aktivity!$C$6:$R$25,8,FALSE),2))))</f>
        <v/>
      </c>
      <c r="N216" s="90" t="str">
        <f>IF($I216="","",IF(C216=" ",SUMIFS($N:$N,$C:$C,RIGHT($D216,6)),IF(C216="  ",SUMIFS($N:$N,$C:$C," "),ROUNDDOWN(M216*VLOOKUP(C216,Aktivity!$C$6:$R$25,10,FALSE),2))))</f>
        <v/>
      </c>
      <c r="O216" s="90" t="str">
        <f>IF($I216="","",IF(C216=" ",SUMIFS($O:$O,$C:$C,RIGHT($D216,6)),IF(C216="  ",SUMIFS($O:$O,$C:$C," "),ROUNDDOWN(I216*VLOOKUP(C216,Aktivity!$C$6:$R$25,12,FALSE),2))))</f>
        <v/>
      </c>
      <c r="P216" s="90" t="str">
        <f t="shared" si="18"/>
        <v/>
      </c>
      <c r="Q216" s="90" t="str">
        <f>IF($I216="","",IF(C216=" ",SUMIFS($Q:$Q,$C:$C,RIGHT($D216,6)),IF(C216="  ",SUMIFS($Q:$Q,$C:$C," "),ROUNDDOWN(I216*VLOOKUP(C216,Aktivity!$C$6:$R$25,9,FALSE),2))))</f>
        <v/>
      </c>
      <c r="R216" s="90" t="str">
        <f>IF($I216="","",IF(C216=" ",SUMIFS($R:$R,$C:$C,RIGHT($D216,6)),IF(C216="  ",SUMIFS($R:$R,$C:$C," "),ROUNDDOWN(Q216*VLOOKUP(C216,Aktivity!$C$6:$R$25,10,FALSE),2))))</f>
        <v/>
      </c>
      <c r="S216" s="90" t="str">
        <f>IF($I216="","",IF(C216=" ",SUMIFS($S:$S,$C:$C,RIGHT($D216,6)),IF(C216="  ",SUMIFS($S:$S,$C:$C," "),ROUNDDOWN(I216*VLOOKUP(C216,Aktivity!$C$6:$R$25,13,FALSE),2))))</f>
        <v/>
      </c>
      <c r="T216" s="90" t="str">
        <f t="shared" si="19"/>
        <v/>
      </c>
      <c r="V216" s="13" t="str">
        <f>IFERROR(SMALL(Zoznam!O:O,ROW()-3),"")</f>
        <v/>
      </c>
    </row>
    <row r="217" spans="2:22" ht="15" x14ac:dyDescent="0.25">
      <c r="B217" s="89" t="str">
        <f>IF($V217="","",VLOOKUP($V217,Zoznam!$O:$W,2,FALSE))</f>
        <v/>
      </c>
      <c r="C217" s="89" t="str">
        <f>IF($V217="","",VLOOKUP($V217,Zoznam!$O:$W,3,FALSE))</f>
        <v/>
      </c>
      <c r="D217" s="75" t="str">
        <f>IF($V217="","",VLOOKUP($V217,Zoznam!$O:$W,4,FALSE))</f>
        <v/>
      </c>
      <c r="E217" s="75" t="str">
        <f>IF($V217="","",VLOOKUP($V217,Zoznam!$O:$W,5,FALSE))</f>
        <v/>
      </c>
      <c r="F217" s="89" t="str">
        <f>IF($V217="","",VLOOKUP($V217,Zoznam!$O:$W,6,FALSE))</f>
        <v/>
      </c>
      <c r="G217" s="90" t="str">
        <f>IF($V217="","",VLOOKUP($V217,Zoznam!$O:$W,7,FALSE))</f>
        <v/>
      </c>
      <c r="H217" s="91" t="str">
        <f>IF($V217="","",VLOOKUP($V217,Zoznam!$O:$W,8,FALSE))</f>
        <v/>
      </c>
      <c r="I217" s="123" t="str">
        <f>IF($V217="","",VLOOKUP($V217,Zoznam!$O:$W,9,FALSE))</f>
        <v/>
      </c>
      <c r="J217" s="123" t="str">
        <f t="shared" si="15"/>
        <v/>
      </c>
      <c r="K217" s="90" t="str">
        <f t="shared" si="16"/>
        <v/>
      </c>
      <c r="L217" s="90" t="str">
        <f t="shared" si="17"/>
        <v/>
      </c>
      <c r="M217" s="90" t="str">
        <f>IF($I217="","",IF(C217=" ",SUMIFS($M:$M,$C:$C,RIGHT($D217,6)),IF(C217="  ",SUMIFS($M:$M,$C:$C," "),ROUNDUP(I217*VLOOKUP(C217,Aktivity!$C$6:$R$25,8,FALSE),2))))</f>
        <v/>
      </c>
      <c r="N217" s="90" t="str">
        <f>IF($I217="","",IF(C217=" ",SUMIFS($N:$N,$C:$C,RIGHT($D217,6)),IF(C217="  ",SUMIFS($N:$N,$C:$C," "),ROUNDDOWN(M217*VLOOKUP(C217,Aktivity!$C$6:$R$25,10,FALSE),2))))</f>
        <v/>
      </c>
      <c r="O217" s="90" t="str">
        <f>IF($I217="","",IF(C217=" ",SUMIFS($O:$O,$C:$C,RIGHT($D217,6)),IF(C217="  ",SUMIFS($O:$O,$C:$C," "),ROUNDDOWN(I217*VLOOKUP(C217,Aktivity!$C$6:$R$25,12,FALSE),2))))</f>
        <v/>
      </c>
      <c r="P217" s="90" t="str">
        <f t="shared" si="18"/>
        <v/>
      </c>
      <c r="Q217" s="90" t="str">
        <f>IF($I217="","",IF(C217=" ",SUMIFS($Q:$Q,$C:$C,RIGHT($D217,6)),IF(C217="  ",SUMIFS($Q:$Q,$C:$C," "),ROUNDDOWN(I217*VLOOKUP(C217,Aktivity!$C$6:$R$25,9,FALSE),2))))</f>
        <v/>
      </c>
      <c r="R217" s="90" t="str">
        <f>IF($I217="","",IF(C217=" ",SUMIFS($R:$R,$C:$C,RIGHT($D217,6)),IF(C217="  ",SUMIFS($R:$R,$C:$C," "),ROUNDDOWN(Q217*VLOOKUP(C217,Aktivity!$C$6:$R$25,10,FALSE),2))))</f>
        <v/>
      </c>
      <c r="S217" s="90" t="str">
        <f>IF($I217="","",IF(C217=" ",SUMIFS($S:$S,$C:$C,RIGHT($D217,6)),IF(C217="  ",SUMIFS($S:$S,$C:$C," "),ROUNDDOWN(I217*VLOOKUP(C217,Aktivity!$C$6:$R$25,13,FALSE),2))))</f>
        <v/>
      </c>
      <c r="T217" s="90" t="str">
        <f t="shared" si="19"/>
        <v/>
      </c>
      <c r="V217" s="13" t="str">
        <f>IFERROR(SMALL(Zoznam!O:O,ROW()-3),"")</f>
        <v/>
      </c>
    </row>
    <row r="218" spans="2:22" ht="15" x14ac:dyDescent="0.25">
      <c r="B218" s="89" t="str">
        <f>IF($V218="","",VLOOKUP($V218,Zoznam!$O:$W,2,FALSE))</f>
        <v/>
      </c>
      <c r="C218" s="89" t="str">
        <f>IF($V218="","",VLOOKUP($V218,Zoznam!$O:$W,3,FALSE))</f>
        <v/>
      </c>
      <c r="D218" s="75" t="str">
        <f>IF($V218="","",VLOOKUP($V218,Zoznam!$O:$W,4,FALSE))</f>
        <v/>
      </c>
      <c r="E218" s="75" t="str">
        <f>IF($V218="","",VLOOKUP($V218,Zoznam!$O:$W,5,FALSE))</f>
        <v/>
      </c>
      <c r="F218" s="89" t="str">
        <f>IF($V218="","",VLOOKUP($V218,Zoznam!$O:$W,6,FALSE))</f>
        <v/>
      </c>
      <c r="G218" s="90" t="str">
        <f>IF($V218="","",VLOOKUP($V218,Zoznam!$O:$W,7,FALSE))</f>
        <v/>
      </c>
      <c r="H218" s="91" t="str">
        <f>IF($V218="","",VLOOKUP($V218,Zoznam!$O:$W,8,FALSE))</f>
        <v/>
      </c>
      <c r="I218" s="123" t="str">
        <f>IF($V218="","",VLOOKUP($V218,Zoznam!$O:$W,9,FALSE))</f>
        <v/>
      </c>
      <c r="J218" s="123" t="str">
        <f t="shared" si="15"/>
        <v/>
      </c>
      <c r="K218" s="90" t="str">
        <f t="shared" si="16"/>
        <v/>
      </c>
      <c r="L218" s="90" t="str">
        <f t="shared" si="17"/>
        <v/>
      </c>
      <c r="M218" s="90" t="str">
        <f>IF($I218="","",IF(C218=" ",SUMIFS($M:$M,$C:$C,RIGHT($D218,6)),IF(C218="  ",SUMIFS($M:$M,$C:$C," "),ROUNDUP(I218*VLOOKUP(C218,Aktivity!$C$6:$R$25,8,FALSE),2))))</f>
        <v/>
      </c>
      <c r="N218" s="90" t="str">
        <f>IF($I218="","",IF(C218=" ",SUMIFS($N:$N,$C:$C,RIGHT($D218,6)),IF(C218="  ",SUMIFS($N:$N,$C:$C," "),ROUNDDOWN(M218*VLOOKUP(C218,Aktivity!$C$6:$R$25,10,FALSE),2))))</f>
        <v/>
      </c>
      <c r="O218" s="90" t="str">
        <f>IF($I218="","",IF(C218=" ",SUMIFS($O:$O,$C:$C,RIGHT($D218,6)),IF(C218="  ",SUMIFS($O:$O,$C:$C," "),ROUNDDOWN(I218*VLOOKUP(C218,Aktivity!$C$6:$R$25,12,FALSE),2))))</f>
        <v/>
      </c>
      <c r="P218" s="90" t="str">
        <f t="shared" si="18"/>
        <v/>
      </c>
      <c r="Q218" s="90" t="str">
        <f>IF($I218="","",IF(C218=" ",SUMIFS($Q:$Q,$C:$C,RIGHT($D218,6)),IF(C218="  ",SUMIFS($Q:$Q,$C:$C," "),ROUNDDOWN(I218*VLOOKUP(C218,Aktivity!$C$6:$R$25,9,FALSE),2))))</f>
        <v/>
      </c>
      <c r="R218" s="90" t="str">
        <f>IF($I218="","",IF(C218=" ",SUMIFS($R:$R,$C:$C,RIGHT($D218,6)),IF(C218="  ",SUMIFS($R:$R,$C:$C," "),ROUNDDOWN(Q218*VLOOKUP(C218,Aktivity!$C$6:$R$25,10,FALSE),2))))</f>
        <v/>
      </c>
      <c r="S218" s="90" t="str">
        <f>IF($I218="","",IF(C218=" ",SUMIFS($S:$S,$C:$C,RIGHT($D218,6)),IF(C218="  ",SUMIFS($S:$S,$C:$C," "),ROUNDDOWN(I218*VLOOKUP(C218,Aktivity!$C$6:$R$25,13,FALSE),2))))</f>
        <v/>
      </c>
      <c r="T218" s="90" t="str">
        <f t="shared" si="19"/>
        <v/>
      </c>
      <c r="V218" s="13" t="str">
        <f>IFERROR(SMALL(Zoznam!O:O,ROW()-3),"")</f>
        <v/>
      </c>
    </row>
    <row r="219" spans="2:22" ht="15" x14ac:dyDescent="0.25">
      <c r="B219" s="89" t="str">
        <f>IF($V219="","",VLOOKUP($V219,Zoznam!$O:$W,2,FALSE))</f>
        <v/>
      </c>
      <c r="C219" s="89" t="str">
        <f>IF($V219="","",VLOOKUP($V219,Zoznam!$O:$W,3,FALSE))</f>
        <v/>
      </c>
      <c r="D219" s="75" t="str">
        <f>IF($V219="","",VLOOKUP($V219,Zoznam!$O:$W,4,FALSE))</f>
        <v/>
      </c>
      <c r="E219" s="75" t="str">
        <f>IF($V219="","",VLOOKUP($V219,Zoznam!$O:$W,5,FALSE))</f>
        <v/>
      </c>
      <c r="F219" s="89" t="str">
        <f>IF($V219="","",VLOOKUP($V219,Zoznam!$O:$W,6,FALSE))</f>
        <v/>
      </c>
      <c r="G219" s="90" t="str">
        <f>IF($V219="","",VLOOKUP($V219,Zoznam!$O:$W,7,FALSE))</f>
        <v/>
      </c>
      <c r="H219" s="91" t="str">
        <f>IF($V219="","",VLOOKUP($V219,Zoznam!$O:$W,8,FALSE))</f>
        <v/>
      </c>
      <c r="I219" s="123" t="str">
        <f>IF($V219="","",VLOOKUP($V219,Zoznam!$O:$W,9,FALSE))</f>
        <v/>
      </c>
      <c r="J219" s="123" t="str">
        <f t="shared" si="15"/>
        <v/>
      </c>
      <c r="K219" s="90" t="str">
        <f t="shared" si="16"/>
        <v/>
      </c>
      <c r="L219" s="90" t="str">
        <f t="shared" si="17"/>
        <v/>
      </c>
      <c r="M219" s="90" t="str">
        <f>IF($I219="","",IF(C219=" ",SUMIFS($M:$M,$C:$C,RIGHT($D219,6)),IF(C219="  ",SUMIFS($M:$M,$C:$C," "),ROUNDUP(I219*VLOOKUP(C219,Aktivity!$C$6:$R$25,8,FALSE),2))))</f>
        <v/>
      </c>
      <c r="N219" s="90" t="str">
        <f>IF($I219="","",IF(C219=" ",SUMIFS($N:$N,$C:$C,RIGHT($D219,6)),IF(C219="  ",SUMIFS($N:$N,$C:$C," "),ROUNDDOWN(M219*VLOOKUP(C219,Aktivity!$C$6:$R$25,10,FALSE),2))))</f>
        <v/>
      </c>
      <c r="O219" s="90" t="str">
        <f>IF($I219="","",IF(C219=" ",SUMIFS($O:$O,$C:$C,RIGHT($D219,6)),IF(C219="  ",SUMIFS($O:$O,$C:$C," "),ROUNDDOWN(I219*VLOOKUP(C219,Aktivity!$C$6:$R$25,12,FALSE),2))))</f>
        <v/>
      </c>
      <c r="P219" s="90" t="str">
        <f t="shared" si="18"/>
        <v/>
      </c>
      <c r="Q219" s="90" t="str">
        <f>IF($I219="","",IF(C219=" ",SUMIFS($Q:$Q,$C:$C,RIGHT($D219,6)),IF(C219="  ",SUMIFS($Q:$Q,$C:$C," "),ROUNDDOWN(I219*VLOOKUP(C219,Aktivity!$C$6:$R$25,9,FALSE),2))))</f>
        <v/>
      </c>
      <c r="R219" s="90" t="str">
        <f>IF($I219="","",IF(C219=" ",SUMIFS($R:$R,$C:$C,RIGHT($D219,6)),IF(C219="  ",SUMIFS($R:$R,$C:$C," "),ROUNDDOWN(Q219*VLOOKUP(C219,Aktivity!$C$6:$R$25,10,FALSE),2))))</f>
        <v/>
      </c>
      <c r="S219" s="90" t="str">
        <f>IF($I219="","",IF(C219=" ",SUMIFS($S:$S,$C:$C,RIGHT($D219,6)),IF(C219="  ",SUMIFS($S:$S,$C:$C," "),ROUNDDOWN(I219*VLOOKUP(C219,Aktivity!$C$6:$R$25,13,FALSE),2))))</f>
        <v/>
      </c>
      <c r="T219" s="90" t="str">
        <f t="shared" si="19"/>
        <v/>
      </c>
      <c r="V219" s="13" t="str">
        <f>IFERROR(SMALL(Zoznam!O:O,ROW()-3),"")</f>
        <v/>
      </c>
    </row>
    <row r="220" spans="2:22" ht="15" x14ac:dyDescent="0.25">
      <c r="B220" s="89" t="str">
        <f>IF($V220="","",VLOOKUP($V220,Zoznam!$O:$W,2,FALSE))</f>
        <v/>
      </c>
      <c r="C220" s="89" t="str">
        <f>IF($V220="","",VLOOKUP($V220,Zoznam!$O:$W,3,FALSE))</f>
        <v/>
      </c>
      <c r="D220" s="75" t="str">
        <f>IF($V220="","",VLOOKUP($V220,Zoznam!$O:$W,4,FALSE))</f>
        <v/>
      </c>
      <c r="E220" s="75" t="str">
        <f>IF($V220="","",VLOOKUP($V220,Zoznam!$O:$W,5,FALSE))</f>
        <v/>
      </c>
      <c r="F220" s="89" t="str">
        <f>IF($V220="","",VLOOKUP($V220,Zoznam!$O:$W,6,FALSE))</f>
        <v/>
      </c>
      <c r="G220" s="90" t="str">
        <f>IF($V220="","",VLOOKUP($V220,Zoznam!$O:$W,7,FALSE))</f>
        <v/>
      </c>
      <c r="H220" s="91" t="str">
        <f>IF($V220="","",VLOOKUP($V220,Zoznam!$O:$W,8,FALSE))</f>
        <v/>
      </c>
      <c r="I220" s="123" t="str">
        <f>IF($V220="","",VLOOKUP($V220,Zoznam!$O:$W,9,FALSE))</f>
        <v/>
      </c>
      <c r="J220" s="123" t="str">
        <f t="shared" si="15"/>
        <v/>
      </c>
      <c r="K220" s="90" t="str">
        <f t="shared" si="16"/>
        <v/>
      </c>
      <c r="L220" s="90" t="str">
        <f t="shared" si="17"/>
        <v/>
      </c>
      <c r="M220" s="90" t="str">
        <f>IF($I220="","",IF(C220=" ",SUMIFS($M:$M,$C:$C,RIGHT($D220,6)),IF(C220="  ",SUMIFS($M:$M,$C:$C," "),ROUNDUP(I220*VLOOKUP(C220,Aktivity!$C$6:$R$25,8,FALSE),2))))</f>
        <v/>
      </c>
      <c r="N220" s="90" t="str">
        <f>IF($I220="","",IF(C220=" ",SUMIFS($N:$N,$C:$C,RIGHT($D220,6)),IF(C220="  ",SUMIFS($N:$N,$C:$C," "),ROUNDDOWN(M220*VLOOKUP(C220,Aktivity!$C$6:$R$25,10,FALSE),2))))</f>
        <v/>
      </c>
      <c r="O220" s="90" t="str">
        <f>IF($I220="","",IF(C220=" ",SUMIFS($O:$O,$C:$C,RIGHT($D220,6)),IF(C220="  ",SUMIFS($O:$O,$C:$C," "),ROUNDDOWN(I220*VLOOKUP(C220,Aktivity!$C$6:$R$25,12,FALSE),2))))</f>
        <v/>
      </c>
      <c r="P220" s="90" t="str">
        <f t="shared" si="18"/>
        <v/>
      </c>
      <c r="Q220" s="90" t="str">
        <f>IF($I220="","",IF(C220=" ",SUMIFS($Q:$Q,$C:$C,RIGHT($D220,6)),IF(C220="  ",SUMIFS($Q:$Q,$C:$C," "),ROUNDDOWN(I220*VLOOKUP(C220,Aktivity!$C$6:$R$25,9,FALSE),2))))</f>
        <v/>
      </c>
      <c r="R220" s="90" t="str">
        <f>IF($I220="","",IF(C220=" ",SUMIFS($R:$R,$C:$C,RIGHT($D220,6)),IF(C220="  ",SUMIFS($R:$R,$C:$C," "),ROUNDDOWN(Q220*VLOOKUP(C220,Aktivity!$C$6:$R$25,10,FALSE),2))))</f>
        <v/>
      </c>
      <c r="S220" s="90" t="str">
        <f>IF($I220="","",IF(C220=" ",SUMIFS($S:$S,$C:$C,RIGHT($D220,6)),IF(C220="  ",SUMIFS($S:$S,$C:$C," "),ROUNDDOWN(I220*VLOOKUP(C220,Aktivity!$C$6:$R$25,13,FALSE),2))))</f>
        <v/>
      </c>
      <c r="T220" s="90" t="str">
        <f t="shared" si="19"/>
        <v/>
      </c>
      <c r="V220" s="13" t="str">
        <f>IFERROR(SMALL(Zoznam!O:O,ROW()-3),"")</f>
        <v/>
      </c>
    </row>
    <row r="221" spans="2:22" ht="15" x14ac:dyDescent="0.25">
      <c r="B221" s="89" t="str">
        <f>IF($V221="","",VLOOKUP($V221,Zoznam!$O:$W,2,FALSE))</f>
        <v/>
      </c>
      <c r="C221" s="89" t="str">
        <f>IF($V221="","",VLOOKUP($V221,Zoznam!$O:$W,3,FALSE))</f>
        <v/>
      </c>
      <c r="D221" s="75" t="str">
        <f>IF($V221="","",VLOOKUP($V221,Zoznam!$O:$W,4,FALSE))</f>
        <v/>
      </c>
      <c r="E221" s="75" t="str">
        <f>IF($V221="","",VLOOKUP($V221,Zoznam!$O:$W,5,FALSE))</f>
        <v/>
      </c>
      <c r="F221" s="89" t="str">
        <f>IF($V221="","",VLOOKUP($V221,Zoznam!$O:$W,6,FALSE))</f>
        <v/>
      </c>
      <c r="G221" s="90" t="str">
        <f>IF($V221="","",VLOOKUP($V221,Zoznam!$O:$W,7,FALSE))</f>
        <v/>
      </c>
      <c r="H221" s="91" t="str">
        <f>IF($V221="","",VLOOKUP($V221,Zoznam!$O:$W,8,FALSE))</f>
        <v/>
      </c>
      <c r="I221" s="123" t="str">
        <f>IF($V221="","",VLOOKUP($V221,Zoznam!$O:$W,9,FALSE))</f>
        <v/>
      </c>
      <c r="J221" s="123" t="str">
        <f t="shared" si="15"/>
        <v/>
      </c>
      <c r="K221" s="90" t="str">
        <f t="shared" si="16"/>
        <v/>
      </c>
      <c r="L221" s="90" t="str">
        <f t="shared" si="17"/>
        <v/>
      </c>
      <c r="M221" s="90" t="str">
        <f>IF($I221="","",IF(C221=" ",SUMIFS($M:$M,$C:$C,RIGHT($D221,6)),IF(C221="  ",SUMIFS($M:$M,$C:$C," "),ROUNDUP(I221*VLOOKUP(C221,Aktivity!$C$6:$R$25,8,FALSE),2))))</f>
        <v/>
      </c>
      <c r="N221" s="90" t="str">
        <f>IF($I221="","",IF(C221=" ",SUMIFS($N:$N,$C:$C,RIGHT($D221,6)),IF(C221="  ",SUMIFS($N:$N,$C:$C," "),ROUNDDOWN(M221*VLOOKUP(C221,Aktivity!$C$6:$R$25,10,FALSE),2))))</f>
        <v/>
      </c>
      <c r="O221" s="90" t="str">
        <f>IF($I221="","",IF(C221=" ",SUMIFS($O:$O,$C:$C,RIGHT($D221,6)),IF(C221="  ",SUMIFS($O:$O,$C:$C," "),ROUNDDOWN(I221*VLOOKUP(C221,Aktivity!$C$6:$R$25,12,FALSE),2))))</f>
        <v/>
      </c>
      <c r="P221" s="90" t="str">
        <f t="shared" si="18"/>
        <v/>
      </c>
      <c r="Q221" s="90" t="str">
        <f>IF($I221="","",IF(C221=" ",SUMIFS($Q:$Q,$C:$C,RIGHT($D221,6)),IF(C221="  ",SUMIFS($Q:$Q,$C:$C," "),ROUNDDOWN(I221*VLOOKUP(C221,Aktivity!$C$6:$R$25,9,FALSE),2))))</f>
        <v/>
      </c>
      <c r="R221" s="90" t="str">
        <f>IF($I221="","",IF(C221=" ",SUMIFS($R:$R,$C:$C,RIGHT($D221,6)),IF(C221="  ",SUMIFS($R:$R,$C:$C," "),ROUNDDOWN(Q221*VLOOKUP(C221,Aktivity!$C$6:$R$25,10,FALSE),2))))</f>
        <v/>
      </c>
      <c r="S221" s="90" t="str">
        <f>IF($I221="","",IF(C221=" ",SUMIFS($S:$S,$C:$C,RIGHT($D221,6)),IF(C221="  ",SUMIFS($S:$S,$C:$C," "),ROUNDDOWN(I221*VLOOKUP(C221,Aktivity!$C$6:$R$25,13,FALSE),2))))</f>
        <v/>
      </c>
      <c r="T221" s="90" t="str">
        <f t="shared" si="19"/>
        <v/>
      </c>
      <c r="V221" s="13" t="str">
        <f>IFERROR(SMALL(Zoznam!O:O,ROW()-3),"")</f>
        <v/>
      </c>
    </row>
    <row r="222" spans="2:22" ht="15" x14ac:dyDescent="0.25">
      <c r="B222" s="89" t="str">
        <f>IF($V222="","",VLOOKUP($V222,Zoznam!$O:$W,2,FALSE))</f>
        <v/>
      </c>
      <c r="C222" s="89" t="str">
        <f>IF($V222="","",VLOOKUP($V222,Zoznam!$O:$W,3,FALSE))</f>
        <v/>
      </c>
      <c r="D222" s="75" t="str">
        <f>IF($V222="","",VLOOKUP($V222,Zoznam!$O:$W,4,FALSE))</f>
        <v/>
      </c>
      <c r="E222" s="75" t="str">
        <f>IF($V222="","",VLOOKUP($V222,Zoznam!$O:$W,5,FALSE))</f>
        <v/>
      </c>
      <c r="F222" s="89" t="str">
        <f>IF($V222="","",VLOOKUP($V222,Zoznam!$O:$W,6,FALSE))</f>
        <v/>
      </c>
      <c r="G222" s="90" t="str">
        <f>IF($V222="","",VLOOKUP($V222,Zoznam!$O:$W,7,FALSE))</f>
        <v/>
      </c>
      <c r="H222" s="91" t="str">
        <f>IF($V222="","",VLOOKUP($V222,Zoznam!$O:$W,8,FALSE))</f>
        <v/>
      </c>
      <c r="I222" s="123" t="str">
        <f>IF($V222="","",VLOOKUP($V222,Zoznam!$O:$W,9,FALSE))</f>
        <v/>
      </c>
      <c r="J222" s="123" t="str">
        <f t="shared" si="15"/>
        <v/>
      </c>
      <c r="K222" s="90" t="str">
        <f t="shared" si="16"/>
        <v/>
      </c>
      <c r="L222" s="90" t="str">
        <f t="shared" si="17"/>
        <v/>
      </c>
      <c r="M222" s="90" t="str">
        <f>IF($I222="","",IF(C222=" ",SUMIFS($M:$M,$C:$C,RIGHT($D222,6)),IF(C222="  ",SUMIFS($M:$M,$C:$C," "),ROUNDUP(I222*VLOOKUP(C222,Aktivity!$C$6:$R$25,8,FALSE),2))))</f>
        <v/>
      </c>
      <c r="N222" s="90" t="str">
        <f>IF($I222="","",IF(C222=" ",SUMIFS($N:$N,$C:$C,RIGHT($D222,6)),IF(C222="  ",SUMIFS($N:$N,$C:$C," "),ROUNDDOWN(M222*VLOOKUP(C222,Aktivity!$C$6:$R$25,10,FALSE),2))))</f>
        <v/>
      </c>
      <c r="O222" s="90" t="str">
        <f>IF($I222="","",IF(C222=" ",SUMIFS($O:$O,$C:$C,RIGHT($D222,6)),IF(C222="  ",SUMIFS($O:$O,$C:$C," "),ROUNDDOWN(I222*VLOOKUP(C222,Aktivity!$C$6:$R$25,12,FALSE),2))))</f>
        <v/>
      </c>
      <c r="P222" s="90" t="str">
        <f t="shared" si="18"/>
        <v/>
      </c>
      <c r="Q222" s="90" t="str">
        <f>IF($I222="","",IF(C222=" ",SUMIFS($Q:$Q,$C:$C,RIGHT($D222,6)),IF(C222="  ",SUMIFS($Q:$Q,$C:$C," "),ROUNDDOWN(I222*VLOOKUP(C222,Aktivity!$C$6:$R$25,9,FALSE),2))))</f>
        <v/>
      </c>
      <c r="R222" s="90" t="str">
        <f>IF($I222="","",IF(C222=" ",SUMIFS($R:$R,$C:$C,RIGHT($D222,6)),IF(C222="  ",SUMIFS($R:$R,$C:$C," "),ROUNDDOWN(Q222*VLOOKUP(C222,Aktivity!$C$6:$R$25,10,FALSE),2))))</f>
        <v/>
      </c>
      <c r="S222" s="90" t="str">
        <f>IF($I222="","",IF(C222=" ",SUMIFS($S:$S,$C:$C,RIGHT($D222,6)),IF(C222="  ",SUMIFS($S:$S,$C:$C," "),ROUNDDOWN(I222*VLOOKUP(C222,Aktivity!$C$6:$R$25,13,FALSE),2))))</f>
        <v/>
      </c>
      <c r="T222" s="90" t="str">
        <f t="shared" si="19"/>
        <v/>
      </c>
      <c r="V222" s="13" t="str">
        <f>IFERROR(SMALL(Zoznam!O:O,ROW()-3),"")</f>
        <v/>
      </c>
    </row>
    <row r="223" spans="2:22" ht="15" x14ac:dyDescent="0.25">
      <c r="B223" s="89" t="str">
        <f>IF($V223="","",VLOOKUP($V223,Zoznam!$O:$W,2,FALSE))</f>
        <v/>
      </c>
      <c r="C223" s="89" t="str">
        <f>IF($V223="","",VLOOKUP($V223,Zoznam!$O:$W,3,FALSE))</f>
        <v/>
      </c>
      <c r="D223" s="75" t="str">
        <f>IF($V223="","",VLOOKUP($V223,Zoznam!$O:$W,4,FALSE))</f>
        <v/>
      </c>
      <c r="E223" s="75" t="str">
        <f>IF($V223="","",VLOOKUP($V223,Zoznam!$O:$W,5,FALSE))</f>
        <v/>
      </c>
      <c r="F223" s="89" t="str">
        <f>IF($V223="","",VLOOKUP($V223,Zoznam!$O:$W,6,FALSE))</f>
        <v/>
      </c>
      <c r="G223" s="90" t="str">
        <f>IF($V223="","",VLOOKUP($V223,Zoznam!$O:$W,7,FALSE))</f>
        <v/>
      </c>
      <c r="H223" s="91" t="str">
        <f>IF($V223="","",VLOOKUP($V223,Zoznam!$O:$W,8,FALSE))</f>
        <v/>
      </c>
      <c r="I223" s="123" t="str">
        <f>IF($V223="","",VLOOKUP($V223,Zoznam!$O:$W,9,FALSE))</f>
        <v/>
      </c>
      <c r="J223" s="123" t="str">
        <f t="shared" si="15"/>
        <v/>
      </c>
      <c r="K223" s="90" t="str">
        <f t="shared" si="16"/>
        <v/>
      </c>
      <c r="L223" s="90" t="str">
        <f t="shared" si="17"/>
        <v/>
      </c>
      <c r="M223" s="90" t="str">
        <f>IF($I223="","",IF(C223=" ",SUMIFS($M:$M,$C:$C,RIGHT($D223,6)),IF(C223="  ",SUMIFS($M:$M,$C:$C," "),ROUNDUP(I223*VLOOKUP(C223,Aktivity!$C$6:$R$25,8,FALSE),2))))</f>
        <v/>
      </c>
      <c r="N223" s="90" t="str">
        <f>IF($I223="","",IF(C223=" ",SUMIFS($N:$N,$C:$C,RIGHT($D223,6)),IF(C223="  ",SUMIFS($N:$N,$C:$C," "),ROUNDDOWN(M223*VLOOKUP(C223,Aktivity!$C$6:$R$25,10,FALSE),2))))</f>
        <v/>
      </c>
      <c r="O223" s="90" t="str">
        <f>IF($I223="","",IF(C223=" ",SUMIFS($O:$O,$C:$C,RIGHT($D223,6)),IF(C223="  ",SUMIFS($O:$O,$C:$C," "),ROUNDDOWN(I223*VLOOKUP(C223,Aktivity!$C$6:$R$25,12,FALSE),2))))</f>
        <v/>
      </c>
      <c r="P223" s="90" t="str">
        <f t="shared" si="18"/>
        <v/>
      </c>
      <c r="Q223" s="90" t="str">
        <f>IF($I223="","",IF(C223=" ",SUMIFS($Q:$Q,$C:$C,RIGHT($D223,6)),IF(C223="  ",SUMIFS($Q:$Q,$C:$C," "),ROUNDDOWN(I223*VLOOKUP(C223,Aktivity!$C$6:$R$25,9,FALSE),2))))</f>
        <v/>
      </c>
      <c r="R223" s="90" t="str">
        <f>IF($I223="","",IF(C223=" ",SUMIFS($R:$R,$C:$C,RIGHT($D223,6)),IF(C223="  ",SUMIFS($R:$R,$C:$C," "),ROUNDDOWN(Q223*VLOOKUP(C223,Aktivity!$C$6:$R$25,10,FALSE),2))))</f>
        <v/>
      </c>
      <c r="S223" s="90" t="str">
        <f>IF($I223="","",IF(C223=" ",SUMIFS($S:$S,$C:$C,RIGHT($D223,6)),IF(C223="  ",SUMIFS($S:$S,$C:$C," "),ROUNDDOWN(I223*VLOOKUP(C223,Aktivity!$C$6:$R$25,13,FALSE),2))))</f>
        <v/>
      </c>
      <c r="T223" s="90" t="str">
        <f t="shared" si="19"/>
        <v/>
      </c>
      <c r="V223" s="13" t="str">
        <f>IFERROR(SMALL(Zoznam!O:O,ROW()-3),"")</f>
        <v/>
      </c>
    </row>
    <row r="224" spans="2:22" ht="15" x14ac:dyDescent="0.25">
      <c r="B224" s="89" t="str">
        <f>IF($V224="","",VLOOKUP($V224,Zoznam!$O:$W,2,FALSE))</f>
        <v/>
      </c>
      <c r="C224" s="89" t="str">
        <f>IF($V224="","",VLOOKUP($V224,Zoznam!$O:$W,3,FALSE))</f>
        <v/>
      </c>
      <c r="D224" s="75" t="str">
        <f>IF($V224="","",VLOOKUP($V224,Zoznam!$O:$W,4,FALSE))</f>
        <v/>
      </c>
      <c r="E224" s="75" t="str">
        <f>IF($V224="","",VLOOKUP($V224,Zoznam!$O:$W,5,FALSE))</f>
        <v/>
      </c>
      <c r="F224" s="89" t="str">
        <f>IF($V224="","",VLOOKUP($V224,Zoznam!$O:$W,6,FALSE))</f>
        <v/>
      </c>
      <c r="G224" s="90" t="str">
        <f>IF($V224="","",VLOOKUP($V224,Zoznam!$O:$W,7,FALSE))</f>
        <v/>
      </c>
      <c r="H224" s="91" t="str">
        <f>IF($V224="","",VLOOKUP($V224,Zoznam!$O:$W,8,FALSE))</f>
        <v/>
      </c>
      <c r="I224" s="123" t="str">
        <f>IF($V224="","",VLOOKUP($V224,Zoznam!$O:$W,9,FALSE))</f>
        <v/>
      </c>
      <c r="J224" s="123" t="str">
        <f t="shared" si="15"/>
        <v/>
      </c>
      <c r="K224" s="90" t="str">
        <f t="shared" si="16"/>
        <v/>
      </c>
      <c r="L224" s="90" t="str">
        <f t="shared" si="17"/>
        <v/>
      </c>
      <c r="M224" s="90" t="str">
        <f>IF($I224="","",IF(C224=" ",SUMIFS($M:$M,$C:$C,RIGHT($D224,6)),IF(C224="  ",SUMIFS($M:$M,$C:$C," "),ROUNDUP(I224*VLOOKUP(C224,Aktivity!$C$6:$R$25,8,FALSE),2))))</f>
        <v/>
      </c>
      <c r="N224" s="90" t="str">
        <f>IF($I224="","",IF(C224=" ",SUMIFS($N:$N,$C:$C,RIGHT($D224,6)),IF(C224="  ",SUMIFS($N:$N,$C:$C," "),ROUNDDOWN(M224*VLOOKUP(C224,Aktivity!$C$6:$R$25,10,FALSE),2))))</f>
        <v/>
      </c>
      <c r="O224" s="90" t="str">
        <f>IF($I224="","",IF(C224=" ",SUMIFS($O:$O,$C:$C,RIGHT($D224,6)),IF(C224="  ",SUMIFS($O:$O,$C:$C," "),ROUNDDOWN(I224*VLOOKUP(C224,Aktivity!$C$6:$R$25,12,FALSE),2))))</f>
        <v/>
      </c>
      <c r="P224" s="90" t="str">
        <f t="shared" si="18"/>
        <v/>
      </c>
      <c r="Q224" s="90" t="str">
        <f>IF($I224="","",IF(C224=" ",SUMIFS($Q:$Q,$C:$C,RIGHT($D224,6)),IF(C224="  ",SUMIFS($Q:$Q,$C:$C," "),ROUNDDOWN(I224*VLOOKUP(C224,Aktivity!$C$6:$R$25,9,FALSE),2))))</f>
        <v/>
      </c>
      <c r="R224" s="90" t="str">
        <f>IF($I224="","",IF(C224=" ",SUMIFS($R:$R,$C:$C,RIGHT($D224,6)),IF(C224="  ",SUMIFS($R:$R,$C:$C," "),ROUNDDOWN(Q224*VLOOKUP(C224,Aktivity!$C$6:$R$25,10,FALSE),2))))</f>
        <v/>
      </c>
      <c r="S224" s="90" t="str">
        <f>IF($I224="","",IF(C224=" ",SUMIFS($S:$S,$C:$C,RIGHT($D224,6)),IF(C224="  ",SUMIFS($S:$S,$C:$C," "),ROUNDDOWN(I224*VLOOKUP(C224,Aktivity!$C$6:$R$25,13,FALSE),2))))</f>
        <v/>
      </c>
      <c r="T224" s="90" t="str">
        <f t="shared" si="19"/>
        <v/>
      </c>
      <c r="V224" s="13" t="str">
        <f>IFERROR(SMALL(Zoznam!O:O,ROW()-3),"")</f>
        <v/>
      </c>
    </row>
    <row r="225" spans="2:22" ht="15" x14ac:dyDescent="0.25">
      <c r="B225" s="89" t="str">
        <f>IF($V225="","",VLOOKUP($V225,Zoznam!$O:$W,2,FALSE))</f>
        <v/>
      </c>
      <c r="C225" s="89" t="str">
        <f>IF($V225="","",VLOOKUP($V225,Zoznam!$O:$W,3,FALSE))</f>
        <v/>
      </c>
      <c r="D225" s="75" t="str">
        <f>IF($V225="","",VLOOKUP($V225,Zoznam!$O:$W,4,FALSE))</f>
        <v/>
      </c>
      <c r="E225" s="75" t="str">
        <f>IF($V225="","",VLOOKUP($V225,Zoznam!$O:$W,5,FALSE))</f>
        <v/>
      </c>
      <c r="F225" s="89" t="str">
        <f>IF($V225="","",VLOOKUP($V225,Zoznam!$O:$W,6,FALSE))</f>
        <v/>
      </c>
      <c r="G225" s="90" t="str">
        <f>IF($V225="","",VLOOKUP($V225,Zoznam!$O:$W,7,FALSE))</f>
        <v/>
      </c>
      <c r="H225" s="91" t="str">
        <f>IF($V225="","",VLOOKUP($V225,Zoznam!$O:$W,8,FALSE))</f>
        <v/>
      </c>
      <c r="I225" s="123" t="str">
        <f>IF($V225="","",VLOOKUP($V225,Zoznam!$O:$W,9,FALSE))</f>
        <v/>
      </c>
      <c r="J225" s="123" t="str">
        <f t="shared" si="15"/>
        <v/>
      </c>
      <c r="K225" s="90" t="str">
        <f t="shared" si="16"/>
        <v/>
      </c>
      <c r="L225" s="90" t="str">
        <f t="shared" si="17"/>
        <v/>
      </c>
      <c r="M225" s="90" t="str">
        <f>IF($I225="","",IF(C225=" ",SUMIFS($M:$M,$C:$C,RIGHT($D225,6)),IF(C225="  ",SUMIFS($M:$M,$C:$C," "),ROUNDUP(I225*VLOOKUP(C225,Aktivity!$C$6:$R$25,8,FALSE),2))))</f>
        <v/>
      </c>
      <c r="N225" s="90" t="str">
        <f>IF($I225="","",IF(C225=" ",SUMIFS($N:$N,$C:$C,RIGHT($D225,6)),IF(C225="  ",SUMIFS($N:$N,$C:$C," "),ROUNDDOWN(M225*VLOOKUP(C225,Aktivity!$C$6:$R$25,10,FALSE),2))))</f>
        <v/>
      </c>
      <c r="O225" s="90" t="str">
        <f>IF($I225="","",IF(C225=" ",SUMIFS($O:$O,$C:$C,RIGHT($D225,6)),IF(C225="  ",SUMIFS($O:$O,$C:$C," "),ROUNDDOWN(I225*VLOOKUP(C225,Aktivity!$C$6:$R$25,12,FALSE),2))))</f>
        <v/>
      </c>
      <c r="P225" s="90" t="str">
        <f t="shared" si="18"/>
        <v/>
      </c>
      <c r="Q225" s="90" t="str">
        <f>IF($I225="","",IF(C225=" ",SUMIFS($Q:$Q,$C:$C,RIGHT($D225,6)),IF(C225="  ",SUMIFS($Q:$Q,$C:$C," "),ROUNDDOWN(I225*VLOOKUP(C225,Aktivity!$C$6:$R$25,9,FALSE),2))))</f>
        <v/>
      </c>
      <c r="R225" s="90" t="str">
        <f>IF($I225="","",IF(C225=" ",SUMIFS($R:$R,$C:$C,RIGHT($D225,6)),IF(C225="  ",SUMIFS($R:$R,$C:$C," "),ROUNDDOWN(Q225*VLOOKUP(C225,Aktivity!$C$6:$R$25,10,FALSE),2))))</f>
        <v/>
      </c>
      <c r="S225" s="90" t="str">
        <f>IF($I225="","",IF(C225=" ",SUMIFS($S:$S,$C:$C,RIGHT($D225,6)),IF(C225="  ",SUMIFS($S:$S,$C:$C," "),ROUNDDOWN(I225*VLOOKUP(C225,Aktivity!$C$6:$R$25,13,FALSE),2))))</f>
        <v/>
      </c>
      <c r="T225" s="90" t="str">
        <f t="shared" si="19"/>
        <v/>
      </c>
      <c r="V225" s="13" t="str">
        <f>IFERROR(SMALL(Zoznam!O:O,ROW()-3),"")</f>
        <v/>
      </c>
    </row>
    <row r="226" spans="2:22" ht="15" x14ac:dyDescent="0.25">
      <c r="B226" s="89" t="str">
        <f>IF($V226="","",VLOOKUP($V226,Zoznam!$O:$W,2,FALSE))</f>
        <v/>
      </c>
      <c r="C226" s="89" t="str">
        <f>IF($V226="","",VLOOKUP($V226,Zoznam!$O:$W,3,FALSE))</f>
        <v/>
      </c>
      <c r="D226" s="75" t="str">
        <f>IF($V226="","",VLOOKUP($V226,Zoznam!$O:$W,4,FALSE))</f>
        <v/>
      </c>
      <c r="E226" s="75" t="str">
        <f>IF($V226="","",VLOOKUP($V226,Zoznam!$O:$W,5,FALSE))</f>
        <v/>
      </c>
      <c r="F226" s="89" t="str">
        <f>IF($V226="","",VLOOKUP($V226,Zoznam!$O:$W,6,FALSE))</f>
        <v/>
      </c>
      <c r="G226" s="90" t="str">
        <f>IF($V226="","",VLOOKUP($V226,Zoznam!$O:$W,7,FALSE))</f>
        <v/>
      </c>
      <c r="H226" s="91" t="str">
        <f>IF($V226="","",VLOOKUP($V226,Zoznam!$O:$W,8,FALSE))</f>
        <v/>
      </c>
      <c r="I226" s="123" t="str">
        <f>IF($V226="","",VLOOKUP($V226,Zoznam!$O:$W,9,FALSE))</f>
        <v/>
      </c>
      <c r="J226" s="123" t="str">
        <f t="shared" si="15"/>
        <v/>
      </c>
      <c r="K226" s="90" t="str">
        <f t="shared" si="16"/>
        <v/>
      </c>
      <c r="L226" s="90" t="str">
        <f t="shared" si="17"/>
        <v/>
      </c>
      <c r="M226" s="90" t="str">
        <f>IF($I226="","",IF(C226=" ",SUMIFS($M:$M,$C:$C,RIGHT($D226,6)),IF(C226="  ",SUMIFS($M:$M,$C:$C," "),ROUNDUP(I226*VLOOKUP(C226,Aktivity!$C$6:$R$25,8,FALSE),2))))</f>
        <v/>
      </c>
      <c r="N226" s="90" t="str">
        <f>IF($I226="","",IF(C226=" ",SUMIFS($N:$N,$C:$C,RIGHT($D226,6)),IF(C226="  ",SUMIFS($N:$N,$C:$C," "),ROUNDDOWN(M226*VLOOKUP(C226,Aktivity!$C$6:$R$25,10,FALSE),2))))</f>
        <v/>
      </c>
      <c r="O226" s="90" t="str">
        <f>IF($I226="","",IF(C226=" ",SUMIFS($O:$O,$C:$C,RIGHT($D226,6)),IF(C226="  ",SUMIFS($O:$O,$C:$C," "),ROUNDDOWN(I226*VLOOKUP(C226,Aktivity!$C$6:$R$25,12,FALSE),2))))</f>
        <v/>
      </c>
      <c r="P226" s="90" t="str">
        <f t="shared" si="18"/>
        <v/>
      </c>
      <c r="Q226" s="90" t="str">
        <f>IF($I226="","",IF(C226=" ",SUMIFS($Q:$Q,$C:$C,RIGHT($D226,6)),IF(C226="  ",SUMIFS($Q:$Q,$C:$C," "),ROUNDDOWN(I226*VLOOKUP(C226,Aktivity!$C$6:$R$25,9,FALSE),2))))</f>
        <v/>
      </c>
      <c r="R226" s="90" t="str">
        <f>IF($I226="","",IF(C226=" ",SUMIFS($R:$R,$C:$C,RIGHT($D226,6)),IF(C226="  ",SUMIFS($R:$R,$C:$C," "),ROUNDDOWN(Q226*VLOOKUP(C226,Aktivity!$C$6:$R$25,10,FALSE),2))))</f>
        <v/>
      </c>
      <c r="S226" s="90" t="str">
        <f>IF($I226="","",IF(C226=" ",SUMIFS($S:$S,$C:$C,RIGHT($D226,6)),IF(C226="  ",SUMIFS($S:$S,$C:$C," "),ROUNDDOWN(I226*VLOOKUP(C226,Aktivity!$C$6:$R$25,13,FALSE),2))))</f>
        <v/>
      </c>
      <c r="T226" s="90" t="str">
        <f t="shared" si="19"/>
        <v/>
      </c>
      <c r="V226" s="13" t="str">
        <f>IFERROR(SMALL(Zoznam!O:O,ROW()-3),"")</f>
        <v/>
      </c>
    </row>
    <row r="227" spans="2:22" ht="15" x14ac:dyDescent="0.25">
      <c r="B227" s="89" t="str">
        <f>IF($V227="","",VLOOKUP($V227,Zoznam!$O:$W,2,FALSE))</f>
        <v/>
      </c>
      <c r="C227" s="89" t="str">
        <f>IF($V227="","",VLOOKUP($V227,Zoznam!$O:$W,3,FALSE))</f>
        <v/>
      </c>
      <c r="D227" s="75" t="str">
        <f>IF($V227="","",VLOOKUP($V227,Zoznam!$O:$W,4,FALSE))</f>
        <v/>
      </c>
      <c r="E227" s="75" t="str">
        <f>IF($V227="","",VLOOKUP($V227,Zoznam!$O:$W,5,FALSE))</f>
        <v/>
      </c>
      <c r="F227" s="89" t="str">
        <f>IF($V227="","",VLOOKUP($V227,Zoznam!$O:$W,6,FALSE))</f>
        <v/>
      </c>
      <c r="G227" s="90" t="str">
        <f>IF($V227="","",VLOOKUP($V227,Zoznam!$O:$W,7,FALSE))</f>
        <v/>
      </c>
      <c r="H227" s="91" t="str">
        <f>IF($V227="","",VLOOKUP($V227,Zoznam!$O:$W,8,FALSE))</f>
        <v/>
      </c>
      <c r="I227" s="123" t="str">
        <f>IF($V227="","",VLOOKUP($V227,Zoznam!$O:$W,9,FALSE))</f>
        <v/>
      </c>
      <c r="J227" s="123" t="str">
        <f t="shared" si="15"/>
        <v/>
      </c>
      <c r="K227" s="90" t="str">
        <f t="shared" si="16"/>
        <v/>
      </c>
      <c r="L227" s="90" t="str">
        <f t="shared" si="17"/>
        <v/>
      </c>
      <c r="M227" s="90" t="str">
        <f>IF($I227="","",IF(C227=" ",SUMIFS($M:$M,$C:$C,RIGHT($D227,6)),IF(C227="  ",SUMIFS($M:$M,$C:$C," "),ROUNDUP(I227*VLOOKUP(C227,Aktivity!$C$6:$R$25,8,FALSE),2))))</f>
        <v/>
      </c>
      <c r="N227" s="90" t="str">
        <f>IF($I227="","",IF(C227=" ",SUMIFS($N:$N,$C:$C,RIGHT($D227,6)),IF(C227="  ",SUMIFS($N:$N,$C:$C," "),ROUNDDOWN(M227*VLOOKUP(C227,Aktivity!$C$6:$R$25,10,FALSE),2))))</f>
        <v/>
      </c>
      <c r="O227" s="90" t="str">
        <f>IF($I227="","",IF(C227=" ",SUMIFS($O:$O,$C:$C,RIGHT($D227,6)),IF(C227="  ",SUMIFS($O:$O,$C:$C," "),ROUNDDOWN(I227*VLOOKUP(C227,Aktivity!$C$6:$R$25,12,FALSE),2))))</f>
        <v/>
      </c>
      <c r="P227" s="90" t="str">
        <f t="shared" si="18"/>
        <v/>
      </c>
      <c r="Q227" s="90" t="str">
        <f>IF($I227="","",IF(C227=" ",SUMIFS($Q:$Q,$C:$C,RIGHT($D227,6)),IF(C227="  ",SUMIFS($Q:$Q,$C:$C," "),ROUNDDOWN(I227*VLOOKUP(C227,Aktivity!$C$6:$R$25,9,FALSE),2))))</f>
        <v/>
      </c>
      <c r="R227" s="90" t="str">
        <f>IF($I227="","",IF(C227=" ",SUMIFS($R:$R,$C:$C,RIGHT($D227,6)),IF(C227="  ",SUMIFS($R:$R,$C:$C," "),ROUNDDOWN(Q227*VLOOKUP(C227,Aktivity!$C$6:$R$25,10,FALSE),2))))</f>
        <v/>
      </c>
      <c r="S227" s="90" t="str">
        <f>IF($I227="","",IF(C227=" ",SUMIFS($S:$S,$C:$C,RIGHT($D227,6)),IF(C227="  ",SUMIFS($S:$S,$C:$C," "),ROUNDDOWN(I227*VLOOKUP(C227,Aktivity!$C$6:$R$25,13,FALSE),2))))</f>
        <v/>
      </c>
      <c r="T227" s="90" t="str">
        <f t="shared" si="19"/>
        <v/>
      </c>
      <c r="V227" s="13" t="str">
        <f>IFERROR(SMALL(Zoznam!O:O,ROW()-3),"")</f>
        <v/>
      </c>
    </row>
    <row r="228" spans="2:22" ht="15" x14ac:dyDescent="0.25">
      <c r="B228" s="89" t="str">
        <f>IF($V228="","",VLOOKUP($V228,Zoznam!$O:$W,2,FALSE))</f>
        <v/>
      </c>
      <c r="C228" s="89" t="str">
        <f>IF($V228="","",VLOOKUP($V228,Zoznam!$O:$W,3,FALSE))</f>
        <v/>
      </c>
      <c r="D228" s="75" t="str">
        <f>IF($V228="","",VLOOKUP($V228,Zoznam!$O:$W,4,FALSE))</f>
        <v/>
      </c>
      <c r="E228" s="75" t="str">
        <f>IF($V228="","",VLOOKUP($V228,Zoznam!$O:$W,5,FALSE))</f>
        <v/>
      </c>
      <c r="F228" s="89" t="str">
        <f>IF($V228="","",VLOOKUP($V228,Zoznam!$O:$W,6,FALSE))</f>
        <v/>
      </c>
      <c r="G228" s="90" t="str">
        <f>IF($V228="","",VLOOKUP($V228,Zoznam!$O:$W,7,FALSE))</f>
        <v/>
      </c>
      <c r="H228" s="91" t="str">
        <f>IF($V228="","",VLOOKUP($V228,Zoznam!$O:$W,8,FALSE))</f>
        <v/>
      </c>
      <c r="I228" s="123" t="str">
        <f>IF($V228="","",VLOOKUP($V228,Zoznam!$O:$W,9,FALSE))</f>
        <v/>
      </c>
      <c r="J228" s="123" t="str">
        <f t="shared" si="15"/>
        <v/>
      </c>
      <c r="K228" s="90" t="str">
        <f t="shared" si="16"/>
        <v/>
      </c>
      <c r="L228" s="90" t="str">
        <f t="shared" si="17"/>
        <v/>
      </c>
      <c r="M228" s="90" t="str">
        <f>IF($I228="","",IF(C228=" ",SUMIFS($M:$M,$C:$C,RIGHT($D228,6)),IF(C228="  ",SUMIFS($M:$M,$C:$C," "),ROUNDUP(I228*VLOOKUP(C228,Aktivity!$C$6:$R$25,8,FALSE),2))))</f>
        <v/>
      </c>
      <c r="N228" s="90" t="str">
        <f>IF($I228="","",IF(C228=" ",SUMIFS($N:$N,$C:$C,RIGHT($D228,6)),IF(C228="  ",SUMIFS($N:$N,$C:$C," "),ROUNDDOWN(M228*VLOOKUP(C228,Aktivity!$C$6:$R$25,10,FALSE),2))))</f>
        <v/>
      </c>
      <c r="O228" s="90" t="str">
        <f>IF($I228="","",IF(C228=" ",SUMIFS($O:$O,$C:$C,RIGHT($D228,6)),IF(C228="  ",SUMIFS($O:$O,$C:$C," "),ROUNDDOWN(I228*VLOOKUP(C228,Aktivity!$C$6:$R$25,12,FALSE),2))))</f>
        <v/>
      </c>
      <c r="P228" s="90" t="str">
        <f t="shared" si="18"/>
        <v/>
      </c>
      <c r="Q228" s="90" t="str">
        <f>IF($I228="","",IF(C228=" ",SUMIFS($Q:$Q,$C:$C,RIGHT($D228,6)),IF(C228="  ",SUMIFS($Q:$Q,$C:$C," "),ROUNDDOWN(I228*VLOOKUP(C228,Aktivity!$C$6:$R$25,9,FALSE),2))))</f>
        <v/>
      </c>
      <c r="R228" s="90" t="str">
        <f>IF($I228="","",IF(C228=" ",SUMIFS($R:$R,$C:$C,RIGHT($D228,6)),IF(C228="  ",SUMIFS($R:$R,$C:$C," "),ROUNDDOWN(Q228*VLOOKUP(C228,Aktivity!$C$6:$R$25,10,FALSE),2))))</f>
        <v/>
      </c>
      <c r="S228" s="90" t="str">
        <f>IF($I228="","",IF(C228=" ",SUMIFS($S:$S,$C:$C,RIGHT($D228,6)),IF(C228="  ",SUMIFS($S:$S,$C:$C," "),ROUNDDOWN(I228*VLOOKUP(C228,Aktivity!$C$6:$R$25,13,FALSE),2))))</f>
        <v/>
      </c>
      <c r="T228" s="90" t="str">
        <f t="shared" si="19"/>
        <v/>
      </c>
      <c r="V228" s="13" t="str">
        <f>IFERROR(SMALL(Zoznam!O:O,ROW()-3),"")</f>
        <v/>
      </c>
    </row>
    <row r="229" spans="2:22" ht="15" x14ac:dyDescent="0.25">
      <c r="B229" s="89" t="str">
        <f>IF($V229="","",VLOOKUP($V229,Zoznam!$O:$W,2,FALSE))</f>
        <v/>
      </c>
      <c r="C229" s="89" t="str">
        <f>IF($V229="","",VLOOKUP($V229,Zoznam!$O:$W,3,FALSE))</f>
        <v/>
      </c>
      <c r="D229" s="75" t="str">
        <f>IF($V229="","",VLOOKUP($V229,Zoznam!$O:$W,4,FALSE))</f>
        <v/>
      </c>
      <c r="E229" s="75" t="str">
        <f>IF($V229="","",VLOOKUP($V229,Zoznam!$O:$W,5,FALSE))</f>
        <v/>
      </c>
      <c r="F229" s="89" t="str">
        <f>IF($V229="","",VLOOKUP($V229,Zoznam!$O:$W,6,FALSE))</f>
        <v/>
      </c>
      <c r="G229" s="90" t="str">
        <f>IF($V229="","",VLOOKUP($V229,Zoznam!$O:$W,7,FALSE))</f>
        <v/>
      </c>
      <c r="H229" s="91" t="str">
        <f>IF($V229="","",VLOOKUP($V229,Zoznam!$O:$W,8,FALSE))</f>
        <v/>
      </c>
      <c r="I229" s="123" t="str">
        <f>IF($V229="","",VLOOKUP($V229,Zoznam!$O:$W,9,FALSE))</f>
        <v/>
      </c>
      <c r="J229" s="123" t="str">
        <f t="shared" si="15"/>
        <v/>
      </c>
      <c r="K229" s="90" t="str">
        <f t="shared" si="16"/>
        <v/>
      </c>
      <c r="L229" s="90" t="str">
        <f t="shared" si="17"/>
        <v/>
      </c>
      <c r="M229" s="90" t="str">
        <f>IF($I229="","",IF(C229=" ",SUMIFS($M:$M,$C:$C,RIGHT($D229,6)),IF(C229="  ",SUMIFS($M:$M,$C:$C," "),ROUNDUP(I229*VLOOKUP(C229,Aktivity!$C$6:$R$25,8,FALSE),2))))</f>
        <v/>
      </c>
      <c r="N229" s="90" t="str">
        <f>IF($I229="","",IF(C229=" ",SUMIFS($N:$N,$C:$C,RIGHT($D229,6)),IF(C229="  ",SUMIFS($N:$N,$C:$C," "),ROUNDDOWN(M229*VLOOKUP(C229,Aktivity!$C$6:$R$25,10,FALSE),2))))</f>
        <v/>
      </c>
      <c r="O229" s="90" t="str">
        <f>IF($I229="","",IF(C229=" ",SUMIFS($O:$O,$C:$C,RIGHT($D229,6)),IF(C229="  ",SUMIFS($O:$O,$C:$C," "),ROUNDDOWN(I229*VLOOKUP(C229,Aktivity!$C$6:$R$25,12,FALSE),2))))</f>
        <v/>
      </c>
      <c r="P229" s="90" t="str">
        <f t="shared" si="18"/>
        <v/>
      </c>
      <c r="Q229" s="90" t="str">
        <f>IF($I229="","",IF(C229=" ",SUMIFS($Q:$Q,$C:$C,RIGHT($D229,6)),IF(C229="  ",SUMIFS($Q:$Q,$C:$C," "),ROUNDDOWN(I229*VLOOKUP(C229,Aktivity!$C$6:$R$25,9,FALSE),2))))</f>
        <v/>
      </c>
      <c r="R229" s="90" t="str">
        <f>IF($I229="","",IF(C229=" ",SUMIFS($R:$R,$C:$C,RIGHT($D229,6)),IF(C229="  ",SUMIFS($R:$R,$C:$C," "),ROUNDDOWN(Q229*VLOOKUP(C229,Aktivity!$C$6:$R$25,10,FALSE),2))))</f>
        <v/>
      </c>
      <c r="S229" s="90" t="str">
        <f>IF($I229="","",IF(C229=" ",SUMIFS($S:$S,$C:$C,RIGHT($D229,6)),IF(C229="  ",SUMIFS($S:$S,$C:$C," "),ROUNDDOWN(I229*VLOOKUP(C229,Aktivity!$C$6:$R$25,13,FALSE),2))))</f>
        <v/>
      </c>
      <c r="T229" s="90" t="str">
        <f t="shared" si="19"/>
        <v/>
      </c>
      <c r="V229" s="13" t="str">
        <f>IFERROR(SMALL(Zoznam!O:O,ROW()-3),"")</f>
        <v/>
      </c>
    </row>
    <row r="230" spans="2:22" ht="15" x14ac:dyDescent="0.25">
      <c r="B230" s="89" t="str">
        <f>IF($V230="","",VLOOKUP($V230,Zoznam!$O:$W,2,FALSE))</f>
        <v/>
      </c>
      <c r="C230" s="89" t="str">
        <f>IF($V230="","",VLOOKUP($V230,Zoznam!$O:$W,3,FALSE))</f>
        <v/>
      </c>
      <c r="D230" s="75" t="str">
        <f>IF($V230="","",VLOOKUP($V230,Zoznam!$O:$W,4,FALSE))</f>
        <v/>
      </c>
      <c r="E230" s="75" t="str">
        <f>IF($V230="","",VLOOKUP($V230,Zoznam!$O:$W,5,FALSE))</f>
        <v/>
      </c>
      <c r="F230" s="89" t="str">
        <f>IF($V230="","",VLOOKUP($V230,Zoznam!$O:$W,6,FALSE))</f>
        <v/>
      </c>
      <c r="G230" s="90" t="str">
        <f>IF($V230="","",VLOOKUP($V230,Zoznam!$O:$W,7,FALSE))</f>
        <v/>
      </c>
      <c r="H230" s="91" t="str">
        <f>IF($V230="","",VLOOKUP($V230,Zoznam!$O:$W,8,FALSE))</f>
        <v/>
      </c>
      <c r="I230" s="123" t="str">
        <f>IF($V230="","",VLOOKUP($V230,Zoznam!$O:$W,9,FALSE))</f>
        <v/>
      </c>
      <c r="J230" s="123" t="str">
        <f t="shared" si="15"/>
        <v/>
      </c>
      <c r="K230" s="90" t="str">
        <f t="shared" si="16"/>
        <v/>
      </c>
      <c r="L230" s="90" t="str">
        <f t="shared" si="17"/>
        <v/>
      </c>
      <c r="M230" s="90" t="str">
        <f>IF($I230="","",IF(C230=" ",SUMIFS($M:$M,$C:$C,RIGHT($D230,6)),IF(C230="  ",SUMIFS($M:$M,$C:$C," "),ROUNDUP(I230*VLOOKUP(C230,Aktivity!$C$6:$R$25,8,FALSE),2))))</f>
        <v/>
      </c>
      <c r="N230" s="90" t="str">
        <f>IF($I230="","",IF(C230=" ",SUMIFS($N:$N,$C:$C,RIGHT($D230,6)),IF(C230="  ",SUMIFS($N:$N,$C:$C," "),ROUNDDOWN(M230*VLOOKUP(C230,Aktivity!$C$6:$R$25,10,FALSE),2))))</f>
        <v/>
      </c>
      <c r="O230" s="90" t="str">
        <f>IF($I230="","",IF(C230=" ",SUMIFS($O:$O,$C:$C,RIGHT($D230,6)),IF(C230="  ",SUMIFS($O:$O,$C:$C," "),ROUNDDOWN(I230*VLOOKUP(C230,Aktivity!$C$6:$R$25,12,FALSE),2))))</f>
        <v/>
      </c>
      <c r="P230" s="90" t="str">
        <f t="shared" si="18"/>
        <v/>
      </c>
      <c r="Q230" s="90" t="str">
        <f>IF($I230="","",IF(C230=" ",SUMIFS($Q:$Q,$C:$C,RIGHT($D230,6)),IF(C230="  ",SUMIFS($Q:$Q,$C:$C," "),ROUNDDOWN(I230*VLOOKUP(C230,Aktivity!$C$6:$R$25,9,FALSE),2))))</f>
        <v/>
      </c>
      <c r="R230" s="90" t="str">
        <f>IF($I230="","",IF(C230=" ",SUMIFS($R:$R,$C:$C,RIGHT($D230,6)),IF(C230="  ",SUMIFS($R:$R,$C:$C," "),ROUNDDOWN(Q230*VLOOKUP(C230,Aktivity!$C$6:$R$25,10,FALSE),2))))</f>
        <v/>
      </c>
      <c r="S230" s="90" t="str">
        <f>IF($I230="","",IF(C230=" ",SUMIFS($S:$S,$C:$C,RIGHT($D230,6)),IF(C230="  ",SUMIFS($S:$S,$C:$C," "),ROUNDDOWN(I230*VLOOKUP(C230,Aktivity!$C$6:$R$25,13,FALSE),2))))</f>
        <v/>
      </c>
      <c r="T230" s="90" t="str">
        <f t="shared" si="19"/>
        <v/>
      </c>
      <c r="V230" s="13" t="str">
        <f>IFERROR(SMALL(Zoznam!O:O,ROW()-3),"")</f>
        <v/>
      </c>
    </row>
    <row r="231" spans="2:22" ht="15" x14ac:dyDescent="0.25">
      <c r="B231" s="89" t="str">
        <f>IF($V231="","",VLOOKUP($V231,Zoznam!$O:$W,2,FALSE))</f>
        <v/>
      </c>
      <c r="C231" s="89" t="str">
        <f>IF($V231="","",VLOOKUP($V231,Zoznam!$O:$W,3,FALSE))</f>
        <v/>
      </c>
      <c r="D231" s="75" t="str">
        <f>IF($V231="","",VLOOKUP($V231,Zoznam!$O:$W,4,FALSE))</f>
        <v/>
      </c>
      <c r="E231" s="75" t="str">
        <f>IF($V231="","",VLOOKUP($V231,Zoznam!$O:$W,5,FALSE))</f>
        <v/>
      </c>
      <c r="F231" s="89" t="str">
        <f>IF($V231="","",VLOOKUP($V231,Zoznam!$O:$W,6,FALSE))</f>
        <v/>
      </c>
      <c r="G231" s="90" t="str">
        <f>IF($V231="","",VLOOKUP($V231,Zoznam!$O:$W,7,FALSE))</f>
        <v/>
      </c>
      <c r="H231" s="91" t="str">
        <f>IF($V231="","",VLOOKUP($V231,Zoznam!$O:$W,8,FALSE))</f>
        <v/>
      </c>
      <c r="I231" s="123" t="str">
        <f>IF($V231="","",VLOOKUP($V231,Zoznam!$O:$W,9,FALSE))</f>
        <v/>
      </c>
      <c r="J231" s="123" t="str">
        <f t="shared" si="15"/>
        <v/>
      </c>
      <c r="K231" s="90" t="str">
        <f t="shared" si="16"/>
        <v/>
      </c>
      <c r="L231" s="90" t="str">
        <f t="shared" si="17"/>
        <v/>
      </c>
      <c r="M231" s="90" t="str">
        <f>IF($I231="","",IF(C231=" ",SUMIFS($M:$M,$C:$C,RIGHT($D231,6)),IF(C231="  ",SUMIFS($M:$M,$C:$C," "),ROUNDUP(I231*VLOOKUP(C231,Aktivity!$C$6:$R$25,8,FALSE),2))))</f>
        <v/>
      </c>
      <c r="N231" s="90" t="str">
        <f>IF($I231="","",IF(C231=" ",SUMIFS($N:$N,$C:$C,RIGHT($D231,6)),IF(C231="  ",SUMIFS($N:$N,$C:$C," "),ROUNDDOWN(M231*VLOOKUP(C231,Aktivity!$C$6:$R$25,10,FALSE),2))))</f>
        <v/>
      </c>
      <c r="O231" s="90" t="str">
        <f>IF($I231="","",IF(C231=" ",SUMIFS($O:$O,$C:$C,RIGHT($D231,6)),IF(C231="  ",SUMIFS($O:$O,$C:$C," "),ROUNDDOWN(I231*VLOOKUP(C231,Aktivity!$C$6:$R$25,12,FALSE),2))))</f>
        <v/>
      </c>
      <c r="P231" s="90" t="str">
        <f t="shared" si="18"/>
        <v/>
      </c>
      <c r="Q231" s="90" t="str">
        <f>IF($I231="","",IF(C231=" ",SUMIFS($Q:$Q,$C:$C,RIGHT($D231,6)),IF(C231="  ",SUMIFS($Q:$Q,$C:$C," "),ROUNDDOWN(I231*VLOOKUP(C231,Aktivity!$C$6:$R$25,9,FALSE),2))))</f>
        <v/>
      </c>
      <c r="R231" s="90" t="str">
        <f>IF($I231="","",IF(C231=" ",SUMIFS($R:$R,$C:$C,RIGHT($D231,6)),IF(C231="  ",SUMIFS($R:$R,$C:$C," "),ROUNDDOWN(Q231*VLOOKUP(C231,Aktivity!$C$6:$R$25,10,FALSE),2))))</f>
        <v/>
      </c>
      <c r="S231" s="90" t="str">
        <f>IF($I231="","",IF(C231=" ",SUMIFS($S:$S,$C:$C,RIGHT($D231,6)),IF(C231="  ",SUMIFS($S:$S,$C:$C," "),ROUNDDOWN(I231*VLOOKUP(C231,Aktivity!$C$6:$R$25,13,FALSE),2))))</f>
        <v/>
      </c>
      <c r="T231" s="90" t="str">
        <f t="shared" si="19"/>
        <v/>
      </c>
      <c r="V231" s="13" t="str">
        <f>IFERROR(SMALL(Zoznam!O:O,ROW()-3),"")</f>
        <v/>
      </c>
    </row>
    <row r="232" spans="2:22" ht="15" x14ac:dyDescent="0.25">
      <c r="B232" s="89" t="str">
        <f>IF($V232="","",VLOOKUP($V232,Zoznam!$O:$W,2,FALSE))</f>
        <v/>
      </c>
      <c r="C232" s="89" t="str">
        <f>IF($V232="","",VLOOKUP($V232,Zoznam!$O:$W,3,FALSE))</f>
        <v/>
      </c>
      <c r="D232" s="75" t="str">
        <f>IF($V232="","",VLOOKUP($V232,Zoznam!$O:$W,4,FALSE))</f>
        <v/>
      </c>
      <c r="E232" s="75" t="str">
        <f>IF($V232="","",VLOOKUP($V232,Zoznam!$O:$W,5,FALSE))</f>
        <v/>
      </c>
      <c r="F232" s="89" t="str">
        <f>IF($V232="","",VLOOKUP($V232,Zoznam!$O:$W,6,FALSE))</f>
        <v/>
      </c>
      <c r="G232" s="90" t="str">
        <f>IF($V232="","",VLOOKUP($V232,Zoznam!$O:$W,7,FALSE))</f>
        <v/>
      </c>
      <c r="H232" s="91" t="str">
        <f>IF($V232="","",VLOOKUP($V232,Zoznam!$O:$W,8,FALSE))</f>
        <v/>
      </c>
      <c r="I232" s="123" t="str">
        <f>IF($V232="","",VLOOKUP($V232,Zoznam!$O:$W,9,FALSE))</f>
        <v/>
      </c>
      <c r="J232" s="123" t="str">
        <f t="shared" si="15"/>
        <v/>
      </c>
      <c r="K232" s="90" t="str">
        <f t="shared" si="16"/>
        <v/>
      </c>
      <c r="L232" s="90" t="str">
        <f t="shared" si="17"/>
        <v/>
      </c>
      <c r="M232" s="90" t="str">
        <f>IF($I232="","",IF(C232=" ",SUMIFS($M:$M,$C:$C,RIGHT($D232,6)),IF(C232="  ",SUMIFS($M:$M,$C:$C," "),ROUNDUP(I232*VLOOKUP(C232,Aktivity!$C$6:$R$25,8,FALSE),2))))</f>
        <v/>
      </c>
      <c r="N232" s="90" t="str">
        <f>IF($I232="","",IF(C232=" ",SUMIFS($N:$N,$C:$C,RIGHT($D232,6)),IF(C232="  ",SUMIFS($N:$N,$C:$C," "),ROUNDDOWN(M232*VLOOKUP(C232,Aktivity!$C$6:$R$25,10,FALSE),2))))</f>
        <v/>
      </c>
      <c r="O232" s="90" t="str">
        <f>IF($I232="","",IF(C232=" ",SUMIFS($O:$O,$C:$C,RIGHT($D232,6)),IF(C232="  ",SUMIFS($O:$O,$C:$C," "),ROUNDDOWN(I232*VLOOKUP(C232,Aktivity!$C$6:$R$25,12,FALSE),2))))</f>
        <v/>
      </c>
      <c r="P232" s="90" t="str">
        <f t="shared" si="18"/>
        <v/>
      </c>
      <c r="Q232" s="90" t="str">
        <f>IF($I232="","",IF(C232=" ",SUMIFS($Q:$Q,$C:$C,RIGHT($D232,6)),IF(C232="  ",SUMIFS($Q:$Q,$C:$C," "),ROUNDDOWN(I232*VLOOKUP(C232,Aktivity!$C$6:$R$25,9,FALSE),2))))</f>
        <v/>
      </c>
      <c r="R232" s="90" t="str">
        <f>IF($I232="","",IF(C232=" ",SUMIFS($R:$R,$C:$C,RIGHT($D232,6)),IF(C232="  ",SUMIFS($R:$R,$C:$C," "),ROUNDDOWN(Q232*VLOOKUP(C232,Aktivity!$C$6:$R$25,10,FALSE),2))))</f>
        <v/>
      </c>
      <c r="S232" s="90" t="str">
        <f>IF($I232="","",IF(C232=" ",SUMIFS($S:$S,$C:$C,RIGHT($D232,6)),IF(C232="  ",SUMIFS($S:$S,$C:$C," "),ROUNDDOWN(I232*VLOOKUP(C232,Aktivity!$C$6:$R$25,13,FALSE),2))))</f>
        <v/>
      </c>
      <c r="T232" s="90" t="str">
        <f t="shared" si="19"/>
        <v/>
      </c>
      <c r="V232" s="13" t="str">
        <f>IFERROR(SMALL(Zoznam!O:O,ROW()-3),"")</f>
        <v/>
      </c>
    </row>
    <row r="233" spans="2:22" ht="15" x14ac:dyDescent="0.25">
      <c r="B233" s="89" t="str">
        <f>IF($V233="","",VLOOKUP($V233,Zoznam!$O:$W,2,FALSE))</f>
        <v/>
      </c>
      <c r="C233" s="89" t="str">
        <f>IF($V233="","",VLOOKUP($V233,Zoznam!$O:$W,3,FALSE))</f>
        <v/>
      </c>
      <c r="D233" s="75" t="str">
        <f>IF($V233="","",VLOOKUP($V233,Zoznam!$O:$W,4,FALSE))</f>
        <v/>
      </c>
      <c r="E233" s="75" t="str">
        <f>IF($V233="","",VLOOKUP($V233,Zoznam!$O:$W,5,FALSE))</f>
        <v/>
      </c>
      <c r="F233" s="89" t="str">
        <f>IF($V233="","",VLOOKUP($V233,Zoznam!$O:$W,6,FALSE))</f>
        <v/>
      </c>
      <c r="G233" s="90" t="str">
        <f>IF($V233="","",VLOOKUP($V233,Zoznam!$O:$W,7,FALSE))</f>
        <v/>
      </c>
      <c r="H233" s="91" t="str">
        <f>IF($V233="","",VLOOKUP($V233,Zoznam!$O:$W,8,FALSE))</f>
        <v/>
      </c>
      <c r="I233" s="123" t="str">
        <f>IF($V233="","",VLOOKUP($V233,Zoznam!$O:$W,9,FALSE))</f>
        <v/>
      </c>
      <c r="J233" s="123" t="str">
        <f t="shared" si="15"/>
        <v/>
      </c>
      <c r="K233" s="90" t="str">
        <f t="shared" si="16"/>
        <v/>
      </c>
      <c r="L233" s="90" t="str">
        <f t="shared" si="17"/>
        <v/>
      </c>
      <c r="M233" s="90" t="str">
        <f>IF($I233="","",IF(C233=" ",SUMIFS($M:$M,$C:$C,RIGHT($D233,6)),IF(C233="  ",SUMIFS($M:$M,$C:$C," "),ROUNDUP(I233*VLOOKUP(C233,Aktivity!$C$6:$R$25,8,FALSE),2))))</f>
        <v/>
      </c>
      <c r="N233" s="90" t="str">
        <f>IF($I233="","",IF(C233=" ",SUMIFS($N:$N,$C:$C,RIGHT($D233,6)),IF(C233="  ",SUMIFS($N:$N,$C:$C," "),ROUNDDOWN(M233*VLOOKUP(C233,Aktivity!$C$6:$R$25,10,FALSE),2))))</f>
        <v/>
      </c>
      <c r="O233" s="90" t="str">
        <f>IF($I233="","",IF(C233=" ",SUMIFS($O:$O,$C:$C,RIGHT($D233,6)),IF(C233="  ",SUMIFS($O:$O,$C:$C," "),ROUNDDOWN(I233*VLOOKUP(C233,Aktivity!$C$6:$R$25,12,FALSE),2))))</f>
        <v/>
      </c>
      <c r="P233" s="90" t="str">
        <f t="shared" si="18"/>
        <v/>
      </c>
      <c r="Q233" s="90" t="str">
        <f>IF($I233="","",IF(C233=" ",SUMIFS($Q:$Q,$C:$C,RIGHT($D233,6)),IF(C233="  ",SUMIFS($Q:$Q,$C:$C," "),ROUNDDOWN(I233*VLOOKUP(C233,Aktivity!$C$6:$R$25,9,FALSE),2))))</f>
        <v/>
      </c>
      <c r="R233" s="90" t="str">
        <f>IF($I233="","",IF(C233=" ",SUMIFS($R:$R,$C:$C,RIGHT($D233,6)),IF(C233="  ",SUMIFS($R:$R,$C:$C," "),ROUNDDOWN(Q233*VLOOKUP(C233,Aktivity!$C$6:$R$25,10,FALSE),2))))</f>
        <v/>
      </c>
      <c r="S233" s="90" t="str">
        <f>IF($I233="","",IF(C233=" ",SUMIFS($S:$S,$C:$C,RIGHT($D233,6)),IF(C233="  ",SUMIFS($S:$S,$C:$C," "),ROUNDDOWN(I233*VLOOKUP(C233,Aktivity!$C$6:$R$25,13,FALSE),2))))</f>
        <v/>
      </c>
      <c r="T233" s="90" t="str">
        <f t="shared" si="19"/>
        <v/>
      </c>
      <c r="V233" s="13" t="str">
        <f>IFERROR(SMALL(Zoznam!O:O,ROW()-3),"")</f>
        <v/>
      </c>
    </row>
    <row r="234" spans="2:22" ht="15" x14ac:dyDescent="0.25">
      <c r="B234" s="89" t="str">
        <f>IF($V234="","",VLOOKUP($V234,Zoznam!$O:$W,2,FALSE))</f>
        <v/>
      </c>
      <c r="C234" s="89" t="str">
        <f>IF($V234="","",VLOOKUP($V234,Zoznam!$O:$W,3,FALSE))</f>
        <v/>
      </c>
      <c r="D234" s="75" t="str">
        <f>IF($V234="","",VLOOKUP($V234,Zoznam!$O:$W,4,FALSE))</f>
        <v/>
      </c>
      <c r="E234" s="75" t="str">
        <f>IF($V234="","",VLOOKUP($V234,Zoznam!$O:$W,5,FALSE))</f>
        <v/>
      </c>
      <c r="F234" s="89" t="str">
        <f>IF($V234="","",VLOOKUP($V234,Zoznam!$O:$W,6,FALSE))</f>
        <v/>
      </c>
      <c r="G234" s="90" t="str">
        <f>IF($V234="","",VLOOKUP($V234,Zoznam!$O:$W,7,FALSE))</f>
        <v/>
      </c>
      <c r="H234" s="91" t="str">
        <f>IF($V234="","",VLOOKUP($V234,Zoznam!$O:$W,8,FALSE))</f>
        <v/>
      </c>
      <c r="I234" s="123" t="str">
        <f>IF($V234="","",VLOOKUP($V234,Zoznam!$O:$W,9,FALSE))</f>
        <v/>
      </c>
      <c r="J234" s="123" t="str">
        <f t="shared" si="15"/>
        <v/>
      </c>
      <c r="K234" s="90" t="str">
        <f t="shared" si="16"/>
        <v/>
      </c>
      <c r="L234" s="90" t="str">
        <f t="shared" si="17"/>
        <v/>
      </c>
      <c r="M234" s="90" t="str">
        <f>IF($I234="","",IF(C234=" ",SUMIFS($M:$M,$C:$C,RIGHT($D234,6)),IF(C234="  ",SUMIFS($M:$M,$C:$C," "),ROUNDUP(I234*VLOOKUP(C234,Aktivity!$C$6:$R$25,8,FALSE),2))))</f>
        <v/>
      </c>
      <c r="N234" s="90" t="str">
        <f>IF($I234="","",IF(C234=" ",SUMIFS($N:$N,$C:$C,RIGHT($D234,6)),IF(C234="  ",SUMIFS($N:$N,$C:$C," "),ROUNDDOWN(M234*VLOOKUP(C234,Aktivity!$C$6:$R$25,10,FALSE),2))))</f>
        <v/>
      </c>
      <c r="O234" s="90" t="str">
        <f>IF($I234="","",IF(C234=" ",SUMIFS($O:$O,$C:$C,RIGHT($D234,6)),IF(C234="  ",SUMIFS($O:$O,$C:$C," "),ROUNDDOWN(I234*VLOOKUP(C234,Aktivity!$C$6:$R$25,12,FALSE),2))))</f>
        <v/>
      </c>
      <c r="P234" s="90" t="str">
        <f t="shared" si="18"/>
        <v/>
      </c>
      <c r="Q234" s="90" t="str">
        <f>IF($I234="","",IF(C234=" ",SUMIFS($Q:$Q,$C:$C,RIGHT($D234,6)),IF(C234="  ",SUMIFS($Q:$Q,$C:$C," "),ROUNDDOWN(I234*VLOOKUP(C234,Aktivity!$C$6:$R$25,9,FALSE),2))))</f>
        <v/>
      </c>
      <c r="R234" s="90" t="str">
        <f>IF($I234="","",IF(C234=" ",SUMIFS($R:$R,$C:$C,RIGHT($D234,6)),IF(C234="  ",SUMIFS($R:$R,$C:$C," "),ROUNDDOWN(Q234*VLOOKUP(C234,Aktivity!$C$6:$R$25,10,FALSE),2))))</f>
        <v/>
      </c>
      <c r="S234" s="90" t="str">
        <f>IF($I234="","",IF(C234=" ",SUMIFS($S:$S,$C:$C,RIGHT($D234,6)),IF(C234="  ",SUMIFS($S:$S,$C:$C," "),ROUNDDOWN(I234*VLOOKUP(C234,Aktivity!$C$6:$R$25,13,FALSE),2))))</f>
        <v/>
      </c>
      <c r="T234" s="90" t="str">
        <f t="shared" si="19"/>
        <v/>
      </c>
      <c r="V234" s="13" t="str">
        <f>IFERROR(SMALL(Zoznam!O:O,ROW()-3),"")</f>
        <v/>
      </c>
    </row>
    <row r="235" spans="2:22" ht="15" x14ac:dyDescent="0.25">
      <c r="B235" s="89" t="str">
        <f>IF($V235="","",VLOOKUP($V235,Zoznam!$O:$W,2,FALSE))</f>
        <v/>
      </c>
      <c r="C235" s="89" t="str">
        <f>IF($V235="","",VLOOKUP($V235,Zoznam!$O:$W,3,FALSE))</f>
        <v/>
      </c>
      <c r="D235" s="75" t="str">
        <f>IF($V235="","",VLOOKUP($V235,Zoznam!$O:$W,4,FALSE))</f>
        <v/>
      </c>
      <c r="E235" s="75" t="str">
        <f>IF($V235="","",VLOOKUP($V235,Zoznam!$O:$W,5,FALSE))</f>
        <v/>
      </c>
      <c r="F235" s="89" t="str">
        <f>IF($V235="","",VLOOKUP($V235,Zoznam!$O:$W,6,FALSE))</f>
        <v/>
      </c>
      <c r="G235" s="90" t="str">
        <f>IF($V235="","",VLOOKUP($V235,Zoznam!$O:$W,7,FALSE))</f>
        <v/>
      </c>
      <c r="H235" s="91" t="str">
        <f>IF($V235="","",VLOOKUP($V235,Zoznam!$O:$W,8,FALSE))</f>
        <v/>
      </c>
      <c r="I235" s="123" t="str">
        <f>IF($V235="","",VLOOKUP($V235,Zoznam!$O:$W,9,FALSE))</f>
        <v/>
      </c>
      <c r="J235" s="123" t="str">
        <f t="shared" si="15"/>
        <v/>
      </c>
      <c r="K235" s="90" t="str">
        <f t="shared" si="16"/>
        <v/>
      </c>
      <c r="L235" s="90" t="str">
        <f t="shared" si="17"/>
        <v/>
      </c>
      <c r="M235" s="90" t="str">
        <f>IF($I235="","",IF(C235=" ",SUMIFS($M:$M,$C:$C,RIGHT($D235,6)),IF(C235="  ",SUMIFS($M:$M,$C:$C," "),ROUNDUP(I235*VLOOKUP(C235,Aktivity!$C$6:$R$25,8,FALSE),2))))</f>
        <v/>
      </c>
      <c r="N235" s="90" t="str">
        <f>IF($I235="","",IF(C235=" ",SUMIFS($N:$N,$C:$C,RIGHT($D235,6)),IF(C235="  ",SUMIFS($N:$N,$C:$C," "),ROUNDDOWN(M235*VLOOKUP(C235,Aktivity!$C$6:$R$25,10,FALSE),2))))</f>
        <v/>
      </c>
      <c r="O235" s="90" t="str">
        <f>IF($I235="","",IF(C235=" ",SUMIFS($O:$O,$C:$C,RIGHT($D235,6)),IF(C235="  ",SUMIFS($O:$O,$C:$C," "),ROUNDDOWN(I235*VLOOKUP(C235,Aktivity!$C$6:$R$25,12,FALSE),2))))</f>
        <v/>
      </c>
      <c r="P235" s="90" t="str">
        <f t="shared" si="18"/>
        <v/>
      </c>
      <c r="Q235" s="90" t="str">
        <f>IF($I235="","",IF(C235=" ",SUMIFS($Q:$Q,$C:$C,RIGHT($D235,6)),IF(C235="  ",SUMIFS($Q:$Q,$C:$C," "),ROUNDDOWN(I235*VLOOKUP(C235,Aktivity!$C$6:$R$25,9,FALSE),2))))</f>
        <v/>
      </c>
      <c r="R235" s="90" t="str">
        <f>IF($I235="","",IF(C235=" ",SUMIFS($R:$R,$C:$C,RIGHT($D235,6)),IF(C235="  ",SUMIFS($R:$R,$C:$C," "),ROUNDDOWN(Q235*VLOOKUP(C235,Aktivity!$C$6:$R$25,10,FALSE),2))))</f>
        <v/>
      </c>
      <c r="S235" s="90" t="str">
        <f>IF($I235="","",IF(C235=" ",SUMIFS($S:$S,$C:$C,RIGHT($D235,6)),IF(C235="  ",SUMIFS($S:$S,$C:$C," "),ROUNDDOWN(I235*VLOOKUP(C235,Aktivity!$C$6:$R$25,13,FALSE),2))))</f>
        <v/>
      </c>
      <c r="T235" s="90" t="str">
        <f t="shared" si="19"/>
        <v/>
      </c>
      <c r="V235" s="13" t="str">
        <f>IFERROR(SMALL(Zoznam!O:O,ROW()-3),"")</f>
        <v/>
      </c>
    </row>
    <row r="236" spans="2:22" ht="15" x14ac:dyDescent="0.25">
      <c r="B236" s="89" t="str">
        <f>IF($V236="","",VLOOKUP($V236,Zoznam!$O:$W,2,FALSE))</f>
        <v/>
      </c>
      <c r="C236" s="89" t="str">
        <f>IF($V236="","",VLOOKUP($V236,Zoznam!$O:$W,3,FALSE))</f>
        <v/>
      </c>
      <c r="D236" s="75" t="str">
        <f>IF($V236="","",VLOOKUP($V236,Zoznam!$O:$W,4,FALSE))</f>
        <v/>
      </c>
      <c r="E236" s="75" t="str">
        <f>IF($V236="","",VLOOKUP($V236,Zoznam!$O:$W,5,FALSE))</f>
        <v/>
      </c>
      <c r="F236" s="89" t="str">
        <f>IF($V236="","",VLOOKUP($V236,Zoznam!$O:$W,6,FALSE))</f>
        <v/>
      </c>
      <c r="G236" s="90" t="str">
        <f>IF($V236="","",VLOOKUP($V236,Zoznam!$O:$W,7,FALSE))</f>
        <v/>
      </c>
      <c r="H236" s="91" t="str">
        <f>IF($V236="","",VLOOKUP($V236,Zoznam!$O:$W,8,FALSE))</f>
        <v/>
      </c>
      <c r="I236" s="123" t="str">
        <f>IF($V236="","",VLOOKUP($V236,Zoznam!$O:$W,9,FALSE))</f>
        <v/>
      </c>
      <c r="J236" s="123" t="str">
        <f t="shared" si="15"/>
        <v/>
      </c>
      <c r="K236" s="90" t="str">
        <f t="shared" si="16"/>
        <v/>
      </c>
      <c r="L236" s="90" t="str">
        <f t="shared" si="17"/>
        <v/>
      </c>
      <c r="M236" s="90" t="str">
        <f>IF($I236="","",IF(C236=" ",SUMIFS($M:$M,$C:$C,RIGHT($D236,6)),IF(C236="  ",SUMIFS($M:$M,$C:$C," "),ROUNDUP(I236*VLOOKUP(C236,Aktivity!$C$6:$R$25,8,FALSE),2))))</f>
        <v/>
      </c>
      <c r="N236" s="90" t="str">
        <f>IF($I236="","",IF(C236=" ",SUMIFS($N:$N,$C:$C,RIGHT($D236,6)),IF(C236="  ",SUMIFS($N:$N,$C:$C," "),ROUNDDOWN(M236*VLOOKUP(C236,Aktivity!$C$6:$R$25,10,FALSE),2))))</f>
        <v/>
      </c>
      <c r="O236" s="90" t="str">
        <f>IF($I236="","",IF(C236=" ",SUMIFS($O:$O,$C:$C,RIGHT($D236,6)),IF(C236="  ",SUMIFS($O:$O,$C:$C," "),ROUNDDOWN(I236*VLOOKUP(C236,Aktivity!$C$6:$R$25,12,FALSE),2))))</f>
        <v/>
      </c>
      <c r="P236" s="90" t="str">
        <f t="shared" si="18"/>
        <v/>
      </c>
      <c r="Q236" s="90" t="str">
        <f>IF($I236="","",IF(C236=" ",SUMIFS($Q:$Q,$C:$C,RIGHT($D236,6)),IF(C236="  ",SUMIFS($Q:$Q,$C:$C," "),ROUNDDOWN(I236*VLOOKUP(C236,Aktivity!$C$6:$R$25,9,FALSE),2))))</f>
        <v/>
      </c>
      <c r="R236" s="90" t="str">
        <f>IF($I236="","",IF(C236=" ",SUMIFS($R:$R,$C:$C,RIGHT($D236,6)),IF(C236="  ",SUMIFS($R:$R,$C:$C," "),ROUNDDOWN(Q236*VLOOKUP(C236,Aktivity!$C$6:$R$25,10,FALSE),2))))</f>
        <v/>
      </c>
      <c r="S236" s="90" t="str">
        <f>IF($I236="","",IF(C236=" ",SUMIFS($S:$S,$C:$C,RIGHT($D236,6)),IF(C236="  ",SUMIFS($S:$S,$C:$C," "),ROUNDDOWN(I236*VLOOKUP(C236,Aktivity!$C$6:$R$25,13,FALSE),2))))</f>
        <v/>
      </c>
      <c r="T236" s="90" t="str">
        <f t="shared" si="19"/>
        <v/>
      </c>
      <c r="V236" s="13" t="str">
        <f>IFERROR(SMALL(Zoznam!O:O,ROW()-3),"")</f>
        <v/>
      </c>
    </row>
    <row r="237" spans="2:22" ht="15" x14ac:dyDescent="0.25">
      <c r="B237" s="89" t="str">
        <f>IF($V237="","",VLOOKUP($V237,Zoznam!$O:$W,2,FALSE))</f>
        <v/>
      </c>
      <c r="C237" s="89" t="str">
        <f>IF($V237="","",VLOOKUP($V237,Zoznam!$O:$W,3,FALSE))</f>
        <v/>
      </c>
      <c r="D237" s="75" t="str">
        <f>IF($V237="","",VLOOKUP($V237,Zoznam!$O:$W,4,FALSE))</f>
        <v/>
      </c>
      <c r="E237" s="75" t="str">
        <f>IF($V237="","",VLOOKUP($V237,Zoznam!$O:$W,5,FALSE))</f>
        <v/>
      </c>
      <c r="F237" s="89" t="str">
        <f>IF($V237="","",VLOOKUP($V237,Zoznam!$O:$W,6,FALSE))</f>
        <v/>
      </c>
      <c r="G237" s="90" t="str">
        <f>IF($V237="","",VLOOKUP($V237,Zoznam!$O:$W,7,FALSE))</f>
        <v/>
      </c>
      <c r="H237" s="91" t="str">
        <f>IF($V237="","",VLOOKUP($V237,Zoznam!$O:$W,8,FALSE))</f>
        <v/>
      </c>
      <c r="I237" s="123" t="str">
        <f>IF($V237="","",VLOOKUP($V237,Zoznam!$O:$W,9,FALSE))</f>
        <v/>
      </c>
      <c r="J237" s="123" t="str">
        <f t="shared" si="15"/>
        <v/>
      </c>
      <c r="K237" s="90" t="str">
        <f t="shared" si="16"/>
        <v/>
      </c>
      <c r="L237" s="90" t="str">
        <f t="shared" si="17"/>
        <v/>
      </c>
      <c r="M237" s="90" t="str">
        <f>IF($I237="","",IF(C237=" ",SUMIFS($M:$M,$C:$C,RIGHT($D237,6)),IF(C237="  ",SUMIFS($M:$M,$C:$C," "),ROUNDUP(I237*VLOOKUP(C237,Aktivity!$C$6:$R$25,8,FALSE),2))))</f>
        <v/>
      </c>
      <c r="N237" s="90" t="str">
        <f>IF($I237="","",IF(C237=" ",SUMIFS($N:$N,$C:$C,RIGHT($D237,6)),IF(C237="  ",SUMIFS($N:$N,$C:$C," "),ROUNDDOWN(M237*VLOOKUP(C237,Aktivity!$C$6:$R$25,10,FALSE),2))))</f>
        <v/>
      </c>
      <c r="O237" s="90" t="str">
        <f>IF($I237="","",IF(C237=" ",SUMIFS($O:$O,$C:$C,RIGHT($D237,6)),IF(C237="  ",SUMIFS($O:$O,$C:$C," "),ROUNDDOWN(I237*VLOOKUP(C237,Aktivity!$C$6:$R$25,12,FALSE),2))))</f>
        <v/>
      </c>
      <c r="P237" s="90" t="str">
        <f t="shared" si="18"/>
        <v/>
      </c>
      <c r="Q237" s="90" t="str">
        <f>IF($I237="","",IF(C237=" ",SUMIFS($Q:$Q,$C:$C,RIGHT($D237,6)),IF(C237="  ",SUMIFS($Q:$Q,$C:$C," "),ROUNDDOWN(I237*VLOOKUP(C237,Aktivity!$C$6:$R$25,9,FALSE),2))))</f>
        <v/>
      </c>
      <c r="R237" s="90" t="str">
        <f>IF($I237="","",IF(C237=" ",SUMIFS($R:$R,$C:$C,RIGHT($D237,6)),IF(C237="  ",SUMIFS($R:$R,$C:$C," "),ROUNDDOWN(Q237*VLOOKUP(C237,Aktivity!$C$6:$R$25,10,FALSE),2))))</f>
        <v/>
      </c>
      <c r="S237" s="90" t="str">
        <f>IF($I237="","",IF(C237=" ",SUMIFS($S:$S,$C:$C,RIGHT($D237,6)),IF(C237="  ",SUMIFS($S:$S,$C:$C," "),ROUNDDOWN(I237*VLOOKUP(C237,Aktivity!$C$6:$R$25,13,FALSE),2))))</f>
        <v/>
      </c>
      <c r="T237" s="90" t="str">
        <f t="shared" si="19"/>
        <v/>
      </c>
      <c r="V237" s="13" t="str">
        <f>IFERROR(SMALL(Zoznam!O:O,ROW()-3),"")</f>
        <v/>
      </c>
    </row>
    <row r="238" spans="2:22" ht="15" x14ac:dyDescent="0.25">
      <c r="B238" s="89" t="str">
        <f>IF($V238="","",VLOOKUP($V238,Zoznam!$O:$W,2,FALSE))</f>
        <v/>
      </c>
      <c r="C238" s="89" t="str">
        <f>IF($V238="","",VLOOKUP($V238,Zoznam!$O:$W,3,FALSE))</f>
        <v/>
      </c>
      <c r="D238" s="75" t="str">
        <f>IF($V238="","",VLOOKUP($V238,Zoznam!$O:$W,4,FALSE))</f>
        <v/>
      </c>
      <c r="E238" s="75" t="str">
        <f>IF($V238="","",VLOOKUP($V238,Zoznam!$O:$W,5,FALSE))</f>
        <v/>
      </c>
      <c r="F238" s="89" t="str">
        <f>IF($V238="","",VLOOKUP($V238,Zoznam!$O:$W,6,FALSE))</f>
        <v/>
      </c>
      <c r="G238" s="90" t="str">
        <f>IF($V238="","",VLOOKUP($V238,Zoznam!$O:$W,7,FALSE))</f>
        <v/>
      </c>
      <c r="H238" s="91" t="str">
        <f>IF($V238="","",VLOOKUP($V238,Zoznam!$O:$W,8,FALSE))</f>
        <v/>
      </c>
      <c r="I238" s="123" t="str">
        <f>IF($V238="","",VLOOKUP($V238,Zoznam!$O:$W,9,FALSE))</f>
        <v/>
      </c>
      <c r="J238" s="123" t="str">
        <f t="shared" si="15"/>
        <v/>
      </c>
      <c r="K238" s="90" t="str">
        <f t="shared" si="16"/>
        <v/>
      </c>
      <c r="L238" s="90" t="str">
        <f t="shared" si="17"/>
        <v/>
      </c>
      <c r="M238" s="90" t="str">
        <f>IF($I238="","",IF(C238=" ",SUMIFS($M:$M,$C:$C,RIGHT($D238,6)),IF(C238="  ",SUMIFS($M:$M,$C:$C," "),ROUNDUP(I238*VLOOKUP(C238,Aktivity!$C$6:$R$25,8,FALSE),2))))</f>
        <v/>
      </c>
      <c r="N238" s="90" t="str">
        <f>IF($I238="","",IF(C238=" ",SUMIFS($N:$N,$C:$C,RIGHT($D238,6)),IF(C238="  ",SUMIFS($N:$N,$C:$C," "),ROUNDDOWN(M238*VLOOKUP(C238,Aktivity!$C$6:$R$25,10,FALSE),2))))</f>
        <v/>
      </c>
      <c r="O238" s="90" t="str">
        <f>IF($I238="","",IF(C238=" ",SUMIFS($O:$O,$C:$C,RIGHT($D238,6)),IF(C238="  ",SUMIFS($O:$O,$C:$C," "),ROUNDDOWN(I238*VLOOKUP(C238,Aktivity!$C$6:$R$25,12,FALSE),2))))</f>
        <v/>
      </c>
      <c r="P238" s="90" t="str">
        <f t="shared" si="18"/>
        <v/>
      </c>
      <c r="Q238" s="90" t="str">
        <f>IF($I238="","",IF(C238=" ",SUMIFS($Q:$Q,$C:$C,RIGHT($D238,6)),IF(C238="  ",SUMIFS($Q:$Q,$C:$C," "),ROUNDDOWN(I238*VLOOKUP(C238,Aktivity!$C$6:$R$25,9,FALSE),2))))</f>
        <v/>
      </c>
      <c r="R238" s="90" t="str">
        <f>IF($I238="","",IF(C238=" ",SUMIFS($R:$R,$C:$C,RIGHT($D238,6)),IF(C238="  ",SUMIFS($R:$R,$C:$C," "),ROUNDDOWN(Q238*VLOOKUP(C238,Aktivity!$C$6:$R$25,10,FALSE),2))))</f>
        <v/>
      </c>
      <c r="S238" s="90" t="str">
        <f>IF($I238="","",IF(C238=" ",SUMIFS($S:$S,$C:$C,RIGHT($D238,6)),IF(C238="  ",SUMIFS($S:$S,$C:$C," "),ROUNDDOWN(I238*VLOOKUP(C238,Aktivity!$C$6:$R$25,13,FALSE),2))))</f>
        <v/>
      </c>
      <c r="T238" s="90" t="str">
        <f t="shared" si="19"/>
        <v/>
      </c>
      <c r="V238" s="13" t="str">
        <f>IFERROR(SMALL(Zoznam!O:O,ROW()-3),"")</f>
        <v/>
      </c>
    </row>
    <row r="239" spans="2:22" ht="15" x14ac:dyDescent="0.25">
      <c r="B239" s="89" t="str">
        <f>IF($V239="","",VLOOKUP($V239,Zoznam!$O:$W,2,FALSE))</f>
        <v/>
      </c>
      <c r="C239" s="89" t="str">
        <f>IF($V239="","",VLOOKUP($V239,Zoznam!$O:$W,3,FALSE))</f>
        <v/>
      </c>
      <c r="D239" s="75" t="str">
        <f>IF($V239="","",VLOOKUP($V239,Zoznam!$O:$W,4,FALSE))</f>
        <v/>
      </c>
      <c r="E239" s="75" t="str">
        <f>IF($V239="","",VLOOKUP($V239,Zoznam!$O:$W,5,FALSE))</f>
        <v/>
      </c>
      <c r="F239" s="89" t="str">
        <f>IF($V239="","",VLOOKUP($V239,Zoznam!$O:$W,6,FALSE))</f>
        <v/>
      </c>
      <c r="G239" s="90" t="str">
        <f>IF($V239="","",VLOOKUP($V239,Zoznam!$O:$W,7,FALSE))</f>
        <v/>
      </c>
      <c r="H239" s="91" t="str">
        <f>IF($V239="","",VLOOKUP($V239,Zoznam!$O:$W,8,FALSE))</f>
        <v/>
      </c>
      <c r="I239" s="123" t="str">
        <f>IF($V239="","",VLOOKUP($V239,Zoznam!$O:$W,9,FALSE))</f>
        <v/>
      </c>
      <c r="J239" s="123" t="str">
        <f t="shared" si="15"/>
        <v/>
      </c>
      <c r="K239" s="90" t="str">
        <f t="shared" si="16"/>
        <v/>
      </c>
      <c r="L239" s="90" t="str">
        <f t="shared" si="17"/>
        <v/>
      </c>
      <c r="M239" s="90" t="str">
        <f>IF($I239="","",IF(C239=" ",SUMIFS($M:$M,$C:$C,RIGHT($D239,6)),IF(C239="  ",SUMIFS($M:$M,$C:$C," "),ROUNDUP(I239*VLOOKUP(C239,Aktivity!$C$6:$R$25,8,FALSE),2))))</f>
        <v/>
      </c>
      <c r="N239" s="90" t="str">
        <f>IF($I239="","",IF(C239=" ",SUMIFS($N:$N,$C:$C,RIGHT($D239,6)),IF(C239="  ",SUMIFS($N:$N,$C:$C," "),ROUNDDOWN(M239*VLOOKUP(C239,Aktivity!$C$6:$R$25,10,FALSE),2))))</f>
        <v/>
      </c>
      <c r="O239" s="90" t="str">
        <f>IF($I239="","",IF(C239=" ",SUMIFS($O:$O,$C:$C,RIGHT($D239,6)),IF(C239="  ",SUMIFS($O:$O,$C:$C," "),ROUNDDOWN(I239*VLOOKUP(C239,Aktivity!$C$6:$R$25,12,FALSE),2))))</f>
        <v/>
      </c>
      <c r="P239" s="90" t="str">
        <f t="shared" si="18"/>
        <v/>
      </c>
      <c r="Q239" s="90" t="str">
        <f>IF($I239="","",IF(C239=" ",SUMIFS($Q:$Q,$C:$C,RIGHT($D239,6)),IF(C239="  ",SUMIFS($Q:$Q,$C:$C," "),ROUNDDOWN(I239*VLOOKUP(C239,Aktivity!$C$6:$R$25,9,FALSE),2))))</f>
        <v/>
      </c>
      <c r="R239" s="90" t="str">
        <f>IF($I239="","",IF(C239=" ",SUMIFS($R:$R,$C:$C,RIGHT($D239,6)),IF(C239="  ",SUMIFS($R:$R,$C:$C," "),ROUNDDOWN(Q239*VLOOKUP(C239,Aktivity!$C$6:$R$25,10,FALSE),2))))</f>
        <v/>
      </c>
      <c r="S239" s="90" t="str">
        <f>IF($I239="","",IF(C239=" ",SUMIFS($S:$S,$C:$C,RIGHT($D239,6)),IF(C239="  ",SUMIFS($S:$S,$C:$C," "),ROUNDDOWN(I239*VLOOKUP(C239,Aktivity!$C$6:$R$25,13,FALSE),2))))</f>
        <v/>
      </c>
      <c r="T239" s="90" t="str">
        <f t="shared" si="19"/>
        <v/>
      </c>
      <c r="V239" s="13" t="str">
        <f>IFERROR(SMALL(Zoznam!O:O,ROW()-3),"")</f>
        <v/>
      </c>
    </row>
    <row r="240" spans="2:22" ht="15" x14ac:dyDescent="0.25">
      <c r="B240" s="89" t="str">
        <f>IF($V240="","",VLOOKUP($V240,Zoznam!$O:$W,2,FALSE))</f>
        <v/>
      </c>
      <c r="C240" s="89" t="str">
        <f>IF($V240="","",VLOOKUP($V240,Zoznam!$O:$W,3,FALSE))</f>
        <v/>
      </c>
      <c r="D240" s="75" t="str">
        <f>IF($V240="","",VLOOKUP($V240,Zoznam!$O:$W,4,FALSE))</f>
        <v/>
      </c>
      <c r="E240" s="75" t="str">
        <f>IF($V240="","",VLOOKUP($V240,Zoznam!$O:$W,5,FALSE))</f>
        <v/>
      </c>
      <c r="F240" s="89" t="str">
        <f>IF($V240="","",VLOOKUP($V240,Zoznam!$O:$W,6,FALSE))</f>
        <v/>
      </c>
      <c r="G240" s="90" t="str">
        <f>IF($V240="","",VLOOKUP($V240,Zoznam!$O:$W,7,FALSE))</f>
        <v/>
      </c>
      <c r="H240" s="91" t="str">
        <f>IF($V240="","",VLOOKUP($V240,Zoznam!$O:$W,8,FALSE))</f>
        <v/>
      </c>
      <c r="I240" s="123" t="str">
        <f>IF($V240="","",VLOOKUP($V240,Zoznam!$O:$W,9,FALSE))</f>
        <v/>
      </c>
      <c r="J240" s="123" t="str">
        <f t="shared" si="15"/>
        <v/>
      </c>
      <c r="K240" s="90" t="str">
        <f t="shared" si="16"/>
        <v/>
      </c>
      <c r="L240" s="90" t="str">
        <f t="shared" si="17"/>
        <v/>
      </c>
      <c r="M240" s="90" t="str">
        <f>IF($I240="","",IF(C240=" ",SUMIFS($M:$M,$C:$C,RIGHT($D240,6)),IF(C240="  ",SUMIFS($M:$M,$C:$C," "),ROUNDUP(I240*VLOOKUP(C240,Aktivity!$C$6:$R$25,8,FALSE),2))))</f>
        <v/>
      </c>
      <c r="N240" s="90" t="str">
        <f>IF($I240="","",IF(C240=" ",SUMIFS($N:$N,$C:$C,RIGHT($D240,6)),IF(C240="  ",SUMIFS($N:$N,$C:$C," "),ROUNDDOWN(M240*VLOOKUP(C240,Aktivity!$C$6:$R$25,10,FALSE),2))))</f>
        <v/>
      </c>
      <c r="O240" s="90" t="str">
        <f>IF($I240="","",IF(C240=" ",SUMIFS($O:$O,$C:$C,RIGHT($D240,6)),IF(C240="  ",SUMIFS($O:$O,$C:$C," "),ROUNDDOWN(I240*VLOOKUP(C240,Aktivity!$C$6:$R$25,12,FALSE),2))))</f>
        <v/>
      </c>
      <c r="P240" s="90" t="str">
        <f t="shared" si="18"/>
        <v/>
      </c>
      <c r="Q240" s="90" t="str">
        <f>IF($I240="","",IF(C240=" ",SUMIFS($Q:$Q,$C:$C,RIGHT($D240,6)),IF(C240="  ",SUMIFS($Q:$Q,$C:$C," "),ROUNDDOWN(I240*VLOOKUP(C240,Aktivity!$C$6:$R$25,9,FALSE),2))))</f>
        <v/>
      </c>
      <c r="R240" s="90" t="str">
        <f>IF($I240="","",IF(C240=" ",SUMIFS($R:$R,$C:$C,RIGHT($D240,6)),IF(C240="  ",SUMIFS($R:$R,$C:$C," "),ROUNDDOWN(Q240*VLOOKUP(C240,Aktivity!$C$6:$R$25,10,FALSE),2))))</f>
        <v/>
      </c>
      <c r="S240" s="90" t="str">
        <f>IF($I240="","",IF(C240=" ",SUMIFS($S:$S,$C:$C,RIGHT($D240,6)),IF(C240="  ",SUMIFS($S:$S,$C:$C," "),ROUNDDOWN(I240*VLOOKUP(C240,Aktivity!$C$6:$R$25,13,FALSE),2))))</f>
        <v/>
      </c>
      <c r="T240" s="90" t="str">
        <f t="shared" si="19"/>
        <v/>
      </c>
      <c r="V240" s="13" t="str">
        <f>IFERROR(SMALL(Zoznam!O:O,ROW()-3),"")</f>
        <v/>
      </c>
    </row>
    <row r="241" spans="2:22" ht="15" x14ac:dyDescent="0.25">
      <c r="B241" s="89" t="str">
        <f>IF($V241="","",VLOOKUP($V241,Zoznam!$O:$W,2,FALSE))</f>
        <v/>
      </c>
      <c r="C241" s="89" t="str">
        <f>IF($V241="","",VLOOKUP($V241,Zoznam!$O:$W,3,FALSE))</f>
        <v/>
      </c>
      <c r="D241" s="75" t="str">
        <f>IF($V241="","",VLOOKUP($V241,Zoznam!$O:$W,4,FALSE))</f>
        <v/>
      </c>
      <c r="E241" s="75" t="str">
        <f>IF($V241="","",VLOOKUP($V241,Zoznam!$O:$W,5,FALSE))</f>
        <v/>
      </c>
      <c r="F241" s="89" t="str">
        <f>IF($V241="","",VLOOKUP($V241,Zoznam!$O:$W,6,FALSE))</f>
        <v/>
      </c>
      <c r="G241" s="90" t="str">
        <f>IF($V241="","",VLOOKUP($V241,Zoznam!$O:$W,7,FALSE))</f>
        <v/>
      </c>
      <c r="H241" s="91" t="str">
        <f>IF($V241="","",VLOOKUP($V241,Zoznam!$O:$W,8,FALSE))</f>
        <v/>
      </c>
      <c r="I241" s="123" t="str">
        <f>IF($V241="","",VLOOKUP($V241,Zoznam!$O:$W,9,FALSE))</f>
        <v/>
      </c>
      <c r="J241" s="123" t="str">
        <f t="shared" si="15"/>
        <v/>
      </c>
      <c r="K241" s="90" t="str">
        <f t="shared" si="16"/>
        <v/>
      </c>
      <c r="L241" s="90" t="str">
        <f t="shared" si="17"/>
        <v/>
      </c>
      <c r="M241" s="90" t="str">
        <f>IF($I241="","",IF(C241=" ",SUMIFS($M:$M,$C:$C,RIGHT($D241,6)),IF(C241="  ",SUMIFS($M:$M,$C:$C," "),ROUNDUP(I241*VLOOKUP(C241,Aktivity!$C$6:$R$25,8,FALSE),2))))</f>
        <v/>
      </c>
      <c r="N241" s="90" t="str">
        <f>IF($I241="","",IF(C241=" ",SUMIFS($N:$N,$C:$C,RIGHT($D241,6)),IF(C241="  ",SUMIFS($N:$N,$C:$C," "),ROUNDDOWN(M241*VLOOKUP(C241,Aktivity!$C$6:$R$25,10,FALSE),2))))</f>
        <v/>
      </c>
      <c r="O241" s="90" t="str">
        <f>IF($I241="","",IF(C241=" ",SUMIFS($O:$O,$C:$C,RIGHT($D241,6)),IF(C241="  ",SUMIFS($O:$O,$C:$C," "),ROUNDDOWN(I241*VLOOKUP(C241,Aktivity!$C$6:$R$25,12,FALSE),2))))</f>
        <v/>
      </c>
      <c r="P241" s="90" t="str">
        <f t="shared" si="18"/>
        <v/>
      </c>
      <c r="Q241" s="90" t="str">
        <f>IF($I241="","",IF(C241=" ",SUMIFS($Q:$Q,$C:$C,RIGHT($D241,6)),IF(C241="  ",SUMIFS($Q:$Q,$C:$C," "),ROUNDDOWN(I241*VLOOKUP(C241,Aktivity!$C$6:$R$25,9,FALSE),2))))</f>
        <v/>
      </c>
      <c r="R241" s="90" t="str">
        <f>IF($I241="","",IF(C241=" ",SUMIFS($R:$R,$C:$C,RIGHT($D241,6)),IF(C241="  ",SUMIFS($R:$R,$C:$C," "),ROUNDDOWN(Q241*VLOOKUP(C241,Aktivity!$C$6:$R$25,10,FALSE),2))))</f>
        <v/>
      </c>
      <c r="S241" s="90" t="str">
        <f>IF($I241="","",IF(C241=" ",SUMIFS($S:$S,$C:$C,RIGHT($D241,6)),IF(C241="  ",SUMIFS($S:$S,$C:$C," "),ROUNDDOWN(I241*VLOOKUP(C241,Aktivity!$C$6:$R$25,13,FALSE),2))))</f>
        <v/>
      </c>
      <c r="T241" s="90" t="str">
        <f t="shared" si="19"/>
        <v/>
      </c>
      <c r="V241" s="13" t="str">
        <f>IFERROR(SMALL(Zoznam!O:O,ROW()-3),"")</f>
        <v/>
      </c>
    </row>
    <row r="242" spans="2:22" ht="15" x14ac:dyDescent="0.25">
      <c r="B242" s="89" t="str">
        <f>IF($V242="","",VLOOKUP($V242,Zoznam!$O:$W,2,FALSE))</f>
        <v/>
      </c>
      <c r="C242" s="89" t="str">
        <f>IF($V242="","",VLOOKUP($V242,Zoznam!$O:$W,3,FALSE))</f>
        <v/>
      </c>
      <c r="D242" s="75" t="str">
        <f>IF($V242="","",VLOOKUP($V242,Zoznam!$O:$W,4,FALSE))</f>
        <v/>
      </c>
      <c r="E242" s="75" t="str">
        <f>IF($V242="","",VLOOKUP($V242,Zoznam!$O:$W,5,FALSE))</f>
        <v/>
      </c>
      <c r="F242" s="89" t="str">
        <f>IF($V242="","",VLOOKUP($V242,Zoznam!$O:$W,6,FALSE))</f>
        <v/>
      </c>
      <c r="G242" s="90" t="str">
        <f>IF($V242="","",VLOOKUP($V242,Zoznam!$O:$W,7,FALSE))</f>
        <v/>
      </c>
      <c r="H242" s="91" t="str">
        <f>IF($V242="","",VLOOKUP($V242,Zoznam!$O:$W,8,FALSE))</f>
        <v/>
      </c>
      <c r="I242" s="123" t="str">
        <f>IF($V242="","",VLOOKUP($V242,Zoznam!$O:$W,9,FALSE))</f>
        <v/>
      </c>
      <c r="J242" s="123" t="str">
        <f t="shared" si="15"/>
        <v/>
      </c>
      <c r="K242" s="90" t="str">
        <f t="shared" si="16"/>
        <v/>
      </c>
      <c r="L242" s="90" t="str">
        <f t="shared" si="17"/>
        <v/>
      </c>
      <c r="M242" s="90" t="str">
        <f>IF($I242="","",IF(C242=" ",SUMIFS($M:$M,$C:$C,RIGHT($D242,6)),IF(C242="  ",SUMIFS($M:$M,$C:$C," "),ROUNDUP(I242*VLOOKUP(C242,Aktivity!$C$6:$R$25,8,FALSE),2))))</f>
        <v/>
      </c>
      <c r="N242" s="90" t="str">
        <f>IF($I242="","",IF(C242=" ",SUMIFS($N:$N,$C:$C,RIGHT($D242,6)),IF(C242="  ",SUMIFS($N:$N,$C:$C," "),ROUNDDOWN(M242*VLOOKUP(C242,Aktivity!$C$6:$R$25,10,FALSE),2))))</f>
        <v/>
      </c>
      <c r="O242" s="90" t="str">
        <f>IF($I242="","",IF(C242=" ",SUMIFS($O:$O,$C:$C,RIGHT($D242,6)),IF(C242="  ",SUMIFS($O:$O,$C:$C," "),ROUNDDOWN(I242*VLOOKUP(C242,Aktivity!$C$6:$R$25,12,FALSE),2))))</f>
        <v/>
      </c>
      <c r="P242" s="90" t="str">
        <f t="shared" si="18"/>
        <v/>
      </c>
      <c r="Q242" s="90" t="str">
        <f>IF($I242="","",IF(C242=" ",SUMIFS($Q:$Q,$C:$C,RIGHT($D242,6)),IF(C242="  ",SUMIFS($Q:$Q,$C:$C," "),ROUNDDOWN(I242*VLOOKUP(C242,Aktivity!$C$6:$R$25,9,FALSE),2))))</f>
        <v/>
      </c>
      <c r="R242" s="90" t="str">
        <f>IF($I242="","",IF(C242=" ",SUMIFS($R:$R,$C:$C,RIGHT($D242,6)),IF(C242="  ",SUMIFS($R:$R,$C:$C," "),ROUNDDOWN(Q242*VLOOKUP(C242,Aktivity!$C$6:$R$25,10,FALSE),2))))</f>
        <v/>
      </c>
      <c r="S242" s="90" t="str">
        <f>IF($I242="","",IF(C242=" ",SUMIFS($S:$S,$C:$C,RIGHT($D242,6)),IF(C242="  ",SUMIFS($S:$S,$C:$C," "),ROUNDDOWN(I242*VLOOKUP(C242,Aktivity!$C$6:$R$25,13,FALSE),2))))</f>
        <v/>
      </c>
      <c r="T242" s="90" t="str">
        <f t="shared" si="19"/>
        <v/>
      </c>
      <c r="V242" s="13" t="str">
        <f>IFERROR(SMALL(Zoznam!O:O,ROW()-3),"")</f>
        <v/>
      </c>
    </row>
    <row r="243" spans="2:22" ht="15" x14ac:dyDescent="0.25">
      <c r="B243" s="89" t="str">
        <f>IF($V243="","",VLOOKUP($V243,Zoznam!$O:$W,2,FALSE))</f>
        <v/>
      </c>
      <c r="C243" s="89" t="str">
        <f>IF($V243="","",VLOOKUP($V243,Zoznam!$O:$W,3,FALSE))</f>
        <v/>
      </c>
      <c r="D243" s="75" t="str">
        <f>IF($V243="","",VLOOKUP($V243,Zoznam!$O:$W,4,FALSE))</f>
        <v/>
      </c>
      <c r="E243" s="75" t="str">
        <f>IF($V243="","",VLOOKUP($V243,Zoznam!$O:$W,5,FALSE))</f>
        <v/>
      </c>
      <c r="F243" s="89" t="str">
        <f>IF($V243="","",VLOOKUP($V243,Zoznam!$O:$W,6,FALSE))</f>
        <v/>
      </c>
      <c r="G243" s="90" t="str">
        <f>IF($V243="","",VLOOKUP($V243,Zoznam!$O:$W,7,FALSE))</f>
        <v/>
      </c>
      <c r="H243" s="91" t="str">
        <f>IF($V243="","",VLOOKUP($V243,Zoznam!$O:$W,8,FALSE))</f>
        <v/>
      </c>
      <c r="I243" s="123" t="str">
        <f>IF($V243="","",VLOOKUP($V243,Zoznam!$O:$W,9,FALSE))</f>
        <v/>
      </c>
      <c r="J243" s="123" t="str">
        <f t="shared" si="15"/>
        <v/>
      </c>
      <c r="K243" s="90" t="str">
        <f t="shared" si="16"/>
        <v/>
      </c>
      <c r="L243" s="90" t="str">
        <f t="shared" si="17"/>
        <v/>
      </c>
      <c r="M243" s="90" t="str">
        <f>IF($I243="","",IF(C243=" ",SUMIFS($M:$M,$C:$C,RIGHT($D243,6)),IF(C243="  ",SUMIFS($M:$M,$C:$C," "),ROUNDUP(I243*VLOOKUP(C243,Aktivity!$C$6:$R$25,8,FALSE),2))))</f>
        <v/>
      </c>
      <c r="N243" s="90" t="str">
        <f>IF($I243="","",IF(C243=" ",SUMIFS($N:$N,$C:$C,RIGHT($D243,6)),IF(C243="  ",SUMIFS($N:$N,$C:$C," "),ROUNDDOWN(M243*VLOOKUP(C243,Aktivity!$C$6:$R$25,10,FALSE),2))))</f>
        <v/>
      </c>
      <c r="O243" s="90" t="str">
        <f>IF($I243="","",IF(C243=" ",SUMIFS($O:$O,$C:$C,RIGHT($D243,6)),IF(C243="  ",SUMIFS($O:$O,$C:$C," "),ROUNDDOWN(I243*VLOOKUP(C243,Aktivity!$C$6:$R$25,12,FALSE),2))))</f>
        <v/>
      </c>
      <c r="P243" s="90" t="str">
        <f t="shared" si="18"/>
        <v/>
      </c>
      <c r="Q243" s="90" t="str">
        <f>IF($I243="","",IF(C243=" ",SUMIFS($Q:$Q,$C:$C,RIGHT($D243,6)),IF(C243="  ",SUMIFS($Q:$Q,$C:$C," "),ROUNDDOWN(I243*VLOOKUP(C243,Aktivity!$C$6:$R$25,9,FALSE),2))))</f>
        <v/>
      </c>
      <c r="R243" s="90" t="str">
        <f>IF($I243="","",IF(C243=" ",SUMIFS($R:$R,$C:$C,RIGHT($D243,6)),IF(C243="  ",SUMIFS($R:$R,$C:$C," "),ROUNDDOWN(Q243*VLOOKUP(C243,Aktivity!$C$6:$R$25,10,FALSE),2))))</f>
        <v/>
      </c>
      <c r="S243" s="90" t="str">
        <f>IF($I243="","",IF(C243=" ",SUMIFS($S:$S,$C:$C,RIGHT($D243,6)),IF(C243="  ",SUMIFS($S:$S,$C:$C," "),ROUNDDOWN(I243*VLOOKUP(C243,Aktivity!$C$6:$R$25,13,FALSE),2))))</f>
        <v/>
      </c>
      <c r="T243" s="90" t="str">
        <f t="shared" si="19"/>
        <v/>
      </c>
      <c r="V243" s="13" t="str">
        <f>IFERROR(SMALL(Zoznam!O:O,ROW()-3),"")</f>
        <v/>
      </c>
    </row>
    <row r="244" spans="2:22" ht="15" x14ac:dyDescent="0.25">
      <c r="B244" s="89" t="str">
        <f>IF($V244="","",VLOOKUP($V244,Zoznam!$O:$W,2,FALSE))</f>
        <v/>
      </c>
      <c r="C244" s="89" t="str">
        <f>IF($V244="","",VLOOKUP($V244,Zoznam!$O:$W,3,FALSE))</f>
        <v/>
      </c>
      <c r="D244" s="75" t="str">
        <f>IF($V244="","",VLOOKUP($V244,Zoznam!$O:$W,4,FALSE))</f>
        <v/>
      </c>
      <c r="E244" s="75" t="str">
        <f>IF($V244="","",VLOOKUP($V244,Zoznam!$O:$W,5,FALSE))</f>
        <v/>
      </c>
      <c r="F244" s="89" t="str">
        <f>IF($V244="","",VLOOKUP($V244,Zoznam!$O:$W,6,FALSE))</f>
        <v/>
      </c>
      <c r="G244" s="90" t="str">
        <f>IF($V244="","",VLOOKUP($V244,Zoznam!$O:$W,7,FALSE))</f>
        <v/>
      </c>
      <c r="H244" s="91" t="str">
        <f>IF($V244="","",VLOOKUP($V244,Zoznam!$O:$W,8,FALSE))</f>
        <v/>
      </c>
      <c r="I244" s="123" t="str">
        <f>IF($V244="","",VLOOKUP($V244,Zoznam!$O:$W,9,FALSE))</f>
        <v/>
      </c>
      <c r="J244" s="123" t="str">
        <f t="shared" si="15"/>
        <v/>
      </c>
      <c r="K244" s="90" t="str">
        <f t="shared" si="16"/>
        <v/>
      </c>
      <c r="L244" s="90" t="str">
        <f t="shared" si="17"/>
        <v/>
      </c>
      <c r="M244" s="90" t="str">
        <f>IF($I244="","",IF(C244=" ",SUMIFS($M:$M,$C:$C,RIGHT($D244,6)),IF(C244="  ",SUMIFS($M:$M,$C:$C," "),ROUNDUP(I244*VLOOKUP(C244,Aktivity!$C$6:$R$25,8,FALSE),2))))</f>
        <v/>
      </c>
      <c r="N244" s="90" t="str">
        <f>IF($I244="","",IF(C244=" ",SUMIFS($N:$N,$C:$C,RIGHT($D244,6)),IF(C244="  ",SUMIFS($N:$N,$C:$C," "),ROUNDDOWN(M244*VLOOKUP(C244,Aktivity!$C$6:$R$25,10,FALSE),2))))</f>
        <v/>
      </c>
      <c r="O244" s="90" t="str">
        <f>IF($I244="","",IF(C244=" ",SUMIFS($O:$O,$C:$C,RIGHT($D244,6)),IF(C244="  ",SUMIFS($O:$O,$C:$C," "),ROUNDDOWN(I244*VLOOKUP(C244,Aktivity!$C$6:$R$25,12,FALSE),2))))</f>
        <v/>
      </c>
      <c r="P244" s="90" t="str">
        <f t="shared" si="18"/>
        <v/>
      </c>
      <c r="Q244" s="90" t="str">
        <f>IF($I244="","",IF(C244=" ",SUMIFS($Q:$Q,$C:$C,RIGHT($D244,6)),IF(C244="  ",SUMIFS($Q:$Q,$C:$C," "),ROUNDDOWN(I244*VLOOKUP(C244,Aktivity!$C$6:$R$25,9,FALSE),2))))</f>
        <v/>
      </c>
      <c r="R244" s="90" t="str">
        <f>IF($I244="","",IF(C244=" ",SUMIFS($R:$R,$C:$C,RIGHT($D244,6)),IF(C244="  ",SUMIFS($R:$R,$C:$C," "),ROUNDDOWN(Q244*VLOOKUP(C244,Aktivity!$C$6:$R$25,10,FALSE),2))))</f>
        <v/>
      </c>
      <c r="S244" s="90" t="str">
        <f>IF($I244="","",IF(C244=" ",SUMIFS($S:$S,$C:$C,RIGHT($D244,6)),IF(C244="  ",SUMIFS($S:$S,$C:$C," "),ROUNDDOWN(I244*VLOOKUP(C244,Aktivity!$C$6:$R$25,13,FALSE),2))))</f>
        <v/>
      </c>
      <c r="T244" s="90" t="str">
        <f t="shared" si="19"/>
        <v/>
      </c>
      <c r="V244" s="13" t="str">
        <f>IFERROR(SMALL(Zoznam!O:O,ROW()-3),"")</f>
        <v/>
      </c>
    </row>
    <row r="245" spans="2:22" ht="15" x14ac:dyDescent="0.25">
      <c r="B245" s="89" t="str">
        <f>IF($V245="","",VLOOKUP($V245,Zoznam!$O:$W,2,FALSE))</f>
        <v/>
      </c>
      <c r="C245" s="89" t="str">
        <f>IF($V245="","",VLOOKUP($V245,Zoznam!$O:$W,3,FALSE))</f>
        <v/>
      </c>
      <c r="D245" s="75" t="str">
        <f>IF($V245="","",VLOOKUP($V245,Zoznam!$O:$W,4,FALSE))</f>
        <v/>
      </c>
      <c r="E245" s="75" t="str">
        <f>IF($V245="","",VLOOKUP($V245,Zoznam!$O:$W,5,FALSE))</f>
        <v/>
      </c>
      <c r="F245" s="89" t="str">
        <f>IF($V245="","",VLOOKUP($V245,Zoznam!$O:$W,6,FALSE))</f>
        <v/>
      </c>
      <c r="G245" s="90" t="str">
        <f>IF($V245="","",VLOOKUP($V245,Zoznam!$O:$W,7,FALSE))</f>
        <v/>
      </c>
      <c r="H245" s="91" t="str">
        <f>IF($V245="","",VLOOKUP($V245,Zoznam!$O:$W,8,FALSE))</f>
        <v/>
      </c>
      <c r="I245" s="123" t="str">
        <f>IF($V245="","",VLOOKUP($V245,Zoznam!$O:$W,9,FALSE))</f>
        <v/>
      </c>
      <c r="J245" s="123" t="str">
        <f t="shared" si="15"/>
        <v/>
      </c>
      <c r="K245" s="90" t="str">
        <f t="shared" si="16"/>
        <v/>
      </c>
      <c r="L245" s="90" t="str">
        <f t="shared" si="17"/>
        <v/>
      </c>
      <c r="M245" s="90" t="str">
        <f>IF($I245="","",IF(C245=" ",SUMIFS($M:$M,$C:$C,RIGHT($D245,6)),IF(C245="  ",SUMIFS($M:$M,$C:$C," "),ROUNDUP(I245*VLOOKUP(C245,Aktivity!$C$6:$R$25,8,FALSE),2))))</f>
        <v/>
      </c>
      <c r="N245" s="90" t="str">
        <f>IF($I245="","",IF(C245=" ",SUMIFS($N:$N,$C:$C,RIGHT($D245,6)),IF(C245="  ",SUMIFS($N:$N,$C:$C," "),ROUNDDOWN(M245*VLOOKUP(C245,Aktivity!$C$6:$R$25,10,FALSE),2))))</f>
        <v/>
      </c>
      <c r="O245" s="90" t="str">
        <f>IF($I245="","",IF(C245=" ",SUMIFS($O:$O,$C:$C,RIGHT($D245,6)),IF(C245="  ",SUMIFS($O:$O,$C:$C," "),ROUNDDOWN(I245*VLOOKUP(C245,Aktivity!$C$6:$R$25,12,FALSE),2))))</f>
        <v/>
      </c>
      <c r="P245" s="90" t="str">
        <f t="shared" si="18"/>
        <v/>
      </c>
      <c r="Q245" s="90" t="str">
        <f>IF($I245="","",IF(C245=" ",SUMIFS($Q:$Q,$C:$C,RIGHT($D245,6)),IF(C245="  ",SUMIFS($Q:$Q,$C:$C," "),ROUNDDOWN(I245*VLOOKUP(C245,Aktivity!$C$6:$R$25,9,FALSE),2))))</f>
        <v/>
      </c>
      <c r="R245" s="90" t="str">
        <f>IF($I245="","",IF(C245=" ",SUMIFS($R:$R,$C:$C,RIGHT($D245,6)),IF(C245="  ",SUMIFS($R:$R,$C:$C," "),ROUNDDOWN(Q245*VLOOKUP(C245,Aktivity!$C$6:$R$25,10,FALSE),2))))</f>
        <v/>
      </c>
      <c r="S245" s="90" t="str">
        <f>IF($I245="","",IF(C245=" ",SUMIFS($S:$S,$C:$C,RIGHT($D245,6)),IF(C245="  ",SUMIFS($S:$S,$C:$C," "),ROUNDDOWN(I245*VLOOKUP(C245,Aktivity!$C$6:$R$25,13,FALSE),2))))</f>
        <v/>
      </c>
      <c r="T245" s="90" t="str">
        <f t="shared" si="19"/>
        <v/>
      </c>
      <c r="V245" s="13" t="str">
        <f>IFERROR(SMALL(Zoznam!O:O,ROW()-3),"")</f>
        <v/>
      </c>
    </row>
    <row r="246" spans="2:22" ht="15" x14ac:dyDescent="0.25">
      <c r="B246" s="89" t="str">
        <f>IF($V246="","",VLOOKUP($V246,Zoznam!$O:$W,2,FALSE))</f>
        <v/>
      </c>
      <c r="C246" s="89" t="str">
        <f>IF($V246="","",VLOOKUP($V246,Zoznam!$O:$W,3,FALSE))</f>
        <v/>
      </c>
      <c r="D246" s="75" t="str">
        <f>IF($V246="","",VLOOKUP($V246,Zoznam!$O:$W,4,FALSE))</f>
        <v/>
      </c>
      <c r="E246" s="75" t="str">
        <f>IF($V246="","",VLOOKUP($V246,Zoznam!$O:$W,5,FALSE))</f>
        <v/>
      </c>
      <c r="F246" s="89" t="str">
        <f>IF($V246="","",VLOOKUP($V246,Zoznam!$O:$W,6,FALSE))</f>
        <v/>
      </c>
      <c r="G246" s="90" t="str">
        <f>IF($V246="","",VLOOKUP($V246,Zoznam!$O:$W,7,FALSE))</f>
        <v/>
      </c>
      <c r="H246" s="91" t="str">
        <f>IF($V246="","",VLOOKUP($V246,Zoznam!$O:$W,8,FALSE))</f>
        <v/>
      </c>
      <c r="I246" s="123" t="str">
        <f>IF($V246="","",VLOOKUP($V246,Zoznam!$O:$W,9,FALSE))</f>
        <v/>
      </c>
      <c r="J246" s="123" t="str">
        <f t="shared" si="15"/>
        <v/>
      </c>
      <c r="K246" s="90" t="str">
        <f t="shared" si="16"/>
        <v/>
      </c>
      <c r="L246" s="90" t="str">
        <f t="shared" si="17"/>
        <v/>
      </c>
      <c r="M246" s="90" t="str">
        <f>IF($I246="","",IF(C246=" ",SUMIFS($M:$M,$C:$C,RIGHT($D246,6)),IF(C246="  ",SUMIFS($M:$M,$C:$C," "),ROUNDUP(I246*VLOOKUP(C246,Aktivity!$C$6:$R$25,8,FALSE),2))))</f>
        <v/>
      </c>
      <c r="N246" s="90" t="str">
        <f>IF($I246="","",IF(C246=" ",SUMIFS($N:$N,$C:$C,RIGHT($D246,6)),IF(C246="  ",SUMIFS($N:$N,$C:$C," "),ROUNDDOWN(M246*VLOOKUP(C246,Aktivity!$C$6:$R$25,10,FALSE),2))))</f>
        <v/>
      </c>
      <c r="O246" s="90" t="str">
        <f>IF($I246="","",IF(C246=" ",SUMIFS($O:$O,$C:$C,RIGHT($D246,6)),IF(C246="  ",SUMIFS($O:$O,$C:$C," "),ROUNDDOWN(I246*VLOOKUP(C246,Aktivity!$C$6:$R$25,12,FALSE),2))))</f>
        <v/>
      </c>
      <c r="P246" s="90" t="str">
        <f t="shared" si="18"/>
        <v/>
      </c>
      <c r="Q246" s="90" t="str">
        <f>IF($I246="","",IF(C246=" ",SUMIFS($Q:$Q,$C:$C,RIGHT($D246,6)),IF(C246="  ",SUMIFS($Q:$Q,$C:$C," "),ROUNDDOWN(I246*VLOOKUP(C246,Aktivity!$C$6:$R$25,9,FALSE),2))))</f>
        <v/>
      </c>
      <c r="R246" s="90" t="str">
        <f>IF($I246="","",IF(C246=" ",SUMIFS($R:$R,$C:$C,RIGHT($D246,6)),IF(C246="  ",SUMIFS($R:$R,$C:$C," "),ROUNDDOWN(Q246*VLOOKUP(C246,Aktivity!$C$6:$R$25,10,FALSE),2))))</f>
        <v/>
      </c>
      <c r="S246" s="90" t="str">
        <f>IF($I246="","",IF(C246=" ",SUMIFS($S:$S,$C:$C,RIGHT($D246,6)),IF(C246="  ",SUMIFS($S:$S,$C:$C," "),ROUNDDOWN(I246*VLOOKUP(C246,Aktivity!$C$6:$R$25,13,FALSE),2))))</f>
        <v/>
      </c>
      <c r="T246" s="90" t="str">
        <f t="shared" si="19"/>
        <v/>
      </c>
      <c r="V246" s="13" t="str">
        <f>IFERROR(SMALL(Zoznam!O:O,ROW()-3),"")</f>
        <v/>
      </c>
    </row>
    <row r="247" spans="2:22" ht="15" x14ac:dyDescent="0.25">
      <c r="B247" s="89" t="str">
        <f>IF($V247="","",VLOOKUP($V247,Zoznam!$O:$W,2,FALSE))</f>
        <v/>
      </c>
      <c r="C247" s="89" t="str">
        <f>IF($V247="","",VLOOKUP($V247,Zoznam!$O:$W,3,FALSE))</f>
        <v/>
      </c>
      <c r="D247" s="75" t="str">
        <f>IF($V247="","",VLOOKUP($V247,Zoznam!$O:$W,4,FALSE))</f>
        <v/>
      </c>
      <c r="E247" s="75" t="str">
        <f>IF($V247="","",VLOOKUP($V247,Zoznam!$O:$W,5,FALSE))</f>
        <v/>
      </c>
      <c r="F247" s="89" t="str">
        <f>IF($V247="","",VLOOKUP($V247,Zoznam!$O:$W,6,FALSE))</f>
        <v/>
      </c>
      <c r="G247" s="90" t="str">
        <f>IF($V247="","",VLOOKUP($V247,Zoznam!$O:$W,7,FALSE))</f>
        <v/>
      </c>
      <c r="H247" s="91" t="str">
        <f>IF($V247="","",VLOOKUP($V247,Zoznam!$O:$W,8,FALSE))</f>
        <v/>
      </c>
      <c r="I247" s="123" t="str">
        <f>IF($V247="","",VLOOKUP($V247,Zoznam!$O:$W,9,FALSE))</f>
        <v/>
      </c>
      <c r="J247" s="123" t="str">
        <f t="shared" si="15"/>
        <v/>
      </c>
      <c r="K247" s="90" t="str">
        <f t="shared" si="16"/>
        <v/>
      </c>
      <c r="L247" s="90" t="str">
        <f t="shared" si="17"/>
        <v/>
      </c>
      <c r="M247" s="90" t="str">
        <f>IF($I247="","",IF(C247=" ",SUMIFS($M:$M,$C:$C,RIGHT($D247,6)),IF(C247="  ",SUMIFS($M:$M,$C:$C," "),ROUNDUP(I247*VLOOKUP(C247,Aktivity!$C$6:$R$25,8,FALSE),2))))</f>
        <v/>
      </c>
      <c r="N247" s="90" t="str">
        <f>IF($I247="","",IF(C247=" ",SUMIFS($N:$N,$C:$C,RIGHT($D247,6)),IF(C247="  ",SUMIFS($N:$N,$C:$C," "),ROUNDDOWN(M247*VLOOKUP(C247,Aktivity!$C$6:$R$25,10,FALSE),2))))</f>
        <v/>
      </c>
      <c r="O247" s="90" t="str">
        <f>IF($I247="","",IF(C247=" ",SUMIFS($O:$O,$C:$C,RIGHT($D247,6)),IF(C247="  ",SUMIFS($O:$O,$C:$C," "),ROUNDDOWN(I247*VLOOKUP(C247,Aktivity!$C$6:$R$25,12,FALSE),2))))</f>
        <v/>
      </c>
      <c r="P247" s="90" t="str">
        <f t="shared" si="18"/>
        <v/>
      </c>
      <c r="Q247" s="90" t="str">
        <f>IF($I247="","",IF(C247=" ",SUMIFS($Q:$Q,$C:$C,RIGHT($D247,6)),IF(C247="  ",SUMIFS($Q:$Q,$C:$C," "),ROUNDDOWN(I247*VLOOKUP(C247,Aktivity!$C$6:$R$25,9,FALSE),2))))</f>
        <v/>
      </c>
      <c r="R247" s="90" t="str">
        <f>IF($I247="","",IF(C247=" ",SUMIFS($R:$R,$C:$C,RIGHT($D247,6)),IF(C247="  ",SUMIFS($R:$R,$C:$C," "),ROUNDDOWN(Q247*VLOOKUP(C247,Aktivity!$C$6:$R$25,10,FALSE),2))))</f>
        <v/>
      </c>
      <c r="S247" s="90" t="str">
        <f>IF($I247="","",IF(C247=" ",SUMIFS($S:$S,$C:$C,RIGHT($D247,6)),IF(C247="  ",SUMIFS($S:$S,$C:$C," "),ROUNDDOWN(I247*VLOOKUP(C247,Aktivity!$C$6:$R$25,13,FALSE),2))))</f>
        <v/>
      </c>
      <c r="T247" s="90" t="str">
        <f t="shared" si="19"/>
        <v/>
      </c>
      <c r="V247" s="13" t="str">
        <f>IFERROR(SMALL(Zoznam!O:O,ROW()-3),"")</f>
        <v/>
      </c>
    </row>
    <row r="248" spans="2:22" ht="15" x14ac:dyDescent="0.25">
      <c r="B248" s="89" t="str">
        <f>IF($V248="","",VLOOKUP($V248,Zoznam!$O:$W,2,FALSE))</f>
        <v/>
      </c>
      <c r="C248" s="89" t="str">
        <f>IF($V248="","",VLOOKUP($V248,Zoznam!$O:$W,3,FALSE))</f>
        <v/>
      </c>
      <c r="D248" s="75" t="str">
        <f>IF($V248="","",VLOOKUP($V248,Zoznam!$O:$W,4,FALSE))</f>
        <v/>
      </c>
      <c r="E248" s="75" t="str">
        <f>IF($V248="","",VLOOKUP($V248,Zoznam!$O:$W,5,FALSE))</f>
        <v/>
      </c>
      <c r="F248" s="89" t="str">
        <f>IF($V248="","",VLOOKUP($V248,Zoznam!$O:$W,6,FALSE))</f>
        <v/>
      </c>
      <c r="G248" s="90" t="str">
        <f>IF($V248="","",VLOOKUP($V248,Zoznam!$O:$W,7,FALSE))</f>
        <v/>
      </c>
      <c r="H248" s="91" t="str">
        <f>IF($V248="","",VLOOKUP($V248,Zoznam!$O:$W,8,FALSE))</f>
        <v/>
      </c>
      <c r="I248" s="123" t="str">
        <f>IF($V248="","",VLOOKUP($V248,Zoznam!$O:$W,9,FALSE))</f>
        <v/>
      </c>
      <c r="J248" s="123" t="str">
        <f t="shared" si="15"/>
        <v/>
      </c>
      <c r="K248" s="90" t="str">
        <f t="shared" si="16"/>
        <v/>
      </c>
      <c r="L248" s="90" t="str">
        <f t="shared" si="17"/>
        <v/>
      </c>
      <c r="M248" s="90" t="str">
        <f>IF($I248="","",IF(C248=" ",SUMIFS($M:$M,$C:$C,RIGHT($D248,6)),IF(C248="  ",SUMIFS($M:$M,$C:$C," "),ROUNDUP(I248*VLOOKUP(C248,Aktivity!$C$6:$R$25,8,FALSE),2))))</f>
        <v/>
      </c>
      <c r="N248" s="90" t="str">
        <f>IF($I248="","",IF(C248=" ",SUMIFS($N:$N,$C:$C,RIGHT($D248,6)),IF(C248="  ",SUMIFS($N:$N,$C:$C," "),ROUNDDOWN(M248*VLOOKUP(C248,Aktivity!$C$6:$R$25,10,FALSE),2))))</f>
        <v/>
      </c>
      <c r="O248" s="90" t="str">
        <f>IF($I248="","",IF(C248=" ",SUMIFS($O:$O,$C:$C,RIGHT($D248,6)),IF(C248="  ",SUMIFS($O:$O,$C:$C," "),ROUNDDOWN(I248*VLOOKUP(C248,Aktivity!$C$6:$R$25,12,FALSE),2))))</f>
        <v/>
      </c>
      <c r="P248" s="90" t="str">
        <f t="shared" si="18"/>
        <v/>
      </c>
      <c r="Q248" s="90" t="str">
        <f>IF($I248="","",IF(C248=" ",SUMIFS($Q:$Q,$C:$C,RIGHT($D248,6)),IF(C248="  ",SUMIFS($Q:$Q,$C:$C," "),ROUNDDOWN(I248*VLOOKUP(C248,Aktivity!$C$6:$R$25,9,FALSE),2))))</f>
        <v/>
      </c>
      <c r="R248" s="90" t="str">
        <f>IF($I248="","",IF(C248=" ",SUMIFS($R:$R,$C:$C,RIGHT($D248,6)),IF(C248="  ",SUMIFS($R:$R,$C:$C," "),ROUNDDOWN(Q248*VLOOKUP(C248,Aktivity!$C$6:$R$25,10,FALSE),2))))</f>
        <v/>
      </c>
      <c r="S248" s="90" t="str">
        <f>IF($I248="","",IF(C248=" ",SUMIFS($S:$S,$C:$C,RIGHT($D248,6)),IF(C248="  ",SUMIFS($S:$S,$C:$C," "),ROUNDDOWN(I248*VLOOKUP(C248,Aktivity!$C$6:$R$25,13,FALSE),2))))</f>
        <v/>
      </c>
      <c r="T248" s="90" t="str">
        <f t="shared" si="19"/>
        <v/>
      </c>
      <c r="V248" s="13" t="str">
        <f>IFERROR(SMALL(Zoznam!O:O,ROW()-3),"")</f>
        <v/>
      </c>
    </row>
    <row r="249" spans="2:22" ht="15" x14ac:dyDescent="0.25">
      <c r="B249" s="89" t="str">
        <f>IF($V249="","",VLOOKUP($V249,Zoznam!$O:$W,2,FALSE))</f>
        <v/>
      </c>
      <c r="C249" s="89" t="str">
        <f>IF($V249="","",VLOOKUP($V249,Zoznam!$O:$W,3,FALSE))</f>
        <v/>
      </c>
      <c r="D249" s="75" t="str">
        <f>IF($V249="","",VLOOKUP($V249,Zoznam!$O:$W,4,FALSE))</f>
        <v/>
      </c>
      <c r="E249" s="75" t="str">
        <f>IF($V249="","",VLOOKUP($V249,Zoznam!$O:$W,5,FALSE))</f>
        <v/>
      </c>
      <c r="F249" s="89" t="str">
        <f>IF($V249="","",VLOOKUP($V249,Zoznam!$O:$W,6,FALSE))</f>
        <v/>
      </c>
      <c r="G249" s="90" t="str">
        <f>IF($V249="","",VLOOKUP($V249,Zoznam!$O:$W,7,FALSE))</f>
        <v/>
      </c>
      <c r="H249" s="91" t="str">
        <f>IF($V249="","",VLOOKUP($V249,Zoznam!$O:$W,8,FALSE))</f>
        <v/>
      </c>
      <c r="I249" s="123" t="str">
        <f>IF($V249="","",VLOOKUP($V249,Zoznam!$O:$W,9,FALSE))</f>
        <v/>
      </c>
      <c r="J249" s="123" t="str">
        <f t="shared" si="15"/>
        <v/>
      </c>
      <c r="K249" s="90" t="str">
        <f t="shared" si="16"/>
        <v/>
      </c>
      <c r="L249" s="90" t="str">
        <f t="shared" si="17"/>
        <v/>
      </c>
      <c r="M249" s="90" t="str">
        <f>IF($I249="","",IF(C249=" ",SUMIFS($M:$M,$C:$C,RIGHT($D249,6)),IF(C249="  ",SUMIFS($M:$M,$C:$C," "),ROUNDUP(I249*VLOOKUP(C249,Aktivity!$C$6:$R$25,8,FALSE),2))))</f>
        <v/>
      </c>
      <c r="N249" s="90" t="str">
        <f>IF($I249="","",IF(C249=" ",SUMIFS($N:$N,$C:$C,RIGHT($D249,6)),IF(C249="  ",SUMIFS($N:$N,$C:$C," "),ROUNDDOWN(M249*VLOOKUP(C249,Aktivity!$C$6:$R$25,10,FALSE),2))))</f>
        <v/>
      </c>
      <c r="O249" s="90" t="str">
        <f>IF($I249="","",IF(C249=" ",SUMIFS($O:$O,$C:$C,RIGHT($D249,6)),IF(C249="  ",SUMIFS($O:$O,$C:$C," "),ROUNDDOWN(I249*VLOOKUP(C249,Aktivity!$C$6:$R$25,12,FALSE),2))))</f>
        <v/>
      </c>
      <c r="P249" s="90" t="str">
        <f t="shared" si="18"/>
        <v/>
      </c>
      <c r="Q249" s="90" t="str">
        <f>IF($I249="","",IF(C249=" ",SUMIFS($Q:$Q,$C:$C,RIGHT($D249,6)),IF(C249="  ",SUMIFS($Q:$Q,$C:$C," "),ROUNDDOWN(I249*VLOOKUP(C249,Aktivity!$C$6:$R$25,9,FALSE),2))))</f>
        <v/>
      </c>
      <c r="R249" s="90" t="str">
        <f>IF($I249="","",IF(C249=" ",SUMIFS($R:$R,$C:$C,RIGHT($D249,6)),IF(C249="  ",SUMIFS($R:$R,$C:$C," "),ROUNDDOWN(Q249*VLOOKUP(C249,Aktivity!$C$6:$R$25,10,FALSE),2))))</f>
        <v/>
      </c>
      <c r="S249" s="90" t="str">
        <f>IF($I249="","",IF(C249=" ",SUMIFS($S:$S,$C:$C,RIGHT($D249,6)),IF(C249="  ",SUMIFS($S:$S,$C:$C," "),ROUNDDOWN(I249*VLOOKUP(C249,Aktivity!$C$6:$R$25,13,FALSE),2))))</f>
        <v/>
      </c>
      <c r="T249" s="90" t="str">
        <f t="shared" si="19"/>
        <v/>
      </c>
      <c r="V249" s="13" t="str">
        <f>IFERROR(SMALL(Zoznam!O:O,ROW()-3),"")</f>
        <v/>
      </c>
    </row>
    <row r="250" spans="2:22" ht="15" x14ac:dyDescent="0.25">
      <c r="B250" s="89" t="str">
        <f>IF($V250="","",VLOOKUP($V250,Zoznam!$O:$W,2,FALSE))</f>
        <v/>
      </c>
      <c r="C250" s="89" t="str">
        <f>IF($V250="","",VLOOKUP($V250,Zoznam!$O:$W,3,FALSE))</f>
        <v/>
      </c>
      <c r="D250" s="75" t="str">
        <f>IF($V250="","",VLOOKUP($V250,Zoznam!$O:$W,4,FALSE))</f>
        <v/>
      </c>
      <c r="E250" s="75" t="str">
        <f>IF($V250="","",VLOOKUP($V250,Zoznam!$O:$W,5,FALSE))</f>
        <v/>
      </c>
      <c r="F250" s="89" t="str">
        <f>IF($V250="","",VLOOKUP($V250,Zoznam!$O:$W,6,FALSE))</f>
        <v/>
      </c>
      <c r="G250" s="90" t="str">
        <f>IF($V250="","",VLOOKUP($V250,Zoznam!$O:$W,7,FALSE))</f>
        <v/>
      </c>
      <c r="H250" s="91" t="str">
        <f>IF($V250="","",VLOOKUP($V250,Zoznam!$O:$W,8,FALSE))</f>
        <v/>
      </c>
      <c r="I250" s="123" t="str">
        <f>IF($V250="","",VLOOKUP($V250,Zoznam!$O:$W,9,FALSE))</f>
        <v/>
      </c>
      <c r="J250" s="123" t="str">
        <f t="shared" si="15"/>
        <v/>
      </c>
      <c r="K250" s="90" t="str">
        <f t="shared" si="16"/>
        <v/>
      </c>
      <c r="L250" s="90" t="str">
        <f t="shared" si="17"/>
        <v/>
      </c>
      <c r="M250" s="90" t="str">
        <f>IF($I250="","",IF(C250=" ",SUMIFS($M:$M,$C:$C,RIGHT($D250,6)),IF(C250="  ",SUMIFS($M:$M,$C:$C," "),ROUNDUP(I250*VLOOKUP(C250,Aktivity!$C$6:$R$25,8,FALSE),2))))</f>
        <v/>
      </c>
      <c r="N250" s="90" t="str">
        <f>IF($I250="","",IF(C250=" ",SUMIFS($N:$N,$C:$C,RIGHT($D250,6)),IF(C250="  ",SUMIFS($N:$N,$C:$C," "),ROUNDDOWN(M250*VLOOKUP(C250,Aktivity!$C$6:$R$25,10,FALSE),2))))</f>
        <v/>
      </c>
      <c r="O250" s="90" t="str">
        <f>IF($I250="","",IF(C250=" ",SUMIFS($O:$O,$C:$C,RIGHT($D250,6)),IF(C250="  ",SUMIFS($O:$O,$C:$C," "),ROUNDDOWN(I250*VLOOKUP(C250,Aktivity!$C$6:$R$25,12,FALSE),2))))</f>
        <v/>
      </c>
      <c r="P250" s="90" t="str">
        <f t="shared" si="18"/>
        <v/>
      </c>
      <c r="Q250" s="90" t="str">
        <f>IF($I250="","",IF(C250=" ",SUMIFS($Q:$Q,$C:$C,RIGHT($D250,6)),IF(C250="  ",SUMIFS($Q:$Q,$C:$C," "),ROUNDDOWN(I250*VLOOKUP(C250,Aktivity!$C$6:$R$25,9,FALSE),2))))</f>
        <v/>
      </c>
      <c r="R250" s="90" t="str">
        <f>IF($I250="","",IF(C250=" ",SUMIFS($R:$R,$C:$C,RIGHT($D250,6)),IF(C250="  ",SUMIFS($R:$R,$C:$C," "),ROUNDDOWN(Q250*VLOOKUP(C250,Aktivity!$C$6:$R$25,10,FALSE),2))))</f>
        <v/>
      </c>
      <c r="S250" s="90" t="str">
        <f>IF($I250="","",IF(C250=" ",SUMIFS($S:$S,$C:$C,RIGHT($D250,6)),IF(C250="  ",SUMIFS($S:$S,$C:$C," "),ROUNDDOWN(I250*VLOOKUP(C250,Aktivity!$C$6:$R$25,13,FALSE),2))))</f>
        <v/>
      </c>
      <c r="T250" s="90" t="str">
        <f t="shared" si="19"/>
        <v/>
      </c>
      <c r="V250" s="13" t="str">
        <f>IFERROR(SMALL(Zoznam!O:O,ROW()-3),"")</f>
        <v/>
      </c>
    </row>
    <row r="251" spans="2:22" ht="15" x14ac:dyDescent="0.25">
      <c r="B251" s="89" t="str">
        <f>IF($V251="","",VLOOKUP($V251,Zoznam!$O:$W,2,FALSE))</f>
        <v/>
      </c>
      <c r="C251" s="89" t="str">
        <f>IF($V251="","",VLOOKUP($V251,Zoznam!$O:$W,3,FALSE))</f>
        <v/>
      </c>
      <c r="D251" s="75" t="str">
        <f>IF($V251="","",VLOOKUP($V251,Zoznam!$O:$W,4,FALSE))</f>
        <v/>
      </c>
      <c r="E251" s="75" t="str">
        <f>IF($V251="","",VLOOKUP($V251,Zoznam!$O:$W,5,FALSE))</f>
        <v/>
      </c>
      <c r="F251" s="89" t="str">
        <f>IF($V251="","",VLOOKUP($V251,Zoznam!$O:$W,6,FALSE))</f>
        <v/>
      </c>
      <c r="G251" s="90" t="str">
        <f>IF($V251="","",VLOOKUP($V251,Zoznam!$O:$W,7,FALSE))</f>
        <v/>
      </c>
      <c r="H251" s="91" t="str">
        <f>IF($V251="","",VLOOKUP($V251,Zoznam!$O:$W,8,FALSE))</f>
        <v/>
      </c>
      <c r="I251" s="123" t="str">
        <f>IF($V251="","",VLOOKUP($V251,Zoznam!$O:$W,9,FALSE))</f>
        <v/>
      </c>
      <c r="J251" s="123" t="str">
        <f t="shared" si="15"/>
        <v/>
      </c>
      <c r="K251" s="90" t="str">
        <f t="shared" si="16"/>
        <v/>
      </c>
      <c r="L251" s="90" t="str">
        <f t="shared" si="17"/>
        <v/>
      </c>
      <c r="M251" s="90" t="str">
        <f>IF($I251="","",IF(C251=" ",SUMIFS($M:$M,$C:$C,RIGHT($D251,6)),IF(C251="  ",SUMIFS($M:$M,$C:$C," "),ROUNDUP(I251*VLOOKUP(C251,Aktivity!$C$6:$R$25,8,FALSE),2))))</f>
        <v/>
      </c>
      <c r="N251" s="90" t="str">
        <f>IF($I251="","",IF(C251=" ",SUMIFS($N:$N,$C:$C,RIGHT($D251,6)),IF(C251="  ",SUMIFS($N:$N,$C:$C," "),ROUNDDOWN(M251*VLOOKUP(C251,Aktivity!$C$6:$R$25,10,FALSE),2))))</f>
        <v/>
      </c>
      <c r="O251" s="90" t="str">
        <f>IF($I251="","",IF(C251=" ",SUMIFS($O:$O,$C:$C,RIGHT($D251,6)),IF(C251="  ",SUMIFS($O:$O,$C:$C," "),ROUNDDOWN(I251*VLOOKUP(C251,Aktivity!$C$6:$R$25,12,FALSE),2))))</f>
        <v/>
      </c>
      <c r="P251" s="90" t="str">
        <f t="shared" si="18"/>
        <v/>
      </c>
      <c r="Q251" s="90" t="str">
        <f>IF($I251="","",IF(C251=" ",SUMIFS($Q:$Q,$C:$C,RIGHT($D251,6)),IF(C251="  ",SUMIFS($Q:$Q,$C:$C," "),ROUNDDOWN(I251*VLOOKUP(C251,Aktivity!$C$6:$R$25,9,FALSE),2))))</f>
        <v/>
      </c>
      <c r="R251" s="90" t="str">
        <f>IF($I251="","",IF(C251=" ",SUMIFS($R:$R,$C:$C,RIGHT($D251,6)),IF(C251="  ",SUMIFS($R:$R,$C:$C," "),ROUNDDOWN(Q251*VLOOKUP(C251,Aktivity!$C$6:$R$25,10,FALSE),2))))</f>
        <v/>
      </c>
      <c r="S251" s="90" t="str">
        <f>IF($I251="","",IF(C251=" ",SUMIFS($S:$S,$C:$C,RIGHT($D251,6)),IF(C251="  ",SUMIFS($S:$S,$C:$C," "),ROUNDDOWN(I251*VLOOKUP(C251,Aktivity!$C$6:$R$25,13,FALSE),2))))</f>
        <v/>
      </c>
      <c r="T251" s="90" t="str">
        <f t="shared" si="19"/>
        <v/>
      </c>
      <c r="V251" s="13" t="str">
        <f>IFERROR(SMALL(Zoznam!O:O,ROW()-3),"")</f>
        <v/>
      </c>
    </row>
    <row r="252" spans="2:22" ht="15" x14ac:dyDescent="0.25">
      <c r="B252" s="89" t="str">
        <f>IF($V252="","",VLOOKUP($V252,Zoznam!$O:$W,2,FALSE))</f>
        <v/>
      </c>
      <c r="C252" s="89" t="str">
        <f>IF($V252="","",VLOOKUP($V252,Zoznam!$O:$W,3,FALSE))</f>
        <v/>
      </c>
      <c r="D252" s="75" t="str">
        <f>IF($V252="","",VLOOKUP($V252,Zoznam!$O:$W,4,FALSE))</f>
        <v/>
      </c>
      <c r="E252" s="75" t="str">
        <f>IF($V252="","",VLOOKUP($V252,Zoznam!$O:$W,5,FALSE))</f>
        <v/>
      </c>
      <c r="F252" s="89" t="str">
        <f>IF($V252="","",VLOOKUP($V252,Zoznam!$O:$W,6,FALSE))</f>
        <v/>
      </c>
      <c r="G252" s="90" t="str">
        <f>IF($V252="","",VLOOKUP($V252,Zoznam!$O:$W,7,FALSE))</f>
        <v/>
      </c>
      <c r="H252" s="91" t="str">
        <f>IF($V252="","",VLOOKUP($V252,Zoznam!$O:$W,8,FALSE))</f>
        <v/>
      </c>
      <c r="I252" s="123" t="str">
        <f>IF($V252="","",VLOOKUP($V252,Zoznam!$O:$W,9,FALSE))</f>
        <v/>
      </c>
      <c r="J252" s="123" t="str">
        <f t="shared" si="15"/>
        <v/>
      </c>
      <c r="K252" s="90" t="str">
        <f t="shared" si="16"/>
        <v/>
      </c>
      <c r="L252" s="90" t="str">
        <f t="shared" si="17"/>
        <v/>
      </c>
      <c r="M252" s="90" t="str">
        <f>IF($I252="","",IF(C252=" ",SUMIFS($M:$M,$C:$C,RIGHT($D252,6)),IF(C252="  ",SUMIFS($M:$M,$C:$C," "),ROUNDUP(I252*VLOOKUP(C252,Aktivity!$C$6:$R$25,8,FALSE),2))))</f>
        <v/>
      </c>
      <c r="N252" s="90" t="str">
        <f>IF($I252="","",IF(C252=" ",SUMIFS($N:$N,$C:$C,RIGHT($D252,6)),IF(C252="  ",SUMIFS($N:$N,$C:$C," "),ROUNDDOWN(M252*VLOOKUP(C252,Aktivity!$C$6:$R$25,10,FALSE),2))))</f>
        <v/>
      </c>
      <c r="O252" s="90" t="str">
        <f>IF($I252="","",IF(C252=" ",SUMIFS($O:$O,$C:$C,RIGHT($D252,6)),IF(C252="  ",SUMIFS($O:$O,$C:$C," "),ROUNDDOWN(I252*VLOOKUP(C252,Aktivity!$C$6:$R$25,12,FALSE),2))))</f>
        <v/>
      </c>
      <c r="P252" s="90" t="str">
        <f t="shared" si="18"/>
        <v/>
      </c>
      <c r="Q252" s="90" t="str">
        <f>IF($I252="","",IF(C252=" ",SUMIFS($Q:$Q,$C:$C,RIGHT($D252,6)),IF(C252="  ",SUMIFS($Q:$Q,$C:$C," "),ROUNDDOWN(I252*VLOOKUP(C252,Aktivity!$C$6:$R$25,9,FALSE),2))))</f>
        <v/>
      </c>
      <c r="R252" s="90" t="str">
        <f>IF($I252="","",IF(C252=" ",SUMIFS($R:$R,$C:$C,RIGHT($D252,6)),IF(C252="  ",SUMIFS($R:$R,$C:$C," "),ROUNDDOWN(Q252*VLOOKUP(C252,Aktivity!$C$6:$R$25,10,FALSE),2))))</f>
        <v/>
      </c>
      <c r="S252" s="90" t="str">
        <f>IF($I252="","",IF(C252=" ",SUMIFS($S:$S,$C:$C,RIGHT($D252,6)),IF(C252="  ",SUMIFS($S:$S,$C:$C," "),ROUNDDOWN(I252*VLOOKUP(C252,Aktivity!$C$6:$R$25,13,FALSE),2))))</f>
        <v/>
      </c>
      <c r="T252" s="90" t="str">
        <f t="shared" si="19"/>
        <v/>
      </c>
      <c r="V252" s="13" t="str">
        <f>IFERROR(SMALL(Zoznam!O:O,ROW()-3),"")</f>
        <v/>
      </c>
    </row>
    <row r="253" spans="2:22" ht="15" x14ac:dyDescent="0.25">
      <c r="B253" s="89" t="str">
        <f>IF($V253="","",VLOOKUP($V253,Zoznam!$O:$W,2,FALSE))</f>
        <v/>
      </c>
      <c r="C253" s="89" t="str">
        <f>IF($V253="","",VLOOKUP($V253,Zoznam!$O:$W,3,FALSE))</f>
        <v/>
      </c>
      <c r="D253" s="75" t="str">
        <f>IF($V253="","",VLOOKUP($V253,Zoznam!$O:$W,4,FALSE))</f>
        <v/>
      </c>
      <c r="E253" s="75" t="str">
        <f>IF($V253="","",VLOOKUP($V253,Zoznam!$O:$W,5,FALSE))</f>
        <v/>
      </c>
      <c r="F253" s="89" t="str">
        <f>IF($V253="","",VLOOKUP($V253,Zoznam!$O:$W,6,FALSE))</f>
        <v/>
      </c>
      <c r="G253" s="90" t="str">
        <f>IF($V253="","",VLOOKUP($V253,Zoznam!$O:$W,7,FALSE))</f>
        <v/>
      </c>
      <c r="H253" s="91" t="str">
        <f>IF($V253="","",VLOOKUP($V253,Zoznam!$O:$W,8,FALSE))</f>
        <v/>
      </c>
      <c r="I253" s="123" t="str">
        <f>IF($V253="","",VLOOKUP($V253,Zoznam!$O:$W,9,FALSE))</f>
        <v/>
      </c>
      <c r="J253" s="123" t="str">
        <f t="shared" si="15"/>
        <v/>
      </c>
      <c r="K253" s="90" t="str">
        <f t="shared" si="16"/>
        <v/>
      </c>
      <c r="L253" s="90" t="str">
        <f t="shared" si="17"/>
        <v/>
      </c>
      <c r="M253" s="90" t="str">
        <f>IF($I253="","",IF(C253=" ",SUMIFS($M:$M,$C:$C,RIGHT($D253,6)),IF(C253="  ",SUMIFS($M:$M,$C:$C," "),ROUNDUP(I253*VLOOKUP(C253,Aktivity!$C$6:$R$25,8,FALSE),2))))</f>
        <v/>
      </c>
      <c r="N253" s="90" t="str">
        <f>IF($I253="","",IF(C253=" ",SUMIFS($N:$N,$C:$C,RIGHT($D253,6)),IF(C253="  ",SUMIFS($N:$N,$C:$C," "),ROUNDDOWN(M253*VLOOKUP(C253,Aktivity!$C$6:$R$25,10,FALSE),2))))</f>
        <v/>
      </c>
      <c r="O253" s="90" t="str">
        <f>IF($I253="","",IF(C253=" ",SUMIFS($O:$O,$C:$C,RIGHT($D253,6)),IF(C253="  ",SUMIFS($O:$O,$C:$C," "),ROUNDDOWN(I253*VLOOKUP(C253,Aktivity!$C$6:$R$25,12,FALSE),2))))</f>
        <v/>
      </c>
      <c r="P253" s="90" t="str">
        <f t="shared" si="18"/>
        <v/>
      </c>
      <c r="Q253" s="90" t="str">
        <f>IF($I253="","",IF(C253=" ",SUMIFS($Q:$Q,$C:$C,RIGHT($D253,6)),IF(C253="  ",SUMIFS($Q:$Q,$C:$C," "),ROUNDDOWN(I253*VLOOKUP(C253,Aktivity!$C$6:$R$25,9,FALSE),2))))</f>
        <v/>
      </c>
      <c r="R253" s="90" t="str">
        <f>IF($I253="","",IF(C253=" ",SUMIFS($R:$R,$C:$C,RIGHT($D253,6)),IF(C253="  ",SUMIFS($R:$R,$C:$C," "),ROUNDDOWN(Q253*VLOOKUP(C253,Aktivity!$C$6:$R$25,10,FALSE),2))))</f>
        <v/>
      </c>
      <c r="S253" s="90" t="str">
        <f>IF($I253="","",IF(C253=" ",SUMIFS($S:$S,$C:$C,RIGHT($D253,6)),IF(C253="  ",SUMIFS($S:$S,$C:$C," "),ROUNDDOWN(I253*VLOOKUP(C253,Aktivity!$C$6:$R$25,13,FALSE),2))))</f>
        <v/>
      </c>
      <c r="T253" s="90" t="str">
        <f t="shared" si="19"/>
        <v/>
      </c>
      <c r="V253" s="13" t="str">
        <f>IFERROR(SMALL(Zoznam!O:O,ROW()-3),"")</f>
        <v/>
      </c>
    </row>
    <row r="254" spans="2:22" ht="15" x14ac:dyDescent="0.25">
      <c r="B254" s="89" t="str">
        <f>IF($V254="","",VLOOKUP($V254,Zoznam!$O:$W,2,FALSE))</f>
        <v/>
      </c>
      <c r="C254" s="89" t="str">
        <f>IF($V254="","",VLOOKUP($V254,Zoznam!$O:$W,3,FALSE))</f>
        <v/>
      </c>
      <c r="D254" s="75" t="str">
        <f>IF($V254="","",VLOOKUP($V254,Zoznam!$O:$W,4,FALSE))</f>
        <v/>
      </c>
      <c r="E254" s="75" t="str">
        <f>IF($V254="","",VLOOKUP($V254,Zoznam!$O:$W,5,FALSE))</f>
        <v/>
      </c>
      <c r="F254" s="89" t="str">
        <f>IF($V254="","",VLOOKUP($V254,Zoznam!$O:$W,6,FALSE))</f>
        <v/>
      </c>
      <c r="G254" s="90" t="str">
        <f>IF($V254="","",VLOOKUP($V254,Zoznam!$O:$W,7,FALSE))</f>
        <v/>
      </c>
      <c r="H254" s="91" t="str">
        <f>IF($V254="","",VLOOKUP($V254,Zoznam!$O:$W,8,FALSE))</f>
        <v/>
      </c>
      <c r="I254" s="123" t="str">
        <f>IF($V254="","",VLOOKUP($V254,Zoznam!$O:$W,9,FALSE))</f>
        <v/>
      </c>
      <c r="J254" s="123" t="str">
        <f t="shared" si="15"/>
        <v/>
      </c>
      <c r="K254" s="90" t="str">
        <f t="shared" si="16"/>
        <v/>
      </c>
      <c r="L254" s="90" t="str">
        <f t="shared" si="17"/>
        <v/>
      </c>
      <c r="M254" s="90" t="str">
        <f>IF($I254="","",IF(C254=" ",SUMIFS($M:$M,$C:$C,RIGHT($D254,6)),IF(C254="  ",SUMIFS($M:$M,$C:$C," "),ROUNDUP(I254*VLOOKUP(C254,Aktivity!$C$6:$R$25,8,FALSE),2))))</f>
        <v/>
      </c>
      <c r="N254" s="90" t="str">
        <f>IF($I254="","",IF(C254=" ",SUMIFS($N:$N,$C:$C,RIGHT($D254,6)),IF(C254="  ",SUMIFS($N:$N,$C:$C," "),ROUNDDOWN(M254*VLOOKUP(C254,Aktivity!$C$6:$R$25,10,FALSE),2))))</f>
        <v/>
      </c>
      <c r="O254" s="90" t="str">
        <f>IF($I254="","",IF(C254=" ",SUMIFS($O:$O,$C:$C,RIGHT($D254,6)),IF(C254="  ",SUMIFS($O:$O,$C:$C," "),ROUNDDOWN(I254*VLOOKUP(C254,Aktivity!$C$6:$R$25,12,FALSE),2))))</f>
        <v/>
      </c>
      <c r="P254" s="90" t="str">
        <f t="shared" si="18"/>
        <v/>
      </c>
      <c r="Q254" s="90" t="str">
        <f>IF($I254="","",IF(C254=" ",SUMIFS($Q:$Q,$C:$C,RIGHT($D254,6)),IF(C254="  ",SUMIFS($Q:$Q,$C:$C," "),ROUNDDOWN(I254*VLOOKUP(C254,Aktivity!$C$6:$R$25,9,FALSE),2))))</f>
        <v/>
      </c>
      <c r="R254" s="90" t="str">
        <f>IF($I254="","",IF(C254=" ",SUMIFS($R:$R,$C:$C,RIGHT($D254,6)),IF(C254="  ",SUMIFS($R:$R,$C:$C," "),ROUNDDOWN(Q254*VLOOKUP(C254,Aktivity!$C$6:$R$25,10,FALSE),2))))</f>
        <v/>
      </c>
      <c r="S254" s="90" t="str">
        <f>IF($I254="","",IF(C254=" ",SUMIFS($S:$S,$C:$C,RIGHT($D254,6)),IF(C254="  ",SUMIFS($S:$S,$C:$C," "),ROUNDDOWN(I254*VLOOKUP(C254,Aktivity!$C$6:$R$25,13,FALSE),2))))</f>
        <v/>
      </c>
      <c r="T254" s="90" t="str">
        <f t="shared" si="19"/>
        <v/>
      </c>
      <c r="V254" s="13" t="str">
        <f>IFERROR(SMALL(Zoznam!O:O,ROW()-3),"")</f>
        <v/>
      </c>
    </row>
    <row r="255" spans="2:22" ht="15" x14ac:dyDescent="0.25">
      <c r="B255" s="89" t="str">
        <f>IF($V255="","",VLOOKUP($V255,Zoznam!$O:$W,2,FALSE))</f>
        <v/>
      </c>
      <c r="C255" s="89" t="str">
        <f>IF($V255="","",VLOOKUP($V255,Zoznam!$O:$W,3,FALSE))</f>
        <v/>
      </c>
      <c r="D255" s="75" t="str">
        <f>IF($V255="","",VLOOKUP($V255,Zoznam!$O:$W,4,FALSE))</f>
        <v/>
      </c>
      <c r="E255" s="75" t="str">
        <f>IF($V255="","",VLOOKUP($V255,Zoznam!$O:$W,5,FALSE))</f>
        <v/>
      </c>
      <c r="F255" s="89" t="str">
        <f>IF($V255="","",VLOOKUP($V255,Zoznam!$O:$W,6,FALSE))</f>
        <v/>
      </c>
      <c r="G255" s="90" t="str">
        <f>IF($V255="","",VLOOKUP($V255,Zoznam!$O:$W,7,FALSE))</f>
        <v/>
      </c>
      <c r="H255" s="91" t="str">
        <f>IF($V255="","",VLOOKUP($V255,Zoznam!$O:$W,8,FALSE))</f>
        <v/>
      </c>
      <c r="I255" s="123" t="str">
        <f>IF($V255="","",VLOOKUP($V255,Zoznam!$O:$W,9,FALSE))</f>
        <v/>
      </c>
      <c r="J255" s="123" t="str">
        <f t="shared" si="15"/>
        <v/>
      </c>
      <c r="K255" s="90" t="str">
        <f t="shared" si="16"/>
        <v/>
      </c>
      <c r="L255" s="90" t="str">
        <f t="shared" si="17"/>
        <v/>
      </c>
      <c r="M255" s="90" t="str">
        <f>IF($I255="","",IF(C255=" ",SUMIFS($M:$M,$C:$C,RIGHT($D255,6)),IF(C255="  ",SUMIFS($M:$M,$C:$C," "),ROUNDUP(I255*VLOOKUP(C255,Aktivity!$C$6:$R$25,8,FALSE),2))))</f>
        <v/>
      </c>
      <c r="N255" s="90" t="str">
        <f>IF($I255="","",IF(C255=" ",SUMIFS($N:$N,$C:$C,RIGHT($D255,6)),IF(C255="  ",SUMIFS($N:$N,$C:$C," "),ROUNDDOWN(M255*VLOOKUP(C255,Aktivity!$C$6:$R$25,10,FALSE),2))))</f>
        <v/>
      </c>
      <c r="O255" s="90" t="str">
        <f>IF($I255="","",IF(C255=" ",SUMIFS($O:$O,$C:$C,RIGHT($D255,6)),IF(C255="  ",SUMIFS($O:$O,$C:$C," "),ROUNDDOWN(I255*VLOOKUP(C255,Aktivity!$C$6:$R$25,12,FALSE),2))))</f>
        <v/>
      </c>
      <c r="P255" s="90" t="str">
        <f t="shared" si="18"/>
        <v/>
      </c>
      <c r="Q255" s="90" t="str">
        <f>IF($I255="","",IF(C255=" ",SUMIFS($Q:$Q,$C:$C,RIGHT($D255,6)),IF(C255="  ",SUMIFS($Q:$Q,$C:$C," "),ROUNDDOWN(I255*VLOOKUP(C255,Aktivity!$C$6:$R$25,9,FALSE),2))))</f>
        <v/>
      </c>
      <c r="R255" s="90" t="str">
        <f>IF($I255="","",IF(C255=" ",SUMIFS($R:$R,$C:$C,RIGHT($D255,6)),IF(C255="  ",SUMIFS($R:$R,$C:$C," "),ROUNDDOWN(Q255*VLOOKUP(C255,Aktivity!$C$6:$R$25,10,FALSE),2))))</f>
        <v/>
      </c>
      <c r="S255" s="90" t="str">
        <f>IF($I255="","",IF(C255=" ",SUMIFS($S:$S,$C:$C,RIGHT($D255,6)),IF(C255="  ",SUMIFS($S:$S,$C:$C," "),ROUNDDOWN(I255*VLOOKUP(C255,Aktivity!$C$6:$R$25,13,FALSE),2))))</f>
        <v/>
      </c>
      <c r="T255" s="90" t="str">
        <f t="shared" si="19"/>
        <v/>
      </c>
      <c r="V255" s="13" t="str">
        <f>IFERROR(SMALL(Zoznam!O:O,ROW()-3),"")</f>
        <v/>
      </c>
    </row>
    <row r="256" spans="2:22" ht="15" x14ac:dyDescent="0.25">
      <c r="B256" s="89" t="str">
        <f>IF($V256="","",VLOOKUP($V256,Zoznam!$O:$W,2,FALSE))</f>
        <v/>
      </c>
      <c r="C256" s="89" t="str">
        <f>IF($V256="","",VLOOKUP($V256,Zoznam!$O:$W,3,FALSE))</f>
        <v/>
      </c>
      <c r="D256" s="75" t="str">
        <f>IF($V256="","",VLOOKUP($V256,Zoznam!$O:$W,4,FALSE))</f>
        <v/>
      </c>
      <c r="E256" s="75" t="str">
        <f>IF($V256="","",VLOOKUP($V256,Zoznam!$O:$W,5,FALSE))</f>
        <v/>
      </c>
      <c r="F256" s="89" t="str">
        <f>IF($V256="","",VLOOKUP($V256,Zoznam!$O:$W,6,FALSE))</f>
        <v/>
      </c>
      <c r="G256" s="90" t="str">
        <f>IF($V256="","",VLOOKUP($V256,Zoznam!$O:$W,7,FALSE))</f>
        <v/>
      </c>
      <c r="H256" s="91" t="str">
        <f>IF($V256="","",VLOOKUP($V256,Zoznam!$O:$W,8,FALSE))</f>
        <v/>
      </c>
      <c r="I256" s="123" t="str">
        <f>IF($V256="","",VLOOKUP($V256,Zoznam!$O:$W,9,FALSE))</f>
        <v/>
      </c>
      <c r="J256" s="123" t="str">
        <f t="shared" si="15"/>
        <v/>
      </c>
      <c r="K256" s="90" t="str">
        <f t="shared" si="16"/>
        <v/>
      </c>
      <c r="L256" s="90" t="str">
        <f t="shared" si="17"/>
        <v/>
      </c>
      <c r="M256" s="90" t="str">
        <f>IF($I256="","",IF(C256=" ",SUMIFS($M:$M,$C:$C,RIGHT($D256,6)),IF(C256="  ",SUMIFS($M:$M,$C:$C," "),ROUNDUP(I256*VLOOKUP(C256,Aktivity!$C$6:$R$25,8,FALSE),2))))</f>
        <v/>
      </c>
      <c r="N256" s="90" t="str">
        <f>IF($I256="","",IF(C256=" ",SUMIFS($N:$N,$C:$C,RIGHT($D256,6)),IF(C256="  ",SUMIFS($N:$N,$C:$C," "),ROUNDDOWN(M256*VLOOKUP(C256,Aktivity!$C$6:$R$25,10,FALSE),2))))</f>
        <v/>
      </c>
      <c r="O256" s="90" t="str">
        <f>IF($I256="","",IF(C256=" ",SUMIFS($O:$O,$C:$C,RIGHT($D256,6)),IF(C256="  ",SUMIFS($O:$O,$C:$C," "),ROUNDDOWN(I256*VLOOKUP(C256,Aktivity!$C$6:$R$25,12,FALSE),2))))</f>
        <v/>
      </c>
      <c r="P256" s="90" t="str">
        <f t="shared" si="18"/>
        <v/>
      </c>
      <c r="Q256" s="90" t="str">
        <f>IF($I256="","",IF(C256=" ",SUMIFS($Q:$Q,$C:$C,RIGHT($D256,6)),IF(C256="  ",SUMIFS($Q:$Q,$C:$C," "),ROUNDDOWN(I256*VLOOKUP(C256,Aktivity!$C$6:$R$25,9,FALSE),2))))</f>
        <v/>
      </c>
      <c r="R256" s="90" t="str">
        <f>IF($I256="","",IF(C256=" ",SUMIFS($R:$R,$C:$C,RIGHT($D256,6)),IF(C256="  ",SUMIFS($R:$R,$C:$C," "),ROUNDDOWN(Q256*VLOOKUP(C256,Aktivity!$C$6:$R$25,10,FALSE),2))))</f>
        <v/>
      </c>
      <c r="S256" s="90" t="str">
        <f>IF($I256="","",IF(C256=" ",SUMIFS($S:$S,$C:$C,RIGHT($D256,6)),IF(C256="  ",SUMIFS($S:$S,$C:$C," "),ROUNDDOWN(I256*VLOOKUP(C256,Aktivity!$C$6:$R$25,13,FALSE),2))))</f>
        <v/>
      </c>
      <c r="T256" s="90" t="str">
        <f t="shared" si="19"/>
        <v/>
      </c>
      <c r="V256" s="13" t="str">
        <f>IFERROR(SMALL(Zoznam!O:O,ROW()-3),"")</f>
        <v/>
      </c>
    </row>
    <row r="257" spans="2:22" ht="15" x14ac:dyDescent="0.25">
      <c r="B257" s="89" t="str">
        <f>IF($V257="","",VLOOKUP($V257,Zoznam!$O:$W,2,FALSE))</f>
        <v/>
      </c>
      <c r="C257" s="89" t="str">
        <f>IF($V257="","",VLOOKUP($V257,Zoznam!$O:$W,3,FALSE))</f>
        <v/>
      </c>
      <c r="D257" s="75" t="str">
        <f>IF($V257="","",VLOOKUP($V257,Zoznam!$O:$W,4,FALSE))</f>
        <v/>
      </c>
      <c r="E257" s="75" t="str">
        <f>IF($V257="","",VLOOKUP($V257,Zoznam!$O:$W,5,FALSE))</f>
        <v/>
      </c>
      <c r="F257" s="89" t="str">
        <f>IF($V257="","",VLOOKUP($V257,Zoznam!$O:$W,6,FALSE))</f>
        <v/>
      </c>
      <c r="G257" s="90" t="str">
        <f>IF($V257="","",VLOOKUP($V257,Zoznam!$O:$W,7,FALSE))</f>
        <v/>
      </c>
      <c r="H257" s="91" t="str">
        <f>IF($V257="","",VLOOKUP($V257,Zoznam!$O:$W,8,FALSE))</f>
        <v/>
      </c>
      <c r="I257" s="123" t="str">
        <f>IF($V257="","",VLOOKUP($V257,Zoznam!$O:$W,9,FALSE))</f>
        <v/>
      </c>
      <c r="J257" s="123" t="str">
        <f t="shared" si="15"/>
        <v/>
      </c>
      <c r="K257" s="90" t="str">
        <f t="shared" si="16"/>
        <v/>
      </c>
      <c r="L257" s="90" t="str">
        <f t="shared" si="17"/>
        <v/>
      </c>
      <c r="M257" s="90" t="str">
        <f>IF($I257="","",IF(C257=" ",SUMIFS($M:$M,$C:$C,RIGHT($D257,6)),IF(C257="  ",SUMIFS($M:$M,$C:$C," "),ROUNDUP(I257*VLOOKUP(C257,Aktivity!$C$6:$R$25,8,FALSE),2))))</f>
        <v/>
      </c>
      <c r="N257" s="90" t="str">
        <f>IF($I257="","",IF(C257=" ",SUMIFS($N:$N,$C:$C,RIGHT($D257,6)),IF(C257="  ",SUMIFS($N:$N,$C:$C," "),ROUNDDOWN(M257*VLOOKUP(C257,Aktivity!$C$6:$R$25,10,FALSE),2))))</f>
        <v/>
      </c>
      <c r="O257" s="90" t="str">
        <f>IF($I257="","",IF(C257=" ",SUMIFS($O:$O,$C:$C,RIGHT($D257,6)),IF(C257="  ",SUMIFS($O:$O,$C:$C," "),ROUNDDOWN(I257*VLOOKUP(C257,Aktivity!$C$6:$R$25,12,FALSE),2))))</f>
        <v/>
      </c>
      <c r="P257" s="90" t="str">
        <f t="shared" si="18"/>
        <v/>
      </c>
      <c r="Q257" s="90" t="str">
        <f>IF($I257="","",IF(C257=" ",SUMIFS($Q:$Q,$C:$C,RIGHT($D257,6)),IF(C257="  ",SUMIFS($Q:$Q,$C:$C," "),ROUNDDOWN(I257*VLOOKUP(C257,Aktivity!$C$6:$R$25,9,FALSE),2))))</f>
        <v/>
      </c>
      <c r="R257" s="90" t="str">
        <f>IF($I257="","",IF(C257=" ",SUMIFS($R:$R,$C:$C,RIGHT($D257,6)),IF(C257="  ",SUMIFS($R:$R,$C:$C," "),ROUNDDOWN(Q257*VLOOKUP(C257,Aktivity!$C$6:$R$25,10,FALSE),2))))</f>
        <v/>
      </c>
      <c r="S257" s="90" t="str">
        <f>IF($I257="","",IF(C257=" ",SUMIFS($S:$S,$C:$C,RIGHT($D257,6)),IF(C257="  ",SUMIFS($S:$S,$C:$C," "),ROUNDDOWN(I257*VLOOKUP(C257,Aktivity!$C$6:$R$25,13,FALSE),2))))</f>
        <v/>
      </c>
      <c r="T257" s="90" t="str">
        <f t="shared" si="19"/>
        <v/>
      </c>
      <c r="V257" s="13" t="str">
        <f>IFERROR(SMALL(Zoznam!O:O,ROW()-3),"")</f>
        <v/>
      </c>
    </row>
    <row r="258" spans="2:22" ht="15" x14ac:dyDescent="0.25">
      <c r="B258" s="89" t="str">
        <f>IF($V258="","",VLOOKUP($V258,Zoznam!$O:$W,2,FALSE))</f>
        <v/>
      </c>
      <c r="C258" s="89" t="str">
        <f>IF($V258="","",VLOOKUP($V258,Zoznam!$O:$W,3,FALSE))</f>
        <v/>
      </c>
      <c r="D258" s="75" t="str">
        <f>IF($V258="","",VLOOKUP($V258,Zoznam!$O:$W,4,FALSE))</f>
        <v/>
      </c>
      <c r="E258" s="75" t="str">
        <f>IF($V258="","",VLOOKUP($V258,Zoznam!$O:$W,5,FALSE))</f>
        <v/>
      </c>
      <c r="F258" s="89" t="str">
        <f>IF($V258="","",VLOOKUP($V258,Zoznam!$O:$W,6,FALSE))</f>
        <v/>
      </c>
      <c r="G258" s="90" t="str">
        <f>IF($V258="","",VLOOKUP($V258,Zoznam!$O:$W,7,FALSE))</f>
        <v/>
      </c>
      <c r="H258" s="91" t="str">
        <f>IF($V258="","",VLOOKUP($V258,Zoznam!$O:$W,8,FALSE))</f>
        <v/>
      </c>
      <c r="I258" s="123" t="str">
        <f>IF($V258="","",VLOOKUP($V258,Zoznam!$O:$W,9,FALSE))</f>
        <v/>
      </c>
      <c r="J258" s="123" t="str">
        <f t="shared" si="15"/>
        <v/>
      </c>
      <c r="K258" s="90" t="str">
        <f t="shared" si="16"/>
        <v/>
      </c>
      <c r="L258" s="90" t="str">
        <f t="shared" si="17"/>
        <v/>
      </c>
      <c r="M258" s="90" t="str">
        <f>IF($I258="","",IF(C258=" ",SUMIFS($M:$M,$C:$C,RIGHT($D258,6)),IF(C258="  ",SUMIFS($M:$M,$C:$C," "),ROUNDUP(I258*VLOOKUP(C258,Aktivity!$C$6:$R$25,8,FALSE),2))))</f>
        <v/>
      </c>
      <c r="N258" s="90" t="str">
        <f>IF($I258="","",IF(C258=" ",SUMIFS($N:$N,$C:$C,RIGHT($D258,6)),IF(C258="  ",SUMIFS($N:$N,$C:$C," "),ROUNDDOWN(M258*VLOOKUP(C258,Aktivity!$C$6:$R$25,10,FALSE),2))))</f>
        <v/>
      </c>
      <c r="O258" s="90" t="str">
        <f>IF($I258="","",IF(C258=" ",SUMIFS($O:$O,$C:$C,RIGHT($D258,6)),IF(C258="  ",SUMIFS($O:$O,$C:$C," "),ROUNDDOWN(I258*VLOOKUP(C258,Aktivity!$C$6:$R$25,12,FALSE),2))))</f>
        <v/>
      </c>
      <c r="P258" s="90" t="str">
        <f t="shared" si="18"/>
        <v/>
      </c>
      <c r="Q258" s="90" t="str">
        <f>IF($I258="","",IF(C258=" ",SUMIFS($Q:$Q,$C:$C,RIGHT($D258,6)),IF(C258="  ",SUMIFS($Q:$Q,$C:$C," "),ROUNDDOWN(I258*VLOOKUP(C258,Aktivity!$C$6:$R$25,9,FALSE),2))))</f>
        <v/>
      </c>
      <c r="R258" s="90" t="str">
        <f>IF($I258="","",IF(C258=" ",SUMIFS($R:$R,$C:$C,RIGHT($D258,6)),IF(C258="  ",SUMIFS($R:$R,$C:$C," "),ROUNDDOWN(Q258*VLOOKUP(C258,Aktivity!$C$6:$R$25,10,FALSE),2))))</f>
        <v/>
      </c>
      <c r="S258" s="90" t="str">
        <f>IF($I258="","",IF(C258=" ",SUMIFS($S:$S,$C:$C,RIGHT($D258,6)),IF(C258="  ",SUMIFS($S:$S,$C:$C," "),ROUNDDOWN(I258*VLOOKUP(C258,Aktivity!$C$6:$R$25,13,FALSE),2))))</f>
        <v/>
      </c>
      <c r="T258" s="90" t="str">
        <f t="shared" si="19"/>
        <v/>
      </c>
      <c r="V258" s="13" t="str">
        <f>IFERROR(SMALL(Zoznam!O:O,ROW()-3),"")</f>
        <v/>
      </c>
    </row>
    <row r="259" spans="2:22" ht="15" x14ac:dyDescent="0.25">
      <c r="B259" s="89" t="str">
        <f>IF($V259="","",VLOOKUP($V259,Zoznam!$O:$W,2,FALSE))</f>
        <v/>
      </c>
      <c r="C259" s="89" t="str">
        <f>IF($V259="","",VLOOKUP($V259,Zoznam!$O:$W,3,FALSE))</f>
        <v/>
      </c>
      <c r="D259" s="75" t="str">
        <f>IF($V259="","",VLOOKUP($V259,Zoznam!$O:$W,4,FALSE))</f>
        <v/>
      </c>
      <c r="E259" s="75" t="str">
        <f>IF($V259="","",VLOOKUP($V259,Zoznam!$O:$W,5,FALSE))</f>
        <v/>
      </c>
      <c r="F259" s="89" t="str">
        <f>IF($V259="","",VLOOKUP($V259,Zoznam!$O:$W,6,FALSE))</f>
        <v/>
      </c>
      <c r="G259" s="90" t="str">
        <f>IF($V259="","",VLOOKUP($V259,Zoznam!$O:$W,7,FALSE))</f>
        <v/>
      </c>
      <c r="H259" s="91" t="str">
        <f>IF($V259="","",VLOOKUP($V259,Zoznam!$O:$W,8,FALSE))</f>
        <v/>
      </c>
      <c r="I259" s="123" t="str">
        <f>IF($V259="","",VLOOKUP($V259,Zoznam!$O:$W,9,FALSE))</f>
        <v/>
      </c>
      <c r="J259" s="123" t="str">
        <f t="shared" si="15"/>
        <v/>
      </c>
      <c r="K259" s="90" t="str">
        <f t="shared" si="16"/>
        <v/>
      </c>
      <c r="L259" s="90" t="str">
        <f t="shared" si="17"/>
        <v/>
      </c>
      <c r="M259" s="90" t="str">
        <f>IF($I259="","",IF(C259=" ",SUMIFS($M:$M,$C:$C,RIGHT($D259,6)),IF(C259="  ",SUMIFS($M:$M,$C:$C," "),ROUNDUP(I259*VLOOKUP(C259,Aktivity!$C$6:$R$25,8,FALSE),2))))</f>
        <v/>
      </c>
      <c r="N259" s="90" t="str">
        <f>IF($I259="","",IF(C259=" ",SUMIFS($N:$N,$C:$C,RIGHT($D259,6)),IF(C259="  ",SUMIFS($N:$N,$C:$C," "),ROUNDDOWN(M259*VLOOKUP(C259,Aktivity!$C$6:$R$25,10,FALSE),2))))</f>
        <v/>
      </c>
      <c r="O259" s="90" t="str">
        <f>IF($I259="","",IF(C259=" ",SUMIFS($O:$O,$C:$C,RIGHT($D259,6)),IF(C259="  ",SUMIFS($O:$O,$C:$C," "),ROUNDDOWN(I259*VLOOKUP(C259,Aktivity!$C$6:$R$25,12,FALSE),2))))</f>
        <v/>
      </c>
      <c r="P259" s="90" t="str">
        <f t="shared" si="18"/>
        <v/>
      </c>
      <c r="Q259" s="90" t="str">
        <f>IF($I259="","",IF(C259=" ",SUMIFS($Q:$Q,$C:$C,RIGHT($D259,6)),IF(C259="  ",SUMIFS($Q:$Q,$C:$C," "),ROUNDDOWN(I259*VLOOKUP(C259,Aktivity!$C$6:$R$25,9,FALSE),2))))</f>
        <v/>
      </c>
      <c r="R259" s="90" t="str">
        <f>IF($I259="","",IF(C259=" ",SUMIFS($R:$R,$C:$C,RIGHT($D259,6)),IF(C259="  ",SUMIFS($R:$R,$C:$C," "),ROUNDDOWN(Q259*VLOOKUP(C259,Aktivity!$C$6:$R$25,10,FALSE),2))))</f>
        <v/>
      </c>
      <c r="S259" s="90" t="str">
        <f>IF($I259="","",IF(C259=" ",SUMIFS($S:$S,$C:$C,RIGHT($D259,6)),IF(C259="  ",SUMIFS($S:$S,$C:$C," "),ROUNDDOWN(I259*VLOOKUP(C259,Aktivity!$C$6:$R$25,13,FALSE),2))))</f>
        <v/>
      </c>
      <c r="T259" s="90" t="str">
        <f t="shared" si="19"/>
        <v/>
      </c>
      <c r="V259" s="13" t="str">
        <f>IFERROR(SMALL(Zoznam!O:O,ROW()-3),"")</f>
        <v/>
      </c>
    </row>
    <row r="260" spans="2:22" ht="15" x14ac:dyDescent="0.25">
      <c r="B260" s="89" t="str">
        <f>IF($V260="","",VLOOKUP($V260,Zoznam!$O:$W,2,FALSE))</f>
        <v/>
      </c>
      <c r="C260" s="89" t="str">
        <f>IF($V260="","",VLOOKUP($V260,Zoznam!$O:$W,3,FALSE))</f>
        <v/>
      </c>
      <c r="D260" s="75" t="str">
        <f>IF($V260="","",VLOOKUP($V260,Zoznam!$O:$W,4,FALSE))</f>
        <v/>
      </c>
      <c r="E260" s="75" t="str">
        <f>IF($V260="","",VLOOKUP($V260,Zoznam!$O:$W,5,FALSE))</f>
        <v/>
      </c>
      <c r="F260" s="89" t="str">
        <f>IF($V260="","",VLOOKUP($V260,Zoznam!$O:$W,6,FALSE))</f>
        <v/>
      </c>
      <c r="G260" s="90" t="str">
        <f>IF($V260="","",VLOOKUP($V260,Zoznam!$O:$W,7,FALSE))</f>
        <v/>
      </c>
      <c r="H260" s="91" t="str">
        <f>IF($V260="","",VLOOKUP($V260,Zoznam!$O:$W,8,FALSE))</f>
        <v/>
      </c>
      <c r="I260" s="123" t="str">
        <f>IF($V260="","",VLOOKUP($V260,Zoznam!$O:$W,9,FALSE))</f>
        <v/>
      </c>
      <c r="J260" s="123" t="str">
        <f t="shared" si="15"/>
        <v/>
      </c>
      <c r="K260" s="90" t="str">
        <f t="shared" si="16"/>
        <v/>
      </c>
      <c r="L260" s="90" t="str">
        <f t="shared" si="17"/>
        <v/>
      </c>
      <c r="M260" s="90" t="str">
        <f>IF($I260="","",IF(C260=" ",SUMIFS($M:$M,$C:$C,RIGHT($D260,6)),IF(C260="  ",SUMIFS($M:$M,$C:$C," "),ROUNDUP(I260*VLOOKUP(C260,Aktivity!$C$6:$R$25,8,FALSE),2))))</f>
        <v/>
      </c>
      <c r="N260" s="90" t="str">
        <f>IF($I260="","",IF(C260=" ",SUMIFS($N:$N,$C:$C,RIGHT($D260,6)),IF(C260="  ",SUMIFS($N:$N,$C:$C," "),ROUNDDOWN(M260*VLOOKUP(C260,Aktivity!$C$6:$R$25,10,FALSE),2))))</f>
        <v/>
      </c>
      <c r="O260" s="90" t="str">
        <f>IF($I260="","",IF(C260=" ",SUMIFS($O:$O,$C:$C,RIGHT($D260,6)),IF(C260="  ",SUMIFS($O:$O,$C:$C," "),ROUNDDOWN(I260*VLOOKUP(C260,Aktivity!$C$6:$R$25,12,FALSE),2))))</f>
        <v/>
      </c>
      <c r="P260" s="90" t="str">
        <f t="shared" si="18"/>
        <v/>
      </c>
      <c r="Q260" s="90" t="str">
        <f>IF($I260="","",IF(C260=" ",SUMIFS($Q:$Q,$C:$C,RIGHT($D260,6)),IF(C260="  ",SUMIFS($Q:$Q,$C:$C," "),ROUNDDOWN(I260*VLOOKUP(C260,Aktivity!$C$6:$R$25,9,FALSE),2))))</f>
        <v/>
      </c>
      <c r="R260" s="90" t="str">
        <f>IF($I260="","",IF(C260=" ",SUMIFS($R:$R,$C:$C,RIGHT($D260,6)),IF(C260="  ",SUMIFS($R:$R,$C:$C," "),ROUNDDOWN(Q260*VLOOKUP(C260,Aktivity!$C$6:$R$25,10,FALSE),2))))</f>
        <v/>
      </c>
      <c r="S260" s="90" t="str">
        <f>IF($I260="","",IF(C260=" ",SUMIFS($S:$S,$C:$C,RIGHT($D260,6)),IF(C260="  ",SUMIFS($S:$S,$C:$C," "),ROUNDDOWN(I260*VLOOKUP(C260,Aktivity!$C$6:$R$25,13,FALSE),2))))</f>
        <v/>
      </c>
      <c r="T260" s="90" t="str">
        <f t="shared" si="19"/>
        <v/>
      </c>
      <c r="V260" s="13" t="str">
        <f>IFERROR(SMALL(Zoznam!O:O,ROW()-3),"")</f>
        <v/>
      </c>
    </row>
    <row r="261" spans="2:22" ht="15" x14ac:dyDescent="0.25">
      <c r="B261" s="89" t="str">
        <f>IF($V261="","",VLOOKUP($V261,Zoznam!$O:$W,2,FALSE))</f>
        <v/>
      </c>
      <c r="C261" s="89" t="str">
        <f>IF($V261="","",VLOOKUP($V261,Zoznam!$O:$W,3,FALSE))</f>
        <v/>
      </c>
      <c r="D261" s="75" t="str">
        <f>IF($V261="","",VLOOKUP($V261,Zoznam!$O:$W,4,FALSE))</f>
        <v/>
      </c>
      <c r="E261" s="75" t="str">
        <f>IF($V261="","",VLOOKUP($V261,Zoznam!$O:$W,5,FALSE))</f>
        <v/>
      </c>
      <c r="F261" s="89" t="str">
        <f>IF($V261="","",VLOOKUP($V261,Zoznam!$O:$W,6,FALSE))</f>
        <v/>
      </c>
      <c r="G261" s="90" t="str">
        <f>IF($V261="","",VLOOKUP($V261,Zoznam!$O:$W,7,FALSE))</f>
        <v/>
      </c>
      <c r="H261" s="91" t="str">
        <f>IF($V261="","",VLOOKUP($V261,Zoznam!$O:$W,8,FALSE))</f>
        <v/>
      </c>
      <c r="I261" s="123" t="str">
        <f>IF($V261="","",VLOOKUP($V261,Zoznam!$O:$W,9,FALSE))</f>
        <v/>
      </c>
      <c r="J261" s="123" t="str">
        <f t="shared" ref="J261:J324" si="20">IF($I261="","",IF(C261=" ",SUMIFS($J:$J,$C:$C,RIGHT($D261,6)),IF(C261="  ",SUMIFS($J:$J,$C:$C," "),N261+R261)))</f>
        <v/>
      </c>
      <c r="K261" s="90" t="str">
        <f t="shared" ref="K261:K324" si="21">IF($I261="","",IF(C261=" ",SUMIFS($K:$K,$C:$C,RIGHT($D261,6)),IF(C261="  ",SUMIFS($K:$K,$C:$C," "),O261+S261)))</f>
        <v/>
      </c>
      <c r="L261" s="90" t="str">
        <f t="shared" ref="L261:L324" si="22">IF($I261="","",IF(C261=" ",SUMIFS($L:$L,$C:$C,RIGHT($D261,6)),IF(C261="  ",SUMIFS($L:$L,$C:$C," "),P261+T261)))</f>
        <v/>
      </c>
      <c r="M261" s="90" t="str">
        <f>IF($I261="","",IF(C261=" ",SUMIFS($M:$M,$C:$C,RIGHT($D261,6)),IF(C261="  ",SUMIFS($M:$M,$C:$C," "),ROUNDUP(I261*VLOOKUP(C261,Aktivity!$C$6:$R$25,8,FALSE),2))))</f>
        <v/>
      </c>
      <c r="N261" s="90" t="str">
        <f>IF($I261="","",IF(C261=" ",SUMIFS($N:$N,$C:$C,RIGHT($D261,6)),IF(C261="  ",SUMIFS($N:$N,$C:$C," "),ROUNDDOWN(M261*VLOOKUP(C261,Aktivity!$C$6:$R$25,10,FALSE),2))))</f>
        <v/>
      </c>
      <c r="O261" s="90" t="str">
        <f>IF($I261="","",IF(C261=" ",SUMIFS($O:$O,$C:$C,RIGHT($D261,6)),IF(C261="  ",SUMIFS($O:$O,$C:$C," "),ROUNDDOWN(I261*VLOOKUP(C261,Aktivity!$C$6:$R$25,12,FALSE),2))))</f>
        <v/>
      </c>
      <c r="P261" s="90" t="str">
        <f t="shared" ref="P261:P324" si="23">IF($I261="","",IF(C261=" ",SUMIFS($P:$P,$C:$C,RIGHT($D261,6)),IF(C261="  ",SUMIFS($P:$P,$C:$C," "),N261-O261)))</f>
        <v/>
      </c>
      <c r="Q261" s="90" t="str">
        <f>IF($I261="","",IF(C261=" ",SUMIFS($Q:$Q,$C:$C,RIGHT($D261,6)),IF(C261="  ",SUMIFS($Q:$Q,$C:$C," "),ROUNDDOWN(I261*VLOOKUP(C261,Aktivity!$C$6:$R$25,9,FALSE),2))))</f>
        <v/>
      </c>
      <c r="R261" s="90" t="str">
        <f>IF($I261="","",IF(C261=" ",SUMIFS($R:$R,$C:$C,RIGHT($D261,6)),IF(C261="  ",SUMIFS($R:$R,$C:$C," "),ROUNDDOWN(Q261*VLOOKUP(C261,Aktivity!$C$6:$R$25,10,FALSE),2))))</f>
        <v/>
      </c>
      <c r="S261" s="90" t="str">
        <f>IF($I261="","",IF(C261=" ",SUMIFS($S:$S,$C:$C,RIGHT($D261,6)),IF(C261="  ",SUMIFS($S:$S,$C:$C," "),ROUNDDOWN(I261*VLOOKUP(C261,Aktivity!$C$6:$R$25,13,FALSE),2))))</f>
        <v/>
      </c>
      <c r="T261" s="90" t="str">
        <f t="shared" ref="T261:T324" si="24">IF($I261="","",IF(C261=" ",SUMIFS($T:$T,$C:$C,RIGHT($D261,6)),IF(C261="  ",SUMIFS($T:$T,$C:$C," "),R261-S261)))</f>
        <v/>
      </c>
      <c r="V261" s="13" t="str">
        <f>IFERROR(SMALL(Zoznam!O:O,ROW()-3),"")</f>
        <v/>
      </c>
    </row>
    <row r="262" spans="2:22" ht="15" x14ac:dyDescent="0.25">
      <c r="B262" s="89" t="str">
        <f>IF($V262="","",VLOOKUP($V262,Zoznam!$O:$W,2,FALSE))</f>
        <v/>
      </c>
      <c r="C262" s="89" t="str">
        <f>IF($V262="","",VLOOKUP($V262,Zoznam!$O:$W,3,FALSE))</f>
        <v/>
      </c>
      <c r="D262" s="75" t="str">
        <f>IF($V262="","",VLOOKUP($V262,Zoznam!$O:$W,4,FALSE))</f>
        <v/>
      </c>
      <c r="E262" s="75" t="str">
        <f>IF($V262="","",VLOOKUP($V262,Zoznam!$O:$W,5,FALSE))</f>
        <v/>
      </c>
      <c r="F262" s="89" t="str">
        <f>IF($V262="","",VLOOKUP($V262,Zoznam!$O:$W,6,FALSE))</f>
        <v/>
      </c>
      <c r="G262" s="90" t="str">
        <f>IF($V262="","",VLOOKUP($V262,Zoznam!$O:$W,7,FALSE))</f>
        <v/>
      </c>
      <c r="H262" s="91" t="str">
        <f>IF($V262="","",VLOOKUP($V262,Zoznam!$O:$W,8,FALSE))</f>
        <v/>
      </c>
      <c r="I262" s="123" t="str">
        <f>IF($V262="","",VLOOKUP($V262,Zoznam!$O:$W,9,FALSE))</f>
        <v/>
      </c>
      <c r="J262" s="123" t="str">
        <f t="shared" si="20"/>
        <v/>
      </c>
      <c r="K262" s="90" t="str">
        <f t="shared" si="21"/>
        <v/>
      </c>
      <c r="L262" s="90" t="str">
        <f t="shared" si="22"/>
        <v/>
      </c>
      <c r="M262" s="90" t="str">
        <f>IF($I262="","",IF(C262=" ",SUMIFS($M:$M,$C:$C,RIGHT($D262,6)),IF(C262="  ",SUMIFS($M:$M,$C:$C," "),ROUNDUP(I262*VLOOKUP(C262,Aktivity!$C$6:$R$25,8,FALSE),2))))</f>
        <v/>
      </c>
      <c r="N262" s="90" t="str">
        <f>IF($I262="","",IF(C262=" ",SUMIFS($N:$N,$C:$C,RIGHT($D262,6)),IF(C262="  ",SUMIFS($N:$N,$C:$C," "),ROUNDDOWN(M262*VLOOKUP(C262,Aktivity!$C$6:$R$25,10,FALSE),2))))</f>
        <v/>
      </c>
      <c r="O262" s="90" t="str">
        <f>IF($I262="","",IF(C262=" ",SUMIFS($O:$O,$C:$C,RIGHT($D262,6)),IF(C262="  ",SUMIFS($O:$O,$C:$C," "),ROUNDDOWN(I262*VLOOKUP(C262,Aktivity!$C$6:$R$25,12,FALSE),2))))</f>
        <v/>
      </c>
      <c r="P262" s="90" t="str">
        <f t="shared" si="23"/>
        <v/>
      </c>
      <c r="Q262" s="90" t="str">
        <f>IF($I262="","",IF(C262=" ",SUMIFS($Q:$Q,$C:$C,RIGHT($D262,6)),IF(C262="  ",SUMIFS($Q:$Q,$C:$C," "),ROUNDDOWN(I262*VLOOKUP(C262,Aktivity!$C$6:$R$25,9,FALSE),2))))</f>
        <v/>
      </c>
      <c r="R262" s="90" t="str">
        <f>IF($I262="","",IF(C262=" ",SUMIFS($R:$R,$C:$C,RIGHT($D262,6)),IF(C262="  ",SUMIFS($R:$R,$C:$C," "),ROUNDDOWN(Q262*VLOOKUP(C262,Aktivity!$C$6:$R$25,10,FALSE),2))))</f>
        <v/>
      </c>
      <c r="S262" s="90" t="str">
        <f>IF($I262="","",IF(C262=" ",SUMIFS($S:$S,$C:$C,RIGHT($D262,6)),IF(C262="  ",SUMIFS($S:$S,$C:$C," "),ROUNDDOWN(I262*VLOOKUP(C262,Aktivity!$C$6:$R$25,13,FALSE),2))))</f>
        <v/>
      </c>
      <c r="T262" s="90" t="str">
        <f t="shared" si="24"/>
        <v/>
      </c>
      <c r="V262" s="13" t="str">
        <f>IFERROR(SMALL(Zoznam!O:O,ROW()-3),"")</f>
        <v/>
      </c>
    </row>
    <row r="263" spans="2:22" ht="15" x14ac:dyDescent="0.25">
      <c r="B263" s="89" t="str">
        <f>IF($V263="","",VLOOKUP($V263,Zoznam!$O:$W,2,FALSE))</f>
        <v/>
      </c>
      <c r="C263" s="89" t="str">
        <f>IF($V263="","",VLOOKUP($V263,Zoznam!$O:$W,3,FALSE))</f>
        <v/>
      </c>
      <c r="D263" s="75" t="str">
        <f>IF($V263="","",VLOOKUP($V263,Zoznam!$O:$W,4,FALSE))</f>
        <v/>
      </c>
      <c r="E263" s="75" t="str">
        <f>IF($V263="","",VLOOKUP($V263,Zoznam!$O:$W,5,FALSE))</f>
        <v/>
      </c>
      <c r="F263" s="89" t="str">
        <f>IF($V263="","",VLOOKUP($V263,Zoznam!$O:$W,6,FALSE))</f>
        <v/>
      </c>
      <c r="G263" s="90" t="str">
        <f>IF($V263="","",VLOOKUP($V263,Zoznam!$O:$W,7,FALSE))</f>
        <v/>
      </c>
      <c r="H263" s="91" t="str">
        <f>IF($V263="","",VLOOKUP($V263,Zoznam!$O:$W,8,FALSE))</f>
        <v/>
      </c>
      <c r="I263" s="123" t="str">
        <f>IF($V263="","",VLOOKUP($V263,Zoznam!$O:$W,9,FALSE))</f>
        <v/>
      </c>
      <c r="J263" s="123" t="str">
        <f t="shared" si="20"/>
        <v/>
      </c>
      <c r="K263" s="90" t="str">
        <f t="shared" si="21"/>
        <v/>
      </c>
      <c r="L263" s="90" t="str">
        <f t="shared" si="22"/>
        <v/>
      </c>
      <c r="M263" s="90" t="str">
        <f>IF($I263="","",IF(C263=" ",SUMIFS($M:$M,$C:$C,RIGHT($D263,6)),IF(C263="  ",SUMIFS($M:$M,$C:$C," "),ROUNDUP(I263*VLOOKUP(C263,Aktivity!$C$6:$R$25,8,FALSE),2))))</f>
        <v/>
      </c>
      <c r="N263" s="90" t="str">
        <f>IF($I263="","",IF(C263=" ",SUMIFS($N:$N,$C:$C,RIGHT($D263,6)),IF(C263="  ",SUMIFS($N:$N,$C:$C," "),ROUNDDOWN(M263*VLOOKUP(C263,Aktivity!$C$6:$R$25,10,FALSE),2))))</f>
        <v/>
      </c>
      <c r="O263" s="90" t="str">
        <f>IF($I263="","",IF(C263=" ",SUMIFS($O:$O,$C:$C,RIGHT($D263,6)),IF(C263="  ",SUMIFS($O:$O,$C:$C," "),ROUNDDOWN(I263*VLOOKUP(C263,Aktivity!$C$6:$R$25,12,FALSE),2))))</f>
        <v/>
      </c>
      <c r="P263" s="90" t="str">
        <f t="shared" si="23"/>
        <v/>
      </c>
      <c r="Q263" s="90" t="str">
        <f>IF($I263="","",IF(C263=" ",SUMIFS($Q:$Q,$C:$C,RIGHT($D263,6)),IF(C263="  ",SUMIFS($Q:$Q,$C:$C," "),ROUNDDOWN(I263*VLOOKUP(C263,Aktivity!$C$6:$R$25,9,FALSE),2))))</f>
        <v/>
      </c>
      <c r="R263" s="90" t="str">
        <f>IF($I263="","",IF(C263=" ",SUMIFS($R:$R,$C:$C,RIGHT($D263,6)),IF(C263="  ",SUMIFS($R:$R,$C:$C," "),ROUNDDOWN(Q263*VLOOKUP(C263,Aktivity!$C$6:$R$25,10,FALSE),2))))</f>
        <v/>
      </c>
      <c r="S263" s="90" t="str">
        <f>IF($I263="","",IF(C263=" ",SUMIFS($S:$S,$C:$C,RIGHT($D263,6)),IF(C263="  ",SUMIFS($S:$S,$C:$C," "),ROUNDDOWN(I263*VLOOKUP(C263,Aktivity!$C$6:$R$25,13,FALSE),2))))</f>
        <v/>
      </c>
      <c r="T263" s="90" t="str">
        <f t="shared" si="24"/>
        <v/>
      </c>
      <c r="V263" s="13" t="str">
        <f>IFERROR(SMALL(Zoznam!O:O,ROW()-3),"")</f>
        <v/>
      </c>
    </row>
    <row r="264" spans="2:22" ht="15" x14ac:dyDescent="0.25">
      <c r="B264" s="89" t="str">
        <f>IF($V264="","",VLOOKUP($V264,Zoznam!$O:$W,2,FALSE))</f>
        <v/>
      </c>
      <c r="C264" s="89" t="str">
        <f>IF($V264="","",VLOOKUP($V264,Zoznam!$O:$W,3,FALSE))</f>
        <v/>
      </c>
      <c r="D264" s="75" t="str">
        <f>IF($V264="","",VLOOKUP($V264,Zoznam!$O:$W,4,FALSE))</f>
        <v/>
      </c>
      <c r="E264" s="75" t="str">
        <f>IF($V264="","",VLOOKUP($V264,Zoznam!$O:$W,5,FALSE))</f>
        <v/>
      </c>
      <c r="F264" s="89" t="str">
        <f>IF($V264="","",VLOOKUP($V264,Zoznam!$O:$W,6,FALSE))</f>
        <v/>
      </c>
      <c r="G264" s="90" t="str">
        <f>IF($V264="","",VLOOKUP($V264,Zoznam!$O:$W,7,FALSE))</f>
        <v/>
      </c>
      <c r="H264" s="91" t="str">
        <f>IF($V264="","",VLOOKUP($V264,Zoznam!$O:$W,8,FALSE))</f>
        <v/>
      </c>
      <c r="I264" s="123" t="str">
        <f>IF($V264="","",VLOOKUP($V264,Zoznam!$O:$W,9,FALSE))</f>
        <v/>
      </c>
      <c r="J264" s="123" t="str">
        <f t="shared" si="20"/>
        <v/>
      </c>
      <c r="K264" s="90" t="str">
        <f t="shared" si="21"/>
        <v/>
      </c>
      <c r="L264" s="90" t="str">
        <f t="shared" si="22"/>
        <v/>
      </c>
      <c r="M264" s="90" t="str">
        <f>IF($I264="","",IF(C264=" ",SUMIFS($M:$M,$C:$C,RIGHT($D264,6)),IF(C264="  ",SUMIFS($M:$M,$C:$C," "),ROUNDUP(I264*VLOOKUP(C264,Aktivity!$C$6:$R$25,8,FALSE),2))))</f>
        <v/>
      </c>
      <c r="N264" s="90" t="str">
        <f>IF($I264="","",IF(C264=" ",SUMIFS($N:$N,$C:$C,RIGHT($D264,6)),IF(C264="  ",SUMIFS($N:$N,$C:$C," "),ROUNDDOWN(M264*VLOOKUP(C264,Aktivity!$C$6:$R$25,10,FALSE),2))))</f>
        <v/>
      </c>
      <c r="O264" s="90" t="str">
        <f>IF($I264="","",IF(C264=" ",SUMIFS($O:$O,$C:$C,RIGHT($D264,6)),IF(C264="  ",SUMIFS($O:$O,$C:$C," "),ROUNDDOWN(I264*VLOOKUP(C264,Aktivity!$C$6:$R$25,12,FALSE),2))))</f>
        <v/>
      </c>
      <c r="P264" s="90" t="str">
        <f t="shared" si="23"/>
        <v/>
      </c>
      <c r="Q264" s="90" t="str">
        <f>IF($I264="","",IF(C264=" ",SUMIFS($Q:$Q,$C:$C,RIGHT($D264,6)),IF(C264="  ",SUMIFS($Q:$Q,$C:$C," "),ROUNDDOWN(I264*VLOOKUP(C264,Aktivity!$C$6:$R$25,9,FALSE),2))))</f>
        <v/>
      </c>
      <c r="R264" s="90" t="str">
        <f>IF($I264="","",IF(C264=" ",SUMIFS($R:$R,$C:$C,RIGHT($D264,6)),IF(C264="  ",SUMIFS($R:$R,$C:$C," "),ROUNDDOWN(Q264*VLOOKUP(C264,Aktivity!$C$6:$R$25,10,FALSE),2))))</f>
        <v/>
      </c>
      <c r="S264" s="90" t="str">
        <f>IF($I264="","",IF(C264=" ",SUMIFS($S:$S,$C:$C,RIGHT($D264,6)),IF(C264="  ",SUMIFS($S:$S,$C:$C," "),ROUNDDOWN(I264*VLOOKUP(C264,Aktivity!$C$6:$R$25,13,FALSE),2))))</f>
        <v/>
      </c>
      <c r="T264" s="90" t="str">
        <f t="shared" si="24"/>
        <v/>
      </c>
      <c r="V264" s="13" t="str">
        <f>IFERROR(SMALL(Zoznam!O:O,ROW()-3),"")</f>
        <v/>
      </c>
    </row>
    <row r="265" spans="2:22" ht="15" x14ac:dyDescent="0.25">
      <c r="B265" s="89" t="str">
        <f>IF($V265="","",VLOOKUP($V265,Zoznam!$O:$W,2,FALSE))</f>
        <v/>
      </c>
      <c r="C265" s="89" t="str">
        <f>IF($V265="","",VLOOKUP($V265,Zoznam!$O:$W,3,FALSE))</f>
        <v/>
      </c>
      <c r="D265" s="75" t="str">
        <f>IF($V265="","",VLOOKUP($V265,Zoznam!$O:$W,4,FALSE))</f>
        <v/>
      </c>
      <c r="E265" s="75" t="str">
        <f>IF($V265="","",VLOOKUP($V265,Zoznam!$O:$W,5,FALSE))</f>
        <v/>
      </c>
      <c r="F265" s="89" t="str">
        <f>IF($V265="","",VLOOKUP($V265,Zoznam!$O:$W,6,FALSE))</f>
        <v/>
      </c>
      <c r="G265" s="90" t="str">
        <f>IF($V265="","",VLOOKUP($V265,Zoznam!$O:$W,7,FALSE))</f>
        <v/>
      </c>
      <c r="H265" s="91" t="str">
        <f>IF($V265="","",VLOOKUP($V265,Zoznam!$O:$W,8,FALSE))</f>
        <v/>
      </c>
      <c r="I265" s="123" t="str">
        <f>IF($V265="","",VLOOKUP($V265,Zoznam!$O:$W,9,FALSE))</f>
        <v/>
      </c>
      <c r="J265" s="123" t="str">
        <f t="shared" si="20"/>
        <v/>
      </c>
      <c r="K265" s="90" t="str">
        <f t="shared" si="21"/>
        <v/>
      </c>
      <c r="L265" s="90" t="str">
        <f t="shared" si="22"/>
        <v/>
      </c>
      <c r="M265" s="90" t="str">
        <f>IF($I265="","",IF(C265=" ",SUMIFS($M:$M,$C:$C,RIGHT($D265,6)),IF(C265="  ",SUMIFS($M:$M,$C:$C," "),ROUNDUP(I265*VLOOKUP(C265,Aktivity!$C$6:$R$25,8,FALSE),2))))</f>
        <v/>
      </c>
      <c r="N265" s="90" t="str">
        <f>IF($I265="","",IF(C265=" ",SUMIFS($N:$N,$C:$C,RIGHT($D265,6)),IF(C265="  ",SUMIFS($N:$N,$C:$C," "),ROUNDDOWN(M265*VLOOKUP(C265,Aktivity!$C$6:$R$25,10,FALSE),2))))</f>
        <v/>
      </c>
      <c r="O265" s="90" t="str">
        <f>IF($I265="","",IF(C265=" ",SUMIFS($O:$O,$C:$C,RIGHT($D265,6)),IF(C265="  ",SUMIFS($O:$O,$C:$C," "),ROUNDDOWN(I265*VLOOKUP(C265,Aktivity!$C$6:$R$25,12,FALSE),2))))</f>
        <v/>
      </c>
      <c r="P265" s="90" t="str">
        <f t="shared" si="23"/>
        <v/>
      </c>
      <c r="Q265" s="90" t="str">
        <f>IF($I265="","",IF(C265=" ",SUMIFS($Q:$Q,$C:$C,RIGHT($D265,6)),IF(C265="  ",SUMIFS($Q:$Q,$C:$C," "),ROUNDDOWN(I265*VLOOKUP(C265,Aktivity!$C$6:$R$25,9,FALSE),2))))</f>
        <v/>
      </c>
      <c r="R265" s="90" t="str">
        <f>IF($I265="","",IF(C265=" ",SUMIFS($R:$R,$C:$C,RIGHT($D265,6)),IF(C265="  ",SUMIFS($R:$R,$C:$C," "),ROUNDDOWN(Q265*VLOOKUP(C265,Aktivity!$C$6:$R$25,10,FALSE),2))))</f>
        <v/>
      </c>
      <c r="S265" s="90" t="str">
        <f>IF($I265="","",IF(C265=" ",SUMIFS($S:$S,$C:$C,RIGHT($D265,6)),IF(C265="  ",SUMIFS($S:$S,$C:$C," "),ROUNDDOWN(I265*VLOOKUP(C265,Aktivity!$C$6:$R$25,13,FALSE),2))))</f>
        <v/>
      </c>
      <c r="T265" s="90" t="str">
        <f t="shared" si="24"/>
        <v/>
      </c>
      <c r="V265" s="13" t="str">
        <f>IFERROR(SMALL(Zoznam!O:O,ROW()-3),"")</f>
        <v/>
      </c>
    </row>
    <row r="266" spans="2:22" ht="15" x14ac:dyDescent="0.25">
      <c r="B266" s="89" t="str">
        <f>IF($V266="","",VLOOKUP($V266,Zoznam!$O:$W,2,FALSE))</f>
        <v/>
      </c>
      <c r="C266" s="89" t="str">
        <f>IF($V266="","",VLOOKUP($V266,Zoznam!$O:$W,3,FALSE))</f>
        <v/>
      </c>
      <c r="D266" s="75" t="str">
        <f>IF($V266="","",VLOOKUP($V266,Zoznam!$O:$W,4,FALSE))</f>
        <v/>
      </c>
      <c r="E266" s="75" t="str">
        <f>IF($V266="","",VLOOKUP($V266,Zoznam!$O:$W,5,FALSE))</f>
        <v/>
      </c>
      <c r="F266" s="89" t="str">
        <f>IF($V266="","",VLOOKUP($V266,Zoznam!$O:$W,6,FALSE))</f>
        <v/>
      </c>
      <c r="G266" s="90" t="str">
        <f>IF($V266="","",VLOOKUP($V266,Zoznam!$O:$W,7,FALSE))</f>
        <v/>
      </c>
      <c r="H266" s="91" t="str">
        <f>IF($V266="","",VLOOKUP($V266,Zoznam!$O:$W,8,FALSE))</f>
        <v/>
      </c>
      <c r="I266" s="123" t="str">
        <f>IF($V266="","",VLOOKUP($V266,Zoznam!$O:$W,9,FALSE))</f>
        <v/>
      </c>
      <c r="J266" s="123" t="str">
        <f t="shared" si="20"/>
        <v/>
      </c>
      <c r="K266" s="90" t="str">
        <f t="shared" si="21"/>
        <v/>
      </c>
      <c r="L266" s="90" t="str">
        <f t="shared" si="22"/>
        <v/>
      </c>
      <c r="M266" s="90" t="str">
        <f>IF($I266="","",IF(C266=" ",SUMIFS($M:$M,$C:$C,RIGHT($D266,6)),IF(C266="  ",SUMIFS($M:$M,$C:$C," "),ROUNDUP(I266*VLOOKUP(C266,Aktivity!$C$6:$R$25,8,FALSE),2))))</f>
        <v/>
      </c>
      <c r="N266" s="90" t="str">
        <f>IF($I266="","",IF(C266=" ",SUMIFS($N:$N,$C:$C,RIGHT($D266,6)),IF(C266="  ",SUMIFS($N:$N,$C:$C," "),ROUNDDOWN(M266*VLOOKUP(C266,Aktivity!$C$6:$R$25,10,FALSE),2))))</f>
        <v/>
      </c>
      <c r="O266" s="90" t="str">
        <f>IF($I266="","",IF(C266=" ",SUMIFS($O:$O,$C:$C,RIGHT($D266,6)),IF(C266="  ",SUMIFS($O:$O,$C:$C," "),ROUNDDOWN(I266*VLOOKUP(C266,Aktivity!$C$6:$R$25,12,FALSE),2))))</f>
        <v/>
      </c>
      <c r="P266" s="90" t="str">
        <f t="shared" si="23"/>
        <v/>
      </c>
      <c r="Q266" s="90" t="str">
        <f>IF($I266="","",IF(C266=" ",SUMIFS($Q:$Q,$C:$C,RIGHT($D266,6)),IF(C266="  ",SUMIFS($Q:$Q,$C:$C," "),ROUNDDOWN(I266*VLOOKUP(C266,Aktivity!$C$6:$R$25,9,FALSE),2))))</f>
        <v/>
      </c>
      <c r="R266" s="90" t="str">
        <f>IF($I266="","",IF(C266=" ",SUMIFS($R:$R,$C:$C,RIGHT($D266,6)),IF(C266="  ",SUMIFS($R:$R,$C:$C," "),ROUNDDOWN(Q266*VLOOKUP(C266,Aktivity!$C$6:$R$25,10,FALSE),2))))</f>
        <v/>
      </c>
      <c r="S266" s="90" t="str">
        <f>IF($I266="","",IF(C266=" ",SUMIFS($S:$S,$C:$C,RIGHT($D266,6)),IF(C266="  ",SUMIFS($S:$S,$C:$C," "),ROUNDDOWN(I266*VLOOKUP(C266,Aktivity!$C$6:$R$25,13,FALSE),2))))</f>
        <v/>
      </c>
      <c r="T266" s="90" t="str">
        <f t="shared" si="24"/>
        <v/>
      </c>
      <c r="V266" s="13" t="str">
        <f>IFERROR(SMALL(Zoznam!O:O,ROW()-3),"")</f>
        <v/>
      </c>
    </row>
    <row r="267" spans="2:22" ht="15" x14ac:dyDescent="0.25">
      <c r="B267" s="89" t="str">
        <f>IF($V267="","",VLOOKUP($V267,Zoznam!$O:$W,2,FALSE))</f>
        <v/>
      </c>
      <c r="C267" s="89" t="str">
        <f>IF($V267="","",VLOOKUP($V267,Zoznam!$O:$W,3,FALSE))</f>
        <v/>
      </c>
      <c r="D267" s="75" t="str">
        <f>IF($V267="","",VLOOKUP($V267,Zoznam!$O:$W,4,FALSE))</f>
        <v/>
      </c>
      <c r="E267" s="75" t="str">
        <f>IF($V267="","",VLOOKUP($V267,Zoznam!$O:$W,5,FALSE))</f>
        <v/>
      </c>
      <c r="F267" s="89" t="str">
        <f>IF($V267="","",VLOOKUP($V267,Zoznam!$O:$W,6,FALSE))</f>
        <v/>
      </c>
      <c r="G267" s="90" t="str">
        <f>IF($V267="","",VLOOKUP($V267,Zoznam!$O:$W,7,FALSE))</f>
        <v/>
      </c>
      <c r="H267" s="91" t="str">
        <f>IF($V267="","",VLOOKUP($V267,Zoznam!$O:$W,8,FALSE))</f>
        <v/>
      </c>
      <c r="I267" s="123" t="str">
        <f>IF($V267="","",VLOOKUP($V267,Zoznam!$O:$W,9,FALSE))</f>
        <v/>
      </c>
      <c r="J267" s="123" t="str">
        <f t="shared" si="20"/>
        <v/>
      </c>
      <c r="K267" s="90" t="str">
        <f t="shared" si="21"/>
        <v/>
      </c>
      <c r="L267" s="90" t="str">
        <f t="shared" si="22"/>
        <v/>
      </c>
      <c r="M267" s="90" t="str">
        <f>IF($I267="","",IF(C267=" ",SUMIFS($M:$M,$C:$C,RIGHT($D267,6)),IF(C267="  ",SUMIFS($M:$M,$C:$C," "),ROUNDUP(I267*VLOOKUP(C267,Aktivity!$C$6:$R$25,8,FALSE),2))))</f>
        <v/>
      </c>
      <c r="N267" s="90" t="str">
        <f>IF($I267="","",IF(C267=" ",SUMIFS($N:$N,$C:$C,RIGHT($D267,6)),IF(C267="  ",SUMIFS($N:$N,$C:$C," "),ROUNDDOWN(M267*VLOOKUP(C267,Aktivity!$C$6:$R$25,10,FALSE),2))))</f>
        <v/>
      </c>
      <c r="O267" s="90" t="str">
        <f>IF($I267="","",IF(C267=" ",SUMIFS($O:$O,$C:$C,RIGHT($D267,6)),IF(C267="  ",SUMIFS($O:$O,$C:$C," "),ROUNDDOWN(I267*VLOOKUP(C267,Aktivity!$C$6:$R$25,12,FALSE),2))))</f>
        <v/>
      </c>
      <c r="P267" s="90" t="str">
        <f t="shared" si="23"/>
        <v/>
      </c>
      <c r="Q267" s="90" t="str">
        <f>IF($I267="","",IF(C267=" ",SUMIFS($Q:$Q,$C:$C,RIGHT($D267,6)),IF(C267="  ",SUMIFS($Q:$Q,$C:$C," "),ROUNDDOWN(I267*VLOOKUP(C267,Aktivity!$C$6:$R$25,9,FALSE),2))))</f>
        <v/>
      </c>
      <c r="R267" s="90" t="str">
        <f>IF($I267="","",IF(C267=" ",SUMIFS($R:$R,$C:$C,RIGHT($D267,6)),IF(C267="  ",SUMIFS($R:$R,$C:$C," "),ROUNDDOWN(Q267*VLOOKUP(C267,Aktivity!$C$6:$R$25,10,FALSE),2))))</f>
        <v/>
      </c>
      <c r="S267" s="90" t="str">
        <f>IF($I267="","",IF(C267=" ",SUMIFS($S:$S,$C:$C,RIGHT($D267,6)),IF(C267="  ",SUMIFS($S:$S,$C:$C," "),ROUNDDOWN(I267*VLOOKUP(C267,Aktivity!$C$6:$R$25,13,FALSE),2))))</f>
        <v/>
      </c>
      <c r="T267" s="90" t="str">
        <f t="shared" si="24"/>
        <v/>
      </c>
      <c r="V267" s="13" t="str">
        <f>IFERROR(SMALL(Zoznam!O:O,ROW()-3),"")</f>
        <v/>
      </c>
    </row>
    <row r="268" spans="2:22" ht="15" x14ac:dyDescent="0.25">
      <c r="B268" s="89" t="str">
        <f>IF($V268="","",VLOOKUP($V268,Zoznam!$O:$W,2,FALSE))</f>
        <v/>
      </c>
      <c r="C268" s="89" t="str">
        <f>IF($V268="","",VLOOKUP($V268,Zoznam!$O:$W,3,FALSE))</f>
        <v/>
      </c>
      <c r="D268" s="75" t="str">
        <f>IF($V268="","",VLOOKUP($V268,Zoznam!$O:$W,4,FALSE))</f>
        <v/>
      </c>
      <c r="E268" s="75" t="str">
        <f>IF($V268="","",VLOOKUP($V268,Zoznam!$O:$W,5,FALSE))</f>
        <v/>
      </c>
      <c r="F268" s="89" t="str">
        <f>IF($V268="","",VLOOKUP($V268,Zoznam!$O:$W,6,FALSE))</f>
        <v/>
      </c>
      <c r="G268" s="90" t="str">
        <f>IF($V268="","",VLOOKUP($V268,Zoznam!$O:$W,7,FALSE))</f>
        <v/>
      </c>
      <c r="H268" s="91" t="str">
        <f>IF($V268="","",VLOOKUP($V268,Zoznam!$O:$W,8,FALSE))</f>
        <v/>
      </c>
      <c r="I268" s="123" t="str">
        <f>IF($V268="","",VLOOKUP($V268,Zoznam!$O:$W,9,FALSE))</f>
        <v/>
      </c>
      <c r="J268" s="123" t="str">
        <f t="shared" si="20"/>
        <v/>
      </c>
      <c r="K268" s="90" t="str">
        <f t="shared" si="21"/>
        <v/>
      </c>
      <c r="L268" s="90" t="str">
        <f t="shared" si="22"/>
        <v/>
      </c>
      <c r="M268" s="90" t="str">
        <f>IF($I268="","",IF(C268=" ",SUMIFS($M:$M,$C:$C,RIGHT($D268,6)),IF(C268="  ",SUMIFS($M:$M,$C:$C," "),ROUNDUP(I268*VLOOKUP(C268,Aktivity!$C$6:$R$25,8,FALSE),2))))</f>
        <v/>
      </c>
      <c r="N268" s="90" t="str">
        <f>IF($I268="","",IF(C268=" ",SUMIFS($N:$N,$C:$C,RIGHT($D268,6)),IF(C268="  ",SUMIFS($N:$N,$C:$C," "),ROUNDDOWN(M268*VLOOKUP(C268,Aktivity!$C$6:$R$25,10,FALSE),2))))</f>
        <v/>
      </c>
      <c r="O268" s="90" t="str">
        <f>IF($I268="","",IF(C268=" ",SUMIFS($O:$O,$C:$C,RIGHT($D268,6)),IF(C268="  ",SUMIFS($O:$O,$C:$C," "),ROUNDDOWN(I268*VLOOKUP(C268,Aktivity!$C$6:$R$25,12,FALSE),2))))</f>
        <v/>
      </c>
      <c r="P268" s="90" t="str">
        <f t="shared" si="23"/>
        <v/>
      </c>
      <c r="Q268" s="90" t="str">
        <f>IF($I268="","",IF(C268=" ",SUMIFS($Q:$Q,$C:$C,RIGHT($D268,6)),IF(C268="  ",SUMIFS($Q:$Q,$C:$C," "),ROUNDDOWN(I268*VLOOKUP(C268,Aktivity!$C$6:$R$25,9,FALSE),2))))</f>
        <v/>
      </c>
      <c r="R268" s="90" t="str">
        <f>IF($I268="","",IF(C268=" ",SUMIFS($R:$R,$C:$C,RIGHT($D268,6)),IF(C268="  ",SUMIFS($R:$R,$C:$C," "),ROUNDDOWN(Q268*VLOOKUP(C268,Aktivity!$C$6:$R$25,10,FALSE),2))))</f>
        <v/>
      </c>
      <c r="S268" s="90" t="str">
        <f>IF($I268="","",IF(C268=" ",SUMIFS($S:$S,$C:$C,RIGHT($D268,6)),IF(C268="  ",SUMIFS($S:$S,$C:$C," "),ROUNDDOWN(I268*VLOOKUP(C268,Aktivity!$C$6:$R$25,13,FALSE),2))))</f>
        <v/>
      </c>
      <c r="T268" s="90" t="str">
        <f t="shared" si="24"/>
        <v/>
      </c>
      <c r="V268" s="13" t="str">
        <f>IFERROR(SMALL(Zoznam!O:O,ROW()-3),"")</f>
        <v/>
      </c>
    </row>
    <row r="269" spans="2:22" ht="15" x14ac:dyDescent="0.25">
      <c r="B269" s="89" t="str">
        <f>IF($V269="","",VLOOKUP($V269,Zoznam!$O:$W,2,FALSE))</f>
        <v/>
      </c>
      <c r="C269" s="89" t="str">
        <f>IF($V269="","",VLOOKUP($V269,Zoznam!$O:$W,3,FALSE))</f>
        <v/>
      </c>
      <c r="D269" s="75" t="str">
        <f>IF($V269="","",VLOOKUP($V269,Zoznam!$O:$W,4,FALSE))</f>
        <v/>
      </c>
      <c r="E269" s="75" t="str">
        <f>IF($V269="","",VLOOKUP($V269,Zoznam!$O:$W,5,FALSE))</f>
        <v/>
      </c>
      <c r="F269" s="89" t="str">
        <f>IF($V269="","",VLOOKUP($V269,Zoznam!$O:$W,6,FALSE))</f>
        <v/>
      </c>
      <c r="G269" s="90" t="str">
        <f>IF($V269="","",VLOOKUP($V269,Zoznam!$O:$W,7,FALSE))</f>
        <v/>
      </c>
      <c r="H269" s="91" t="str">
        <f>IF($V269="","",VLOOKUP($V269,Zoznam!$O:$W,8,FALSE))</f>
        <v/>
      </c>
      <c r="I269" s="123" t="str">
        <f>IF($V269="","",VLOOKUP($V269,Zoznam!$O:$W,9,FALSE))</f>
        <v/>
      </c>
      <c r="J269" s="123" t="str">
        <f t="shared" si="20"/>
        <v/>
      </c>
      <c r="K269" s="90" t="str">
        <f t="shared" si="21"/>
        <v/>
      </c>
      <c r="L269" s="90" t="str">
        <f t="shared" si="22"/>
        <v/>
      </c>
      <c r="M269" s="90" t="str">
        <f>IF($I269="","",IF(C269=" ",SUMIFS($M:$M,$C:$C,RIGHT($D269,6)),IF(C269="  ",SUMIFS($M:$M,$C:$C," "),ROUNDUP(I269*VLOOKUP(C269,Aktivity!$C$6:$R$25,8,FALSE),2))))</f>
        <v/>
      </c>
      <c r="N269" s="90" t="str">
        <f>IF($I269="","",IF(C269=" ",SUMIFS($N:$N,$C:$C,RIGHT($D269,6)),IF(C269="  ",SUMIFS($N:$N,$C:$C," "),ROUNDDOWN(M269*VLOOKUP(C269,Aktivity!$C$6:$R$25,10,FALSE),2))))</f>
        <v/>
      </c>
      <c r="O269" s="90" t="str">
        <f>IF($I269="","",IF(C269=" ",SUMIFS($O:$O,$C:$C,RIGHT($D269,6)),IF(C269="  ",SUMIFS($O:$O,$C:$C," "),ROUNDDOWN(I269*VLOOKUP(C269,Aktivity!$C$6:$R$25,12,FALSE),2))))</f>
        <v/>
      </c>
      <c r="P269" s="90" t="str">
        <f t="shared" si="23"/>
        <v/>
      </c>
      <c r="Q269" s="90" t="str">
        <f>IF($I269="","",IF(C269=" ",SUMIFS($Q:$Q,$C:$C,RIGHT($D269,6)),IF(C269="  ",SUMIFS($Q:$Q,$C:$C," "),ROUNDDOWN(I269*VLOOKUP(C269,Aktivity!$C$6:$R$25,9,FALSE),2))))</f>
        <v/>
      </c>
      <c r="R269" s="90" t="str">
        <f>IF($I269="","",IF(C269=" ",SUMIFS($R:$R,$C:$C,RIGHT($D269,6)),IF(C269="  ",SUMIFS($R:$R,$C:$C," "),ROUNDDOWN(Q269*VLOOKUP(C269,Aktivity!$C$6:$R$25,10,FALSE),2))))</f>
        <v/>
      </c>
      <c r="S269" s="90" t="str">
        <f>IF($I269="","",IF(C269=" ",SUMIFS($S:$S,$C:$C,RIGHT($D269,6)),IF(C269="  ",SUMIFS($S:$S,$C:$C," "),ROUNDDOWN(I269*VLOOKUP(C269,Aktivity!$C$6:$R$25,13,FALSE),2))))</f>
        <v/>
      </c>
      <c r="T269" s="90" t="str">
        <f t="shared" si="24"/>
        <v/>
      </c>
      <c r="V269" s="13" t="str">
        <f>IFERROR(SMALL(Zoznam!O:O,ROW()-3),"")</f>
        <v/>
      </c>
    </row>
    <row r="270" spans="2:22" ht="15" x14ac:dyDescent="0.25">
      <c r="B270" s="89" t="str">
        <f>IF($V270="","",VLOOKUP($V270,Zoznam!$O:$W,2,FALSE))</f>
        <v/>
      </c>
      <c r="C270" s="89" t="str">
        <f>IF($V270="","",VLOOKUP($V270,Zoznam!$O:$W,3,FALSE))</f>
        <v/>
      </c>
      <c r="D270" s="75" t="str">
        <f>IF($V270="","",VLOOKUP($V270,Zoznam!$O:$W,4,FALSE))</f>
        <v/>
      </c>
      <c r="E270" s="75" t="str">
        <f>IF($V270="","",VLOOKUP($V270,Zoznam!$O:$W,5,FALSE))</f>
        <v/>
      </c>
      <c r="F270" s="89" t="str">
        <f>IF($V270="","",VLOOKUP($V270,Zoznam!$O:$W,6,FALSE))</f>
        <v/>
      </c>
      <c r="G270" s="90" t="str">
        <f>IF($V270="","",VLOOKUP($V270,Zoznam!$O:$W,7,FALSE))</f>
        <v/>
      </c>
      <c r="H270" s="91" t="str">
        <f>IF($V270="","",VLOOKUP($V270,Zoznam!$O:$W,8,FALSE))</f>
        <v/>
      </c>
      <c r="I270" s="123" t="str">
        <f>IF($V270="","",VLOOKUP($V270,Zoznam!$O:$W,9,FALSE))</f>
        <v/>
      </c>
      <c r="J270" s="123" t="str">
        <f t="shared" si="20"/>
        <v/>
      </c>
      <c r="K270" s="90" t="str">
        <f t="shared" si="21"/>
        <v/>
      </c>
      <c r="L270" s="90" t="str">
        <f t="shared" si="22"/>
        <v/>
      </c>
      <c r="M270" s="90" t="str">
        <f>IF($I270="","",IF(C270=" ",SUMIFS($M:$M,$C:$C,RIGHT($D270,6)),IF(C270="  ",SUMIFS($M:$M,$C:$C," "),ROUNDUP(I270*VLOOKUP(C270,Aktivity!$C$6:$R$25,8,FALSE),2))))</f>
        <v/>
      </c>
      <c r="N270" s="90" t="str">
        <f>IF($I270="","",IF(C270=" ",SUMIFS($N:$N,$C:$C,RIGHT($D270,6)),IF(C270="  ",SUMIFS($N:$N,$C:$C," "),ROUNDDOWN(M270*VLOOKUP(C270,Aktivity!$C$6:$R$25,10,FALSE),2))))</f>
        <v/>
      </c>
      <c r="O270" s="90" t="str">
        <f>IF($I270="","",IF(C270=" ",SUMIFS($O:$O,$C:$C,RIGHT($D270,6)),IF(C270="  ",SUMIFS($O:$O,$C:$C," "),ROUNDDOWN(I270*VLOOKUP(C270,Aktivity!$C$6:$R$25,12,FALSE),2))))</f>
        <v/>
      </c>
      <c r="P270" s="90" t="str">
        <f t="shared" si="23"/>
        <v/>
      </c>
      <c r="Q270" s="90" t="str">
        <f>IF($I270="","",IF(C270=" ",SUMIFS($Q:$Q,$C:$C,RIGHT($D270,6)),IF(C270="  ",SUMIFS($Q:$Q,$C:$C," "),ROUNDDOWN(I270*VLOOKUP(C270,Aktivity!$C$6:$R$25,9,FALSE),2))))</f>
        <v/>
      </c>
      <c r="R270" s="90" t="str">
        <f>IF($I270="","",IF(C270=" ",SUMIFS($R:$R,$C:$C,RIGHT($D270,6)),IF(C270="  ",SUMIFS($R:$R,$C:$C," "),ROUNDDOWN(Q270*VLOOKUP(C270,Aktivity!$C$6:$R$25,10,FALSE),2))))</f>
        <v/>
      </c>
      <c r="S270" s="90" t="str">
        <f>IF($I270="","",IF(C270=" ",SUMIFS($S:$S,$C:$C,RIGHT($D270,6)),IF(C270="  ",SUMIFS($S:$S,$C:$C," "),ROUNDDOWN(I270*VLOOKUP(C270,Aktivity!$C$6:$R$25,13,FALSE),2))))</f>
        <v/>
      </c>
      <c r="T270" s="90" t="str">
        <f t="shared" si="24"/>
        <v/>
      </c>
      <c r="V270" s="13" t="str">
        <f>IFERROR(SMALL(Zoznam!O:O,ROW()-3),"")</f>
        <v/>
      </c>
    </row>
    <row r="271" spans="2:22" ht="15" x14ac:dyDescent="0.25">
      <c r="B271" s="89" t="str">
        <f>IF($V271="","",VLOOKUP($V271,Zoznam!$O:$W,2,FALSE))</f>
        <v/>
      </c>
      <c r="C271" s="89" t="str">
        <f>IF($V271="","",VLOOKUP($V271,Zoznam!$O:$W,3,FALSE))</f>
        <v/>
      </c>
      <c r="D271" s="75" t="str">
        <f>IF($V271="","",VLOOKUP($V271,Zoznam!$O:$W,4,FALSE))</f>
        <v/>
      </c>
      <c r="E271" s="75" t="str">
        <f>IF($V271="","",VLOOKUP($V271,Zoznam!$O:$W,5,FALSE))</f>
        <v/>
      </c>
      <c r="F271" s="89" t="str">
        <f>IF($V271="","",VLOOKUP($V271,Zoznam!$O:$W,6,FALSE))</f>
        <v/>
      </c>
      <c r="G271" s="90" t="str">
        <f>IF($V271="","",VLOOKUP($V271,Zoznam!$O:$W,7,FALSE))</f>
        <v/>
      </c>
      <c r="H271" s="91" t="str">
        <f>IF($V271="","",VLOOKUP($V271,Zoznam!$O:$W,8,FALSE))</f>
        <v/>
      </c>
      <c r="I271" s="123" t="str">
        <f>IF($V271="","",VLOOKUP($V271,Zoznam!$O:$W,9,FALSE))</f>
        <v/>
      </c>
      <c r="J271" s="123" t="str">
        <f t="shared" si="20"/>
        <v/>
      </c>
      <c r="K271" s="90" t="str">
        <f t="shared" si="21"/>
        <v/>
      </c>
      <c r="L271" s="90" t="str">
        <f t="shared" si="22"/>
        <v/>
      </c>
      <c r="M271" s="90" t="str">
        <f>IF($I271="","",IF(C271=" ",SUMIFS($M:$M,$C:$C,RIGHT($D271,6)),IF(C271="  ",SUMIFS($M:$M,$C:$C," "),ROUNDUP(I271*VLOOKUP(C271,Aktivity!$C$6:$R$25,8,FALSE),2))))</f>
        <v/>
      </c>
      <c r="N271" s="90" t="str">
        <f>IF($I271="","",IF(C271=" ",SUMIFS($N:$N,$C:$C,RIGHT($D271,6)),IF(C271="  ",SUMIFS($N:$N,$C:$C," "),ROUNDDOWN(M271*VLOOKUP(C271,Aktivity!$C$6:$R$25,10,FALSE),2))))</f>
        <v/>
      </c>
      <c r="O271" s="90" t="str">
        <f>IF($I271="","",IF(C271=" ",SUMIFS($O:$O,$C:$C,RIGHT($D271,6)),IF(C271="  ",SUMIFS($O:$O,$C:$C," "),ROUNDDOWN(I271*VLOOKUP(C271,Aktivity!$C$6:$R$25,12,FALSE),2))))</f>
        <v/>
      </c>
      <c r="P271" s="90" t="str">
        <f t="shared" si="23"/>
        <v/>
      </c>
      <c r="Q271" s="90" t="str">
        <f>IF($I271="","",IF(C271=" ",SUMIFS($Q:$Q,$C:$C,RIGHT($D271,6)),IF(C271="  ",SUMIFS($Q:$Q,$C:$C," "),ROUNDDOWN(I271*VLOOKUP(C271,Aktivity!$C$6:$R$25,9,FALSE),2))))</f>
        <v/>
      </c>
      <c r="R271" s="90" t="str">
        <f>IF($I271="","",IF(C271=" ",SUMIFS($R:$R,$C:$C,RIGHT($D271,6)),IF(C271="  ",SUMIFS($R:$R,$C:$C," "),ROUNDDOWN(Q271*VLOOKUP(C271,Aktivity!$C$6:$R$25,10,FALSE),2))))</f>
        <v/>
      </c>
      <c r="S271" s="90" t="str">
        <f>IF($I271="","",IF(C271=" ",SUMIFS($S:$S,$C:$C,RIGHT($D271,6)),IF(C271="  ",SUMIFS($S:$S,$C:$C," "),ROUNDDOWN(I271*VLOOKUP(C271,Aktivity!$C$6:$R$25,13,FALSE),2))))</f>
        <v/>
      </c>
      <c r="T271" s="90" t="str">
        <f t="shared" si="24"/>
        <v/>
      </c>
      <c r="V271" s="13" t="str">
        <f>IFERROR(SMALL(Zoznam!O:O,ROW()-3),"")</f>
        <v/>
      </c>
    </row>
    <row r="272" spans="2:22" ht="15" x14ac:dyDescent="0.25">
      <c r="B272" s="89" t="str">
        <f>IF($V272="","",VLOOKUP($V272,Zoznam!$O:$W,2,FALSE))</f>
        <v/>
      </c>
      <c r="C272" s="89" t="str">
        <f>IF($V272="","",VLOOKUP($V272,Zoznam!$O:$W,3,FALSE))</f>
        <v/>
      </c>
      <c r="D272" s="75" t="str">
        <f>IF($V272="","",VLOOKUP($V272,Zoznam!$O:$W,4,FALSE))</f>
        <v/>
      </c>
      <c r="E272" s="75" t="str">
        <f>IF($V272="","",VLOOKUP($V272,Zoznam!$O:$W,5,FALSE))</f>
        <v/>
      </c>
      <c r="F272" s="89" t="str">
        <f>IF($V272="","",VLOOKUP($V272,Zoznam!$O:$W,6,FALSE))</f>
        <v/>
      </c>
      <c r="G272" s="90" t="str">
        <f>IF($V272="","",VLOOKUP($V272,Zoznam!$O:$W,7,FALSE))</f>
        <v/>
      </c>
      <c r="H272" s="91" t="str">
        <f>IF($V272="","",VLOOKUP($V272,Zoznam!$O:$W,8,FALSE))</f>
        <v/>
      </c>
      <c r="I272" s="123" t="str">
        <f>IF($V272="","",VLOOKUP($V272,Zoznam!$O:$W,9,FALSE))</f>
        <v/>
      </c>
      <c r="J272" s="123" t="str">
        <f t="shared" si="20"/>
        <v/>
      </c>
      <c r="K272" s="90" t="str">
        <f t="shared" si="21"/>
        <v/>
      </c>
      <c r="L272" s="90" t="str">
        <f t="shared" si="22"/>
        <v/>
      </c>
      <c r="M272" s="90" t="str">
        <f>IF($I272="","",IF(C272=" ",SUMIFS($M:$M,$C:$C,RIGHT($D272,6)),IF(C272="  ",SUMIFS($M:$M,$C:$C," "),ROUNDUP(I272*VLOOKUP(C272,Aktivity!$C$6:$R$25,8,FALSE),2))))</f>
        <v/>
      </c>
      <c r="N272" s="90" t="str">
        <f>IF($I272="","",IF(C272=" ",SUMIFS($N:$N,$C:$C,RIGHT($D272,6)),IF(C272="  ",SUMIFS($N:$N,$C:$C," "),ROUNDDOWN(M272*VLOOKUP(C272,Aktivity!$C$6:$R$25,10,FALSE),2))))</f>
        <v/>
      </c>
      <c r="O272" s="90" t="str">
        <f>IF($I272="","",IF(C272=" ",SUMIFS($O:$O,$C:$C,RIGHT($D272,6)),IF(C272="  ",SUMIFS($O:$O,$C:$C," "),ROUNDDOWN(I272*VLOOKUP(C272,Aktivity!$C$6:$R$25,12,FALSE),2))))</f>
        <v/>
      </c>
      <c r="P272" s="90" t="str">
        <f t="shared" si="23"/>
        <v/>
      </c>
      <c r="Q272" s="90" t="str">
        <f>IF($I272="","",IF(C272=" ",SUMIFS($Q:$Q,$C:$C,RIGHT($D272,6)),IF(C272="  ",SUMIFS($Q:$Q,$C:$C," "),ROUNDDOWN(I272*VLOOKUP(C272,Aktivity!$C$6:$R$25,9,FALSE),2))))</f>
        <v/>
      </c>
      <c r="R272" s="90" t="str">
        <f>IF($I272="","",IF(C272=" ",SUMIFS($R:$R,$C:$C,RIGHT($D272,6)),IF(C272="  ",SUMIFS($R:$R,$C:$C," "),ROUNDDOWN(Q272*VLOOKUP(C272,Aktivity!$C$6:$R$25,10,FALSE),2))))</f>
        <v/>
      </c>
      <c r="S272" s="90" t="str">
        <f>IF($I272="","",IF(C272=" ",SUMIFS($S:$S,$C:$C,RIGHT($D272,6)),IF(C272="  ",SUMIFS($S:$S,$C:$C," "),ROUNDDOWN(I272*VLOOKUP(C272,Aktivity!$C$6:$R$25,13,FALSE),2))))</f>
        <v/>
      </c>
      <c r="T272" s="90" t="str">
        <f t="shared" si="24"/>
        <v/>
      </c>
      <c r="V272" s="13" t="str">
        <f>IFERROR(SMALL(Zoznam!O:O,ROW()-3),"")</f>
        <v/>
      </c>
    </row>
    <row r="273" spans="2:22" ht="15" x14ac:dyDescent="0.25">
      <c r="B273" s="89" t="str">
        <f>IF($V273="","",VLOOKUP($V273,Zoznam!$O:$W,2,FALSE))</f>
        <v/>
      </c>
      <c r="C273" s="89" t="str">
        <f>IF($V273="","",VLOOKUP($V273,Zoznam!$O:$W,3,FALSE))</f>
        <v/>
      </c>
      <c r="D273" s="75" t="str">
        <f>IF($V273="","",VLOOKUP($V273,Zoznam!$O:$W,4,FALSE))</f>
        <v/>
      </c>
      <c r="E273" s="75" t="str">
        <f>IF($V273="","",VLOOKUP($V273,Zoznam!$O:$W,5,FALSE))</f>
        <v/>
      </c>
      <c r="F273" s="89" t="str">
        <f>IF($V273="","",VLOOKUP($V273,Zoznam!$O:$W,6,FALSE))</f>
        <v/>
      </c>
      <c r="G273" s="90" t="str">
        <f>IF($V273="","",VLOOKUP($V273,Zoznam!$O:$W,7,FALSE))</f>
        <v/>
      </c>
      <c r="H273" s="91" t="str">
        <f>IF($V273="","",VLOOKUP($V273,Zoznam!$O:$W,8,FALSE))</f>
        <v/>
      </c>
      <c r="I273" s="123" t="str">
        <f>IF($V273="","",VLOOKUP($V273,Zoznam!$O:$W,9,FALSE))</f>
        <v/>
      </c>
      <c r="J273" s="123" t="str">
        <f t="shared" si="20"/>
        <v/>
      </c>
      <c r="K273" s="90" t="str">
        <f t="shared" si="21"/>
        <v/>
      </c>
      <c r="L273" s="90" t="str">
        <f t="shared" si="22"/>
        <v/>
      </c>
      <c r="M273" s="90" t="str">
        <f>IF($I273="","",IF(C273=" ",SUMIFS($M:$M,$C:$C,RIGHT($D273,6)),IF(C273="  ",SUMIFS($M:$M,$C:$C," "),ROUNDUP(I273*VLOOKUP(C273,Aktivity!$C$6:$R$25,8,FALSE),2))))</f>
        <v/>
      </c>
      <c r="N273" s="90" t="str">
        <f>IF($I273="","",IF(C273=" ",SUMIFS($N:$N,$C:$C,RIGHT($D273,6)),IF(C273="  ",SUMIFS($N:$N,$C:$C," "),ROUNDDOWN(M273*VLOOKUP(C273,Aktivity!$C$6:$R$25,10,FALSE),2))))</f>
        <v/>
      </c>
      <c r="O273" s="90" t="str">
        <f>IF($I273="","",IF(C273=" ",SUMIFS($O:$O,$C:$C,RIGHT($D273,6)),IF(C273="  ",SUMIFS($O:$O,$C:$C," "),ROUNDDOWN(I273*VLOOKUP(C273,Aktivity!$C$6:$R$25,12,FALSE),2))))</f>
        <v/>
      </c>
      <c r="P273" s="90" t="str">
        <f t="shared" si="23"/>
        <v/>
      </c>
      <c r="Q273" s="90" t="str">
        <f>IF($I273="","",IF(C273=" ",SUMIFS($Q:$Q,$C:$C,RIGHT($D273,6)),IF(C273="  ",SUMIFS($Q:$Q,$C:$C," "),ROUNDDOWN(I273*VLOOKUP(C273,Aktivity!$C$6:$R$25,9,FALSE),2))))</f>
        <v/>
      </c>
      <c r="R273" s="90" t="str">
        <f>IF($I273="","",IF(C273=" ",SUMIFS($R:$R,$C:$C,RIGHT($D273,6)),IF(C273="  ",SUMIFS($R:$R,$C:$C," "),ROUNDDOWN(Q273*VLOOKUP(C273,Aktivity!$C$6:$R$25,10,FALSE),2))))</f>
        <v/>
      </c>
      <c r="S273" s="90" t="str">
        <f>IF($I273="","",IF(C273=" ",SUMIFS($S:$S,$C:$C,RIGHT($D273,6)),IF(C273="  ",SUMIFS($S:$S,$C:$C," "),ROUNDDOWN(I273*VLOOKUP(C273,Aktivity!$C$6:$R$25,13,FALSE),2))))</f>
        <v/>
      </c>
      <c r="T273" s="90" t="str">
        <f t="shared" si="24"/>
        <v/>
      </c>
      <c r="V273" s="13" t="str">
        <f>IFERROR(SMALL(Zoznam!O:O,ROW()-3),"")</f>
        <v/>
      </c>
    </row>
    <row r="274" spans="2:22" ht="15" x14ac:dyDescent="0.25">
      <c r="B274" s="89" t="str">
        <f>IF($V274="","",VLOOKUP($V274,Zoznam!$O:$W,2,FALSE))</f>
        <v/>
      </c>
      <c r="C274" s="89" t="str">
        <f>IF($V274="","",VLOOKUP($V274,Zoznam!$O:$W,3,FALSE))</f>
        <v/>
      </c>
      <c r="D274" s="75" t="str">
        <f>IF($V274="","",VLOOKUP($V274,Zoznam!$O:$W,4,FALSE))</f>
        <v/>
      </c>
      <c r="E274" s="75" t="str">
        <f>IF($V274="","",VLOOKUP($V274,Zoznam!$O:$W,5,FALSE))</f>
        <v/>
      </c>
      <c r="F274" s="89" t="str">
        <f>IF($V274="","",VLOOKUP($V274,Zoznam!$O:$W,6,FALSE))</f>
        <v/>
      </c>
      <c r="G274" s="90" t="str">
        <f>IF($V274="","",VLOOKUP($V274,Zoznam!$O:$W,7,FALSE))</f>
        <v/>
      </c>
      <c r="H274" s="91" t="str">
        <f>IF($V274="","",VLOOKUP($V274,Zoznam!$O:$W,8,FALSE))</f>
        <v/>
      </c>
      <c r="I274" s="123" t="str">
        <f>IF($V274="","",VLOOKUP($V274,Zoznam!$O:$W,9,FALSE))</f>
        <v/>
      </c>
      <c r="J274" s="123" t="str">
        <f t="shared" si="20"/>
        <v/>
      </c>
      <c r="K274" s="90" t="str">
        <f t="shared" si="21"/>
        <v/>
      </c>
      <c r="L274" s="90" t="str">
        <f t="shared" si="22"/>
        <v/>
      </c>
      <c r="M274" s="90" t="str">
        <f>IF($I274="","",IF(C274=" ",SUMIFS($M:$M,$C:$C,RIGHT($D274,6)),IF(C274="  ",SUMIFS($M:$M,$C:$C," "),ROUNDUP(I274*VLOOKUP(C274,Aktivity!$C$6:$R$25,8,FALSE),2))))</f>
        <v/>
      </c>
      <c r="N274" s="90" t="str">
        <f>IF($I274="","",IF(C274=" ",SUMIFS($N:$N,$C:$C,RIGHT($D274,6)),IF(C274="  ",SUMIFS($N:$N,$C:$C," "),ROUNDDOWN(M274*VLOOKUP(C274,Aktivity!$C$6:$R$25,10,FALSE),2))))</f>
        <v/>
      </c>
      <c r="O274" s="90" t="str">
        <f>IF($I274="","",IF(C274=" ",SUMIFS($O:$O,$C:$C,RIGHT($D274,6)),IF(C274="  ",SUMIFS($O:$O,$C:$C," "),ROUNDDOWN(I274*VLOOKUP(C274,Aktivity!$C$6:$R$25,12,FALSE),2))))</f>
        <v/>
      </c>
      <c r="P274" s="90" t="str">
        <f t="shared" si="23"/>
        <v/>
      </c>
      <c r="Q274" s="90" t="str">
        <f>IF($I274="","",IF(C274=" ",SUMIFS($Q:$Q,$C:$C,RIGHT($D274,6)),IF(C274="  ",SUMIFS($Q:$Q,$C:$C," "),ROUNDDOWN(I274*VLOOKUP(C274,Aktivity!$C$6:$R$25,9,FALSE),2))))</f>
        <v/>
      </c>
      <c r="R274" s="90" t="str">
        <f>IF($I274="","",IF(C274=" ",SUMIFS($R:$R,$C:$C,RIGHT($D274,6)),IF(C274="  ",SUMIFS($R:$R,$C:$C," "),ROUNDDOWN(Q274*VLOOKUP(C274,Aktivity!$C$6:$R$25,10,FALSE),2))))</f>
        <v/>
      </c>
      <c r="S274" s="90" t="str">
        <f>IF($I274="","",IF(C274=" ",SUMIFS($S:$S,$C:$C,RIGHT($D274,6)),IF(C274="  ",SUMIFS($S:$S,$C:$C," "),ROUNDDOWN(I274*VLOOKUP(C274,Aktivity!$C$6:$R$25,13,FALSE),2))))</f>
        <v/>
      </c>
      <c r="T274" s="90" t="str">
        <f t="shared" si="24"/>
        <v/>
      </c>
      <c r="V274" s="13" t="str">
        <f>IFERROR(SMALL(Zoznam!O:O,ROW()-3),"")</f>
        <v/>
      </c>
    </row>
    <row r="275" spans="2:22" ht="15" x14ac:dyDescent="0.25">
      <c r="B275" s="89" t="str">
        <f>IF($V275="","",VLOOKUP($V275,Zoznam!$O:$W,2,FALSE))</f>
        <v/>
      </c>
      <c r="C275" s="89" t="str">
        <f>IF($V275="","",VLOOKUP($V275,Zoznam!$O:$W,3,FALSE))</f>
        <v/>
      </c>
      <c r="D275" s="75" t="str">
        <f>IF($V275="","",VLOOKUP($V275,Zoznam!$O:$W,4,FALSE))</f>
        <v/>
      </c>
      <c r="E275" s="75" t="str">
        <f>IF($V275="","",VLOOKUP($V275,Zoznam!$O:$W,5,FALSE))</f>
        <v/>
      </c>
      <c r="F275" s="89" t="str">
        <f>IF($V275="","",VLOOKUP($V275,Zoznam!$O:$W,6,FALSE))</f>
        <v/>
      </c>
      <c r="G275" s="90" t="str">
        <f>IF($V275="","",VLOOKUP($V275,Zoznam!$O:$W,7,FALSE))</f>
        <v/>
      </c>
      <c r="H275" s="91" t="str">
        <f>IF($V275="","",VLOOKUP($V275,Zoznam!$O:$W,8,FALSE))</f>
        <v/>
      </c>
      <c r="I275" s="123" t="str">
        <f>IF($V275="","",VLOOKUP($V275,Zoznam!$O:$W,9,FALSE))</f>
        <v/>
      </c>
      <c r="J275" s="123" t="str">
        <f t="shared" si="20"/>
        <v/>
      </c>
      <c r="K275" s="90" t="str">
        <f t="shared" si="21"/>
        <v/>
      </c>
      <c r="L275" s="90" t="str">
        <f t="shared" si="22"/>
        <v/>
      </c>
      <c r="M275" s="90" t="str">
        <f>IF($I275="","",IF(C275=" ",SUMIFS($M:$M,$C:$C,RIGHT($D275,6)),IF(C275="  ",SUMIFS($M:$M,$C:$C," "),ROUNDUP(I275*VLOOKUP(C275,Aktivity!$C$6:$R$25,8,FALSE),2))))</f>
        <v/>
      </c>
      <c r="N275" s="90" t="str">
        <f>IF($I275="","",IF(C275=" ",SUMIFS($N:$N,$C:$C,RIGHT($D275,6)),IF(C275="  ",SUMIFS($N:$N,$C:$C," "),ROUNDDOWN(M275*VLOOKUP(C275,Aktivity!$C$6:$R$25,10,FALSE),2))))</f>
        <v/>
      </c>
      <c r="O275" s="90" t="str">
        <f>IF($I275="","",IF(C275=" ",SUMIFS($O:$O,$C:$C,RIGHT($D275,6)),IF(C275="  ",SUMIFS($O:$O,$C:$C," "),ROUNDDOWN(I275*VLOOKUP(C275,Aktivity!$C$6:$R$25,12,FALSE),2))))</f>
        <v/>
      </c>
      <c r="P275" s="90" t="str">
        <f t="shared" si="23"/>
        <v/>
      </c>
      <c r="Q275" s="90" t="str">
        <f>IF($I275="","",IF(C275=" ",SUMIFS($Q:$Q,$C:$C,RIGHT($D275,6)),IF(C275="  ",SUMIFS($Q:$Q,$C:$C," "),ROUNDDOWN(I275*VLOOKUP(C275,Aktivity!$C$6:$R$25,9,FALSE),2))))</f>
        <v/>
      </c>
      <c r="R275" s="90" t="str">
        <f>IF($I275="","",IF(C275=" ",SUMIFS($R:$R,$C:$C,RIGHT($D275,6)),IF(C275="  ",SUMIFS($R:$R,$C:$C," "),ROUNDDOWN(Q275*VLOOKUP(C275,Aktivity!$C$6:$R$25,10,FALSE),2))))</f>
        <v/>
      </c>
      <c r="S275" s="90" t="str">
        <f>IF($I275="","",IF(C275=" ",SUMIFS($S:$S,$C:$C,RIGHT($D275,6)),IF(C275="  ",SUMIFS($S:$S,$C:$C," "),ROUNDDOWN(I275*VLOOKUP(C275,Aktivity!$C$6:$R$25,13,FALSE),2))))</f>
        <v/>
      </c>
      <c r="T275" s="90" t="str">
        <f t="shared" si="24"/>
        <v/>
      </c>
      <c r="V275" s="13" t="str">
        <f>IFERROR(SMALL(Zoznam!O:O,ROW()-3),"")</f>
        <v/>
      </c>
    </row>
    <row r="276" spans="2:22" ht="15" x14ac:dyDescent="0.25">
      <c r="B276" s="89" t="str">
        <f>IF($V276="","",VLOOKUP($V276,Zoznam!$O:$W,2,FALSE))</f>
        <v/>
      </c>
      <c r="C276" s="89" t="str">
        <f>IF($V276="","",VLOOKUP($V276,Zoznam!$O:$W,3,FALSE))</f>
        <v/>
      </c>
      <c r="D276" s="75" t="str">
        <f>IF($V276="","",VLOOKUP($V276,Zoznam!$O:$W,4,FALSE))</f>
        <v/>
      </c>
      <c r="E276" s="75" t="str">
        <f>IF($V276="","",VLOOKUP($V276,Zoznam!$O:$W,5,FALSE))</f>
        <v/>
      </c>
      <c r="F276" s="89" t="str">
        <f>IF($V276="","",VLOOKUP($V276,Zoznam!$O:$W,6,FALSE))</f>
        <v/>
      </c>
      <c r="G276" s="90" t="str">
        <f>IF($V276="","",VLOOKUP($V276,Zoznam!$O:$W,7,FALSE))</f>
        <v/>
      </c>
      <c r="H276" s="91" t="str">
        <f>IF($V276="","",VLOOKUP($V276,Zoznam!$O:$W,8,FALSE))</f>
        <v/>
      </c>
      <c r="I276" s="123" t="str">
        <f>IF($V276="","",VLOOKUP($V276,Zoznam!$O:$W,9,FALSE))</f>
        <v/>
      </c>
      <c r="J276" s="123" t="str">
        <f t="shared" si="20"/>
        <v/>
      </c>
      <c r="K276" s="90" t="str">
        <f t="shared" si="21"/>
        <v/>
      </c>
      <c r="L276" s="90" t="str">
        <f t="shared" si="22"/>
        <v/>
      </c>
      <c r="M276" s="90" t="str">
        <f>IF($I276="","",IF(C276=" ",SUMIFS($M:$M,$C:$C,RIGHT($D276,6)),IF(C276="  ",SUMIFS($M:$M,$C:$C," "),ROUNDUP(I276*VLOOKUP(C276,Aktivity!$C$6:$R$25,8,FALSE),2))))</f>
        <v/>
      </c>
      <c r="N276" s="90" t="str">
        <f>IF($I276="","",IF(C276=" ",SUMIFS($N:$N,$C:$C,RIGHT($D276,6)),IF(C276="  ",SUMIFS($N:$N,$C:$C," "),ROUNDDOWN(M276*VLOOKUP(C276,Aktivity!$C$6:$R$25,10,FALSE),2))))</f>
        <v/>
      </c>
      <c r="O276" s="90" t="str">
        <f>IF($I276="","",IF(C276=" ",SUMIFS($O:$O,$C:$C,RIGHT($D276,6)),IF(C276="  ",SUMIFS($O:$O,$C:$C," "),ROUNDDOWN(I276*VLOOKUP(C276,Aktivity!$C$6:$R$25,12,FALSE),2))))</f>
        <v/>
      </c>
      <c r="P276" s="90" t="str">
        <f t="shared" si="23"/>
        <v/>
      </c>
      <c r="Q276" s="90" t="str">
        <f>IF($I276="","",IF(C276=" ",SUMIFS($Q:$Q,$C:$C,RIGHT($D276,6)),IF(C276="  ",SUMIFS($Q:$Q,$C:$C," "),ROUNDDOWN(I276*VLOOKUP(C276,Aktivity!$C$6:$R$25,9,FALSE),2))))</f>
        <v/>
      </c>
      <c r="R276" s="90" t="str">
        <f>IF($I276="","",IF(C276=" ",SUMIFS($R:$R,$C:$C,RIGHT($D276,6)),IF(C276="  ",SUMIFS($R:$R,$C:$C," "),ROUNDDOWN(Q276*VLOOKUP(C276,Aktivity!$C$6:$R$25,10,FALSE),2))))</f>
        <v/>
      </c>
      <c r="S276" s="90" t="str">
        <f>IF($I276="","",IF(C276=" ",SUMIFS($S:$S,$C:$C,RIGHT($D276,6)),IF(C276="  ",SUMIFS($S:$S,$C:$C," "),ROUNDDOWN(I276*VLOOKUP(C276,Aktivity!$C$6:$R$25,13,FALSE),2))))</f>
        <v/>
      </c>
      <c r="T276" s="90" t="str">
        <f t="shared" si="24"/>
        <v/>
      </c>
      <c r="V276" s="13" t="str">
        <f>IFERROR(SMALL(Zoznam!O:O,ROW()-3),"")</f>
        <v/>
      </c>
    </row>
    <row r="277" spans="2:22" ht="15" x14ac:dyDescent="0.25">
      <c r="B277" s="89" t="str">
        <f>IF($V277="","",VLOOKUP($V277,Zoznam!$O:$W,2,FALSE))</f>
        <v/>
      </c>
      <c r="C277" s="89" t="str">
        <f>IF($V277="","",VLOOKUP($V277,Zoznam!$O:$W,3,FALSE))</f>
        <v/>
      </c>
      <c r="D277" s="75" t="str">
        <f>IF($V277="","",VLOOKUP($V277,Zoznam!$O:$W,4,FALSE))</f>
        <v/>
      </c>
      <c r="E277" s="75" t="str">
        <f>IF($V277="","",VLOOKUP($V277,Zoznam!$O:$W,5,FALSE))</f>
        <v/>
      </c>
      <c r="F277" s="89" t="str">
        <f>IF($V277="","",VLOOKUP($V277,Zoznam!$O:$W,6,FALSE))</f>
        <v/>
      </c>
      <c r="G277" s="90" t="str">
        <f>IF($V277="","",VLOOKUP($V277,Zoznam!$O:$W,7,FALSE))</f>
        <v/>
      </c>
      <c r="H277" s="91" t="str">
        <f>IF($V277="","",VLOOKUP($V277,Zoznam!$O:$W,8,FALSE))</f>
        <v/>
      </c>
      <c r="I277" s="123" t="str">
        <f>IF($V277="","",VLOOKUP($V277,Zoznam!$O:$W,9,FALSE))</f>
        <v/>
      </c>
      <c r="J277" s="123" t="str">
        <f t="shared" si="20"/>
        <v/>
      </c>
      <c r="K277" s="90" t="str">
        <f t="shared" si="21"/>
        <v/>
      </c>
      <c r="L277" s="90" t="str">
        <f t="shared" si="22"/>
        <v/>
      </c>
      <c r="M277" s="90" t="str">
        <f>IF($I277="","",IF(C277=" ",SUMIFS($M:$M,$C:$C,RIGHT($D277,6)),IF(C277="  ",SUMIFS($M:$M,$C:$C," "),ROUNDUP(I277*VLOOKUP(C277,Aktivity!$C$6:$R$25,8,FALSE),2))))</f>
        <v/>
      </c>
      <c r="N277" s="90" t="str">
        <f>IF($I277="","",IF(C277=" ",SUMIFS($N:$N,$C:$C,RIGHT($D277,6)),IF(C277="  ",SUMIFS($N:$N,$C:$C," "),ROUNDDOWN(M277*VLOOKUP(C277,Aktivity!$C$6:$R$25,10,FALSE),2))))</f>
        <v/>
      </c>
      <c r="O277" s="90" t="str">
        <f>IF($I277="","",IF(C277=" ",SUMIFS($O:$O,$C:$C,RIGHT($D277,6)),IF(C277="  ",SUMIFS($O:$O,$C:$C," "),ROUNDDOWN(I277*VLOOKUP(C277,Aktivity!$C$6:$R$25,12,FALSE),2))))</f>
        <v/>
      </c>
      <c r="P277" s="90" t="str">
        <f t="shared" si="23"/>
        <v/>
      </c>
      <c r="Q277" s="90" t="str">
        <f>IF($I277="","",IF(C277=" ",SUMIFS($Q:$Q,$C:$C,RIGHT($D277,6)),IF(C277="  ",SUMIFS($Q:$Q,$C:$C," "),ROUNDDOWN(I277*VLOOKUP(C277,Aktivity!$C$6:$R$25,9,FALSE),2))))</f>
        <v/>
      </c>
      <c r="R277" s="90" t="str">
        <f>IF($I277="","",IF(C277=" ",SUMIFS($R:$R,$C:$C,RIGHT($D277,6)),IF(C277="  ",SUMIFS($R:$R,$C:$C," "),ROUNDDOWN(Q277*VLOOKUP(C277,Aktivity!$C$6:$R$25,10,FALSE),2))))</f>
        <v/>
      </c>
      <c r="S277" s="90" t="str">
        <f>IF($I277="","",IF(C277=" ",SUMIFS($S:$S,$C:$C,RIGHT($D277,6)),IF(C277="  ",SUMIFS($S:$S,$C:$C," "),ROUNDDOWN(I277*VLOOKUP(C277,Aktivity!$C$6:$R$25,13,FALSE),2))))</f>
        <v/>
      </c>
      <c r="T277" s="90" t="str">
        <f t="shared" si="24"/>
        <v/>
      </c>
      <c r="V277" s="13" t="str">
        <f>IFERROR(SMALL(Zoznam!O:O,ROW()-3),"")</f>
        <v/>
      </c>
    </row>
    <row r="278" spans="2:22" ht="15" x14ac:dyDescent="0.25">
      <c r="B278" s="89" t="str">
        <f>IF($V278="","",VLOOKUP($V278,Zoznam!$O:$W,2,FALSE))</f>
        <v/>
      </c>
      <c r="C278" s="89" t="str">
        <f>IF($V278="","",VLOOKUP($V278,Zoznam!$O:$W,3,FALSE))</f>
        <v/>
      </c>
      <c r="D278" s="75" t="str">
        <f>IF($V278="","",VLOOKUP($V278,Zoznam!$O:$W,4,FALSE))</f>
        <v/>
      </c>
      <c r="E278" s="75" t="str">
        <f>IF($V278="","",VLOOKUP($V278,Zoznam!$O:$W,5,FALSE))</f>
        <v/>
      </c>
      <c r="F278" s="89" t="str">
        <f>IF($V278="","",VLOOKUP($V278,Zoznam!$O:$W,6,FALSE))</f>
        <v/>
      </c>
      <c r="G278" s="90" t="str">
        <f>IF($V278="","",VLOOKUP($V278,Zoznam!$O:$W,7,FALSE))</f>
        <v/>
      </c>
      <c r="H278" s="91" t="str">
        <f>IF($V278="","",VLOOKUP($V278,Zoznam!$O:$W,8,FALSE))</f>
        <v/>
      </c>
      <c r="I278" s="123" t="str">
        <f>IF($V278="","",VLOOKUP($V278,Zoznam!$O:$W,9,FALSE))</f>
        <v/>
      </c>
      <c r="J278" s="123" t="str">
        <f t="shared" si="20"/>
        <v/>
      </c>
      <c r="K278" s="90" t="str">
        <f t="shared" si="21"/>
        <v/>
      </c>
      <c r="L278" s="90" t="str">
        <f t="shared" si="22"/>
        <v/>
      </c>
      <c r="M278" s="90" t="str">
        <f>IF($I278="","",IF(C278=" ",SUMIFS($M:$M,$C:$C,RIGHT($D278,6)),IF(C278="  ",SUMIFS($M:$M,$C:$C," "),ROUNDUP(I278*VLOOKUP(C278,Aktivity!$C$6:$R$25,8,FALSE),2))))</f>
        <v/>
      </c>
      <c r="N278" s="90" t="str">
        <f>IF($I278="","",IF(C278=" ",SUMIFS($N:$N,$C:$C,RIGHT($D278,6)),IF(C278="  ",SUMIFS($N:$N,$C:$C," "),ROUNDDOWN(M278*VLOOKUP(C278,Aktivity!$C$6:$R$25,10,FALSE),2))))</f>
        <v/>
      </c>
      <c r="O278" s="90" t="str">
        <f>IF($I278="","",IF(C278=" ",SUMIFS($O:$O,$C:$C,RIGHT($D278,6)),IF(C278="  ",SUMIFS($O:$O,$C:$C," "),ROUNDDOWN(I278*VLOOKUP(C278,Aktivity!$C$6:$R$25,12,FALSE),2))))</f>
        <v/>
      </c>
      <c r="P278" s="90" t="str">
        <f t="shared" si="23"/>
        <v/>
      </c>
      <c r="Q278" s="90" t="str">
        <f>IF($I278="","",IF(C278=" ",SUMIFS($Q:$Q,$C:$C,RIGHT($D278,6)),IF(C278="  ",SUMIFS($Q:$Q,$C:$C," "),ROUNDDOWN(I278*VLOOKUP(C278,Aktivity!$C$6:$R$25,9,FALSE),2))))</f>
        <v/>
      </c>
      <c r="R278" s="90" t="str">
        <f>IF($I278="","",IF(C278=" ",SUMIFS($R:$R,$C:$C,RIGHT($D278,6)),IF(C278="  ",SUMIFS($R:$R,$C:$C," "),ROUNDDOWN(Q278*VLOOKUP(C278,Aktivity!$C$6:$R$25,10,FALSE),2))))</f>
        <v/>
      </c>
      <c r="S278" s="90" t="str">
        <f>IF($I278="","",IF(C278=" ",SUMIFS($S:$S,$C:$C,RIGHT($D278,6)),IF(C278="  ",SUMIFS($S:$S,$C:$C," "),ROUNDDOWN(I278*VLOOKUP(C278,Aktivity!$C$6:$R$25,13,FALSE),2))))</f>
        <v/>
      </c>
      <c r="T278" s="90" t="str">
        <f t="shared" si="24"/>
        <v/>
      </c>
      <c r="V278" s="13" t="str">
        <f>IFERROR(SMALL(Zoznam!O:O,ROW()-3),"")</f>
        <v/>
      </c>
    </row>
    <row r="279" spans="2:22" ht="15" x14ac:dyDescent="0.25">
      <c r="B279" s="89" t="str">
        <f>IF($V279="","",VLOOKUP($V279,Zoznam!$O:$W,2,FALSE))</f>
        <v/>
      </c>
      <c r="C279" s="89" t="str">
        <f>IF($V279="","",VLOOKUP($V279,Zoznam!$O:$W,3,FALSE))</f>
        <v/>
      </c>
      <c r="D279" s="75" t="str">
        <f>IF($V279="","",VLOOKUP($V279,Zoznam!$O:$W,4,FALSE))</f>
        <v/>
      </c>
      <c r="E279" s="75" t="str">
        <f>IF($V279="","",VLOOKUP($V279,Zoznam!$O:$W,5,FALSE))</f>
        <v/>
      </c>
      <c r="F279" s="89" t="str">
        <f>IF($V279="","",VLOOKUP($V279,Zoznam!$O:$W,6,FALSE))</f>
        <v/>
      </c>
      <c r="G279" s="90" t="str">
        <f>IF($V279="","",VLOOKUP($V279,Zoznam!$O:$W,7,FALSE))</f>
        <v/>
      </c>
      <c r="H279" s="91" t="str">
        <f>IF($V279="","",VLOOKUP($V279,Zoznam!$O:$W,8,FALSE))</f>
        <v/>
      </c>
      <c r="I279" s="123" t="str">
        <f>IF($V279="","",VLOOKUP($V279,Zoznam!$O:$W,9,FALSE))</f>
        <v/>
      </c>
      <c r="J279" s="123" t="str">
        <f t="shared" si="20"/>
        <v/>
      </c>
      <c r="K279" s="90" t="str">
        <f t="shared" si="21"/>
        <v/>
      </c>
      <c r="L279" s="90" t="str">
        <f t="shared" si="22"/>
        <v/>
      </c>
      <c r="M279" s="90" t="str">
        <f>IF($I279="","",IF(C279=" ",SUMIFS($M:$M,$C:$C,RIGHT($D279,6)),IF(C279="  ",SUMIFS($M:$M,$C:$C," "),ROUNDUP(I279*VLOOKUP(C279,Aktivity!$C$6:$R$25,8,FALSE),2))))</f>
        <v/>
      </c>
      <c r="N279" s="90" t="str">
        <f>IF($I279="","",IF(C279=" ",SUMIFS($N:$N,$C:$C,RIGHT($D279,6)),IF(C279="  ",SUMIFS($N:$N,$C:$C," "),ROUNDDOWN(M279*VLOOKUP(C279,Aktivity!$C$6:$R$25,10,FALSE),2))))</f>
        <v/>
      </c>
      <c r="O279" s="90" t="str">
        <f>IF($I279="","",IF(C279=" ",SUMIFS($O:$O,$C:$C,RIGHT($D279,6)),IF(C279="  ",SUMIFS($O:$O,$C:$C," "),ROUNDDOWN(I279*VLOOKUP(C279,Aktivity!$C$6:$R$25,12,FALSE),2))))</f>
        <v/>
      </c>
      <c r="P279" s="90" t="str">
        <f t="shared" si="23"/>
        <v/>
      </c>
      <c r="Q279" s="90" t="str">
        <f>IF($I279="","",IF(C279=" ",SUMIFS($Q:$Q,$C:$C,RIGHT($D279,6)),IF(C279="  ",SUMIFS($Q:$Q,$C:$C," "),ROUNDDOWN(I279*VLOOKUP(C279,Aktivity!$C$6:$R$25,9,FALSE),2))))</f>
        <v/>
      </c>
      <c r="R279" s="90" t="str">
        <f>IF($I279="","",IF(C279=" ",SUMIFS($R:$R,$C:$C,RIGHT($D279,6)),IF(C279="  ",SUMIFS($R:$R,$C:$C," "),ROUNDDOWN(Q279*VLOOKUP(C279,Aktivity!$C$6:$R$25,10,FALSE),2))))</f>
        <v/>
      </c>
      <c r="S279" s="90" t="str">
        <f>IF($I279="","",IF(C279=" ",SUMIFS($S:$S,$C:$C,RIGHT($D279,6)),IF(C279="  ",SUMIFS($S:$S,$C:$C," "),ROUNDDOWN(I279*VLOOKUP(C279,Aktivity!$C$6:$R$25,13,FALSE),2))))</f>
        <v/>
      </c>
      <c r="T279" s="90" t="str">
        <f t="shared" si="24"/>
        <v/>
      </c>
      <c r="V279" s="13" t="str">
        <f>IFERROR(SMALL(Zoznam!O:O,ROW()-3),"")</f>
        <v/>
      </c>
    </row>
    <row r="280" spans="2:22" ht="15" x14ac:dyDescent="0.25">
      <c r="B280" s="89" t="str">
        <f>IF($V280="","",VLOOKUP($V280,Zoznam!$O:$W,2,FALSE))</f>
        <v/>
      </c>
      <c r="C280" s="89" t="str">
        <f>IF($V280="","",VLOOKUP($V280,Zoznam!$O:$W,3,FALSE))</f>
        <v/>
      </c>
      <c r="D280" s="75" t="str">
        <f>IF($V280="","",VLOOKUP($V280,Zoznam!$O:$W,4,FALSE))</f>
        <v/>
      </c>
      <c r="E280" s="75" t="str">
        <f>IF($V280="","",VLOOKUP($V280,Zoznam!$O:$W,5,FALSE))</f>
        <v/>
      </c>
      <c r="F280" s="89" t="str">
        <f>IF($V280="","",VLOOKUP($V280,Zoznam!$O:$W,6,FALSE))</f>
        <v/>
      </c>
      <c r="G280" s="90" t="str">
        <f>IF($V280="","",VLOOKUP($V280,Zoznam!$O:$W,7,FALSE))</f>
        <v/>
      </c>
      <c r="H280" s="91" t="str">
        <f>IF($V280="","",VLOOKUP($V280,Zoznam!$O:$W,8,FALSE))</f>
        <v/>
      </c>
      <c r="I280" s="123" t="str">
        <f>IF($V280="","",VLOOKUP($V280,Zoznam!$O:$W,9,FALSE))</f>
        <v/>
      </c>
      <c r="J280" s="123" t="str">
        <f t="shared" si="20"/>
        <v/>
      </c>
      <c r="K280" s="90" t="str">
        <f t="shared" si="21"/>
        <v/>
      </c>
      <c r="L280" s="90" t="str">
        <f t="shared" si="22"/>
        <v/>
      </c>
      <c r="M280" s="90" t="str">
        <f>IF($I280="","",IF(C280=" ",SUMIFS($M:$M,$C:$C,RIGHT($D280,6)),IF(C280="  ",SUMIFS($M:$M,$C:$C," "),ROUNDUP(I280*VLOOKUP(C280,Aktivity!$C$6:$R$25,8,FALSE),2))))</f>
        <v/>
      </c>
      <c r="N280" s="90" t="str">
        <f>IF($I280="","",IF(C280=" ",SUMIFS($N:$N,$C:$C,RIGHT($D280,6)),IF(C280="  ",SUMIFS($N:$N,$C:$C," "),ROUNDDOWN(M280*VLOOKUP(C280,Aktivity!$C$6:$R$25,10,FALSE),2))))</f>
        <v/>
      </c>
      <c r="O280" s="90" t="str">
        <f>IF($I280="","",IF(C280=" ",SUMIFS($O:$O,$C:$C,RIGHT($D280,6)),IF(C280="  ",SUMIFS($O:$O,$C:$C," "),ROUNDDOWN(I280*VLOOKUP(C280,Aktivity!$C$6:$R$25,12,FALSE),2))))</f>
        <v/>
      </c>
      <c r="P280" s="90" t="str">
        <f t="shared" si="23"/>
        <v/>
      </c>
      <c r="Q280" s="90" t="str">
        <f>IF($I280="","",IF(C280=" ",SUMIFS($Q:$Q,$C:$C,RIGHT($D280,6)),IF(C280="  ",SUMIFS($Q:$Q,$C:$C," "),ROUNDDOWN(I280*VLOOKUP(C280,Aktivity!$C$6:$R$25,9,FALSE),2))))</f>
        <v/>
      </c>
      <c r="R280" s="90" t="str">
        <f>IF($I280="","",IF(C280=" ",SUMIFS($R:$R,$C:$C,RIGHT($D280,6)),IF(C280="  ",SUMIFS($R:$R,$C:$C," "),ROUNDDOWN(Q280*VLOOKUP(C280,Aktivity!$C$6:$R$25,10,FALSE),2))))</f>
        <v/>
      </c>
      <c r="S280" s="90" t="str">
        <f>IF($I280="","",IF(C280=" ",SUMIFS($S:$S,$C:$C,RIGHT($D280,6)),IF(C280="  ",SUMIFS($S:$S,$C:$C," "),ROUNDDOWN(I280*VLOOKUP(C280,Aktivity!$C$6:$R$25,13,FALSE),2))))</f>
        <v/>
      </c>
      <c r="T280" s="90" t="str">
        <f t="shared" si="24"/>
        <v/>
      </c>
      <c r="V280" s="13" t="str">
        <f>IFERROR(SMALL(Zoznam!O:O,ROW()-3),"")</f>
        <v/>
      </c>
    </row>
    <row r="281" spans="2:22" ht="15" x14ac:dyDescent="0.25">
      <c r="B281" s="89" t="str">
        <f>IF($V281="","",VLOOKUP($V281,Zoznam!$O:$W,2,FALSE))</f>
        <v/>
      </c>
      <c r="C281" s="89" t="str">
        <f>IF($V281="","",VLOOKUP($V281,Zoznam!$O:$W,3,FALSE))</f>
        <v/>
      </c>
      <c r="D281" s="75" t="str">
        <f>IF($V281="","",VLOOKUP($V281,Zoznam!$O:$W,4,FALSE))</f>
        <v/>
      </c>
      <c r="E281" s="75" t="str">
        <f>IF($V281="","",VLOOKUP($V281,Zoznam!$O:$W,5,FALSE))</f>
        <v/>
      </c>
      <c r="F281" s="89" t="str">
        <f>IF($V281="","",VLOOKUP($V281,Zoznam!$O:$W,6,FALSE))</f>
        <v/>
      </c>
      <c r="G281" s="90" t="str">
        <f>IF($V281="","",VLOOKUP($V281,Zoznam!$O:$W,7,FALSE))</f>
        <v/>
      </c>
      <c r="H281" s="91" t="str">
        <f>IF($V281="","",VLOOKUP($V281,Zoznam!$O:$W,8,FALSE))</f>
        <v/>
      </c>
      <c r="I281" s="123" t="str">
        <f>IF($V281="","",VLOOKUP($V281,Zoznam!$O:$W,9,FALSE))</f>
        <v/>
      </c>
      <c r="J281" s="123" t="str">
        <f t="shared" si="20"/>
        <v/>
      </c>
      <c r="K281" s="90" t="str">
        <f t="shared" si="21"/>
        <v/>
      </c>
      <c r="L281" s="90" t="str">
        <f t="shared" si="22"/>
        <v/>
      </c>
      <c r="M281" s="90" t="str">
        <f>IF($I281="","",IF(C281=" ",SUMIFS($M:$M,$C:$C,RIGHT($D281,6)),IF(C281="  ",SUMIFS($M:$M,$C:$C," "),ROUNDUP(I281*VLOOKUP(C281,Aktivity!$C$6:$R$25,8,FALSE),2))))</f>
        <v/>
      </c>
      <c r="N281" s="90" t="str">
        <f>IF($I281="","",IF(C281=" ",SUMIFS($N:$N,$C:$C,RIGHT($D281,6)),IF(C281="  ",SUMIFS($N:$N,$C:$C," "),ROUNDDOWN(M281*VLOOKUP(C281,Aktivity!$C$6:$R$25,10,FALSE),2))))</f>
        <v/>
      </c>
      <c r="O281" s="90" t="str">
        <f>IF($I281="","",IF(C281=" ",SUMIFS($O:$O,$C:$C,RIGHT($D281,6)),IF(C281="  ",SUMIFS($O:$O,$C:$C," "),ROUNDDOWN(I281*VLOOKUP(C281,Aktivity!$C$6:$R$25,12,FALSE),2))))</f>
        <v/>
      </c>
      <c r="P281" s="90" t="str">
        <f t="shared" si="23"/>
        <v/>
      </c>
      <c r="Q281" s="90" t="str">
        <f>IF($I281="","",IF(C281=" ",SUMIFS($Q:$Q,$C:$C,RIGHT($D281,6)),IF(C281="  ",SUMIFS($Q:$Q,$C:$C," "),ROUNDDOWN(I281*VLOOKUP(C281,Aktivity!$C$6:$R$25,9,FALSE),2))))</f>
        <v/>
      </c>
      <c r="R281" s="90" t="str">
        <f>IF($I281="","",IF(C281=" ",SUMIFS($R:$R,$C:$C,RIGHT($D281,6)),IF(C281="  ",SUMIFS($R:$R,$C:$C," "),ROUNDDOWN(Q281*VLOOKUP(C281,Aktivity!$C$6:$R$25,10,FALSE),2))))</f>
        <v/>
      </c>
      <c r="S281" s="90" t="str">
        <f>IF($I281="","",IF(C281=" ",SUMIFS($S:$S,$C:$C,RIGHT($D281,6)),IF(C281="  ",SUMIFS($S:$S,$C:$C," "),ROUNDDOWN(I281*VLOOKUP(C281,Aktivity!$C$6:$R$25,13,FALSE),2))))</f>
        <v/>
      </c>
      <c r="T281" s="90" t="str">
        <f t="shared" si="24"/>
        <v/>
      </c>
      <c r="V281" s="13" t="str">
        <f>IFERROR(SMALL(Zoznam!O:O,ROW()-3),"")</f>
        <v/>
      </c>
    </row>
    <row r="282" spans="2:22" ht="15" x14ac:dyDescent="0.25">
      <c r="B282" s="89" t="str">
        <f>IF($V282="","",VLOOKUP($V282,Zoznam!$O:$W,2,FALSE))</f>
        <v/>
      </c>
      <c r="C282" s="89" t="str">
        <f>IF($V282="","",VLOOKUP($V282,Zoznam!$O:$W,3,FALSE))</f>
        <v/>
      </c>
      <c r="D282" s="75" t="str">
        <f>IF($V282="","",VLOOKUP($V282,Zoznam!$O:$W,4,FALSE))</f>
        <v/>
      </c>
      <c r="E282" s="75" t="str">
        <f>IF($V282="","",VLOOKUP($V282,Zoznam!$O:$W,5,FALSE))</f>
        <v/>
      </c>
      <c r="F282" s="89" t="str">
        <f>IF($V282="","",VLOOKUP($V282,Zoznam!$O:$W,6,FALSE))</f>
        <v/>
      </c>
      <c r="G282" s="90" t="str">
        <f>IF($V282="","",VLOOKUP($V282,Zoznam!$O:$W,7,FALSE))</f>
        <v/>
      </c>
      <c r="H282" s="91" t="str">
        <f>IF($V282="","",VLOOKUP($V282,Zoznam!$O:$W,8,FALSE))</f>
        <v/>
      </c>
      <c r="I282" s="123" t="str">
        <f>IF($V282="","",VLOOKUP($V282,Zoznam!$O:$W,9,FALSE))</f>
        <v/>
      </c>
      <c r="J282" s="123" t="str">
        <f t="shared" si="20"/>
        <v/>
      </c>
      <c r="K282" s="90" t="str">
        <f t="shared" si="21"/>
        <v/>
      </c>
      <c r="L282" s="90" t="str">
        <f t="shared" si="22"/>
        <v/>
      </c>
      <c r="M282" s="90" t="str">
        <f>IF($I282="","",IF(C282=" ",SUMIFS($M:$M,$C:$C,RIGHT($D282,6)),IF(C282="  ",SUMIFS($M:$M,$C:$C," "),ROUNDUP(I282*VLOOKUP(C282,Aktivity!$C$6:$R$25,8,FALSE),2))))</f>
        <v/>
      </c>
      <c r="N282" s="90" t="str">
        <f>IF($I282="","",IF(C282=" ",SUMIFS($N:$N,$C:$C,RIGHT($D282,6)),IF(C282="  ",SUMIFS($N:$N,$C:$C," "),ROUNDDOWN(M282*VLOOKUP(C282,Aktivity!$C$6:$R$25,10,FALSE),2))))</f>
        <v/>
      </c>
      <c r="O282" s="90" t="str">
        <f>IF($I282="","",IF(C282=" ",SUMIFS($O:$O,$C:$C,RIGHT($D282,6)),IF(C282="  ",SUMIFS($O:$O,$C:$C," "),ROUNDDOWN(I282*VLOOKUP(C282,Aktivity!$C$6:$R$25,12,FALSE),2))))</f>
        <v/>
      </c>
      <c r="P282" s="90" t="str">
        <f t="shared" si="23"/>
        <v/>
      </c>
      <c r="Q282" s="90" t="str">
        <f>IF($I282="","",IF(C282=" ",SUMIFS($Q:$Q,$C:$C,RIGHT($D282,6)),IF(C282="  ",SUMIFS($Q:$Q,$C:$C," "),ROUNDDOWN(I282*VLOOKUP(C282,Aktivity!$C$6:$R$25,9,FALSE),2))))</f>
        <v/>
      </c>
      <c r="R282" s="90" t="str">
        <f>IF($I282="","",IF(C282=" ",SUMIFS($R:$R,$C:$C,RIGHT($D282,6)),IF(C282="  ",SUMIFS($R:$R,$C:$C," "),ROUNDDOWN(Q282*VLOOKUP(C282,Aktivity!$C$6:$R$25,10,FALSE),2))))</f>
        <v/>
      </c>
      <c r="S282" s="90" t="str">
        <f>IF($I282="","",IF(C282=" ",SUMIFS($S:$S,$C:$C,RIGHT($D282,6)),IF(C282="  ",SUMIFS($S:$S,$C:$C," "),ROUNDDOWN(I282*VLOOKUP(C282,Aktivity!$C$6:$R$25,13,FALSE),2))))</f>
        <v/>
      </c>
      <c r="T282" s="90" t="str">
        <f t="shared" si="24"/>
        <v/>
      </c>
      <c r="V282" s="13" t="str">
        <f>IFERROR(SMALL(Zoznam!O:O,ROW()-3),"")</f>
        <v/>
      </c>
    </row>
    <row r="283" spans="2:22" ht="15" x14ac:dyDescent="0.25">
      <c r="B283" s="89" t="str">
        <f>IF($V283="","",VLOOKUP($V283,Zoznam!$O:$W,2,FALSE))</f>
        <v/>
      </c>
      <c r="C283" s="89" t="str">
        <f>IF($V283="","",VLOOKUP($V283,Zoznam!$O:$W,3,FALSE))</f>
        <v/>
      </c>
      <c r="D283" s="75" t="str">
        <f>IF($V283="","",VLOOKUP($V283,Zoznam!$O:$W,4,FALSE))</f>
        <v/>
      </c>
      <c r="E283" s="75" t="str">
        <f>IF($V283="","",VLOOKUP($V283,Zoznam!$O:$W,5,FALSE))</f>
        <v/>
      </c>
      <c r="F283" s="89" t="str">
        <f>IF($V283="","",VLOOKUP($V283,Zoznam!$O:$W,6,FALSE))</f>
        <v/>
      </c>
      <c r="G283" s="90" t="str">
        <f>IF($V283="","",VLOOKUP($V283,Zoznam!$O:$W,7,FALSE))</f>
        <v/>
      </c>
      <c r="H283" s="91" t="str">
        <f>IF($V283="","",VLOOKUP($V283,Zoznam!$O:$W,8,FALSE))</f>
        <v/>
      </c>
      <c r="I283" s="123" t="str">
        <f>IF($V283="","",VLOOKUP($V283,Zoznam!$O:$W,9,FALSE))</f>
        <v/>
      </c>
      <c r="J283" s="123" t="str">
        <f t="shared" si="20"/>
        <v/>
      </c>
      <c r="K283" s="90" t="str">
        <f t="shared" si="21"/>
        <v/>
      </c>
      <c r="L283" s="90" t="str">
        <f t="shared" si="22"/>
        <v/>
      </c>
      <c r="M283" s="90" t="str">
        <f>IF($I283="","",IF(C283=" ",SUMIFS($M:$M,$C:$C,RIGHT($D283,6)),IF(C283="  ",SUMIFS($M:$M,$C:$C," "),ROUNDUP(I283*VLOOKUP(C283,Aktivity!$C$6:$R$25,8,FALSE),2))))</f>
        <v/>
      </c>
      <c r="N283" s="90" t="str">
        <f>IF($I283="","",IF(C283=" ",SUMIFS($N:$N,$C:$C,RIGHT($D283,6)),IF(C283="  ",SUMIFS($N:$N,$C:$C," "),ROUNDDOWN(M283*VLOOKUP(C283,Aktivity!$C$6:$R$25,10,FALSE),2))))</f>
        <v/>
      </c>
      <c r="O283" s="90" t="str">
        <f>IF($I283="","",IF(C283=" ",SUMIFS($O:$O,$C:$C,RIGHT($D283,6)),IF(C283="  ",SUMIFS($O:$O,$C:$C," "),ROUNDDOWN(I283*VLOOKUP(C283,Aktivity!$C$6:$R$25,12,FALSE),2))))</f>
        <v/>
      </c>
      <c r="P283" s="90" t="str">
        <f t="shared" si="23"/>
        <v/>
      </c>
      <c r="Q283" s="90" t="str">
        <f>IF($I283="","",IF(C283=" ",SUMIFS($Q:$Q,$C:$C,RIGHT($D283,6)),IF(C283="  ",SUMIFS($Q:$Q,$C:$C," "),ROUNDDOWN(I283*VLOOKUP(C283,Aktivity!$C$6:$R$25,9,FALSE),2))))</f>
        <v/>
      </c>
      <c r="R283" s="90" t="str">
        <f>IF($I283="","",IF(C283=" ",SUMIFS($R:$R,$C:$C,RIGHT($D283,6)),IF(C283="  ",SUMIFS($R:$R,$C:$C," "),ROUNDDOWN(Q283*VLOOKUP(C283,Aktivity!$C$6:$R$25,10,FALSE),2))))</f>
        <v/>
      </c>
      <c r="S283" s="90" t="str">
        <f>IF($I283="","",IF(C283=" ",SUMIFS($S:$S,$C:$C,RIGHT($D283,6)),IF(C283="  ",SUMIFS($S:$S,$C:$C," "),ROUNDDOWN(I283*VLOOKUP(C283,Aktivity!$C$6:$R$25,13,FALSE),2))))</f>
        <v/>
      </c>
      <c r="T283" s="90" t="str">
        <f t="shared" si="24"/>
        <v/>
      </c>
      <c r="V283" s="13" t="str">
        <f>IFERROR(SMALL(Zoznam!O:O,ROW()-3),"")</f>
        <v/>
      </c>
    </row>
    <row r="284" spans="2:22" ht="15" x14ac:dyDescent="0.25">
      <c r="B284" s="89" t="str">
        <f>IF($V284="","",VLOOKUP($V284,Zoznam!$O:$W,2,FALSE))</f>
        <v/>
      </c>
      <c r="C284" s="89" t="str">
        <f>IF($V284="","",VLOOKUP($V284,Zoznam!$O:$W,3,FALSE))</f>
        <v/>
      </c>
      <c r="D284" s="75" t="str">
        <f>IF($V284="","",VLOOKUP($V284,Zoznam!$O:$W,4,FALSE))</f>
        <v/>
      </c>
      <c r="E284" s="75" t="str">
        <f>IF($V284="","",VLOOKUP($V284,Zoznam!$O:$W,5,FALSE))</f>
        <v/>
      </c>
      <c r="F284" s="89" t="str">
        <f>IF($V284="","",VLOOKUP($V284,Zoznam!$O:$W,6,FALSE))</f>
        <v/>
      </c>
      <c r="G284" s="90" t="str">
        <f>IF($V284="","",VLOOKUP($V284,Zoznam!$O:$W,7,FALSE))</f>
        <v/>
      </c>
      <c r="H284" s="91" t="str">
        <f>IF($V284="","",VLOOKUP($V284,Zoznam!$O:$W,8,FALSE))</f>
        <v/>
      </c>
      <c r="I284" s="123" t="str">
        <f>IF($V284="","",VLOOKUP($V284,Zoznam!$O:$W,9,FALSE))</f>
        <v/>
      </c>
      <c r="J284" s="123" t="str">
        <f t="shared" si="20"/>
        <v/>
      </c>
      <c r="K284" s="90" t="str">
        <f t="shared" si="21"/>
        <v/>
      </c>
      <c r="L284" s="90" t="str">
        <f t="shared" si="22"/>
        <v/>
      </c>
      <c r="M284" s="90" t="str">
        <f>IF($I284="","",IF(C284=" ",SUMIFS($M:$M,$C:$C,RIGHT($D284,6)),IF(C284="  ",SUMIFS($M:$M,$C:$C," "),ROUNDUP(I284*VLOOKUP(C284,Aktivity!$C$6:$R$25,8,FALSE),2))))</f>
        <v/>
      </c>
      <c r="N284" s="90" t="str">
        <f>IF($I284="","",IF(C284=" ",SUMIFS($N:$N,$C:$C,RIGHT($D284,6)),IF(C284="  ",SUMIFS($N:$N,$C:$C," "),ROUNDDOWN(M284*VLOOKUP(C284,Aktivity!$C$6:$R$25,10,FALSE),2))))</f>
        <v/>
      </c>
      <c r="O284" s="90" t="str">
        <f>IF($I284="","",IF(C284=" ",SUMIFS($O:$O,$C:$C,RIGHT($D284,6)),IF(C284="  ",SUMIFS($O:$O,$C:$C," "),ROUNDDOWN(I284*VLOOKUP(C284,Aktivity!$C$6:$R$25,12,FALSE),2))))</f>
        <v/>
      </c>
      <c r="P284" s="90" t="str">
        <f t="shared" si="23"/>
        <v/>
      </c>
      <c r="Q284" s="90" t="str">
        <f>IF($I284="","",IF(C284=" ",SUMIFS($Q:$Q,$C:$C,RIGHT($D284,6)),IF(C284="  ",SUMIFS($Q:$Q,$C:$C," "),ROUNDDOWN(I284*VLOOKUP(C284,Aktivity!$C$6:$R$25,9,FALSE),2))))</f>
        <v/>
      </c>
      <c r="R284" s="90" t="str">
        <f>IF($I284="","",IF(C284=" ",SUMIFS($R:$R,$C:$C,RIGHT($D284,6)),IF(C284="  ",SUMIFS($R:$R,$C:$C," "),ROUNDDOWN(Q284*VLOOKUP(C284,Aktivity!$C$6:$R$25,10,FALSE),2))))</f>
        <v/>
      </c>
      <c r="S284" s="90" t="str">
        <f>IF($I284="","",IF(C284=" ",SUMIFS($S:$S,$C:$C,RIGHT($D284,6)),IF(C284="  ",SUMIFS($S:$S,$C:$C," "),ROUNDDOWN(I284*VLOOKUP(C284,Aktivity!$C$6:$R$25,13,FALSE),2))))</f>
        <v/>
      </c>
      <c r="T284" s="90" t="str">
        <f t="shared" si="24"/>
        <v/>
      </c>
      <c r="V284" s="13" t="str">
        <f>IFERROR(SMALL(Zoznam!O:O,ROW()-3),"")</f>
        <v/>
      </c>
    </row>
    <row r="285" spans="2:22" ht="15" x14ac:dyDescent="0.25">
      <c r="B285" s="89" t="str">
        <f>IF($V285="","",VLOOKUP($V285,Zoznam!$O:$W,2,FALSE))</f>
        <v/>
      </c>
      <c r="C285" s="89" t="str">
        <f>IF($V285="","",VLOOKUP($V285,Zoznam!$O:$W,3,FALSE))</f>
        <v/>
      </c>
      <c r="D285" s="75" t="str">
        <f>IF($V285="","",VLOOKUP($V285,Zoznam!$O:$W,4,FALSE))</f>
        <v/>
      </c>
      <c r="E285" s="75" t="str">
        <f>IF($V285="","",VLOOKUP($V285,Zoznam!$O:$W,5,FALSE))</f>
        <v/>
      </c>
      <c r="F285" s="89" t="str">
        <f>IF($V285="","",VLOOKUP($V285,Zoznam!$O:$W,6,FALSE))</f>
        <v/>
      </c>
      <c r="G285" s="90" t="str">
        <f>IF($V285="","",VLOOKUP($V285,Zoznam!$O:$W,7,FALSE))</f>
        <v/>
      </c>
      <c r="H285" s="91" t="str">
        <f>IF($V285="","",VLOOKUP($V285,Zoznam!$O:$W,8,FALSE))</f>
        <v/>
      </c>
      <c r="I285" s="123" t="str">
        <f>IF($V285="","",VLOOKUP($V285,Zoznam!$O:$W,9,FALSE))</f>
        <v/>
      </c>
      <c r="J285" s="123" t="str">
        <f t="shared" si="20"/>
        <v/>
      </c>
      <c r="K285" s="90" t="str">
        <f t="shared" si="21"/>
        <v/>
      </c>
      <c r="L285" s="90" t="str">
        <f t="shared" si="22"/>
        <v/>
      </c>
      <c r="M285" s="90" t="str">
        <f>IF($I285="","",IF(C285=" ",SUMIFS($M:$M,$C:$C,RIGHT($D285,6)),IF(C285="  ",SUMIFS($M:$M,$C:$C," "),ROUNDUP(I285*VLOOKUP(C285,Aktivity!$C$6:$R$25,8,FALSE),2))))</f>
        <v/>
      </c>
      <c r="N285" s="90" t="str">
        <f>IF($I285="","",IF(C285=" ",SUMIFS($N:$N,$C:$C,RIGHT($D285,6)),IF(C285="  ",SUMIFS($N:$N,$C:$C," "),ROUNDDOWN(M285*VLOOKUP(C285,Aktivity!$C$6:$R$25,10,FALSE),2))))</f>
        <v/>
      </c>
      <c r="O285" s="90" t="str">
        <f>IF($I285="","",IF(C285=" ",SUMIFS($O:$O,$C:$C,RIGHT($D285,6)),IF(C285="  ",SUMIFS($O:$O,$C:$C," "),ROUNDDOWN(I285*VLOOKUP(C285,Aktivity!$C$6:$R$25,12,FALSE),2))))</f>
        <v/>
      </c>
      <c r="P285" s="90" t="str">
        <f t="shared" si="23"/>
        <v/>
      </c>
      <c r="Q285" s="90" t="str">
        <f>IF($I285="","",IF(C285=" ",SUMIFS($Q:$Q,$C:$C,RIGHT($D285,6)),IF(C285="  ",SUMIFS($Q:$Q,$C:$C," "),ROUNDDOWN(I285*VLOOKUP(C285,Aktivity!$C$6:$R$25,9,FALSE),2))))</f>
        <v/>
      </c>
      <c r="R285" s="90" t="str">
        <f>IF($I285="","",IF(C285=" ",SUMIFS($R:$R,$C:$C,RIGHT($D285,6)),IF(C285="  ",SUMIFS($R:$R,$C:$C," "),ROUNDDOWN(Q285*VLOOKUP(C285,Aktivity!$C$6:$R$25,10,FALSE),2))))</f>
        <v/>
      </c>
      <c r="S285" s="90" t="str">
        <f>IF($I285="","",IF(C285=" ",SUMIFS($S:$S,$C:$C,RIGHT($D285,6)),IF(C285="  ",SUMIFS($S:$S,$C:$C," "),ROUNDDOWN(I285*VLOOKUP(C285,Aktivity!$C$6:$R$25,13,FALSE),2))))</f>
        <v/>
      </c>
      <c r="T285" s="90" t="str">
        <f t="shared" si="24"/>
        <v/>
      </c>
      <c r="V285" s="13" t="str">
        <f>IFERROR(SMALL(Zoznam!O:O,ROW()-3),"")</f>
        <v/>
      </c>
    </row>
    <row r="286" spans="2:22" ht="15" x14ac:dyDescent="0.25">
      <c r="B286" s="89" t="str">
        <f>IF($V286="","",VLOOKUP($V286,Zoznam!$O:$W,2,FALSE))</f>
        <v/>
      </c>
      <c r="C286" s="89" t="str">
        <f>IF($V286="","",VLOOKUP($V286,Zoznam!$O:$W,3,FALSE))</f>
        <v/>
      </c>
      <c r="D286" s="75" t="str">
        <f>IF($V286="","",VLOOKUP($V286,Zoznam!$O:$W,4,FALSE))</f>
        <v/>
      </c>
      <c r="E286" s="75" t="str">
        <f>IF($V286="","",VLOOKUP($V286,Zoznam!$O:$W,5,FALSE))</f>
        <v/>
      </c>
      <c r="F286" s="89" t="str">
        <f>IF($V286="","",VLOOKUP($V286,Zoznam!$O:$W,6,FALSE))</f>
        <v/>
      </c>
      <c r="G286" s="90" t="str">
        <f>IF($V286="","",VLOOKUP($V286,Zoznam!$O:$W,7,FALSE))</f>
        <v/>
      </c>
      <c r="H286" s="91" t="str">
        <f>IF($V286="","",VLOOKUP($V286,Zoznam!$O:$W,8,FALSE))</f>
        <v/>
      </c>
      <c r="I286" s="123" t="str">
        <f>IF($V286="","",VLOOKUP($V286,Zoznam!$O:$W,9,FALSE))</f>
        <v/>
      </c>
      <c r="J286" s="123" t="str">
        <f t="shared" si="20"/>
        <v/>
      </c>
      <c r="K286" s="90" t="str">
        <f t="shared" si="21"/>
        <v/>
      </c>
      <c r="L286" s="90" t="str">
        <f t="shared" si="22"/>
        <v/>
      </c>
      <c r="M286" s="90" t="str">
        <f>IF($I286="","",IF(C286=" ",SUMIFS($M:$M,$C:$C,RIGHT($D286,6)),IF(C286="  ",SUMIFS($M:$M,$C:$C," "),ROUNDUP(I286*VLOOKUP(C286,Aktivity!$C$6:$R$25,8,FALSE),2))))</f>
        <v/>
      </c>
      <c r="N286" s="90" t="str">
        <f>IF($I286="","",IF(C286=" ",SUMIFS($N:$N,$C:$C,RIGHT($D286,6)),IF(C286="  ",SUMIFS($N:$N,$C:$C," "),ROUNDDOWN(M286*VLOOKUP(C286,Aktivity!$C$6:$R$25,10,FALSE),2))))</f>
        <v/>
      </c>
      <c r="O286" s="90" t="str">
        <f>IF($I286="","",IF(C286=" ",SUMIFS($O:$O,$C:$C,RIGHT($D286,6)),IF(C286="  ",SUMIFS($O:$O,$C:$C," "),ROUNDDOWN(I286*VLOOKUP(C286,Aktivity!$C$6:$R$25,12,FALSE),2))))</f>
        <v/>
      </c>
      <c r="P286" s="90" t="str">
        <f t="shared" si="23"/>
        <v/>
      </c>
      <c r="Q286" s="90" t="str">
        <f>IF($I286="","",IF(C286=" ",SUMIFS($Q:$Q,$C:$C,RIGHT($D286,6)),IF(C286="  ",SUMIFS($Q:$Q,$C:$C," "),ROUNDDOWN(I286*VLOOKUP(C286,Aktivity!$C$6:$R$25,9,FALSE),2))))</f>
        <v/>
      </c>
      <c r="R286" s="90" t="str">
        <f>IF($I286="","",IF(C286=" ",SUMIFS($R:$R,$C:$C,RIGHT($D286,6)),IF(C286="  ",SUMIFS($R:$R,$C:$C," "),ROUNDDOWN(Q286*VLOOKUP(C286,Aktivity!$C$6:$R$25,10,FALSE),2))))</f>
        <v/>
      </c>
      <c r="S286" s="90" t="str">
        <f>IF($I286="","",IF(C286=" ",SUMIFS($S:$S,$C:$C,RIGHT($D286,6)),IF(C286="  ",SUMIFS($S:$S,$C:$C," "),ROUNDDOWN(I286*VLOOKUP(C286,Aktivity!$C$6:$R$25,13,FALSE),2))))</f>
        <v/>
      </c>
      <c r="T286" s="90" t="str">
        <f t="shared" si="24"/>
        <v/>
      </c>
      <c r="V286" s="13" t="str">
        <f>IFERROR(SMALL(Zoznam!O:O,ROW()-3),"")</f>
        <v/>
      </c>
    </row>
    <row r="287" spans="2:22" ht="15" x14ac:dyDescent="0.25">
      <c r="B287" s="89" t="str">
        <f>IF($V287="","",VLOOKUP($V287,Zoznam!$O:$W,2,FALSE))</f>
        <v/>
      </c>
      <c r="C287" s="89" t="str">
        <f>IF($V287="","",VLOOKUP($V287,Zoznam!$O:$W,3,FALSE))</f>
        <v/>
      </c>
      <c r="D287" s="75" t="str">
        <f>IF($V287="","",VLOOKUP($V287,Zoznam!$O:$W,4,FALSE))</f>
        <v/>
      </c>
      <c r="E287" s="75" t="str">
        <f>IF($V287="","",VLOOKUP($V287,Zoznam!$O:$W,5,FALSE))</f>
        <v/>
      </c>
      <c r="F287" s="89" t="str">
        <f>IF($V287="","",VLOOKUP($V287,Zoznam!$O:$W,6,FALSE))</f>
        <v/>
      </c>
      <c r="G287" s="90" t="str">
        <f>IF($V287="","",VLOOKUP($V287,Zoznam!$O:$W,7,FALSE))</f>
        <v/>
      </c>
      <c r="H287" s="91" t="str">
        <f>IF($V287="","",VLOOKUP($V287,Zoznam!$O:$W,8,FALSE))</f>
        <v/>
      </c>
      <c r="I287" s="123" t="str">
        <f>IF($V287="","",VLOOKUP($V287,Zoznam!$O:$W,9,FALSE))</f>
        <v/>
      </c>
      <c r="J287" s="123" t="str">
        <f t="shared" si="20"/>
        <v/>
      </c>
      <c r="K287" s="90" t="str">
        <f t="shared" si="21"/>
        <v/>
      </c>
      <c r="L287" s="90" t="str">
        <f t="shared" si="22"/>
        <v/>
      </c>
      <c r="M287" s="90" t="str">
        <f>IF($I287="","",IF(C287=" ",SUMIFS($M:$M,$C:$C,RIGHT($D287,6)),IF(C287="  ",SUMIFS($M:$M,$C:$C," "),ROUNDUP(I287*VLOOKUP(C287,Aktivity!$C$6:$R$25,8,FALSE),2))))</f>
        <v/>
      </c>
      <c r="N287" s="90" t="str">
        <f>IF($I287="","",IF(C287=" ",SUMIFS($N:$N,$C:$C,RIGHT($D287,6)),IF(C287="  ",SUMIFS($N:$N,$C:$C," "),ROUNDDOWN(M287*VLOOKUP(C287,Aktivity!$C$6:$R$25,10,FALSE),2))))</f>
        <v/>
      </c>
      <c r="O287" s="90" t="str">
        <f>IF($I287="","",IF(C287=" ",SUMIFS($O:$O,$C:$C,RIGHT($D287,6)),IF(C287="  ",SUMIFS($O:$O,$C:$C," "),ROUNDDOWN(I287*VLOOKUP(C287,Aktivity!$C$6:$R$25,12,FALSE),2))))</f>
        <v/>
      </c>
      <c r="P287" s="90" t="str">
        <f t="shared" si="23"/>
        <v/>
      </c>
      <c r="Q287" s="90" t="str">
        <f>IF($I287="","",IF(C287=" ",SUMIFS($Q:$Q,$C:$C,RIGHT($D287,6)),IF(C287="  ",SUMIFS($Q:$Q,$C:$C," "),ROUNDDOWN(I287*VLOOKUP(C287,Aktivity!$C$6:$R$25,9,FALSE),2))))</f>
        <v/>
      </c>
      <c r="R287" s="90" t="str">
        <f>IF($I287="","",IF(C287=" ",SUMIFS($R:$R,$C:$C,RIGHT($D287,6)),IF(C287="  ",SUMIFS($R:$R,$C:$C," "),ROUNDDOWN(Q287*VLOOKUP(C287,Aktivity!$C$6:$R$25,10,FALSE),2))))</f>
        <v/>
      </c>
      <c r="S287" s="90" t="str">
        <f>IF($I287="","",IF(C287=" ",SUMIFS($S:$S,$C:$C,RIGHT($D287,6)),IF(C287="  ",SUMIFS($S:$S,$C:$C," "),ROUNDDOWN(I287*VLOOKUP(C287,Aktivity!$C$6:$R$25,13,FALSE),2))))</f>
        <v/>
      </c>
      <c r="T287" s="90" t="str">
        <f t="shared" si="24"/>
        <v/>
      </c>
      <c r="V287" s="13" t="str">
        <f>IFERROR(SMALL(Zoznam!O:O,ROW()-3),"")</f>
        <v/>
      </c>
    </row>
    <row r="288" spans="2:22" ht="15" x14ac:dyDescent="0.25">
      <c r="B288" s="89" t="str">
        <f>IF($V288="","",VLOOKUP($V288,Zoznam!$O:$W,2,FALSE))</f>
        <v/>
      </c>
      <c r="C288" s="89" t="str">
        <f>IF($V288="","",VLOOKUP($V288,Zoznam!$O:$W,3,FALSE))</f>
        <v/>
      </c>
      <c r="D288" s="75" t="str">
        <f>IF($V288="","",VLOOKUP($V288,Zoznam!$O:$W,4,FALSE))</f>
        <v/>
      </c>
      <c r="E288" s="75" t="str">
        <f>IF($V288="","",VLOOKUP($V288,Zoznam!$O:$W,5,FALSE))</f>
        <v/>
      </c>
      <c r="F288" s="89" t="str">
        <f>IF($V288="","",VLOOKUP($V288,Zoznam!$O:$W,6,FALSE))</f>
        <v/>
      </c>
      <c r="G288" s="90" t="str">
        <f>IF($V288="","",VLOOKUP($V288,Zoznam!$O:$W,7,FALSE))</f>
        <v/>
      </c>
      <c r="H288" s="91" t="str">
        <f>IF($V288="","",VLOOKUP($V288,Zoznam!$O:$W,8,FALSE))</f>
        <v/>
      </c>
      <c r="I288" s="123" t="str">
        <f>IF($V288="","",VLOOKUP($V288,Zoznam!$O:$W,9,FALSE))</f>
        <v/>
      </c>
      <c r="J288" s="123" t="str">
        <f t="shared" si="20"/>
        <v/>
      </c>
      <c r="K288" s="90" t="str">
        <f t="shared" si="21"/>
        <v/>
      </c>
      <c r="L288" s="90" t="str">
        <f t="shared" si="22"/>
        <v/>
      </c>
      <c r="M288" s="90" t="str">
        <f>IF($I288="","",IF(C288=" ",SUMIFS($M:$M,$C:$C,RIGHT($D288,6)),IF(C288="  ",SUMIFS($M:$M,$C:$C," "),ROUNDUP(I288*VLOOKUP(C288,Aktivity!$C$6:$R$25,8,FALSE),2))))</f>
        <v/>
      </c>
      <c r="N288" s="90" t="str">
        <f>IF($I288="","",IF(C288=" ",SUMIFS($N:$N,$C:$C,RIGHT($D288,6)),IF(C288="  ",SUMIFS($N:$N,$C:$C," "),ROUNDDOWN(M288*VLOOKUP(C288,Aktivity!$C$6:$R$25,10,FALSE),2))))</f>
        <v/>
      </c>
      <c r="O288" s="90" t="str">
        <f>IF($I288="","",IF(C288=" ",SUMIFS($O:$O,$C:$C,RIGHT($D288,6)),IF(C288="  ",SUMIFS($O:$O,$C:$C," "),ROUNDDOWN(I288*VLOOKUP(C288,Aktivity!$C$6:$R$25,12,FALSE),2))))</f>
        <v/>
      </c>
      <c r="P288" s="90" t="str">
        <f t="shared" si="23"/>
        <v/>
      </c>
      <c r="Q288" s="90" t="str">
        <f>IF($I288="","",IF(C288=" ",SUMIFS($Q:$Q,$C:$C,RIGHT($D288,6)),IF(C288="  ",SUMIFS($Q:$Q,$C:$C," "),ROUNDDOWN(I288*VLOOKUP(C288,Aktivity!$C$6:$R$25,9,FALSE),2))))</f>
        <v/>
      </c>
      <c r="R288" s="90" t="str">
        <f>IF($I288="","",IF(C288=" ",SUMIFS($R:$R,$C:$C,RIGHT($D288,6)),IF(C288="  ",SUMIFS($R:$R,$C:$C," "),ROUNDDOWN(Q288*VLOOKUP(C288,Aktivity!$C$6:$R$25,10,FALSE),2))))</f>
        <v/>
      </c>
      <c r="S288" s="90" t="str">
        <f>IF($I288="","",IF(C288=" ",SUMIFS($S:$S,$C:$C,RIGHT($D288,6)),IF(C288="  ",SUMIFS($S:$S,$C:$C," "),ROUNDDOWN(I288*VLOOKUP(C288,Aktivity!$C$6:$R$25,13,FALSE),2))))</f>
        <v/>
      </c>
      <c r="T288" s="90" t="str">
        <f t="shared" si="24"/>
        <v/>
      </c>
      <c r="V288" s="13" t="str">
        <f>IFERROR(SMALL(Zoznam!O:O,ROW()-3),"")</f>
        <v/>
      </c>
    </row>
    <row r="289" spans="2:22" ht="15" x14ac:dyDescent="0.25">
      <c r="B289" s="89" t="str">
        <f>IF($V289="","",VLOOKUP($V289,Zoznam!$O:$W,2,FALSE))</f>
        <v/>
      </c>
      <c r="C289" s="89" t="str">
        <f>IF($V289="","",VLOOKUP($V289,Zoznam!$O:$W,3,FALSE))</f>
        <v/>
      </c>
      <c r="D289" s="75" t="str">
        <f>IF($V289="","",VLOOKUP($V289,Zoznam!$O:$W,4,FALSE))</f>
        <v/>
      </c>
      <c r="E289" s="75" t="str">
        <f>IF($V289="","",VLOOKUP($V289,Zoznam!$O:$W,5,FALSE))</f>
        <v/>
      </c>
      <c r="F289" s="89" t="str">
        <f>IF($V289="","",VLOOKUP($V289,Zoznam!$O:$W,6,FALSE))</f>
        <v/>
      </c>
      <c r="G289" s="90" t="str">
        <f>IF($V289="","",VLOOKUP($V289,Zoznam!$O:$W,7,FALSE))</f>
        <v/>
      </c>
      <c r="H289" s="91" t="str">
        <f>IF($V289="","",VLOOKUP($V289,Zoznam!$O:$W,8,FALSE))</f>
        <v/>
      </c>
      <c r="I289" s="123" t="str">
        <f>IF($V289="","",VLOOKUP($V289,Zoznam!$O:$W,9,FALSE))</f>
        <v/>
      </c>
      <c r="J289" s="123" t="str">
        <f t="shared" si="20"/>
        <v/>
      </c>
      <c r="K289" s="90" t="str">
        <f t="shared" si="21"/>
        <v/>
      </c>
      <c r="L289" s="90" t="str">
        <f t="shared" si="22"/>
        <v/>
      </c>
      <c r="M289" s="90" t="str">
        <f>IF($I289="","",IF(C289=" ",SUMIFS($M:$M,$C:$C,RIGHT($D289,6)),IF(C289="  ",SUMIFS($M:$M,$C:$C," "),ROUNDUP(I289*VLOOKUP(C289,Aktivity!$C$6:$R$25,8,FALSE),2))))</f>
        <v/>
      </c>
      <c r="N289" s="90" t="str">
        <f>IF($I289="","",IF(C289=" ",SUMIFS($N:$N,$C:$C,RIGHT($D289,6)),IF(C289="  ",SUMIFS($N:$N,$C:$C," "),ROUNDDOWN(M289*VLOOKUP(C289,Aktivity!$C$6:$R$25,10,FALSE),2))))</f>
        <v/>
      </c>
      <c r="O289" s="90" t="str">
        <f>IF($I289="","",IF(C289=" ",SUMIFS($O:$O,$C:$C,RIGHT($D289,6)),IF(C289="  ",SUMIFS($O:$O,$C:$C," "),ROUNDDOWN(I289*VLOOKUP(C289,Aktivity!$C$6:$R$25,12,FALSE),2))))</f>
        <v/>
      </c>
      <c r="P289" s="90" t="str">
        <f t="shared" si="23"/>
        <v/>
      </c>
      <c r="Q289" s="90" t="str">
        <f>IF($I289="","",IF(C289=" ",SUMIFS($Q:$Q,$C:$C,RIGHT($D289,6)),IF(C289="  ",SUMIFS($Q:$Q,$C:$C," "),ROUNDDOWN(I289*VLOOKUP(C289,Aktivity!$C$6:$R$25,9,FALSE),2))))</f>
        <v/>
      </c>
      <c r="R289" s="90" t="str">
        <f>IF($I289="","",IF(C289=" ",SUMIFS($R:$R,$C:$C,RIGHT($D289,6)),IF(C289="  ",SUMIFS($R:$R,$C:$C," "),ROUNDDOWN(Q289*VLOOKUP(C289,Aktivity!$C$6:$R$25,10,FALSE),2))))</f>
        <v/>
      </c>
      <c r="S289" s="90" t="str">
        <f>IF($I289="","",IF(C289=" ",SUMIFS($S:$S,$C:$C,RIGHT($D289,6)),IF(C289="  ",SUMIFS($S:$S,$C:$C," "),ROUNDDOWN(I289*VLOOKUP(C289,Aktivity!$C$6:$R$25,13,FALSE),2))))</f>
        <v/>
      </c>
      <c r="T289" s="90" t="str">
        <f t="shared" si="24"/>
        <v/>
      </c>
      <c r="V289" s="13" t="str">
        <f>IFERROR(SMALL(Zoznam!O:O,ROW()-3),"")</f>
        <v/>
      </c>
    </row>
    <row r="290" spans="2:22" ht="15" x14ac:dyDescent="0.25">
      <c r="B290" s="89" t="str">
        <f>IF($V290="","",VLOOKUP($V290,Zoznam!$O:$W,2,FALSE))</f>
        <v/>
      </c>
      <c r="C290" s="89" t="str">
        <f>IF($V290="","",VLOOKUP($V290,Zoznam!$O:$W,3,FALSE))</f>
        <v/>
      </c>
      <c r="D290" s="75" t="str">
        <f>IF($V290="","",VLOOKUP($V290,Zoznam!$O:$W,4,FALSE))</f>
        <v/>
      </c>
      <c r="E290" s="75" t="str">
        <f>IF($V290="","",VLOOKUP($V290,Zoznam!$O:$W,5,FALSE))</f>
        <v/>
      </c>
      <c r="F290" s="89" t="str">
        <f>IF($V290="","",VLOOKUP($V290,Zoznam!$O:$W,6,FALSE))</f>
        <v/>
      </c>
      <c r="G290" s="90" t="str">
        <f>IF($V290="","",VLOOKUP($V290,Zoznam!$O:$W,7,FALSE))</f>
        <v/>
      </c>
      <c r="H290" s="91" t="str">
        <f>IF($V290="","",VLOOKUP($V290,Zoznam!$O:$W,8,FALSE))</f>
        <v/>
      </c>
      <c r="I290" s="123" t="str">
        <f>IF($V290="","",VLOOKUP($V290,Zoznam!$O:$W,9,FALSE))</f>
        <v/>
      </c>
      <c r="J290" s="123" t="str">
        <f t="shared" si="20"/>
        <v/>
      </c>
      <c r="K290" s="90" t="str">
        <f t="shared" si="21"/>
        <v/>
      </c>
      <c r="L290" s="90" t="str">
        <f t="shared" si="22"/>
        <v/>
      </c>
      <c r="M290" s="90" t="str">
        <f>IF($I290="","",IF(C290=" ",SUMIFS($M:$M,$C:$C,RIGHT($D290,6)),IF(C290="  ",SUMIFS($M:$M,$C:$C," "),ROUNDUP(I290*VLOOKUP(C290,Aktivity!$C$6:$R$25,8,FALSE),2))))</f>
        <v/>
      </c>
      <c r="N290" s="90" t="str">
        <f>IF($I290="","",IF(C290=" ",SUMIFS($N:$N,$C:$C,RIGHT($D290,6)),IF(C290="  ",SUMIFS($N:$N,$C:$C," "),ROUNDDOWN(M290*VLOOKUP(C290,Aktivity!$C$6:$R$25,10,FALSE),2))))</f>
        <v/>
      </c>
      <c r="O290" s="90" t="str">
        <f>IF($I290="","",IF(C290=" ",SUMIFS($O:$O,$C:$C,RIGHT($D290,6)),IF(C290="  ",SUMIFS($O:$O,$C:$C," "),ROUNDDOWN(I290*VLOOKUP(C290,Aktivity!$C$6:$R$25,12,FALSE),2))))</f>
        <v/>
      </c>
      <c r="P290" s="90" t="str">
        <f t="shared" si="23"/>
        <v/>
      </c>
      <c r="Q290" s="90" t="str">
        <f>IF($I290="","",IF(C290=" ",SUMIFS($Q:$Q,$C:$C,RIGHT($D290,6)),IF(C290="  ",SUMIFS($Q:$Q,$C:$C," "),ROUNDDOWN(I290*VLOOKUP(C290,Aktivity!$C$6:$R$25,9,FALSE),2))))</f>
        <v/>
      </c>
      <c r="R290" s="90" t="str">
        <f>IF($I290="","",IF(C290=" ",SUMIFS($R:$R,$C:$C,RIGHT($D290,6)),IF(C290="  ",SUMIFS($R:$R,$C:$C," "),ROUNDDOWN(Q290*VLOOKUP(C290,Aktivity!$C$6:$R$25,10,FALSE),2))))</f>
        <v/>
      </c>
      <c r="S290" s="90" t="str">
        <f>IF($I290="","",IF(C290=" ",SUMIFS($S:$S,$C:$C,RIGHT($D290,6)),IF(C290="  ",SUMIFS($S:$S,$C:$C," "),ROUNDDOWN(I290*VLOOKUP(C290,Aktivity!$C$6:$R$25,13,FALSE),2))))</f>
        <v/>
      </c>
      <c r="T290" s="90" t="str">
        <f t="shared" si="24"/>
        <v/>
      </c>
      <c r="V290" s="13" t="str">
        <f>IFERROR(SMALL(Zoznam!O:O,ROW()-3),"")</f>
        <v/>
      </c>
    </row>
    <row r="291" spans="2:22" ht="15" x14ac:dyDescent="0.25">
      <c r="B291" s="89" t="str">
        <f>IF($V291="","",VLOOKUP($V291,Zoznam!$O:$W,2,FALSE))</f>
        <v/>
      </c>
      <c r="C291" s="89" t="str">
        <f>IF($V291="","",VLOOKUP($V291,Zoznam!$O:$W,3,FALSE))</f>
        <v/>
      </c>
      <c r="D291" s="75" t="str">
        <f>IF($V291="","",VLOOKUP($V291,Zoznam!$O:$W,4,FALSE))</f>
        <v/>
      </c>
      <c r="E291" s="75" t="str">
        <f>IF($V291="","",VLOOKUP($V291,Zoznam!$O:$W,5,FALSE))</f>
        <v/>
      </c>
      <c r="F291" s="89" t="str">
        <f>IF($V291="","",VLOOKUP($V291,Zoznam!$O:$W,6,FALSE))</f>
        <v/>
      </c>
      <c r="G291" s="90" t="str">
        <f>IF($V291="","",VLOOKUP($V291,Zoznam!$O:$W,7,FALSE))</f>
        <v/>
      </c>
      <c r="H291" s="91" t="str">
        <f>IF($V291="","",VLOOKUP($V291,Zoznam!$O:$W,8,FALSE))</f>
        <v/>
      </c>
      <c r="I291" s="123" t="str">
        <f>IF($V291="","",VLOOKUP($V291,Zoznam!$O:$W,9,FALSE))</f>
        <v/>
      </c>
      <c r="J291" s="123" t="str">
        <f t="shared" si="20"/>
        <v/>
      </c>
      <c r="K291" s="90" t="str">
        <f t="shared" si="21"/>
        <v/>
      </c>
      <c r="L291" s="90" t="str">
        <f t="shared" si="22"/>
        <v/>
      </c>
      <c r="M291" s="90" t="str">
        <f>IF($I291="","",IF(C291=" ",SUMIFS($M:$M,$C:$C,RIGHT($D291,6)),IF(C291="  ",SUMIFS($M:$M,$C:$C," "),ROUNDUP(I291*VLOOKUP(C291,Aktivity!$C$6:$R$25,8,FALSE),2))))</f>
        <v/>
      </c>
      <c r="N291" s="90" t="str">
        <f>IF($I291="","",IF(C291=" ",SUMIFS($N:$N,$C:$C,RIGHT($D291,6)),IF(C291="  ",SUMIFS($N:$N,$C:$C," "),ROUNDDOWN(M291*VLOOKUP(C291,Aktivity!$C$6:$R$25,10,FALSE),2))))</f>
        <v/>
      </c>
      <c r="O291" s="90" t="str">
        <f>IF($I291="","",IF(C291=" ",SUMIFS($O:$O,$C:$C,RIGHT($D291,6)),IF(C291="  ",SUMIFS($O:$O,$C:$C," "),ROUNDDOWN(I291*VLOOKUP(C291,Aktivity!$C$6:$R$25,12,FALSE),2))))</f>
        <v/>
      </c>
      <c r="P291" s="90" t="str">
        <f t="shared" si="23"/>
        <v/>
      </c>
      <c r="Q291" s="90" t="str">
        <f>IF($I291="","",IF(C291=" ",SUMIFS($Q:$Q,$C:$C,RIGHT($D291,6)),IF(C291="  ",SUMIFS($Q:$Q,$C:$C," "),ROUNDDOWN(I291*VLOOKUP(C291,Aktivity!$C$6:$R$25,9,FALSE),2))))</f>
        <v/>
      </c>
      <c r="R291" s="90" t="str">
        <f>IF($I291="","",IF(C291=" ",SUMIFS($R:$R,$C:$C,RIGHT($D291,6)),IF(C291="  ",SUMIFS($R:$R,$C:$C," "),ROUNDDOWN(Q291*VLOOKUP(C291,Aktivity!$C$6:$R$25,10,FALSE),2))))</f>
        <v/>
      </c>
      <c r="S291" s="90" t="str">
        <f>IF($I291="","",IF(C291=" ",SUMIFS($S:$S,$C:$C,RIGHT($D291,6)),IF(C291="  ",SUMIFS($S:$S,$C:$C," "),ROUNDDOWN(I291*VLOOKUP(C291,Aktivity!$C$6:$R$25,13,FALSE),2))))</f>
        <v/>
      </c>
      <c r="T291" s="90" t="str">
        <f t="shared" si="24"/>
        <v/>
      </c>
      <c r="V291" s="13" t="str">
        <f>IFERROR(SMALL(Zoznam!O:O,ROW()-3),"")</f>
        <v/>
      </c>
    </row>
    <row r="292" spans="2:22" ht="15" x14ac:dyDescent="0.25">
      <c r="B292" s="89" t="str">
        <f>IF($V292="","",VLOOKUP($V292,Zoznam!$O:$W,2,FALSE))</f>
        <v/>
      </c>
      <c r="C292" s="89" t="str">
        <f>IF($V292="","",VLOOKUP($V292,Zoznam!$O:$W,3,FALSE))</f>
        <v/>
      </c>
      <c r="D292" s="75" t="str">
        <f>IF($V292="","",VLOOKUP($V292,Zoznam!$O:$W,4,FALSE))</f>
        <v/>
      </c>
      <c r="E292" s="75" t="str">
        <f>IF($V292="","",VLOOKUP($V292,Zoznam!$O:$W,5,FALSE))</f>
        <v/>
      </c>
      <c r="F292" s="89" t="str">
        <f>IF($V292="","",VLOOKUP($V292,Zoznam!$O:$W,6,FALSE))</f>
        <v/>
      </c>
      <c r="G292" s="90" t="str">
        <f>IF($V292="","",VLOOKUP($V292,Zoznam!$O:$W,7,FALSE))</f>
        <v/>
      </c>
      <c r="H292" s="91" t="str">
        <f>IF($V292="","",VLOOKUP($V292,Zoznam!$O:$W,8,FALSE))</f>
        <v/>
      </c>
      <c r="I292" s="123" t="str">
        <f>IF($V292="","",VLOOKUP($V292,Zoznam!$O:$W,9,FALSE))</f>
        <v/>
      </c>
      <c r="J292" s="123" t="str">
        <f t="shared" si="20"/>
        <v/>
      </c>
      <c r="K292" s="90" t="str">
        <f t="shared" si="21"/>
        <v/>
      </c>
      <c r="L292" s="90" t="str">
        <f t="shared" si="22"/>
        <v/>
      </c>
      <c r="M292" s="90" t="str">
        <f>IF($I292="","",IF(C292=" ",SUMIFS($M:$M,$C:$C,RIGHT($D292,6)),IF(C292="  ",SUMIFS($M:$M,$C:$C," "),ROUNDUP(I292*VLOOKUP(C292,Aktivity!$C$6:$R$25,8,FALSE),2))))</f>
        <v/>
      </c>
      <c r="N292" s="90" t="str">
        <f>IF($I292="","",IF(C292=" ",SUMIFS($N:$N,$C:$C,RIGHT($D292,6)),IF(C292="  ",SUMIFS($N:$N,$C:$C," "),ROUNDDOWN(M292*VLOOKUP(C292,Aktivity!$C$6:$R$25,10,FALSE),2))))</f>
        <v/>
      </c>
      <c r="O292" s="90" t="str">
        <f>IF($I292="","",IF(C292=" ",SUMIFS($O:$O,$C:$C,RIGHT($D292,6)),IF(C292="  ",SUMIFS($O:$O,$C:$C," "),ROUNDDOWN(I292*VLOOKUP(C292,Aktivity!$C$6:$R$25,12,FALSE),2))))</f>
        <v/>
      </c>
      <c r="P292" s="90" t="str">
        <f t="shared" si="23"/>
        <v/>
      </c>
      <c r="Q292" s="90" t="str">
        <f>IF($I292="","",IF(C292=" ",SUMIFS($Q:$Q,$C:$C,RIGHT($D292,6)),IF(C292="  ",SUMIFS($Q:$Q,$C:$C," "),ROUNDDOWN(I292*VLOOKUP(C292,Aktivity!$C$6:$R$25,9,FALSE),2))))</f>
        <v/>
      </c>
      <c r="R292" s="90" t="str">
        <f>IF($I292="","",IF(C292=" ",SUMIFS($R:$R,$C:$C,RIGHT($D292,6)),IF(C292="  ",SUMIFS($R:$R,$C:$C," "),ROUNDDOWN(Q292*VLOOKUP(C292,Aktivity!$C$6:$R$25,10,FALSE),2))))</f>
        <v/>
      </c>
      <c r="S292" s="90" t="str">
        <f>IF($I292="","",IF(C292=" ",SUMIFS($S:$S,$C:$C,RIGHT($D292,6)),IF(C292="  ",SUMIFS($S:$S,$C:$C," "),ROUNDDOWN(I292*VLOOKUP(C292,Aktivity!$C$6:$R$25,13,FALSE),2))))</f>
        <v/>
      </c>
      <c r="T292" s="90" t="str">
        <f t="shared" si="24"/>
        <v/>
      </c>
      <c r="V292" s="13" t="str">
        <f>IFERROR(SMALL(Zoznam!O:O,ROW()-3),"")</f>
        <v/>
      </c>
    </row>
    <row r="293" spans="2:22" ht="15" x14ac:dyDescent="0.25">
      <c r="B293" s="89" t="str">
        <f>IF($V293="","",VLOOKUP($V293,Zoznam!$O:$W,2,FALSE))</f>
        <v/>
      </c>
      <c r="C293" s="89" t="str">
        <f>IF($V293="","",VLOOKUP($V293,Zoznam!$O:$W,3,FALSE))</f>
        <v/>
      </c>
      <c r="D293" s="75" t="str">
        <f>IF($V293="","",VLOOKUP($V293,Zoznam!$O:$W,4,FALSE))</f>
        <v/>
      </c>
      <c r="E293" s="75" t="str">
        <f>IF($V293="","",VLOOKUP($V293,Zoznam!$O:$W,5,FALSE))</f>
        <v/>
      </c>
      <c r="F293" s="89" t="str">
        <f>IF($V293="","",VLOOKUP($V293,Zoznam!$O:$W,6,FALSE))</f>
        <v/>
      </c>
      <c r="G293" s="90" t="str">
        <f>IF($V293="","",VLOOKUP($V293,Zoznam!$O:$W,7,FALSE))</f>
        <v/>
      </c>
      <c r="H293" s="91" t="str">
        <f>IF($V293="","",VLOOKUP($V293,Zoznam!$O:$W,8,FALSE))</f>
        <v/>
      </c>
      <c r="I293" s="123" t="str">
        <f>IF($V293="","",VLOOKUP($V293,Zoznam!$O:$W,9,FALSE))</f>
        <v/>
      </c>
      <c r="J293" s="123" t="str">
        <f t="shared" si="20"/>
        <v/>
      </c>
      <c r="K293" s="90" t="str">
        <f t="shared" si="21"/>
        <v/>
      </c>
      <c r="L293" s="90" t="str">
        <f t="shared" si="22"/>
        <v/>
      </c>
      <c r="M293" s="90" t="str">
        <f>IF($I293="","",IF(C293=" ",SUMIFS($M:$M,$C:$C,RIGHT($D293,6)),IF(C293="  ",SUMIFS($M:$M,$C:$C," "),ROUNDUP(I293*VLOOKUP(C293,Aktivity!$C$6:$R$25,8,FALSE),2))))</f>
        <v/>
      </c>
      <c r="N293" s="90" t="str">
        <f>IF($I293="","",IF(C293=" ",SUMIFS($N:$N,$C:$C,RIGHT($D293,6)),IF(C293="  ",SUMIFS($N:$N,$C:$C," "),ROUNDDOWN(M293*VLOOKUP(C293,Aktivity!$C$6:$R$25,10,FALSE),2))))</f>
        <v/>
      </c>
      <c r="O293" s="90" t="str">
        <f>IF($I293="","",IF(C293=" ",SUMIFS($O:$O,$C:$C,RIGHT($D293,6)),IF(C293="  ",SUMIFS($O:$O,$C:$C," "),ROUNDDOWN(I293*VLOOKUP(C293,Aktivity!$C$6:$R$25,12,FALSE),2))))</f>
        <v/>
      </c>
      <c r="P293" s="90" t="str">
        <f t="shared" si="23"/>
        <v/>
      </c>
      <c r="Q293" s="90" t="str">
        <f>IF($I293="","",IF(C293=" ",SUMIFS($Q:$Q,$C:$C,RIGHT($D293,6)),IF(C293="  ",SUMIFS($Q:$Q,$C:$C," "),ROUNDDOWN(I293*VLOOKUP(C293,Aktivity!$C$6:$R$25,9,FALSE),2))))</f>
        <v/>
      </c>
      <c r="R293" s="90" t="str">
        <f>IF($I293="","",IF(C293=" ",SUMIFS($R:$R,$C:$C,RIGHT($D293,6)),IF(C293="  ",SUMIFS($R:$R,$C:$C," "),ROUNDDOWN(Q293*VLOOKUP(C293,Aktivity!$C$6:$R$25,10,FALSE),2))))</f>
        <v/>
      </c>
      <c r="S293" s="90" t="str">
        <f>IF($I293="","",IF(C293=" ",SUMIFS($S:$S,$C:$C,RIGHT($D293,6)),IF(C293="  ",SUMIFS($S:$S,$C:$C," "),ROUNDDOWN(I293*VLOOKUP(C293,Aktivity!$C$6:$R$25,13,FALSE),2))))</f>
        <v/>
      </c>
      <c r="T293" s="90" t="str">
        <f t="shared" si="24"/>
        <v/>
      </c>
      <c r="V293" s="13" t="str">
        <f>IFERROR(SMALL(Zoznam!O:O,ROW()-3),"")</f>
        <v/>
      </c>
    </row>
    <row r="294" spans="2:22" ht="15" x14ac:dyDescent="0.25">
      <c r="B294" s="89" t="str">
        <f>IF($V294="","",VLOOKUP($V294,Zoznam!$O:$W,2,FALSE))</f>
        <v/>
      </c>
      <c r="C294" s="89" t="str">
        <f>IF($V294="","",VLOOKUP($V294,Zoznam!$O:$W,3,FALSE))</f>
        <v/>
      </c>
      <c r="D294" s="75" t="str">
        <f>IF($V294="","",VLOOKUP($V294,Zoznam!$O:$W,4,FALSE))</f>
        <v/>
      </c>
      <c r="E294" s="75" t="str">
        <f>IF($V294="","",VLOOKUP($V294,Zoznam!$O:$W,5,FALSE))</f>
        <v/>
      </c>
      <c r="F294" s="89" t="str">
        <f>IF($V294="","",VLOOKUP($V294,Zoznam!$O:$W,6,FALSE))</f>
        <v/>
      </c>
      <c r="G294" s="90" t="str">
        <f>IF($V294="","",VLOOKUP($V294,Zoznam!$O:$W,7,FALSE))</f>
        <v/>
      </c>
      <c r="H294" s="91" t="str">
        <f>IF($V294="","",VLOOKUP($V294,Zoznam!$O:$W,8,FALSE))</f>
        <v/>
      </c>
      <c r="I294" s="123" t="str">
        <f>IF($V294="","",VLOOKUP($V294,Zoznam!$O:$W,9,FALSE))</f>
        <v/>
      </c>
      <c r="J294" s="123" t="str">
        <f t="shared" si="20"/>
        <v/>
      </c>
      <c r="K294" s="90" t="str">
        <f t="shared" si="21"/>
        <v/>
      </c>
      <c r="L294" s="90" t="str">
        <f t="shared" si="22"/>
        <v/>
      </c>
      <c r="M294" s="90" t="str">
        <f>IF($I294="","",IF(C294=" ",SUMIFS($M:$M,$C:$C,RIGHT($D294,6)),IF(C294="  ",SUMIFS($M:$M,$C:$C," "),ROUNDUP(I294*VLOOKUP(C294,Aktivity!$C$6:$R$25,8,FALSE),2))))</f>
        <v/>
      </c>
      <c r="N294" s="90" t="str">
        <f>IF($I294="","",IF(C294=" ",SUMIFS($N:$N,$C:$C,RIGHT($D294,6)),IF(C294="  ",SUMIFS($N:$N,$C:$C," "),ROUNDDOWN(M294*VLOOKUP(C294,Aktivity!$C$6:$R$25,10,FALSE),2))))</f>
        <v/>
      </c>
      <c r="O294" s="90" t="str">
        <f>IF($I294="","",IF(C294=" ",SUMIFS($O:$O,$C:$C,RIGHT($D294,6)),IF(C294="  ",SUMIFS($O:$O,$C:$C," "),ROUNDDOWN(I294*VLOOKUP(C294,Aktivity!$C$6:$R$25,12,FALSE),2))))</f>
        <v/>
      </c>
      <c r="P294" s="90" t="str">
        <f t="shared" si="23"/>
        <v/>
      </c>
      <c r="Q294" s="90" t="str">
        <f>IF($I294="","",IF(C294=" ",SUMIFS($Q:$Q,$C:$C,RIGHT($D294,6)),IF(C294="  ",SUMIFS($Q:$Q,$C:$C," "),ROUNDDOWN(I294*VLOOKUP(C294,Aktivity!$C$6:$R$25,9,FALSE),2))))</f>
        <v/>
      </c>
      <c r="R294" s="90" t="str">
        <f>IF($I294="","",IF(C294=" ",SUMIFS($R:$R,$C:$C,RIGHT($D294,6)),IF(C294="  ",SUMIFS($R:$R,$C:$C," "),ROUNDDOWN(Q294*VLOOKUP(C294,Aktivity!$C$6:$R$25,10,FALSE),2))))</f>
        <v/>
      </c>
      <c r="S294" s="90" t="str">
        <f>IF($I294="","",IF(C294=" ",SUMIFS($S:$S,$C:$C,RIGHT($D294,6)),IF(C294="  ",SUMIFS($S:$S,$C:$C," "),ROUNDDOWN(I294*VLOOKUP(C294,Aktivity!$C$6:$R$25,13,FALSE),2))))</f>
        <v/>
      </c>
      <c r="T294" s="90" t="str">
        <f t="shared" si="24"/>
        <v/>
      </c>
      <c r="V294" s="13" t="str">
        <f>IFERROR(SMALL(Zoznam!O:O,ROW()-3),"")</f>
        <v/>
      </c>
    </row>
    <row r="295" spans="2:22" ht="15" x14ac:dyDescent="0.25">
      <c r="B295" s="89" t="str">
        <f>IF($V295="","",VLOOKUP($V295,Zoznam!$O:$W,2,FALSE))</f>
        <v/>
      </c>
      <c r="C295" s="89" t="str">
        <f>IF($V295="","",VLOOKUP($V295,Zoznam!$O:$W,3,FALSE))</f>
        <v/>
      </c>
      <c r="D295" s="75" t="str">
        <f>IF($V295="","",VLOOKUP($V295,Zoznam!$O:$W,4,FALSE))</f>
        <v/>
      </c>
      <c r="E295" s="75" t="str">
        <f>IF($V295="","",VLOOKUP($V295,Zoznam!$O:$W,5,FALSE))</f>
        <v/>
      </c>
      <c r="F295" s="89" t="str">
        <f>IF($V295="","",VLOOKUP($V295,Zoznam!$O:$W,6,FALSE))</f>
        <v/>
      </c>
      <c r="G295" s="90" t="str">
        <f>IF($V295="","",VLOOKUP($V295,Zoznam!$O:$W,7,FALSE))</f>
        <v/>
      </c>
      <c r="H295" s="91" t="str">
        <f>IF($V295="","",VLOOKUP($V295,Zoznam!$O:$W,8,FALSE))</f>
        <v/>
      </c>
      <c r="I295" s="123" t="str">
        <f>IF($V295="","",VLOOKUP($V295,Zoznam!$O:$W,9,FALSE))</f>
        <v/>
      </c>
      <c r="J295" s="123" t="str">
        <f t="shared" si="20"/>
        <v/>
      </c>
      <c r="K295" s="90" t="str">
        <f t="shared" si="21"/>
        <v/>
      </c>
      <c r="L295" s="90" t="str">
        <f t="shared" si="22"/>
        <v/>
      </c>
      <c r="M295" s="90" t="str">
        <f>IF($I295="","",IF(C295=" ",SUMIFS($M:$M,$C:$C,RIGHT($D295,6)),IF(C295="  ",SUMIFS($M:$M,$C:$C," "),ROUNDUP(I295*VLOOKUP(C295,Aktivity!$C$6:$R$25,8,FALSE),2))))</f>
        <v/>
      </c>
      <c r="N295" s="90" t="str">
        <f>IF($I295="","",IF(C295=" ",SUMIFS($N:$N,$C:$C,RIGHT($D295,6)),IF(C295="  ",SUMIFS($N:$N,$C:$C," "),ROUNDDOWN(M295*VLOOKUP(C295,Aktivity!$C$6:$R$25,10,FALSE),2))))</f>
        <v/>
      </c>
      <c r="O295" s="90" t="str">
        <f>IF($I295="","",IF(C295=" ",SUMIFS($O:$O,$C:$C,RIGHT($D295,6)),IF(C295="  ",SUMIFS($O:$O,$C:$C," "),ROUNDDOWN(I295*VLOOKUP(C295,Aktivity!$C$6:$R$25,12,FALSE),2))))</f>
        <v/>
      </c>
      <c r="P295" s="90" t="str">
        <f t="shared" si="23"/>
        <v/>
      </c>
      <c r="Q295" s="90" t="str">
        <f>IF($I295="","",IF(C295=" ",SUMIFS($Q:$Q,$C:$C,RIGHT($D295,6)),IF(C295="  ",SUMIFS($Q:$Q,$C:$C," "),ROUNDDOWN(I295*VLOOKUP(C295,Aktivity!$C$6:$R$25,9,FALSE),2))))</f>
        <v/>
      </c>
      <c r="R295" s="90" t="str">
        <f>IF($I295="","",IF(C295=" ",SUMIFS($R:$R,$C:$C,RIGHT($D295,6)),IF(C295="  ",SUMIFS($R:$R,$C:$C," "),ROUNDDOWN(Q295*VLOOKUP(C295,Aktivity!$C$6:$R$25,10,FALSE),2))))</f>
        <v/>
      </c>
      <c r="S295" s="90" t="str">
        <f>IF($I295="","",IF(C295=" ",SUMIFS($S:$S,$C:$C,RIGHT($D295,6)),IF(C295="  ",SUMIFS($S:$S,$C:$C," "),ROUNDDOWN(I295*VLOOKUP(C295,Aktivity!$C$6:$R$25,13,FALSE),2))))</f>
        <v/>
      </c>
      <c r="T295" s="90" t="str">
        <f t="shared" si="24"/>
        <v/>
      </c>
      <c r="V295" s="13" t="str">
        <f>IFERROR(SMALL(Zoznam!O:O,ROW()-3),"")</f>
        <v/>
      </c>
    </row>
    <row r="296" spans="2:22" ht="15" x14ac:dyDescent="0.25">
      <c r="B296" s="89" t="str">
        <f>IF($V296="","",VLOOKUP($V296,Zoznam!$O:$W,2,FALSE))</f>
        <v/>
      </c>
      <c r="C296" s="89" t="str">
        <f>IF($V296="","",VLOOKUP($V296,Zoznam!$O:$W,3,FALSE))</f>
        <v/>
      </c>
      <c r="D296" s="75" t="str">
        <f>IF($V296="","",VLOOKUP($V296,Zoznam!$O:$W,4,FALSE))</f>
        <v/>
      </c>
      <c r="E296" s="75" t="str">
        <f>IF($V296="","",VLOOKUP($V296,Zoznam!$O:$W,5,FALSE))</f>
        <v/>
      </c>
      <c r="F296" s="89" t="str">
        <f>IF($V296="","",VLOOKUP($V296,Zoznam!$O:$W,6,FALSE))</f>
        <v/>
      </c>
      <c r="G296" s="90" t="str">
        <f>IF($V296="","",VLOOKUP($V296,Zoznam!$O:$W,7,FALSE))</f>
        <v/>
      </c>
      <c r="H296" s="91" t="str">
        <f>IF($V296="","",VLOOKUP($V296,Zoznam!$O:$W,8,FALSE))</f>
        <v/>
      </c>
      <c r="I296" s="123" t="str">
        <f>IF($V296="","",VLOOKUP($V296,Zoznam!$O:$W,9,FALSE))</f>
        <v/>
      </c>
      <c r="J296" s="123" t="str">
        <f t="shared" si="20"/>
        <v/>
      </c>
      <c r="K296" s="90" t="str">
        <f t="shared" si="21"/>
        <v/>
      </c>
      <c r="L296" s="90" t="str">
        <f t="shared" si="22"/>
        <v/>
      </c>
      <c r="M296" s="90" t="str">
        <f>IF($I296="","",IF(C296=" ",SUMIFS($M:$M,$C:$C,RIGHT($D296,6)),IF(C296="  ",SUMIFS($M:$M,$C:$C," "),ROUNDUP(I296*VLOOKUP(C296,Aktivity!$C$6:$R$25,8,FALSE),2))))</f>
        <v/>
      </c>
      <c r="N296" s="90" t="str">
        <f>IF($I296="","",IF(C296=" ",SUMIFS($N:$N,$C:$C,RIGHT($D296,6)),IF(C296="  ",SUMIFS($N:$N,$C:$C," "),ROUNDDOWN(M296*VLOOKUP(C296,Aktivity!$C$6:$R$25,10,FALSE),2))))</f>
        <v/>
      </c>
      <c r="O296" s="90" t="str">
        <f>IF($I296="","",IF(C296=" ",SUMIFS($O:$O,$C:$C,RIGHT($D296,6)),IF(C296="  ",SUMIFS($O:$O,$C:$C," "),ROUNDDOWN(I296*VLOOKUP(C296,Aktivity!$C$6:$R$25,12,FALSE),2))))</f>
        <v/>
      </c>
      <c r="P296" s="90" t="str">
        <f t="shared" si="23"/>
        <v/>
      </c>
      <c r="Q296" s="90" t="str">
        <f>IF($I296="","",IF(C296=" ",SUMIFS($Q:$Q,$C:$C,RIGHT($D296,6)),IF(C296="  ",SUMIFS($Q:$Q,$C:$C," "),ROUNDDOWN(I296*VLOOKUP(C296,Aktivity!$C$6:$R$25,9,FALSE),2))))</f>
        <v/>
      </c>
      <c r="R296" s="90" t="str">
        <f>IF($I296="","",IF(C296=" ",SUMIFS($R:$R,$C:$C,RIGHT($D296,6)),IF(C296="  ",SUMIFS($R:$R,$C:$C," "),ROUNDDOWN(Q296*VLOOKUP(C296,Aktivity!$C$6:$R$25,10,FALSE),2))))</f>
        <v/>
      </c>
      <c r="S296" s="90" t="str">
        <f>IF($I296="","",IF(C296=" ",SUMIFS($S:$S,$C:$C,RIGHT($D296,6)),IF(C296="  ",SUMIFS($S:$S,$C:$C," "),ROUNDDOWN(I296*VLOOKUP(C296,Aktivity!$C$6:$R$25,13,FALSE),2))))</f>
        <v/>
      </c>
      <c r="T296" s="90" t="str">
        <f t="shared" si="24"/>
        <v/>
      </c>
      <c r="V296" s="13" t="str">
        <f>IFERROR(SMALL(Zoznam!O:O,ROW()-3),"")</f>
        <v/>
      </c>
    </row>
    <row r="297" spans="2:22" ht="15" x14ac:dyDescent="0.25">
      <c r="B297" s="89" t="str">
        <f>IF($V297="","",VLOOKUP($V297,Zoznam!$O:$W,2,FALSE))</f>
        <v/>
      </c>
      <c r="C297" s="89" t="str">
        <f>IF($V297="","",VLOOKUP($V297,Zoznam!$O:$W,3,FALSE))</f>
        <v/>
      </c>
      <c r="D297" s="75" t="str">
        <f>IF($V297="","",VLOOKUP($V297,Zoznam!$O:$W,4,FALSE))</f>
        <v/>
      </c>
      <c r="E297" s="75" t="str">
        <f>IF($V297="","",VLOOKUP($V297,Zoznam!$O:$W,5,FALSE))</f>
        <v/>
      </c>
      <c r="F297" s="89" t="str">
        <f>IF($V297="","",VLOOKUP($V297,Zoznam!$O:$W,6,FALSE))</f>
        <v/>
      </c>
      <c r="G297" s="90" t="str">
        <f>IF($V297="","",VLOOKUP($V297,Zoznam!$O:$W,7,FALSE))</f>
        <v/>
      </c>
      <c r="H297" s="91" t="str">
        <f>IF($V297="","",VLOOKUP($V297,Zoznam!$O:$W,8,FALSE))</f>
        <v/>
      </c>
      <c r="I297" s="123" t="str">
        <f>IF($V297="","",VLOOKUP($V297,Zoznam!$O:$W,9,FALSE))</f>
        <v/>
      </c>
      <c r="J297" s="123" t="str">
        <f t="shared" si="20"/>
        <v/>
      </c>
      <c r="K297" s="90" t="str">
        <f t="shared" si="21"/>
        <v/>
      </c>
      <c r="L297" s="90" t="str">
        <f t="shared" si="22"/>
        <v/>
      </c>
      <c r="M297" s="90" t="str">
        <f>IF($I297="","",IF(C297=" ",SUMIFS($M:$M,$C:$C,RIGHT($D297,6)),IF(C297="  ",SUMIFS($M:$M,$C:$C," "),ROUNDUP(I297*VLOOKUP(C297,Aktivity!$C$6:$R$25,8,FALSE),2))))</f>
        <v/>
      </c>
      <c r="N297" s="90" t="str">
        <f>IF($I297="","",IF(C297=" ",SUMIFS($N:$N,$C:$C,RIGHT($D297,6)),IF(C297="  ",SUMIFS($N:$N,$C:$C," "),ROUNDDOWN(M297*VLOOKUP(C297,Aktivity!$C$6:$R$25,10,FALSE),2))))</f>
        <v/>
      </c>
      <c r="O297" s="90" t="str">
        <f>IF($I297="","",IF(C297=" ",SUMIFS($O:$O,$C:$C,RIGHT($D297,6)),IF(C297="  ",SUMIFS($O:$O,$C:$C," "),ROUNDDOWN(I297*VLOOKUP(C297,Aktivity!$C$6:$R$25,12,FALSE),2))))</f>
        <v/>
      </c>
      <c r="P297" s="90" t="str">
        <f t="shared" si="23"/>
        <v/>
      </c>
      <c r="Q297" s="90" t="str">
        <f>IF($I297="","",IF(C297=" ",SUMIFS($Q:$Q,$C:$C,RIGHT($D297,6)),IF(C297="  ",SUMIFS($Q:$Q,$C:$C," "),ROUNDDOWN(I297*VLOOKUP(C297,Aktivity!$C$6:$R$25,9,FALSE),2))))</f>
        <v/>
      </c>
      <c r="R297" s="90" t="str">
        <f>IF($I297="","",IF(C297=" ",SUMIFS($R:$R,$C:$C,RIGHT($D297,6)),IF(C297="  ",SUMIFS($R:$R,$C:$C," "),ROUNDDOWN(Q297*VLOOKUP(C297,Aktivity!$C$6:$R$25,10,FALSE),2))))</f>
        <v/>
      </c>
      <c r="S297" s="90" t="str">
        <f>IF($I297="","",IF(C297=" ",SUMIFS($S:$S,$C:$C,RIGHT($D297,6)),IF(C297="  ",SUMIFS($S:$S,$C:$C," "),ROUNDDOWN(I297*VLOOKUP(C297,Aktivity!$C$6:$R$25,13,FALSE),2))))</f>
        <v/>
      </c>
      <c r="T297" s="90" t="str">
        <f t="shared" si="24"/>
        <v/>
      </c>
      <c r="V297" s="13" t="str">
        <f>IFERROR(SMALL(Zoznam!O:O,ROW()-3),"")</f>
        <v/>
      </c>
    </row>
    <row r="298" spans="2:22" ht="15" x14ac:dyDescent="0.25">
      <c r="B298" s="89" t="str">
        <f>IF($V298="","",VLOOKUP($V298,Zoznam!$O:$W,2,FALSE))</f>
        <v/>
      </c>
      <c r="C298" s="89" t="str">
        <f>IF($V298="","",VLOOKUP($V298,Zoznam!$O:$W,3,FALSE))</f>
        <v/>
      </c>
      <c r="D298" s="75" t="str">
        <f>IF($V298="","",VLOOKUP($V298,Zoznam!$O:$W,4,FALSE))</f>
        <v/>
      </c>
      <c r="E298" s="75" t="str">
        <f>IF($V298="","",VLOOKUP($V298,Zoznam!$O:$W,5,FALSE))</f>
        <v/>
      </c>
      <c r="F298" s="89" t="str">
        <f>IF($V298="","",VLOOKUP($V298,Zoznam!$O:$W,6,FALSE))</f>
        <v/>
      </c>
      <c r="G298" s="90" t="str">
        <f>IF($V298="","",VLOOKUP($V298,Zoznam!$O:$W,7,FALSE))</f>
        <v/>
      </c>
      <c r="H298" s="91" t="str">
        <f>IF($V298="","",VLOOKUP($V298,Zoznam!$O:$W,8,FALSE))</f>
        <v/>
      </c>
      <c r="I298" s="123" t="str">
        <f>IF($V298="","",VLOOKUP($V298,Zoznam!$O:$W,9,FALSE))</f>
        <v/>
      </c>
      <c r="J298" s="123" t="str">
        <f t="shared" si="20"/>
        <v/>
      </c>
      <c r="K298" s="90" t="str">
        <f t="shared" si="21"/>
        <v/>
      </c>
      <c r="L298" s="90" t="str">
        <f t="shared" si="22"/>
        <v/>
      </c>
      <c r="M298" s="90" t="str">
        <f>IF($I298="","",IF(C298=" ",SUMIFS($M:$M,$C:$C,RIGHT($D298,6)),IF(C298="  ",SUMIFS($M:$M,$C:$C," "),ROUNDUP(I298*VLOOKUP(C298,Aktivity!$C$6:$R$25,8,FALSE),2))))</f>
        <v/>
      </c>
      <c r="N298" s="90" t="str">
        <f>IF($I298="","",IF(C298=" ",SUMIFS($N:$N,$C:$C,RIGHT($D298,6)),IF(C298="  ",SUMIFS($N:$N,$C:$C," "),ROUNDDOWN(M298*VLOOKUP(C298,Aktivity!$C$6:$R$25,10,FALSE),2))))</f>
        <v/>
      </c>
      <c r="O298" s="90" t="str">
        <f>IF($I298="","",IF(C298=" ",SUMIFS($O:$O,$C:$C,RIGHT($D298,6)),IF(C298="  ",SUMIFS($O:$O,$C:$C," "),ROUNDDOWN(I298*VLOOKUP(C298,Aktivity!$C$6:$R$25,12,FALSE),2))))</f>
        <v/>
      </c>
      <c r="P298" s="90" t="str">
        <f t="shared" si="23"/>
        <v/>
      </c>
      <c r="Q298" s="90" t="str">
        <f>IF($I298="","",IF(C298=" ",SUMIFS($Q:$Q,$C:$C,RIGHT($D298,6)),IF(C298="  ",SUMIFS($Q:$Q,$C:$C," "),ROUNDDOWN(I298*VLOOKUP(C298,Aktivity!$C$6:$R$25,9,FALSE),2))))</f>
        <v/>
      </c>
      <c r="R298" s="90" t="str">
        <f>IF($I298="","",IF(C298=" ",SUMIFS($R:$R,$C:$C,RIGHT($D298,6)),IF(C298="  ",SUMIFS($R:$R,$C:$C," "),ROUNDDOWN(Q298*VLOOKUP(C298,Aktivity!$C$6:$R$25,10,FALSE),2))))</f>
        <v/>
      </c>
      <c r="S298" s="90" t="str">
        <f>IF($I298="","",IF(C298=" ",SUMIFS($S:$S,$C:$C,RIGHT($D298,6)),IF(C298="  ",SUMIFS($S:$S,$C:$C," "),ROUNDDOWN(I298*VLOOKUP(C298,Aktivity!$C$6:$R$25,13,FALSE),2))))</f>
        <v/>
      </c>
      <c r="T298" s="90" t="str">
        <f t="shared" si="24"/>
        <v/>
      </c>
      <c r="V298" s="13" t="str">
        <f>IFERROR(SMALL(Zoznam!O:O,ROW()-3),"")</f>
        <v/>
      </c>
    </row>
    <row r="299" spans="2:22" ht="15" x14ac:dyDescent="0.25">
      <c r="B299" s="89" t="str">
        <f>IF($V299="","",VLOOKUP($V299,Zoznam!$O:$W,2,FALSE))</f>
        <v/>
      </c>
      <c r="C299" s="89" t="str">
        <f>IF($V299="","",VLOOKUP($V299,Zoznam!$O:$W,3,FALSE))</f>
        <v/>
      </c>
      <c r="D299" s="75" t="str">
        <f>IF($V299="","",VLOOKUP($V299,Zoznam!$O:$W,4,FALSE))</f>
        <v/>
      </c>
      <c r="E299" s="75" t="str">
        <f>IF($V299="","",VLOOKUP($V299,Zoznam!$O:$W,5,FALSE))</f>
        <v/>
      </c>
      <c r="F299" s="89" t="str">
        <f>IF($V299="","",VLOOKUP($V299,Zoznam!$O:$W,6,FALSE))</f>
        <v/>
      </c>
      <c r="G299" s="90" t="str">
        <f>IF($V299="","",VLOOKUP($V299,Zoznam!$O:$W,7,FALSE))</f>
        <v/>
      </c>
      <c r="H299" s="91" t="str">
        <f>IF($V299="","",VLOOKUP($V299,Zoznam!$O:$W,8,FALSE))</f>
        <v/>
      </c>
      <c r="I299" s="123" t="str">
        <f>IF($V299="","",VLOOKUP($V299,Zoznam!$O:$W,9,FALSE))</f>
        <v/>
      </c>
      <c r="J299" s="123" t="str">
        <f t="shared" si="20"/>
        <v/>
      </c>
      <c r="K299" s="90" t="str">
        <f t="shared" si="21"/>
        <v/>
      </c>
      <c r="L299" s="90" t="str">
        <f t="shared" si="22"/>
        <v/>
      </c>
      <c r="M299" s="90" t="str">
        <f>IF($I299="","",IF(C299=" ",SUMIFS($M:$M,$C:$C,RIGHT($D299,6)),IF(C299="  ",SUMIFS($M:$M,$C:$C," "),ROUNDUP(I299*VLOOKUP(C299,Aktivity!$C$6:$R$25,8,FALSE),2))))</f>
        <v/>
      </c>
      <c r="N299" s="90" t="str">
        <f>IF($I299="","",IF(C299=" ",SUMIFS($N:$N,$C:$C,RIGHT($D299,6)),IF(C299="  ",SUMIFS($N:$N,$C:$C," "),ROUNDDOWN(M299*VLOOKUP(C299,Aktivity!$C$6:$R$25,10,FALSE),2))))</f>
        <v/>
      </c>
      <c r="O299" s="90" t="str">
        <f>IF($I299="","",IF(C299=" ",SUMIFS($O:$O,$C:$C,RIGHT($D299,6)),IF(C299="  ",SUMIFS($O:$O,$C:$C," "),ROUNDDOWN(I299*VLOOKUP(C299,Aktivity!$C$6:$R$25,12,FALSE),2))))</f>
        <v/>
      </c>
      <c r="P299" s="90" t="str">
        <f t="shared" si="23"/>
        <v/>
      </c>
      <c r="Q299" s="90" t="str">
        <f>IF($I299="","",IF(C299=" ",SUMIFS($Q:$Q,$C:$C,RIGHT($D299,6)),IF(C299="  ",SUMIFS($Q:$Q,$C:$C," "),ROUNDDOWN(I299*VLOOKUP(C299,Aktivity!$C$6:$R$25,9,FALSE),2))))</f>
        <v/>
      </c>
      <c r="R299" s="90" t="str">
        <f>IF($I299="","",IF(C299=" ",SUMIFS($R:$R,$C:$C,RIGHT($D299,6)),IF(C299="  ",SUMIFS($R:$R,$C:$C," "),ROUNDDOWN(Q299*VLOOKUP(C299,Aktivity!$C$6:$R$25,10,FALSE),2))))</f>
        <v/>
      </c>
      <c r="S299" s="90" t="str">
        <f>IF($I299="","",IF(C299=" ",SUMIFS($S:$S,$C:$C,RIGHT($D299,6)),IF(C299="  ",SUMIFS($S:$S,$C:$C," "),ROUNDDOWN(I299*VLOOKUP(C299,Aktivity!$C$6:$R$25,13,FALSE),2))))</f>
        <v/>
      </c>
      <c r="T299" s="90" t="str">
        <f t="shared" si="24"/>
        <v/>
      </c>
      <c r="V299" s="13" t="str">
        <f>IFERROR(SMALL(Zoznam!O:O,ROW()-3),"")</f>
        <v/>
      </c>
    </row>
    <row r="300" spans="2:22" ht="15" x14ac:dyDescent="0.25">
      <c r="B300" s="89" t="str">
        <f>IF($V300="","",VLOOKUP($V300,Zoznam!$O:$W,2,FALSE))</f>
        <v/>
      </c>
      <c r="C300" s="89" t="str">
        <f>IF($V300="","",VLOOKUP($V300,Zoznam!$O:$W,3,FALSE))</f>
        <v/>
      </c>
      <c r="D300" s="75" t="str">
        <f>IF($V300="","",VLOOKUP($V300,Zoznam!$O:$W,4,FALSE))</f>
        <v/>
      </c>
      <c r="E300" s="75" t="str">
        <f>IF($V300="","",VLOOKUP($V300,Zoznam!$O:$W,5,FALSE))</f>
        <v/>
      </c>
      <c r="F300" s="89" t="str">
        <f>IF($V300="","",VLOOKUP($V300,Zoznam!$O:$W,6,FALSE))</f>
        <v/>
      </c>
      <c r="G300" s="90" t="str">
        <f>IF($V300="","",VLOOKUP($V300,Zoznam!$O:$W,7,FALSE))</f>
        <v/>
      </c>
      <c r="H300" s="91" t="str">
        <f>IF($V300="","",VLOOKUP($V300,Zoznam!$O:$W,8,FALSE))</f>
        <v/>
      </c>
      <c r="I300" s="123" t="str">
        <f>IF($V300="","",VLOOKUP($V300,Zoznam!$O:$W,9,FALSE))</f>
        <v/>
      </c>
      <c r="J300" s="123" t="str">
        <f t="shared" si="20"/>
        <v/>
      </c>
      <c r="K300" s="90" t="str">
        <f t="shared" si="21"/>
        <v/>
      </c>
      <c r="L300" s="90" t="str">
        <f t="shared" si="22"/>
        <v/>
      </c>
      <c r="M300" s="90" t="str">
        <f>IF($I300="","",IF(C300=" ",SUMIFS($M:$M,$C:$C,RIGHT($D300,6)),IF(C300="  ",SUMIFS($M:$M,$C:$C," "),ROUNDUP(I300*VLOOKUP(C300,Aktivity!$C$6:$R$25,8,FALSE),2))))</f>
        <v/>
      </c>
      <c r="N300" s="90" t="str">
        <f>IF($I300="","",IF(C300=" ",SUMIFS($N:$N,$C:$C,RIGHT($D300,6)),IF(C300="  ",SUMIFS($N:$N,$C:$C," "),ROUNDDOWN(M300*VLOOKUP(C300,Aktivity!$C$6:$R$25,10,FALSE),2))))</f>
        <v/>
      </c>
      <c r="O300" s="90" t="str">
        <f>IF($I300="","",IF(C300=" ",SUMIFS($O:$O,$C:$C,RIGHT($D300,6)),IF(C300="  ",SUMIFS($O:$O,$C:$C," "),ROUNDDOWN(I300*VLOOKUP(C300,Aktivity!$C$6:$R$25,12,FALSE),2))))</f>
        <v/>
      </c>
      <c r="P300" s="90" t="str">
        <f t="shared" si="23"/>
        <v/>
      </c>
      <c r="Q300" s="90" t="str">
        <f>IF($I300="","",IF(C300=" ",SUMIFS($Q:$Q,$C:$C,RIGHT($D300,6)),IF(C300="  ",SUMIFS($Q:$Q,$C:$C," "),ROUNDDOWN(I300*VLOOKUP(C300,Aktivity!$C$6:$R$25,9,FALSE),2))))</f>
        <v/>
      </c>
      <c r="R300" s="90" t="str">
        <f>IF($I300="","",IF(C300=" ",SUMIFS($R:$R,$C:$C,RIGHT($D300,6)),IF(C300="  ",SUMIFS($R:$R,$C:$C," "),ROUNDDOWN(Q300*VLOOKUP(C300,Aktivity!$C$6:$R$25,10,FALSE),2))))</f>
        <v/>
      </c>
      <c r="S300" s="90" t="str">
        <f>IF($I300="","",IF(C300=" ",SUMIFS($S:$S,$C:$C,RIGHT($D300,6)),IF(C300="  ",SUMIFS($S:$S,$C:$C," "),ROUNDDOWN(I300*VLOOKUP(C300,Aktivity!$C$6:$R$25,13,FALSE),2))))</f>
        <v/>
      </c>
      <c r="T300" s="90" t="str">
        <f t="shared" si="24"/>
        <v/>
      </c>
      <c r="V300" s="13" t="str">
        <f>IFERROR(SMALL(Zoznam!O:O,ROW()-3),"")</f>
        <v/>
      </c>
    </row>
    <row r="301" spans="2:22" ht="15" x14ac:dyDescent="0.25">
      <c r="B301" s="89" t="str">
        <f>IF($V301="","",VLOOKUP($V301,Zoznam!$O:$W,2,FALSE))</f>
        <v/>
      </c>
      <c r="C301" s="89" t="str">
        <f>IF($V301="","",VLOOKUP($V301,Zoznam!$O:$W,3,FALSE))</f>
        <v/>
      </c>
      <c r="D301" s="75" t="str">
        <f>IF($V301="","",VLOOKUP($V301,Zoznam!$O:$W,4,FALSE))</f>
        <v/>
      </c>
      <c r="E301" s="75" t="str">
        <f>IF($V301="","",VLOOKUP($V301,Zoznam!$O:$W,5,FALSE))</f>
        <v/>
      </c>
      <c r="F301" s="89" t="str">
        <f>IF($V301="","",VLOOKUP($V301,Zoznam!$O:$W,6,FALSE))</f>
        <v/>
      </c>
      <c r="G301" s="90" t="str">
        <f>IF($V301="","",VLOOKUP($V301,Zoznam!$O:$W,7,FALSE))</f>
        <v/>
      </c>
      <c r="H301" s="91" t="str">
        <f>IF($V301="","",VLOOKUP($V301,Zoznam!$O:$W,8,FALSE))</f>
        <v/>
      </c>
      <c r="I301" s="123" t="str">
        <f>IF($V301="","",VLOOKUP($V301,Zoznam!$O:$W,9,FALSE))</f>
        <v/>
      </c>
      <c r="J301" s="123" t="str">
        <f t="shared" si="20"/>
        <v/>
      </c>
      <c r="K301" s="90" t="str">
        <f t="shared" si="21"/>
        <v/>
      </c>
      <c r="L301" s="90" t="str">
        <f t="shared" si="22"/>
        <v/>
      </c>
      <c r="M301" s="90" t="str">
        <f>IF($I301="","",IF(C301=" ",SUMIFS($M:$M,$C:$C,RIGHT($D301,6)),IF(C301="  ",SUMIFS($M:$M,$C:$C," "),ROUNDUP(I301*VLOOKUP(C301,Aktivity!$C$6:$R$25,8,FALSE),2))))</f>
        <v/>
      </c>
      <c r="N301" s="90" t="str">
        <f>IF($I301="","",IF(C301=" ",SUMIFS($N:$N,$C:$C,RIGHT($D301,6)),IF(C301="  ",SUMIFS($N:$N,$C:$C," "),ROUNDDOWN(M301*VLOOKUP(C301,Aktivity!$C$6:$R$25,10,FALSE),2))))</f>
        <v/>
      </c>
      <c r="O301" s="90" t="str">
        <f>IF($I301="","",IF(C301=" ",SUMIFS($O:$O,$C:$C,RIGHT($D301,6)),IF(C301="  ",SUMIFS($O:$O,$C:$C," "),ROUNDDOWN(I301*VLOOKUP(C301,Aktivity!$C$6:$R$25,12,FALSE),2))))</f>
        <v/>
      </c>
      <c r="P301" s="90" t="str">
        <f t="shared" si="23"/>
        <v/>
      </c>
      <c r="Q301" s="90" t="str">
        <f>IF($I301="","",IF(C301=" ",SUMIFS($Q:$Q,$C:$C,RIGHT($D301,6)),IF(C301="  ",SUMIFS($Q:$Q,$C:$C," "),ROUNDDOWN(I301*VLOOKUP(C301,Aktivity!$C$6:$R$25,9,FALSE),2))))</f>
        <v/>
      </c>
      <c r="R301" s="90" t="str">
        <f>IF($I301="","",IF(C301=" ",SUMIFS($R:$R,$C:$C,RIGHT($D301,6)),IF(C301="  ",SUMIFS($R:$R,$C:$C," "),ROUNDDOWN(Q301*VLOOKUP(C301,Aktivity!$C$6:$R$25,10,FALSE),2))))</f>
        <v/>
      </c>
      <c r="S301" s="90" t="str">
        <f>IF($I301="","",IF(C301=" ",SUMIFS($S:$S,$C:$C,RIGHT($D301,6)),IF(C301="  ",SUMIFS($S:$S,$C:$C," "),ROUNDDOWN(I301*VLOOKUP(C301,Aktivity!$C$6:$R$25,13,FALSE),2))))</f>
        <v/>
      </c>
      <c r="T301" s="90" t="str">
        <f t="shared" si="24"/>
        <v/>
      </c>
      <c r="V301" s="13" t="str">
        <f>IFERROR(SMALL(Zoznam!O:O,ROW()-3),"")</f>
        <v/>
      </c>
    </row>
    <row r="302" spans="2:22" ht="15" x14ac:dyDescent="0.25">
      <c r="B302" s="89" t="str">
        <f>IF($V302="","",VLOOKUP($V302,Zoznam!$O:$W,2,FALSE))</f>
        <v/>
      </c>
      <c r="C302" s="89" t="str">
        <f>IF($V302="","",VLOOKUP($V302,Zoznam!$O:$W,3,FALSE))</f>
        <v/>
      </c>
      <c r="D302" s="75" t="str">
        <f>IF($V302="","",VLOOKUP($V302,Zoznam!$O:$W,4,FALSE))</f>
        <v/>
      </c>
      <c r="E302" s="75" t="str">
        <f>IF($V302="","",VLOOKUP($V302,Zoznam!$O:$W,5,FALSE))</f>
        <v/>
      </c>
      <c r="F302" s="89" t="str">
        <f>IF($V302="","",VLOOKUP($V302,Zoznam!$O:$W,6,FALSE))</f>
        <v/>
      </c>
      <c r="G302" s="90" t="str">
        <f>IF($V302="","",VLOOKUP($V302,Zoznam!$O:$W,7,FALSE))</f>
        <v/>
      </c>
      <c r="H302" s="91" t="str">
        <f>IF($V302="","",VLOOKUP($V302,Zoznam!$O:$W,8,FALSE))</f>
        <v/>
      </c>
      <c r="I302" s="123" t="str">
        <f>IF($V302="","",VLOOKUP($V302,Zoznam!$O:$W,9,FALSE))</f>
        <v/>
      </c>
      <c r="J302" s="123" t="str">
        <f t="shared" si="20"/>
        <v/>
      </c>
      <c r="K302" s="90" t="str">
        <f t="shared" si="21"/>
        <v/>
      </c>
      <c r="L302" s="90" t="str">
        <f t="shared" si="22"/>
        <v/>
      </c>
      <c r="M302" s="90" t="str">
        <f>IF($I302="","",IF(C302=" ",SUMIFS($M:$M,$C:$C,RIGHT($D302,6)),IF(C302="  ",SUMIFS($M:$M,$C:$C," "),ROUNDUP(I302*VLOOKUP(C302,Aktivity!$C$6:$R$25,8,FALSE),2))))</f>
        <v/>
      </c>
      <c r="N302" s="90" t="str">
        <f>IF($I302="","",IF(C302=" ",SUMIFS($N:$N,$C:$C,RIGHT($D302,6)),IF(C302="  ",SUMIFS($N:$N,$C:$C," "),ROUNDDOWN(M302*VLOOKUP(C302,Aktivity!$C$6:$R$25,10,FALSE),2))))</f>
        <v/>
      </c>
      <c r="O302" s="90" t="str">
        <f>IF($I302="","",IF(C302=" ",SUMIFS($O:$O,$C:$C,RIGHT($D302,6)),IF(C302="  ",SUMIFS($O:$O,$C:$C," "),ROUNDDOWN(I302*VLOOKUP(C302,Aktivity!$C$6:$R$25,12,FALSE),2))))</f>
        <v/>
      </c>
      <c r="P302" s="90" t="str">
        <f t="shared" si="23"/>
        <v/>
      </c>
      <c r="Q302" s="90" t="str">
        <f>IF($I302="","",IF(C302=" ",SUMIFS($Q:$Q,$C:$C,RIGHT($D302,6)),IF(C302="  ",SUMIFS($Q:$Q,$C:$C," "),ROUNDDOWN(I302*VLOOKUP(C302,Aktivity!$C$6:$R$25,9,FALSE),2))))</f>
        <v/>
      </c>
      <c r="R302" s="90" t="str">
        <f>IF($I302="","",IF(C302=" ",SUMIFS($R:$R,$C:$C,RIGHT($D302,6)),IF(C302="  ",SUMIFS($R:$R,$C:$C," "),ROUNDDOWN(Q302*VLOOKUP(C302,Aktivity!$C$6:$R$25,10,FALSE),2))))</f>
        <v/>
      </c>
      <c r="S302" s="90" t="str">
        <f>IF($I302="","",IF(C302=" ",SUMIFS($S:$S,$C:$C,RIGHT($D302,6)),IF(C302="  ",SUMIFS($S:$S,$C:$C," "),ROUNDDOWN(I302*VLOOKUP(C302,Aktivity!$C$6:$R$25,13,FALSE),2))))</f>
        <v/>
      </c>
      <c r="T302" s="90" t="str">
        <f t="shared" si="24"/>
        <v/>
      </c>
      <c r="V302" s="13" t="str">
        <f>IFERROR(SMALL(Zoznam!O:O,ROW()-3),"")</f>
        <v/>
      </c>
    </row>
    <row r="303" spans="2:22" ht="15" x14ac:dyDescent="0.25">
      <c r="B303" s="89" t="str">
        <f>IF($V303="","",VLOOKUP($V303,Zoznam!$O:$W,2,FALSE))</f>
        <v/>
      </c>
      <c r="C303" s="89" t="str">
        <f>IF($V303="","",VLOOKUP($V303,Zoznam!$O:$W,3,FALSE))</f>
        <v/>
      </c>
      <c r="D303" s="75" t="str">
        <f>IF($V303="","",VLOOKUP($V303,Zoznam!$O:$W,4,FALSE))</f>
        <v/>
      </c>
      <c r="E303" s="75" t="str">
        <f>IF($V303="","",VLOOKUP($V303,Zoznam!$O:$W,5,FALSE))</f>
        <v/>
      </c>
      <c r="F303" s="89" t="str">
        <f>IF($V303="","",VLOOKUP($V303,Zoznam!$O:$W,6,FALSE))</f>
        <v/>
      </c>
      <c r="G303" s="90" t="str">
        <f>IF($V303="","",VLOOKUP($V303,Zoznam!$O:$W,7,FALSE))</f>
        <v/>
      </c>
      <c r="H303" s="91" t="str">
        <f>IF($V303="","",VLOOKUP($V303,Zoznam!$O:$W,8,FALSE))</f>
        <v/>
      </c>
      <c r="I303" s="123" t="str">
        <f>IF($V303="","",VLOOKUP($V303,Zoznam!$O:$W,9,FALSE))</f>
        <v/>
      </c>
      <c r="J303" s="123" t="str">
        <f t="shared" si="20"/>
        <v/>
      </c>
      <c r="K303" s="90" t="str">
        <f t="shared" si="21"/>
        <v/>
      </c>
      <c r="L303" s="90" t="str">
        <f t="shared" si="22"/>
        <v/>
      </c>
      <c r="M303" s="90" t="str">
        <f>IF($I303="","",IF(C303=" ",SUMIFS($M:$M,$C:$C,RIGHT($D303,6)),IF(C303="  ",SUMIFS($M:$M,$C:$C," "),ROUNDUP(I303*VLOOKUP(C303,Aktivity!$C$6:$R$25,8,FALSE),2))))</f>
        <v/>
      </c>
      <c r="N303" s="90" t="str">
        <f>IF($I303="","",IF(C303=" ",SUMIFS($N:$N,$C:$C,RIGHT($D303,6)),IF(C303="  ",SUMIFS($N:$N,$C:$C," "),ROUNDDOWN(M303*VLOOKUP(C303,Aktivity!$C$6:$R$25,10,FALSE),2))))</f>
        <v/>
      </c>
      <c r="O303" s="90" t="str">
        <f>IF($I303="","",IF(C303=" ",SUMIFS($O:$O,$C:$C,RIGHT($D303,6)),IF(C303="  ",SUMIFS($O:$O,$C:$C," "),ROUNDDOWN(I303*VLOOKUP(C303,Aktivity!$C$6:$R$25,12,FALSE),2))))</f>
        <v/>
      </c>
      <c r="P303" s="90" t="str">
        <f t="shared" si="23"/>
        <v/>
      </c>
      <c r="Q303" s="90" t="str">
        <f>IF($I303="","",IF(C303=" ",SUMIFS($Q:$Q,$C:$C,RIGHT($D303,6)),IF(C303="  ",SUMIFS($Q:$Q,$C:$C," "),ROUNDDOWN(I303*VLOOKUP(C303,Aktivity!$C$6:$R$25,9,FALSE),2))))</f>
        <v/>
      </c>
      <c r="R303" s="90" t="str">
        <f>IF($I303="","",IF(C303=" ",SUMIFS($R:$R,$C:$C,RIGHT($D303,6)),IF(C303="  ",SUMIFS($R:$R,$C:$C," "),ROUNDDOWN(Q303*VLOOKUP(C303,Aktivity!$C$6:$R$25,10,FALSE),2))))</f>
        <v/>
      </c>
      <c r="S303" s="90" t="str">
        <f>IF($I303="","",IF(C303=" ",SUMIFS($S:$S,$C:$C,RIGHT($D303,6)),IF(C303="  ",SUMIFS($S:$S,$C:$C," "),ROUNDDOWN(I303*VLOOKUP(C303,Aktivity!$C$6:$R$25,13,FALSE),2))))</f>
        <v/>
      </c>
      <c r="T303" s="90" t="str">
        <f t="shared" si="24"/>
        <v/>
      </c>
      <c r="V303" s="13" t="str">
        <f>IFERROR(SMALL(Zoznam!O:O,ROW()-3),"")</f>
        <v/>
      </c>
    </row>
    <row r="304" spans="2:22" ht="15" x14ac:dyDescent="0.25">
      <c r="B304" s="89" t="str">
        <f>IF($V304="","",VLOOKUP($V304,Zoznam!$O:$W,2,FALSE))</f>
        <v/>
      </c>
      <c r="C304" s="89" t="str">
        <f>IF($V304="","",VLOOKUP($V304,Zoznam!$O:$W,3,FALSE))</f>
        <v/>
      </c>
      <c r="D304" s="75" t="str">
        <f>IF($V304="","",VLOOKUP($V304,Zoznam!$O:$W,4,FALSE))</f>
        <v/>
      </c>
      <c r="E304" s="75" t="str">
        <f>IF($V304="","",VLOOKUP($V304,Zoznam!$O:$W,5,FALSE))</f>
        <v/>
      </c>
      <c r="F304" s="89" t="str">
        <f>IF($V304="","",VLOOKUP($V304,Zoznam!$O:$W,6,FALSE))</f>
        <v/>
      </c>
      <c r="G304" s="90" t="str">
        <f>IF($V304="","",VLOOKUP($V304,Zoznam!$O:$W,7,FALSE))</f>
        <v/>
      </c>
      <c r="H304" s="91" t="str">
        <f>IF($V304="","",VLOOKUP($V304,Zoznam!$O:$W,8,FALSE))</f>
        <v/>
      </c>
      <c r="I304" s="123" t="str">
        <f>IF($V304="","",VLOOKUP($V304,Zoznam!$O:$W,9,FALSE))</f>
        <v/>
      </c>
      <c r="J304" s="123" t="str">
        <f t="shared" si="20"/>
        <v/>
      </c>
      <c r="K304" s="90" t="str">
        <f t="shared" si="21"/>
        <v/>
      </c>
      <c r="L304" s="90" t="str">
        <f t="shared" si="22"/>
        <v/>
      </c>
      <c r="M304" s="90" t="str">
        <f>IF($I304="","",IF(C304=" ",SUMIFS($M:$M,$C:$C,RIGHT($D304,6)),IF(C304="  ",SUMIFS($M:$M,$C:$C," "),ROUNDUP(I304*VLOOKUP(C304,Aktivity!$C$6:$R$25,8,FALSE),2))))</f>
        <v/>
      </c>
      <c r="N304" s="90" t="str">
        <f>IF($I304="","",IF(C304=" ",SUMIFS($N:$N,$C:$C,RIGHT($D304,6)),IF(C304="  ",SUMIFS($N:$N,$C:$C," "),ROUNDDOWN(M304*VLOOKUP(C304,Aktivity!$C$6:$R$25,10,FALSE),2))))</f>
        <v/>
      </c>
      <c r="O304" s="90" t="str">
        <f>IF($I304="","",IF(C304=" ",SUMIFS($O:$O,$C:$C,RIGHT($D304,6)),IF(C304="  ",SUMIFS($O:$O,$C:$C," "),ROUNDDOWN(I304*VLOOKUP(C304,Aktivity!$C$6:$R$25,12,FALSE),2))))</f>
        <v/>
      </c>
      <c r="P304" s="90" t="str">
        <f t="shared" si="23"/>
        <v/>
      </c>
      <c r="Q304" s="90" t="str">
        <f>IF($I304="","",IF(C304=" ",SUMIFS($Q:$Q,$C:$C,RIGHT($D304,6)),IF(C304="  ",SUMIFS($Q:$Q,$C:$C," "),ROUNDDOWN(I304*VLOOKUP(C304,Aktivity!$C$6:$R$25,9,FALSE),2))))</f>
        <v/>
      </c>
      <c r="R304" s="90" t="str">
        <f>IF($I304="","",IF(C304=" ",SUMIFS($R:$R,$C:$C,RIGHT($D304,6)),IF(C304="  ",SUMIFS($R:$R,$C:$C," "),ROUNDDOWN(Q304*VLOOKUP(C304,Aktivity!$C$6:$R$25,10,FALSE),2))))</f>
        <v/>
      </c>
      <c r="S304" s="90" t="str">
        <f>IF($I304="","",IF(C304=" ",SUMIFS($S:$S,$C:$C,RIGHT($D304,6)),IF(C304="  ",SUMIFS($S:$S,$C:$C," "),ROUNDDOWN(I304*VLOOKUP(C304,Aktivity!$C$6:$R$25,13,FALSE),2))))</f>
        <v/>
      </c>
      <c r="T304" s="90" t="str">
        <f t="shared" si="24"/>
        <v/>
      </c>
      <c r="V304" s="13" t="str">
        <f>IFERROR(SMALL(Zoznam!O:O,ROW()-3),"")</f>
        <v/>
      </c>
    </row>
    <row r="305" spans="2:22" ht="15" x14ac:dyDescent="0.25">
      <c r="B305" s="89" t="str">
        <f>IF($V305="","",VLOOKUP($V305,Zoznam!$O:$W,2,FALSE))</f>
        <v/>
      </c>
      <c r="C305" s="89" t="str">
        <f>IF($V305="","",VLOOKUP($V305,Zoznam!$O:$W,3,FALSE))</f>
        <v/>
      </c>
      <c r="D305" s="75" t="str">
        <f>IF($V305="","",VLOOKUP($V305,Zoznam!$O:$W,4,FALSE))</f>
        <v/>
      </c>
      <c r="E305" s="75" t="str">
        <f>IF($V305="","",VLOOKUP($V305,Zoznam!$O:$W,5,FALSE))</f>
        <v/>
      </c>
      <c r="F305" s="89" t="str">
        <f>IF($V305="","",VLOOKUP($V305,Zoznam!$O:$W,6,FALSE))</f>
        <v/>
      </c>
      <c r="G305" s="90" t="str">
        <f>IF($V305="","",VLOOKUP($V305,Zoznam!$O:$W,7,FALSE))</f>
        <v/>
      </c>
      <c r="H305" s="91" t="str">
        <f>IF($V305="","",VLOOKUP($V305,Zoznam!$O:$W,8,FALSE))</f>
        <v/>
      </c>
      <c r="I305" s="123" t="str">
        <f>IF($V305="","",VLOOKUP($V305,Zoznam!$O:$W,9,FALSE))</f>
        <v/>
      </c>
      <c r="J305" s="123" t="str">
        <f t="shared" si="20"/>
        <v/>
      </c>
      <c r="K305" s="90" t="str">
        <f t="shared" si="21"/>
        <v/>
      </c>
      <c r="L305" s="90" t="str">
        <f t="shared" si="22"/>
        <v/>
      </c>
      <c r="M305" s="90" t="str">
        <f>IF($I305="","",IF(C305=" ",SUMIFS($M:$M,$C:$C,RIGHT($D305,6)),IF(C305="  ",SUMIFS($M:$M,$C:$C," "),ROUNDUP(I305*VLOOKUP(C305,Aktivity!$C$6:$R$25,8,FALSE),2))))</f>
        <v/>
      </c>
      <c r="N305" s="90" t="str">
        <f>IF($I305="","",IF(C305=" ",SUMIFS($N:$N,$C:$C,RIGHT($D305,6)),IF(C305="  ",SUMIFS($N:$N,$C:$C," "),ROUNDDOWN(M305*VLOOKUP(C305,Aktivity!$C$6:$R$25,10,FALSE),2))))</f>
        <v/>
      </c>
      <c r="O305" s="90" t="str">
        <f>IF($I305="","",IF(C305=" ",SUMIFS($O:$O,$C:$C,RIGHT($D305,6)),IF(C305="  ",SUMIFS($O:$O,$C:$C," "),ROUNDDOWN(I305*VLOOKUP(C305,Aktivity!$C$6:$R$25,12,FALSE),2))))</f>
        <v/>
      </c>
      <c r="P305" s="90" t="str">
        <f t="shared" si="23"/>
        <v/>
      </c>
      <c r="Q305" s="90" t="str">
        <f>IF($I305="","",IF(C305=" ",SUMIFS($Q:$Q,$C:$C,RIGHT($D305,6)),IF(C305="  ",SUMIFS($Q:$Q,$C:$C," "),ROUNDDOWN(I305*VLOOKUP(C305,Aktivity!$C$6:$R$25,9,FALSE),2))))</f>
        <v/>
      </c>
      <c r="R305" s="90" t="str">
        <f>IF($I305="","",IF(C305=" ",SUMIFS($R:$R,$C:$C,RIGHT($D305,6)),IF(C305="  ",SUMIFS($R:$R,$C:$C," "),ROUNDDOWN(Q305*VLOOKUP(C305,Aktivity!$C$6:$R$25,10,FALSE),2))))</f>
        <v/>
      </c>
      <c r="S305" s="90" t="str">
        <f>IF($I305="","",IF(C305=" ",SUMIFS($S:$S,$C:$C,RIGHT($D305,6)),IF(C305="  ",SUMIFS($S:$S,$C:$C," "),ROUNDDOWN(I305*VLOOKUP(C305,Aktivity!$C$6:$R$25,13,FALSE),2))))</f>
        <v/>
      </c>
      <c r="T305" s="90" t="str">
        <f t="shared" si="24"/>
        <v/>
      </c>
      <c r="V305" s="13" t="str">
        <f>IFERROR(SMALL(Zoznam!O:O,ROW()-3),"")</f>
        <v/>
      </c>
    </row>
    <row r="306" spans="2:22" ht="15" x14ac:dyDescent="0.25">
      <c r="B306" s="89" t="str">
        <f>IF($V306="","",VLOOKUP($V306,Zoznam!$O:$W,2,FALSE))</f>
        <v/>
      </c>
      <c r="C306" s="89" t="str">
        <f>IF($V306="","",VLOOKUP($V306,Zoznam!$O:$W,3,FALSE))</f>
        <v/>
      </c>
      <c r="D306" s="75" t="str">
        <f>IF($V306="","",VLOOKUP($V306,Zoznam!$O:$W,4,FALSE))</f>
        <v/>
      </c>
      <c r="E306" s="75" t="str">
        <f>IF($V306="","",VLOOKUP($V306,Zoznam!$O:$W,5,FALSE))</f>
        <v/>
      </c>
      <c r="F306" s="89" t="str">
        <f>IF($V306="","",VLOOKUP($V306,Zoznam!$O:$W,6,FALSE))</f>
        <v/>
      </c>
      <c r="G306" s="90" t="str">
        <f>IF($V306="","",VLOOKUP($V306,Zoznam!$O:$W,7,FALSE))</f>
        <v/>
      </c>
      <c r="H306" s="91" t="str">
        <f>IF($V306="","",VLOOKUP($V306,Zoznam!$O:$W,8,FALSE))</f>
        <v/>
      </c>
      <c r="I306" s="123" t="str">
        <f>IF($V306="","",VLOOKUP($V306,Zoznam!$O:$W,9,FALSE))</f>
        <v/>
      </c>
      <c r="J306" s="123" t="str">
        <f t="shared" si="20"/>
        <v/>
      </c>
      <c r="K306" s="90" t="str">
        <f t="shared" si="21"/>
        <v/>
      </c>
      <c r="L306" s="90" t="str">
        <f t="shared" si="22"/>
        <v/>
      </c>
      <c r="M306" s="90" t="str">
        <f>IF($I306="","",IF(C306=" ",SUMIFS($M:$M,$C:$C,RIGHT($D306,6)),IF(C306="  ",SUMIFS($M:$M,$C:$C," "),ROUNDUP(I306*VLOOKUP(C306,Aktivity!$C$6:$R$25,8,FALSE),2))))</f>
        <v/>
      </c>
      <c r="N306" s="90" t="str">
        <f>IF($I306="","",IF(C306=" ",SUMIFS($N:$N,$C:$C,RIGHT($D306,6)),IF(C306="  ",SUMIFS($N:$N,$C:$C," "),ROUNDDOWN(M306*VLOOKUP(C306,Aktivity!$C$6:$R$25,10,FALSE),2))))</f>
        <v/>
      </c>
      <c r="O306" s="90" t="str">
        <f>IF($I306="","",IF(C306=" ",SUMIFS($O:$O,$C:$C,RIGHT($D306,6)),IF(C306="  ",SUMIFS($O:$O,$C:$C," "),ROUNDDOWN(I306*VLOOKUP(C306,Aktivity!$C$6:$R$25,12,FALSE),2))))</f>
        <v/>
      </c>
      <c r="P306" s="90" t="str">
        <f t="shared" si="23"/>
        <v/>
      </c>
      <c r="Q306" s="90" t="str">
        <f>IF($I306="","",IF(C306=" ",SUMIFS($Q:$Q,$C:$C,RIGHT($D306,6)),IF(C306="  ",SUMIFS($Q:$Q,$C:$C," "),ROUNDDOWN(I306*VLOOKUP(C306,Aktivity!$C$6:$R$25,9,FALSE),2))))</f>
        <v/>
      </c>
      <c r="R306" s="90" t="str">
        <f>IF($I306="","",IF(C306=" ",SUMIFS($R:$R,$C:$C,RIGHT($D306,6)),IF(C306="  ",SUMIFS($R:$R,$C:$C," "),ROUNDDOWN(Q306*VLOOKUP(C306,Aktivity!$C$6:$R$25,10,FALSE),2))))</f>
        <v/>
      </c>
      <c r="S306" s="90" t="str">
        <f>IF($I306="","",IF(C306=" ",SUMIFS($S:$S,$C:$C,RIGHT($D306,6)),IF(C306="  ",SUMIFS($S:$S,$C:$C," "),ROUNDDOWN(I306*VLOOKUP(C306,Aktivity!$C$6:$R$25,13,FALSE),2))))</f>
        <v/>
      </c>
      <c r="T306" s="90" t="str">
        <f t="shared" si="24"/>
        <v/>
      </c>
      <c r="V306" s="13" t="str">
        <f>IFERROR(SMALL(Zoznam!O:O,ROW()-3),"")</f>
        <v/>
      </c>
    </row>
    <row r="307" spans="2:22" ht="15" x14ac:dyDescent="0.25">
      <c r="B307" s="89" t="str">
        <f>IF($V307="","",VLOOKUP($V307,Zoznam!$O:$W,2,FALSE))</f>
        <v/>
      </c>
      <c r="C307" s="89" t="str">
        <f>IF($V307="","",VLOOKUP($V307,Zoznam!$O:$W,3,FALSE))</f>
        <v/>
      </c>
      <c r="D307" s="75" t="str">
        <f>IF($V307="","",VLOOKUP($V307,Zoznam!$O:$W,4,FALSE))</f>
        <v/>
      </c>
      <c r="E307" s="75" t="str">
        <f>IF($V307="","",VLOOKUP($V307,Zoznam!$O:$W,5,FALSE))</f>
        <v/>
      </c>
      <c r="F307" s="89" t="str">
        <f>IF($V307="","",VLOOKUP($V307,Zoznam!$O:$W,6,FALSE))</f>
        <v/>
      </c>
      <c r="G307" s="90" t="str">
        <f>IF($V307="","",VLOOKUP($V307,Zoznam!$O:$W,7,FALSE))</f>
        <v/>
      </c>
      <c r="H307" s="91" t="str">
        <f>IF($V307="","",VLOOKUP($V307,Zoznam!$O:$W,8,FALSE))</f>
        <v/>
      </c>
      <c r="I307" s="123" t="str">
        <f>IF($V307="","",VLOOKUP($V307,Zoznam!$O:$W,9,FALSE))</f>
        <v/>
      </c>
      <c r="J307" s="123" t="str">
        <f t="shared" si="20"/>
        <v/>
      </c>
      <c r="K307" s="90" t="str">
        <f t="shared" si="21"/>
        <v/>
      </c>
      <c r="L307" s="90" t="str">
        <f t="shared" si="22"/>
        <v/>
      </c>
      <c r="M307" s="90" t="str">
        <f>IF($I307="","",IF(C307=" ",SUMIFS($M:$M,$C:$C,RIGHT($D307,6)),IF(C307="  ",SUMIFS($M:$M,$C:$C," "),ROUNDUP(I307*VLOOKUP(C307,Aktivity!$C$6:$R$25,8,FALSE),2))))</f>
        <v/>
      </c>
      <c r="N307" s="90" t="str">
        <f>IF($I307="","",IF(C307=" ",SUMIFS($N:$N,$C:$C,RIGHT($D307,6)),IF(C307="  ",SUMIFS($N:$N,$C:$C," "),ROUNDDOWN(M307*VLOOKUP(C307,Aktivity!$C$6:$R$25,10,FALSE),2))))</f>
        <v/>
      </c>
      <c r="O307" s="90" t="str">
        <f>IF($I307="","",IF(C307=" ",SUMIFS($O:$O,$C:$C,RIGHT($D307,6)),IF(C307="  ",SUMIFS($O:$O,$C:$C," "),ROUNDDOWN(I307*VLOOKUP(C307,Aktivity!$C$6:$R$25,12,FALSE),2))))</f>
        <v/>
      </c>
      <c r="P307" s="90" t="str">
        <f t="shared" si="23"/>
        <v/>
      </c>
      <c r="Q307" s="90" t="str">
        <f>IF($I307="","",IF(C307=" ",SUMIFS($Q:$Q,$C:$C,RIGHT($D307,6)),IF(C307="  ",SUMIFS($Q:$Q,$C:$C," "),ROUNDDOWN(I307*VLOOKUP(C307,Aktivity!$C$6:$R$25,9,FALSE),2))))</f>
        <v/>
      </c>
      <c r="R307" s="90" t="str">
        <f>IF($I307="","",IF(C307=" ",SUMIFS($R:$R,$C:$C,RIGHT($D307,6)),IF(C307="  ",SUMIFS($R:$R,$C:$C," "),ROUNDDOWN(Q307*VLOOKUP(C307,Aktivity!$C$6:$R$25,10,FALSE),2))))</f>
        <v/>
      </c>
      <c r="S307" s="90" t="str">
        <f>IF($I307="","",IF(C307=" ",SUMIFS($S:$S,$C:$C,RIGHT($D307,6)),IF(C307="  ",SUMIFS($S:$S,$C:$C," "),ROUNDDOWN(I307*VLOOKUP(C307,Aktivity!$C$6:$R$25,13,FALSE),2))))</f>
        <v/>
      </c>
      <c r="T307" s="90" t="str">
        <f t="shared" si="24"/>
        <v/>
      </c>
      <c r="V307" s="13" t="str">
        <f>IFERROR(SMALL(Zoznam!O:O,ROW()-3),"")</f>
        <v/>
      </c>
    </row>
    <row r="308" spans="2:22" ht="15" x14ac:dyDescent="0.25">
      <c r="B308" s="89" t="str">
        <f>IF($V308="","",VLOOKUP($V308,Zoznam!$O:$W,2,FALSE))</f>
        <v/>
      </c>
      <c r="C308" s="89" t="str">
        <f>IF($V308="","",VLOOKUP($V308,Zoznam!$O:$W,3,FALSE))</f>
        <v/>
      </c>
      <c r="D308" s="75" t="str">
        <f>IF($V308="","",VLOOKUP($V308,Zoznam!$O:$W,4,FALSE))</f>
        <v/>
      </c>
      <c r="E308" s="75" t="str">
        <f>IF($V308="","",VLOOKUP($V308,Zoznam!$O:$W,5,FALSE))</f>
        <v/>
      </c>
      <c r="F308" s="89" t="str">
        <f>IF($V308="","",VLOOKUP($V308,Zoznam!$O:$W,6,FALSE))</f>
        <v/>
      </c>
      <c r="G308" s="90" t="str">
        <f>IF($V308="","",VLOOKUP($V308,Zoznam!$O:$W,7,FALSE))</f>
        <v/>
      </c>
      <c r="H308" s="91" t="str">
        <f>IF($V308="","",VLOOKUP($V308,Zoznam!$O:$W,8,FALSE))</f>
        <v/>
      </c>
      <c r="I308" s="123" t="str">
        <f>IF($V308="","",VLOOKUP($V308,Zoznam!$O:$W,9,FALSE))</f>
        <v/>
      </c>
      <c r="J308" s="123" t="str">
        <f t="shared" si="20"/>
        <v/>
      </c>
      <c r="K308" s="90" t="str">
        <f t="shared" si="21"/>
        <v/>
      </c>
      <c r="L308" s="90" t="str">
        <f t="shared" si="22"/>
        <v/>
      </c>
      <c r="M308" s="90" t="str">
        <f>IF($I308="","",IF(C308=" ",SUMIFS($M:$M,$C:$C,RIGHT($D308,6)),IF(C308="  ",SUMIFS($M:$M,$C:$C," "),ROUNDUP(I308*VLOOKUP(C308,Aktivity!$C$6:$R$25,8,FALSE),2))))</f>
        <v/>
      </c>
      <c r="N308" s="90" t="str">
        <f>IF($I308="","",IF(C308=" ",SUMIFS($N:$N,$C:$C,RIGHT($D308,6)),IF(C308="  ",SUMIFS($N:$N,$C:$C," "),ROUNDDOWN(M308*VLOOKUP(C308,Aktivity!$C$6:$R$25,10,FALSE),2))))</f>
        <v/>
      </c>
      <c r="O308" s="90" t="str">
        <f>IF($I308="","",IF(C308=" ",SUMIFS($O:$O,$C:$C,RIGHT($D308,6)),IF(C308="  ",SUMIFS($O:$O,$C:$C," "),ROUNDDOWN(I308*VLOOKUP(C308,Aktivity!$C$6:$R$25,12,FALSE),2))))</f>
        <v/>
      </c>
      <c r="P308" s="90" t="str">
        <f t="shared" si="23"/>
        <v/>
      </c>
      <c r="Q308" s="90" t="str">
        <f>IF($I308="","",IF(C308=" ",SUMIFS($Q:$Q,$C:$C,RIGHT($D308,6)),IF(C308="  ",SUMIFS($Q:$Q,$C:$C," "),ROUNDDOWN(I308*VLOOKUP(C308,Aktivity!$C$6:$R$25,9,FALSE),2))))</f>
        <v/>
      </c>
      <c r="R308" s="90" t="str">
        <f>IF($I308="","",IF(C308=" ",SUMIFS($R:$R,$C:$C,RIGHT($D308,6)),IF(C308="  ",SUMIFS($R:$R,$C:$C," "),ROUNDDOWN(Q308*VLOOKUP(C308,Aktivity!$C$6:$R$25,10,FALSE),2))))</f>
        <v/>
      </c>
      <c r="S308" s="90" t="str">
        <f>IF($I308="","",IF(C308=" ",SUMIFS($S:$S,$C:$C,RIGHT($D308,6)),IF(C308="  ",SUMIFS($S:$S,$C:$C," "),ROUNDDOWN(I308*VLOOKUP(C308,Aktivity!$C$6:$R$25,13,FALSE),2))))</f>
        <v/>
      </c>
      <c r="T308" s="90" t="str">
        <f t="shared" si="24"/>
        <v/>
      </c>
      <c r="V308" s="13" t="str">
        <f>IFERROR(SMALL(Zoznam!O:O,ROW()-3),"")</f>
        <v/>
      </c>
    </row>
    <row r="309" spans="2:22" ht="15" x14ac:dyDescent="0.25">
      <c r="B309" s="89" t="str">
        <f>IF($V309="","",VLOOKUP($V309,Zoznam!$O:$W,2,FALSE))</f>
        <v/>
      </c>
      <c r="C309" s="89" t="str">
        <f>IF($V309="","",VLOOKUP($V309,Zoznam!$O:$W,3,FALSE))</f>
        <v/>
      </c>
      <c r="D309" s="75" t="str">
        <f>IF($V309="","",VLOOKUP($V309,Zoznam!$O:$W,4,FALSE))</f>
        <v/>
      </c>
      <c r="E309" s="75" t="str">
        <f>IF($V309="","",VLOOKUP($V309,Zoznam!$O:$W,5,FALSE))</f>
        <v/>
      </c>
      <c r="F309" s="89" t="str">
        <f>IF($V309="","",VLOOKUP($V309,Zoznam!$O:$W,6,FALSE))</f>
        <v/>
      </c>
      <c r="G309" s="90" t="str">
        <f>IF($V309="","",VLOOKUP($V309,Zoznam!$O:$W,7,FALSE))</f>
        <v/>
      </c>
      <c r="H309" s="91" t="str">
        <f>IF($V309="","",VLOOKUP($V309,Zoznam!$O:$W,8,FALSE))</f>
        <v/>
      </c>
      <c r="I309" s="123" t="str">
        <f>IF($V309="","",VLOOKUP($V309,Zoznam!$O:$W,9,FALSE))</f>
        <v/>
      </c>
      <c r="J309" s="123" t="str">
        <f t="shared" si="20"/>
        <v/>
      </c>
      <c r="K309" s="90" t="str">
        <f t="shared" si="21"/>
        <v/>
      </c>
      <c r="L309" s="90" t="str">
        <f t="shared" si="22"/>
        <v/>
      </c>
      <c r="M309" s="90" t="str">
        <f>IF($I309="","",IF(C309=" ",SUMIFS($M:$M,$C:$C,RIGHT($D309,6)),IF(C309="  ",SUMIFS($M:$M,$C:$C," "),ROUNDUP(I309*VLOOKUP(C309,Aktivity!$C$6:$R$25,8,FALSE),2))))</f>
        <v/>
      </c>
      <c r="N309" s="90" t="str">
        <f>IF($I309="","",IF(C309=" ",SUMIFS($N:$N,$C:$C,RIGHT($D309,6)),IF(C309="  ",SUMIFS($N:$N,$C:$C," "),ROUNDDOWN(M309*VLOOKUP(C309,Aktivity!$C$6:$R$25,10,FALSE),2))))</f>
        <v/>
      </c>
      <c r="O309" s="90" t="str">
        <f>IF($I309="","",IF(C309=" ",SUMIFS($O:$O,$C:$C,RIGHT($D309,6)),IF(C309="  ",SUMIFS($O:$O,$C:$C," "),ROUNDDOWN(I309*VLOOKUP(C309,Aktivity!$C$6:$R$25,12,FALSE),2))))</f>
        <v/>
      </c>
      <c r="P309" s="90" t="str">
        <f t="shared" si="23"/>
        <v/>
      </c>
      <c r="Q309" s="90" t="str">
        <f>IF($I309="","",IF(C309=" ",SUMIFS($Q:$Q,$C:$C,RIGHT($D309,6)),IF(C309="  ",SUMIFS($Q:$Q,$C:$C," "),ROUNDDOWN(I309*VLOOKUP(C309,Aktivity!$C$6:$R$25,9,FALSE),2))))</f>
        <v/>
      </c>
      <c r="R309" s="90" t="str">
        <f>IF($I309="","",IF(C309=" ",SUMIFS($R:$R,$C:$C,RIGHT($D309,6)),IF(C309="  ",SUMIFS($R:$R,$C:$C," "),ROUNDDOWN(Q309*VLOOKUP(C309,Aktivity!$C$6:$R$25,10,FALSE),2))))</f>
        <v/>
      </c>
      <c r="S309" s="90" t="str">
        <f>IF($I309="","",IF(C309=" ",SUMIFS($S:$S,$C:$C,RIGHT($D309,6)),IF(C309="  ",SUMIFS($S:$S,$C:$C," "),ROUNDDOWN(I309*VLOOKUP(C309,Aktivity!$C$6:$R$25,13,FALSE),2))))</f>
        <v/>
      </c>
      <c r="T309" s="90" t="str">
        <f t="shared" si="24"/>
        <v/>
      </c>
      <c r="V309" s="13" t="str">
        <f>IFERROR(SMALL(Zoznam!O:O,ROW()-3),"")</f>
        <v/>
      </c>
    </row>
    <row r="310" spans="2:22" ht="15" x14ac:dyDescent="0.25">
      <c r="B310" s="89" t="str">
        <f>IF($V310="","",VLOOKUP($V310,Zoznam!$O:$W,2,FALSE))</f>
        <v/>
      </c>
      <c r="C310" s="89" t="str">
        <f>IF($V310="","",VLOOKUP($V310,Zoznam!$O:$W,3,FALSE))</f>
        <v/>
      </c>
      <c r="D310" s="75" t="str">
        <f>IF($V310="","",VLOOKUP($V310,Zoznam!$O:$W,4,FALSE))</f>
        <v/>
      </c>
      <c r="E310" s="75" t="str">
        <f>IF($V310="","",VLOOKUP($V310,Zoznam!$O:$W,5,FALSE))</f>
        <v/>
      </c>
      <c r="F310" s="89" t="str">
        <f>IF($V310="","",VLOOKUP($V310,Zoznam!$O:$W,6,FALSE))</f>
        <v/>
      </c>
      <c r="G310" s="90" t="str">
        <f>IF($V310="","",VLOOKUP($V310,Zoznam!$O:$W,7,FALSE))</f>
        <v/>
      </c>
      <c r="H310" s="91" t="str">
        <f>IF($V310="","",VLOOKUP($V310,Zoznam!$O:$W,8,FALSE))</f>
        <v/>
      </c>
      <c r="I310" s="123" t="str">
        <f>IF($V310="","",VLOOKUP($V310,Zoznam!$O:$W,9,FALSE))</f>
        <v/>
      </c>
      <c r="J310" s="123" t="str">
        <f t="shared" si="20"/>
        <v/>
      </c>
      <c r="K310" s="90" t="str">
        <f t="shared" si="21"/>
        <v/>
      </c>
      <c r="L310" s="90" t="str">
        <f t="shared" si="22"/>
        <v/>
      </c>
      <c r="M310" s="90" t="str">
        <f>IF($I310="","",IF(C310=" ",SUMIFS($M:$M,$C:$C,RIGHT($D310,6)),IF(C310="  ",SUMIFS($M:$M,$C:$C," "),ROUNDUP(I310*VLOOKUP(C310,Aktivity!$C$6:$R$25,8,FALSE),2))))</f>
        <v/>
      </c>
      <c r="N310" s="90" t="str">
        <f>IF($I310="","",IF(C310=" ",SUMIFS($N:$N,$C:$C,RIGHT($D310,6)),IF(C310="  ",SUMIFS($N:$N,$C:$C," "),ROUNDDOWN(M310*VLOOKUP(C310,Aktivity!$C$6:$R$25,10,FALSE),2))))</f>
        <v/>
      </c>
      <c r="O310" s="90" t="str">
        <f>IF($I310="","",IF(C310=" ",SUMIFS($O:$O,$C:$C,RIGHT($D310,6)),IF(C310="  ",SUMIFS($O:$O,$C:$C," "),ROUNDDOWN(I310*VLOOKUP(C310,Aktivity!$C$6:$R$25,12,FALSE),2))))</f>
        <v/>
      </c>
      <c r="P310" s="90" t="str">
        <f t="shared" si="23"/>
        <v/>
      </c>
      <c r="Q310" s="90" t="str">
        <f>IF($I310="","",IF(C310=" ",SUMIFS($Q:$Q,$C:$C,RIGHT($D310,6)),IF(C310="  ",SUMIFS($Q:$Q,$C:$C," "),ROUNDDOWN(I310*VLOOKUP(C310,Aktivity!$C$6:$R$25,9,FALSE),2))))</f>
        <v/>
      </c>
      <c r="R310" s="90" t="str">
        <f>IF($I310="","",IF(C310=" ",SUMIFS($R:$R,$C:$C,RIGHT($D310,6)),IF(C310="  ",SUMIFS($R:$R,$C:$C," "),ROUNDDOWN(Q310*VLOOKUP(C310,Aktivity!$C$6:$R$25,10,FALSE),2))))</f>
        <v/>
      </c>
      <c r="S310" s="90" t="str">
        <f>IF($I310="","",IF(C310=" ",SUMIFS($S:$S,$C:$C,RIGHT($D310,6)),IF(C310="  ",SUMIFS($S:$S,$C:$C," "),ROUNDDOWN(I310*VLOOKUP(C310,Aktivity!$C$6:$R$25,13,FALSE),2))))</f>
        <v/>
      </c>
      <c r="T310" s="90" t="str">
        <f t="shared" si="24"/>
        <v/>
      </c>
      <c r="V310" s="13" t="str">
        <f>IFERROR(SMALL(Zoznam!O:O,ROW()-3),"")</f>
        <v/>
      </c>
    </row>
    <row r="311" spans="2:22" ht="15" x14ac:dyDescent="0.25">
      <c r="B311" s="89" t="str">
        <f>IF($V311="","",VLOOKUP($V311,Zoznam!$O:$W,2,FALSE))</f>
        <v/>
      </c>
      <c r="C311" s="89" t="str">
        <f>IF($V311="","",VLOOKUP($V311,Zoznam!$O:$W,3,FALSE))</f>
        <v/>
      </c>
      <c r="D311" s="75" t="str">
        <f>IF($V311="","",VLOOKUP($V311,Zoznam!$O:$W,4,FALSE))</f>
        <v/>
      </c>
      <c r="E311" s="75" t="str">
        <f>IF($V311="","",VLOOKUP($V311,Zoznam!$O:$W,5,FALSE))</f>
        <v/>
      </c>
      <c r="F311" s="89" t="str">
        <f>IF($V311="","",VLOOKUP($V311,Zoznam!$O:$W,6,FALSE))</f>
        <v/>
      </c>
      <c r="G311" s="90" t="str">
        <f>IF($V311="","",VLOOKUP($V311,Zoznam!$O:$W,7,FALSE))</f>
        <v/>
      </c>
      <c r="H311" s="91" t="str">
        <f>IF($V311="","",VLOOKUP($V311,Zoznam!$O:$W,8,FALSE))</f>
        <v/>
      </c>
      <c r="I311" s="123" t="str">
        <f>IF($V311="","",VLOOKUP($V311,Zoznam!$O:$W,9,FALSE))</f>
        <v/>
      </c>
      <c r="J311" s="123" t="str">
        <f t="shared" si="20"/>
        <v/>
      </c>
      <c r="K311" s="90" t="str">
        <f t="shared" si="21"/>
        <v/>
      </c>
      <c r="L311" s="90" t="str">
        <f t="shared" si="22"/>
        <v/>
      </c>
      <c r="M311" s="90" t="str">
        <f>IF($I311="","",IF(C311=" ",SUMIFS($M:$M,$C:$C,RIGHT($D311,6)),IF(C311="  ",SUMIFS($M:$M,$C:$C," "),ROUNDUP(I311*VLOOKUP(C311,Aktivity!$C$6:$R$25,8,FALSE),2))))</f>
        <v/>
      </c>
      <c r="N311" s="90" t="str">
        <f>IF($I311="","",IF(C311=" ",SUMIFS($N:$N,$C:$C,RIGHT($D311,6)),IF(C311="  ",SUMIFS($N:$N,$C:$C," "),ROUNDDOWN(M311*VLOOKUP(C311,Aktivity!$C$6:$R$25,10,FALSE),2))))</f>
        <v/>
      </c>
      <c r="O311" s="90" t="str">
        <f>IF($I311="","",IF(C311=" ",SUMIFS($O:$O,$C:$C,RIGHT($D311,6)),IF(C311="  ",SUMIFS($O:$O,$C:$C," "),ROUNDDOWN(I311*VLOOKUP(C311,Aktivity!$C$6:$R$25,12,FALSE),2))))</f>
        <v/>
      </c>
      <c r="P311" s="90" t="str">
        <f t="shared" si="23"/>
        <v/>
      </c>
      <c r="Q311" s="90" t="str">
        <f>IF($I311="","",IF(C311=" ",SUMIFS($Q:$Q,$C:$C,RIGHT($D311,6)),IF(C311="  ",SUMIFS($Q:$Q,$C:$C," "),ROUNDDOWN(I311*VLOOKUP(C311,Aktivity!$C$6:$R$25,9,FALSE),2))))</f>
        <v/>
      </c>
      <c r="R311" s="90" t="str">
        <f>IF($I311="","",IF(C311=" ",SUMIFS($R:$R,$C:$C,RIGHT($D311,6)),IF(C311="  ",SUMIFS($R:$R,$C:$C," "),ROUNDDOWN(Q311*VLOOKUP(C311,Aktivity!$C$6:$R$25,10,FALSE),2))))</f>
        <v/>
      </c>
      <c r="S311" s="90" t="str">
        <f>IF($I311="","",IF(C311=" ",SUMIFS($S:$S,$C:$C,RIGHT($D311,6)),IF(C311="  ",SUMIFS($S:$S,$C:$C," "),ROUNDDOWN(I311*VLOOKUP(C311,Aktivity!$C$6:$R$25,13,FALSE),2))))</f>
        <v/>
      </c>
      <c r="T311" s="90" t="str">
        <f t="shared" si="24"/>
        <v/>
      </c>
      <c r="V311" s="13" t="str">
        <f>IFERROR(SMALL(Zoznam!O:O,ROW()-3),"")</f>
        <v/>
      </c>
    </row>
    <row r="312" spans="2:22" ht="15" x14ac:dyDescent="0.25">
      <c r="B312" s="89" t="str">
        <f>IF($V312="","",VLOOKUP($V312,Zoznam!$O:$W,2,FALSE))</f>
        <v/>
      </c>
      <c r="C312" s="89" t="str">
        <f>IF($V312="","",VLOOKUP($V312,Zoznam!$O:$W,3,FALSE))</f>
        <v/>
      </c>
      <c r="D312" s="75" t="str">
        <f>IF($V312="","",VLOOKUP($V312,Zoznam!$O:$W,4,FALSE))</f>
        <v/>
      </c>
      <c r="E312" s="75" t="str">
        <f>IF($V312="","",VLOOKUP($V312,Zoznam!$O:$W,5,FALSE))</f>
        <v/>
      </c>
      <c r="F312" s="89" t="str">
        <f>IF($V312="","",VLOOKUP($V312,Zoznam!$O:$W,6,FALSE))</f>
        <v/>
      </c>
      <c r="G312" s="90" t="str">
        <f>IF($V312="","",VLOOKUP($V312,Zoznam!$O:$W,7,FALSE))</f>
        <v/>
      </c>
      <c r="H312" s="91" t="str">
        <f>IF($V312="","",VLOOKUP($V312,Zoznam!$O:$W,8,FALSE))</f>
        <v/>
      </c>
      <c r="I312" s="123" t="str">
        <f>IF($V312="","",VLOOKUP($V312,Zoznam!$O:$W,9,FALSE))</f>
        <v/>
      </c>
      <c r="J312" s="123" t="str">
        <f t="shared" si="20"/>
        <v/>
      </c>
      <c r="K312" s="90" t="str">
        <f t="shared" si="21"/>
        <v/>
      </c>
      <c r="L312" s="90" t="str">
        <f t="shared" si="22"/>
        <v/>
      </c>
      <c r="M312" s="90" t="str">
        <f>IF($I312="","",IF(C312=" ",SUMIFS($M:$M,$C:$C,RIGHT($D312,6)),IF(C312="  ",SUMIFS($M:$M,$C:$C," "),ROUNDUP(I312*VLOOKUP(C312,Aktivity!$C$6:$R$25,8,FALSE),2))))</f>
        <v/>
      </c>
      <c r="N312" s="90" t="str">
        <f>IF($I312="","",IF(C312=" ",SUMIFS($N:$N,$C:$C,RIGHT($D312,6)),IF(C312="  ",SUMIFS($N:$N,$C:$C," "),ROUNDDOWN(M312*VLOOKUP(C312,Aktivity!$C$6:$R$25,10,FALSE),2))))</f>
        <v/>
      </c>
      <c r="O312" s="90" t="str">
        <f>IF($I312="","",IF(C312=" ",SUMIFS($O:$O,$C:$C,RIGHT($D312,6)),IF(C312="  ",SUMIFS($O:$O,$C:$C," "),ROUNDDOWN(I312*VLOOKUP(C312,Aktivity!$C$6:$R$25,12,FALSE),2))))</f>
        <v/>
      </c>
      <c r="P312" s="90" t="str">
        <f t="shared" si="23"/>
        <v/>
      </c>
      <c r="Q312" s="90" t="str">
        <f>IF($I312="","",IF(C312=" ",SUMIFS($Q:$Q,$C:$C,RIGHT($D312,6)),IF(C312="  ",SUMIFS($Q:$Q,$C:$C," "),ROUNDDOWN(I312*VLOOKUP(C312,Aktivity!$C$6:$R$25,9,FALSE),2))))</f>
        <v/>
      </c>
      <c r="R312" s="90" t="str">
        <f>IF($I312="","",IF(C312=" ",SUMIFS($R:$R,$C:$C,RIGHT($D312,6)),IF(C312="  ",SUMIFS($R:$R,$C:$C," "),ROUNDDOWN(Q312*VLOOKUP(C312,Aktivity!$C$6:$R$25,10,FALSE),2))))</f>
        <v/>
      </c>
      <c r="S312" s="90" t="str">
        <f>IF($I312="","",IF(C312=" ",SUMIFS($S:$S,$C:$C,RIGHT($D312,6)),IF(C312="  ",SUMIFS($S:$S,$C:$C," "),ROUNDDOWN(I312*VLOOKUP(C312,Aktivity!$C$6:$R$25,13,FALSE),2))))</f>
        <v/>
      </c>
      <c r="T312" s="90" t="str">
        <f t="shared" si="24"/>
        <v/>
      </c>
      <c r="V312" s="13" t="str">
        <f>IFERROR(SMALL(Zoznam!O:O,ROW()-3),"")</f>
        <v/>
      </c>
    </row>
    <row r="313" spans="2:22" ht="15" x14ac:dyDescent="0.25">
      <c r="B313" s="89" t="str">
        <f>IF($V313="","",VLOOKUP($V313,Zoznam!$O:$W,2,FALSE))</f>
        <v/>
      </c>
      <c r="C313" s="89" t="str">
        <f>IF($V313="","",VLOOKUP($V313,Zoznam!$O:$W,3,FALSE))</f>
        <v/>
      </c>
      <c r="D313" s="75" t="str">
        <f>IF($V313="","",VLOOKUP($V313,Zoznam!$O:$W,4,FALSE))</f>
        <v/>
      </c>
      <c r="E313" s="75" t="str">
        <f>IF($V313="","",VLOOKUP($V313,Zoznam!$O:$W,5,FALSE))</f>
        <v/>
      </c>
      <c r="F313" s="89" t="str">
        <f>IF($V313="","",VLOOKUP($V313,Zoznam!$O:$W,6,FALSE))</f>
        <v/>
      </c>
      <c r="G313" s="90" t="str">
        <f>IF($V313="","",VLOOKUP($V313,Zoznam!$O:$W,7,FALSE))</f>
        <v/>
      </c>
      <c r="H313" s="91" t="str">
        <f>IF($V313="","",VLOOKUP($V313,Zoznam!$O:$W,8,FALSE))</f>
        <v/>
      </c>
      <c r="I313" s="123" t="str">
        <f>IF($V313="","",VLOOKUP($V313,Zoznam!$O:$W,9,FALSE))</f>
        <v/>
      </c>
      <c r="J313" s="123" t="str">
        <f t="shared" si="20"/>
        <v/>
      </c>
      <c r="K313" s="90" t="str">
        <f t="shared" si="21"/>
        <v/>
      </c>
      <c r="L313" s="90" t="str">
        <f t="shared" si="22"/>
        <v/>
      </c>
      <c r="M313" s="90" t="str">
        <f>IF($I313="","",IF(C313=" ",SUMIFS($M:$M,$C:$C,RIGHT($D313,6)),IF(C313="  ",SUMIFS($M:$M,$C:$C," "),ROUNDUP(I313*VLOOKUP(C313,Aktivity!$C$6:$R$25,8,FALSE),2))))</f>
        <v/>
      </c>
      <c r="N313" s="90" t="str">
        <f>IF($I313="","",IF(C313=" ",SUMIFS($N:$N,$C:$C,RIGHT($D313,6)),IF(C313="  ",SUMIFS($N:$N,$C:$C," "),ROUNDDOWN(M313*VLOOKUP(C313,Aktivity!$C$6:$R$25,10,FALSE),2))))</f>
        <v/>
      </c>
      <c r="O313" s="90" t="str">
        <f>IF($I313="","",IF(C313=" ",SUMIFS($O:$O,$C:$C,RIGHT($D313,6)),IF(C313="  ",SUMIFS($O:$O,$C:$C," "),ROUNDDOWN(I313*VLOOKUP(C313,Aktivity!$C$6:$R$25,12,FALSE),2))))</f>
        <v/>
      </c>
      <c r="P313" s="90" t="str">
        <f t="shared" si="23"/>
        <v/>
      </c>
      <c r="Q313" s="90" t="str">
        <f>IF($I313="","",IF(C313=" ",SUMIFS($Q:$Q,$C:$C,RIGHT($D313,6)),IF(C313="  ",SUMIFS($Q:$Q,$C:$C," "),ROUNDDOWN(I313*VLOOKUP(C313,Aktivity!$C$6:$R$25,9,FALSE),2))))</f>
        <v/>
      </c>
      <c r="R313" s="90" t="str">
        <f>IF($I313="","",IF(C313=" ",SUMIFS($R:$R,$C:$C,RIGHT($D313,6)),IF(C313="  ",SUMIFS($R:$R,$C:$C," "),ROUNDDOWN(Q313*VLOOKUP(C313,Aktivity!$C$6:$R$25,10,FALSE),2))))</f>
        <v/>
      </c>
      <c r="S313" s="90" t="str">
        <f>IF($I313="","",IF(C313=" ",SUMIFS($S:$S,$C:$C,RIGHT($D313,6)),IF(C313="  ",SUMIFS($S:$S,$C:$C," "),ROUNDDOWN(I313*VLOOKUP(C313,Aktivity!$C$6:$R$25,13,FALSE),2))))</f>
        <v/>
      </c>
      <c r="T313" s="90" t="str">
        <f t="shared" si="24"/>
        <v/>
      </c>
      <c r="V313" s="13" t="str">
        <f>IFERROR(SMALL(Zoznam!O:O,ROW()-3),"")</f>
        <v/>
      </c>
    </row>
    <row r="314" spans="2:22" ht="15" x14ac:dyDescent="0.25">
      <c r="B314" s="89" t="str">
        <f>IF($V314="","",VLOOKUP($V314,Zoznam!$O:$W,2,FALSE))</f>
        <v/>
      </c>
      <c r="C314" s="89" t="str">
        <f>IF($V314="","",VLOOKUP($V314,Zoznam!$O:$W,3,FALSE))</f>
        <v/>
      </c>
      <c r="D314" s="75" t="str">
        <f>IF($V314="","",VLOOKUP($V314,Zoznam!$O:$W,4,FALSE))</f>
        <v/>
      </c>
      <c r="E314" s="75" t="str">
        <f>IF($V314="","",VLOOKUP($V314,Zoznam!$O:$W,5,FALSE))</f>
        <v/>
      </c>
      <c r="F314" s="89" t="str">
        <f>IF($V314="","",VLOOKUP($V314,Zoznam!$O:$W,6,FALSE))</f>
        <v/>
      </c>
      <c r="G314" s="90" t="str">
        <f>IF($V314="","",VLOOKUP($V314,Zoznam!$O:$W,7,FALSE))</f>
        <v/>
      </c>
      <c r="H314" s="91" t="str">
        <f>IF($V314="","",VLOOKUP($V314,Zoznam!$O:$W,8,FALSE))</f>
        <v/>
      </c>
      <c r="I314" s="123" t="str">
        <f>IF($V314="","",VLOOKUP($V314,Zoznam!$O:$W,9,FALSE))</f>
        <v/>
      </c>
      <c r="J314" s="123" t="str">
        <f t="shared" si="20"/>
        <v/>
      </c>
      <c r="K314" s="90" t="str">
        <f t="shared" si="21"/>
        <v/>
      </c>
      <c r="L314" s="90" t="str">
        <f t="shared" si="22"/>
        <v/>
      </c>
      <c r="M314" s="90" t="str">
        <f>IF($I314="","",IF(C314=" ",SUMIFS($M:$M,$C:$C,RIGHT($D314,6)),IF(C314="  ",SUMIFS($M:$M,$C:$C," "),ROUNDUP(I314*VLOOKUP(C314,Aktivity!$C$6:$R$25,8,FALSE),2))))</f>
        <v/>
      </c>
      <c r="N314" s="90" t="str">
        <f>IF($I314="","",IF(C314=" ",SUMIFS($N:$N,$C:$C,RIGHT($D314,6)),IF(C314="  ",SUMIFS($N:$N,$C:$C," "),ROUNDDOWN(M314*VLOOKUP(C314,Aktivity!$C$6:$R$25,10,FALSE),2))))</f>
        <v/>
      </c>
      <c r="O314" s="90" t="str">
        <f>IF($I314="","",IF(C314=" ",SUMIFS($O:$O,$C:$C,RIGHT($D314,6)),IF(C314="  ",SUMIFS($O:$O,$C:$C," "),ROUNDDOWN(I314*VLOOKUP(C314,Aktivity!$C$6:$R$25,12,FALSE),2))))</f>
        <v/>
      </c>
      <c r="P314" s="90" t="str">
        <f t="shared" si="23"/>
        <v/>
      </c>
      <c r="Q314" s="90" t="str">
        <f>IF($I314="","",IF(C314=" ",SUMIFS($Q:$Q,$C:$C,RIGHT($D314,6)),IF(C314="  ",SUMIFS($Q:$Q,$C:$C," "),ROUNDDOWN(I314*VLOOKUP(C314,Aktivity!$C$6:$R$25,9,FALSE),2))))</f>
        <v/>
      </c>
      <c r="R314" s="90" t="str">
        <f>IF($I314="","",IF(C314=" ",SUMIFS($R:$R,$C:$C,RIGHT($D314,6)),IF(C314="  ",SUMIFS($R:$R,$C:$C," "),ROUNDDOWN(Q314*VLOOKUP(C314,Aktivity!$C$6:$R$25,10,FALSE),2))))</f>
        <v/>
      </c>
      <c r="S314" s="90" t="str">
        <f>IF($I314="","",IF(C314=" ",SUMIFS($S:$S,$C:$C,RIGHT($D314,6)),IF(C314="  ",SUMIFS($S:$S,$C:$C," "),ROUNDDOWN(I314*VLOOKUP(C314,Aktivity!$C$6:$R$25,13,FALSE),2))))</f>
        <v/>
      </c>
      <c r="T314" s="90" t="str">
        <f t="shared" si="24"/>
        <v/>
      </c>
      <c r="V314" s="13" t="str">
        <f>IFERROR(SMALL(Zoznam!O:O,ROW()-3),"")</f>
        <v/>
      </c>
    </row>
    <row r="315" spans="2:22" ht="15" x14ac:dyDescent="0.25">
      <c r="B315" s="89" t="str">
        <f>IF($V315="","",VLOOKUP($V315,Zoznam!$O:$W,2,FALSE))</f>
        <v/>
      </c>
      <c r="C315" s="89" t="str">
        <f>IF($V315="","",VLOOKUP($V315,Zoznam!$O:$W,3,FALSE))</f>
        <v/>
      </c>
      <c r="D315" s="75" t="str">
        <f>IF($V315="","",VLOOKUP($V315,Zoznam!$O:$W,4,FALSE))</f>
        <v/>
      </c>
      <c r="E315" s="75" t="str">
        <f>IF($V315="","",VLOOKUP($V315,Zoznam!$O:$W,5,FALSE))</f>
        <v/>
      </c>
      <c r="F315" s="89" t="str">
        <f>IF($V315="","",VLOOKUP($V315,Zoznam!$O:$W,6,FALSE))</f>
        <v/>
      </c>
      <c r="G315" s="90" t="str">
        <f>IF($V315="","",VLOOKUP($V315,Zoznam!$O:$W,7,FALSE))</f>
        <v/>
      </c>
      <c r="H315" s="91" t="str">
        <f>IF($V315="","",VLOOKUP($V315,Zoznam!$O:$W,8,FALSE))</f>
        <v/>
      </c>
      <c r="I315" s="123" t="str">
        <f>IF($V315="","",VLOOKUP($V315,Zoznam!$O:$W,9,FALSE))</f>
        <v/>
      </c>
      <c r="J315" s="123" t="str">
        <f t="shared" si="20"/>
        <v/>
      </c>
      <c r="K315" s="90" t="str">
        <f t="shared" si="21"/>
        <v/>
      </c>
      <c r="L315" s="90" t="str">
        <f t="shared" si="22"/>
        <v/>
      </c>
      <c r="M315" s="90" t="str">
        <f>IF($I315="","",IF(C315=" ",SUMIFS($M:$M,$C:$C,RIGHT($D315,6)),IF(C315="  ",SUMIFS($M:$M,$C:$C," "),ROUNDUP(I315*VLOOKUP(C315,Aktivity!$C$6:$R$25,8,FALSE),2))))</f>
        <v/>
      </c>
      <c r="N315" s="90" t="str">
        <f>IF($I315="","",IF(C315=" ",SUMIFS($N:$N,$C:$C,RIGHT($D315,6)),IF(C315="  ",SUMIFS($N:$N,$C:$C," "),ROUNDDOWN(M315*VLOOKUP(C315,Aktivity!$C$6:$R$25,10,FALSE),2))))</f>
        <v/>
      </c>
      <c r="O315" s="90" t="str">
        <f>IF($I315="","",IF(C315=" ",SUMIFS($O:$O,$C:$C,RIGHT($D315,6)),IF(C315="  ",SUMIFS($O:$O,$C:$C," "),ROUNDDOWN(I315*VLOOKUP(C315,Aktivity!$C$6:$R$25,12,FALSE),2))))</f>
        <v/>
      </c>
      <c r="P315" s="90" t="str">
        <f t="shared" si="23"/>
        <v/>
      </c>
      <c r="Q315" s="90" t="str">
        <f>IF($I315="","",IF(C315=" ",SUMIFS($Q:$Q,$C:$C,RIGHT($D315,6)),IF(C315="  ",SUMIFS($Q:$Q,$C:$C," "),ROUNDDOWN(I315*VLOOKUP(C315,Aktivity!$C$6:$R$25,9,FALSE),2))))</f>
        <v/>
      </c>
      <c r="R315" s="90" t="str">
        <f>IF($I315="","",IF(C315=" ",SUMIFS($R:$R,$C:$C,RIGHT($D315,6)),IF(C315="  ",SUMIFS($R:$R,$C:$C," "),ROUNDDOWN(Q315*VLOOKUP(C315,Aktivity!$C$6:$R$25,10,FALSE),2))))</f>
        <v/>
      </c>
      <c r="S315" s="90" t="str">
        <f>IF($I315="","",IF(C315=" ",SUMIFS($S:$S,$C:$C,RIGHT($D315,6)),IF(C315="  ",SUMIFS($S:$S,$C:$C," "),ROUNDDOWN(I315*VLOOKUP(C315,Aktivity!$C$6:$R$25,13,FALSE),2))))</f>
        <v/>
      </c>
      <c r="T315" s="90" t="str">
        <f t="shared" si="24"/>
        <v/>
      </c>
      <c r="V315" s="13" t="str">
        <f>IFERROR(SMALL(Zoznam!O:O,ROW()-3),"")</f>
        <v/>
      </c>
    </row>
    <row r="316" spans="2:22" ht="15" x14ac:dyDescent="0.25">
      <c r="B316" s="89" t="str">
        <f>IF($V316="","",VLOOKUP($V316,Zoznam!$O:$W,2,FALSE))</f>
        <v/>
      </c>
      <c r="C316" s="89" t="str">
        <f>IF($V316="","",VLOOKUP($V316,Zoznam!$O:$W,3,FALSE))</f>
        <v/>
      </c>
      <c r="D316" s="75" t="str">
        <f>IF($V316="","",VLOOKUP($V316,Zoznam!$O:$W,4,FALSE))</f>
        <v/>
      </c>
      <c r="E316" s="75" t="str">
        <f>IF($V316="","",VLOOKUP($V316,Zoznam!$O:$W,5,FALSE))</f>
        <v/>
      </c>
      <c r="F316" s="89" t="str">
        <f>IF($V316="","",VLOOKUP($V316,Zoznam!$O:$W,6,FALSE))</f>
        <v/>
      </c>
      <c r="G316" s="90" t="str">
        <f>IF($V316="","",VLOOKUP($V316,Zoznam!$O:$W,7,FALSE))</f>
        <v/>
      </c>
      <c r="H316" s="91" t="str">
        <f>IF($V316="","",VLOOKUP($V316,Zoznam!$O:$W,8,FALSE))</f>
        <v/>
      </c>
      <c r="I316" s="123" t="str">
        <f>IF($V316="","",VLOOKUP($V316,Zoznam!$O:$W,9,FALSE))</f>
        <v/>
      </c>
      <c r="J316" s="123" t="str">
        <f t="shared" si="20"/>
        <v/>
      </c>
      <c r="K316" s="90" t="str">
        <f t="shared" si="21"/>
        <v/>
      </c>
      <c r="L316" s="90" t="str">
        <f t="shared" si="22"/>
        <v/>
      </c>
      <c r="M316" s="90" t="str">
        <f>IF($I316="","",IF(C316=" ",SUMIFS($M:$M,$C:$C,RIGHT($D316,6)),IF(C316="  ",SUMIFS($M:$M,$C:$C," "),ROUNDUP(I316*VLOOKUP(C316,Aktivity!$C$6:$R$25,8,FALSE),2))))</f>
        <v/>
      </c>
      <c r="N316" s="90" t="str">
        <f>IF($I316="","",IF(C316=" ",SUMIFS($N:$N,$C:$C,RIGHT($D316,6)),IF(C316="  ",SUMIFS($N:$N,$C:$C," "),ROUNDDOWN(M316*VLOOKUP(C316,Aktivity!$C$6:$R$25,10,FALSE),2))))</f>
        <v/>
      </c>
      <c r="O316" s="90" t="str">
        <f>IF($I316="","",IF(C316=" ",SUMIFS($O:$O,$C:$C,RIGHT($D316,6)),IF(C316="  ",SUMIFS($O:$O,$C:$C," "),ROUNDDOWN(I316*VLOOKUP(C316,Aktivity!$C$6:$R$25,12,FALSE),2))))</f>
        <v/>
      </c>
      <c r="P316" s="90" t="str">
        <f t="shared" si="23"/>
        <v/>
      </c>
      <c r="Q316" s="90" t="str">
        <f>IF($I316="","",IF(C316=" ",SUMIFS($Q:$Q,$C:$C,RIGHT($D316,6)),IF(C316="  ",SUMIFS($Q:$Q,$C:$C," "),ROUNDDOWN(I316*VLOOKUP(C316,Aktivity!$C$6:$R$25,9,FALSE),2))))</f>
        <v/>
      </c>
      <c r="R316" s="90" t="str">
        <f>IF($I316="","",IF(C316=" ",SUMIFS($R:$R,$C:$C,RIGHT($D316,6)),IF(C316="  ",SUMIFS($R:$R,$C:$C," "),ROUNDDOWN(Q316*VLOOKUP(C316,Aktivity!$C$6:$R$25,10,FALSE),2))))</f>
        <v/>
      </c>
      <c r="S316" s="90" t="str">
        <f>IF($I316="","",IF(C316=" ",SUMIFS($S:$S,$C:$C,RIGHT($D316,6)),IF(C316="  ",SUMIFS($S:$S,$C:$C," "),ROUNDDOWN(I316*VLOOKUP(C316,Aktivity!$C$6:$R$25,13,FALSE),2))))</f>
        <v/>
      </c>
      <c r="T316" s="90" t="str">
        <f t="shared" si="24"/>
        <v/>
      </c>
      <c r="V316" s="13" t="str">
        <f>IFERROR(SMALL(Zoznam!O:O,ROW()-3),"")</f>
        <v/>
      </c>
    </row>
    <row r="317" spans="2:22" ht="15" x14ac:dyDescent="0.25">
      <c r="B317" s="89" t="str">
        <f>IF($V317="","",VLOOKUP($V317,Zoznam!$O:$W,2,FALSE))</f>
        <v/>
      </c>
      <c r="C317" s="89" t="str">
        <f>IF($V317="","",VLOOKUP($V317,Zoznam!$O:$W,3,FALSE))</f>
        <v/>
      </c>
      <c r="D317" s="75" t="str">
        <f>IF($V317="","",VLOOKUP($V317,Zoznam!$O:$W,4,FALSE))</f>
        <v/>
      </c>
      <c r="E317" s="75" t="str">
        <f>IF($V317="","",VLOOKUP($V317,Zoznam!$O:$W,5,FALSE))</f>
        <v/>
      </c>
      <c r="F317" s="89" t="str">
        <f>IF($V317="","",VLOOKUP($V317,Zoznam!$O:$W,6,FALSE))</f>
        <v/>
      </c>
      <c r="G317" s="90" t="str">
        <f>IF($V317="","",VLOOKUP($V317,Zoznam!$O:$W,7,FALSE))</f>
        <v/>
      </c>
      <c r="H317" s="91" t="str">
        <f>IF($V317="","",VLOOKUP($V317,Zoznam!$O:$W,8,FALSE))</f>
        <v/>
      </c>
      <c r="I317" s="123" t="str">
        <f>IF($V317="","",VLOOKUP($V317,Zoznam!$O:$W,9,FALSE))</f>
        <v/>
      </c>
      <c r="J317" s="123" t="str">
        <f t="shared" si="20"/>
        <v/>
      </c>
      <c r="K317" s="90" t="str">
        <f t="shared" si="21"/>
        <v/>
      </c>
      <c r="L317" s="90" t="str">
        <f t="shared" si="22"/>
        <v/>
      </c>
      <c r="M317" s="90" t="str">
        <f>IF($I317="","",IF(C317=" ",SUMIFS($M:$M,$C:$C,RIGHT($D317,6)),IF(C317="  ",SUMIFS($M:$M,$C:$C," "),ROUNDUP(I317*VLOOKUP(C317,Aktivity!$C$6:$R$25,8,FALSE),2))))</f>
        <v/>
      </c>
      <c r="N317" s="90" t="str">
        <f>IF($I317="","",IF(C317=" ",SUMIFS($N:$N,$C:$C,RIGHT($D317,6)),IF(C317="  ",SUMIFS($N:$N,$C:$C," "),ROUNDDOWN(M317*VLOOKUP(C317,Aktivity!$C$6:$R$25,10,FALSE),2))))</f>
        <v/>
      </c>
      <c r="O317" s="90" t="str">
        <f>IF($I317="","",IF(C317=" ",SUMIFS($O:$O,$C:$C,RIGHT($D317,6)),IF(C317="  ",SUMIFS($O:$O,$C:$C," "),ROUNDDOWN(I317*VLOOKUP(C317,Aktivity!$C$6:$R$25,12,FALSE),2))))</f>
        <v/>
      </c>
      <c r="P317" s="90" t="str">
        <f t="shared" si="23"/>
        <v/>
      </c>
      <c r="Q317" s="90" t="str">
        <f>IF($I317="","",IF(C317=" ",SUMIFS($Q:$Q,$C:$C,RIGHT($D317,6)),IF(C317="  ",SUMIFS($Q:$Q,$C:$C," "),ROUNDDOWN(I317*VLOOKUP(C317,Aktivity!$C$6:$R$25,9,FALSE),2))))</f>
        <v/>
      </c>
      <c r="R317" s="90" t="str">
        <f>IF($I317="","",IF(C317=" ",SUMIFS($R:$R,$C:$C,RIGHT($D317,6)),IF(C317="  ",SUMIFS($R:$R,$C:$C," "),ROUNDDOWN(Q317*VLOOKUP(C317,Aktivity!$C$6:$R$25,10,FALSE),2))))</f>
        <v/>
      </c>
      <c r="S317" s="90" t="str">
        <f>IF($I317="","",IF(C317=" ",SUMIFS($S:$S,$C:$C,RIGHT($D317,6)),IF(C317="  ",SUMIFS($S:$S,$C:$C," "),ROUNDDOWN(I317*VLOOKUP(C317,Aktivity!$C$6:$R$25,13,FALSE),2))))</f>
        <v/>
      </c>
      <c r="T317" s="90" t="str">
        <f t="shared" si="24"/>
        <v/>
      </c>
      <c r="V317" s="13" t="str">
        <f>IFERROR(SMALL(Zoznam!O:O,ROW()-3),"")</f>
        <v/>
      </c>
    </row>
    <row r="318" spans="2:22" ht="15" x14ac:dyDescent="0.25">
      <c r="B318" s="89" t="str">
        <f>IF($V318="","",VLOOKUP($V318,Zoznam!$O:$W,2,FALSE))</f>
        <v/>
      </c>
      <c r="C318" s="89" t="str">
        <f>IF($V318="","",VLOOKUP($V318,Zoznam!$O:$W,3,FALSE))</f>
        <v/>
      </c>
      <c r="D318" s="75" t="str">
        <f>IF($V318="","",VLOOKUP($V318,Zoznam!$O:$W,4,FALSE))</f>
        <v/>
      </c>
      <c r="E318" s="75" t="str">
        <f>IF($V318="","",VLOOKUP($V318,Zoznam!$O:$W,5,FALSE))</f>
        <v/>
      </c>
      <c r="F318" s="89" t="str">
        <f>IF($V318="","",VLOOKUP($V318,Zoznam!$O:$W,6,FALSE))</f>
        <v/>
      </c>
      <c r="G318" s="90" t="str">
        <f>IF($V318="","",VLOOKUP($V318,Zoznam!$O:$W,7,FALSE))</f>
        <v/>
      </c>
      <c r="H318" s="91" t="str">
        <f>IF($V318="","",VLOOKUP($V318,Zoznam!$O:$W,8,FALSE))</f>
        <v/>
      </c>
      <c r="I318" s="123" t="str">
        <f>IF($V318="","",VLOOKUP($V318,Zoznam!$O:$W,9,FALSE))</f>
        <v/>
      </c>
      <c r="J318" s="123" t="str">
        <f t="shared" si="20"/>
        <v/>
      </c>
      <c r="K318" s="90" t="str">
        <f t="shared" si="21"/>
        <v/>
      </c>
      <c r="L318" s="90" t="str">
        <f t="shared" si="22"/>
        <v/>
      </c>
      <c r="M318" s="90" t="str">
        <f>IF($I318="","",IF(C318=" ",SUMIFS($M:$M,$C:$C,RIGHT($D318,6)),IF(C318="  ",SUMIFS($M:$M,$C:$C," "),ROUNDUP(I318*VLOOKUP(C318,Aktivity!$C$6:$R$25,8,FALSE),2))))</f>
        <v/>
      </c>
      <c r="N318" s="90" t="str">
        <f>IF($I318="","",IF(C318=" ",SUMIFS($N:$N,$C:$C,RIGHT($D318,6)),IF(C318="  ",SUMIFS($N:$N,$C:$C," "),ROUNDDOWN(M318*VLOOKUP(C318,Aktivity!$C$6:$R$25,10,FALSE),2))))</f>
        <v/>
      </c>
      <c r="O318" s="90" t="str">
        <f>IF($I318="","",IF(C318=" ",SUMIFS($O:$O,$C:$C,RIGHT($D318,6)),IF(C318="  ",SUMIFS($O:$O,$C:$C," "),ROUNDDOWN(I318*VLOOKUP(C318,Aktivity!$C$6:$R$25,12,FALSE),2))))</f>
        <v/>
      </c>
      <c r="P318" s="90" t="str">
        <f t="shared" si="23"/>
        <v/>
      </c>
      <c r="Q318" s="90" t="str">
        <f>IF($I318="","",IF(C318=" ",SUMIFS($Q:$Q,$C:$C,RIGHT($D318,6)),IF(C318="  ",SUMIFS($Q:$Q,$C:$C," "),ROUNDDOWN(I318*VLOOKUP(C318,Aktivity!$C$6:$R$25,9,FALSE),2))))</f>
        <v/>
      </c>
      <c r="R318" s="90" t="str">
        <f>IF($I318="","",IF(C318=" ",SUMIFS($R:$R,$C:$C,RIGHT($D318,6)),IF(C318="  ",SUMIFS($R:$R,$C:$C," "),ROUNDDOWN(Q318*VLOOKUP(C318,Aktivity!$C$6:$R$25,10,FALSE),2))))</f>
        <v/>
      </c>
      <c r="S318" s="90" t="str">
        <f>IF($I318="","",IF(C318=" ",SUMIFS($S:$S,$C:$C,RIGHT($D318,6)),IF(C318="  ",SUMIFS($S:$S,$C:$C," "),ROUNDDOWN(I318*VLOOKUP(C318,Aktivity!$C$6:$R$25,13,FALSE),2))))</f>
        <v/>
      </c>
      <c r="T318" s="90" t="str">
        <f t="shared" si="24"/>
        <v/>
      </c>
      <c r="V318" s="13" t="str">
        <f>IFERROR(SMALL(Zoznam!O:O,ROW()-3),"")</f>
        <v/>
      </c>
    </row>
    <row r="319" spans="2:22" ht="15" x14ac:dyDescent="0.25">
      <c r="B319" s="89" t="str">
        <f>IF($V319="","",VLOOKUP($V319,Zoznam!$O:$W,2,FALSE))</f>
        <v/>
      </c>
      <c r="C319" s="89" t="str">
        <f>IF($V319="","",VLOOKUP($V319,Zoznam!$O:$W,3,FALSE))</f>
        <v/>
      </c>
      <c r="D319" s="75" t="str">
        <f>IF($V319="","",VLOOKUP($V319,Zoznam!$O:$W,4,FALSE))</f>
        <v/>
      </c>
      <c r="E319" s="75" t="str">
        <f>IF($V319="","",VLOOKUP($V319,Zoznam!$O:$W,5,FALSE))</f>
        <v/>
      </c>
      <c r="F319" s="89" t="str">
        <f>IF($V319="","",VLOOKUP($V319,Zoznam!$O:$W,6,FALSE))</f>
        <v/>
      </c>
      <c r="G319" s="90" t="str">
        <f>IF($V319="","",VLOOKUP($V319,Zoznam!$O:$W,7,FALSE))</f>
        <v/>
      </c>
      <c r="H319" s="91" t="str">
        <f>IF($V319="","",VLOOKUP($V319,Zoznam!$O:$W,8,FALSE))</f>
        <v/>
      </c>
      <c r="I319" s="123" t="str">
        <f>IF($V319="","",VLOOKUP($V319,Zoznam!$O:$W,9,FALSE))</f>
        <v/>
      </c>
      <c r="J319" s="123" t="str">
        <f t="shared" si="20"/>
        <v/>
      </c>
      <c r="K319" s="90" t="str">
        <f t="shared" si="21"/>
        <v/>
      </c>
      <c r="L319" s="90" t="str">
        <f t="shared" si="22"/>
        <v/>
      </c>
      <c r="M319" s="90" t="str">
        <f>IF($I319="","",IF(C319=" ",SUMIFS($M:$M,$C:$C,RIGHT($D319,6)),IF(C319="  ",SUMIFS($M:$M,$C:$C," "),ROUNDUP(I319*VLOOKUP(C319,Aktivity!$C$6:$R$25,8,FALSE),2))))</f>
        <v/>
      </c>
      <c r="N319" s="90" t="str">
        <f>IF($I319="","",IF(C319=" ",SUMIFS($N:$N,$C:$C,RIGHT($D319,6)),IF(C319="  ",SUMIFS($N:$N,$C:$C," "),ROUNDDOWN(M319*VLOOKUP(C319,Aktivity!$C$6:$R$25,10,FALSE),2))))</f>
        <v/>
      </c>
      <c r="O319" s="90" t="str">
        <f>IF($I319="","",IF(C319=" ",SUMIFS($O:$O,$C:$C,RIGHT($D319,6)),IF(C319="  ",SUMIFS($O:$O,$C:$C," "),ROUNDDOWN(I319*VLOOKUP(C319,Aktivity!$C$6:$R$25,12,FALSE),2))))</f>
        <v/>
      </c>
      <c r="P319" s="90" t="str">
        <f t="shared" si="23"/>
        <v/>
      </c>
      <c r="Q319" s="90" t="str">
        <f>IF($I319="","",IF(C319=" ",SUMIFS($Q:$Q,$C:$C,RIGHT($D319,6)),IF(C319="  ",SUMIFS($Q:$Q,$C:$C," "),ROUNDDOWN(I319*VLOOKUP(C319,Aktivity!$C$6:$R$25,9,FALSE),2))))</f>
        <v/>
      </c>
      <c r="R319" s="90" t="str">
        <f>IF($I319="","",IF(C319=" ",SUMIFS($R:$R,$C:$C,RIGHT($D319,6)),IF(C319="  ",SUMIFS($R:$R,$C:$C," "),ROUNDDOWN(Q319*VLOOKUP(C319,Aktivity!$C$6:$R$25,10,FALSE),2))))</f>
        <v/>
      </c>
      <c r="S319" s="90" t="str">
        <f>IF($I319="","",IF(C319=" ",SUMIFS($S:$S,$C:$C,RIGHT($D319,6)),IF(C319="  ",SUMIFS($S:$S,$C:$C," "),ROUNDDOWN(I319*VLOOKUP(C319,Aktivity!$C$6:$R$25,13,FALSE),2))))</f>
        <v/>
      </c>
      <c r="T319" s="90" t="str">
        <f t="shared" si="24"/>
        <v/>
      </c>
      <c r="V319" s="13" t="str">
        <f>IFERROR(SMALL(Zoznam!O:O,ROW()-3),"")</f>
        <v/>
      </c>
    </row>
    <row r="320" spans="2:22" ht="15" x14ac:dyDescent="0.25">
      <c r="B320" s="89" t="str">
        <f>IF($V320="","",VLOOKUP($V320,Zoznam!$O:$W,2,FALSE))</f>
        <v/>
      </c>
      <c r="C320" s="89" t="str">
        <f>IF($V320="","",VLOOKUP($V320,Zoznam!$O:$W,3,FALSE))</f>
        <v/>
      </c>
      <c r="D320" s="75" t="str">
        <f>IF($V320="","",VLOOKUP($V320,Zoznam!$O:$W,4,FALSE))</f>
        <v/>
      </c>
      <c r="E320" s="75" t="str">
        <f>IF($V320="","",VLOOKUP($V320,Zoznam!$O:$W,5,FALSE))</f>
        <v/>
      </c>
      <c r="F320" s="89" t="str">
        <f>IF($V320="","",VLOOKUP($V320,Zoznam!$O:$W,6,FALSE))</f>
        <v/>
      </c>
      <c r="G320" s="90" t="str">
        <f>IF($V320="","",VLOOKUP($V320,Zoznam!$O:$W,7,FALSE))</f>
        <v/>
      </c>
      <c r="H320" s="91" t="str">
        <f>IF($V320="","",VLOOKUP($V320,Zoznam!$O:$W,8,FALSE))</f>
        <v/>
      </c>
      <c r="I320" s="123" t="str">
        <f>IF($V320="","",VLOOKUP($V320,Zoznam!$O:$W,9,FALSE))</f>
        <v/>
      </c>
      <c r="J320" s="123" t="str">
        <f t="shared" si="20"/>
        <v/>
      </c>
      <c r="K320" s="90" t="str">
        <f t="shared" si="21"/>
        <v/>
      </c>
      <c r="L320" s="90" t="str">
        <f t="shared" si="22"/>
        <v/>
      </c>
      <c r="M320" s="90" t="str">
        <f>IF($I320="","",IF(C320=" ",SUMIFS($M:$M,$C:$C,RIGHT($D320,6)),IF(C320="  ",SUMIFS($M:$M,$C:$C," "),ROUNDUP(I320*VLOOKUP(C320,Aktivity!$C$6:$R$25,8,FALSE),2))))</f>
        <v/>
      </c>
      <c r="N320" s="90" t="str">
        <f>IF($I320="","",IF(C320=" ",SUMIFS($N:$N,$C:$C,RIGHT($D320,6)),IF(C320="  ",SUMIFS($N:$N,$C:$C," "),ROUNDDOWN(M320*VLOOKUP(C320,Aktivity!$C$6:$R$25,10,FALSE),2))))</f>
        <v/>
      </c>
      <c r="O320" s="90" t="str">
        <f>IF($I320="","",IF(C320=" ",SUMIFS($O:$O,$C:$C,RIGHT($D320,6)),IF(C320="  ",SUMIFS($O:$O,$C:$C," "),ROUNDDOWN(I320*VLOOKUP(C320,Aktivity!$C$6:$R$25,12,FALSE),2))))</f>
        <v/>
      </c>
      <c r="P320" s="90" t="str">
        <f t="shared" si="23"/>
        <v/>
      </c>
      <c r="Q320" s="90" t="str">
        <f>IF($I320="","",IF(C320=" ",SUMIFS($Q:$Q,$C:$C,RIGHT($D320,6)),IF(C320="  ",SUMIFS($Q:$Q,$C:$C," "),ROUNDDOWN(I320*VLOOKUP(C320,Aktivity!$C$6:$R$25,9,FALSE),2))))</f>
        <v/>
      </c>
      <c r="R320" s="90" t="str">
        <f>IF($I320="","",IF(C320=" ",SUMIFS($R:$R,$C:$C,RIGHT($D320,6)),IF(C320="  ",SUMIFS($R:$R,$C:$C," "),ROUNDDOWN(Q320*VLOOKUP(C320,Aktivity!$C$6:$R$25,10,FALSE),2))))</f>
        <v/>
      </c>
      <c r="S320" s="90" t="str">
        <f>IF($I320="","",IF(C320=" ",SUMIFS($S:$S,$C:$C,RIGHT($D320,6)),IF(C320="  ",SUMIFS($S:$S,$C:$C," "),ROUNDDOWN(I320*VLOOKUP(C320,Aktivity!$C$6:$R$25,13,FALSE),2))))</f>
        <v/>
      </c>
      <c r="T320" s="90" t="str">
        <f t="shared" si="24"/>
        <v/>
      </c>
      <c r="V320" s="13" t="str">
        <f>IFERROR(SMALL(Zoznam!O:O,ROW()-3),"")</f>
        <v/>
      </c>
    </row>
    <row r="321" spans="2:22" ht="15" x14ac:dyDescent="0.25">
      <c r="B321" s="89" t="str">
        <f>IF($V321="","",VLOOKUP($V321,Zoznam!$O:$W,2,FALSE))</f>
        <v/>
      </c>
      <c r="C321" s="89" t="str">
        <f>IF($V321="","",VLOOKUP($V321,Zoznam!$O:$W,3,FALSE))</f>
        <v/>
      </c>
      <c r="D321" s="75" t="str">
        <f>IF($V321="","",VLOOKUP($V321,Zoznam!$O:$W,4,FALSE))</f>
        <v/>
      </c>
      <c r="E321" s="75" t="str">
        <f>IF($V321="","",VLOOKUP($V321,Zoznam!$O:$W,5,FALSE))</f>
        <v/>
      </c>
      <c r="F321" s="89" t="str">
        <f>IF($V321="","",VLOOKUP($V321,Zoznam!$O:$W,6,FALSE))</f>
        <v/>
      </c>
      <c r="G321" s="90" t="str">
        <f>IF($V321="","",VLOOKUP($V321,Zoznam!$O:$W,7,FALSE))</f>
        <v/>
      </c>
      <c r="H321" s="91" t="str">
        <f>IF($V321="","",VLOOKUP($V321,Zoznam!$O:$W,8,FALSE))</f>
        <v/>
      </c>
      <c r="I321" s="123" t="str">
        <f>IF($V321="","",VLOOKUP($V321,Zoznam!$O:$W,9,FALSE))</f>
        <v/>
      </c>
      <c r="J321" s="123" t="str">
        <f t="shared" si="20"/>
        <v/>
      </c>
      <c r="K321" s="90" t="str">
        <f t="shared" si="21"/>
        <v/>
      </c>
      <c r="L321" s="90" t="str">
        <f t="shared" si="22"/>
        <v/>
      </c>
      <c r="M321" s="90" t="str">
        <f>IF($I321="","",IF(C321=" ",SUMIFS($M:$M,$C:$C,RIGHT($D321,6)),IF(C321="  ",SUMIFS($M:$M,$C:$C," "),ROUNDUP(I321*VLOOKUP(C321,Aktivity!$C$6:$R$25,8,FALSE),2))))</f>
        <v/>
      </c>
      <c r="N321" s="90" t="str">
        <f>IF($I321="","",IF(C321=" ",SUMIFS($N:$N,$C:$C,RIGHT($D321,6)),IF(C321="  ",SUMIFS($N:$N,$C:$C," "),ROUNDDOWN(M321*VLOOKUP(C321,Aktivity!$C$6:$R$25,10,FALSE),2))))</f>
        <v/>
      </c>
      <c r="O321" s="90" t="str">
        <f>IF($I321="","",IF(C321=" ",SUMIFS($O:$O,$C:$C,RIGHT($D321,6)),IF(C321="  ",SUMIFS($O:$O,$C:$C," "),ROUNDDOWN(I321*VLOOKUP(C321,Aktivity!$C$6:$R$25,12,FALSE),2))))</f>
        <v/>
      </c>
      <c r="P321" s="90" t="str">
        <f t="shared" si="23"/>
        <v/>
      </c>
      <c r="Q321" s="90" t="str">
        <f>IF($I321="","",IF(C321=" ",SUMIFS($Q:$Q,$C:$C,RIGHT($D321,6)),IF(C321="  ",SUMIFS($Q:$Q,$C:$C," "),ROUNDDOWN(I321*VLOOKUP(C321,Aktivity!$C$6:$R$25,9,FALSE),2))))</f>
        <v/>
      </c>
      <c r="R321" s="90" t="str">
        <f>IF($I321="","",IF(C321=" ",SUMIFS($R:$R,$C:$C,RIGHT($D321,6)),IF(C321="  ",SUMIFS($R:$R,$C:$C," "),ROUNDDOWN(Q321*VLOOKUP(C321,Aktivity!$C$6:$R$25,10,FALSE),2))))</f>
        <v/>
      </c>
      <c r="S321" s="90" t="str">
        <f>IF($I321="","",IF(C321=" ",SUMIFS($S:$S,$C:$C,RIGHT($D321,6)),IF(C321="  ",SUMIFS($S:$S,$C:$C," "),ROUNDDOWN(I321*VLOOKUP(C321,Aktivity!$C$6:$R$25,13,FALSE),2))))</f>
        <v/>
      </c>
      <c r="T321" s="90" t="str">
        <f t="shared" si="24"/>
        <v/>
      </c>
      <c r="V321" s="13" t="str">
        <f>IFERROR(SMALL(Zoznam!O:O,ROW()-3),"")</f>
        <v/>
      </c>
    </row>
    <row r="322" spans="2:22" ht="15" x14ac:dyDescent="0.25">
      <c r="B322" s="89" t="str">
        <f>IF($V322="","",VLOOKUP($V322,Zoznam!$O:$W,2,FALSE))</f>
        <v/>
      </c>
      <c r="C322" s="89" t="str">
        <f>IF($V322="","",VLOOKUP($V322,Zoznam!$O:$W,3,FALSE))</f>
        <v/>
      </c>
      <c r="D322" s="75" t="str">
        <f>IF($V322="","",VLOOKUP($V322,Zoznam!$O:$W,4,FALSE))</f>
        <v/>
      </c>
      <c r="E322" s="75" t="str">
        <f>IF($V322="","",VLOOKUP($V322,Zoznam!$O:$W,5,FALSE))</f>
        <v/>
      </c>
      <c r="F322" s="89" t="str">
        <f>IF($V322="","",VLOOKUP($V322,Zoznam!$O:$W,6,FALSE))</f>
        <v/>
      </c>
      <c r="G322" s="90" t="str">
        <f>IF($V322="","",VLOOKUP($V322,Zoznam!$O:$W,7,FALSE))</f>
        <v/>
      </c>
      <c r="H322" s="91" t="str">
        <f>IF($V322="","",VLOOKUP($V322,Zoznam!$O:$W,8,FALSE))</f>
        <v/>
      </c>
      <c r="I322" s="123" t="str">
        <f>IF($V322="","",VLOOKUP($V322,Zoznam!$O:$W,9,FALSE))</f>
        <v/>
      </c>
      <c r="J322" s="123" t="str">
        <f t="shared" si="20"/>
        <v/>
      </c>
      <c r="K322" s="90" t="str">
        <f t="shared" si="21"/>
        <v/>
      </c>
      <c r="L322" s="90" t="str">
        <f t="shared" si="22"/>
        <v/>
      </c>
      <c r="M322" s="90" t="str">
        <f>IF($I322="","",IF(C322=" ",SUMIFS($M:$M,$C:$C,RIGHT($D322,6)),IF(C322="  ",SUMIFS($M:$M,$C:$C," "),ROUNDUP(I322*VLOOKUP(C322,Aktivity!$C$6:$R$25,8,FALSE),2))))</f>
        <v/>
      </c>
      <c r="N322" s="90" t="str">
        <f>IF($I322="","",IF(C322=" ",SUMIFS($N:$N,$C:$C,RIGHT($D322,6)),IF(C322="  ",SUMIFS($N:$N,$C:$C," "),ROUNDDOWN(M322*VLOOKUP(C322,Aktivity!$C$6:$R$25,10,FALSE),2))))</f>
        <v/>
      </c>
      <c r="O322" s="90" t="str">
        <f>IF($I322="","",IF(C322=" ",SUMIFS($O:$O,$C:$C,RIGHT($D322,6)),IF(C322="  ",SUMIFS($O:$O,$C:$C," "),ROUNDDOWN(I322*VLOOKUP(C322,Aktivity!$C$6:$R$25,12,FALSE),2))))</f>
        <v/>
      </c>
      <c r="P322" s="90" t="str">
        <f t="shared" si="23"/>
        <v/>
      </c>
      <c r="Q322" s="90" t="str">
        <f>IF($I322="","",IF(C322=" ",SUMIFS($Q:$Q,$C:$C,RIGHT($D322,6)),IF(C322="  ",SUMIFS($Q:$Q,$C:$C," "),ROUNDDOWN(I322*VLOOKUP(C322,Aktivity!$C$6:$R$25,9,FALSE),2))))</f>
        <v/>
      </c>
      <c r="R322" s="90" t="str">
        <f>IF($I322="","",IF(C322=" ",SUMIFS($R:$R,$C:$C,RIGHT($D322,6)),IF(C322="  ",SUMIFS($R:$R,$C:$C," "),ROUNDDOWN(Q322*VLOOKUP(C322,Aktivity!$C$6:$R$25,10,FALSE),2))))</f>
        <v/>
      </c>
      <c r="S322" s="90" t="str">
        <f>IF($I322="","",IF(C322=" ",SUMIFS($S:$S,$C:$C,RIGHT($D322,6)),IF(C322="  ",SUMIFS($S:$S,$C:$C," "),ROUNDDOWN(I322*VLOOKUP(C322,Aktivity!$C$6:$R$25,13,FALSE),2))))</f>
        <v/>
      </c>
      <c r="T322" s="90" t="str">
        <f t="shared" si="24"/>
        <v/>
      </c>
      <c r="V322" s="13" t="str">
        <f>IFERROR(SMALL(Zoznam!O:O,ROW()-3),"")</f>
        <v/>
      </c>
    </row>
    <row r="323" spans="2:22" ht="15" x14ac:dyDescent="0.25">
      <c r="B323" s="89" t="str">
        <f>IF($V323="","",VLOOKUP($V323,Zoznam!$O:$W,2,FALSE))</f>
        <v/>
      </c>
      <c r="C323" s="89" t="str">
        <f>IF($V323="","",VLOOKUP($V323,Zoznam!$O:$W,3,FALSE))</f>
        <v/>
      </c>
      <c r="D323" s="75" t="str">
        <f>IF($V323="","",VLOOKUP($V323,Zoznam!$O:$W,4,FALSE))</f>
        <v/>
      </c>
      <c r="E323" s="75" t="str">
        <f>IF($V323="","",VLOOKUP($V323,Zoznam!$O:$W,5,FALSE))</f>
        <v/>
      </c>
      <c r="F323" s="89" t="str">
        <f>IF($V323="","",VLOOKUP($V323,Zoznam!$O:$W,6,FALSE))</f>
        <v/>
      </c>
      <c r="G323" s="90" t="str">
        <f>IF($V323="","",VLOOKUP($V323,Zoznam!$O:$W,7,FALSE))</f>
        <v/>
      </c>
      <c r="H323" s="91" t="str">
        <f>IF($V323="","",VLOOKUP($V323,Zoznam!$O:$W,8,FALSE))</f>
        <v/>
      </c>
      <c r="I323" s="123" t="str">
        <f>IF($V323="","",VLOOKUP($V323,Zoznam!$O:$W,9,FALSE))</f>
        <v/>
      </c>
      <c r="J323" s="123" t="str">
        <f t="shared" si="20"/>
        <v/>
      </c>
      <c r="K323" s="90" t="str">
        <f t="shared" si="21"/>
        <v/>
      </c>
      <c r="L323" s="90" t="str">
        <f t="shared" si="22"/>
        <v/>
      </c>
      <c r="M323" s="90" t="str">
        <f>IF($I323="","",IF(C323=" ",SUMIFS($M:$M,$C:$C,RIGHT($D323,6)),IF(C323="  ",SUMIFS($M:$M,$C:$C," "),ROUNDUP(I323*VLOOKUP(C323,Aktivity!$C$6:$R$25,8,FALSE),2))))</f>
        <v/>
      </c>
      <c r="N323" s="90" t="str">
        <f>IF($I323="","",IF(C323=" ",SUMIFS($N:$N,$C:$C,RIGHT($D323,6)),IF(C323="  ",SUMIFS($N:$N,$C:$C," "),ROUNDDOWN(M323*VLOOKUP(C323,Aktivity!$C$6:$R$25,10,FALSE),2))))</f>
        <v/>
      </c>
      <c r="O323" s="90" t="str">
        <f>IF($I323="","",IF(C323=" ",SUMIFS($O:$O,$C:$C,RIGHT($D323,6)),IF(C323="  ",SUMIFS($O:$O,$C:$C," "),ROUNDDOWN(I323*VLOOKUP(C323,Aktivity!$C$6:$R$25,12,FALSE),2))))</f>
        <v/>
      </c>
      <c r="P323" s="90" t="str">
        <f t="shared" si="23"/>
        <v/>
      </c>
      <c r="Q323" s="90" t="str">
        <f>IF($I323="","",IF(C323=" ",SUMIFS($Q:$Q,$C:$C,RIGHT($D323,6)),IF(C323="  ",SUMIFS($Q:$Q,$C:$C," "),ROUNDDOWN(I323*VLOOKUP(C323,Aktivity!$C$6:$R$25,9,FALSE),2))))</f>
        <v/>
      </c>
      <c r="R323" s="90" t="str">
        <f>IF($I323="","",IF(C323=" ",SUMIFS($R:$R,$C:$C,RIGHT($D323,6)),IF(C323="  ",SUMIFS($R:$R,$C:$C," "),ROUNDDOWN(Q323*VLOOKUP(C323,Aktivity!$C$6:$R$25,10,FALSE),2))))</f>
        <v/>
      </c>
      <c r="S323" s="90" t="str">
        <f>IF($I323="","",IF(C323=" ",SUMIFS($S:$S,$C:$C,RIGHT($D323,6)),IF(C323="  ",SUMIFS($S:$S,$C:$C," "),ROUNDDOWN(I323*VLOOKUP(C323,Aktivity!$C$6:$R$25,13,FALSE),2))))</f>
        <v/>
      </c>
      <c r="T323" s="90" t="str">
        <f t="shared" si="24"/>
        <v/>
      </c>
      <c r="V323" s="13" t="str">
        <f>IFERROR(SMALL(Zoznam!O:O,ROW()-3),"")</f>
        <v/>
      </c>
    </row>
    <row r="324" spans="2:22" ht="15" x14ac:dyDescent="0.25">
      <c r="B324" s="89" t="str">
        <f>IF($V324="","",VLOOKUP($V324,Zoznam!$O:$W,2,FALSE))</f>
        <v/>
      </c>
      <c r="C324" s="89" t="str">
        <f>IF($V324="","",VLOOKUP($V324,Zoznam!$O:$W,3,FALSE))</f>
        <v/>
      </c>
      <c r="D324" s="75" t="str">
        <f>IF($V324="","",VLOOKUP($V324,Zoznam!$O:$W,4,FALSE))</f>
        <v/>
      </c>
      <c r="E324" s="75" t="str">
        <f>IF($V324="","",VLOOKUP($V324,Zoznam!$O:$W,5,FALSE))</f>
        <v/>
      </c>
      <c r="F324" s="89" t="str">
        <f>IF($V324="","",VLOOKUP($V324,Zoznam!$O:$W,6,FALSE))</f>
        <v/>
      </c>
      <c r="G324" s="90" t="str">
        <f>IF($V324="","",VLOOKUP($V324,Zoznam!$O:$W,7,FALSE))</f>
        <v/>
      </c>
      <c r="H324" s="91" t="str">
        <f>IF($V324="","",VLOOKUP($V324,Zoznam!$O:$W,8,FALSE))</f>
        <v/>
      </c>
      <c r="I324" s="123" t="str">
        <f>IF($V324="","",VLOOKUP($V324,Zoznam!$O:$W,9,FALSE))</f>
        <v/>
      </c>
      <c r="J324" s="123" t="str">
        <f t="shared" si="20"/>
        <v/>
      </c>
      <c r="K324" s="90" t="str">
        <f t="shared" si="21"/>
        <v/>
      </c>
      <c r="L324" s="90" t="str">
        <f t="shared" si="22"/>
        <v/>
      </c>
      <c r="M324" s="90" t="str">
        <f>IF($I324="","",IF(C324=" ",SUMIFS($M:$M,$C:$C,RIGHT($D324,6)),IF(C324="  ",SUMIFS($M:$M,$C:$C," "),ROUNDUP(I324*VLOOKUP(C324,Aktivity!$C$6:$R$25,8,FALSE),2))))</f>
        <v/>
      </c>
      <c r="N324" s="90" t="str">
        <f>IF($I324="","",IF(C324=" ",SUMIFS($N:$N,$C:$C,RIGHT($D324,6)),IF(C324="  ",SUMIFS($N:$N,$C:$C," "),ROUNDDOWN(M324*VLOOKUP(C324,Aktivity!$C$6:$R$25,10,FALSE),2))))</f>
        <v/>
      </c>
      <c r="O324" s="90" t="str">
        <f>IF($I324="","",IF(C324=" ",SUMIFS($O:$O,$C:$C,RIGHT($D324,6)),IF(C324="  ",SUMIFS($O:$O,$C:$C," "),ROUNDDOWN(I324*VLOOKUP(C324,Aktivity!$C$6:$R$25,12,FALSE),2))))</f>
        <v/>
      </c>
      <c r="P324" s="90" t="str">
        <f t="shared" si="23"/>
        <v/>
      </c>
      <c r="Q324" s="90" t="str">
        <f>IF($I324="","",IF(C324=" ",SUMIFS($Q:$Q,$C:$C,RIGHT($D324,6)),IF(C324="  ",SUMIFS($Q:$Q,$C:$C," "),ROUNDDOWN(I324*VLOOKUP(C324,Aktivity!$C$6:$R$25,9,FALSE),2))))</f>
        <v/>
      </c>
      <c r="R324" s="90" t="str">
        <f>IF($I324="","",IF(C324=" ",SUMIFS($R:$R,$C:$C,RIGHT($D324,6)),IF(C324="  ",SUMIFS($R:$R,$C:$C," "),ROUNDDOWN(Q324*VLOOKUP(C324,Aktivity!$C$6:$R$25,10,FALSE),2))))</f>
        <v/>
      </c>
      <c r="S324" s="90" t="str">
        <f>IF($I324="","",IF(C324=" ",SUMIFS($S:$S,$C:$C,RIGHT($D324,6)),IF(C324="  ",SUMIFS($S:$S,$C:$C," "),ROUNDDOWN(I324*VLOOKUP(C324,Aktivity!$C$6:$R$25,13,FALSE),2))))</f>
        <v/>
      </c>
      <c r="T324" s="90" t="str">
        <f t="shared" si="24"/>
        <v/>
      </c>
      <c r="V324" s="13" t="str">
        <f>IFERROR(SMALL(Zoznam!O:O,ROW()-3),"")</f>
        <v/>
      </c>
    </row>
    <row r="325" spans="2:22" ht="15" x14ac:dyDescent="0.25">
      <c r="B325" s="89" t="str">
        <f>IF($V325="","",VLOOKUP($V325,Zoznam!$O:$W,2,FALSE))</f>
        <v/>
      </c>
      <c r="C325" s="89" t="str">
        <f>IF($V325="","",VLOOKUP($V325,Zoznam!$O:$W,3,FALSE))</f>
        <v/>
      </c>
      <c r="D325" s="75" t="str">
        <f>IF($V325="","",VLOOKUP($V325,Zoznam!$O:$W,4,FALSE))</f>
        <v/>
      </c>
      <c r="E325" s="75" t="str">
        <f>IF($V325="","",VLOOKUP($V325,Zoznam!$O:$W,5,FALSE))</f>
        <v/>
      </c>
      <c r="F325" s="89" t="str">
        <f>IF($V325="","",VLOOKUP($V325,Zoznam!$O:$W,6,FALSE))</f>
        <v/>
      </c>
      <c r="G325" s="90" t="str">
        <f>IF($V325="","",VLOOKUP($V325,Zoznam!$O:$W,7,FALSE))</f>
        <v/>
      </c>
      <c r="H325" s="91" t="str">
        <f>IF($V325="","",VLOOKUP($V325,Zoznam!$O:$W,8,FALSE))</f>
        <v/>
      </c>
      <c r="I325" s="123" t="str">
        <f>IF($V325="","",VLOOKUP($V325,Zoznam!$O:$W,9,FALSE))</f>
        <v/>
      </c>
      <c r="J325" s="123" t="str">
        <f t="shared" ref="J325:J388" si="25">IF($I325="","",IF(C325=" ",SUMIFS($J:$J,$C:$C,RIGHT($D325,6)),IF(C325="  ",SUMIFS($J:$J,$C:$C," "),N325+R325)))</f>
        <v/>
      </c>
      <c r="K325" s="90" t="str">
        <f t="shared" ref="K325:K388" si="26">IF($I325="","",IF(C325=" ",SUMIFS($K:$K,$C:$C,RIGHT($D325,6)),IF(C325="  ",SUMIFS($K:$K,$C:$C," "),O325+S325)))</f>
        <v/>
      </c>
      <c r="L325" s="90" t="str">
        <f t="shared" ref="L325:L388" si="27">IF($I325="","",IF(C325=" ",SUMIFS($L:$L,$C:$C,RIGHT($D325,6)),IF(C325="  ",SUMIFS($L:$L,$C:$C," "),P325+T325)))</f>
        <v/>
      </c>
      <c r="M325" s="90" t="str">
        <f>IF($I325="","",IF(C325=" ",SUMIFS($M:$M,$C:$C,RIGHT($D325,6)),IF(C325="  ",SUMIFS($M:$M,$C:$C," "),ROUNDUP(I325*VLOOKUP(C325,Aktivity!$C$6:$R$25,8,FALSE),2))))</f>
        <v/>
      </c>
      <c r="N325" s="90" t="str">
        <f>IF($I325="","",IF(C325=" ",SUMIFS($N:$N,$C:$C,RIGHT($D325,6)),IF(C325="  ",SUMIFS($N:$N,$C:$C," "),ROUNDDOWN(M325*VLOOKUP(C325,Aktivity!$C$6:$R$25,10,FALSE),2))))</f>
        <v/>
      </c>
      <c r="O325" s="90" t="str">
        <f>IF($I325="","",IF(C325=" ",SUMIFS($O:$O,$C:$C,RIGHT($D325,6)),IF(C325="  ",SUMIFS($O:$O,$C:$C," "),ROUNDDOWN(I325*VLOOKUP(C325,Aktivity!$C$6:$R$25,12,FALSE),2))))</f>
        <v/>
      </c>
      <c r="P325" s="90" t="str">
        <f t="shared" ref="P325:P388" si="28">IF($I325="","",IF(C325=" ",SUMIFS($P:$P,$C:$C,RIGHT($D325,6)),IF(C325="  ",SUMIFS($P:$P,$C:$C," "),N325-O325)))</f>
        <v/>
      </c>
      <c r="Q325" s="90" t="str">
        <f>IF($I325="","",IF(C325=" ",SUMIFS($Q:$Q,$C:$C,RIGHT($D325,6)),IF(C325="  ",SUMIFS($Q:$Q,$C:$C," "),ROUNDDOWN(I325*VLOOKUP(C325,Aktivity!$C$6:$R$25,9,FALSE),2))))</f>
        <v/>
      </c>
      <c r="R325" s="90" t="str">
        <f>IF($I325="","",IF(C325=" ",SUMIFS($R:$R,$C:$C,RIGHT($D325,6)),IF(C325="  ",SUMIFS($R:$R,$C:$C," "),ROUNDDOWN(Q325*VLOOKUP(C325,Aktivity!$C$6:$R$25,10,FALSE),2))))</f>
        <v/>
      </c>
      <c r="S325" s="90" t="str">
        <f>IF($I325="","",IF(C325=" ",SUMIFS($S:$S,$C:$C,RIGHT($D325,6)),IF(C325="  ",SUMIFS($S:$S,$C:$C," "),ROUNDDOWN(I325*VLOOKUP(C325,Aktivity!$C$6:$R$25,13,FALSE),2))))</f>
        <v/>
      </c>
      <c r="T325" s="90" t="str">
        <f t="shared" ref="T325:T388" si="29">IF($I325="","",IF(C325=" ",SUMIFS($T:$T,$C:$C,RIGHT($D325,6)),IF(C325="  ",SUMIFS($T:$T,$C:$C," "),R325-S325)))</f>
        <v/>
      </c>
      <c r="V325" s="13" t="str">
        <f>IFERROR(SMALL(Zoznam!O:O,ROW()-3),"")</f>
        <v/>
      </c>
    </row>
    <row r="326" spans="2:22" ht="15" x14ac:dyDescent="0.25">
      <c r="B326" s="89" t="str">
        <f>IF($V326="","",VLOOKUP($V326,Zoznam!$O:$W,2,FALSE))</f>
        <v/>
      </c>
      <c r="C326" s="89" t="str">
        <f>IF($V326="","",VLOOKUP($V326,Zoznam!$O:$W,3,FALSE))</f>
        <v/>
      </c>
      <c r="D326" s="75" t="str">
        <f>IF($V326="","",VLOOKUP($V326,Zoznam!$O:$W,4,FALSE))</f>
        <v/>
      </c>
      <c r="E326" s="75" t="str">
        <f>IF($V326="","",VLOOKUP($V326,Zoznam!$O:$W,5,FALSE))</f>
        <v/>
      </c>
      <c r="F326" s="89" t="str">
        <f>IF($V326="","",VLOOKUP($V326,Zoznam!$O:$W,6,FALSE))</f>
        <v/>
      </c>
      <c r="G326" s="90" t="str">
        <f>IF($V326="","",VLOOKUP($V326,Zoznam!$O:$W,7,FALSE))</f>
        <v/>
      </c>
      <c r="H326" s="91" t="str">
        <f>IF($V326="","",VLOOKUP($V326,Zoznam!$O:$W,8,FALSE))</f>
        <v/>
      </c>
      <c r="I326" s="123" t="str">
        <f>IF($V326="","",VLOOKUP($V326,Zoznam!$O:$W,9,FALSE))</f>
        <v/>
      </c>
      <c r="J326" s="123" t="str">
        <f t="shared" si="25"/>
        <v/>
      </c>
      <c r="K326" s="90" t="str">
        <f t="shared" si="26"/>
        <v/>
      </c>
      <c r="L326" s="90" t="str">
        <f t="shared" si="27"/>
        <v/>
      </c>
      <c r="M326" s="90" t="str">
        <f>IF($I326="","",IF(C326=" ",SUMIFS($M:$M,$C:$C,RIGHT($D326,6)),IF(C326="  ",SUMIFS($M:$M,$C:$C," "),ROUNDUP(I326*VLOOKUP(C326,Aktivity!$C$6:$R$25,8,FALSE),2))))</f>
        <v/>
      </c>
      <c r="N326" s="90" t="str">
        <f>IF($I326="","",IF(C326=" ",SUMIFS($N:$N,$C:$C,RIGHT($D326,6)),IF(C326="  ",SUMIFS($N:$N,$C:$C," "),ROUNDDOWN(M326*VLOOKUP(C326,Aktivity!$C$6:$R$25,10,FALSE),2))))</f>
        <v/>
      </c>
      <c r="O326" s="90" t="str">
        <f>IF($I326="","",IF(C326=" ",SUMIFS($O:$O,$C:$C,RIGHT($D326,6)),IF(C326="  ",SUMIFS($O:$O,$C:$C," "),ROUNDDOWN(I326*VLOOKUP(C326,Aktivity!$C$6:$R$25,12,FALSE),2))))</f>
        <v/>
      </c>
      <c r="P326" s="90" t="str">
        <f t="shared" si="28"/>
        <v/>
      </c>
      <c r="Q326" s="90" t="str">
        <f>IF($I326="","",IF(C326=" ",SUMIFS($Q:$Q,$C:$C,RIGHT($D326,6)),IF(C326="  ",SUMIFS($Q:$Q,$C:$C," "),ROUNDDOWN(I326*VLOOKUP(C326,Aktivity!$C$6:$R$25,9,FALSE),2))))</f>
        <v/>
      </c>
      <c r="R326" s="90" t="str">
        <f>IF($I326="","",IF(C326=" ",SUMIFS($R:$R,$C:$C,RIGHT($D326,6)),IF(C326="  ",SUMIFS($R:$R,$C:$C," "),ROUNDDOWN(Q326*VLOOKUP(C326,Aktivity!$C$6:$R$25,10,FALSE),2))))</f>
        <v/>
      </c>
      <c r="S326" s="90" t="str">
        <f>IF($I326="","",IF(C326=" ",SUMIFS($S:$S,$C:$C,RIGHT($D326,6)),IF(C326="  ",SUMIFS($S:$S,$C:$C," "),ROUNDDOWN(I326*VLOOKUP(C326,Aktivity!$C$6:$R$25,13,FALSE),2))))</f>
        <v/>
      </c>
      <c r="T326" s="90" t="str">
        <f t="shared" si="29"/>
        <v/>
      </c>
      <c r="V326" s="13" t="str">
        <f>IFERROR(SMALL(Zoznam!O:O,ROW()-3),"")</f>
        <v/>
      </c>
    </row>
    <row r="327" spans="2:22" ht="15" x14ac:dyDescent="0.25">
      <c r="B327" s="89" t="str">
        <f>IF($V327="","",VLOOKUP($V327,Zoznam!$O:$W,2,FALSE))</f>
        <v/>
      </c>
      <c r="C327" s="89" t="str">
        <f>IF($V327="","",VLOOKUP($V327,Zoznam!$O:$W,3,FALSE))</f>
        <v/>
      </c>
      <c r="D327" s="75" t="str">
        <f>IF($V327="","",VLOOKUP($V327,Zoznam!$O:$W,4,FALSE))</f>
        <v/>
      </c>
      <c r="E327" s="75" t="str">
        <f>IF($V327="","",VLOOKUP($V327,Zoznam!$O:$W,5,FALSE))</f>
        <v/>
      </c>
      <c r="F327" s="89" t="str">
        <f>IF($V327="","",VLOOKUP($V327,Zoznam!$O:$W,6,FALSE))</f>
        <v/>
      </c>
      <c r="G327" s="90" t="str">
        <f>IF($V327="","",VLOOKUP($V327,Zoznam!$O:$W,7,FALSE))</f>
        <v/>
      </c>
      <c r="H327" s="91" t="str">
        <f>IF($V327="","",VLOOKUP($V327,Zoznam!$O:$W,8,FALSE))</f>
        <v/>
      </c>
      <c r="I327" s="123" t="str">
        <f>IF($V327="","",VLOOKUP($V327,Zoznam!$O:$W,9,FALSE))</f>
        <v/>
      </c>
      <c r="J327" s="123" t="str">
        <f t="shared" si="25"/>
        <v/>
      </c>
      <c r="K327" s="90" t="str">
        <f t="shared" si="26"/>
        <v/>
      </c>
      <c r="L327" s="90" t="str">
        <f t="shared" si="27"/>
        <v/>
      </c>
      <c r="M327" s="90" t="str">
        <f>IF($I327="","",IF(C327=" ",SUMIFS($M:$M,$C:$C,RIGHT($D327,6)),IF(C327="  ",SUMIFS($M:$M,$C:$C," "),ROUNDUP(I327*VLOOKUP(C327,Aktivity!$C$6:$R$25,8,FALSE),2))))</f>
        <v/>
      </c>
      <c r="N327" s="90" t="str">
        <f>IF($I327="","",IF(C327=" ",SUMIFS($N:$N,$C:$C,RIGHT($D327,6)),IF(C327="  ",SUMIFS($N:$N,$C:$C," "),ROUNDDOWN(M327*VLOOKUP(C327,Aktivity!$C$6:$R$25,10,FALSE),2))))</f>
        <v/>
      </c>
      <c r="O327" s="90" t="str">
        <f>IF($I327="","",IF(C327=" ",SUMIFS($O:$O,$C:$C,RIGHT($D327,6)),IF(C327="  ",SUMIFS($O:$O,$C:$C," "),ROUNDDOWN(I327*VLOOKUP(C327,Aktivity!$C$6:$R$25,12,FALSE),2))))</f>
        <v/>
      </c>
      <c r="P327" s="90" t="str">
        <f t="shared" si="28"/>
        <v/>
      </c>
      <c r="Q327" s="90" t="str">
        <f>IF($I327="","",IF(C327=" ",SUMIFS($Q:$Q,$C:$C,RIGHT($D327,6)),IF(C327="  ",SUMIFS($Q:$Q,$C:$C," "),ROUNDDOWN(I327*VLOOKUP(C327,Aktivity!$C$6:$R$25,9,FALSE),2))))</f>
        <v/>
      </c>
      <c r="R327" s="90" t="str">
        <f>IF($I327="","",IF(C327=" ",SUMIFS($R:$R,$C:$C,RIGHT($D327,6)),IF(C327="  ",SUMIFS($R:$R,$C:$C," "),ROUNDDOWN(Q327*VLOOKUP(C327,Aktivity!$C$6:$R$25,10,FALSE),2))))</f>
        <v/>
      </c>
      <c r="S327" s="90" t="str">
        <f>IF($I327="","",IF(C327=" ",SUMIFS($S:$S,$C:$C,RIGHT($D327,6)),IF(C327="  ",SUMIFS($S:$S,$C:$C," "),ROUNDDOWN(I327*VLOOKUP(C327,Aktivity!$C$6:$R$25,13,FALSE),2))))</f>
        <v/>
      </c>
      <c r="T327" s="90" t="str">
        <f t="shared" si="29"/>
        <v/>
      </c>
      <c r="V327" s="13" t="str">
        <f>IFERROR(SMALL(Zoznam!O:O,ROW()-3),"")</f>
        <v/>
      </c>
    </row>
    <row r="328" spans="2:22" ht="15" x14ac:dyDescent="0.25">
      <c r="B328" s="89" t="str">
        <f>IF($V328="","",VLOOKUP($V328,Zoznam!$O:$W,2,FALSE))</f>
        <v/>
      </c>
      <c r="C328" s="89" t="str">
        <f>IF($V328="","",VLOOKUP($V328,Zoznam!$O:$W,3,FALSE))</f>
        <v/>
      </c>
      <c r="D328" s="75" t="str">
        <f>IF($V328="","",VLOOKUP($V328,Zoznam!$O:$W,4,FALSE))</f>
        <v/>
      </c>
      <c r="E328" s="75" t="str">
        <f>IF($V328="","",VLOOKUP($V328,Zoznam!$O:$W,5,FALSE))</f>
        <v/>
      </c>
      <c r="F328" s="89" t="str">
        <f>IF($V328="","",VLOOKUP($V328,Zoznam!$O:$W,6,FALSE))</f>
        <v/>
      </c>
      <c r="G328" s="90" t="str">
        <f>IF($V328="","",VLOOKUP($V328,Zoznam!$O:$W,7,FALSE))</f>
        <v/>
      </c>
      <c r="H328" s="91" t="str">
        <f>IF($V328="","",VLOOKUP($V328,Zoznam!$O:$W,8,FALSE))</f>
        <v/>
      </c>
      <c r="I328" s="123" t="str">
        <f>IF($V328="","",VLOOKUP($V328,Zoznam!$O:$W,9,FALSE))</f>
        <v/>
      </c>
      <c r="J328" s="123" t="str">
        <f t="shared" si="25"/>
        <v/>
      </c>
      <c r="K328" s="90" t="str">
        <f t="shared" si="26"/>
        <v/>
      </c>
      <c r="L328" s="90" t="str">
        <f t="shared" si="27"/>
        <v/>
      </c>
      <c r="M328" s="90" t="str">
        <f>IF($I328="","",IF(C328=" ",SUMIFS($M:$M,$C:$C,RIGHT($D328,6)),IF(C328="  ",SUMIFS($M:$M,$C:$C," "),ROUNDUP(I328*VLOOKUP(C328,Aktivity!$C$6:$R$25,8,FALSE),2))))</f>
        <v/>
      </c>
      <c r="N328" s="90" t="str">
        <f>IF($I328="","",IF(C328=" ",SUMIFS($N:$N,$C:$C,RIGHT($D328,6)),IF(C328="  ",SUMIFS($N:$N,$C:$C," "),ROUNDDOWN(M328*VLOOKUP(C328,Aktivity!$C$6:$R$25,10,FALSE),2))))</f>
        <v/>
      </c>
      <c r="O328" s="90" t="str">
        <f>IF($I328="","",IF(C328=" ",SUMIFS($O:$O,$C:$C,RIGHT($D328,6)),IF(C328="  ",SUMIFS($O:$O,$C:$C," "),ROUNDDOWN(I328*VLOOKUP(C328,Aktivity!$C$6:$R$25,12,FALSE),2))))</f>
        <v/>
      </c>
      <c r="P328" s="90" t="str">
        <f t="shared" si="28"/>
        <v/>
      </c>
      <c r="Q328" s="90" t="str">
        <f>IF($I328="","",IF(C328=" ",SUMIFS($Q:$Q,$C:$C,RIGHT($D328,6)),IF(C328="  ",SUMIFS($Q:$Q,$C:$C," "),ROUNDDOWN(I328*VLOOKUP(C328,Aktivity!$C$6:$R$25,9,FALSE),2))))</f>
        <v/>
      </c>
      <c r="R328" s="90" t="str">
        <f>IF($I328="","",IF(C328=" ",SUMIFS($R:$R,$C:$C,RIGHT($D328,6)),IF(C328="  ",SUMIFS($R:$R,$C:$C," "),ROUNDDOWN(Q328*VLOOKUP(C328,Aktivity!$C$6:$R$25,10,FALSE),2))))</f>
        <v/>
      </c>
      <c r="S328" s="90" t="str">
        <f>IF($I328="","",IF(C328=" ",SUMIFS($S:$S,$C:$C,RIGHT($D328,6)),IF(C328="  ",SUMIFS($S:$S,$C:$C," "),ROUNDDOWN(I328*VLOOKUP(C328,Aktivity!$C$6:$R$25,13,FALSE),2))))</f>
        <v/>
      </c>
      <c r="T328" s="90" t="str">
        <f t="shared" si="29"/>
        <v/>
      </c>
      <c r="V328" s="13" t="str">
        <f>IFERROR(SMALL(Zoznam!O:O,ROW()-3),"")</f>
        <v/>
      </c>
    </row>
    <row r="329" spans="2:22" ht="15" x14ac:dyDescent="0.25">
      <c r="B329" s="89" t="str">
        <f>IF($V329="","",VLOOKUP($V329,Zoznam!$O:$W,2,FALSE))</f>
        <v/>
      </c>
      <c r="C329" s="89" t="str">
        <f>IF($V329="","",VLOOKUP($V329,Zoznam!$O:$W,3,FALSE))</f>
        <v/>
      </c>
      <c r="D329" s="75" t="str">
        <f>IF($V329="","",VLOOKUP($V329,Zoznam!$O:$W,4,FALSE))</f>
        <v/>
      </c>
      <c r="E329" s="75" t="str">
        <f>IF($V329="","",VLOOKUP($V329,Zoznam!$O:$W,5,FALSE))</f>
        <v/>
      </c>
      <c r="F329" s="89" t="str">
        <f>IF($V329="","",VLOOKUP($V329,Zoznam!$O:$W,6,FALSE))</f>
        <v/>
      </c>
      <c r="G329" s="90" t="str">
        <f>IF($V329="","",VLOOKUP($V329,Zoznam!$O:$W,7,FALSE))</f>
        <v/>
      </c>
      <c r="H329" s="91" t="str">
        <f>IF($V329="","",VLOOKUP($V329,Zoznam!$O:$W,8,FALSE))</f>
        <v/>
      </c>
      <c r="I329" s="123" t="str">
        <f>IF($V329="","",VLOOKUP($V329,Zoznam!$O:$W,9,FALSE))</f>
        <v/>
      </c>
      <c r="J329" s="123" t="str">
        <f t="shared" si="25"/>
        <v/>
      </c>
      <c r="K329" s="90" t="str">
        <f t="shared" si="26"/>
        <v/>
      </c>
      <c r="L329" s="90" t="str">
        <f t="shared" si="27"/>
        <v/>
      </c>
      <c r="M329" s="90" t="str">
        <f>IF($I329="","",IF(C329=" ",SUMIFS($M:$M,$C:$C,RIGHT($D329,6)),IF(C329="  ",SUMIFS($M:$M,$C:$C," "),ROUNDUP(I329*VLOOKUP(C329,Aktivity!$C$6:$R$25,8,FALSE),2))))</f>
        <v/>
      </c>
      <c r="N329" s="90" t="str">
        <f>IF($I329="","",IF(C329=" ",SUMIFS($N:$N,$C:$C,RIGHT($D329,6)),IF(C329="  ",SUMIFS($N:$N,$C:$C," "),ROUNDDOWN(M329*VLOOKUP(C329,Aktivity!$C$6:$R$25,10,FALSE),2))))</f>
        <v/>
      </c>
      <c r="O329" s="90" t="str">
        <f>IF($I329="","",IF(C329=" ",SUMIFS($O:$O,$C:$C,RIGHT($D329,6)),IF(C329="  ",SUMIFS($O:$O,$C:$C," "),ROUNDDOWN(I329*VLOOKUP(C329,Aktivity!$C$6:$R$25,12,FALSE),2))))</f>
        <v/>
      </c>
      <c r="P329" s="90" t="str">
        <f t="shared" si="28"/>
        <v/>
      </c>
      <c r="Q329" s="90" t="str">
        <f>IF($I329="","",IF(C329=" ",SUMIFS($Q:$Q,$C:$C,RIGHT($D329,6)),IF(C329="  ",SUMIFS($Q:$Q,$C:$C," "),ROUNDDOWN(I329*VLOOKUP(C329,Aktivity!$C$6:$R$25,9,FALSE),2))))</f>
        <v/>
      </c>
      <c r="R329" s="90" t="str">
        <f>IF($I329="","",IF(C329=" ",SUMIFS($R:$R,$C:$C,RIGHT($D329,6)),IF(C329="  ",SUMIFS($R:$R,$C:$C," "),ROUNDDOWN(Q329*VLOOKUP(C329,Aktivity!$C$6:$R$25,10,FALSE),2))))</f>
        <v/>
      </c>
      <c r="S329" s="90" t="str">
        <f>IF($I329="","",IF(C329=" ",SUMIFS($S:$S,$C:$C,RIGHT($D329,6)),IF(C329="  ",SUMIFS($S:$S,$C:$C," "),ROUNDDOWN(I329*VLOOKUP(C329,Aktivity!$C$6:$R$25,13,FALSE),2))))</f>
        <v/>
      </c>
      <c r="T329" s="90" t="str">
        <f t="shared" si="29"/>
        <v/>
      </c>
      <c r="V329" s="13" t="str">
        <f>IFERROR(SMALL(Zoznam!O:O,ROW()-3),"")</f>
        <v/>
      </c>
    </row>
    <row r="330" spans="2:22" ht="15" x14ac:dyDescent="0.25">
      <c r="B330" s="89" t="str">
        <f>IF($V330="","",VLOOKUP($V330,Zoznam!$O:$W,2,FALSE))</f>
        <v/>
      </c>
      <c r="C330" s="89" t="str">
        <f>IF($V330="","",VLOOKUP($V330,Zoznam!$O:$W,3,FALSE))</f>
        <v/>
      </c>
      <c r="D330" s="75" t="str">
        <f>IF($V330="","",VLOOKUP($V330,Zoznam!$O:$W,4,FALSE))</f>
        <v/>
      </c>
      <c r="E330" s="75" t="str">
        <f>IF($V330="","",VLOOKUP($V330,Zoznam!$O:$W,5,FALSE))</f>
        <v/>
      </c>
      <c r="F330" s="89" t="str">
        <f>IF($V330="","",VLOOKUP($V330,Zoznam!$O:$W,6,FALSE))</f>
        <v/>
      </c>
      <c r="G330" s="90" t="str">
        <f>IF($V330="","",VLOOKUP($V330,Zoznam!$O:$W,7,FALSE))</f>
        <v/>
      </c>
      <c r="H330" s="91" t="str">
        <f>IF($V330="","",VLOOKUP($V330,Zoznam!$O:$W,8,FALSE))</f>
        <v/>
      </c>
      <c r="I330" s="123" t="str">
        <f>IF($V330="","",VLOOKUP($V330,Zoznam!$O:$W,9,FALSE))</f>
        <v/>
      </c>
      <c r="J330" s="123" t="str">
        <f t="shared" si="25"/>
        <v/>
      </c>
      <c r="K330" s="90" t="str">
        <f t="shared" si="26"/>
        <v/>
      </c>
      <c r="L330" s="90" t="str">
        <f t="shared" si="27"/>
        <v/>
      </c>
      <c r="M330" s="90" t="str">
        <f>IF($I330="","",IF(C330=" ",SUMIFS($M:$M,$C:$C,RIGHT($D330,6)),IF(C330="  ",SUMIFS($M:$M,$C:$C," "),ROUNDUP(I330*VLOOKUP(C330,Aktivity!$C$6:$R$25,8,FALSE),2))))</f>
        <v/>
      </c>
      <c r="N330" s="90" t="str">
        <f>IF($I330="","",IF(C330=" ",SUMIFS($N:$N,$C:$C,RIGHT($D330,6)),IF(C330="  ",SUMIFS($N:$N,$C:$C," "),ROUNDDOWN(M330*VLOOKUP(C330,Aktivity!$C$6:$R$25,10,FALSE),2))))</f>
        <v/>
      </c>
      <c r="O330" s="90" t="str">
        <f>IF($I330="","",IF(C330=" ",SUMIFS($O:$O,$C:$C,RIGHT($D330,6)),IF(C330="  ",SUMIFS($O:$O,$C:$C," "),ROUNDDOWN(I330*VLOOKUP(C330,Aktivity!$C$6:$R$25,12,FALSE),2))))</f>
        <v/>
      </c>
      <c r="P330" s="90" t="str">
        <f t="shared" si="28"/>
        <v/>
      </c>
      <c r="Q330" s="90" t="str">
        <f>IF($I330="","",IF(C330=" ",SUMIFS($Q:$Q,$C:$C,RIGHT($D330,6)),IF(C330="  ",SUMIFS($Q:$Q,$C:$C," "),ROUNDDOWN(I330*VLOOKUP(C330,Aktivity!$C$6:$R$25,9,FALSE),2))))</f>
        <v/>
      </c>
      <c r="R330" s="90" t="str">
        <f>IF($I330="","",IF(C330=" ",SUMIFS($R:$R,$C:$C,RIGHT($D330,6)),IF(C330="  ",SUMIFS($R:$R,$C:$C," "),ROUNDDOWN(Q330*VLOOKUP(C330,Aktivity!$C$6:$R$25,10,FALSE),2))))</f>
        <v/>
      </c>
      <c r="S330" s="90" t="str">
        <f>IF($I330="","",IF(C330=" ",SUMIFS($S:$S,$C:$C,RIGHT($D330,6)),IF(C330="  ",SUMIFS($S:$S,$C:$C," "),ROUNDDOWN(I330*VLOOKUP(C330,Aktivity!$C$6:$R$25,13,FALSE),2))))</f>
        <v/>
      </c>
      <c r="T330" s="90" t="str">
        <f t="shared" si="29"/>
        <v/>
      </c>
      <c r="V330" s="13" t="str">
        <f>IFERROR(SMALL(Zoznam!O:O,ROW()-3),"")</f>
        <v/>
      </c>
    </row>
    <row r="331" spans="2:22" ht="15" x14ac:dyDescent="0.25">
      <c r="B331" s="89" t="str">
        <f>IF($V331="","",VLOOKUP($V331,Zoznam!$O:$W,2,FALSE))</f>
        <v/>
      </c>
      <c r="C331" s="89" t="str">
        <f>IF($V331="","",VLOOKUP($V331,Zoznam!$O:$W,3,FALSE))</f>
        <v/>
      </c>
      <c r="D331" s="75" t="str">
        <f>IF($V331="","",VLOOKUP($V331,Zoznam!$O:$W,4,FALSE))</f>
        <v/>
      </c>
      <c r="E331" s="75" t="str">
        <f>IF($V331="","",VLOOKUP($V331,Zoznam!$O:$W,5,FALSE))</f>
        <v/>
      </c>
      <c r="F331" s="89" t="str">
        <f>IF($V331="","",VLOOKUP($V331,Zoznam!$O:$W,6,FALSE))</f>
        <v/>
      </c>
      <c r="G331" s="90" t="str">
        <f>IF($V331="","",VLOOKUP($V331,Zoznam!$O:$W,7,FALSE))</f>
        <v/>
      </c>
      <c r="H331" s="91" t="str">
        <f>IF($V331="","",VLOOKUP($V331,Zoznam!$O:$W,8,FALSE))</f>
        <v/>
      </c>
      <c r="I331" s="123" t="str">
        <f>IF($V331="","",VLOOKUP($V331,Zoznam!$O:$W,9,FALSE))</f>
        <v/>
      </c>
      <c r="J331" s="123" t="str">
        <f t="shared" si="25"/>
        <v/>
      </c>
      <c r="K331" s="90" t="str">
        <f t="shared" si="26"/>
        <v/>
      </c>
      <c r="L331" s="90" t="str">
        <f t="shared" si="27"/>
        <v/>
      </c>
      <c r="M331" s="90" t="str">
        <f>IF($I331="","",IF(C331=" ",SUMIFS($M:$M,$C:$C,RIGHT($D331,6)),IF(C331="  ",SUMIFS($M:$M,$C:$C," "),ROUNDUP(I331*VLOOKUP(C331,Aktivity!$C$6:$R$25,8,FALSE),2))))</f>
        <v/>
      </c>
      <c r="N331" s="90" t="str">
        <f>IF($I331="","",IF(C331=" ",SUMIFS($N:$N,$C:$C,RIGHT($D331,6)),IF(C331="  ",SUMIFS($N:$N,$C:$C," "),ROUNDDOWN(M331*VLOOKUP(C331,Aktivity!$C$6:$R$25,10,FALSE),2))))</f>
        <v/>
      </c>
      <c r="O331" s="90" t="str">
        <f>IF($I331="","",IF(C331=" ",SUMIFS($O:$O,$C:$C,RIGHT($D331,6)),IF(C331="  ",SUMIFS($O:$O,$C:$C," "),ROUNDDOWN(I331*VLOOKUP(C331,Aktivity!$C$6:$R$25,12,FALSE),2))))</f>
        <v/>
      </c>
      <c r="P331" s="90" t="str">
        <f t="shared" si="28"/>
        <v/>
      </c>
      <c r="Q331" s="90" t="str">
        <f>IF($I331="","",IF(C331=" ",SUMIFS($Q:$Q,$C:$C,RIGHT($D331,6)),IF(C331="  ",SUMIFS($Q:$Q,$C:$C," "),ROUNDDOWN(I331*VLOOKUP(C331,Aktivity!$C$6:$R$25,9,FALSE),2))))</f>
        <v/>
      </c>
      <c r="R331" s="90" t="str">
        <f>IF($I331="","",IF(C331=" ",SUMIFS($R:$R,$C:$C,RIGHT($D331,6)),IF(C331="  ",SUMIFS($R:$R,$C:$C," "),ROUNDDOWN(Q331*VLOOKUP(C331,Aktivity!$C$6:$R$25,10,FALSE),2))))</f>
        <v/>
      </c>
      <c r="S331" s="90" t="str">
        <f>IF($I331="","",IF(C331=" ",SUMIFS($S:$S,$C:$C,RIGHT($D331,6)),IF(C331="  ",SUMIFS($S:$S,$C:$C," "),ROUNDDOWN(I331*VLOOKUP(C331,Aktivity!$C$6:$R$25,13,FALSE),2))))</f>
        <v/>
      </c>
      <c r="T331" s="90" t="str">
        <f t="shared" si="29"/>
        <v/>
      </c>
      <c r="V331" s="13" t="str">
        <f>IFERROR(SMALL(Zoznam!O:O,ROW()-3),"")</f>
        <v/>
      </c>
    </row>
    <row r="332" spans="2:22" ht="15" x14ac:dyDescent="0.25">
      <c r="B332" s="89" t="str">
        <f>IF($V332="","",VLOOKUP($V332,Zoznam!$O:$W,2,FALSE))</f>
        <v/>
      </c>
      <c r="C332" s="89" t="str">
        <f>IF($V332="","",VLOOKUP($V332,Zoznam!$O:$W,3,FALSE))</f>
        <v/>
      </c>
      <c r="D332" s="75" t="str">
        <f>IF($V332="","",VLOOKUP($V332,Zoznam!$O:$W,4,FALSE))</f>
        <v/>
      </c>
      <c r="E332" s="75" t="str">
        <f>IF($V332="","",VLOOKUP($V332,Zoznam!$O:$W,5,FALSE))</f>
        <v/>
      </c>
      <c r="F332" s="89" t="str">
        <f>IF($V332="","",VLOOKUP($V332,Zoznam!$O:$W,6,FALSE))</f>
        <v/>
      </c>
      <c r="G332" s="90" t="str">
        <f>IF($V332="","",VLOOKUP($V332,Zoznam!$O:$W,7,FALSE))</f>
        <v/>
      </c>
      <c r="H332" s="91" t="str">
        <f>IF($V332="","",VLOOKUP($V332,Zoznam!$O:$W,8,FALSE))</f>
        <v/>
      </c>
      <c r="I332" s="123" t="str">
        <f>IF($V332="","",VLOOKUP($V332,Zoznam!$O:$W,9,FALSE))</f>
        <v/>
      </c>
      <c r="J332" s="123" t="str">
        <f t="shared" si="25"/>
        <v/>
      </c>
      <c r="K332" s="90" t="str">
        <f t="shared" si="26"/>
        <v/>
      </c>
      <c r="L332" s="90" t="str">
        <f t="shared" si="27"/>
        <v/>
      </c>
      <c r="M332" s="90" t="str">
        <f>IF($I332="","",IF(C332=" ",SUMIFS($M:$M,$C:$C,RIGHT($D332,6)),IF(C332="  ",SUMIFS($M:$M,$C:$C," "),ROUNDUP(I332*VLOOKUP(C332,Aktivity!$C$6:$R$25,8,FALSE),2))))</f>
        <v/>
      </c>
      <c r="N332" s="90" t="str">
        <f>IF($I332="","",IF(C332=" ",SUMIFS($N:$N,$C:$C,RIGHT($D332,6)),IF(C332="  ",SUMIFS($N:$N,$C:$C," "),ROUNDDOWN(M332*VLOOKUP(C332,Aktivity!$C$6:$R$25,10,FALSE),2))))</f>
        <v/>
      </c>
      <c r="O332" s="90" t="str">
        <f>IF($I332="","",IF(C332=" ",SUMIFS($O:$O,$C:$C,RIGHT($D332,6)),IF(C332="  ",SUMIFS($O:$O,$C:$C," "),ROUNDDOWN(I332*VLOOKUP(C332,Aktivity!$C$6:$R$25,12,FALSE),2))))</f>
        <v/>
      </c>
      <c r="P332" s="90" t="str">
        <f t="shared" si="28"/>
        <v/>
      </c>
      <c r="Q332" s="90" t="str">
        <f>IF($I332="","",IF(C332=" ",SUMIFS($Q:$Q,$C:$C,RIGHT($D332,6)),IF(C332="  ",SUMIFS($Q:$Q,$C:$C," "),ROUNDDOWN(I332*VLOOKUP(C332,Aktivity!$C$6:$R$25,9,FALSE),2))))</f>
        <v/>
      </c>
      <c r="R332" s="90" t="str">
        <f>IF($I332="","",IF(C332=" ",SUMIFS($R:$R,$C:$C,RIGHT($D332,6)),IF(C332="  ",SUMIFS($R:$R,$C:$C," "),ROUNDDOWN(Q332*VLOOKUP(C332,Aktivity!$C$6:$R$25,10,FALSE),2))))</f>
        <v/>
      </c>
      <c r="S332" s="90" t="str">
        <f>IF($I332="","",IF(C332=" ",SUMIFS($S:$S,$C:$C,RIGHT($D332,6)),IF(C332="  ",SUMIFS($S:$S,$C:$C," "),ROUNDDOWN(I332*VLOOKUP(C332,Aktivity!$C$6:$R$25,13,FALSE),2))))</f>
        <v/>
      </c>
      <c r="T332" s="90" t="str">
        <f t="shared" si="29"/>
        <v/>
      </c>
      <c r="V332" s="13" t="str">
        <f>IFERROR(SMALL(Zoznam!O:O,ROW()-3),"")</f>
        <v/>
      </c>
    </row>
    <row r="333" spans="2:22" ht="15" x14ac:dyDescent="0.25">
      <c r="B333" s="89" t="str">
        <f>IF($V333="","",VLOOKUP($V333,Zoznam!$O:$W,2,FALSE))</f>
        <v/>
      </c>
      <c r="C333" s="89" t="str">
        <f>IF($V333="","",VLOOKUP($V333,Zoznam!$O:$W,3,FALSE))</f>
        <v/>
      </c>
      <c r="D333" s="75" t="str">
        <f>IF($V333="","",VLOOKUP($V333,Zoznam!$O:$W,4,FALSE))</f>
        <v/>
      </c>
      <c r="E333" s="75" t="str">
        <f>IF($V333="","",VLOOKUP($V333,Zoznam!$O:$W,5,FALSE))</f>
        <v/>
      </c>
      <c r="F333" s="89" t="str">
        <f>IF($V333="","",VLOOKUP($V333,Zoznam!$O:$W,6,FALSE))</f>
        <v/>
      </c>
      <c r="G333" s="90" t="str">
        <f>IF($V333="","",VLOOKUP($V333,Zoznam!$O:$W,7,FALSE))</f>
        <v/>
      </c>
      <c r="H333" s="91" t="str">
        <f>IF($V333="","",VLOOKUP($V333,Zoznam!$O:$W,8,FALSE))</f>
        <v/>
      </c>
      <c r="I333" s="123" t="str">
        <f>IF($V333="","",VLOOKUP($V333,Zoznam!$O:$W,9,FALSE))</f>
        <v/>
      </c>
      <c r="J333" s="123" t="str">
        <f t="shared" si="25"/>
        <v/>
      </c>
      <c r="K333" s="90" t="str">
        <f t="shared" si="26"/>
        <v/>
      </c>
      <c r="L333" s="90" t="str">
        <f t="shared" si="27"/>
        <v/>
      </c>
      <c r="M333" s="90" t="str">
        <f>IF($I333="","",IF(C333=" ",SUMIFS($M:$M,$C:$C,RIGHT($D333,6)),IF(C333="  ",SUMIFS($M:$M,$C:$C," "),ROUNDUP(I333*VLOOKUP(C333,Aktivity!$C$6:$R$25,8,FALSE),2))))</f>
        <v/>
      </c>
      <c r="N333" s="90" t="str">
        <f>IF($I333="","",IF(C333=" ",SUMIFS($N:$N,$C:$C,RIGHT($D333,6)),IF(C333="  ",SUMIFS($N:$N,$C:$C," "),ROUNDDOWN(M333*VLOOKUP(C333,Aktivity!$C$6:$R$25,10,FALSE),2))))</f>
        <v/>
      </c>
      <c r="O333" s="90" t="str">
        <f>IF($I333="","",IF(C333=" ",SUMIFS($O:$O,$C:$C,RIGHT($D333,6)),IF(C333="  ",SUMIFS($O:$O,$C:$C," "),ROUNDDOWN(I333*VLOOKUP(C333,Aktivity!$C$6:$R$25,12,FALSE),2))))</f>
        <v/>
      </c>
      <c r="P333" s="90" t="str">
        <f t="shared" si="28"/>
        <v/>
      </c>
      <c r="Q333" s="90" t="str">
        <f>IF($I333="","",IF(C333=" ",SUMIFS($Q:$Q,$C:$C,RIGHT($D333,6)),IF(C333="  ",SUMIFS($Q:$Q,$C:$C," "),ROUNDDOWN(I333*VLOOKUP(C333,Aktivity!$C$6:$R$25,9,FALSE),2))))</f>
        <v/>
      </c>
      <c r="R333" s="90" t="str">
        <f>IF($I333="","",IF(C333=" ",SUMIFS($R:$R,$C:$C,RIGHT($D333,6)),IF(C333="  ",SUMIFS($R:$R,$C:$C," "),ROUNDDOWN(Q333*VLOOKUP(C333,Aktivity!$C$6:$R$25,10,FALSE),2))))</f>
        <v/>
      </c>
      <c r="S333" s="90" t="str">
        <f>IF($I333="","",IF(C333=" ",SUMIFS($S:$S,$C:$C,RIGHT($D333,6)),IF(C333="  ",SUMIFS($S:$S,$C:$C," "),ROUNDDOWN(I333*VLOOKUP(C333,Aktivity!$C$6:$R$25,13,FALSE),2))))</f>
        <v/>
      </c>
      <c r="T333" s="90" t="str">
        <f t="shared" si="29"/>
        <v/>
      </c>
      <c r="V333" s="13" t="str">
        <f>IFERROR(SMALL(Zoznam!O:O,ROW()-3),"")</f>
        <v/>
      </c>
    </row>
    <row r="334" spans="2:22" ht="15" x14ac:dyDescent="0.25">
      <c r="B334" s="89" t="str">
        <f>IF($V334="","",VLOOKUP($V334,Zoznam!$O:$W,2,FALSE))</f>
        <v/>
      </c>
      <c r="C334" s="89" t="str">
        <f>IF($V334="","",VLOOKUP($V334,Zoznam!$O:$W,3,FALSE))</f>
        <v/>
      </c>
      <c r="D334" s="75" t="str">
        <f>IF($V334="","",VLOOKUP($V334,Zoznam!$O:$W,4,FALSE))</f>
        <v/>
      </c>
      <c r="E334" s="75" t="str">
        <f>IF($V334="","",VLOOKUP($V334,Zoznam!$O:$W,5,FALSE))</f>
        <v/>
      </c>
      <c r="F334" s="89" t="str">
        <f>IF($V334="","",VLOOKUP($V334,Zoznam!$O:$W,6,FALSE))</f>
        <v/>
      </c>
      <c r="G334" s="90" t="str">
        <f>IF($V334="","",VLOOKUP($V334,Zoznam!$O:$W,7,FALSE))</f>
        <v/>
      </c>
      <c r="H334" s="91" t="str">
        <f>IF($V334="","",VLOOKUP($V334,Zoznam!$O:$W,8,FALSE))</f>
        <v/>
      </c>
      <c r="I334" s="123" t="str">
        <f>IF($V334="","",VLOOKUP($V334,Zoznam!$O:$W,9,FALSE))</f>
        <v/>
      </c>
      <c r="J334" s="123" t="str">
        <f t="shared" si="25"/>
        <v/>
      </c>
      <c r="K334" s="90" t="str">
        <f t="shared" si="26"/>
        <v/>
      </c>
      <c r="L334" s="90" t="str">
        <f t="shared" si="27"/>
        <v/>
      </c>
      <c r="M334" s="90" t="str">
        <f>IF($I334="","",IF(C334=" ",SUMIFS($M:$M,$C:$C,RIGHT($D334,6)),IF(C334="  ",SUMIFS($M:$M,$C:$C," "),ROUNDUP(I334*VLOOKUP(C334,Aktivity!$C$6:$R$25,8,FALSE),2))))</f>
        <v/>
      </c>
      <c r="N334" s="90" t="str">
        <f>IF($I334="","",IF(C334=" ",SUMIFS($N:$N,$C:$C,RIGHT($D334,6)),IF(C334="  ",SUMIFS($N:$N,$C:$C," "),ROUNDDOWN(M334*VLOOKUP(C334,Aktivity!$C$6:$R$25,10,FALSE),2))))</f>
        <v/>
      </c>
      <c r="O334" s="90" t="str">
        <f>IF($I334="","",IF(C334=" ",SUMIFS($O:$O,$C:$C,RIGHT($D334,6)),IF(C334="  ",SUMIFS($O:$O,$C:$C," "),ROUNDDOWN(I334*VLOOKUP(C334,Aktivity!$C$6:$R$25,12,FALSE),2))))</f>
        <v/>
      </c>
      <c r="P334" s="90" t="str">
        <f t="shared" si="28"/>
        <v/>
      </c>
      <c r="Q334" s="90" t="str">
        <f>IF($I334="","",IF(C334=" ",SUMIFS($Q:$Q,$C:$C,RIGHT($D334,6)),IF(C334="  ",SUMIFS($Q:$Q,$C:$C," "),ROUNDDOWN(I334*VLOOKUP(C334,Aktivity!$C$6:$R$25,9,FALSE),2))))</f>
        <v/>
      </c>
      <c r="R334" s="90" t="str">
        <f>IF($I334="","",IF(C334=" ",SUMIFS($R:$R,$C:$C,RIGHT($D334,6)),IF(C334="  ",SUMIFS($R:$R,$C:$C," "),ROUNDDOWN(Q334*VLOOKUP(C334,Aktivity!$C$6:$R$25,10,FALSE),2))))</f>
        <v/>
      </c>
      <c r="S334" s="90" t="str">
        <f>IF($I334="","",IF(C334=" ",SUMIFS($S:$S,$C:$C,RIGHT($D334,6)),IF(C334="  ",SUMIFS($S:$S,$C:$C," "),ROUNDDOWN(I334*VLOOKUP(C334,Aktivity!$C$6:$R$25,13,FALSE),2))))</f>
        <v/>
      </c>
      <c r="T334" s="90" t="str">
        <f t="shared" si="29"/>
        <v/>
      </c>
      <c r="V334" s="13" t="str">
        <f>IFERROR(SMALL(Zoznam!O:O,ROW()-3),"")</f>
        <v/>
      </c>
    </row>
    <row r="335" spans="2:22" ht="15" x14ac:dyDescent="0.25">
      <c r="B335" s="89" t="str">
        <f>IF($V335="","",VLOOKUP($V335,Zoznam!$O:$W,2,FALSE))</f>
        <v/>
      </c>
      <c r="C335" s="89" t="str">
        <f>IF($V335="","",VLOOKUP($V335,Zoznam!$O:$W,3,FALSE))</f>
        <v/>
      </c>
      <c r="D335" s="75" t="str">
        <f>IF($V335="","",VLOOKUP($V335,Zoznam!$O:$W,4,FALSE))</f>
        <v/>
      </c>
      <c r="E335" s="75" t="str">
        <f>IF($V335="","",VLOOKUP($V335,Zoznam!$O:$W,5,FALSE))</f>
        <v/>
      </c>
      <c r="F335" s="89" t="str">
        <f>IF($V335="","",VLOOKUP($V335,Zoznam!$O:$W,6,FALSE))</f>
        <v/>
      </c>
      <c r="G335" s="90" t="str">
        <f>IF($V335="","",VLOOKUP($V335,Zoznam!$O:$W,7,FALSE))</f>
        <v/>
      </c>
      <c r="H335" s="91" t="str">
        <f>IF($V335="","",VLOOKUP($V335,Zoznam!$O:$W,8,FALSE))</f>
        <v/>
      </c>
      <c r="I335" s="123" t="str">
        <f>IF($V335="","",VLOOKUP($V335,Zoznam!$O:$W,9,FALSE))</f>
        <v/>
      </c>
      <c r="J335" s="123" t="str">
        <f t="shared" si="25"/>
        <v/>
      </c>
      <c r="K335" s="90" t="str">
        <f t="shared" si="26"/>
        <v/>
      </c>
      <c r="L335" s="90" t="str">
        <f t="shared" si="27"/>
        <v/>
      </c>
      <c r="M335" s="90" t="str">
        <f>IF($I335="","",IF(C335=" ",SUMIFS($M:$M,$C:$C,RIGHT($D335,6)),IF(C335="  ",SUMIFS($M:$M,$C:$C," "),ROUNDUP(I335*VLOOKUP(C335,Aktivity!$C$6:$R$25,8,FALSE),2))))</f>
        <v/>
      </c>
      <c r="N335" s="90" t="str">
        <f>IF($I335="","",IF(C335=" ",SUMIFS($N:$N,$C:$C,RIGHT($D335,6)),IF(C335="  ",SUMIFS($N:$N,$C:$C," "),ROUNDDOWN(M335*VLOOKUP(C335,Aktivity!$C$6:$R$25,10,FALSE),2))))</f>
        <v/>
      </c>
      <c r="O335" s="90" t="str">
        <f>IF($I335="","",IF(C335=" ",SUMIFS($O:$O,$C:$C,RIGHT($D335,6)),IF(C335="  ",SUMIFS($O:$O,$C:$C," "),ROUNDDOWN(I335*VLOOKUP(C335,Aktivity!$C$6:$R$25,12,FALSE),2))))</f>
        <v/>
      </c>
      <c r="P335" s="90" t="str">
        <f t="shared" si="28"/>
        <v/>
      </c>
      <c r="Q335" s="90" t="str">
        <f>IF($I335="","",IF(C335=" ",SUMIFS($Q:$Q,$C:$C,RIGHT($D335,6)),IF(C335="  ",SUMIFS($Q:$Q,$C:$C," "),ROUNDDOWN(I335*VLOOKUP(C335,Aktivity!$C$6:$R$25,9,FALSE),2))))</f>
        <v/>
      </c>
      <c r="R335" s="90" t="str">
        <f>IF($I335="","",IF(C335=" ",SUMIFS($R:$R,$C:$C,RIGHT($D335,6)),IF(C335="  ",SUMIFS($R:$R,$C:$C," "),ROUNDDOWN(Q335*VLOOKUP(C335,Aktivity!$C$6:$R$25,10,FALSE),2))))</f>
        <v/>
      </c>
      <c r="S335" s="90" t="str">
        <f>IF($I335="","",IF(C335=" ",SUMIFS($S:$S,$C:$C,RIGHT($D335,6)),IF(C335="  ",SUMIFS($S:$S,$C:$C," "),ROUNDDOWN(I335*VLOOKUP(C335,Aktivity!$C$6:$R$25,13,FALSE),2))))</f>
        <v/>
      </c>
      <c r="T335" s="90" t="str">
        <f t="shared" si="29"/>
        <v/>
      </c>
      <c r="V335" s="13" t="str">
        <f>IFERROR(SMALL(Zoznam!O:O,ROW()-3),"")</f>
        <v/>
      </c>
    </row>
    <row r="336" spans="2:22" ht="15" x14ac:dyDescent="0.25">
      <c r="B336" s="89" t="str">
        <f>IF($V336="","",VLOOKUP($V336,Zoznam!$O:$W,2,FALSE))</f>
        <v/>
      </c>
      <c r="C336" s="89" t="str">
        <f>IF($V336="","",VLOOKUP($V336,Zoznam!$O:$W,3,FALSE))</f>
        <v/>
      </c>
      <c r="D336" s="75" t="str">
        <f>IF($V336="","",VLOOKUP($V336,Zoznam!$O:$W,4,FALSE))</f>
        <v/>
      </c>
      <c r="E336" s="75" t="str">
        <f>IF($V336="","",VLOOKUP($V336,Zoznam!$O:$W,5,FALSE))</f>
        <v/>
      </c>
      <c r="F336" s="89" t="str">
        <f>IF($V336="","",VLOOKUP($V336,Zoznam!$O:$W,6,FALSE))</f>
        <v/>
      </c>
      <c r="G336" s="90" t="str">
        <f>IF($V336="","",VLOOKUP($V336,Zoznam!$O:$W,7,FALSE))</f>
        <v/>
      </c>
      <c r="H336" s="91" t="str">
        <f>IF($V336="","",VLOOKUP($V336,Zoznam!$O:$W,8,FALSE))</f>
        <v/>
      </c>
      <c r="I336" s="123" t="str">
        <f>IF($V336="","",VLOOKUP($V336,Zoznam!$O:$W,9,FALSE))</f>
        <v/>
      </c>
      <c r="J336" s="123" t="str">
        <f t="shared" si="25"/>
        <v/>
      </c>
      <c r="K336" s="90" t="str">
        <f t="shared" si="26"/>
        <v/>
      </c>
      <c r="L336" s="90" t="str">
        <f t="shared" si="27"/>
        <v/>
      </c>
      <c r="M336" s="90" t="str">
        <f>IF($I336="","",IF(C336=" ",SUMIFS($M:$M,$C:$C,RIGHT($D336,6)),IF(C336="  ",SUMIFS($M:$M,$C:$C," "),ROUNDUP(I336*VLOOKUP(C336,Aktivity!$C$6:$R$25,8,FALSE),2))))</f>
        <v/>
      </c>
      <c r="N336" s="90" t="str">
        <f>IF($I336="","",IF(C336=" ",SUMIFS($N:$N,$C:$C,RIGHT($D336,6)),IF(C336="  ",SUMIFS($N:$N,$C:$C," "),ROUNDDOWN(M336*VLOOKUP(C336,Aktivity!$C$6:$R$25,10,FALSE),2))))</f>
        <v/>
      </c>
      <c r="O336" s="90" t="str">
        <f>IF($I336="","",IF(C336=" ",SUMIFS($O:$O,$C:$C,RIGHT($D336,6)),IF(C336="  ",SUMIFS($O:$O,$C:$C," "),ROUNDDOWN(I336*VLOOKUP(C336,Aktivity!$C$6:$R$25,12,FALSE),2))))</f>
        <v/>
      </c>
      <c r="P336" s="90" t="str">
        <f t="shared" si="28"/>
        <v/>
      </c>
      <c r="Q336" s="90" t="str">
        <f>IF($I336="","",IF(C336=" ",SUMIFS($Q:$Q,$C:$C,RIGHT($D336,6)),IF(C336="  ",SUMIFS($Q:$Q,$C:$C," "),ROUNDDOWN(I336*VLOOKUP(C336,Aktivity!$C$6:$R$25,9,FALSE),2))))</f>
        <v/>
      </c>
      <c r="R336" s="90" t="str">
        <f>IF($I336="","",IF(C336=" ",SUMIFS($R:$R,$C:$C,RIGHT($D336,6)),IF(C336="  ",SUMIFS($R:$R,$C:$C," "),ROUNDDOWN(Q336*VLOOKUP(C336,Aktivity!$C$6:$R$25,10,FALSE),2))))</f>
        <v/>
      </c>
      <c r="S336" s="90" t="str">
        <f>IF($I336="","",IF(C336=" ",SUMIFS($S:$S,$C:$C,RIGHT($D336,6)),IF(C336="  ",SUMIFS($S:$S,$C:$C," "),ROUNDDOWN(I336*VLOOKUP(C336,Aktivity!$C$6:$R$25,13,FALSE),2))))</f>
        <v/>
      </c>
      <c r="T336" s="90" t="str">
        <f t="shared" si="29"/>
        <v/>
      </c>
      <c r="V336" s="13" t="str">
        <f>IFERROR(SMALL(Zoznam!O:O,ROW()-3),"")</f>
        <v/>
      </c>
    </row>
    <row r="337" spans="2:22" ht="15" x14ac:dyDescent="0.25">
      <c r="B337" s="89" t="str">
        <f>IF($V337="","",VLOOKUP($V337,Zoznam!$O:$W,2,FALSE))</f>
        <v/>
      </c>
      <c r="C337" s="89" t="str">
        <f>IF($V337="","",VLOOKUP($V337,Zoznam!$O:$W,3,FALSE))</f>
        <v/>
      </c>
      <c r="D337" s="75" t="str">
        <f>IF($V337="","",VLOOKUP($V337,Zoznam!$O:$W,4,FALSE))</f>
        <v/>
      </c>
      <c r="E337" s="75" t="str">
        <f>IF($V337="","",VLOOKUP($V337,Zoznam!$O:$W,5,FALSE))</f>
        <v/>
      </c>
      <c r="F337" s="89" t="str">
        <f>IF($V337="","",VLOOKUP($V337,Zoznam!$O:$W,6,FALSE))</f>
        <v/>
      </c>
      <c r="G337" s="90" t="str">
        <f>IF($V337="","",VLOOKUP($V337,Zoznam!$O:$W,7,FALSE))</f>
        <v/>
      </c>
      <c r="H337" s="91" t="str">
        <f>IF($V337="","",VLOOKUP($V337,Zoznam!$O:$W,8,FALSE))</f>
        <v/>
      </c>
      <c r="I337" s="123" t="str">
        <f>IF($V337="","",VLOOKUP($V337,Zoznam!$O:$W,9,FALSE))</f>
        <v/>
      </c>
      <c r="J337" s="123" t="str">
        <f t="shared" si="25"/>
        <v/>
      </c>
      <c r="K337" s="90" t="str">
        <f t="shared" si="26"/>
        <v/>
      </c>
      <c r="L337" s="90" t="str">
        <f t="shared" si="27"/>
        <v/>
      </c>
      <c r="M337" s="90" t="str">
        <f>IF($I337="","",IF(C337=" ",SUMIFS($M:$M,$C:$C,RIGHT($D337,6)),IF(C337="  ",SUMIFS($M:$M,$C:$C," "),ROUNDUP(I337*VLOOKUP(C337,Aktivity!$C$6:$R$25,8,FALSE),2))))</f>
        <v/>
      </c>
      <c r="N337" s="90" t="str">
        <f>IF($I337="","",IF(C337=" ",SUMIFS($N:$N,$C:$C,RIGHT($D337,6)),IF(C337="  ",SUMIFS($N:$N,$C:$C," "),ROUNDDOWN(M337*VLOOKUP(C337,Aktivity!$C$6:$R$25,10,FALSE),2))))</f>
        <v/>
      </c>
      <c r="O337" s="90" t="str">
        <f>IF($I337="","",IF(C337=" ",SUMIFS($O:$O,$C:$C,RIGHT($D337,6)),IF(C337="  ",SUMIFS($O:$O,$C:$C," "),ROUNDDOWN(I337*VLOOKUP(C337,Aktivity!$C$6:$R$25,12,FALSE),2))))</f>
        <v/>
      </c>
      <c r="P337" s="90" t="str">
        <f t="shared" si="28"/>
        <v/>
      </c>
      <c r="Q337" s="90" t="str">
        <f>IF($I337="","",IF(C337=" ",SUMIFS($Q:$Q,$C:$C,RIGHT($D337,6)),IF(C337="  ",SUMIFS($Q:$Q,$C:$C," "),ROUNDDOWN(I337*VLOOKUP(C337,Aktivity!$C$6:$R$25,9,FALSE),2))))</f>
        <v/>
      </c>
      <c r="R337" s="90" t="str">
        <f>IF($I337="","",IF(C337=" ",SUMIFS($R:$R,$C:$C,RIGHT($D337,6)),IF(C337="  ",SUMIFS($R:$R,$C:$C," "),ROUNDDOWN(Q337*VLOOKUP(C337,Aktivity!$C$6:$R$25,10,FALSE),2))))</f>
        <v/>
      </c>
      <c r="S337" s="90" t="str">
        <f>IF($I337="","",IF(C337=" ",SUMIFS($S:$S,$C:$C,RIGHT($D337,6)),IF(C337="  ",SUMIFS($S:$S,$C:$C," "),ROUNDDOWN(I337*VLOOKUP(C337,Aktivity!$C$6:$R$25,13,FALSE),2))))</f>
        <v/>
      </c>
      <c r="T337" s="90" t="str">
        <f t="shared" si="29"/>
        <v/>
      </c>
      <c r="V337" s="13" t="str">
        <f>IFERROR(SMALL(Zoznam!O:O,ROW()-3),"")</f>
        <v/>
      </c>
    </row>
    <row r="338" spans="2:22" ht="15" x14ac:dyDescent="0.25">
      <c r="B338" s="89" t="str">
        <f>IF($V338="","",VLOOKUP($V338,Zoznam!$O:$W,2,FALSE))</f>
        <v/>
      </c>
      <c r="C338" s="89" t="str">
        <f>IF($V338="","",VLOOKUP($V338,Zoznam!$O:$W,3,FALSE))</f>
        <v/>
      </c>
      <c r="D338" s="75" t="str">
        <f>IF($V338="","",VLOOKUP($V338,Zoznam!$O:$W,4,FALSE))</f>
        <v/>
      </c>
      <c r="E338" s="75" t="str">
        <f>IF($V338="","",VLOOKUP($V338,Zoznam!$O:$W,5,FALSE))</f>
        <v/>
      </c>
      <c r="F338" s="89" t="str">
        <f>IF($V338="","",VLOOKUP($V338,Zoznam!$O:$W,6,FALSE))</f>
        <v/>
      </c>
      <c r="G338" s="90" t="str">
        <f>IF($V338="","",VLOOKUP($V338,Zoznam!$O:$W,7,FALSE))</f>
        <v/>
      </c>
      <c r="H338" s="91" t="str">
        <f>IF($V338="","",VLOOKUP($V338,Zoznam!$O:$W,8,FALSE))</f>
        <v/>
      </c>
      <c r="I338" s="123" t="str">
        <f>IF($V338="","",VLOOKUP($V338,Zoznam!$O:$W,9,FALSE))</f>
        <v/>
      </c>
      <c r="J338" s="123" t="str">
        <f t="shared" si="25"/>
        <v/>
      </c>
      <c r="K338" s="90" t="str">
        <f t="shared" si="26"/>
        <v/>
      </c>
      <c r="L338" s="90" t="str">
        <f t="shared" si="27"/>
        <v/>
      </c>
      <c r="M338" s="90" t="str">
        <f>IF($I338="","",IF(C338=" ",SUMIFS($M:$M,$C:$C,RIGHT($D338,6)),IF(C338="  ",SUMIFS($M:$M,$C:$C," "),ROUNDUP(I338*VLOOKUP(C338,Aktivity!$C$6:$R$25,8,FALSE),2))))</f>
        <v/>
      </c>
      <c r="N338" s="90" t="str">
        <f>IF($I338="","",IF(C338=" ",SUMIFS($N:$N,$C:$C,RIGHT($D338,6)),IF(C338="  ",SUMIFS($N:$N,$C:$C," "),ROUNDDOWN(M338*VLOOKUP(C338,Aktivity!$C$6:$R$25,10,FALSE),2))))</f>
        <v/>
      </c>
      <c r="O338" s="90" t="str">
        <f>IF($I338="","",IF(C338=" ",SUMIFS($O:$O,$C:$C,RIGHT($D338,6)),IF(C338="  ",SUMIFS($O:$O,$C:$C," "),ROUNDDOWN(I338*VLOOKUP(C338,Aktivity!$C$6:$R$25,12,FALSE),2))))</f>
        <v/>
      </c>
      <c r="P338" s="90" t="str">
        <f t="shared" si="28"/>
        <v/>
      </c>
      <c r="Q338" s="90" t="str">
        <f>IF($I338="","",IF(C338=" ",SUMIFS($Q:$Q,$C:$C,RIGHT($D338,6)),IF(C338="  ",SUMIFS($Q:$Q,$C:$C," "),ROUNDDOWN(I338*VLOOKUP(C338,Aktivity!$C$6:$R$25,9,FALSE),2))))</f>
        <v/>
      </c>
      <c r="R338" s="90" t="str">
        <f>IF($I338="","",IF(C338=" ",SUMIFS($R:$R,$C:$C,RIGHT($D338,6)),IF(C338="  ",SUMIFS($R:$R,$C:$C," "),ROUNDDOWN(Q338*VLOOKUP(C338,Aktivity!$C$6:$R$25,10,FALSE),2))))</f>
        <v/>
      </c>
      <c r="S338" s="90" t="str">
        <f>IF($I338="","",IF(C338=" ",SUMIFS($S:$S,$C:$C,RIGHT($D338,6)),IF(C338="  ",SUMIFS($S:$S,$C:$C," "),ROUNDDOWN(I338*VLOOKUP(C338,Aktivity!$C$6:$R$25,13,FALSE),2))))</f>
        <v/>
      </c>
      <c r="T338" s="90" t="str">
        <f t="shared" si="29"/>
        <v/>
      </c>
      <c r="V338" s="13" t="str">
        <f>IFERROR(SMALL(Zoznam!O:O,ROW()-3),"")</f>
        <v/>
      </c>
    </row>
    <row r="339" spans="2:22" ht="15" x14ac:dyDescent="0.25">
      <c r="B339" s="89" t="str">
        <f>IF($V339="","",VLOOKUP($V339,Zoznam!$O:$W,2,FALSE))</f>
        <v/>
      </c>
      <c r="C339" s="89" t="str">
        <f>IF($V339="","",VLOOKUP($V339,Zoznam!$O:$W,3,FALSE))</f>
        <v/>
      </c>
      <c r="D339" s="75" t="str">
        <f>IF($V339="","",VLOOKUP($V339,Zoznam!$O:$W,4,FALSE))</f>
        <v/>
      </c>
      <c r="E339" s="75" t="str">
        <f>IF($V339="","",VLOOKUP($V339,Zoznam!$O:$W,5,FALSE))</f>
        <v/>
      </c>
      <c r="F339" s="89" t="str">
        <f>IF($V339="","",VLOOKUP($V339,Zoznam!$O:$W,6,FALSE))</f>
        <v/>
      </c>
      <c r="G339" s="90" t="str">
        <f>IF($V339="","",VLOOKUP($V339,Zoznam!$O:$W,7,FALSE))</f>
        <v/>
      </c>
      <c r="H339" s="91" t="str">
        <f>IF($V339="","",VLOOKUP($V339,Zoznam!$O:$W,8,FALSE))</f>
        <v/>
      </c>
      <c r="I339" s="123" t="str">
        <f>IF($V339="","",VLOOKUP($V339,Zoznam!$O:$W,9,FALSE))</f>
        <v/>
      </c>
      <c r="J339" s="123" t="str">
        <f t="shared" si="25"/>
        <v/>
      </c>
      <c r="K339" s="90" t="str">
        <f t="shared" si="26"/>
        <v/>
      </c>
      <c r="L339" s="90" t="str">
        <f t="shared" si="27"/>
        <v/>
      </c>
      <c r="M339" s="90" t="str">
        <f>IF($I339="","",IF(C339=" ",SUMIFS($M:$M,$C:$C,RIGHT($D339,6)),IF(C339="  ",SUMIFS($M:$M,$C:$C," "),ROUNDUP(I339*VLOOKUP(C339,Aktivity!$C$6:$R$25,8,FALSE),2))))</f>
        <v/>
      </c>
      <c r="N339" s="90" t="str">
        <f>IF($I339="","",IF(C339=" ",SUMIFS($N:$N,$C:$C,RIGHT($D339,6)),IF(C339="  ",SUMIFS($N:$N,$C:$C," "),ROUNDDOWN(M339*VLOOKUP(C339,Aktivity!$C$6:$R$25,10,FALSE),2))))</f>
        <v/>
      </c>
      <c r="O339" s="90" t="str">
        <f>IF($I339="","",IF(C339=" ",SUMIFS($O:$O,$C:$C,RIGHT($D339,6)),IF(C339="  ",SUMIFS($O:$O,$C:$C," "),ROUNDDOWN(I339*VLOOKUP(C339,Aktivity!$C$6:$R$25,12,FALSE),2))))</f>
        <v/>
      </c>
      <c r="P339" s="90" t="str">
        <f t="shared" si="28"/>
        <v/>
      </c>
      <c r="Q339" s="90" t="str">
        <f>IF($I339="","",IF(C339=" ",SUMIFS($Q:$Q,$C:$C,RIGHT($D339,6)),IF(C339="  ",SUMIFS($Q:$Q,$C:$C," "),ROUNDDOWN(I339*VLOOKUP(C339,Aktivity!$C$6:$R$25,9,FALSE),2))))</f>
        <v/>
      </c>
      <c r="R339" s="90" t="str">
        <f>IF($I339="","",IF(C339=" ",SUMIFS($R:$R,$C:$C,RIGHT($D339,6)),IF(C339="  ",SUMIFS($R:$R,$C:$C," "),ROUNDDOWN(Q339*VLOOKUP(C339,Aktivity!$C$6:$R$25,10,FALSE),2))))</f>
        <v/>
      </c>
      <c r="S339" s="90" t="str">
        <f>IF($I339="","",IF(C339=" ",SUMIFS($S:$S,$C:$C,RIGHT($D339,6)),IF(C339="  ",SUMIFS($S:$S,$C:$C," "),ROUNDDOWN(I339*VLOOKUP(C339,Aktivity!$C$6:$R$25,13,FALSE),2))))</f>
        <v/>
      </c>
      <c r="T339" s="90" t="str">
        <f t="shared" si="29"/>
        <v/>
      </c>
      <c r="V339" s="13" t="str">
        <f>IFERROR(SMALL(Zoznam!O:O,ROW()-3),"")</f>
        <v/>
      </c>
    </row>
    <row r="340" spans="2:22" ht="15" x14ac:dyDescent="0.25">
      <c r="B340" s="89" t="str">
        <f>IF($V340="","",VLOOKUP($V340,Zoznam!$O:$W,2,FALSE))</f>
        <v/>
      </c>
      <c r="C340" s="89" t="str">
        <f>IF($V340="","",VLOOKUP($V340,Zoznam!$O:$W,3,FALSE))</f>
        <v/>
      </c>
      <c r="D340" s="75" t="str">
        <f>IF($V340="","",VLOOKUP($V340,Zoznam!$O:$W,4,FALSE))</f>
        <v/>
      </c>
      <c r="E340" s="75" t="str">
        <f>IF($V340="","",VLOOKUP($V340,Zoznam!$O:$W,5,FALSE))</f>
        <v/>
      </c>
      <c r="F340" s="89" t="str">
        <f>IF($V340="","",VLOOKUP($V340,Zoznam!$O:$W,6,FALSE))</f>
        <v/>
      </c>
      <c r="G340" s="90" t="str">
        <f>IF($V340="","",VLOOKUP($V340,Zoznam!$O:$W,7,FALSE))</f>
        <v/>
      </c>
      <c r="H340" s="91" t="str">
        <f>IF($V340="","",VLOOKUP($V340,Zoznam!$O:$W,8,FALSE))</f>
        <v/>
      </c>
      <c r="I340" s="123" t="str">
        <f>IF($V340="","",VLOOKUP($V340,Zoznam!$O:$W,9,FALSE))</f>
        <v/>
      </c>
      <c r="J340" s="123" t="str">
        <f t="shared" si="25"/>
        <v/>
      </c>
      <c r="K340" s="90" t="str">
        <f t="shared" si="26"/>
        <v/>
      </c>
      <c r="L340" s="90" t="str">
        <f t="shared" si="27"/>
        <v/>
      </c>
      <c r="M340" s="90" t="str">
        <f>IF($I340="","",IF(C340=" ",SUMIFS($M:$M,$C:$C,RIGHT($D340,6)),IF(C340="  ",SUMIFS($M:$M,$C:$C," "),ROUNDUP(I340*VLOOKUP(C340,Aktivity!$C$6:$R$25,8,FALSE),2))))</f>
        <v/>
      </c>
      <c r="N340" s="90" t="str">
        <f>IF($I340="","",IF(C340=" ",SUMIFS($N:$N,$C:$C,RIGHT($D340,6)),IF(C340="  ",SUMIFS($N:$N,$C:$C," "),ROUNDDOWN(M340*VLOOKUP(C340,Aktivity!$C$6:$R$25,10,FALSE),2))))</f>
        <v/>
      </c>
      <c r="O340" s="90" t="str">
        <f>IF($I340="","",IF(C340=" ",SUMIFS($O:$O,$C:$C,RIGHT($D340,6)),IF(C340="  ",SUMIFS($O:$O,$C:$C," "),ROUNDDOWN(I340*VLOOKUP(C340,Aktivity!$C$6:$R$25,12,FALSE),2))))</f>
        <v/>
      </c>
      <c r="P340" s="90" t="str">
        <f t="shared" si="28"/>
        <v/>
      </c>
      <c r="Q340" s="90" t="str">
        <f>IF($I340="","",IF(C340=" ",SUMIFS($Q:$Q,$C:$C,RIGHT($D340,6)),IF(C340="  ",SUMIFS($Q:$Q,$C:$C," "),ROUNDDOWN(I340*VLOOKUP(C340,Aktivity!$C$6:$R$25,9,FALSE),2))))</f>
        <v/>
      </c>
      <c r="R340" s="90" t="str">
        <f>IF($I340="","",IF(C340=" ",SUMIFS($R:$R,$C:$C,RIGHT($D340,6)),IF(C340="  ",SUMIFS($R:$R,$C:$C," "),ROUNDDOWN(Q340*VLOOKUP(C340,Aktivity!$C$6:$R$25,10,FALSE),2))))</f>
        <v/>
      </c>
      <c r="S340" s="90" t="str">
        <f>IF($I340="","",IF(C340=" ",SUMIFS($S:$S,$C:$C,RIGHT($D340,6)),IF(C340="  ",SUMIFS($S:$S,$C:$C," "),ROUNDDOWN(I340*VLOOKUP(C340,Aktivity!$C$6:$R$25,13,FALSE),2))))</f>
        <v/>
      </c>
      <c r="T340" s="90" t="str">
        <f t="shared" si="29"/>
        <v/>
      </c>
      <c r="V340" s="13" t="str">
        <f>IFERROR(SMALL(Zoznam!O:O,ROW()-3),"")</f>
        <v/>
      </c>
    </row>
    <row r="341" spans="2:22" ht="15" x14ac:dyDescent="0.25">
      <c r="B341" s="89" t="str">
        <f>IF($V341="","",VLOOKUP($V341,Zoznam!$O:$W,2,FALSE))</f>
        <v/>
      </c>
      <c r="C341" s="89" t="str">
        <f>IF($V341="","",VLOOKUP($V341,Zoznam!$O:$W,3,FALSE))</f>
        <v/>
      </c>
      <c r="D341" s="75" t="str">
        <f>IF($V341="","",VLOOKUP($V341,Zoznam!$O:$W,4,FALSE))</f>
        <v/>
      </c>
      <c r="E341" s="75" t="str">
        <f>IF($V341="","",VLOOKUP($V341,Zoznam!$O:$W,5,FALSE))</f>
        <v/>
      </c>
      <c r="F341" s="89" t="str">
        <f>IF($V341="","",VLOOKUP($V341,Zoznam!$O:$W,6,FALSE))</f>
        <v/>
      </c>
      <c r="G341" s="90" t="str">
        <f>IF($V341="","",VLOOKUP($V341,Zoznam!$O:$W,7,FALSE))</f>
        <v/>
      </c>
      <c r="H341" s="91" t="str">
        <f>IF($V341="","",VLOOKUP($V341,Zoznam!$O:$W,8,FALSE))</f>
        <v/>
      </c>
      <c r="I341" s="123" t="str">
        <f>IF($V341="","",VLOOKUP($V341,Zoznam!$O:$W,9,FALSE))</f>
        <v/>
      </c>
      <c r="J341" s="123" t="str">
        <f t="shared" si="25"/>
        <v/>
      </c>
      <c r="K341" s="90" t="str">
        <f t="shared" si="26"/>
        <v/>
      </c>
      <c r="L341" s="90" t="str">
        <f t="shared" si="27"/>
        <v/>
      </c>
      <c r="M341" s="90" t="str">
        <f>IF($I341="","",IF(C341=" ",SUMIFS($M:$M,$C:$C,RIGHT($D341,6)),IF(C341="  ",SUMIFS($M:$M,$C:$C," "),ROUNDUP(I341*VLOOKUP(C341,Aktivity!$C$6:$R$25,8,FALSE),2))))</f>
        <v/>
      </c>
      <c r="N341" s="90" t="str">
        <f>IF($I341="","",IF(C341=" ",SUMIFS($N:$N,$C:$C,RIGHT($D341,6)),IF(C341="  ",SUMIFS($N:$N,$C:$C," "),ROUNDDOWN(M341*VLOOKUP(C341,Aktivity!$C$6:$R$25,10,FALSE),2))))</f>
        <v/>
      </c>
      <c r="O341" s="90" t="str">
        <f>IF($I341="","",IF(C341=" ",SUMIFS($O:$O,$C:$C,RIGHT($D341,6)),IF(C341="  ",SUMIFS($O:$O,$C:$C," "),ROUNDDOWN(I341*VLOOKUP(C341,Aktivity!$C$6:$R$25,12,FALSE),2))))</f>
        <v/>
      </c>
      <c r="P341" s="90" t="str">
        <f t="shared" si="28"/>
        <v/>
      </c>
      <c r="Q341" s="90" t="str">
        <f>IF($I341="","",IF(C341=" ",SUMIFS($Q:$Q,$C:$C,RIGHT($D341,6)),IF(C341="  ",SUMIFS($Q:$Q,$C:$C," "),ROUNDDOWN(I341*VLOOKUP(C341,Aktivity!$C$6:$R$25,9,FALSE),2))))</f>
        <v/>
      </c>
      <c r="R341" s="90" t="str">
        <f>IF($I341="","",IF(C341=" ",SUMIFS($R:$R,$C:$C,RIGHT($D341,6)),IF(C341="  ",SUMIFS($R:$R,$C:$C," "),ROUNDDOWN(Q341*VLOOKUP(C341,Aktivity!$C$6:$R$25,10,FALSE),2))))</f>
        <v/>
      </c>
      <c r="S341" s="90" t="str">
        <f>IF($I341="","",IF(C341=" ",SUMIFS($S:$S,$C:$C,RIGHT($D341,6)),IF(C341="  ",SUMIFS($S:$S,$C:$C," "),ROUNDDOWN(I341*VLOOKUP(C341,Aktivity!$C$6:$R$25,13,FALSE),2))))</f>
        <v/>
      </c>
      <c r="T341" s="90" t="str">
        <f t="shared" si="29"/>
        <v/>
      </c>
      <c r="V341" s="13" t="str">
        <f>IFERROR(SMALL(Zoznam!O:O,ROW()-3),"")</f>
        <v/>
      </c>
    </row>
    <row r="342" spans="2:22" ht="15" x14ac:dyDescent="0.25">
      <c r="B342" s="89" t="str">
        <f>IF($V342="","",VLOOKUP($V342,Zoznam!$O:$W,2,FALSE))</f>
        <v/>
      </c>
      <c r="C342" s="89" t="str">
        <f>IF($V342="","",VLOOKUP($V342,Zoznam!$O:$W,3,FALSE))</f>
        <v/>
      </c>
      <c r="D342" s="75" t="str">
        <f>IF($V342="","",VLOOKUP($V342,Zoznam!$O:$W,4,FALSE))</f>
        <v/>
      </c>
      <c r="E342" s="75" t="str">
        <f>IF($V342="","",VLOOKUP($V342,Zoznam!$O:$W,5,FALSE))</f>
        <v/>
      </c>
      <c r="F342" s="89" t="str">
        <f>IF($V342="","",VLOOKUP($V342,Zoznam!$O:$W,6,FALSE))</f>
        <v/>
      </c>
      <c r="G342" s="90" t="str">
        <f>IF($V342="","",VLOOKUP($V342,Zoznam!$O:$W,7,FALSE))</f>
        <v/>
      </c>
      <c r="H342" s="91" t="str">
        <f>IF($V342="","",VLOOKUP($V342,Zoznam!$O:$W,8,FALSE))</f>
        <v/>
      </c>
      <c r="I342" s="123" t="str">
        <f>IF($V342="","",VLOOKUP($V342,Zoznam!$O:$W,9,FALSE))</f>
        <v/>
      </c>
      <c r="J342" s="123" t="str">
        <f t="shared" si="25"/>
        <v/>
      </c>
      <c r="K342" s="90" t="str">
        <f t="shared" si="26"/>
        <v/>
      </c>
      <c r="L342" s="90" t="str">
        <f t="shared" si="27"/>
        <v/>
      </c>
      <c r="M342" s="90" t="str">
        <f>IF($I342="","",IF(C342=" ",SUMIFS($M:$M,$C:$C,RIGHT($D342,6)),IF(C342="  ",SUMIFS($M:$M,$C:$C," "),ROUNDUP(I342*VLOOKUP(C342,Aktivity!$C$6:$R$25,8,FALSE),2))))</f>
        <v/>
      </c>
      <c r="N342" s="90" t="str">
        <f>IF($I342="","",IF(C342=" ",SUMIFS($N:$N,$C:$C,RIGHT($D342,6)),IF(C342="  ",SUMIFS($N:$N,$C:$C," "),ROUNDDOWN(M342*VLOOKUP(C342,Aktivity!$C$6:$R$25,10,FALSE),2))))</f>
        <v/>
      </c>
      <c r="O342" s="90" t="str">
        <f>IF($I342="","",IF(C342=" ",SUMIFS($O:$O,$C:$C,RIGHT($D342,6)),IF(C342="  ",SUMIFS($O:$O,$C:$C," "),ROUNDDOWN(I342*VLOOKUP(C342,Aktivity!$C$6:$R$25,12,FALSE),2))))</f>
        <v/>
      </c>
      <c r="P342" s="90" t="str">
        <f t="shared" si="28"/>
        <v/>
      </c>
      <c r="Q342" s="90" t="str">
        <f>IF($I342="","",IF(C342=" ",SUMIFS($Q:$Q,$C:$C,RIGHT($D342,6)),IF(C342="  ",SUMIFS($Q:$Q,$C:$C," "),ROUNDDOWN(I342*VLOOKUP(C342,Aktivity!$C$6:$R$25,9,FALSE),2))))</f>
        <v/>
      </c>
      <c r="R342" s="90" t="str">
        <f>IF($I342="","",IF(C342=" ",SUMIFS($R:$R,$C:$C,RIGHT($D342,6)),IF(C342="  ",SUMIFS($R:$R,$C:$C," "),ROUNDDOWN(Q342*VLOOKUP(C342,Aktivity!$C$6:$R$25,10,FALSE),2))))</f>
        <v/>
      </c>
      <c r="S342" s="90" t="str">
        <f>IF($I342="","",IF(C342=" ",SUMIFS($S:$S,$C:$C,RIGHT($D342,6)),IF(C342="  ",SUMIFS($S:$S,$C:$C," "),ROUNDDOWN(I342*VLOOKUP(C342,Aktivity!$C$6:$R$25,13,FALSE),2))))</f>
        <v/>
      </c>
      <c r="T342" s="90" t="str">
        <f t="shared" si="29"/>
        <v/>
      </c>
      <c r="V342" s="13" t="str">
        <f>IFERROR(SMALL(Zoznam!O:O,ROW()-3),"")</f>
        <v/>
      </c>
    </row>
    <row r="343" spans="2:22" ht="15" x14ac:dyDescent="0.25">
      <c r="B343" s="89" t="str">
        <f>IF($V343="","",VLOOKUP($V343,Zoznam!$O:$W,2,FALSE))</f>
        <v/>
      </c>
      <c r="C343" s="89" t="str">
        <f>IF($V343="","",VLOOKUP($V343,Zoznam!$O:$W,3,FALSE))</f>
        <v/>
      </c>
      <c r="D343" s="75" t="str">
        <f>IF($V343="","",VLOOKUP($V343,Zoznam!$O:$W,4,FALSE))</f>
        <v/>
      </c>
      <c r="E343" s="75" t="str">
        <f>IF($V343="","",VLOOKUP($V343,Zoznam!$O:$W,5,FALSE))</f>
        <v/>
      </c>
      <c r="F343" s="89" t="str">
        <f>IF($V343="","",VLOOKUP($V343,Zoznam!$O:$W,6,FALSE))</f>
        <v/>
      </c>
      <c r="G343" s="90" t="str">
        <f>IF($V343="","",VLOOKUP($V343,Zoznam!$O:$W,7,FALSE))</f>
        <v/>
      </c>
      <c r="H343" s="91" t="str">
        <f>IF($V343="","",VLOOKUP($V343,Zoznam!$O:$W,8,FALSE))</f>
        <v/>
      </c>
      <c r="I343" s="123" t="str">
        <f>IF($V343="","",VLOOKUP($V343,Zoznam!$O:$W,9,FALSE))</f>
        <v/>
      </c>
      <c r="J343" s="123" t="str">
        <f t="shared" si="25"/>
        <v/>
      </c>
      <c r="K343" s="90" t="str">
        <f t="shared" si="26"/>
        <v/>
      </c>
      <c r="L343" s="90" t="str">
        <f t="shared" si="27"/>
        <v/>
      </c>
      <c r="M343" s="90" t="str">
        <f>IF($I343="","",IF(C343=" ",SUMIFS($M:$M,$C:$C,RIGHT($D343,6)),IF(C343="  ",SUMIFS($M:$M,$C:$C," "),ROUNDUP(I343*VLOOKUP(C343,Aktivity!$C$6:$R$25,8,FALSE),2))))</f>
        <v/>
      </c>
      <c r="N343" s="90" t="str">
        <f>IF($I343="","",IF(C343=" ",SUMIFS($N:$N,$C:$C,RIGHT($D343,6)),IF(C343="  ",SUMIFS($N:$N,$C:$C," "),ROUNDDOWN(M343*VLOOKUP(C343,Aktivity!$C$6:$R$25,10,FALSE),2))))</f>
        <v/>
      </c>
      <c r="O343" s="90" t="str">
        <f>IF($I343="","",IF(C343=" ",SUMIFS($O:$O,$C:$C,RIGHT($D343,6)),IF(C343="  ",SUMIFS($O:$O,$C:$C," "),ROUNDDOWN(I343*VLOOKUP(C343,Aktivity!$C$6:$R$25,12,FALSE),2))))</f>
        <v/>
      </c>
      <c r="P343" s="90" t="str">
        <f t="shared" si="28"/>
        <v/>
      </c>
      <c r="Q343" s="90" t="str">
        <f>IF($I343="","",IF(C343=" ",SUMIFS($Q:$Q,$C:$C,RIGHT($D343,6)),IF(C343="  ",SUMIFS($Q:$Q,$C:$C," "),ROUNDDOWN(I343*VLOOKUP(C343,Aktivity!$C$6:$R$25,9,FALSE),2))))</f>
        <v/>
      </c>
      <c r="R343" s="90" t="str">
        <f>IF($I343="","",IF(C343=" ",SUMIFS($R:$R,$C:$C,RIGHT($D343,6)),IF(C343="  ",SUMIFS($R:$R,$C:$C," "),ROUNDDOWN(Q343*VLOOKUP(C343,Aktivity!$C$6:$R$25,10,FALSE),2))))</f>
        <v/>
      </c>
      <c r="S343" s="90" t="str">
        <f>IF($I343="","",IF(C343=" ",SUMIFS($S:$S,$C:$C,RIGHT($D343,6)),IF(C343="  ",SUMIFS($S:$S,$C:$C," "),ROUNDDOWN(I343*VLOOKUP(C343,Aktivity!$C$6:$R$25,13,FALSE),2))))</f>
        <v/>
      </c>
      <c r="T343" s="90" t="str">
        <f t="shared" si="29"/>
        <v/>
      </c>
      <c r="V343" s="13" t="str">
        <f>IFERROR(SMALL(Zoznam!O:O,ROW()-3),"")</f>
        <v/>
      </c>
    </row>
    <row r="344" spans="2:22" ht="15" x14ac:dyDescent="0.25">
      <c r="B344" s="89" t="str">
        <f>IF($V344="","",VLOOKUP($V344,Zoznam!$O:$W,2,FALSE))</f>
        <v/>
      </c>
      <c r="C344" s="89" t="str">
        <f>IF($V344="","",VLOOKUP($V344,Zoznam!$O:$W,3,FALSE))</f>
        <v/>
      </c>
      <c r="D344" s="75" t="str">
        <f>IF($V344="","",VLOOKUP($V344,Zoznam!$O:$W,4,FALSE))</f>
        <v/>
      </c>
      <c r="E344" s="75" t="str">
        <f>IF($V344="","",VLOOKUP($V344,Zoznam!$O:$W,5,FALSE))</f>
        <v/>
      </c>
      <c r="F344" s="89" t="str">
        <f>IF($V344="","",VLOOKUP($V344,Zoznam!$O:$W,6,FALSE))</f>
        <v/>
      </c>
      <c r="G344" s="90" t="str">
        <f>IF($V344="","",VLOOKUP($V344,Zoznam!$O:$W,7,FALSE))</f>
        <v/>
      </c>
      <c r="H344" s="91" t="str">
        <f>IF($V344="","",VLOOKUP($V344,Zoznam!$O:$W,8,FALSE))</f>
        <v/>
      </c>
      <c r="I344" s="123" t="str">
        <f>IF($V344="","",VLOOKUP($V344,Zoznam!$O:$W,9,FALSE))</f>
        <v/>
      </c>
      <c r="J344" s="123" t="str">
        <f t="shared" si="25"/>
        <v/>
      </c>
      <c r="K344" s="90" t="str">
        <f t="shared" si="26"/>
        <v/>
      </c>
      <c r="L344" s="90" t="str">
        <f t="shared" si="27"/>
        <v/>
      </c>
      <c r="M344" s="90" t="str">
        <f>IF($I344="","",IF(C344=" ",SUMIFS($M:$M,$C:$C,RIGHT($D344,6)),IF(C344="  ",SUMIFS($M:$M,$C:$C," "),ROUNDUP(I344*VLOOKUP(C344,Aktivity!$C$6:$R$25,8,FALSE),2))))</f>
        <v/>
      </c>
      <c r="N344" s="90" t="str">
        <f>IF($I344="","",IF(C344=" ",SUMIFS($N:$N,$C:$C,RIGHT($D344,6)),IF(C344="  ",SUMIFS($N:$N,$C:$C," "),ROUNDDOWN(M344*VLOOKUP(C344,Aktivity!$C$6:$R$25,10,FALSE),2))))</f>
        <v/>
      </c>
      <c r="O344" s="90" t="str">
        <f>IF($I344="","",IF(C344=" ",SUMIFS($O:$O,$C:$C,RIGHT($D344,6)),IF(C344="  ",SUMIFS($O:$O,$C:$C," "),ROUNDDOWN(I344*VLOOKUP(C344,Aktivity!$C$6:$R$25,12,FALSE),2))))</f>
        <v/>
      </c>
      <c r="P344" s="90" t="str">
        <f t="shared" si="28"/>
        <v/>
      </c>
      <c r="Q344" s="90" t="str">
        <f>IF($I344="","",IF(C344=" ",SUMIFS($Q:$Q,$C:$C,RIGHT($D344,6)),IF(C344="  ",SUMIFS($Q:$Q,$C:$C," "),ROUNDDOWN(I344*VLOOKUP(C344,Aktivity!$C$6:$R$25,9,FALSE),2))))</f>
        <v/>
      </c>
      <c r="R344" s="90" t="str">
        <f>IF($I344="","",IF(C344=" ",SUMIFS($R:$R,$C:$C,RIGHT($D344,6)),IF(C344="  ",SUMIFS($R:$R,$C:$C," "),ROUNDDOWN(Q344*VLOOKUP(C344,Aktivity!$C$6:$R$25,10,FALSE),2))))</f>
        <v/>
      </c>
      <c r="S344" s="90" t="str">
        <f>IF($I344="","",IF(C344=" ",SUMIFS($S:$S,$C:$C,RIGHT($D344,6)),IF(C344="  ",SUMIFS($S:$S,$C:$C," "),ROUNDDOWN(I344*VLOOKUP(C344,Aktivity!$C$6:$R$25,13,FALSE),2))))</f>
        <v/>
      </c>
      <c r="T344" s="90" t="str">
        <f t="shared" si="29"/>
        <v/>
      </c>
      <c r="V344" s="13" t="str">
        <f>IFERROR(SMALL(Zoznam!O:O,ROW()-3),"")</f>
        <v/>
      </c>
    </row>
    <row r="345" spans="2:22" ht="15" x14ac:dyDescent="0.25">
      <c r="B345" s="89" t="str">
        <f>IF($V345="","",VLOOKUP($V345,Zoznam!$O:$W,2,FALSE))</f>
        <v/>
      </c>
      <c r="C345" s="89" t="str">
        <f>IF($V345="","",VLOOKUP($V345,Zoznam!$O:$W,3,FALSE))</f>
        <v/>
      </c>
      <c r="D345" s="75" t="str">
        <f>IF($V345="","",VLOOKUP($V345,Zoznam!$O:$W,4,FALSE))</f>
        <v/>
      </c>
      <c r="E345" s="75" t="str">
        <f>IF($V345="","",VLOOKUP($V345,Zoznam!$O:$W,5,FALSE))</f>
        <v/>
      </c>
      <c r="F345" s="89" t="str">
        <f>IF($V345="","",VLOOKUP($V345,Zoznam!$O:$W,6,FALSE))</f>
        <v/>
      </c>
      <c r="G345" s="90" t="str">
        <f>IF($V345="","",VLOOKUP($V345,Zoznam!$O:$W,7,FALSE))</f>
        <v/>
      </c>
      <c r="H345" s="91" t="str">
        <f>IF($V345="","",VLOOKUP($V345,Zoznam!$O:$W,8,FALSE))</f>
        <v/>
      </c>
      <c r="I345" s="123" t="str">
        <f>IF($V345="","",VLOOKUP($V345,Zoznam!$O:$W,9,FALSE))</f>
        <v/>
      </c>
      <c r="J345" s="123" t="str">
        <f t="shared" si="25"/>
        <v/>
      </c>
      <c r="K345" s="90" t="str">
        <f t="shared" si="26"/>
        <v/>
      </c>
      <c r="L345" s="90" t="str">
        <f t="shared" si="27"/>
        <v/>
      </c>
      <c r="M345" s="90" t="str">
        <f>IF($I345="","",IF(C345=" ",SUMIFS($M:$M,$C:$C,RIGHT($D345,6)),IF(C345="  ",SUMIFS($M:$M,$C:$C," "),ROUNDUP(I345*VLOOKUP(C345,Aktivity!$C$6:$R$25,8,FALSE),2))))</f>
        <v/>
      </c>
      <c r="N345" s="90" t="str">
        <f>IF($I345="","",IF(C345=" ",SUMIFS($N:$N,$C:$C,RIGHT($D345,6)),IF(C345="  ",SUMIFS($N:$N,$C:$C," "),ROUNDDOWN(M345*VLOOKUP(C345,Aktivity!$C$6:$R$25,10,FALSE),2))))</f>
        <v/>
      </c>
      <c r="O345" s="90" t="str">
        <f>IF($I345="","",IF(C345=" ",SUMIFS($O:$O,$C:$C,RIGHT($D345,6)),IF(C345="  ",SUMIFS($O:$O,$C:$C," "),ROUNDDOWN(I345*VLOOKUP(C345,Aktivity!$C$6:$R$25,12,FALSE),2))))</f>
        <v/>
      </c>
      <c r="P345" s="90" t="str">
        <f t="shared" si="28"/>
        <v/>
      </c>
      <c r="Q345" s="90" t="str">
        <f>IF($I345="","",IF(C345=" ",SUMIFS($Q:$Q,$C:$C,RIGHT($D345,6)),IF(C345="  ",SUMIFS($Q:$Q,$C:$C," "),ROUNDDOWN(I345*VLOOKUP(C345,Aktivity!$C$6:$R$25,9,FALSE),2))))</f>
        <v/>
      </c>
      <c r="R345" s="90" t="str">
        <f>IF($I345="","",IF(C345=" ",SUMIFS($R:$R,$C:$C,RIGHT($D345,6)),IF(C345="  ",SUMIFS($R:$R,$C:$C," "),ROUNDDOWN(Q345*VLOOKUP(C345,Aktivity!$C$6:$R$25,10,FALSE),2))))</f>
        <v/>
      </c>
      <c r="S345" s="90" t="str">
        <f>IF($I345="","",IF(C345=" ",SUMIFS($S:$S,$C:$C,RIGHT($D345,6)),IF(C345="  ",SUMIFS($S:$S,$C:$C," "),ROUNDDOWN(I345*VLOOKUP(C345,Aktivity!$C$6:$R$25,13,FALSE),2))))</f>
        <v/>
      </c>
      <c r="T345" s="90" t="str">
        <f t="shared" si="29"/>
        <v/>
      </c>
      <c r="V345" s="13" t="str">
        <f>IFERROR(SMALL(Zoznam!O:O,ROW()-3),"")</f>
        <v/>
      </c>
    </row>
    <row r="346" spans="2:22" ht="15" x14ac:dyDescent="0.25">
      <c r="B346" s="89" t="str">
        <f>IF($V346="","",VLOOKUP($V346,Zoznam!$O:$W,2,FALSE))</f>
        <v/>
      </c>
      <c r="C346" s="89" t="str">
        <f>IF($V346="","",VLOOKUP($V346,Zoznam!$O:$W,3,FALSE))</f>
        <v/>
      </c>
      <c r="D346" s="75" t="str">
        <f>IF($V346="","",VLOOKUP($V346,Zoznam!$O:$W,4,FALSE))</f>
        <v/>
      </c>
      <c r="E346" s="75" t="str">
        <f>IF($V346="","",VLOOKUP($V346,Zoznam!$O:$W,5,FALSE))</f>
        <v/>
      </c>
      <c r="F346" s="89" t="str">
        <f>IF($V346="","",VLOOKUP($V346,Zoznam!$O:$W,6,FALSE))</f>
        <v/>
      </c>
      <c r="G346" s="90" t="str">
        <f>IF($V346="","",VLOOKUP($V346,Zoznam!$O:$W,7,FALSE))</f>
        <v/>
      </c>
      <c r="H346" s="91" t="str">
        <f>IF($V346="","",VLOOKUP($V346,Zoznam!$O:$W,8,FALSE))</f>
        <v/>
      </c>
      <c r="I346" s="123" t="str">
        <f>IF($V346="","",VLOOKUP($V346,Zoznam!$O:$W,9,FALSE))</f>
        <v/>
      </c>
      <c r="J346" s="123" t="str">
        <f t="shared" si="25"/>
        <v/>
      </c>
      <c r="K346" s="90" t="str">
        <f t="shared" si="26"/>
        <v/>
      </c>
      <c r="L346" s="90" t="str">
        <f t="shared" si="27"/>
        <v/>
      </c>
      <c r="M346" s="90" t="str">
        <f>IF($I346="","",IF(C346=" ",SUMIFS($M:$M,$C:$C,RIGHT($D346,6)),IF(C346="  ",SUMIFS($M:$M,$C:$C," "),ROUNDUP(I346*VLOOKUP(C346,Aktivity!$C$6:$R$25,8,FALSE),2))))</f>
        <v/>
      </c>
      <c r="N346" s="90" t="str">
        <f>IF($I346="","",IF(C346=" ",SUMIFS($N:$N,$C:$C,RIGHT($D346,6)),IF(C346="  ",SUMIFS($N:$N,$C:$C," "),ROUNDDOWN(M346*VLOOKUP(C346,Aktivity!$C$6:$R$25,10,FALSE),2))))</f>
        <v/>
      </c>
      <c r="O346" s="90" t="str">
        <f>IF($I346="","",IF(C346=" ",SUMIFS($O:$O,$C:$C,RIGHT($D346,6)),IF(C346="  ",SUMIFS($O:$O,$C:$C," "),ROUNDDOWN(I346*VLOOKUP(C346,Aktivity!$C$6:$R$25,12,FALSE),2))))</f>
        <v/>
      </c>
      <c r="P346" s="90" t="str">
        <f t="shared" si="28"/>
        <v/>
      </c>
      <c r="Q346" s="90" t="str">
        <f>IF($I346="","",IF(C346=" ",SUMIFS($Q:$Q,$C:$C,RIGHT($D346,6)),IF(C346="  ",SUMIFS($Q:$Q,$C:$C," "),ROUNDDOWN(I346*VLOOKUP(C346,Aktivity!$C$6:$R$25,9,FALSE),2))))</f>
        <v/>
      </c>
      <c r="R346" s="90" t="str">
        <f>IF($I346="","",IF(C346=" ",SUMIFS($R:$R,$C:$C,RIGHT($D346,6)),IF(C346="  ",SUMIFS($R:$R,$C:$C," "),ROUNDDOWN(Q346*VLOOKUP(C346,Aktivity!$C$6:$R$25,10,FALSE),2))))</f>
        <v/>
      </c>
      <c r="S346" s="90" t="str">
        <f>IF($I346="","",IF(C346=" ",SUMIFS($S:$S,$C:$C,RIGHT($D346,6)),IF(C346="  ",SUMIFS($S:$S,$C:$C," "),ROUNDDOWN(I346*VLOOKUP(C346,Aktivity!$C$6:$R$25,13,FALSE),2))))</f>
        <v/>
      </c>
      <c r="T346" s="90" t="str">
        <f t="shared" si="29"/>
        <v/>
      </c>
      <c r="V346" s="13" t="str">
        <f>IFERROR(SMALL(Zoznam!O:O,ROW()-3),"")</f>
        <v/>
      </c>
    </row>
    <row r="347" spans="2:22" ht="15" x14ac:dyDescent="0.25">
      <c r="B347" s="89" t="str">
        <f>IF($V347="","",VLOOKUP($V347,Zoznam!$O:$W,2,FALSE))</f>
        <v/>
      </c>
      <c r="C347" s="89" t="str">
        <f>IF($V347="","",VLOOKUP($V347,Zoznam!$O:$W,3,FALSE))</f>
        <v/>
      </c>
      <c r="D347" s="75" t="str">
        <f>IF($V347="","",VLOOKUP($V347,Zoznam!$O:$W,4,FALSE))</f>
        <v/>
      </c>
      <c r="E347" s="75" t="str">
        <f>IF($V347="","",VLOOKUP($V347,Zoznam!$O:$W,5,FALSE))</f>
        <v/>
      </c>
      <c r="F347" s="89" t="str">
        <f>IF($V347="","",VLOOKUP($V347,Zoznam!$O:$W,6,FALSE))</f>
        <v/>
      </c>
      <c r="G347" s="90" t="str">
        <f>IF($V347="","",VLOOKUP($V347,Zoznam!$O:$W,7,FALSE))</f>
        <v/>
      </c>
      <c r="H347" s="91" t="str">
        <f>IF($V347="","",VLOOKUP($V347,Zoznam!$O:$W,8,FALSE))</f>
        <v/>
      </c>
      <c r="I347" s="123" t="str">
        <f>IF($V347="","",VLOOKUP($V347,Zoznam!$O:$W,9,FALSE))</f>
        <v/>
      </c>
      <c r="J347" s="123" t="str">
        <f t="shared" si="25"/>
        <v/>
      </c>
      <c r="K347" s="90" t="str">
        <f t="shared" si="26"/>
        <v/>
      </c>
      <c r="L347" s="90" t="str">
        <f t="shared" si="27"/>
        <v/>
      </c>
      <c r="M347" s="90" t="str">
        <f>IF($I347="","",IF(C347=" ",SUMIFS($M:$M,$C:$C,RIGHT($D347,6)),IF(C347="  ",SUMIFS($M:$M,$C:$C," "),ROUNDUP(I347*VLOOKUP(C347,Aktivity!$C$6:$R$25,8,FALSE),2))))</f>
        <v/>
      </c>
      <c r="N347" s="90" t="str">
        <f>IF($I347="","",IF(C347=" ",SUMIFS($N:$N,$C:$C,RIGHT($D347,6)),IF(C347="  ",SUMIFS($N:$N,$C:$C," "),ROUNDDOWN(M347*VLOOKUP(C347,Aktivity!$C$6:$R$25,10,FALSE),2))))</f>
        <v/>
      </c>
      <c r="O347" s="90" t="str">
        <f>IF($I347="","",IF(C347=" ",SUMIFS($O:$O,$C:$C,RIGHT($D347,6)),IF(C347="  ",SUMIFS($O:$O,$C:$C," "),ROUNDDOWN(I347*VLOOKUP(C347,Aktivity!$C$6:$R$25,12,FALSE),2))))</f>
        <v/>
      </c>
      <c r="P347" s="90" t="str">
        <f t="shared" si="28"/>
        <v/>
      </c>
      <c r="Q347" s="90" t="str">
        <f>IF($I347="","",IF(C347=" ",SUMIFS($Q:$Q,$C:$C,RIGHT($D347,6)),IF(C347="  ",SUMIFS($Q:$Q,$C:$C," "),ROUNDDOWN(I347*VLOOKUP(C347,Aktivity!$C$6:$R$25,9,FALSE),2))))</f>
        <v/>
      </c>
      <c r="R347" s="90" t="str">
        <f>IF($I347="","",IF(C347=" ",SUMIFS($R:$R,$C:$C,RIGHT($D347,6)),IF(C347="  ",SUMIFS($R:$R,$C:$C," "),ROUNDDOWN(Q347*VLOOKUP(C347,Aktivity!$C$6:$R$25,10,FALSE),2))))</f>
        <v/>
      </c>
      <c r="S347" s="90" t="str">
        <f>IF($I347="","",IF(C347=" ",SUMIFS($S:$S,$C:$C,RIGHT($D347,6)),IF(C347="  ",SUMIFS($S:$S,$C:$C," "),ROUNDDOWN(I347*VLOOKUP(C347,Aktivity!$C$6:$R$25,13,FALSE),2))))</f>
        <v/>
      </c>
      <c r="T347" s="90" t="str">
        <f t="shared" si="29"/>
        <v/>
      </c>
      <c r="V347" s="13" t="str">
        <f>IFERROR(SMALL(Zoznam!O:O,ROW()-3),"")</f>
        <v/>
      </c>
    </row>
    <row r="348" spans="2:22" ht="15" x14ac:dyDescent="0.25">
      <c r="B348" s="89" t="str">
        <f>IF($V348="","",VLOOKUP($V348,Zoznam!$O:$W,2,FALSE))</f>
        <v/>
      </c>
      <c r="C348" s="89" t="str">
        <f>IF($V348="","",VLOOKUP($V348,Zoznam!$O:$W,3,FALSE))</f>
        <v/>
      </c>
      <c r="D348" s="75" t="str">
        <f>IF($V348="","",VLOOKUP($V348,Zoznam!$O:$W,4,FALSE))</f>
        <v/>
      </c>
      <c r="E348" s="75" t="str">
        <f>IF($V348="","",VLOOKUP($V348,Zoznam!$O:$W,5,FALSE))</f>
        <v/>
      </c>
      <c r="F348" s="89" t="str">
        <f>IF($V348="","",VLOOKUP($V348,Zoznam!$O:$W,6,FALSE))</f>
        <v/>
      </c>
      <c r="G348" s="90" t="str">
        <f>IF($V348="","",VLOOKUP($V348,Zoznam!$O:$W,7,FALSE))</f>
        <v/>
      </c>
      <c r="H348" s="91" t="str">
        <f>IF($V348="","",VLOOKUP($V348,Zoznam!$O:$W,8,FALSE))</f>
        <v/>
      </c>
      <c r="I348" s="123" t="str">
        <f>IF($V348="","",VLOOKUP($V348,Zoznam!$O:$W,9,FALSE))</f>
        <v/>
      </c>
      <c r="J348" s="123" t="str">
        <f t="shared" si="25"/>
        <v/>
      </c>
      <c r="K348" s="90" t="str">
        <f t="shared" si="26"/>
        <v/>
      </c>
      <c r="L348" s="90" t="str">
        <f t="shared" si="27"/>
        <v/>
      </c>
      <c r="M348" s="90" t="str">
        <f>IF($I348="","",IF(C348=" ",SUMIFS($M:$M,$C:$C,RIGHT($D348,6)),IF(C348="  ",SUMIFS($M:$M,$C:$C," "),ROUNDUP(I348*VLOOKUP(C348,Aktivity!$C$6:$R$25,8,FALSE),2))))</f>
        <v/>
      </c>
      <c r="N348" s="90" t="str">
        <f>IF($I348="","",IF(C348=" ",SUMIFS($N:$N,$C:$C,RIGHT($D348,6)),IF(C348="  ",SUMIFS($N:$N,$C:$C," "),ROUNDDOWN(M348*VLOOKUP(C348,Aktivity!$C$6:$R$25,10,FALSE),2))))</f>
        <v/>
      </c>
      <c r="O348" s="90" t="str">
        <f>IF($I348="","",IF(C348=" ",SUMIFS($O:$O,$C:$C,RIGHT($D348,6)),IF(C348="  ",SUMIFS($O:$O,$C:$C," "),ROUNDDOWN(I348*VLOOKUP(C348,Aktivity!$C$6:$R$25,12,FALSE),2))))</f>
        <v/>
      </c>
      <c r="P348" s="90" t="str">
        <f t="shared" si="28"/>
        <v/>
      </c>
      <c r="Q348" s="90" t="str">
        <f>IF($I348="","",IF(C348=" ",SUMIFS($Q:$Q,$C:$C,RIGHT($D348,6)),IF(C348="  ",SUMIFS($Q:$Q,$C:$C," "),ROUNDDOWN(I348*VLOOKUP(C348,Aktivity!$C$6:$R$25,9,FALSE),2))))</f>
        <v/>
      </c>
      <c r="R348" s="90" t="str">
        <f>IF($I348="","",IF(C348=" ",SUMIFS($R:$R,$C:$C,RIGHT($D348,6)),IF(C348="  ",SUMIFS($R:$R,$C:$C," "),ROUNDDOWN(Q348*VLOOKUP(C348,Aktivity!$C$6:$R$25,10,FALSE),2))))</f>
        <v/>
      </c>
      <c r="S348" s="90" t="str">
        <f>IF($I348="","",IF(C348=" ",SUMIFS($S:$S,$C:$C,RIGHT($D348,6)),IF(C348="  ",SUMIFS($S:$S,$C:$C," "),ROUNDDOWN(I348*VLOOKUP(C348,Aktivity!$C$6:$R$25,13,FALSE),2))))</f>
        <v/>
      </c>
      <c r="T348" s="90" t="str">
        <f t="shared" si="29"/>
        <v/>
      </c>
      <c r="V348" s="13" t="str">
        <f>IFERROR(SMALL(Zoznam!O:O,ROW()-3),"")</f>
        <v/>
      </c>
    </row>
    <row r="349" spans="2:22" ht="15" x14ac:dyDescent="0.25">
      <c r="B349" s="89" t="str">
        <f>IF($V349="","",VLOOKUP($V349,Zoznam!$O:$W,2,FALSE))</f>
        <v/>
      </c>
      <c r="C349" s="89" t="str">
        <f>IF($V349="","",VLOOKUP($V349,Zoznam!$O:$W,3,FALSE))</f>
        <v/>
      </c>
      <c r="D349" s="75" t="str">
        <f>IF($V349="","",VLOOKUP($V349,Zoznam!$O:$W,4,FALSE))</f>
        <v/>
      </c>
      <c r="E349" s="75" t="str">
        <f>IF($V349="","",VLOOKUP($V349,Zoznam!$O:$W,5,FALSE))</f>
        <v/>
      </c>
      <c r="F349" s="89" t="str">
        <f>IF($V349="","",VLOOKUP($V349,Zoznam!$O:$W,6,FALSE))</f>
        <v/>
      </c>
      <c r="G349" s="90" t="str">
        <f>IF($V349="","",VLOOKUP($V349,Zoznam!$O:$W,7,FALSE))</f>
        <v/>
      </c>
      <c r="H349" s="91" t="str">
        <f>IF($V349="","",VLOOKUP($V349,Zoznam!$O:$W,8,FALSE))</f>
        <v/>
      </c>
      <c r="I349" s="123" t="str">
        <f>IF($V349="","",VLOOKUP($V349,Zoznam!$O:$W,9,FALSE))</f>
        <v/>
      </c>
      <c r="J349" s="123" t="str">
        <f t="shared" si="25"/>
        <v/>
      </c>
      <c r="K349" s="90" t="str">
        <f t="shared" si="26"/>
        <v/>
      </c>
      <c r="L349" s="90" t="str">
        <f t="shared" si="27"/>
        <v/>
      </c>
      <c r="M349" s="90" t="str">
        <f>IF($I349="","",IF(C349=" ",SUMIFS($M:$M,$C:$C,RIGHT($D349,6)),IF(C349="  ",SUMIFS($M:$M,$C:$C," "),ROUNDUP(I349*VLOOKUP(C349,Aktivity!$C$6:$R$25,8,FALSE),2))))</f>
        <v/>
      </c>
      <c r="N349" s="90" t="str">
        <f>IF($I349="","",IF(C349=" ",SUMIFS($N:$N,$C:$C,RIGHT($D349,6)),IF(C349="  ",SUMIFS($N:$N,$C:$C," "),ROUNDDOWN(M349*VLOOKUP(C349,Aktivity!$C$6:$R$25,10,FALSE),2))))</f>
        <v/>
      </c>
      <c r="O349" s="90" t="str">
        <f>IF($I349="","",IF(C349=" ",SUMIFS($O:$O,$C:$C,RIGHT($D349,6)),IF(C349="  ",SUMIFS($O:$O,$C:$C," "),ROUNDDOWN(I349*VLOOKUP(C349,Aktivity!$C$6:$R$25,12,FALSE),2))))</f>
        <v/>
      </c>
      <c r="P349" s="90" t="str">
        <f t="shared" si="28"/>
        <v/>
      </c>
      <c r="Q349" s="90" t="str">
        <f>IF($I349="","",IF(C349=" ",SUMIFS($Q:$Q,$C:$C,RIGHT($D349,6)),IF(C349="  ",SUMIFS($Q:$Q,$C:$C," "),ROUNDDOWN(I349*VLOOKUP(C349,Aktivity!$C$6:$R$25,9,FALSE),2))))</f>
        <v/>
      </c>
      <c r="R349" s="90" t="str">
        <f>IF($I349="","",IF(C349=" ",SUMIFS($R:$R,$C:$C,RIGHT($D349,6)),IF(C349="  ",SUMIFS($R:$R,$C:$C," "),ROUNDDOWN(Q349*VLOOKUP(C349,Aktivity!$C$6:$R$25,10,FALSE),2))))</f>
        <v/>
      </c>
      <c r="S349" s="90" t="str">
        <f>IF($I349="","",IF(C349=" ",SUMIFS($S:$S,$C:$C,RIGHT($D349,6)),IF(C349="  ",SUMIFS($S:$S,$C:$C," "),ROUNDDOWN(I349*VLOOKUP(C349,Aktivity!$C$6:$R$25,13,FALSE),2))))</f>
        <v/>
      </c>
      <c r="T349" s="90" t="str">
        <f t="shared" si="29"/>
        <v/>
      </c>
      <c r="V349" s="13" t="str">
        <f>IFERROR(SMALL(Zoznam!O:O,ROW()-3),"")</f>
        <v/>
      </c>
    </row>
    <row r="350" spans="2:22" ht="15" x14ac:dyDescent="0.25">
      <c r="B350" s="89" t="str">
        <f>IF($V350="","",VLOOKUP($V350,Zoznam!$O:$W,2,FALSE))</f>
        <v/>
      </c>
      <c r="C350" s="89" t="str">
        <f>IF($V350="","",VLOOKUP($V350,Zoznam!$O:$W,3,FALSE))</f>
        <v/>
      </c>
      <c r="D350" s="75" t="str">
        <f>IF($V350="","",VLOOKUP($V350,Zoznam!$O:$W,4,FALSE))</f>
        <v/>
      </c>
      <c r="E350" s="75" t="str">
        <f>IF($V350="","",VLOOKUP($V350,Zoznam!$O:$W,5,FALSE))</f>
        <v/>
      </c>
      <c r="F350" s="89" t="str">
        <f>IF($V350="","",VLOOKUP($V350,Zoznam!$O:$W,6,FALSE))</f>
        <v/>
      </c>
      <c r="G350" s="90" t="str">
        <f>IF($V350="","",VLOOKUP($V350,Zoznam!$O:$W,7,FALSE))</f>
        <v/>
      </c>
      <c r="H350" s="91" t="str">
        <f>IF($V350="","",VLOOKUP($V350,Zoznam!$O:$W,8,FALSE))</f>
        <v/>
      </c>
      <c r="I350" s="123" t="str">
        <f>IF($V350="","",VLOOKUP($V350,Zoznam!$O:$W,9,FALSE))</f>
        <v/>
      </c>
      <c r="J350" s="123" t="str">
        <f t="shared" si="25"/>
        <v/>
      </c>
      <c r="K350" s="90" t="str">
        <f t="shared" si="26"/>
        <v/>
      </c>
      <c r="L350" s="90" t="str">
        <f t="shared" si="27"/>
        <v/>
      </c>
      <c r="M350" s="90" t="str">
        <f>IF($I350="","",IF(C350=" ",SUMIFS($M:$M,$C:$C,RIGHT($D350,6)),IF(C350="  ",SUMIFS($M:$M,$C:$C," "),ROUNDUP(I350*VLOOKUP(C350,Aktivity!$C$6:$R$25,8,FALSE),2))))</f>
        <v/>
      </c>
      <c r="N350" s="90" t="str">
        <f>IF($I350="","",IF(C350=" ",SUMIFS($N:$N,$C:$C,RIGHT($D350,6)),IF(C350="  ",SUMIFS($N:$N,$C:$C," "),ROUNDDOWN(M350*VLOOKUP(C350,Aktivity!$C$6:$R$25,10,FALSE),2))))</f>
        <v/>
      </c>
      <c r="O350" s="90" t="str">
        <f>IF($I350="","",IF(C350=" ",SUMIFS($O:$O,$C:$C,RIGHT($D350,6)),IF(C350="  ",SUMIFS($O:$O,$C:$C," "),ROUNDDOWN(I350*VLOOKUP(C350,Aktivity!$C$6:$R$25,12,FALSE),2))))</f>
        <v/>
      </c>
      <c r="P350" s="90" t="str">
        <f t="shared" si="28"/>
        <v/>
      </c>
      <c r="Q350" s="90" t="str">
        <f>IF($I350="","",IF(C350=" ",SUMIFS($Q:$Q,$C:$C,RIGHT($D350,6)),IF(C350="  ",SUMIFS($Q:$Q,$C:$C," "),ROUNDDOWN(I350*VLOOKUP(C350,Aktivity!$C$6:$R$25,9,FALSE),2))))</f>
        <v/>
      </c>
      <c r="R350" s="90" t="str">
        <f>IF($I350="","",IF(C350=" ",SUMIFS($R:$R,$C:$C,RIGHT($D350,6)),IF(C350="  ",SUMIFS($R:$R,$C:$C," "),ROUNDDOWN(Q350*VLOOKUP(C350,Aktivity!$C$6:$R$25,10,FALSE),2))))</f>
        <v/>
      </c>
      <c r="S350" s="90" t="str">
        <f>IF($I350="","",IF(C350=" ",SUMIFS($S:$S,$C:$C,RIGHT($D350,6)),IF(C350="  ",SUMIFS($S:$S,$C:$C," "),ROUNDDOWN(I350*VLOOKUP(C350,Aktivity!$C$6:$R$25,13,FALSE),2))))</f>
        <v/>
      </c>
      <c r="T350" s="90" t="str">
        <f t="shared" si="29"/>
        <v/>
      </c>
      <c r="V350" s="13" t="str">
        <f>IFERROR(SMALL(Zoznam!O:O,ROW()-3),"")</f>
        <v/>
      </c>
    </row>
    <row r="351" spans="2:22" ht="15" x14ac:dyDescent="0.25">
      <c r="B351" s="89" t="str">
        <f>IF($V351="","",VLOOKUP($V351,Zoznam!$O:$W,2,FALSE))</f>
        <v/>
      </c>
      <c r="C351" s="89" t="str">
        <f>IF($V351="","",VLOOKUP($V351,Zoznam!$O:$W,3,FALSE))</f>
        <v/>
      </c>
      <c r="D351" s="75" t="str">
        <f>IF($V351="","",VLOOKUP($V351,Zoznam!$O:$W,4,FALSE))</f>
        <v/>
      </c>
      <c r="E351" s="75" t="str">
        <f>IF($V351="","",VLOOKUP($V351,Zoznam!$O:$W,5,FALSE))</f>
        <v/>
      </c>
      <c r="F351" s="89" t="str">
        <f>IF($V351="","",VLOOKUP($V351,Zoznam!$O:$W,6,FALSE))</f>
        <v/>
      </c>
      <c r="G351" s="90" t="str">
        <f>IF($V351="","",VLOOKUP($V351,Zoznam!$O:$W,7,FALSE))</f>
        <v/>
      </c>
      <c r="H351" s="91" t="str">
        <f>IF($V351="","",VLOOKUP($V351,Zoznam!$O:$W,8,FALSE))</f>
        <v/>
      </c>
      <c r="I351" s="123" t="str">
        <f>IF($V351="","",VLOOKUP($V351,Zoznam!$O:$W,9,FALSE))</f>
        <v/>
      </c>
      <c r="J351" s="123" t="str">
        <f t="shared" si="25"/>
        <v/>
      </c>
      <c r="K351" s="90" t="str">
        <f t="shared" si="26"/>
        <v/>
      </c>
      <c r="L351" s="90" t="str">
        <f t="shared" si="27"/>
        <v/>
      </c>
      <c r="M351" s="90" t="str">
        <f>IF($I351="","",IF(C351=" ",SUMIFS($M:$M,$C:$C,RIGHT($D351,6)),IF(C351="  ",SUMIFS($M:$M,$C:$C," "),ROUNDUP(I351*VLOOKUP(C351,Aktivity!$C$6:$R$25,8,FALSE),2))))</f>
        <v/>
      </c>
      <c r="N351" s="90" t="str">
        <f>IF($I351="","",IF(C351=" ",SUMIFS($N:$N,$C:$C,RIGHT($D351,6)),IF(C351="  ",SUMIFS($N:$N,$C:$C," "),ROUNDDOWN(M351*VLOOKUP(C351,Aktivity!$C$6:$R$25,10,FALSE),2))))</f>
        <v/>
      </c>
      <c r="O351" s="90" t="str">
        <f>IF($I351="","",IF(C351=" ",SUMIFS($O:$O,$C:$C,RIGHT($D351,6)),IF(C351="  ",SUMIFS($O:$O,$C:$C," "),ROUNDDOWN(I351*VLOOKUP(C351,Aktivity!$C$6:$R$25,12,FALSE),2))))</f>
        <v/>
      </c>
      <c r="P351" s="90" t="str">
        <f t="shared" si="28"/>
        <v/>
      </c>
      <c r="Q351" s="90" t="str">
        <f>IF($I351="","",IF(C351=" ",SUMIFS($Q:$Q,$C:$C,RIGHT($D351,6)),IF(C351="  ",SUMIFS($Q:$Q,$C:$C," "),ROUNDDOWN(I351*VLOOKUP(C351,Aktivity!$C$6:$R$25,9,FALSE),2))))</f>
        <v/>
      </c>
      <c r="R351" s="90" t="str">
        <f>IF($I351="","",IF(C351=" ",SUMIFS($R:$R,$C:$C,RIGHT($D351,6)),IF(C351="  ",SUMIFS($R:$R,$C:$C," "),ROUNDDOWN(Q351*VLOOKUP(C351,Aktivity!$C$6:$R$25,10,FALSE),2))))</f>
        <v/>
      </c>
      <c r="S351" s="90" t="str">
        <f>IF($I351="","",IF(C351=" ",SUMIFS($S:$S,$C:$C,RIGHT($D351,6)),IF(C351="  ",SUMIFS($S:$S,$C:$C," "),ROUNDDOWN(I351*VLOOKUP(C351,Aktivity!$C$6:$R$25,13,FALSE),2))))</f>
        <v/>
      </c>
      <c r="T351" s="90" t="str">
        <f t="shared" si="29"/>
        <v/>
      </c>
      <c r="V351" s="13" t="str">
        <f>IFERROR(SMALL(Zoznam!O:O,ROW()-3),"")</f>
        <v/>
      </c>
    </row>
    <row r="352" spans="2:22" ht="15" x14ac:dyDescent="0.25">
      <c r="B352" s="89" t="str">
        <f>IF($V352="","",VLOOKUP($V352,Zoznam!$O:$W,2,FALSE))</f>
        <v/>
      </c>
      <c r="C352" s="89" t="str">
        <f>IF($V352="","",VLOOKUP($V352,Zoznam!$O:$W,3,FALSE))</f>
        <v/>
      </c>
      <c r="D352" s="75" t="str">
        <f>IF($V352="","",VLOOKUP($V352,Zoznam!$O:$W,4,FALSE))</f>
        <v/>
      </c>
      <c r="E352" s="75" t="str">
        <f>IF($V352="","",VLOOKUP($V352,Zoznam!$O:$W,5,FALSE))</f>
        <v/>
      </c>
      <c r="F352" s="89" t="str">
        <f>IF($V352="","",VLOOKUP($V352,Zoznam!$O:$W,6,FALSE))</f>
        <v/>
      </c>
      <c r="G352" s="90" t="str">
        <f>IF($V352="","",VLOOKUP($V352,Zoznam!$O:$W,7,FALSE))</f>
        <v/>
      </c>
      <c r="H352" s="91" t="str">
        <f>IF($V352="","",VLOOKUP($V352,Zoznam!$O:$W,8,FALSE))</f>
        <v/>
      </c>
      <c r="I352" s="123" t="str">
        <f>IF($V352="","",VLOOKUP($V352,Zoznam!$O:$W,9,FALSE))</f>
        <v/>
      </c>
      <c r="J352" s="123" t="str">
        <f t="shared" si="25"/>
        <v/>
      </c>
      <c r="K352" s="90" t="str">
        <f t="shared" si="26"/>
        <v/>
      </c>
      <c r="L352" s="90" t="str">
        <f t="shared" si="27"/>
        <v/>
      </c>
      <c r="M352" s="90" t="str">
        <f>IF($I352="","",IF(C352=" ",SUMIFS($M:$M,$C:$C,RIGHT($D352,6)),IF(C352="  ",SUMIFS($M:$M,$C:$C," "),ROUNDUP(I352*VLOOKUP(C352,Aktivity!$C$6:$R$25,8,FALSE),2))))</f>
        <v/>
      </c>
      <c r="N352" s="90" t="str">
        <f>IF($I352="","",IF(C352=" ",SUMIFS($N:$N,$C:$C,RIGHT($D352,6)),IF(C352="  ",SUMIFS($N:$N,$C:$C," "),ROUNDDOWN(M352*VLOOKUP(C352,Aktivity!$C$6:$R$25,10,FALSE),2))))</f>
        <v/>
      </c>
      <c r="O352" s="90" t="str">
        <f>IF($I352="","",IF(C352=" ",SUMIFS($O:$O,$C:$C,RIGHT($D352,6)),IF(C352="  ",SUMIFS($O:$O,$C:$C," "),ROUNDDOWN(I352*VLOOKUP(C352,Aktivity!$C$6:$R$25,12,FALSE),2))))</f>
        <v/>
      </c>
      <c r="P352" s="90" t="str">
        <f t="shared" si="28"/>
        <v/>
      </c>
      <c r="Q352" s="90" t="str">
        <f>IF($I352="","",IF(C352=" ",SUMIFS($Q:$Q,$C:$C,RIGHT($D352,6)),IF(C352="  ",SUMIFS($Q:$Q,$C:$C," "),ROUNDDOWN(I352*VLOOKUP(C352,Aktivity!$C$6:$R$25,9,FALSE),2))))</f>
        <v/>
      </c>
      <c r="R352" s="90" t="str">
        <f>IF($I352="","",IF(C352=" ",SUMIFS($R:$R,$C:$C,RIGHT($D352,6)),IF(C352="  ",SUMIFS($R:$R,$C:$C," "),ROUNDDOWN(Q352*VLOOKUP(C352,Aktivity!$C$6:$R$25,10,FALSE),2))))</f>
        <v/>
      </c>
      <c r="S352" s="90" t="str">
        <f>IF($I352="","",IF(C352=" ",SUMIFS($S:$S,$C:$C,RIGHT($D352,6)),IF(C352="  ",SUMIFS($S:$S,$C:$C," "),ROUNDDOWN(I352*VLOOKUP(C352,Aktivity!$C$6:$R$25,13,FALSE),2))))</f>
        <v/>
      </c>
      <c r="T352" s="90" t="str">
        <f t="shared" si="29"/>
        <v/>
      </c>
      <c r="V352" s="13" t="str">
        <f>IFERROR(SMALL(Zoznam!O:O,ROW()-3),"")</f>
        <v/>
      </c>
    </row>
    <row r="353" spans="2:22" ht="15" x14ac:dyDescent="0.25">
      <c r="B353" s="89" t="str">
        <f>IF($V353="","",VLOOKUP($V353,Zoznam!$O:$W,2,FALSE))</f>
        <v/>
      </c>
      <c r="C353" s="89" t="str">
        <f>IF($V353="","",VLOOKUP($V353,Zoznam!$O:$W,3,FALSE))</f>
        <v/>
      </c>
      <c r="D353" s="75" t="str">
        <f>IF($V353="","",VLOOKUP($V353,Zoznam!$O:$W,4,FALSE))</f>
        <v/>
      </c>
      <c r="E353" s="75" t="str">
        <f>IF($V353="","",VLOOKUP($V353,Zoznam!$O:$W,5,FALSE))</f>
        <v/>
      </c>
      <c r="F353" s="89" t="str">
        <f>IF($V353="","",VLOOKUP($V353,Zoznam!$O:$W,6,FALSE))</f>
        <v/>
      </c>
      <c r="G353" s="90" t="str">
        <f>IF($V353="","",VLOOKUP($V353,Zoznam!$O:$W,7,FALSE))</f>
        <v/>
      </c>
      <c r="H353" s="91" t="str">
        <f>IF($V353="","",VLOOKUP($V353,Zoznam!$O:$W,8,FALSE))</f>
        <v/>
      </c>
      <c r="I353" s="123" t="str">
        <f>IF($V353="","",VLOOKUP($V353,Zoznam!$O:$W,9,FALSE))</f>
        <v/>
      </c>
      <c r="J353" s="123" t="str">
        <f t="shared" si="25"/>
        <v/>
      </c>
      <c r="K353" s="90" t="str">
        <f t="shared" si="26"/>
        <v/>
      </c>
      <c r="L353" s="90" t="str">
        <f t="shared" si="27"/>
        <v/>
      </c>
      <c r="M353" s="90" t="str">
        <f>IF($I353="","",IF(C353=" ",SUMIFS($M:$M,$C:$C,RIGHT($D353,6)),IF(C353="  ",SUMIFS($M:$M,$C:$C," "),ROUNDUP(I353*VLOOKUP(C353,Aktivity!$C$6:$R$25,8,FALSE),2))))</f>
        <v/>
      </c>
      <c r="N353" s="90" t="str">
        <f>IF($I353="","",IF(C353=" ",SUMIFS($N:$N,$C:$C,RIGHT($D353,6)),IF(C353="  ",SUMIFS($N:$N,$C:$C," "),ROUNDDOWN(M353*VLOOKUP(C353,Aktivity!$C$6:$R$25,10,FALSE),2))))</f>
        <v/>
      </c>
      <c r="O353" s="90" t="str">
        <f>IF($I353="","",IF(C353=" ",SUMIFS($O:$O,$C:$C,RIGHT($D353,6)),IF(C353="  ",SUMIFS($O:$O,$C:$C," "),ROUNDDOWN(I353*VLOOKUP(C353,Aktivity!$C$6:$R$25,12,FALSE),2))))</f>
        <v/>
      </c>
      <c r="P353" s="90" t="str">
        <f t="shared" si="28"/>
        <v/>
      </c>
      <c r="Q353" s="90" t="str">
        <f>IF($I353="","",IF(C353=" ",SUMIFS($Q:$Q,$C:$C,RIGHT($D353,6)),IF(C353="  ",SUMIFS($Q:$Q,$C:$C," "),ROUNDDOWN(I353*VLOOKUP(C353,Aktivity!$C$6:$R$25,9,FALSE),2))))</f>
        <v/>
      </c>
      <c r="R353" s="90" t="str">
        <f>IF($I353="","",IF(C353=" ",SUMIFS($R:$R,$C:$C,RIGHT($D353,6)),IF(C353="  ",SUMIFS($R:$R,$C:$C," "),ROUNDDOWN(Q353*VLOOKUP(C353,Aktivity!$C$6:$R$25,10,FALSE),2))))</f>
        <v/>
      </c>
      <c r="S353" s="90" t="str">
        <f>IF($I353="","",IF(C353=" ",SUMIFS($S:$S,$C:$C,RIGHT($D353,6)),IF(C353="  ",SUMIFS($S:$S,$C:$C," "),ROUNDDOWN(I353*VLOOKUP(C353,Aktivity!$C$6:$R$25,13,FALSE),2))))</f>
        <v/>
      </c>
      <c r="T353" s="90" t="str">
        <f t="shared" si="29"/>
        <v/>
      </c>
      <c r="V353" s="13" t="str">
        <f>IFERROR(SMALL(Zoznam!O:O,ROW()-3),"")</f>
        <v/>
      </c>
    </row>
    <row r="354" spans="2:22" ht="15" x14ac:dyDescent="0.25">
      <c r="B354" s="89" t="str">
        <f>IF($V354="","",VLOOKUP($V354,Zoznam!$O:$W,2,FALSE))</f>
        <v/>
      </c>
      <c r="C354" s="89" t="str">
        <f>IF($V354="","",VLOOKUP($V354,Zoznam!$O:$W,3,FALSE))</f>
        <v/>
      </c>
      <c r="D354" s="75" t="str">
        <f>IF($V354="","",VLOOKUP($V354,Zoznam!$O:$W,4,FALSE))</f>
        <v/>
      </c>
      <c r="E354" s="75" t="str">
        <f>IF($V354="","",VLOOKUP($V354,Zoznam!$O:$W,5,FALSE))</f>
        <v/>
      </c>
      <c r="F354" s="89" t="str">
        <f>IF($V354="","",VLOOKUP($V354,Zoznam!$O:$W,6,FALSE))</f>
        <v/>
      </c>
      <c r="G354" s="90" t="str">
        <f>IF($V354="","",VLOOKUP($V354,Zoznam!$O:$W,7,FALSE))</f>
        <v/>
      </c>
      <c r="H354" s="91" t="str">
        <f>IF($V354="","",VLOOKUP($V354,Zoznam!$O:$W,8,FALSE))</f>
        <v/>
      </c>
      <c r="I354" s="123" t="str">
        <f>IF($V354="","",VLOOKUP($V354,Zoznam!$O:$W,9,FALSE))</f>
        <v/>
      </c>
      <c r="J354" s="123" t="str">
        <f t="shared" si="25"/>
        <v/>
      </c>
      <c r="K354" s="90" t="str">
        <f t="shared" si="26"/>
        <v/>
      </c>
      <c r="L354" s="90" t="str">
        <f t="shared" si="27"/>
        <v/>
      </c>
      <c r="M354" s="90" t="str">
        <f>IF($I354="","",IF(C354=" ",SUMIFS($M:$M,$C:$C,RIGHT($D354,6)),IF(C354="  ",SUMIFS($M:$M,$C:$C," "),ROUNDUP(I354*VLOOKUP(C354,Aktivity!$C$6:$R$25,8,FALSE),2))))</f>
        <v/>
      </c>
      <c r="N354" s="90" t="str">
        <f>IF($I354="","",IF(C354=" ",SUMIFS($N:$N,$C:$C,RIGHT($D354,6)),IF(C354="  ",SUMIFS($N:$N,$C:$C," "),ROUNDDOWN(M354*VLOOKUP(C354,Aktivity!$C$6:$R$25,10,FALSE),2))))</f>
        <v/>
      </c>
      <c r="O354" s="90" t="str">
        <f>IF($I354="","",IF(C354=" ",SUMIFS($O:$O,$C:$C,RIGHT($D354,6)),IF(C354="  ",SUMIFS($O:$O,$C:$C," "),ROUNDDOWN(I354*VLOOKUP(C354,Aktivity!$C$6:$R$25,12,FALSE),2))))</f>
        <v/>
      </c>
      <c r="P354" s="90" t="str">
        <f t="shared" si="28"/>
        <v/>
      </c>
      <c r="Q354" s="90" t="str">
        <f>IF($I354="","",IF(C354=" ",SUMIFS($Q:$Q,$C:$C,RIGHT($D354,6)),IF(C354="  ",SUMIFS($Q:$Q,$C:$C," "),ROUNDDOWN(I354*VLOOKUP(C354,Aktivity!$C$6:$R$25,9,FALSE),2))))</f>
        <v/>
      </c>
      <c r="R354" s="90" t="str">
        <f>IF($I354="","",IF(C354=" ",SUMIFS($R:$R,$C:$C,RIGHT($D354,6)),IF(C354="  ",SUMIFS($R:$R,$C:$C," "),ROUNDDOWN(Q354*VLOOKUP(C354,Aktivity!$C$6:$R$25,10,FALSE),2))))</f>
        <v/>
      </c>
      <c r="S354" s="90" t="str">
        <f>IF($I354="","",IF(C354=" ",SUMIFS($S:$S,$C:$C,RIGHT($D354,6)),IF(C354="  ",SUMIFS($S:$S,$C:$C," "),ROUNDDOWN(I354*VLOOKUP(C354,Aktivity!$C$6:$R$25,13,FALSE),2))))</f>
        <v/>
      </c>
      <c r="T354" s="90" t="str">
        <f t="shared" si="29"/>
        <v/>
      </c>
      <c r="V354" s="13" t="str">
        <f>IFERROR(SMALL(Zoznam!O:O,ROW()-3),"")</f>
        <v/>
      </c>
    </row>
    <row r="355" spans="2:22" ht="15" x14ac:dyDescent="0.25">
      <c r="B355" s="89" t="str">
        <f>IF($V355="","",VLOOKUP($V355,Zoznam!$O:$W,2,FALSE))</f>
        <v/>
      </c>
      <c r="C355" s="89" t="str">
        <f>IF($V355="","",VLOOKUP($V355,Zoznam!$O:$W,3,FALSE))</f>
        <v/>
      </c>
      <c r="D355" s="75" t="str">
        <f>IF($V355="","",VLOOKUP($V355,Zoznam!$O:$W,4,FALSE))</f>
        <v/>
      </c>
      <c r="E355" s="75" t="str">
        <f>IF($V355="","",VLOOKUP($V355,Zoznam!$O:$W,5,FALSE))</f>
        <v/>
      </c>
      <c r="F355" s="89" t="str">
        <f>IF($V355="","",VLOOKUP($V355,Zoznam!$O:$W,6,FALSE))</f>
        <v/>
      </c>
      <c r="G355" s="90" t="str">
        <f>IF($V355="","",VLOOKUP($V355,Zoznam!$O:$W,7,FALSE))</f>
        <v/>
      </c>
      <c r="H355" s="91" t="str">
        <f>IF($V355="","",VLOOKUP($V355,Zoznam!$O:$W,8,FALSE))</f>
        <v/>
      </c>
      <c r="I355" s="123" t="str">
        <f>IF($V355="","",VLOOKUP($V355,Zoznam!$O:$W,9,FALSE))</f>
        <v/>
      </c>
      <c r="J355" s="123" t="str">
        <f t="shared" si="25"/>
        <v/>
      </c>
      <c r="K355" s="90" t="str">
        <f t="shared" si="26"/>
        <v/>
      </c>
      <c r="L355" s="90" t="str">
        <f t="shared" si="27"/>
        <v/>
      </c>
      <c r="M355" s="90" t="str">
        <f>IF($I355="","",IF(C355=" ",SUMIFS($M:$M,$C:$C,RIGHT($D355,6)),IF(C355="  ",SUMIFS($M:$M,$C:$C," "),ROUNDUP(I355*VLOOKUP(C355,Aktivity!$C$6:$R$25,8,FALSE),2))))</f>
        <v/>
      </c>
      <c r="N355" s="90" t="str">
        <f>IF($I355="","",IF(C355=" ",SUMIFS($N:$N,$C:$C,RIGHT($D355,6)),IF(C355="  ",SUMIFS($N:$N,$C:$C," "),ROUNDDOWN(M355*VLOOKUP(C355,Aktivity!$C$6:$R$25,10,FALSE),2))))</f>
        <v/>
      </c>
      <c r="O355" s="90" t="str">
        <f>IF($I355="","",IF(C355=" ",SUMIFS($O:$O,$C:$C,RIGHT($D355,6)),IF(C355="  ",SUMIFS($O:$O,$C:$C," "),ROUNDDOWN(I355*VLOOKUP(C355,Aktivity!$C$6:$R$25,12,FALSE),2))))</f>
        <v/>
      </c>
      <c r="P355" s="90" t="str">
        <f t="shared" si="28"/>
        <v/>
      </c>
      <c r="Q355" s="90" t="str">
        <f>IF($I355="","",IF(C355=" ",SUMIFS($Q:$Q,$C:$C,RIGHT($D355,6)),IF(C355="  ",SUMIFS($Q:$Q,$C:$C," "),ROUNDDOWN(I355*VLOOKUP(C355,Aktivity!$C$6:$R$25,9,FALSE),2))))</f>
        <v/>
      </c>
      <c r="R355" s="90" t="str">
        <f>IF($I355="","",IF(C355=" ",SUMIFS($R:$R,$C:$C,RIGHT($D355,6)),IF(C355="  ",SUMIFS($R:$R,$C:$C," "),ROUNDDOWN(Q355*VLOOKUP(C355,Aktivity!$C$6:$R$25,10,FALSE),2))))</f>
        <v/>
      </c>
      <c r="S355" s="90" t="str">
        <f>IF($I355="","",IF(C355=" ",SUMIFS($S:$S,$C:$C,RIGHT($D355,6)),IF(C355="  ",SUMIFS($S:$S,$C:$C," "),ROUNDDOWN(I355*VLOOKUP(C355,Aktivity!$C$6:$R$25,13,FALSE),2))))</f>
        <v/>
      </c>
      <c r="T355" s="90" t="str">
        <f t="shared" si="29"/>
        <v/>
      </c>
      <c r="V355" s="13" t="str">
        <f>IFERROR(SMALL(Zoznam!O:O,ROW()-3),"")</f>
        <v/>
      </c>
    </row>
    <row r="356" spans="2:22" ht="15" x14ac:dyDescent="0.25">
      <c r="B356" s="89" t="str">
        <f>IF($V356="","",VLOOKUP($V356,Zoznam!$O:$W,2,FALSE))</f>
        <v/>
      </c>
      <c r="C356" s="89" t="str">
        <f>IF($V356="","",VLOOKUP($V356,Zoznam!$O:$W,3,FALSE))</f>
        <v/>
      </c>
      <c r="D356" s="75" t="str">
        <f>IF($V356="","",VLOOKUP($V356,Zoznam!$O:$W,4,FALSE))</f>
        <v/>
      </c>
      <c r="E356" s="75" t="str">
        <f>IF($V356="","",VLOOKUP($V356,Zoznam!$O:$W,5,FALSE))</f>
        <v/>
      </c>
      <c r="F356" s="89" t="str">
        <f>IF($V356="","",VLOOKUP($V356,Zoznam!$O:$W,6,FALSE))</f>
        <v/>
      </c>
      <c r="G356" s="90" t="str">
        <f>IF($V356="","",VLOOKUP($V356,Zoznam!$O:$W,7,FALSE))</f>
        <v/>
      </c>
      <c r="H356" s="91" t="str">
        <f>IF($V356="","",VLOOKUP($V356,Zoznam!$O:$W,8,FALSE))</f>
        <v/>
      </c>
      <c r="I356" s="123" t="str">
        <f>IF($V356="","",VLOOKUP($V356,Zoznam!$O:$W,9,FALSE))</f>
        <v/>
      </c>
      <c r="J356" s="123" t="str">
        <f t="shared" si="25"/>
        <v/>
      </c>
      <c r="K356" s="90" t="str">
        <f t="shared" si="26"/>
        <v/>
      </c>
      <c r="L356" s="90" t="str">
        <f t="shared" si="27"/>
        <v/>
      </c>
      <c r="M356" s="90" t="str">
        <f>IF($I356="","",IF(C356=" ",SUMIFS($M:$M,$C:$C,RIGHT($D356,6)),IF(C356="  ",SUMIFS($M:$M,$C:$C," "),ROUNDUP(I356*VLOOKUP(C356,Aktivity!$C$6:$R$25,8,FALSE),2))))</f>
        <v/>
      </c>
      <c r="N356" s="90" t="str">
        <f>IF($I356="","",IF(C356=" ",SUMIFS($N:$N,$C:$C,RIGHT($D356,6)),IF(C356="  ",SUMIFS($N:$N,$C:$C," "),ROUNDDOWN(M356*VLOOKUP(C356,Aktivity!$C$6:$R$25,10,FALSE),2))))</f>
        <v/>
      </c>
      <c r="O356" s="90" t="str">
        <f>IF($I356="","",IF(C356=" ",SUMIFS($O:$O,$C:$C,RIGHT($D356,6)),IF(C356="  ",SUMIFS($O:$O,$C:$C," "),ROUNDDOWN(I356*VLOOKUP(C356,Aktivity!$C$6:$R$25,12,FALSE),2))))</f>
        <v/>
      </c>
      <c r="P356" s="90" t="str">
        <f t="shared" si="28"/>
        <v/>
      </c>
      <c r="Q356" s="90" t="str">
        <f>IF($I356="","",IF(C356=" ",SUMIFS($Q:$Q,$C:$C,RIGHT($D356,6)),IF(C356="  ",SUMIFS($Q:$Q,$C:$C," "),ROUNDDOWN(I356*VLOOKUP(C356,Aktivity!$C$6:$R$25,9,FALSE),2))))</f>
        <v/>
      </c>
      <c r="R356" s="90" t="str">
        <f>IF($I356="","",IF(C356=" ",SUMIFS($R:$R,$C:$C,RIGHT($D356,6)),IF(C356="  ",SUMIFS($R:$R,$C:$C," "),ROUNDDOWN(Q356*VLOOKUP(C356,Aktivity!$C$6:$R$25,10,FALSE),2))))</f>
        <v/>
      </c>
      <c r="S356" s="90" t="str">
        <f>IF($I356="","",IF(C356=" ",SUMIFS($S:$S,$C:$C,RIGHT($D356,6)),IF(C356="  ",SUMIFS($S:$S,$C:$C," "),ROUNDDOWN(I356*VLOOKUP(C356,Aktivity!$C$6:$R$25,13,FALSE),2))))</f>
        <v/>
      </c>
      <c r="T356" s="90" t="str">
        <f t="shared" si="29"/>
        <v/>
      </c>
      <c r="V356" s="13" t="str">
        <f>IFERROR(SMALL(Zoznam!O:O,ROW()-3),"")</f>
        <v/>
      </c>
    </row>
    <row r="357" spans="2:22" ht="15" x14ac:dyDescent="0.25">
      <c r="B357" s="89" t="str">
        <f>IF($V357="","",VLOOKUP($V357,Zoznam!$O:$W,2,FALSE))</f>
        <v/>
      </c>
      <c r="C357" s="89" t="str">
        <f>IF($V357="","",VLOOKUP($V357,Zoznam!$O:$W,3,FALSE))</f>
        <v/>
      </c>
      <c r="D357" s="75" t="str">
        <f>IF($V357="","",VLOOKUP($V357,Zoznam!$O:$W,4,FALSE))</f>
        <v/>
      </c>
      <c r="E357" s="75" t="str">
        <f>IF($V357="","",VLOOKUP($V357,Zoznam!$O:$W,5,FALSE))</f>
        <v/>
      </c>
      <c r="F357" s="89" t="str">
        <f>IF($V357="","",VLOOKUP($V357,Zoznam!$O:$W,6,FALSE))</f>
        <v/>
      </c>
      <c r="G357" s="90" t="str">
        <f>IF($V357="","",VLOOKUP($V357,Zoznam!$O:$W,7,FALSE))</f>
        <v/>
      </c>
      <c r="H357" s="91" t="str">
        <f>IF($V357="","",VLOOKUP($V357,Zoznam!$O:$W,8,FALSE))</f>
        <v/>
      </c>
      <c r="I357" s="123" t="str">
        <f>IF($V357="","",VLOOKUP($V357,Zoznam!$O:$W,9,FALSE))</f>
        <v/>
      </c>
      <c r="J357" s="123" t="str">
        <f t="shared" si="25"/>
        <v/>
      </c>
      <c r="K357" s="90" t="str">
        <f t="shared" si="26"/>
        <v/>
      </c>
      <c r="L357" s="90" t="str">
        <f t="shared" si="27"/>
        <v/>
      </c>
      <c r="M357" s="90" t="str">
        <f>IF($I357="","",IF(C357=" ",SUMIFS($M:$M,$C:$C,RIGHT($D357,6)),IF(C357="  ",SUMIFS($M:$M,$C:$C," "),ROUNDUP(I357*VLOOKUP(C357,Aktivity!$C$6:$R$25,8,FALSE),2))))</f>
        <v/>
      </c>
      <c r="N357" s="90" t="str">
        <f>IF($I357="","",IF(C357=" ",SUMIFS($N:$N,$C:$C,RIGHT($D357,6)),IF(C357="  ",SUMIFS($N:$N,$C:$C," "),ROUNDDOWN(M357*VLOOKUP(C357,Aktivity!$C$6:$R$25,10,FALSE),2))))</f>
        <v/>
      </c>
      <c r="O357" s="90" t="str">
        <f>IF($I357="","",IF(C357=" ",SUMIFS($O:$O,$C:$C,RIGHT($D357,6)),IF(C357="  ",SUMIFS($O:$O,$C:$C," "),ROUNDDOWN(I357*VLOOKUP(C357,Aktivity!$C$6:$R$25,12,FALSE),2))))</f>
        <v/>
      </c>
      <c r="P357" s="90" t="str">
        <f t="shared" si="28"/>
        <v/>
      </c>
      <c r="Q357" s="90" t="str">
        <f>IF($I357="","",IF(C357=" ",SUMIFS($Q:$Q,$C:$C,RIGHT($D357,6)),IF(C357="  ",SUMIFS($Q:$Q,$C:$C," "),ROUNDDOWN(I357*VLOOKUP(C357,Aktivity!$C$6:$R$25,9,FALSE),2))))</f>
        <v/>
      </c>
      <c r="R357" s="90" t="str">
        <f>IF($I357="","",IF(C357=" ",SUMIFS($R:$R,$C:$C,RIGHT($D357,6)),IF(C357="  ",SUMIFS($R:$R,$C:$C," "),ROUNDDOWN(Q357*VLOOKUP(C357,Aktivity!$C$6:$R$25,10,FALSE),2))))</f>
        <v/>
      </c>
      <c r="S357" s="90" t="str">
        <f>IF($I357="","",IF(C357=" ",SUMIFS($S:$S,$C:$C,RIGHT($D357,6)),IF(C357="  ",SUMIFS($S:$S,$C:$C," "),ROUNDDOWN(I357*VLOOKUP(C357,Aktivity!$C$6:$R$25,13,FALSE),2))))</f>
        <v/>
      </c>
      <c r="T357" s="90" t="str">
        <f t="shared" si="29"/>
        <v/>
      </c>
      <c r="V357" s="13" t="str">
        <f>IFERROR(SMALL(Zoznam!O:O,ROW()-3),"")</f>
        <v/>
      </c>
    </row>
    <row r="358" spans="2:22" ht="15" x14ac:dyDescent="0.25">
      <c r="B358" s="89" t="str">
        <f>IF($V358="","",VLOOKUP($V358,Zoznam!$O:$W,2,FALSE))</f>
        <v/>
      </c>
      <c r="C358" s="89" t="str">
        <f>IF($V358="","",VLOOKUP($V358,Zoznam!$O:$W,3,FALSE))</f>
        <v/>
      </c>
      <c r="D358" s="75" t="str">
        <f>IF($V358="","",VLOOKUP($V358,Zoznam!$O:$W,4,FALSE))</f>
        <v/>
      </c>
      <c r="E358" s="75" t="str">
        <f>IF($V358="","",VLOOKUP($V358,Zoznam!$O:$W,5,FALSE))</f>
        <v/>
      </c>
      <c r="F358" s="89" t="str">
        <f>IF($V358="","",VLOOKUP($V358,Zoznam!$O:$W,6,FALSE))</f>
        <v/>
      </c>
      <c r="G358" s="90" t="str">
        <f>IF($V358="","",VLOOKUP($V358,Zoznam!$O:$W,7,FALSE))</f>
        <v/>
      </c>
      <c r="H358" s="91" t="str">
        <f>IF($V358="","",VLOOKUP($V358,Zoznam!$O:$W,8,FALSE))</f>
        <v/>
      </c>
      <c r="I358" s="123" t="str">
        <f>IF($V358="","",VLOOKUP($V358,Zoznam!$O:$W,9,FALSE))</f>
        <v/>
      </c>
      <c r="J358" s="123" t="str">
        <f t="shared" si="25"/>
        <v/>
      </c>
      <c r="K358" s="90" t="str">
        <f t="shared" si="26"/>
        <v/>
      </c>
      <c r="L358" s="90" t="str">
        <f t="shared" si="27"/>
        <v/>
      </c>
      <c r="M358" s="90" t="str">
        <f>IF($I358="","",IF(C358=" ",SUMIFS($M:$M,$C:$C,RIGHT($D358,6)),IF(C358="  ",SUMIFS($M:$M,$C:$C," "),ROUNDUP(I358*VLOOKUP(C358,Aktivity!$C$6:$R$25,8,FALSE),2))))</f>
        <v/>
      </c>
      <c r="N358" s="90" t="str">
        <f>IF($I358="","",IF(C358=" ",SUMIFS($N:$N,$C:$C,RIGHT($D358,6)),IF(C358="  ",SUMIFS($N:$N,$C:$C," "),ROUNDDOWN(M358*VLOOKUP(C358,Aktivity!$C$6:$R$25,10,FALSE),2))))</f>
        <v/>
      </c>
      <c r="O358" s="90" t="str">
        <f>IF($I358="","",IF(C358=" ",SUMIFS($O:$O,$C:$C,RIGHT($D358,6)),IF(C358="  ",SUMIFS($O:$O,$C:$C," "),ROUNDDOWN(I358*VLOOKUP(C358,Aktivity!$C$6:$R$25,12,FALSE),2))))</f>
        <v/>
      </c>
      <c r="P358" s="90" t="str">
        <f t="shared" si="28"/>
        <v/>
      </c>
      <c r="Q358" s="90" t="str">
        <f>IF($I358="","",IF(C358=" ",SUMIFS($Q:$Q,$C:$C,RIGHT($D358,6)),IF(C358="  ",SUMIFS($Q:$Q,$C:$C," "),ROUNDDOWN(I358*VLOOKUP(C358,Aktivity!$C$6:$R$25,9,FALSE),2))))</f>
        <v/>
      </c>
      <c r="R358" s="90" t="str">
        <f>IF($I358="","",IF(C358=" ",SUMIFS($R:$R,$C:$C,RIGHT($D358,6)),IF(C358="  ",SUMIFS($R:$R,$C:$C," "),ROUNDDOWN(Q358*VLOOKUP(C358,Aktivity!$C$6:$R$25,10,FALSE),2))))</f>
        <v/>
      </c>
      <c r="S358" s="90" t="str">
        <f>IF($I358="","",IF(C358=" ",SUMIFS($S:$S,$C:$C,RIGHT($D358,6)),IF(C358="  ",SUMIFS($S:$S,$C:$C," "),ROUNDDOWN(I358*VLOOKUP(C358,Aktivity!$C$6:$R$25,13,FALSE),2))))</f>
        <v/>
      </c>
      <c r="T358" s="90" t="str">
        <f t="shared" si="29"/>
        <v/>
      </c>
      <c r="V358" s="13" t="str">
        <f>IFERROR(SMALL(Zoznam!O:O,ROW()-3),"")</f>
        <v/>
      </c>
    </row>
    <row r="359" spans="2:22" ht="15" x14ac:dyDescent="0.25">
      <c r="B359" s="89" t="str">
        <f>IF($V359="","",VLOOKUP($V359,Zoznam!$O:$W,2,FALSE))</f>
        <v/>
      </c>
      <c r="C359" s="89" t="str">
        <f>IF($V359="","",VLOOKUP($V359,Zoznam!$O:$W,3,FALSE))</f>
        <v/>
      </c>
      <c r="D359" s="75" t="str">
        <f>IF($V359="","",VLOOKUP($V359,Zoznam!$O:$W,4,FALSE))</f>
        <v/>
      </c>
      <c r="E359" s="75" t="str">
        <f>IF($V359="","",VLOOKUP($V359,Zoznam!$O:$W,5,FALSE))</f>
        <v/>
      </c>
      <c r="F359" s="89" t="str">
        <f>IF($V359="","",VLOOKUP($V359,Zoznam!$O:$W,6,FALSE))</f>
        <v/>
      </c>
      <c r="G359" s="90" t="str">
        <f>IF($V359="","",VLOOKUP($V359,Zoznam!$O:$W,7,FALSE))</f>
        <v/>
      </c>
      <c r="H359" s="91" t="str">
        <f>IF($V359="","",VLOOKUP($V359,Zoznam!$O:$W,8,FALSE))</f>
        <v/>
      </c>
      <c r="I359" s="123" t="str">
        <f>IF($V359="","",VLOOKUP($V359,Zoznam!$O:$W,9,FALSE))</f>
        <v/>
      </c>
      <c r="J359" s="123" t="str">
        <f t="shared" si="25"/>
        <v/>
      </c>
      <c r="K359" s="90" t="str">
        <f t="shared" si="26"/>
        <v/>
      </c>
      <c r="L359" s="90" t="str">
        <f t="shared" si="27"/>
        <v/>
      </c>
      <c r="M359" s="90" t="str">
        <f>IF($I359="","",IF(C359=" ",SUMIFS($M:$M,$C:$C,RIGHT($D359,6)),IF(C359="  ",SUMIFS($M:$M,$C:$C," "),ROUNDUP(I359*VLOOKUP(C359,Aktivity!$C$6:$R$25,8,FALSE),2))))</f>
        <v/>
      </c>
      <c r="N359" s="90" t="str">
        <f>IF($I359="","",IF(C359=" ",SUMIFS($N:$N,$C:$C,RIGHT($D359,6)),IF(C359="  ",SUMIFS($N:$N,$C:$C," "),ROUNDDOWN(M359*VLOOKUP(C359,Aktivity!$C$6:$R$25,10,FALSE),2))))</f>
        <v/>
      </c>
      <c r="O359" s="90" t="str">
        <f>IF($I359="","",IF(C359=" ",SUMIFS($O:$O,$C:$C,RIGHT($D359,6)),IF(C359="  ",SUMIFS($O:$O,$C:$C," "),ROUNDDOWN(I359*VLOOKUP(C359,Aktivity!$C$6:$R$25,12,FALSE),2))))</f>
        <v/>
      </c>
      <c r="P359" s="90" t="str">
        <f t="shared" si="28"/>
        <v/>
      </c>
      <c r="Q359" s="90" t="str">
        <f>IF($I359="","",IF(C359=" ",SUMIFS($Q:$Q,$C:$C,RIGHT($D359,6)),IF(C359="  ",SUMIFS($Q:$Q,$C:$C," "),ROUNDDOWN(I359*VLOOKUP(C359,Aktivity!$C$6:$R$25,9,FALSE),2))))</f>
        <v/>
      </c>
      <c r="R359" s="90" t="str">
        <f>IF($I359="","",IF(C359=" ",SUMIFS($R:$R,$C:$C,RIGHT($D359,6)),IF(C359="  ",SUMIFS($R:$R,$C:$C," "),ROUNDDOWN(Q359*VLOOKUP(C359,Aktivity!$C$6:$R$25,10,FALSE),2))))</f>
        <v/>
      </c>
      <c r="S359" s="90" t="str">
        <f>IF($I359="","",IF(C359=" ",SUMIFS($S:$S,$C:$C,RIGHT($D359,6)),IF(C359="  ",SUMIFS($S:$S,$C:$C," "),ROUNDDOWN(I359*VLOOKUP(C359,Aktivity!$C$6:$R$25,13,FALSE),2))))</f>
        <v/>
      </c>
      <c r="T359" s="90" t="str">
        <f t="shared" si="29"/>
        <v/>
      </c>
      <c r="V359" s="13" t="str">
        <f>IFERROR(SMALL(Zoznam!O:O,ROW()-3),"")</f>
        <v/>
      </c>
    </row>
    <row r="360" spans="2:22" ht="15" x14ac:dyDescent="0.25">
      <c r="B360" s="89" t="str">
        <f>IF($V360="","",VLOOKUP($V360,Zoznam!$O:$W,2,FALSE))</f>
        <v/>
      </c>
      <c r="C360" s="89" t="str">
        <f>IF($V360="","",VLOOKUP($V360,Zoznam!$O:$W,3,FALSE))</f>
        <v/>
      </c>
      <c r="D360" s="75" t="str">
        <f>IF($V360="","",VLOOKUP($V360,Zoznam!$O:$W,4,FALSE))</f>
        <v/>
      </c>
      <c r="E360" s="75" t="str">
        <f>IF($V360="","",VLOOKUP($V360,Zoznam!$O:$W,5,FALSE))</f>
        <v/>
      </c>
      <c r="F360" s="89" t="str">
        <f>IF($V360="","",VLOOKUP($V360,Zoznam!$O:$W,6,FALSE))</f>
        <v/>
      </c>
      <c r="G360" s="90" t="str">
        <f>IF($V360="","",VLOOKUP($V360,Zoznam!$O:$W,7,FALSE))</f>
        <v/>
      </c>
      <c r="H360" s="91" t="str">
        <f>IF($V360="","",VLOOKUP($V360,Zoznam!$O:$W,8,FALSE))</f>
        <v/>
      </c>
      <c r="I360" s="123" t="str">
        <f>IF($V360="","",VLOOKUP($V360,Zoznam!$O:$W,9,FALSE))</f>
        <v/>
      </c>
      <c r="J360" s="123" t="str">
        <f t="shared" si="25"/>
        <v/>
      </c>
      <c r="K360" s="90" t="str">
        <f t="shared" si="26"/>
        <v/>
      </c>
      <c r="L360" s="90" t="str">
        <f t="shared" si="27"/>
        <v/>
      </c>
      <c r="M360" s="90" t="str">
        <f>IF($I360="","",IF(C360=" ",SUMIFS($M:$M,$C:$C,RIGHT($D360,6)),IF(C360="  ",SUMIFS($M:$M,$C:$C," "),ROUNDUP(I360*VLOOKUP(C360,Aktivity!$C$6:$R$25,8,FALSE),2))))</f>
        <v/>
      </c>
      <c r="N360" s="90" t="str">
        <f>IF($I360="","",IF(C360=" ",SUMIFS($N:$N,$C:$C,RIGHT($D360,6)),IF(C360="  ",SUMIFS($N:$N,$C:$C," "),ROUNDDOWN(M360*VLOOKUP(C360,Aktivity!$C$6:$R$25,10,FALSE),2))))</f>
        <v/>
      </c>
      <c r="O360" s="90" t="str">
        <f>IF($I360="","",IF(C360=" ",SUMIFS($O:$O,$C:$C,RIGHT($D360,6)),IF(C360="  ",SUMIFS($O:$O,$C:$C," "),ROUNDDOWN(I360*VLOOKUP(C360,Aktivity!$C$6:$R$25,12,FALSE),2))))</f>
        <v/>
      </c>
      <c r="P360" s="90" t="str">
        <f t="shared" si="28"/>
        <v/>
      </c>
      <c r="Q360" s="90" t="str">
        <f>IF($I360="","",IF(C360=" ",SUMIFS($Q:$Q,$C:$C,RIGHT($D360,6)),IF(C360="  ",SUMIFS($Q:$Q,$C:$C," "),ROUNDDOWN(I360*VLOOKUP(C360,Aktivity!$C$6:$R$25,9,FALSE),2))))</f>
        <v/>
      </c>
      <c r="R360" s="90" t="str">
        <f>IF($I360="","",IF(C360=" ",SUMIFS($R:$R,$C:$C,RIGHT($D360,6)),IF(C360="  ",SUMIFS($R:$R,$C:$C," "),ROUNDDOWN(Q360*VLOOKUP(C360,Aktivity!$C$6:$R$25,10,FALSE),2))))</f>
        <v/>
      </c>
      <c r="S360" s="90" t="str">
        <f>IF($I360="","",IF(C360=" ",SUMIFS($S:$S,$C:$C,RIGHT($D360,6)),IF(C360="  ",SUMIFS($S:$S,$C:$C," "),ROUNDDOWN(I360*VLOOKUP(C360,Aktivity!$C$6:$R$25,13,FALSE),2))))</f>
        <v/>
      </c>
      <c r="T360" s="90" t="str">
        <f t="shared" si="29"/>
        <v/>
      </c>
      <c r="V360" s="13" t="str">
        <f>IFERROR(SMALL(Zoznam!O:O,ROW()-3),"")</f>
        <v/>
      </c>
    </row>
    <row r="361" spans="2:22" ht="15" x14ac:dyDescent="0.25">
      <c r="B361" s="89" t="str">
        <f>IF($V361="","",VLOOKUP($V361,Zoznam!$O:$W,2,FALSE))</f>
        <v/>
      </c>
      <c r="C361" s="89" t="str">
        <f>IF($V361="","",VLOOKUP($V361,Zoznam!$O:$W,3,FALSE))</f>
        <v/>
      </c>
      <c r="D361" s="75" t="str">
        <f>IF($V361="","",VLOOKUP($V361,Zoznam!$O:$W,4,FALSE))</f>
        <v/>
      </c>
      <c r="E361" s="75" t="str">
        <f>IF($V361="","",VLOOKUP($V361,Zoznam!$O:$W,5,FALSE))</f>
        <v/>
      </c>
      <c r="F361" s="89" t="str">
        <f>IF($V361="","",VLOOKUP($V361,Zoznam!$O:$W,6,FALSE))</f>
        <v/>
      </c>
      <c r="G361" s="90" t="str">
        <f>IF($V361="","",VLOOKUP($V361,Zoznam!$O:$W,7,FALSE))</f>
        <v/>
      </c>
      <c r="H361" s="91" t="str">
        <f>IF($V361="","",VLOOKUP($V361,Zoznam!$O:$W,8,FALSE))</f>
        <v/>
      </c>
      <c r="I361" s="123" t="str">
        <f>IF($V361="","",VLOOKUP($V361,Zoznam!$O:$W,9,FALSE))</f>
        <v/>
      </c>
      <c r="J361" s="123" t="str">
        <f t="shared" si="25"/>
        <v/>
      </c>
      <c r="K361" s="90" t="str">
        <f t="shared" si="26"/>
        <v/>
      </c>
      <c r="L361" s="90" t="str">
        <f t="shared" si="27"/>
        <v/>
      </c>
      <c r="M361" s="90" t="str">
        <f>IF($I361="","",IF(C361=" ",SUMIFS($M:$M,$C:$C,RIGHT($D361,6)),IF(C361="  ",SUMIFS($M:$M,$C:$C," "),ROUNDUP(I361*VLOOKUP(C361,Aktivity!$C$6:$R$25,8,FALSE),2))))</f>
        <v/>
      </c>
      <c r="N361" s="90" t="str">
        <f>IF($I361="","",IF(C361=" ",SUMIFS($N:$N,$C:$C,RIGHT($D361,6)),IF(C361="  ",SUMIFS($N:$N,$C:$C," "),ROUNDDOWN(M361*VLOOKUP(C361,Aktivity!$C$6:$R$25,10,FALSE),2))))</f>
        <v/>
      </c>
      <c r="O361" s="90" t="str">
        <f>IF($I361="","",IF(C361=" ",SUMIFS($O:$O,$C:$C,RIGHT($D361,6)),IF(C361="  ",SUMIFS($O:$O,$C:$C," "),ROUNDDOWN(I361*VLOOKUP(C361,Aktivity!$C$6:$R$25,12,FALSE),2))))</f>
        <v/>
      </c>
      <c r="P361" s="90" t="str">
        <f t="shared" si="28"/>
        <v/>
      </c>
      <c r="Q361" s="90" t="str">
        <f>IF($I361="","",IF(C361=" ",SUMIFS($Q:$Q,$C:$C,RIGHT($D361,6)),IF(C361="  ",SUMIFS($Q:$Q,$C:$C," "),ROUNDDOWN(I361*VLOOKUP(C361,Aktivity!$C$6:$R$25,9,FALSE),2))))</f>
        <v/>
      </c>
      <c r="R361" s="90" t="str">
        <f>IF($I361="","",IF(C361=" ",SUMIFS($R:$R,$C:$C,RIGHT($D361,6)),IF(C361="  ",SUMIFS($R:$R,$C:$C," "),ROUNDDOWN(Q361*VLOOKUP(C361,Aktivity!$C$6:$R$25,10,FALSE),2))))</f>
        <v/>
      </c>
      <c r="S361" s="90" t="str">
        <f>IF($I361="","",IF(C361=" ",SUMIFS($S:$S,$C:$C,RIGHT($D361,6)),IF(C361="  ",SUMIFS($S:$S,$C:$C," "),ROUNDDOWN(I361*VLOOKUP(C361,Aktivity!$C$6:$R$25,13,FALSE),2))))</f>
        <v/>
      </c>
      <c r="T361" s="90" t="str">
        <f t="shared" si="29"/>
        <v/>
      </c>
      <c r="V361" s="13" t="str">
        <f>IFERROR(SMALL(Zoznam!O:O,ROW()-3),"")</f>
        <v/>
      </c>
    </row>
    <row r="362" spans="2:22" ht="15" x14ac:dyDescent="0.25">
      <c r="B362" s="89" t="str">
        <f>IF($V362="","",VLOOKUP($V362,Zoznam!$O:$W,2,FALSE))</f>
        <v/>
      </c>
      <c r="C362" s="89" t="str">
        <f>IF($V362="","",VLOOKUP($V362,Zoznam!$O:$W,3,FALSE))</f>
        <v/>
      </c>
      <c r="D362" s="75" t="str">
        <f>IF($V362="","",VLOOKUP($V362,Zoznam!$O:$W,4,FALSE))</f>
        <v/>
      </c>
      <c r="E362" s="75" t="str">
        <f>IF($V362="","",VLOOKUP($V362,Zoznam!$O:$W,5,FALSE))</f>
        <v/>
      </c>
      <c r="F362" s="89" t="str">
        <f>IF($V362="","",VLOOKUP($V362,Zoznam!$O:$W,6,FALSE))</f>
        <v/>
      </c>
      <c r="G362" s="90" t="str">
        <f>IF($V362="","",VLOOKUP($V362,Zoznam!$O:$W,7,FALSE))</f>
        <v/>
      </c>
      <c r="H362" s="91" t="str">
        <f>IF($V362="","",VLOOKUP($V362,Zoznam!$O:$W,8,FALSE))</f>
        <v/>
      </c>
      <c r="I362" s="123" t="str">
        <f>IF($V362="","",VLOOKUP($V362,Zoznam!$O:$W,9,FALSE))</f>
        <v/>
      </c>
      <c r="J362" s="123" t="str">
        <f t="shared" si="25"/>
        <v/>
      </c>
      <c r="K362" s="90" t="str">
        <f t="shared" si="26"/>
        <v/>
      </c>
      <c r="L362" s="90" t="str">
        <f t="shared" si="27"/>
        <v/>
      </c>
      <c r="M362" s="90" t="str">
        <f>IF($I362="","",IF(C362=" ",SUMIFS($M:$M,$C:$C,RIGHT($D362,6)),IF(C362="  ",SUMIFS($M:$M,$C:$C," "),ROUNDUP(I362*VLOOKUP(C362,Aktivity!$C$6:$R$25,8,FALSE),2))))</f>
        <v/>
      </c>
      <c r="N362" s="90" t="str">
        <f>IF($I362="","",IF(C362=" ",SUMIFS($N:$N,$C:$C,RIGHT($D362,6)),IF(C362="  ",SUMIFS($N:$N,$C:$C," "),ROUNDDOWN(M362*VLOOKUP(C362,Aktivity!$C$6:$R$25,10,FALSE),2))))</f>
        <v/>
      </c>
      <c r="O362" s="90" t="str">
        <f>IF($I362="","",IF(C362=" ",SUMIFS($O:$O,$C:$C,RIGHT($D362,6)),IF(C362="  ",SUMIFS($O:$O,$C:$C," "),ROUNDDOWN(I362*VLOOKUP(C362,Aktivity!$C$6:$R$25,12,FALSE),2))))</f>
        <v/>
      </c>
      <c r="P362" s="90" t="str">
        <f t="shared" si="28"/>
        <v/>
      </c>
      <c r="Q362" s="90" t="str">
        <f>IF($I362="","",IF(C362=" ",SUMIFS($Q:$Q,$C:$C,RIGHT($D362,6)),IF(C362="  ",SUMIFS($Q:$Q,$C:$C," "),ROUNDDOWN(I362*VLOOKUP(C362,Aktivity!$C$6:$R$25,9,FALSE),2))))</f>
        <v/>
      </c>
      <c r="R362" s="90" t="str">
        <f>IF($I362="","",IF(C362=" ",SUMIFS($R:$R,$C:$C,RIGHT($D362,6)),IF(C362="  ",SUMIFS($R:$R,$C:$C," "),ROUNDDOWN(Q362*VLOOKUP(C362,Aktivity!$C$6:$R$25,10,FALSE),2))))</f>
        <v/>
      </c>
      <c r="S362" s="90" t="str">
        <f>IF($I362="","",IF(C362=" ",SUMIFS($S:$S,$C:$C,RIGHT($D362,6)),IF(C362="  ",SUMIFS($S:$S,$C:$C," "),ROUNDDOWN(I362*VLOOKUP(C362,Aktivity!$C$6:$R$25,13,FALSE),2))))</f>
        <v/>
      </c>
      <c r="T362" s="90" t="str">
        <f t="shared" si="29"/>
        <v/>
      </c>
      <c r="V362" s="13" t="str">
        <f>IFERROR(SMALL(Zoznam!O:O,ROW()-3),"")</f>
        <v/>
      </c>
    </row>
    <row r="363" spans="2:22" ht="15" x14ac:dyDescent="0.25">
      <c r="B363" s="89" t="str">
        <f>IF($V363="","",VLOOKUP($V363,Zoznam!$O:$W,2,FALSE))</f>
        <v/>
      </c>
      <c r="C363" s="89" t="str">
        <f>IF($V363="","",VLOOKUP($V363,Zoznam!$O:$W,3,FALSE))</f>
        <v/>
      </c>
      <c r="D363" s="75" t="str">
        <f>IF($V363="","",VLOOKUP($V363,Zoznam!$O:$W,4,FALSE))</f>
        <v/>
      </c>
      <c r="E363" s="75" t="str">
        <f>IF($V363="","",VLOOKUP($V363,Zoznam!$O:$W,5,FALSE))</f>
        <v/>
      </c>
      <c r="F363" s="89" t="str">
        <f>IF($V363="","",VLOOKUP($V363,Zoznam!$O:$W,6,FALSE))</f>
        <v/>
      </c>
      <c r="G363" s="90" t="str">
        <f>IF($V363="","",VLOOKUP($V363,Zoznam!$O:$W,7,FALSE))</f>
        <v/>
      </c>
      <c r="H363" s="91" t="str">
        <f>IF($V363="","",VLOOKUP($V363,Zoznam!$O:$W,8,FALSE))</f>
        <v/>
      </c>
      <c r="I363" s="123" t="str">
        <f>IF($V363="","",VLOOKUP($V363,Zoznam!$O:$W,9,FALSE))</f>
        <v/>
      </c>
      <c r="J363" s="123" t="str">
        <f t="shared" si="25"/>
        <v/>
      </c>
      <c r="K363" s="90" t="str">
        <f t="shared" si="26"/>
        <v/>
      </c>
      <c r="L363" s="90" t="str">
        <f t="shared" si="27"/>
        <v/>
      </c>
      <c r="M363" s="90" t="str">
        <f>IF($I363="","",IF(C363=" ",SUMIFS($M:$M,$C:$C,RIGHT($D363,6)),IF(C363="  ",SUMIFS($M:$M,$C:$C," "),ROUNDUP(I363*VLOOKUP(C363,Aktivity!$C$6:$R$25,8,FALSE),2))))</f>
        <v/>
      </c>
      <c r="N363" s="90" t="str">
        <f>IF($I363="","",IF(C363=" ",SUMIFS($N:$N,$C:$C,RIGHT($D363,6)),IF(C363="  ",SUMIFS($N:$N,$C:$C," "),ROUNDDOWN(M363*VLOOKUP(C363,Aktivity!$C$6:$R$25,10,FALSE),2))))</f>
        <v/>
      </c>
      <c r="O363" s="90" t="str">
        <f>IF($I363="","",IF(C363=" ",SUMIFS($O:$O,$C:$C,RIGHT($D363,6)),IF(C363="  ",SUMIFS($O:$O,$C:$C," "),ROUNDDOWN(I363*VLOOKUP(C363,Aktivity!$C$6:$R$25,12,FALSE),2))))</f>
        <v/>
      </c>
      <c r="P363" s="90" t="str">
        <f t="shared" si="28"/>
        <v/>
      </c>
      <c r="Q363" s="90" t="str">
        <f>IF($I363="","",IF(C363=" ",SUMIFS($Q:$Q,$C:$C,RIGHT($D363,6)),IF(C363="  ",SUMIFS($Q:$Q,$C:$C," "),ROUNDDOWN(I363*VLOOKUP(C363,Aktivity!$C$6:$R$25,9,FALSE),2))))</f>
        <v/>
      </c>
      <c r="R363" s="90" t="str">
        <f>IF($I363="","",IF(C363=" ",SUMIFS($R:$R,$C:$C,RIGHT($D363,6)),IF(C363="  ",SUMIFS($R:$R,$C:$C," "),ROUNDDOWN(Q363*VLOOKUP(C363,Aktivity!$C$6:$R$25,10,FALSE),2))))</f>
        <v/>
      </c>
      <c r="S363" s="90" t="str">
        <f>IF($I363="","",IF(C363=" ",SUMIFS($S:$S,$C:$C,RIGHT($D363,6)),IF(C363="  ",SUMIFS($S:$S,$C:$C," "),ROUNDDOWN(I363*VLOOKUP(C363,Aktivity!$C$6:$R$25,13,FALSE),2))))</f>
        <v/>
      </c>
      <c r="T363" s="90" t="str">
        <f t="shared" si="29"/>
        <v/>
      </c>
      <c r="V363" s="13" t="str">
        <f>IFERROR(SMALL(Zoznam!O:O,ROW()-3),"")</f>
        <v/>
      </c>
    </row>
    <row r="364" spans="2:22" ht="15" x14ac:dyDescent="0.25">
      <c r="B364" s="89" t="str">
        <f>IF($V364="","",VLOOKUP($V364,Zoznam!$O:$W,2,FALSE))</f>
        <v/>
      </c>
      <c r="C364" s="89" t="str">
        <f>IF($V364="","",VLOOKUP($V364,Zoznam!$O:$W,3,FALSE))</f>
        <v/>
      </c>
      <c r="D364" s="75" t="str">
        <f>IF($V364="","",VLOOKUP($V364,Zoznam!$O:$W,4,FALSE))</f>
        <v/>
      </c>
      <c r="E364" s="75" t="str">
        <f>IF($V364="","",VLOOKUP($V364,Zoznam!$O:$W,5,FALSE))</f>
        <v/>
      </c>
      <c r="F364" s="89" t="str">
        <f>IF($V364="","",VLOOKUP($V364,Zoznam!$O:$W,6,FALSE))</f>
        <v/>
      </c>
      <c r="G364" s="90" t="str">
        <f>IF($V364="","",VLOOKUP($V364,Zoznam!$O:$W,7,FALSE))</f>
        <v/>
      </c>
      <c r="H364" s="91" t="str">
        <f>IF($V364="","",VLOOKUP($V364,Zoznam!$O:$W,8,FALSE))</f>
        <v/>
      </c>
      <c r="I364" s="123" t="str">
        <f>IF($V364="","",VLOOKUP($V364,Zoznam!$O:$W,9,FALSE))</f>
        <v/>
      </c>
      <c r="J364" s="123" t="str">
        <f t="shared" si="25"/>
        <v/>
      </c>
      <c r="K364" s="90" t="str">
        <f t="shared" si="26"/>
        <v/>
      </c>
      <c r="L364" s="90" t="str">
        <f t="shared" si="27"/>
        <v/>
      </c>
      <c r="M364" s="90" t="str">
        <f>IF($I364="","",IF(C364=" ",SUMIFS($M:$M,$C:$C,RIGHT($D364,6)),IF(C364="  ",SUMIFS($M:$M,$C:$C," "),ROUNDUP(I364*VLOOKUP(C364,Aktivity!$C$6:$R$25,8,FALSE),2))))</f>
        <v/>
      </c>
      <c r="N364" s="90" t="str">
        <f>IF($I364="","",IF(C364=" ",SUMIFS($N:$N,$C:$C,RIGHT($D364,6)),IF(C364="  ",SUMIFS($N:$N,$C:$C," "),ROUNDDOWN(M364*VLOOKUP(C364,Aktivity!$C$6:$R$25,10,FALSE),2))))</f>
        <v/>
      </c>
      <c r="O364" s="90" t="str">
        <f>IF($I364="","",IF(C364=" ",SUMIFS($O:$O,$C:$C,RIGHT($D364,6)),IF(C364="  ",SUMIFS($O:$O,$C:$C," "),ROUNDDOWN(I364*VLOOKUP(C364,Aktivity!$C$6:$R$25,12,FALSE),2))))</f>
        <v/>
      </c>
      <c r="P364" s="90" t="str">
        <f t="shared" si="28"/>
        <v/>
      </c>
      <c r="Q364" s="90" t="str">
        <f>IF($I364="","",IF(C364=" ",SUMIFS($Q:$Q,$C:$C,RIGHT($D364,6)),IF(C364="  ",SUMIFS($Q:$Q,$C:$C," "),ROUNDDOWN(I364*VLOOKUP(C364,Aktivity!$C$6:$R$25,9,FALSE),2))))</f>
        <v/>
      </c>
      <c r="R364" s="90" t="str">
        <f>IF($I364="","",IF(C364=" ",SUMIFS($R:$R,$C:$C,RIGHT($D364,6)),IF(C364="  ",SUMIFS($R:$R,$C:$C," "),ROUNDDOWN(Q364*VLOOKUP(C364,Aktivity!$C$6:$R$25,10,FALSE),2))))</f>
        <v/>
      </c>
      <c r="S364" s="90" t="str">
        <f>IF($I364="","",IF(C364=" ",SUMIFS($S:$S,$C:$C,RIGHT($D364,6)),IF(C364="  ",SUMIFS($S:$S,$C:$C," "),ROUNDDOWN(I364*VLOOKUP(C364,Aktivity!$C$6:$R$25,13,FALSE),2))))</f>
        <v/>
      </c>
      <c r="T364" s="90" t="str">
        <f t="shared" si="29"/>
        <v/>
      </c>
      <c r="V364" s="13" t="str">
        <f>IFERROR(SMALL(Zoznam!O:O,ROW()-3),"")</f>
        <v/>
      </c>
    </row>
    <row r="365" spans="2:22" ht="15" x14ac:dyDescent="0.25">
      <c r="B365" s="89" t="str">
        <f>IF($V365="","",VLOOKUP($V365,Zoznam!$O:$W,2,FALSE))</f>
        <v/>
      </c>
      <c r="C365" s="89" t="str">
        <f>IF($V365="","",VLOOKUP($V365,Zoznam!$O:$W,3,FALSE))</f>
        <v/>
      </c>
      <c r="D365" s="75" t="str">
        <f>IF($V365="","",VLOOKUP($V365,Zoznam!$O:$W,4,FALSE))</f>
        <v/>
      </c>
      <c r="E365" s="75" t="str">
        <f>IF($V365="","",VLOOKUP($V365,Zoznam!$O:$W,5,FALSE))</f>
        <v/>
      </c>
      <c r="F365" s="89" t="str">
        <f>IF($V365="","",VLOOKUP($V365,Zoznam!$O:$W,6,FALSE))</f>
        <v/>
      </c>
      <c r="G365" s="90" t="str">
        <f>IF($V365="","",VLOOKUP($V365,Zoznam!$O:$W,7,FALSE))</f>
        <v/>
      </c>
      <c r="H365" s="91" t="str">
        <f>IF($V365="","",VLOOKUP($V365,Zoznam!$O:$W,8,FALSE))</f>
        <v/>
      </c>
      <c r="I365" s="123" t="str">
        <f>IF($V365="","",VLOOKUP($V365,Zoznam!$O:$W,9,FALSE))</f>
        <v/>
      </c>
      <c r="J365" s="123" t="str">
        <f t="shared" si="25"/>
        <v/>
      </c>
      <c r="K365" s="90" t="str">
        <f t="shared" si="26"/>
        <v/>
      </c>
      <c r="L365" s="90" t="str">
        <f t="shared" si="27"/>
        <v/>
      </c>
      <c r="M365" s="90" t="str">
        <f>IF($I365="","",IF(C365=" ",SUMIFS($M:$M,$C:$C,RIGHT($D365,6)),IF(C365="  ",SUMIFS($M:$M,$C:$C," "),ROUNDUP(I365*VLOOKUP(C365,Aktivity!$C$6:$R$25,8,FALSE),2))))</f>
        <v/>
      </c>
      <c r="N365" s="90" t="str">
        <f>IF($I365="","",IF(C365=" ",SUMIFS($N:$N,$C:$C,RIGHT($D365,6)),IF(C365="  ",SUMIFS($N:$N,$C:$C," "),ROUNDDOWN(M365*VLOOKUP(C365,Aktivity!$C$6:$R$25,10,FALSE),2))))</f>
        <v/>
      </c>
      <c r="O365" s="90" t="str">
        <f>IF($I365="","",IF(C365=" ",SUMIFS($O:$O,$C:$C,RIGHT($D365,6)),IF(C365="  ",SUMIFS($O:$O,$C:$C," "),ROUNDDOWN(I365*VLOOKUP(C365,Aktivity!$C$6:$R$25,12,FALSE),2))))</f>
        <v/>
      </c>
      <c r="P365" s="90" t="str">
        <f t="shared" si="28"/>
        <v/>
      </c>
      <c r="Q365" s="90" t="str">
        <f>IF($I365="","",IF(C365=" ",SUMIFS($Q:$Q,$C:$C,RIGHT($D365,6)),IF(C365="  ",SUMIFS($Q:$Q,$C:$C," "),ROUNDDOWN(I365*VLOOKUP(C365,Aktivity!$C$6:$R$25,9,FALSE),2))))</f>
        <v/>
      </c>
      <c r="R365" s="90" t="str">
        <f>IF($I365="","",IF(C365=" ",SUMIFS($R:$R,$C:$C,RIGHT($D365,6)),IF(C365="  ",SUMIFS($R:$R,$C:$C," "),ROUNDDOWN(Q365*VLOOKUP(C365,Aktivity!$C$6:$R$25,10,FALSE),2))))</f>
        <v/>
      </c>
      <c r="S365" s="90" t="str">
        <f>IF($I365="","",IF(C365=" ",SUMIFS($S:$S,$C:$C,RIGHT($D365,6)),IF(C365="  ",SUMIFS($S:$S,$C:$C," "),ROUNDDOWN(I365*VLOOKUP(C365,Aktivity!$C$6:$R$25,13,FALSE),2))))</f>
        <v/>
      </c>
      <c r="T365" s="90" t="str">
        <f t="shared" si="29"/>
        <v/>
      </c>
      <c r="V365" s="13" t="str">
        <f>IFERROR(SMALL(Zoznam!O:O,ROW()-3),"")</f>
        <v/>
      </c>
    </row>
    <row r="366" spans="2:22" ht="15" x14ac:dyDescent="0.25">
      <c r="B366" s="89" t="str">
        <f>IF($V366="","",VLOOKUP($V366,Zoznam!$O:$W,2,FALSE))</f>
        <v/>
      </c>
      <c r="C366" s="89" t="str">
        <f>IF($V366="","",VLOOKUP($V366,Zoznam!$O:$W,3,FALSE))</f>
        <v/>
      </c>
      <c r="D366" s="75" t="str">
        <f>IF($V366="","",VLOOKUP($V366,Zoznam!$O:$W,4,FALSE))</f>
        <v/>
      </c>
      <c r="E366" s="75" t="str">
        <f>IF($V366="","",VLOOKUP($V366,Zoznam!$O:$W,5,FALSE))</f>
        <v/>
      </c>
      <c r="F366" s="89" t="str">
        <f>IF($V366="","",VLOOKUP($V366,Zoznam!$O:$W,6,FALSE))</f>
        <v/>
      </c>
      <c r="G366" s="90" t="str">
        <f>IF($V366="","",VLOOKUP($V366,Zoznam!$O:$W,7,FALSE))</f>
        <v/>
      </c>
      <c r="H366" s="91" t="str">
        <f>IF($V366="","",VLOOKUP($V366,Zoznam!$O:$W,8,FALSE))</f>
        <v/>
      </c>
      <c r="I366" s="123" t="str">
        <f>IF($V366="","",VLOOKUP($V366,Zoznam!$O:$W,9,FALSE))</f>
        <v/>
      </c>
      <c r="J366" s="123" t="str">
        <f t="shared" si="25"/>
        <v/>
      </c>
      <c r="K366" s="90" t="str">
        <f t="shared" si="26"/>
        <v/>
      </c>
      <c r="L366" s="90" t="str">
        <f t="shared" si="27"/>
        <v/>
      </c>
      <c r="M366" s="90" t="str">
        <f>IF($I366="","",IF(C366=" ",SUMIFS($M:$M,$C:$C,RIGHT($D366,6)),IF(C366="  ",SUMIFS($M:$M,$C:$C," "),ROUNDUP(I366*VLOOKUP(C366,Aktivity!$C$6:$R$25,8,FALSE),2))))</f>
        <v/>
      </c>
      <c r="N366" s="90" t="str">
        <f>IF($I366="","",IF(C366=" ",SUMIFS($N:$N,$C:$C,RIGHT($D366,6)),IF(C366="  ",SUMIFS($N:$N,$C:$C," "),ROUNDDOWN(M366*VLOOKUP(C366,Aktivity!$C$6:$R$25,10,FALSE),2))))</f>
        <v/>
      </c>
      <c r="O366" s="90" t="str">
        <f>IF($I366="","",IF(C366=" ",SUMIFS($O:$O,$C:$C,RIGHT($D366,6)),IF(C366="  ",SUMIFS($O:$O,$C:$C," "),ROUNDDOWN(I366*VLOOKUP(C366,Aktivity!$C$6:$R$25,12,FALSE),2))))</f>
        <v/>
      </c>
      <c r="P366" s="90" t="str">
        <f t="shared" si="28"/>
        <v/>
      </c>
      <c r="Q366" s="90" t="str">
        <f>IF($I366="","",IF(C366=" ",SUMIFS($Q:$Q,$C:$C,RIGHT($D366,6)),IF(C366="  ",SUMIFS($Q:$Q,$C:$C," "),ROUNDDOWN(I366*VLOOKUP(C366,Aktivity!$C$6:$R$25,9,FALSE),2))))</f>
        <v/>
      </c>
      <c r="R366" s="90" t="str">
        <f>IF($I366="","",IF(C366=" ",SUMIFS($R:$R,$C:$C,RIGHT($D366,6)),IF(C366="  ",SUMIFS($R:$R,$C:$C," "),ROUNDDOWN(Q366*VLOOKUP(C366,Aktivity!$C$6:$R$25,10,FALSE),2))))</f>
        <v/>
      </c>
      <c r="S366" s="90" t="str">
        <f>IF($I366="","",IF(C366=" ",SUMIFS($S:$S,$C:$C,RIGHT($D366,6)),IF(C366="  ",SUMIFS($S:$S,$C:$C," "),ROUNDDOWN(I366*VLOOKUP(C366,Aktivity!$C$6:$R$25,13,FALSE),2))))</f>
        <v/>
      </c>
      <c r="T366" s="90" t="str">
        <f t="shared" si="29"/>
        <v/>
      </c>
      <c r="V366" s="13" t="str">
        <f>IFERROR(SMALL(Zoznam!O:O,ROW()-3),"")</f>
        <v/>
      </c>
    </row>
    <row r="367" spans="2:22" ht="15" x14ac:dyDescent="0.25">
      <c r="B367" s="89" t="str">
        <f>IF($V367="","",VLOOKUP($V367,Zoznam!$O:$W,2,FALSE))</f>
        <v/>
      </c>
      <c r="C367" s="89" t="str">
        <f>IF($V367="","",VLOOKUP($V367,Zoznam!$O:$W,3,FALSE))</f>
        <v/>
      </c>
      <c r="D367" s="75" t="str">
        <f>IF($V367="","",VLOOKUP($V367,Zoznam!$O:$W,4,FALSE))</f>
        <v/>
      </c>
      <c r="E367" s="75" t="str">
        <f>IF($V367="","",VLOOKUP($V367,Zoznam!$O:$W,5,FALSE))</f>
        <v/>
      </c>
      <c r="F367" s="89" t="str">
        <f>IF($V367="","",VLOOKUP($V367,Zoznam!$O:$W,6,FALSE))</f>
        <v/>
      </c>
      <c r="G367" s="90" t="str">
        <f>IF($V367="","",VLOOKUP($V367,Zoznam!$O:$W,7,FALSE))</f>
        <v/>
      </c>
      <c r="H367" s="91" t="str">
        <f>IF($V367="","",VLOOKUP($V367,Zoznam!$O:$W,8,FALSE))</f>
        <v/>
      </c>
      <c r="I367" s="123" t="str">
        <f>IF($V367="","",VLOOKUP($V367,Zoznam!$O:$W,9,FALSE))</f>
        <v/>
      </c>
      <c r="J367" s="123" t="str">
        <f t="shared" si="25"/>
        <v/>
      </c>
      <c r="K367" s="90" t="str">
        <f t="shared" si="26"/>
        <v/>
      </c>
      <c r="L367" s="90" t="str">
        <f t="shared" si="27"/>
        <v/>
      </c>
      <c r="M367" s="90" t="str">
        <f>IF($I367="","",IF(C367=" ",SUMIFS($M:$M,$C:$C,RIGHT($D367,6)),IF(C367="  ",SUMIFS($M:$M,$C:$C," "),ROUNDUP(I367*VLOOKUP(C367,Aktivity!$C$6:$R$25,8,FALSE),2))))</f>
        <v/>
      </c>
      <c r="N367" s="90" t="str">
        <f>IF($I367="","",IF(C367=" ",SUMIFS($N:$N,$C:$C,RIGHT($D367,6)),IF(C367="  ",SUMIFS($N:$N,$C:$C," "),ROUNDDOWN(M367*VLOOKUP(C367,Aktivity!$C$6:$R$25,10,FALSE),2))))</f>
        <v/>
      </c>
      <c r="O367" s="90" t="str">
        <f>IF($I367="","",IF(C367=" ",SUMIFS($O:$O,$C:$C,RIGHT($D367,6)),IF(C367="  ",SUMIFS($O:$O,$C:$C," "),ROUNDDOWN(I367*VLOOKUP(C367,Aktivity!$C$6:$R$25,12,FALSE),2))))</f>
        <v/>
      </c>
      <c r="P367" s="90" t="str">
        <f t="shared" si="28"/>
        <v/>
      </c>
      <c r="Q367" s="90" t="str">
        <f>IF($I367="","",IF(C367=" ",SUMIFS($Q:$Q,$C:$C,RIGHT($D367,6)),IF(C367="  ",SUMIFS($Q:$Q,$C:$C," "),ROUNDDOWN(I367*VLOOKUP(C367,Aktivity!$C$6:$R$25,9,FALSE),2))))</f>
        <v/>
      </c>
      <c r="R367" s="90" t="str">
        <f>IF($I367="","",IF(C367=" ",SUMIFS($R:$R,$C:$C,RIGHT($D367,6)),IF(C367="  ",SUMIFS($R:$R,$C:$C," "),ROUNDDOWN(Q367*VLOOKUP(C367,Aktivity!$C$6:$R$25,10,FALSE),2))))</f>
        <v/>
      </c>
      <c r="S367" s="90" t="str">
        <f>IF($I367="","",IF(C367=" ",SUMIFS($S:$S,$C:$C,RIGHT($D367,6)),IF(C367="  ",SUMIFS($S:$S,$C:$C," "),ROUNDDOWN(I367*VLOOKUP(C367,Aktivity!$C$6:$R$25,13,FALSE),2))))</f>
        <v/>
      </c>
      <c r="T367" s="90" t="str">
        <f t="shared" si="29"/>
        <v/>
      </c>
      <c r="V367" s="13" t="str">
        <f>IFERROR(SMALL(Zoznam!O:O,ROW()-3),"")</f>
        <v/>
      </c>
    </row>
    <row r="368" spans="2:22" ht="15" x14ac:dyDescent="0.25">
      <c r="B368" s="89" t="str">
        <f>IF($V368="","",VLOOKUP($V368,Zoznam!$O:$W,2,FALSE))</f>
        <v/>
      </c>
      <c r="C368" s="89" t="str">
        <f>IF($V368="","",VLOOKUP($V368,Zoznam!$O:$W,3,FALSE))</f>
        <v/>
      </c>
      <c r="D368" s="75" t="str">
        <f>IF($V368="","",VLOOKUP($V368,Zoznam!$O:$W,4,FALSE))</f>
        <v/>
      </c>
      <c r="E368" s="75" t="str">
        <f>IF($V368="","",VLOOKUP($V368,Zoznam!$O:$W,5,FALSE))</f>
        <v/>
      </c>
      <c r="F368" s="89" t="str">
        <f>IF($V368="","",VLOOKUP($V368,Zoznam!$O:$W,6,FALSE))</f>
        <v/>
      </c>
      <c r="G368" s="90" t="str">
        <f>IF($V368="","",VLOOKUP($V368,Zoznam!$O:$W,7,FALSE))</f>
        <v/>
      </c>
      <c r="H368" s="91" t="str">
        <f>IF($V368="","",VLOOKUP($V368,Zoznam!$O:$W,8,FALSE))</f>
        <v/>
      </c>
      <c r="I368" s="123" t="str">
        <f>IF($V368="","",VLOOKUP($V368,Zoznam!$O:$W,9,FALSE))</f>
        <v/>
      </c>
      <c r="J368" s="123" t="str">
        <f t="shared" si="25"/>
        <v/>
      </c>
      <c r="K368" s="90" t="str">
        <f t="shared" si="26"/>
        <v/>
      </c>
      <c r="L368" s="90" t="str">
        <f t="shared" si="27"/>
        <v/>
      </c>
      <c r="M368" s="90" t="str">
        <f>IF($I368="","",IF(C368=" ",SUMIFS($M:$M,$C:$C,RIGHT($D368,6)),IF(C368="  ",SUMIFS($M:$M,$C:$C," "),ROUNDUP(I368*VLOOKUP(C368,Aktivity!$C$6:$R$25,8,FALSE),2))))</f>
        <v/>
      </c>
      <c r="N368" s="90" t="str">
        <f>IF($I368="","",IF(C368=" ",SUMIFS($N:$N,$C:$C,RIGHT($D368,6)),IF(C368="  ",SUMIFS($N:$N,$C:$C," "),ROUNDDOWN(M368*VLOOKUP(C368,Aktivity!$C$6:$R$25,10,FALSE),2))))</f>
        <v/>
      </c>
      <c r="O368" s="90" t="str">
        <f>IF($I368="","",IF(C368=" ",SUMIFS($O:$O,$C:$C,RIGHT($D368,6)),IF(C368="  ",SUMIFS($O:$O,$C:$C," "),ROUNDDOWN(I368*VLOOKUP(C368,Aktivity!$C$6:$R$25,12,FALSE),2))))</f>
        <v/>
      </c>
      <c r="P368" s="90" t="str">
        <f t="shared" si="28"/>
        <v/>
      </c>
      <c r="Q368" s="90" t="str">
        <f>IF($I368="","",IF(C368=" ",SUMIFS($Q:$Q,$C:$C,RIGHT($D368,6)),IF(C368="  ",SUMIFS($Q:$Q,$C:$C," "),ROUNDDOWN(I368*VLOOKUP(C368,Aktivity!$C$6:$R$25,9,FALSE),2))))</f>
        <v/>
      </c>
      <c r="R368" s="90" t="str">
        <f>IF($I368="","",IF(C368=" ",SUMIFS($R:$R,$C:$C,RIGHT($D368,6)),IF(C368="  ",SUMIFS($R:$R,$C:$C," "),ROUNDDOWN(Q368*VLOOKUP(C368,Aktivity!$C$6:$R$25,10,FALSE),2))))</f>
        <v/>
      </c>
      <c r="S368" s="90" t="str">
        <f>IF($I368="","",IF(C368=" ",SUMIFS($S:$S,$C:$C,RIGHT($D368,6)),IF(C368="  ",SUMIFS($S:$S,$C:$C," "),ROUNDDOWN(I368*VLOOKUP(C368,Aktivity!$C$6:$R$25,13,FALSE),2))))</f>
        <v/>
      </c>
      <c r="T368" s="90" t="str">
        <f t="shared" si="29"/>
        <v/>
      </c>
      <c r="V368" s="13" t="str">
        <f>IFERROR(SMALL(Zoznam!O:O,ROW()-3),"")</f>
        <v/>
      </c>
    </row>
    <row r="369" spans="2:22" ht="15" x14ac:dyDescent="0.25">
      <c r="B369" s="89" t="str">
        <f>IF($V369="","",VLOOKUP($V369,Zoznam!$O:$W,2,FALSE))</f>
        <v/>
      </c>
      <c r="C369" s="89" t="str">
        <f>IF($V369="","",VLOOKUP($V369,Zoznam!$O:$W,3,FALSE))</f>
        <v/>
      </c>
      <c r="D369" s="75" t="str">
        <f>IF($V369="","",VLOOKUP($V369,Zoznam!$O:$W,4,FALSE))</f>
        <v/>
      </c>
      <c r="E369" s="75" t="str">
        <f>IF($V369="","",VLOOKUP($V369,Zoznam!$O:$W,5,FALSE))</f>
        <v/>
      </c>
      <c r="F369" s="89" t="str">
        <f>IF($V369="","",VLOOKUP($V369,Zoznam!$O:$W,6,FALSE))</f>
        <v/>
      </c>
      <c r="G369" s="90" t="str">
        <f>IF($V369="","",VLOOKUP($V369,Zoznam!$O:$W,7,FALSE))</f>
        <v/>
      </c>
      <c r="H369" s="91" t="str">
        <f>IF($V369="","",VLOOKUP($V369,Zoznam!$O:$W,8,FALSE))</f>
        <v/>
      </c>
      <c r="I369" s="123" t="str">
        <f>IF($V369="","",VLOOKUP($V369,Zoznam!$O:$W,9,FALSE))</f>
        <v/>
      </c>
      <c r="J369" s="123" t="str">
        <f t="shared" si="25"/>
        <v/>
      </c>
      <c r="K369" s="90" t="str">
        <f t="shared" si="26"/>
        <v/>
      </c>
      <c r="L369" s="90" t="str">
        <f t="shared" si="27"/>
        <v/>
      </c>
      <c r="M369" s="90" t="str">
        <f>IF($I369="","",IF(C369=" ",SUMIFS($M:$M,$C:$C,RIGHT($D369,6)),IF(C369="  ",SUMIFS($M:$M,$C:$C," "),ROUNDUP(I369*VLOOKUP(C369,Aktivity!$C$6:$R$25,8,FALSE),2))))</f>
        <v/>
      </c>
      <c r="N369" s="90" t="str">
        <f>IF($I369="","",IF(C369=" ",SUMIFS($N:$N,$C:$C,RIGHT($D369,6)),IF(C369="  ",SUMIFS($N:$N,$C:$C," "),ROUNDDOWN(M369*VLOOKUP(C369,Aktivity!$C$6:$R$25,10,FALSE),2))))</f>
        <v/>
      </c>
      <c r="O369" s="90" t="str">
        <f>IF($I369="","",IF(C369=" ",SUMIFS($O:$O,$C:$C,RIGHT($D369,6)),IF(C369="  ",SUMIFS($O:$O,$C:$C," "),ROUNDDOWN(I369*VLOOKUP(C369,Aktivity!$C$6:$R$25,12,FALSE),2))))</f>
        <v/>
      </c>
      <c r="P369" s="90" t="str">
        <f t="shared" si="28"/>
        <v/>
      </c>
      <c r="Q369" s="90" t="str">
        <f>IF($I369="","",IF(C369=" ",SUMIFS($Q:$Q,$C:$C,RIGHT($D369,6)),IF(C369="  ",SUMIFS($Q:$Q,$C:$C," "),ROUNDDOWN(I369*VLOOKUP(C369,Aktivity!$C$6:$R$25,9,FALSE),2))))</f>
        <v/>
      </c>
      <c r="R369" s="90" t="str">
        <f>IF($I369="","",IF(C369=" ",SUMIFS($R:$R,$C:$C,RIGHT($D369,6)),IF(C369="  ",SUMIFS($R:$R,$C:$C," "),ROUNDDOWN(Q369*VLOOKUP(C369,Aktivity!$C$6:$R$25,10,FALSE),2))))</f>
        <v/>
      </c>
      <c r="S369" s="90" t="str">
        <f>IF($I369="","",IF(C369=" ",SUMIFS($S:$S,$C:$C,RIGHT($D369,6)),IF(C369="  ",SUMIFS($S:$S,$C:$C," "),ROUNDDOWN(I369*VLOOKUP(C369,Aktivity!$C$6:$R$25,13,FALSE),2))))</f>
        <v/>
      </c>
      <c r="T369" s="90" t="str">
        <f t="shared" si="29"/>
        <v/>
      </c>
      <c r="V369" s="13" t="str">
        <f>IFERROR(SMALL(Zoznam!O:O,ROW()-3),"")</f>
        <v/>
      </c>
    </row>
    <row r="370" spans="2:22" ht="15" x14ac:dyDescent="0.25">
      <c r="B370" s="89" t="str">
        <f>IF($V370="","",VLOOKUP($V370,Zoznam!$O:$W,2,FALSE))</f>
        <v/>
      </c>
      <c r="C370" s="89" t="str">
        <f>IF($V370="","",VLOOKUP($V370,Zoznam!$O:$W,3,FALSE))</f>
        <v/>
      </c>
      <c r="D370" s="75" t="str">
        <f>IF($V370="","",VLOOKUP($V370,Zoznam!$O:$W,4,FALSE))</f>
        <v/>
      </c>
      <c r="E370" s="75" t="str">
        <f>IF($V370="","",VLOOKUP($V370,Zoznam!$O:$W,5,FALSE))</f>
        <v/>
      </c>
      <c r="F370" s="89" t="str">
        <f>IF($V370="","",VLOOKUP($V370,Zoznam!$O:$W,6,FALSE))</f>
        <v/>
      </c>
      <c r="G370" s="90" t="str">
        <f>IF($V370="","",VLOOKUP($V370,Zoznam!$O:$W,7,FALSE))</f>
        <v/>
      </c>
      <c r="H370" s="91" t="str">
        <f>IF($V370="","",VLOOKUP($V370,Zoznam!$O:$W,8,FALSE))</f>
        <v/>
      </c>
      <c r="I370" s="123" t="str">
        <f>IF($V370="","",VLOOKUP($V370,Zoznam!$O:$W,9,FALSE))</f>
        <v/>
      </c>
      <c r="J370" s="123" t="str">
        <f t="shared" si="25"/>
        <v/>
      </c>
      <c r="K370" s="90" t="str">
        <f t="shared" si="26"/>
        <v/>
      </c>
      <c r="L370" s="90" t="str">
        <f t="shared" si="27"/>
        <v/>
      </c>
      <c r="M370" s="90" t="str">
        <f>IF($I370="","",IF(C370=" ",SUMIFS($M:$M,$C:$C,RIGHT($D370,6)),IF(C370="  ",SUMIFS($M:$M,$C:$C," "),ROUNDUP(I370*VLOOKUP(C370,Aktivity!$C$6:$R$25,8,FALSE),2))))</f>
        <v/>
      </c>
      <c r="N370" s="90" t="str">
        <f>IF($I370="","",IF(C370=" ",SUMIFS($N:$N,$C:$C,RIGHT($D370,6)),IF(C370="  ",SUMIFS($N:$N,$C:$C," "),ROUNDDOWN(M370*VLOOKUP(C370,Aktivity!$C$6:$R$25,10,FALSE),2))))</f>
        <v/>
      </c>
      <c r="O370" s="90" t="str">
        <f>IF($I370="","",IF(C370=" ",SUMIFS($O:$O,$C:$C,RIGHT($D370,6)),IF(C370="  ",SUMIFS($O:$O,$C:$C," "),ROUNDDOWN(I370*VLOOKUP(C370,Aktivity!$C$6:$R$25,12,FALSE),2))))</f>
        <v/>
      </c>
      <c r="P370" s="90" t="str">
        <f t="shared" si="28"/>
        <v/>
      </c>
      <c r="Q370" s="90" t="str">
        <f>IF($I370="","",IF(C370=" ",SUMIFS($Q:$Q,$C:$C,RIGHT($D370,6)),IF(C370="  ",SUMIFS($Q:$Q,$C:$C," "),ROUNDDOWN(I370*VLOOKUP(C370,Aktivity!$C$6:$R$25,9,FALSE),2))))</f>
        <v/>
      </c>
      <c r="R370" s="90" t="str">
        <f>IF($I370="","",IF(C370=" ",SUMIFS($R:$R,$C:$C,RIGHT($D370,6)),IF(C370="  ",SUMIFS($R:$R,$C:$C," "),ROUNDDOWN(Q370*VLOOKUP(C370,Aktivity!$C$6:$R$25,10,FALSE),2))))</f>
        <v/>
      </c>
      <c r="S370" s="90" t="str">
        <f>IF($I370="","",IF(C370=" ",SUMIFS($S:$S,$C:$C,RIGHT($D370,6)),IF(C370="  ",SUMIFS($S:$S,$C:$C," "),ROUNDDOWN(I370*VLOOKUP(C370,Aktivity!$C$6:$R$25,13,FALSE),2))))</f>
        <v/>
      </c>
      <c r="T370" s="90" t="str">
        <f t="shared" si="29"/>
        <v/>
      </c>
      <c r="V370" s="13" t="str">
        <f>IFERROR(SMALL(Zoznam!O:O,ROW()-3),"")</f>
        <v/>
      </c>
    </row>
    <row r="371" spans="2:22" ht="15" x14ac:dyDescent="0.25">
      <c r="B371" s="89" t="str">
        <f>IF($V371="","",VLOOKUP($V371,Zoznam!$O:$W,2,FALSE))</f>
        <v/>
      </c>
      <c r="C371" s="89" t="str">
        <f>IF($V371="","",VLOOKUP($V371,Zoznam!$O:$W,3,FALSE))</f>
        <v/>
      </c>
      <c r="D371" s="75" t="str">
        <f>IF($V371="","",VLOOKUP($V371,Zoznam!$O:$W,4,FALSE))</f>
        <v/>
      </c>
      <c r="E371" s="75" t="str">
        <f>IF($V371="","",VLOOKUP($V371,Zoznam!$O:$W,5,FALSE))</f>
        <v/>
      </c>
      <c r="F371" s="89" t="str">
        <f>IF($V371="","",VLOOKUP($V371,Zoznam!$O:$W,6,FALSE))</f>
        <v/>
      </c>
      <c r="G371" s="90" t="str">
        <f>IF($V371="","",VLOOKUP($V371,Zoznam!$O:$W,7,FALSE))</f>
        <v/>
      </c>
      <c r="H371" s="91" t="str">
        <f>IF($V371="","",VLOOKUP($V371,Zoznam!$O:$W,8,FALSE))</f>
        <v/>
      </c>
      <c r="I371" s="123" t="str">
        <f>IF($V371="","",VLOOKUP($V371,Zoznam!$O:$W,9,FALSE))</f>
        <v/>
      </c>
      <c r="J371" s="123" t="str">
        <f t="shared" si="25"/>
        <v/>
      </c>
      <c r="K371" s="90" t="str">
        <f t="shared" si="26"/>
        <v/>
      </c>
      <c r="L371" s="90" t="str">
        <f t="shared" si="27"/>
        <v/>
      </c>
      <c r="M371" s="90" t="str">
        <f>IF($I371="","",IF(C371=" ",SUMIFS($M:$M,$C:$C,RIGHT($D371,6)),IF(C371="  ",SUMIFS($M:$M,$C:$C," "),ROUNDUP(I371*VLOOKUP(C371,Aktivity!$C$6:$R$25,8,FALSE),2))))</f>
        <v/>
      </c>
      <c r="N371" s="90" t="str">
        <f>IF($I371="","",IF(C371=" ",SUMIFS($N:$N,$C:$C,RIGHT($D371,6)),IF(C371="  ",SUMIFS($N:$N,$C:$C," "),ROUNDDOWN(M371*VLOOKUP(C371,Aktivity!$C$6:$R$25,10,FALSE),2))))</f>
        <v/>
      </c>
      <c r="O371" s="90" t="str">
        <f>IF($I371="","",IF(C371=" ",SUMIFS($O:$O,$C:$C,RIGHT($D371,6)),IF(C371="  ",SUMIFS($O:$O,$C:$C," "),ROUNDDOWN(I371*VLOOKUP(C371,Aktivity!$C$6:$R$25,12,FALSE),2))))</f>
        <v/>
      </c>
      <c r="P371" s="90" t="str">
        <f t="shared" si="28"/>
        <v/>
      </c>
      <c r="Q371" s="90" t="str">
        <f>IF($I371="","",IF(C371=" ",SUMIFS($Q:$Q,$C:$C,RIGHT($D371,6)),IF(C371="  ",SUMIFS($Q:$Q,$C:$C," "),ROUNDDOWN(I371*VLOOKUP(C371,Aktivity!$C$6:$R$25,9,FALSE),2))))</f>
        <v/>
      </c>
      <c r="R371" s="90" t="str">
        <f>IF($I371="","",IF(C371=" ",SUMIFS($R:$R,$C:$C,RIGHT($D371,6)),IF(C371="  ",SUMIFS($R:$R,$C:$C," "),ROUNDDOWN(Q371*VLOOKUP(C371,Aktivity!$C$6:$R$25,10,FALSE),2))))</f>
        <v/>
      </c>
      <c r="S371" s="90" t="str">
        <f>IF($I371="","",IF(C371=" ",SUMIFS($S:$S,$C:$C,RIGHT($D371,6)),IF(C371="  ",SUMIFS($S:$S,$C:$C," "),ROUNDDOWN(I371*VLOOKUP(C371,Aktivity!$C$6:$R$25,13,FALSE),2))))</f>
        <v/>
      </c>
      <c r="T371" s="90" t="str">
        <f t="shared" si="29"/>
        <v/>
      </c>
      <c r="V371" s="13" t="str">
        <f>IFERROR(SMALL(Zoznam!O:O,ROW()-3),"")</f>
        <v/>
      </c>
    </row>
    <row r="372" spans="2:22" ht="15" x14ac:dyDescent="0.25">
      <c r="B372" s="89" t="str">
        <f>IF($V372="","",VLOOKUP($V372,Zoznam!$O:$W,2,FALSE))</f>
        <v/>
      </c>
      <c r="C372" s="89" t="str">
        <f>IF($V372="","",VLOOKUP($V372,Zoznam!$O:$W,3,FALSE))</f>
        <v/>
      </c>
      <c r="D372" s="75" t="str">
        <f>IF($V372="","",VLOOKUP($V372,Zoznam!$O:$W,4,FALSE))</f>
        <v/>
      </c>
      <c r="E372" s="75" t="str">
        <f>IF($V372="","",VLOOKUP($V372,Zoznam!$O:$W,5,FALSE))</f>
        <v/>
      </c>
      <c r="F372" s="89" t="str">
        <f>IF($V372="","",VLOOKUP($V372,Zoznam!$O:$W,6,FALSE))</f>
        <v/>
      </c>
      <c r="G372" s="90" t="str">
        <f>IF($V372="","",VLOOKUP($V372,Zoznam!$O:$W,7,FALSE))</f>
        <v/>
      </c>
      <c r="H372" s="91" t="str">
        <f>IF($V372="","",VLOOKUP($V372,Zoznam!$O:$W,8,FALSE))</f>
        <v/>
      </c>
      <c r="I372" s="123" t="str">
        <f>IF($V372="","",VLOOKUP($V372,Zoznam!$O:$W,9,FALSE))</f>
        <v/>
      </c>
      <c r="J372" s="123" t="str">
        <f t="shared" si="25"/>
        <v/>
      </c>
      <c r="K372" s="90" t="str">
        <f t="shared" si="26"/>
        <v/>
      </c>
      <c r="L372" s="90" t="str">
        <f t="shared" si="27"/>
        <v/>
      </c>
      <c r="M372" s="90" t="str">
        <f>IF($I372="","",IF(C372=" ",SUMIFS($M:$M,$C:$C,RIGHT($D372,6)),IF(C372="  ",SUMIFS($M:$M,$C:$C," "),ROUNDUP(I372*VLOOKUP(C372,Aktivity!$C$6:$R$25,8,FALSE),2))))</f>
        <v/>
      </c>
      <c r="N372" s="90" t="str">
        <f>IF($I372="","",IF(C372=" ",SUMIFS($N:$N,$C:$C,RIGHT($D372,6)),IF(C372="  ",SUMIFS($N:$N,$C:$C," "),ROUNDDOWN(M372*VLOOKUP(C372,Aktivity!$C$6:$R$25,10,FALSE),2))))</f>
        <v/>
      </c>
      <c r="O372" s="90" t="str">
        <f>IF($I372="","",IF(C372=" ",SUMIFS($O:$O,$C:$C,RIGHT($D372,6)),IF(C372="  ",SUMIFS($O:$O,$C:$C," "),ROUNDDOWN(I372*VLOOKUP(C372,Aktivity!$C$6:$R$25,12,FALSE),2))))</f>
        <v/>
      </c>
      <c r="P372" s="90" t="str">
        <f t="shared" si="28"/>
        <v/>
      </c>
      <c r="Q372" s="90" t="str">
        <f>IF($I372="","",IF(C372=" ",SUMIFS($Q:$Q,$C:$C,RIGHT($D372,6)),IF(C372="  ",SUMIFS($Q:$Q,$C:$C," "),ROUNDDOWN(I372*VLOOKUP(C372,Aktivity!$C$6:$R$25,9,FALSE),2))))</f>
        <v/>
      </c>
      <c r="R372" s="90" t="str">
        <f>IF($I372="","",IF(C372=" ",SUMIFS($R:$R,$C:$C,RIGHT($D372,6)),IF(C372="  ",SUMIFS($R:$R,$C:$C," "),ROUNDDOWN(Q372*VLOOKUP(C372,Aktivity!$C$6:$R$25,10,FALSE),2))))</f>
        <v/>
      </c>
      <c r="S372" s="90" t="str">
        <f>IF($I372="","",IF(C372=" ",SUMIFS($S:$S,$C:$C,RIGHT($D372,6)),IF(C372="  ",SUMIFS($S:$S,$C:$C," "),ROUNDDOWN(I372*VLOOKUP(C372,Aktivity!$C$6:$R$25,13,FALSE),2))))</f>
        <v/>
      </c>
      <c r="T372" s="90" t="str">
        <f t="shared" si="29"/>
        <v/>
      </c>
      <c r="V372" s="13" t="str">
        <f>IFERROR(SMALL(Zoznam!O:O,ROW()-3),"")</f>
        <v/>
      </c>
    </row>
    <row r="373" spans="2:22" ht="15" x14ac:dyDescent="0.25">
      <c r="B373" s="89" t="str">
        <f>IF($V373="","",VLOOKUP($V373,Zoznam!$O:$W,2,FALSE))</f>
        <v/>
      </c>
      <c r="C373" s="89" t="str">
        <f>IF($V373="","",VLOOKUP($V373,Zoznam!$O:$W,3,FALSE))</f>
        <v/>
      </c>
      <c r="D373" s="75" t="str">
        <f>IF($V373="","",VLOOKUP($V373,Zoznam!$O:$W,4,FALSE))</f>
        <v/>
      </c>
      <c r="E373" s="75" t="str">
        <f>IF($V373="","",VLOOKUP($V373,Zoznam!$O:$W,5,FALSE))</f>
        <v/>
      </c>
      <c r="F373" s="89" t="str">
        <f>IF($V373="","",VLOOKUP($V373,Zoznam!$O:$W,6,FALSE))</f>
        <v/>
      </c>
      <c r="G373" s="90" t="str">
        <f>IF($V373="","",VLOOKUP($V373,Zoznam!$O:$W,7,FALSE))</f>
        <v/>
      </c>
      <c r="H373" s="91" t="str">
        <f>IF($V373="","",VLOOKUP($V373,Zoznam!$O:$W,8,FALSE))</f>
        <v/>
      </c>
      <c r="I373" s="123" t="str">
        <f>IF($V373="","",VLOOKUP($V373,Zoznam!$O:$W,9,FALSE))</f>
        <v/>
      </c>
      <c r="J373" s="123" t="str">
        <f t="shared" si="25"/>
        <v/>
      </c>
      <c r="K373" s="90" t="str">
        <f t="shared" si="26"/>
        <v/>
      </c>
      <c r="L373" s="90" t="str">
        <f t="shared" si="27"/>
        <v/>
      </c>
      <c r="M373" s="90" t="str">
        <f>IF($I373="","",IF(C373=" ",SUMIFS($M:$M,$C:$C,RIGHT($D373,6)),IF(C373="  ",SUMIFS($M:$M,$C:$C," "),ROUNDUP(I373*VLOOKUP(C373,Aktivity!$C$6:$R$25,8,FALSE),2))))</f>
        <v/>
      </c>
      <c r="N373" s="90" t="str">
        <f>IF($I373="","",IF(C373=" ",SUMIFS($N:$N,$C:$C,RIGHT($D373,6)),IF(C373="  ",SUMIFS($N:$N,$C:$C," "),ROUNDDOWN(M373*VLOOKUP(C373,Aktivity!$C$6:$R$25,10,FALSE),2))))</f>
        <v/>
      </c>
      <c r="O373" s="90" t="str">
        <f>IF($I373="","",IF(C373=" ",SUMIFS($O:$O,$C:$C,RIGHT($D373,6)),IF(C373="  ",SUMIFS($O:$O,$C:$C," "),ROUNDDOWN(I373*VLOOKUP(C373,Aktivity!$C$6:$R$25,12,FALSE),2))))</f>
        <v/>
      </c>
      <c r="P373" s="90" t="str">
        <f t="shared" si="28"/>
        <v/>
      </c>
      <c r="Q373" s="90" t="str">
        <f>IF($I373="","",IF(C373=" ",SUMIFS($Q:$Q,$C:$C,RIGHT($D373,6)),IF(C373="  ",SUMIFS($Q:$Q,$C:$C," "),ROUNDDOWN(I373*VLOOKUP(C373,Aktivity!$C$6:$R$25,9,FALSE),2))))</f>
        <v/>
      </c>
      <c r="R373" s="90" t="str">
        <f>IF($I373="","",IF(C373=" ",SUMIFS($R:$R,$C:$C,RIGHT($D373,6)),IF(C373="  ",SUMIFS($R:$R,$C:$C," "),ROUNDDOWN(Q373*VLOOKUP(C373,Aktivity!$C$6:$R$25,10,FALSE),2))))</f>
        <v/>
      </c>
      <c r="S373" s="90" t="str">
        <f>IF($I373="","",IF(C373=" ",SUMIFS($S:$S,$C:$C,RIGHT($D373,6)),IF(C373="  ",SUMIFS($S:$S,$C:$C," "),ROUNDDOWN(I373*VLOOKUP(C373,Aktivity!$C$6:$R$25,13,FALSE),2))))</f>
        <v/>
      </c>
      <c r="T373" s="90" t="str">
        <f t="shared" si="29"/>
        <v/>
      </c>
      <c r="V373" s="13" t="str">
        <f>IFERROR(SMALL(Zoznam!O:O,ROW()-3),"")</f>
        <v/>
      </c>
    </row>
    <row r="374" spans="2:22" ht="15" x14ac:dyDescent="0.25">
      <c r="B374" s="89" t="str">
        <f>IF($V374="","",VLOOKUP($V374,Zoznam!$O:$W,2,FALSE))</f>
        <v/>
      </c>
      <c r="C374" s="89" t="str">
        <f>IF($V374="","",VLOOKUP($V374,Zoznam!$O:$W,3,FALSE))</f>
        <v/>
      </c>
      <c r="D374" s="75" t="str">
        <f>IF($V374="","",VLOOKUP($V374,Zoznam!$O:$W,4,FALSE))</f>
        <v/>
      </c>
      <c r="E374" s="75" t="str">
        <f>IF($V374="","",VLOOKUP($V374,Zoznam!$O:$W,5,FALSE))</f>
        <v/>
      </c>
      <c r="F374" s="89" t="str">
        <f>IF($V374="","",VLOOKUP($V374,Zoznam!$O:$W,6,FALSE))</f>
        <v/>
      </c>
      <c r="G374" s="90" t="str">
        <f>IF($V374="","",VLOOKUP($V374,Zoznam!$O:$W,7,FALSE))</f>
        <v/>
      </c>
      <c r="H374" s="91" t="str">
        <f>IF($V374="","",VLOOKUP($V374,Zoznam!$O:$W,8,FALSE))</f>
        <v/>
      </c>
      <c r="I374" s="123" t="str">
        <f>IF($V374="","",VLOOKUP($V374,Zoznam!$O:$W,9,FALSE))</f>
        <v/>
      </c>
      <c r="J374" s="123" t="str">
        <f t="shared" si="25"/>
        <v/>
      </c>
      <c r="K374" s="90" t="str">
        <f t="shared" si="26"/>
        <v/>
      </c>
      <c r="L374" s="90" t="str">
        <f t="shared" si="27"/>
        <v/>
      </c>
      <c r="M374" s="90" t="str">
        <f>IF($I374="","",IF(C374=" ",SUMIFS($M:$M,$C:$C,RIGHT($D374,6)),IF(C374="  ",SUMIFS($M:$M,$C:$C," "),ROUNDUP(I374*VLOOKUP(C374,Aktivity!$C$6:$R$25,8,FALSE),2))))</f>
        <v/>
      </c>
      <c r="N374" s="90" t="str">
        <f>IF($I374="","",IF(C374=" ",SUMIFS($N:$N,$C:$C,RIGHT($D374,6)),IF(C374="  ",SUMIFS($N:$N,$C:$C," "),ROUNDDOWN(M374*VLOOKUP(C374,Aktivity!$C$6:$R$25,10,FALSE),2))))</f>
        <v/>
      </c>
      <c r="O374" s="90" t="str">
        <f>IF($I374="","",IF(C374=" ",SUMIFS($O:$O,$C:$C,RIGHT($D374,6)),IF(C374="  ",SUMIFS($O:$O,$C:$C," "),ROUNDDOWN(I374*VLOOKUP(C374,Aktivity!$C$6:$R$25,12,FALSE),2))))</f>
        <v/>
      </c>
      <c r="P374" s="90" t="str">
        <f t="shared" si="28"/>
        <v/>
      </c>
      <c r="Q374" s="90" t="str">
        <f>IF($I374="","",IF(C374=" ",SUMIFS($Q:$Q,$C:$C,RIGHT($D374,6)),IF(C374="  ",SUMIFS($Q:$Q,$C:$C," "),ROUNDDOWN(I374*VLOOKUP(C374,Aktivity!$C$6:$R$25,9,FALSE),2))))</f>
        <v/>
      </c>
      <c r="R374" s="90" t="str">
        <f>IF($I374="","",IF(C374=" ",SUMIFS($R:$R,$C:$C,RIGHT($D374,6)),IF(C374="  ",SUMIFS($R:$R,$C:$C," "),ROUNDDOWN(Q374*VLOOKUP(C374,Aktivity!$C$6:$R$25,10,FALSE),2))))</f>
        <v/>
      </c>
      <c r="S374" s="90" t="str">
        <f>IF($I374="","",IF(C374=" ",SUMIFS($S:$S,$C:$C,RIGHT($D374,6)),IF(C374="  ",SUMIFS($S:$S,$C:$C," "),ROUNDDOWN(I374*VLOOKUP(C374,Aktivity!$C$6:$R$25,13,FALSE),2))))</f>
        <v/>
      </c>
      <c r="T374" s="90" t="str">
        <f t="shared" si="29"/>
        <v/>
      </c>
      <c r="V374" s="13" t="str">
        <f>IFERROR(SMALL(Zoznam!O:O,ROW()-3),"")</f>
        <v/>
      </c>
    </row>
    <row r="375" spans="2:22" ht="15" x14ac:dyDescent="0.25">
      <c r="B375" s="89" t="str">
        <f>IF($V375="","",VLOOKUP($V375,Zoznam!$O:$W,2,FALSE))</f>
        <v/>
      </c>
      <c r="C375" s="89" t="str">
        <f>IF($V375="","",VLOOKUP($V375,Zoznam!$O:$W,3,FALSE))</f>
        <v/>
      </c>
      <c r="D375" s="75" t="str">
        <f>IF($V375="","",VLOOKUP($V375,Zoznam!$O:$W,4,FALSE))</f>
        <v/>
      </c>
      <c r="E375" s="75" t="str">
        <f>IF($V375="","",VLOOKUP($V375,Zoznam!$O:$W,5,FALSE))</f>
        <v/>
      </c>
      <c r="F375" s="89" t="str">
        <f>IF($V375="","",VLOOKUP($V375,Zoznam!$O:$W,6,FALSE))</f>
        <v/>
      </c>
      <c r="G375" s="90" t="str">
        <f>IF($V375="","",VLOOKUP($V375,Zoznam!$O:$W,7,FALSE))</f>
        <v/>
      </c>
      <c r="H375" s="91" t="str">
        <f>IF($V375="","",VLOOKUP($V375,Zoznam!$O:$W,8,FALSE))</f>
        <v/>
      </c>
      <c r="I375" s="123" t="str">
        <f>IF($V375="","",VLOOKUP($V375,Zoznam!$O:$W,9,FALSE))</f>
        <v/>
      </c>
      <c r="J375" s="123" t="str">
        <f t="shared" si="25"/>
        <v/>
      </c>
      <c r="K375" s="90" t="str">
        <f t="shared" si="26"/>
        <v/>
      </c>
      <c r="L375" s="90" t="str">
        <f t="shared" si="27"/>
        <v/>
      </c>
      <c r="M375" s="90" t="str">
        <f>IF($I375="","",IF(C375=" ",SUMIFS($M:$M,$C:$C,RIGHT($D375,6)),IF(C375="  ",SUMIFS($M:$M,$C:$C," "),ROUNDUP(I375*VLOOKUP(C375,Aktivity!$C$6:$R$25,8,FALSE),2))))</f>
        <v/>
      </c>
      <c r="N375" s="90" t="str">
        <f>IF($I375="","",IF(C375=" ",SUMIFS($N:$N,$C:$C,RIGHT($D375,6)),IF(C375="  ",SUMIFS($N:$N,$C:$C," "),ROUNDDOWN(M375*VLOOKUP(C375,Aktivity!$C$6:$R$25,10,FALSE),2))))</f>
        <v/>
      </c>
      <c r="O375" s="90" t="str">
        <f>IF($I375="","",IF(C375=" ",SUMIFS($O:$O,$C:$C,RIGHT($D375,6)),IF(C375="  ",SUMIFS($O:$O,$C:$C," "),ROUNDDOWN(I375*VLOOKUP(C375,Aktivity!$C$6:$R$25,12,FALSE),2))))</f>
        <v/>
      </c>
      <c r="P375" s="90" t="str">
        <f t="shared" si="28"/>
        <v/>
      </c>
      <c r="Q375" s="90" t="str">
        <f>IF($I375="","",IF(C375=" ",SUMIFS($Q:$Q,$C:$C,RIGHT($D375,6)),IF(C375="  ",SUMIFS($Q:$Q,$C:$C," "),ROUNDDOWN(I375*VLOOKUP(C375,Aktivity!$C$6:$R$25,9,FALSE),2))))</f>
        <v/>
      </c>
      <c r="R375" s="90" t="str">
        <f>IF($I375="","",IF(C375=" ",SUMIFS($R:$R,$C:$C,RIGHT($D375,6)),IF(C375="  ",SUMIFS($R:$R,$C:$C," "),ROUNDDOWN(Q375*VLOOKUP(C375,Aktivity!$C$6:$R$25,10,FALSE),2))))</f>
        <v/>
      </c>
      <c r="S375" s="90" t="str">
        <f>IF($I375="","",IF(C375=" ",SUMIFS($S:$S,$C:$C,RIGHT($D375,6)),IF(C375="  ",SUMIFS($S:$S,$C:$C," "),ROUNDDOWN(I375*VLOOKUP(C375,Aktivity!$C$6:$R$25,13,FALSE),2))))</f>
        <v/>
      </c>
      <c r="T375" s="90" t="str">
        <f t="shared" si="29"/>
        <v/>
      </c>
      <c r="V375" s="13" t="str">
        <f>IFERROR(SMALL(Zoznam!O:O,ROW()-3),"")</f>
        <v/>
      </c>
    </row>
    <row r="376" spans="2:22" ht="15" x14ac:dyDescent="0.25">
      <c r="B376" s="89" t="str">
        <f>IF($V376="","",VLOOKUP($V376,Zoznam!$O:$W,2,FALSE))</f>
        <v/>
      </c>
      <c r="C376" s="89" t="str">
        <f>IF($V376="","",VLOOKUP($V376,Zoznam!$O:$W,3,FALSE))</f>
        <v/>
      </c>
      <c r="D376" s="75" t="str">
        <f>IF($V376="","",VLOOKUP($V376,Zoznam!$O:$W,4,FALSE))</f>
        <v/>
      </c>
      <c r="E376" s="75" t="str">
        <f>IF($V376="","",VLOOKUP($V376,Zoznam!$O:$W,5,FALSE))</f>
        <v/>
      </c>
      <c r="F376" s="89" t="str">
        <f>IF($V376="","",VLOOKUP($V376,Zoznam!$O:$W,6,FALSE))</f>
        <v/>
      </c>
      <c r="G376" s="90" t="str">
        <f>IF($V376="","",VLOOKUP($V376,Zoznam!$O:$W,7,FALSE))</f>
        <v/>
      </c>
      <c r="H376" s="91" t="str">
        <f>IF($V376="","",VLOOKUP($V376,Zoznam!$O:$W,8,FALSE))</f>
        <v/>
      </c>
      <c r="I376" s="123" t="str">
        <f>IF($V376="","",VLOOKUP($V376,Zoznam!$O:$W,9,FALSE))</f>
        <v/>
      </c>
      <c r="J376" s="123" t="str">
        <f t="shared" si="25"/>
        <v/>
      </c>
      <c r="K376" s="90" t="str">
        <f t="shared" si="26"/>
        <v/>
      </c>
      <c r="L376" s="90" t="str">
        <f t="shared" si="27"/>
        <v/>
      </c>
      <c r="M376" s="90" t="str">
        <f>IF($I376="","",IF(C376=" ",SUMIFS($M:$M,$C:$C,RIGHT($D376,6)),IF(C376="  ",SUMIFS($M:$M,$C:$C," "),ROUNDUP(I376*VLOOKUP(C376,Aktivity!$C$6:$R$25,8,FALSE),2))))</f>
        <v/>
      </c>
      <c r="N376" s="90" t="str">
        <f>IF($I376="","",IF(C376=" ",SUMIFS($N:$N,$C:$C,RIGHT($D376,6)),IF(C376="  ",SUMIFS($N:$N,$C:$C," "),ROUNDDOWN(M376*VLOOKUP(C376,Aktivity!$C$6:$R$25,10,FALSE),2))))</f>
        <v/>
      </c>
      <c r="O376" s="90" t="str">
        <f>IF($I376="","",IF(C376=" ",SUMIFS($O:$O,$C:$C,RIGHT($D376,6)),IF(C376="  ",SUMIFS($O:$O,$C:$C," "),ROUNDDOWN(I376*VLOOKUP(C376,Aktivity!$C$6:$R$25,12,FALSE),2))))</f>
        <v/>
      </c>
      <c r="P376" s="90" t="str">
        <f t="shared" si="28"/>
        <v/>
      </c>
      <c r="Q376" s="90" t="str">
        <f>IF($I376="","",IF(C376=" ",SUMIFS($Q:$Q,$C:$C,RIGHT($D376,6)),IF(C376="  ",SUMIFS($Q:$Q,$C:$C," "),ROUNDDOWN(I376*VLOOKUP(C376,Aktivity!$C$6:$R$25,9,FALSE),2))))</f>
        <v/>
      </c>
      <c r="R376" s="90" t="str">
        <f>IF($I376="","",IF(C376=" ",SUMIFS($R:$R,$C:$C,RIGHT($D376,6)),IF(C376="  ",SUMIFS($R:$R,$C:$C," "),ROUNDDOWN(Q376*VLOOKUP(C376,Aktivity!$C$6:$R$25,10,FALSE),2))))</f>
        <v/>
      </c>
      <c r="S376" s="90" t="str">
        <f>IF($I376="","",IF(C376=" ",SUMIFS($S:$S,$C:$C,RIGHT($D376,6)),IF(C376="  ",SUMIFS($S:$S,$C:$C," "),ROUNDDOWN(I376*VLOOKUP(C376,Aktivity!$C$6:$R$25,13,FALSE),2))))</f>
        <v/>
      </c>
      <c r="T376" s="90" t="str">
        <f t="shared" si="29"/>
        <v/>
      </c>
      <c r="V376" s="13" t="str">
        <f>IFERROR(SMALL(Zoznam!O:O,ROW()-3),"")</f>
        <v/>
      </c>
    </row>
    <row r="377" spans="2:22" ht="15" x14ac:dyDescent="0.25">
      <c r="B377" s="89" t="str">
        <f>IF($V377="","",VLOOKUP($V377,Zoznam!$O:$W,2,FALSE))</f>
        <v/>
      </c>
      <c r="C377" s="89" t="str">
        <f>IF($V377="","",VLOOKUP($V377,Zoznam!$O:$W,3,FALSE))</f>
        <v/>
      </c>
      <c r="D377" s="75" t="str">
        <f>IF($V377="","",VLOOKUP($V377,Zoznam!$O:$W,4,FALSE))</f>
        <v/>
      </c>
      <c r="E377" s="75" t="str">
        <f>IF($V377="","",VLOOKUP($V377,Zoznam!$O:$W,5,FALSE))</f>
        <v/>
      </c>
      <c r="F377" s="89" t="str">
        <f>IF($V377="","",VLOOKUP($V377,Zoznam!$O:$W,6,FALSE))</f>
        <v/>
      </c>
      <c r="G377" s="90" t="str">
        <f>IF($V377="","",VLOOKUP($V377,Zoznam!$O:$W,7,FALSE))</f>
        <v/>
      </c>
      <c r="H377" s="91" t="str">
        <f>IF($V377="","",VLOOKUP($V377,Zoznam!$O:$W,8,FALSE))</f>
        <v/>
      </c>
      <c r="I377" s="123" t="str">
        <f>IF($V377="","",VLOOKUP($V377,Zoznam!$O:$W,9,FALSE))</f>
        <v/>
      </c>
      <c r="J377" s="123" t="str">
        <f t="shared" si="25"/>
        <v/>
      </c>
      <c r="K377" s="90" t="str">
        <f t="shared" si="26"/>
        <v/>
      </c>
      <c r="L377" s="90" t="str">
        <f t="shared" si="27"/>
        <v/>
      </c>
      <c r="M377" s="90" t="str">
        <f>IF($I377="","",IF(C377=" ",SUMIFS($M:$M,$C:$C,RIGHT($D377,6)),IF(C377="  ",SUMIFS($M:$M,$C:$C," "),ROUNDUP(I377*VLOOKUP(C377,Aktivity!$C$6:$R$25,8,FALSE),2))))</f>
        <v/>
      </c>
      <c r="N377" s="90" t="str">
        <f>IF($I377="","",IF(C377=" ",SUMIFS($N:$N,$C:$C,RIGHT($D377,6)),IF(C377="  ",SUMIFS($N:$N,$C:$C," "),ROUNDDOWN(M377*VLOOKUP(C377,Aktivity!$C$6:$R$25,10,FALSE),2))))</f>
        <v/>
      </c>
      <c r="O377" s="90" t="str">
        <f>IF($I377="","",IF(C377=" ",SUMIFS($O:$O,$C:$C,RIGHT($D377,6)),IF(C377="  ",SUMIFS($O:$O,$C:$C," "),ROUNDDOWN(I377*VLOOKUP(C377,Aktivity!$C$6:$R$25,12,FALSE),2))))</f>
        <v/>
      </c>
      <c r="P377" s="90" t="str">
        <f t="shared" si="28"/>
        <v/>
      </c>
      <c r="Q377" s="90" t="str">
        <f>IF($I377="","",IF(C377=" ",SUMIFS($Q:$Q,$C:$C,RIGHT($D377,6)),IF(C377="  ",SUMIFS($Q:$Q,$C:$C," "),ROUNDDOWN(I377*VLOOKUP(C377,Aktivity!$C$6:$R$25,9,FALSE),2))))</f>
        <v/>
      </c>
      <c r="R377" s="90" t="str">
        <f>IF($I377="","",IF(C377=" ",SUMIFS($R:$R,$C:$C,RIGHT($D377,6)),IF(C377="  ",SUMIFS($R:$R,$C:$C," "),ROUNDDOWN(Q377*VLOOKUP(C377,Aktivity!$C$6:$R$25,10,FALSE),2))))</f>
        <v/>
      </c>
      <c r="S377" s="90" t="str">
        <f>IF($I377="","",IF(C377=" ",SUMIFS($S:$S,$C:$C,RIGHT($D377,6)),IF(C377="  ",SUMIFS($S:$S,$C:$C," "),ROUNDDOWN(I377*VLOOKUP(C377,Aktivity!$C$6:$R$25,13,FALSE),2))))</f>
        <v/>
      </c>
      <c r="T377" s="90" t="str">
        <f t="shared" si="29"/>
        <v/>
      </c>
      <c r="V377" s="13" t="str">
        <f>IFERROR(SMALL(Zoznam!O:O,ROW()-3),"")</f>
        <v/>
      </c>
    </row>
    <row r="378" spans="2:22" ht="15" x14ac:dyDescent="0.25">
      <c r="B378" s="89" t="str">
        <f>IF($V378="","",VLOOKUP($V378,Zoznam!$O:$W,2,FALSE))</f>
        <v/>
      </c>
      <c r="C378" s="89" t="str">
        <f>IF($V378="","",VLOOKUP($V378,Zoznam!$O:$W,3,FALSE))</f>
        <v/>
      </c>
      <c r="D378" s="75" t="str">
        <f>IF($V378="","",VLOOKUP($V378,Zoznam!$O:$W,4,FALSE))</f>
        <v/>
      </c>
      <c r="E378" s="75" t="str">
        <f>IF($V378="","",VLOOKUP($V378,Zoznam!$O:$W,5,FALSE))</f>
        <v/>
      </c>
      <c r="F378" s="89" t="str">
        <f>IF($V378="","",VLOOKUP($V378,Zoznam!$O:$W,6,FALSE))</f>
        <v/>
      </c>
      <c r="G378" s="90" t="str">
        <f>IF($V378="","",VLOOKUP($V378,Zoznam!$O:$W,7,FALSE))</f>
        <v/>
      </c>
      <c r="H378" s="91" t="str">
        <f>IF($V378="","",VLOOKUP($V378,Zoznam!$O:$W,8,FALSE))</f>
        <v/>
      </c>
      <c r="I378" s="123" t="str">
        <f>IF($V378="","",VLOOKUP($V378,Zoznam!$O:$W,9,FALSE))</f>
        <v/>
      </c>
      <c r="J378" s="123" t="str">
        <f t="shared" si="25"/>
        <v/>
      </c>
      <c r="K378" s="90" t="str">
        <f t="shared" si="26"/>
        <v/>
      </c>
      <c r="L378" s="90" t="str">
        <f t="shared" si="27"/>
        <v/>
      </c>
      <c r="M378" s="90" t="str">
        <f>IF($I378="","",IF(C378=" ",SUMIFS($M:$M,$C:$C,RIGHT($D378,6)),IF(C378="  ",SUMIFS($M:$M,$C:$C," "),ROUNDUP(I378*VLOOKUP(C378,Aktivity!$C$6:$R$25,8,FALSE),2))))</f>
        <v/>
      </c>
      <c r="N378" s="90" t="str">
        <f>IF($I378="","",IF(C378=" ",SUMIFS($N:$N,$C:$C,RIGHT($D378,6)),IF(C378="  ",SUMIFS($N:$N,$C:$C," "),ROUNDDOWN(M378*VLOOKUP(C378,Aktivity!$C$6:$R$25,10,FALSE),2))))</f>
        <v/>
      </c>
      <c r="O378" s="90" t="str">
        <f>IF($I378="","",IF(C378=" ",SUMIFS($O:$O,$C:$C,RIGHT($D378,6)),IF(C378="  ",SUMIFS($O:$O,$C:$C," "),ROUNDDOWN(I378*VLOOKUP(C378,Aktivity!$C$6:$R$25,12,FALSE),2))))</f>
        <v/>
      </c>
      <c r="P378" s="90" t="str">
        <f t="shared" si="28"/>
        <v/>
      </c>
      <c r="Q378" s="90" t="str">
        <f>IF($I378="","",IF(C378=" ",SUMIFS($Q:$Q,$C:$C,RIGHT($D378,6)),IF(C378="  ",SUMIFS($Q:$Q,$C:$C," "),ROUNDDOWN(I378*VLOOKUP(C378,Aktivity!$C$6:$R$25,9,FALSE),2))))</f>
        <v/>
      </c>
      <c r="R378" s="90" t="str">
        <f>IF($I378="","",IF(C378=" ",SUMIFS($R:$R,$C:$C,RIGHT($D378,6)),IF(C378="  ",SUMIFS($R:$R,$C:$C," "),ROUNDDOWN(Q378*VLOOKUP(C378,Aktivity!$C$6:$R$25,10,FALSE),2))))</f>
        <v/>
      </c>
      <c r="S378" s="90" t="str">
        <f>IF($I378="","",IF(C378=" ",SUMIFS($S:$S,$C:$C,RIGHT($D378,6)),IF(C378="  ",SUMIFS($S:$S,$C:$C," "),ROUNDDOWN(I378*VLOOKUP(C378,Aktivity!$C$6:$R$25,13,FALSE),2))))</f>
        <v/>
      </c>
      <c r="T378" s="90" t="str">
        <f t="shared" si="29"/>
        <v/>
      </c>
      <c r="V378" s="13" t="str">
        <f>IFERROR(SMALL(Zoznam!O:O,ROW()-3),"")</f>
        <v/>
      </c>
    </row>
    <row r="379" spans="2:22" ht="15" x14ac:dyDescent="0.25">
      <c r="B379" s="89" t="str">
        <f>IF($V379="","",VLOOKUP($V379,Zoznam!$O:$W,2,FALSE))</f>
        <v/>
      </c>
      <c r="C379" s="89" t="str">
        <f>IF($V379="","",VLOOKUP($V379,Zoznam!$O:$W,3,FALSE))</f>
        <v/>
      </c>
      <c r="D379" s="75" t="str">
        <f>IF($V379="","",VLOOKUP($V379,Zoznam!$O:$W,4,FALSE))</f>
        <v/>
      </c>
      <c r="E379" s="75" t="str">
        <f>IF($V379="","",VLOOKUP($V379,Zoznam!$O:$W,5,FALSE))</f>
        <v/>
      </c>
      <c r="F379" s="89" t="str">
        <f>IF($V379="","",VLOOKUP($V379,Zoznam!$O:$W,6,FALSE))</f>
        <v/>
      </c>
      <c r="G379" s="90" t="str">
        <f>IF($V379="","",VLOOKUP($V379,Zoznam!$O:$W,7,FALSE))</f>
        <v/>
      </c>
      <c r="H379" s="91" t="str">
        <f>IF($V379="","",VLOOKUP($V379,Zoznam!$O:$W,8,FALSE))</f>
        <v/>
      </c>
      <c r="I379" s="123" t="str">
        <f>IF($V379="","",VLOOKUP($V379,Zoznam!$O:$W,9,FALSE))</f>
        <v/>
      </c>
      <c r="J379" s="123" t="str">
        <f t="shared" si="25"/>
        <v/>
      </c>
      <c r="K379" s="90" t="str">
        <f t="shared" si="26"/>
        <v/>
      </c>
      <c r="L379" s="90" t="str">
        <f t="shared" si="27"/>
        <v/>
      </c>
      <c r="M379" s="90" t="str">
        <f>IF($I379="","",IF(C379=" ",SUMIFS($M:$M,$C:$C,RIGHT($D379,6)),IF(C379="  ",SUMIFS($M:$M,$C:$C," "),ROUNDUP(I379*VLOOKUP(C379,Aktivity!$C$6:$R$25,8,FALSE),2))))</f>
        <v/>
      </c>
      <c r="N379" s="90" t="str">
        <f>IF($I379="","",IF(C379=" ",SUMIFS($N:$N,$C:$C,RIGHT($D379,6)),IF(C379="  ",SUMIFS($N:$N,$C:$C," "),ROUNDDOWN(M379*VLOOKUP(C379,Aktivity!$C$6:$R$25,10,FALSE),2))))</f>
        <v/>
      </c>
      <c r="O379" s="90" t="str">
        <f>IF($I379="","",IF(C379=" ",SUMIFS($O:$O,$C:$C,RIGHT($D379,6)),IF(C379="  ",SUMIFS($O:$O,$C:$C," "),ROUNDDOWN(I379*VLOOKUP(C379,Aktivity!$C$6:$R$25,12,FALSE),2))))</f>
        <v/>
      </c>
      <c r="P379" s="90" t="str">
        <f t="shared" si="28"/>
        <v/>
      </c>
      <c r="Q379" s="90" t="str">
        <f>IF($I379="","",IF(C379=" ",SUMIFS($Q:$Q,$C:$C,RIGHT($D379,6)),IF(C379="  ",SUMIFS($Q:$Q,$C:$C," "),ROUNDDOWN(I379*VLOOKUP(C379,Aktivity!$C$6:$R$25,9,FALSE),2))))</f>
        <v/>
      </c>
      <c r="R379" s="90" t="str">
        <f>IF($I379="","",IF(C379=" ",SUMIFS($R:$R,$C:$C,RIGHT($D379,6)),IF(C379="  ",SUMIFS($R:$R,$C:$C," "),ROUNDDOWN(Q379*VLOOKUP(C379,Aktivity!$C$6:$R$25,10,FALSE),2))))</f>
        <v/>
      </c>
      <c r="S379" s="90" t="str">
        <f>IF($I379="","",IF(C379=" ",SUMIFS($S:$S,$C:$C,RIGHT($D379,6)),IF(C379="  ",SUMIFS($S:$S,$C:$C," "),ROUNDDOWN(I379*VLOOKUP(C379,Aktivity!$C$6:$R$25,13,FALSE),2))))</f>
        <v/>
      </c>
      <c r="T379" s="90" t="str">
        <f t="shared" si="29"/>
        <v/>
      </c>
      <c r="V379" s="13" t="str">
        <f>IFERROR(SMALL(Zoznam!O:O,ROW()-3),"")</f>
        <v/>
      </c>
    </row>
    <row r="380" spans="2:22" ht="15" x14ac:dyDescent="0.25">
      <c r="B380" s="89" t="str">
        <f>IF($V380="","",VLOOKUP($V380,Zoznam!$O:$W,2,FALSE))</f>
        <v/>
      </c>
      <c r="C380" s="89" t="str">
        <f>IF($V380="","",VLOOKUP($V380,Zoznam!$O:$W,3,FALSE))</f>
        <v/>
      </c>
      <c r="D380" s="75" t="str">
        <f>IF($V380="","",VLOOKUP($V380,Zoznam!$O:$W,4,FALSE))</f>
        <v/>
      </c>
      <c r="E380" s="75" t="str">
        <f>IF($V380="","",VLOOKUP($V380,Zoznam!$O:$W,5,FALSE))</f>
        <v/>
      </c>
      <c r="F380" s="89" t="str">
        <f>IF($V380="","",VLOOKUP($V380,Zoznam!$O:$W,6,FALSE))</f>
        <v/>
      </c>
      <c r="G380" s="90" t="str">
        <f>IF($V380="","",VLOOKUP($V380,Zoznam!$O:$W,7,FALSE))</f>
        <v/>
      </c>
      <c r="H380" s="91" t="str">
        <f>IF($V380="","",VLOOKUP($V380,Zoznam!$O:$W,8,FALSE))</f>
        <v/>
      </c>
      <c r="I380" s="123" t="str">
        <f>IF($V380="","",VLOOKUP($V380,Zoznam!$O:$W,9,FALSE))</f>
        <v/>
      </c>
      <c r="J380" s="123" t="str">
        <f t="shared" si="25"/>
        <v/>
      </c>
      <c r="K380" s="90" t="str">
        <f t="shared" si="26"/>
        <v/>
      </c>
      <c r="L380" s="90" t="str">
        <f t="shared" si="27"/>
        <v/>
      </c>
      <c r="M380" s="90" t="str">
        <f>IF($I380="","",IF(C380=" ",SUMIFS($M:$M,$C:$C,RIGHT($D380,6)),IF(C380="  ",SUMIFS($M:$M,$C:$C," "),ROUNDUP(I380*VLOOKUP(C380,Aktivity!$C$6:$R$25,8,FALSE),2))))</f>
        <v/>
      </c>
      <c r="N380" s="90" t="str">
        <f>IF($I380="","",IF(C380=" ",SUMIFS($N:$N,$C:$C,RIGHT($D380,6)),IF(C380="  ",SUMIFS($N:$N,$C:$C," "),ROUNDDOWN(M380*VLOOKUP(C380,Aktivity!$C$6:$R$25,10,FALSE),2))))</f>
        <v/>
      </c>
      <c r="O380" s="90" t="str">
        <f>IF($I380="","",IF(C380=" ",SUMIFS($O:$O,$C:$C,RIGHT($D380,6)),IF(C380="  ",SUMIFS($O:$O,$C:$C," "),ROUNDDOWN(I380*VLOOKUP(C380,Aktivity!$C$6:$R$25,12,FALSE),2))))</f>
        <v/>
      </c>
      <c r="P380" s="90" t="str">
        <f t="shared" si="28"/>
        <v/>
      </c>
      <c r="Q380" s="90" t="str">
        <f>IF($I380="","",IF(C380=" ",SUMIFS($Q:$Q,$C:$C,RIGHT($D380,6)),IF(C380="  ",SUMIFS($Q:$Q,$C:$C," "),ROUNDDOWN(I380*VLOOKUP(C380,Aktivity!$C$6:$R$25,9,FALSE),2))))</f>
        <v/>
      </c>
      <c r="R380" s="90" t="str">
        <f>IF($I380="","",IF(C380=" ",SUMIFS($R:$R,$C:$C,RIGHT($D380,6)),IF(C380="  ",SUMIFS($R:$R,$C:$C," "),ROUNDDOWN(Q380*VLOOKUP(C380,Aktivity!$C$6:$R$25,10,FALSE),2))))</f>
        <v/>
      </c>
      <c r="S380" s="90" t="str">
        <f>IF($I380="","",IF(C380=" ",SUMIFS($S:$S,$C:$C,RIGHT($D380,6)),IF(C380="  ",SUMIFS($S:$S,$C:$C," "),ROUNDDOWN(I380*VLOOKUP(C380,Aktivity!$C$6:$R$25,13,FALSE),2))))</f>
        <v/>
      </c>
      <c r="T380" s="90" t="str">
        <f t="shared" si="29"/>
        <v/>
      </c>
      <c r="V380" s="13" t="str">
        <f>IFERROR(SMALL(Zoznam!O:O,ROW()-3),"")</f>
        <v/>
      </c>
    </row>
    <row r="381" spans="2:22" ht="15" x14ac:dyDescent="0.25">
      <c r="B381" s="89" t="str">
        <f>IF($V381="","",VLOOKUP($V381,Zoznam!$O:$W,2,FALSE))</f>
        <v/>
      </c>
      <c r="C381" s="89" t="str">
        <f>IF($V381="","",VLOOKUP($V381,Zoznam!$O:$W,3,FALSE))</f>
        <v/>
      </c>
      <c r="D381" s="75" t="str">
        <f>IF($V381="","",VLOOKUP($V381,Zoznam!$O:$W,4,FALSE))</f>
        <v/>
      </c>
      <c r="E381" s="75" t="str">
        <f>IF($V381="","",VLOOKUP($V381,Zoznam!$O:$W,5,FALSE))</f>
        <v/>
      </c>
      <c r="F381" s="89" t="str">
        <f>IF($V381="","",VLOOKUP($V381,Zoznam!$O:$W,6,FALSE))</f>
        <v/>
      </c>
      <c r="G381" s="90" t="str">
        <f>IF($V381="","",VLOOKUP($V381,Zoznam!$O:$W,7,FALSE))</f>
        <v/>
      </c>
      <c r="H381" s="91" t="str">
        <f>IF($V381="","",VLOOKUP($V381,Zoznam!$O:$W,8,FALSE))</f>
        <v/>
      </c>
      <c r="I381" s="123" t="str">
        <f>IF($V381="","",VLOOKUP($V381,Zoznam!$O:$W,9,FALSE))</f>
        <v/>
      </c>
      <c r="J381" s="123" t="str">
        <f t="shared" si="25"/>
        <v/>
      </c>
      <c r="K381" s="90" t="str">
        <f t="shared" si="26"/>
        <v/>
      </c>
      <c r="L381" s="90" t="str">
        <f t="shared" si="27"/>
        <v/>
      </c>
      <c r="M381" s="90" t="str">
        <f>IF($I381="","",IF(C381=" ",SUMIFS($M:$M,$C:$C,RIGHT($D381,6)),IF(C381="  ",SUMIFS($M:$M,$C:$C," "),ROUNDUP(I381*VLOOKUP(C381,Aktivity!$C$6:$R$25,8,FALSE),2))))</f>
        <v/>
      </c>
      <c r="N381" s="90" t="str">
        <f>IF($I381="","",IF(C381=" ",SUMIFS($N:$N,$C:$C,RIGHT($D381,6)),IF(C381="  ",SUMIFS($N:$N,$C:$C," "),ROUNDDOWN(M381*VLOOKUP(C381,Aktivity!$C$6:$R$25,10,FALSE),2))))</f>
        <v/>
      </c>
      <c r="O381" s="90" t="str">
        <f>IF($I381="","",IF(C381=" ",SUMIFS($O:$O,$C:$C,RIGHT($D381,6)),IF(C381="  ",SUMIFS($O:$O,$C:$C," "),ROUNDDOWN(I381*VLOOKUP(C381,Aktivity!$C$6:$R$25,12,FALSE),2))))</f>
        <v/>
      </c>
      <c r="P381" s="90" t="str">
        <f t="shared" si="28"/>
        <v/>
      </c>
      <c r="Q381" s="90" t="str">
        <f>IF($I381="","",IF(C381=" ",SUMIFS($Q:$Q,$C:$C,RIGHT($D381,6)),IF(C381="  ",SUMIFS($Q:$Q,$C:$C," "),ROUNDDOWN(I381*VLOOKUP(C381,Aktivity!$C$6:$R$25,9,FALSE),2))))</f>
        <v/>
      </c>
      <c r="R381" s="90" t="str">
        <f>IF($I381="","",IF(C381=" ",SUMIFS($R:$R,$C:$C,RIGHT($D381,6)),IF(C381="  ",SUMIFS($R:$R,$C:$C," "),ROUNDDOWN(Q381*VLOOKUP(C381,Aktivity!$C$6:$R$25,10,FALSE),2))))</f>
        <v/>
      </c>
      <c r="S381" s="90" t="str">
        <f>IF($I381="","",IF(C381=" ",SUMIFS($S:$S,$C:$C,RIGHT($D381,6)),IF(C381="  ",SUMIFS($S:$S,$C:$C," "),ROUNDDOWN(I381*VLOOKUP(C381,Aktivity!$C$6:$R$25,13,FALSE),2))))</f>
        <v/>
      </c>
      <c r="T381" s="90" t="str">
        <f t="shared" si="29"/>
        <v/>
      </c>
      <c r="V381" s="13" t="str">
        <f>IFERROR(SMALL(Zoznam!O:O,ROW()-3),"")</f>
        <v/>
      </c>
    </row>
    <row r="382" spans="2:22" ht="15" x14ac:dyDescent="0.25">
      <c r="B382" s="89" t="str">
        <f>IF($V382="","",VLOOKUP($V382,Zoznam!$O:$W,2,FALSE))</f>
        <v/>
      </c>
      <c r="C382" s="89" t="str">
        <f>IF($V382="","",VLOOKUP($V382,Zoznam!$O:$W,3,FALSE))</f>
        <v/>
      </c>
      <c r="D382" s="75" t="str">
        <f>IF($V382="","",VLOOKUP($V382,Zoznam!$O:$W,4,FALSE))</f>
        <v/>
      </c>
      <c r="E382" s="75" t="str">
        <f>IF($V382="","",VLOOKUP($V382,Zoznam!$O:$W,5,FALSE))</f>
        <v/>
      </c>
      <c r="F382" s="89" t="str">
        <f>IF($V382="","",VLOOKUP($V382,Zoznam!$O:$W,6,FALSE))</f>
        <v/>
      </c>
      <c r="G382" s="90" t="str">
        <f>IF($V382="","",VLOOKUP($V382,Zoznam!$O:$W,7,FALSE))</f>
        <v/>
      </c>
      <c r="H382" s="91" t="str">
        <f>IF($V382="","",VLOOKUP($V382,Zoznam!$O:$W,8,FALSE))</f>
        <v/>
      </c>
      <c r="I382" s="123" t="str">
        <f>IF($V382="","",VLOOKUP($V382,Zoznam!$O:$W,9,FALSE))</f>
        <v/>
      </c>
      <c r="J382" s="123" t="str">
        <f t="shared" si="25"/>
        <v/>
      </c>
      <c r="K382" s="90" t="str">
        <f t="shared" si="26"/>
        <v/>
      </c>
      <c r="L382" s="90" t="str">
        <f t="shared" si="27"/>
        <v/>
      </c>
      <c r="M382" s="90" t="str">
        <f>IF($I382="","",IF(C382=" ",SUMIFS($M:$M,$C:$C,RIGHT($D382,6)),IF(C382="  ",SUMIFS($M:$M,$C:$C," "),ROUNDUP(I382*VLOOKUP(C382,Aktivity!$C$6:$R$25,8,FALSE),2))))</f>
        <v/>
      </c>
      <c r="N382" s="90" t="str">
        <f>IF($I382="","",IF(C382=" ",SUMIFS($N:$N,$C:$C,RIGHT($D382,6)),IF(C382="  ",SUMIFS($N:$N,$C:$C," "),ROUNDDOWN(M382*VLOOKUP(C382,Aktivity!$C$6:$R$25,10,FALSE),2))))</f>
        <v/>
      </c>
      <c r="O382" s="90" t="str">
        <f>IF($I382="","",IF(C382=" ",SUMIFS($O:$O,$C:$C,RIGHT($D382,6)),IF(C382="  ",SUMIFS($O:$O,$C:$C," "),ROUNDDOWN(I382*VLOOKUP(C382,Aktivity!$C$6:$R$25,12,FALSE),2))))</f>
        <v/>
      </c>
      <c r="P382" s="90" t="str">
        <f t="shared" si="28"/>
        <v/>
      </c>
      <c r="Q382" s="90" t="str">
        <f>IF($I382="","",IF(C382=" ",SUMIFS($Q:$Q,$C:$C,RIGHT($D382,6)),IF(C382="  ",SUMIFS($Q:$Q,$C:$C," "),ROUNDDOWN(I382*VLOOKUP(C382,Aktivity!$C$6:$R$25,9,FALSE),2))))</f>
        <v/>
      </c>
      <c r="R382" s="90" t="str">
        <f>IF($I382="","",IF(C382=" ",SUMIFS($R:$R,$C:$C,RIGHT($D382,6)),IF(C382="  ",SUMIFS($R:$R,$C:$C," "),ROUNDDOWN(Q382*VLOOKUP(C382,Aktivity!$C$6:$R$25,10,FALSE),2))))</f>
        <v/>
      </c>
      <c r="S382" s="90" t="str">
        <f>IF($I382="","",IF(C382=" ",SUMIFS($S:$S,$C:$C,RIGHT($D382,6)),IF(C382="  ",SUMIFS($S:$S,$C:$C," "),ROUNDDOWN(I382*VLOOKUP(C382,Aktivity!$C$6:$R$25,13,FALSE),2))))</f>
        <v/>
      </c>
      <c r="T382" s="90" t="str">
        <f t="shared" si="29"/>
        <v/>
      </c>
      <c r="V382" s="13" t="str">
        <f>IFERROR(SMALL(Zoznam!O:O,ROW()-3),"")</f>
        <v/>
      </c>
    </row>
    <row r="383" spans="2:22" ht="15" x14ac:dyDescent="0.25">
      <c r="B383" s="89" t="str">
        <f>IF($V383="","",VLOOKUP($V383,Zoznam!$O:$W,2,FALSE))</f>
        <v/>
      </c>
      <c r="C383" s="89" t="str">
        <f>IF($V383="","",VLOOKUP($V383,Zoznam!$O:$W,3,FALSE))</f>
        <v/>
      </c>
      <c r="D383" s="75" t="str">
        <f>IF($V383="","",VLOOKUP($V383,Zoznam!$O:$W,4,FALSE))</f>
        <v/>
      </c>
      <c r="E383" s="75" t="str">
        <f>IF($V383="","",VLOOKUP($V383,Zoznam!$O:$W,5,FALSE))</f>
        <v/>
      </c>
      <c r="F383" s="89" t="str">
        <f>IF($V383="","",VLOOKUP($V383,Zoznam!$O:$W,6,FALSE))</f>
        <v/>
      </c>
      <c r="G383" s="90" t="str">
        <f>IF($V383="","",VLOOKUP($V383,Zoznam!$O:$W,7,FALSE))</f>
        <v/>
      </c>
      <c r="H383" s="91" t="str">
        <f>IF($V383="","",VLOOKUP($V383,Zoznam!$O:$W,8,FALSE))</f>
        <v/>
      </c>
      <c r="I383" s="123" t="str">
        <f>IF($V383="","",VLOOKUP($V383,Zoznam!$O:$W,9,FALSE))</f>
        <v/>
      </c>
      <c r="J383" s="123" t="str">
        <f t="shared" si="25"/>
        <v/>
      </c>
      <c r="K383" s="90" t="str">
        <f t="shared" si="26"/>
        <v/>
      </c>
      <c r="L383" s="90" t="str">
        <f t="shared" si="27"/>
        <v/>
      </c>
      <c r="M383" s="90" t="str">
        <f>IF($I383="","",IF(C383=" ",SUMIFS($M:$M,$C:$C,RIGHT($D383,6)),IF(C383="  ",SUMIFS($M:$M,$C:$C," "),ROUNDUP(I383*VLOOKUP(C383,Aktivity!$C$6:$R$25,8,FALSE),2))))</f>
        <v/>
      </c>
      <c r="N383" s="90" t="str">
        <f>IF($I383="","",IF(C383=" ",SUMIFS($N:$N,$C:$C,RIGHT($D383,6)),IF(C383="  ",SUMIFS($N:$N,$C:$C," "),ROUNDDOWN(M383*VLOOKUP(C383,Aktivity!$C$6:$R$25,10,FALSE),2))))</f>
        <v/>
      </c>
      <c r="O383" s="90" t="str">
        <f>IF($I383="","",IF(C383=" ",SUMIFS($O:$O,$C:$C,RIGHT($D383,6)),IF(C383="  ",SUMIFS($O:$O,$C:$C," "),ROUNDDOWN(I383*VLOOKUP(C383,Aktivity!$C$6:$R$25,12,FALSE),2))))</f>
        <v/>
      </c>
      <c r="P383" s="90" t="str">
        <f t="shared" si="28"/>
        <v/>
      </c>
      <c r="Q383" s="90" t="str">
        <f>IF($I383="","",IF(C383=" ",SUMIFS($Q:$Q,$C:$C,RIGHT($D383,6)),IF(C383="  ",SUMIFS($Q:$Q,$C:$C," "),ROUNDDOWN(I383*VLOOKUP(C383,Aktivity!$C$6:$R$25,9,FALSE),2))))</f>
        <v/>
      </c>
      <c r="R383" s="90" t="str">
        <f>IF($I383="","",IF(C383=" ",SUMIFS($R:$R,$C:$C,RIGHT($D383,6)),IF(C383="  ",SUMIFS($R:$R,$C:$C," "),ROUNDDOWN(Q383*VLOOKUP(C383,Aktivity!$C$6:$R$25,10,FALSE),2))))</f>
        <v/>
      </c>
      <c r="S383" s="90" t="str">
        <f>IF($I383="","",IF(C383=" ",SUMIFS($S:$S,$C:$C,RIGHT($D383,6)),IF(C383="  ",SUMIFS($S:$S,$C:$C," "),ROUNDDOWN(I383*VLOOKUP(C383,Aktivity!$C$6:$R$25,13,FALSE),2))))</f>
        <v/>
      </c>
      <c r="T383" s="90" t="str">
        <f t="shared" si="29"/>
        <v/>
      </c>
      <c r="V383" s="13" t="str">
        <f>IFERROR(SMALL(Zoznam!O:O,ROW()-3),"")</f>
        <v/>
      </c>
    </row>
    <row r="384" spans="2:22" ht="15" x14ac:dyDescent="0.25">
      <c r="B384" s="89" t="str">
        <f>IF($V384="","",VLOOKUP($V384,Zoznam!$O:$W,2,FALSE))</f>
        <v/>
      </c>
      <c r="C384" s="89" t="str">
        <f>IF($V384="","",VLOOKUP($V384,Zoznam!$O:$W,3,FALSE))</f>
        <v/>
      </c>
      <c r="D384" s="75" t="str">
        <f>IF($V384="","",VLOOKUP($V384,Zoznam!$O:$W,4,FALSE))</f>
        <v/>
      </c>
      <c r="E384" s="75" t="str">
        <f>IF($V384="","",VLOOKUP($V384,Zoznam!$O:$W,5,FALSE))</f>
        <v/>
      </c>
      <c r="F384" s="89" t="str">
        <f>IF($V384="","",VLOOKUP($V384,Zoznam!$O:$W,6,FALSE))</f>
        <v/>
      </c>
      <c r="G384" s="90" t="str">
        <f>IF($V384="","",VLOOKUP($V384,Zoznam!$O:$W,7,FALSE))</f>
        <v/>
      </c>
      <c r="H384" s="91" t="str">
        <f>IF($V384="","",VLOOKUP($V384,Zoznam!$O:$W,8,FALSE))</f>
        <v/>
      </c>
      <c r="I384" s="123" t="str">
        <f>IF($V384="","",VLOOKUP($V384,Zoznam!$O:$W,9,FALSE))</f>
        <v/>
      </c>
      <c r="J384" s="123" t="str">
        <f t="shared" si="25"/>
        <v/>
      </c>
      <c r="K384" s="90" t="str">
        <f t="shared" si="26"/>
        <v/>
      </c>
      <c r="L384" s="90" t="str">
        <f t="shared" si="27"/>
        <v/>
      </c>
      <c r="M384" s="90" t="str">
        <f>IF($I384="","",IF(C384=" ",SUMIFS($M:$M,$C:$C,RIGHT($D384,6)),IF(C384="  ",SUMIFS($M:$M,$C:$C," "),ROUNDUP(I384*VLOOKUP(C384,Aktivity!$C$6:$R$25,8,FALSE),2))))</f>
        <v/>
      </c>
      <c r="N384" s="90" t="str">
        <f>IF($I384="","",IF(C384=" ",SUMIFS($N:$N,$C:$C,RIGHT($D384,6)),IF(C384="  ",SUMIFS($N:$N,$C:$C," "),ROUNDDOWN(M384*VLOOKUP(C384,Aktivity!$C$6:$R$25,10,FALSE),2))))</f>
        <v/>
      </c>
      <c r="O384" s="90" t="str">
        <f>IF($I384="","",IF(C384=" ",SUMIFS($O:$O,$C:$C,RIGHT($D384,6)),IF(C384="  ",SUMIFS($O:$O,$C:$C," "),ROUNDDOWN(I384*VLOOKUP(C384,Aktivity!$C$6:$R$25,12,FALSE),2))))</f>
        <v/>
      </c>
      <c r="P384" s="90" t="str">
        <f t="shared" si="28"/>
        <v/>
      </c>
      <c r="Q384" s="90" t="str">
        <f>IF($I384="","",IF(C384=" ",SUMIFS($Q:$Q,$C:$C,RIGHT($D384,6)),IF(C384="  ",SUMIFS($Q:$Q,$C:$C," "),ROUNDDOWN(I384*VLOOKUP(C384,Aktivity!$C$6:$R$25,9,FALSE),2))))</f>
        <v/>
      </c>
      <c r="R384" s="90" t="str">
        <f>IF($I384="","",IF(C384=" ",SUMIFS($R:$R,$C:$C,RIGHT($D384,6)),IF(C384="  ",SUMIFS($R:$R,$C:$C," "),ROUNDDOWN(Q384*VLOOKUP(C384,Aktivity!$C$6:$R$25,10,FALSE),2))))</f>
        <v/>
      </c>
      <c r="S384" s="90" t="str">
        <f>IF($I384="","",IF(C384=" ",SUMIFS($S:$S,$C:$C,RIGHT($D384,6)),IF(C384="  ",SUMIFS($S:$S,$C:$C," "),ROUNDDOWN(I384*VLOOKUP(C384,Aktivity!$C$6:$R$25,13,FALSE),2))))</f>
        <v/>
      </c>
      <c r="T384" s="90" t="str">
        <f t="shared" si="29"/>
        <v/>
      </c>
      <c r="V384" s="13" t="str">
        <f>IFERROR(SMALL(Zoznam!O:O,ROW()-3),"")</f>
        <v/>
      </c>
    </row>
    <row r="385" spans="2:22" ht="15" x14ac:dyDescent="0.25">
      <c r="B385" s="89" t="str">
        <f>IF($V385="","",VLOOKUP($V385,Zoznam!$O:$W,2,FALSE))</f>
        <v/>
      </c>
      <c r="C385" s="89" t="str">
        <f>IF($V385="","",VLOOKUP($V385,Zoznam!$O:$W,3,FALSE))</f>
        <v/>
      </c>
      <c r="D385" s="75" t="str">
        <f>IF($V385="","",VLOOKUP($V385,Zoznam!$O:$W,4,FALSE))</f>
        <v/>
      </c>
      <c r="E385" s="75" t="str">
        <f>IF($V385="","",VLOOKUP($V385,Zoznam!$O:$W,5,FALSE))</f>
        <v/>
      </c>
      <c r="F385" s="89" t="str">
        <f>IF($V385="","",VLOOKUP($V385,Zoznam!$O:$W,6,FALSE))</f>
        <v/>
      </c>
      <c r="G385" s="90" t="str">
        <f>IF($V385="","",VLOOKUP($V385,Zoznam!$O:$W,7,FALSE))</f>
        <v/>
      </c>
      <c r="H385" s="91" t="str">
        <f>IF($V385="","",VLOOKUP($V385,Zoznam!$O:$W,8,FALSE))</f>
        <v/>
      </c>
      <c r="I385" s="123" t="str">
        <f>IF($V385="","",VLOOKUP($V385,Zoznam!$O:$W,9,FALSE))</f>
        <v/>
      </c>
      <c r="J385" s="123" t="str">
        <f t="shared" si="25"/>
        <v/>
      </c>
      <c r="K385" s="90" t="str">
        <f t="shared" si="26"/>
        <v/>
      </c>
      <c r="L385" s="90" t="str">
        <f t="shared" si="27"/>
        <v/>
      </c>
      <c r="M385" s="90" t="str">
        <f>IF($I385="","",IF(C385=" ",SUMIFS($M:$M,$C:$C,RIGHT($D385,6)),IF(C385="  ",SUMIFS($M:$M,$C:$C," "),ROUNDUP(I385*VLOOKUP(C385,Aktivity!$C$6:$R$25,8,FALSE),2))))</f>
        <v/>
      </c>
      <c r="N385" s="90" t="str">
        <f>IF($I385="","",IF(C385=" ",SUMIFS($N:$N,$C:$C,RIGHT($D385,6)),IF(C385="  ",SUMIFS($N:$N,$C:$C," "),ROUNDDOWN(M385*VLOOKUP(C385,Aktivity!$C$6:$R$25,10,FALSE),2))))</f>
        <v/>
      </c>
      <c r="O385" s="90" t="str">
        <f>IF($I385="","",IF(C385=" ",SUMIFS($O:$O,$C:$C,RIGHT($D385,6)),IF(C385="  ",SUMIFS($O:$O,$C:$C," "),ROUNDDOWN(I385*VLOOKUP(C385,Aktivity!$C$6:$R$25,12,FALSE),2))))</f>
        <v/>
      </c>
      <c r="P385" s="90" t="str">
        <f t="shared" si="28"/>
        <v/>
      </c>
      <c r="Q385" s="90" t="str">
        <f>IF($I385="","",IF(C385=" ",SUMIFS($Q:$Q,$C:$C,RIGHT($D385,6)),IF(C385="  ",SUMIFS($Q:$Q,$C:$C," "),ROUNDDOWN(I385*VLOOKUP(C385,Aktivity!$C$6:$R$25,9,FALSE),2))))</f>
        <v/>
      </c>
      <c r="R385" s="90" t="str">
        <f>IF($I385="","",IF(C385=" ",SUMIFS($R:$R,$C:$C,RIGHT($D385,6)),IF(C385="  ",SUMIFS($R:$R,$C:$C," "),ROUNDDOWN(Q385*VLOOKUP(C385,Aktivity!$C$6:$R$25,10,FALSE),2))))</f>
        <v/>
      </c>
      <c r="S385" s="90" t="str">
        <f>IF($I385="","",IF(C385=" ",SUMIFS($S:$S,$C:$C,RIGHT($D385,6)),IF(C385="  ",SUMIFS($S:$S,$C:$C," "),ROUNDDOWN(I385*VLOOKUP(C385,Aktivity!$C$6:$R$25,13,FALSE),2))))</f>
        <v/>
      </c>
      <c r="T385" s="90" t="str">
        <f t="shared" si="29"/>
        <v/>
      </c>
      <c r="V385" s="13" t="str">
        <f>IFERROR(SMALL(Zoznam!O:O,ROW()-3),"")</f>
        <v/>
      </c>
    </row>
    <row r="386" spans="2:22" ht="15" x14ac:dyDescent="0.25">
      <c r="B386" s="89" t="str">
        <f>IF($V386="","",VLOOKUP($V386,Zoznam!$O:$W,2,FALSE))</f>
        <v/>
      </c>
      <c r="C386" s="89" t="str">
        <f>IF($V386="","",VLOOKUP($V386,Zoznam!$O:$W,3,FALSE))</f>
        <v/>
      </c>
      <c r="D386" s="75" t="str">
        <f>IF($V386="","",VLOOKUP($V386,Zoznam!$O:$W,4,FALSE))</f>
        <v/>
      </c>
      <c r="E386" s="75" t="str">
        <f>IF($V386="","",VLOOKUP($V386,Zoznam!$O:$W,5,FALSE))</f>
        <v/>
      </c>
      <c r="F386" s="89" t="str">
        <f>IF($V386="","",VLOOKUP($V386,Zoznam!$O:$W,6,FALSE))</f>
        <v/>
      </c>
      <c r="G386" s="90" t="str">
        <f>IF($V386="","",VLOOKUP($V386,Zoznam!$O:$W,7,FALSE))</f>
        <v/>
      </c>
      <c r="H386" s="91" t="str">
        <f>IF($V386="","",VLOOKUP($V386,Zoznam!$O:$W,8,FALSE))</f>
        <v/>
      </c>
      <c r="I386" s="123" t="str">
        <f>IF($V386="","",VLOOKUP($V386,Zoznam!$O:$W,9,FALSE))</f>
        <v/>
      </c>
      <c r="J386" s="123" t="str">
        <f t="shared" si="25"/>
        <v/>
      </c>
      <c r="K386" s="90" t="str">
        <f t="shared" si="26"/>
        <v/>
      </c>
      <c r="L386" s="90" t="str">
        <f t="shared" si="27"/>
        <v/>
      </c>
      <c r="M386" s="90" t="str">
        <f>IF($I386="","",IF(C386=" ",SUMIFS($M:$M,$C:$C,RIGHT($D386,6)),IF(C386="  ",SUMIFS($M:$M,$C:$C," "),ROUNDUP(I386*VLOOKUP(C386,Aktivity!$C$6:$R$25,8,FALSE),2))))</f>
        <v/>
      </c>
      <c r="N386" s="90" t="str">
        <f>IF($I386="","",IF(C386=" ",SUMIFS($N:$N,$C:$C,RIGHT($D386,6)),IF(C386="  ",SUMIFS($N:$N,$C:$C," "),ROUNDDOWN(M386*VLOOKUP(C386,Aktivity!$C$6:$R$25,10,FALSE),2))))</f>
        <v/>
      </c>
      <c r="O386" s="90" t="str">
        <f>IF($I386="","",IF(C386=" ",SUMIFS($O:$O,$C:$C,RIGHT($D386,6)),IF(C386="  ",SUMIFS($O:$O,$C:$C," "),ROUNDDOWN(I386*VLOOKUP(C386,Aktivity!$C$6:$R$25,12,FALSE),2))))</f>
        <v/>
      </c>
      <c r="P386" s="90" t="str">
        <f t="shared" si="28"/>
        <v/>
      </c>
      <c r="Q386" s="90" t="str">
        <f>IF($I386="","",IF(C386=" ",SUMIFS($Q:$Q,$C:$C,RIGHT($D386,6)),IF(C386="  ",SUMIFS($Q:$Q,$C:$C," "),ROUNDDOWN(I386*VLOOKUP(C386,Aktivity!$C$6:$R$25,9,FALSE),2))))</f>
        <v/>
      </c>
      <c r="R386" s="90" t="str">
        <f>IF($I386="","",IF(C386=" ",SUMIFS($R:$R,$C:$C,RIGHT($D386,6)),IF(C386="  ",SUMIFS($R:$R,$C:$C," "),ROUNDDOWN(Q386*VLOOKUP(C386,Aktivity!$C$6:$R$25,10,FALSE),2))))</f>
        <v/>
      </c>
      <c r="S386" s="90" t="str">
        <f>IF($I386="","",IF(C386=" ",SUMIFS($S:$S,$C:$C,RIGHT($D386,6)),IF(C386="  ",SUMIFS($S:$S,$C:$C," "),ROUNDDOWN(I386*VLOOKUP(C386,Aktivity!$C$6:$R$25,13,FALSE),2))))</f>
        <v/>
      </c>
      <c r="T386" s="90" t="str">
        <f t="shared" si="29"/>
        <v/>
      </c>
      <c r="V386" s="13" t="str">
        <f>IFERROR(SMALL(Zoznam!O:O,ROW()-3),"")</f>
        <v/>
      </c>
    </row>
    <row r="387" spans="2:22" ht="15" x14ac:dyDescent="0.25">
      <c r="B387" s="89" t="str">
        <f>IF($V387="","",VLOOKUP($V387,Zoznam!$O:$W,2,FALSE))</f>
        <v/>
      </c>
      <c r="C387" s="89" t="str">
        <f>IF($V387="","",VLOOKUP($V387,Zoznam!$O:$W,3,FALSE))</f>
        <v/>
      </c>
      <c r="D387" s="75" t="str">
        <f>IF($V387="","",VLOOKUP($V387,Zoznam!$O:$W,4,FALSE))</f>
        <v/>
      </c>
      <c r="E387" s="75" t="str">
        <f>IF($V387="","",VLOOKUP($V387,Zoznam!$O:$W,5,FALSE))</f>
        <v/>
      </c>
      <c r="F387" s="89" t="str">
        <f>IF($V387="","",VLOOKUP($V387,Zoznam!$O:$W,6,FALSE))</f>
        <v/>
      </c>
      <c r="G387" s="90" t="str">
        <f>IF($V387="","",VLOOKUP($V387,Zoznam!$O:$W,7,FALSE))</f>
        <v/>
      </c>
      <c r="H387" s="91" t="str">
        <f>IF($V387="","",VLOOKUP($V387,Zoznam!$O:$W,8,FALSE))</f>
        <v/>
      </c>
      <c r="I387" s="123" t="str">
        <f>IF($V387="","",VLOOKUP($V387,Zoznam!$O:$W,9,FALSE))</f>
        <v/>
      </c>
      <c r="J387" s="123" t="str">
        <f t="shared" si="25"/>
        <v/>
      </c>
      <c r="K387" s="90" t="str">
        <f t="shared" si="26"/>
        <v/>
      </c>
      <c r="L387" s="90" t="str">
        <f t="shared" si="27"/>
        <v/>
      </c>
      <c r="M387" s="90" t="str">
        <f>IF($I387="","",IF(C387=" ",SUMIFS($M:$M,$C:$C,RIGHT($D387,6)),IF(C387="  ",SUMIFS($M:$M,$C:$C," "),ROUNDUP(I387*VLOOKUP(C387,Aktivity!$C$6:$R$25,8,FALSE),2))))</f>
        <v/>
      </c>
      <c r="N387" s="90" t="str">
        <f>IF($I387="","",IF(C387=" ",SUMIFS($N:$N,$C:$C,RIGHT($D387,6)),IF(C387="  ",SUMIFS($N:$N,$C:$C," "),ROUNDDOWN(M387*VLOOKUP(C387,Aktivity!$C$6:$R$25,10,FALSE),2))))</f>
        <v/>
      </c>
      <c r="O387" s="90" t="str">
        <f>IF($I387="","",IF(C387=" ",SUMIFS($O:$O,$C:$C,RIGHT($D387,6)),IF(C387="  ",SUMIFS($O:$O,$C:$C," "),ROUNDDOWN(I387*VLOOKUP(C387,Aktivity!$C$6:$R$25,12,FALSE),2))))</f>
        <v/>
      </c>
      <c r="P387" s="90" t="str">
        <f t="shared" si="28"/>
        <v/>
      </c>
      <c r="Q387" s="90" t="str">
        <f>IF($I387="","",IF(C387=" ",SUMIFS($Q:$Q,$C:$C,RIGHT($D387,6)),IF(C387="  ",SUMIFS($Q:$Q,$C:$C," "),ROUNDDOWN(I387*VLOOKUP(C387,Aktivity!$C$6:$R$25,9,FALSE),2))))</f>
        <v/>
      </c>
      <c r="R387" s="90" t="str">
        <f>IF($I387="","",IF(C387=" ",SUMIFS($R:$R,$C:$C,RIGHT($D387,6)),IF(C387="  ",SUMIFS($R:$R,$C:$C," "),ROUNDDOWN(Q387*VLOOKUP(C387,Aktivity!$C$6:$R$25,10,FALSE),2))))</f>
        <v/>
      </c>
      <c r="S387" s="90" t="str">
        <f>IF($I387="","",IF(C387=" ",SUMIFS($S:$S,$C:$C,RIGHT($D387,6)),IF(C387="  ",SUMIFS($S:$S,$C:$C," "),ROUNDDOWN(I387*VLOOKUP(C387,Aktivity!$C$6:$R$25,13,FALSE),2))))</f>
        <v/>
      </c>
      <c r="T387" s="90" t="str">
        <f t="shared" si="29"/>
        <v/>
      </c>
      <c r="V387" s="13" t="str">
        <f>IFERROR(SMALL(Zoznam!O:O,ROW()-3),"")</f>
        <v/>
      </c>
    </row>
    <row r="388" spans="2:22" ht="15" x14ac:dyDescent="0.25">
      <c r="B388" s="89" t="str">
        <f>IF($V388="","",VLOOKUP($V388,Zoznam!$O:$W,2,FALSE))</f>
        <v/>
      </c>
      <c r="C388" s="89" t="str">
        <f>IF($V388="","",VLOOKUP($V388,Zoznam!$O:$W,3,FALSE))</f>
        <v/>
      </c>
      <c r="D388" s="75" t="str">
        <f>IF($V388="","",VLOOKUP($V388,Zoznam!$O:$W,4,FALSE))</f>
        <v/>
      </c>
      <c r="E388" s="75" t="str">
        <f>IF($V388="","",VLOOKUP($V388,Zoznam!$O:$W,5,FALSE))</f>
        <v/>
      </c>
      <c r="F388" s="89" t="str">
        <f>IF($V388="","",VLOOKUP($V388,Zoznam!$O:$W,6,FALSE))</f>
        <v/>
      </c>
      <c r="G388" s="90" t="str">
        <f>IF($V388="","",VLOOKUP($V388,Zoznam!$O:$W,7,FALSE))</f>
        <v/>
      </c>
      <c r="H388" s="91" t="str">
        <f>IF($V388="","",VLOOKUP($V388,Zoznam!$O:$W,8,FALSE))</f>
        <v/>
      </c>
      <c r="I388" s="123" t="str">
        <f>IF($V388="","",VLOOKUP($V388,Zoznam!$O:$W,9,FALSE))</f>
        <v/>
      </c>
      <c r="J388" s="123" t="str">
        <f t="shared" si="25"/>
        <v/>
      </c>
      <c r="K388" s="90" t="str">
        <f t="shared" si="26"/>
        <v/>
      </c>
      <c r="L388" s="90" t="str">
        <f t="shared" si="27"/>
        <v/>
      </c>
      <c r="M388" s="90" t="str">
        <f>IF($I388="","",IF(C388=" ",SUMIFS($M:$M,$C:$C,RIGHT($D388,6)),IF(C388="  ",SUMIFS($M:$M,$C:$C," "),ROUNDUP(I388*VLOOKUP(C388,Aktivity!$C$6:$R$25,8,FALSE),2))))</f>
        <v/>
      </c>
      <c r="N388" s="90" t="str">
        <f>IF($I388="","",IF(C388=" ",SUMIFS($N:$N,$C:$C,RIGHT($D388,6)),IF(C388="  ",SUMIFS($N:$N,$C:$C," "),ROUNDDOWN(M388*VLOOKUP(C388,Aktivity!$C$6:$R$25,10,FALSE),2))))</f>
        <v/>
      </c>
      <c r="O388" s="90" t="str">
        <f>IF($I388="","",IF(C388=" ",SUMIFS($O:$O,$C:$C,RIGHT($D388,6)),IF(C388="  ",SUMIFS($O:$O,$C:$C," "),ROUNDDOWN(I388*VLOOKUP(C388,Aktivity!$C$6:$R$25,12,FALSE),2))))</f>
        <v/>
      </c>
      <c r="P388" s="90" t="str">
        <f t="shared" si="28"/>
        <v/>
      </c>
      <c r="Q388" s="90" t="str">
        <f>IF($I388="","",IF(C388=" ",SUMIFS($Q:$Q,$C:$C,RIGHT($D388,6)),IF(C388="  ",SUMIFS($Q:$Q,$C:$C," "),ROUNDDOWN(I388*VLOOKUP(C388,Aktivity!$C$6:$R$25,9,FALSE),2))))</f>
        <v/>
      </c>
      <c r="R388" s="90" t="str">
        <f>IF($I388="","",IF(C388=" ",SUMIFS($R:$R,$C:$C,RIGHT($D388,6)),IF(C388="  ",SUMIFS($R:$R,$C:$C," "),ROUNDDOWN(Q388*VLOOKUP(C388,Aktivity!$C$6:$R$25,10,FALSE),2))))</f>
        <v/>
      </c>
      <c r="S388" s="90" t="str">
        <f>IF($I388="","",IF(C388=" ",SUMIFS($S:$S,$C:$C,RIGHT($D388,6)),IF(C388="  ",SUMIFS($S:$S,$C:$C," "),ROUNDDOWN(I388*VLOOKUP(C388,Aktivity!$C$6:$R$25,13,FALSE),2))))</f>
        <v/>
      </c>
      <c r="T388" s="90" t="str">
        <f t="shared" si="29"/>
        <v/>
      </c>
      <c r="V388" s="13" t="str">
        <f>IFERROR(SMALL(Zoznam!O:O,ROW()-3),"")</f>
        <v/>
      </c>
    </row>
    <row r="389" spans="2:22" ht="15" x14ac:dyDescent="0.25">
      <c r="B389" s="89" t="str">
        <f>IF($V389="","",VLOOKUP($V389,Zoznam!$O:$W,2,FALSE))</f>
        <v/>
      </c>
      <c r="C389" s="89" t="str">
        <f>IF($V389="","",VLOOKUP($V389,Zoznam!$O:$W,3,FALSE))</f>
        <v/>
      </c>
      <c r="D389" s="75" t="str">
        <f>IF($V389="","",VLOOKUP($V389,Zoznam!$O:$W,4,FALSE))</f>
        <v/>
      </c>
      <c r="E389" s="75" t="str">
        <f>IF($V389="","",VLOOKUP($V389,Zoznam!$O:$W,5,FALSE))</f>
        <v/>
      </c>
      <c r="F389" s="89" t="str">
        <f>IF($V389="","",VLOOKUP($V389,Zoznam!$O:$W,6,FALSE))</f>
        <v/>
      </c>
      <c r="G389" s="90" t="str">
        <f>IF($V389="","",VLOOKUP($V389,Zoznam!$O:$W,7,FALSE))</f>
        <v/>
      </c>
      <c r="H389" s="91" t="str">
        <f>IF($V389="","",VLOOKUP($V389,Zoznam!$O:$W,8,FALSE))</f>
        <v/>
      </c>
      <c r="I389" s="123" t="str">
        <f>IF($V389="","",VLOOKUP($V389,Zoznam!$O:$W,9,FALSE))</f>
        <v/>
      </c>
      <c r="J389" s="123" t="str">
        <f t="shared" ref="J389:J452" si="30">IF($I389="","",IF(C389=" ",SUMIFS($J:$J,$C:$C,RIGHT($D389,6)),IF(C389="  ",SUMIFS($J:$J,$C:$C," "),N389+R389)))</f>
        <v/>
      </c>
      <c r="K389" s="90" t="str">
        <f t="shared" ref="K389:K452" si="31">IF($I389="","",IF(C389=" ",SUMIFS($K:$K,$C:$C,RIGHT($D389,6)),IF(C389="  ",SUMIFS($K:$K,$C:$C," "),O389+S389)))</f>
        <v/>
      </c>
      <c r="L389" s="90" t="str">
        <f t="shared" ref="L389:L452" si="32">IF($I389="","",IF(C389=" ",SUMIFS($L:$L,$C:$C,RIGHT($D389,6)),IF(C389="  ",SUMIFS($L:$L,$C:$C," "),P389+T389)))</f>
        <v/>
      </c>
      <c r="M389" s="90" t="str">
        <f>IF($I389="","",IF(C389=" ",SUMIFS($M:$M,$C:$C,RIGHT($D389,6)),IF(C389="  ",SUMIFS($M:$M,$C:$C," "),ROUNDUP(I389*VLOOKUP(C389,Aktivity!$C$6:$R$25,8,FALSE),2))))</f>
        <v/>
      </c>
      <c r="N389" s="90" t="str">
        <f>IF($I389="","",IF(C389=" ",SUMIFS($N:$N,$C:$C,RIGHT($D389,6)),IF(C389="  ",SUMIFS($N:$N,$C:$C," "),ROUNDDOWN(M389*VLOOKUP(C389,Aktivity!$C$6:$R$25,10,FALSE),2))))</f>
        <v/>
      </c>
      <c r="O389" s="90" t="str">
        <f>IF($I389="","",IF(C389=" ",SUMIFS($O:$O,$C:$C,RIGHT($D389,6)),IF(C389="  ",SUMIFS($O:$O,$C:$C," "),ROUNDDOWN(I389*VLOOKUP(C389,Aktivity!$C$6:$R$25,12,FALSE),2))))</f>
        <v/>
      </c>
      <c r="P389" s="90" t="str">
        <f t="shared" ref="P389:P452" si="33">IF($I389="","",IF(C389=" ",SUMIFS($P:$P,$C:$C,RIGHT($D389,6)),IF(C389="  ",SUMIFS($P:$P,$C:$C," "),N389-O389)))</f>
        <v/>
      </c>
      <c r="Q389" s="90" t="str">
        <f>IF($I389="","",IF(C389=" ",SUMIFS($Q:$Q,$C:$C,RIGHT($D389,6)),IF(C389="  ",SUMIFS($Q:$Q,$C:$C," "),ROUNDDOWN(I389*VLOOKUP(C389,Aktivity!$C$6:$R$25,9,FALSE),2))))</f>
        <v/>
      </c>
      <c r="R389" s="90" t="str">
        <f>IF($I389="","",IF(C389=" ",SUMIFS($R:$R,$C:$C,RIGHT($D389,6)),IF(C389="  ",SUMIFS($R:$R,$C:$C," "),ROUNDDOWN(Q389*VLOOKUP(C389,Aktivity!$C$6:$R$25,10,FALSE),2))))</f>
        <v/>
      </c>
      <c r="S389" s="90" t="str">
        <f>IF($I389="","",IF(C389=" ",SUMIFS($S:$S,$C:$C,RIGHT($D389,6)),IF(C389="  ",SUMIFS($S:$S,$C:$C," "),ROUNDDOWN(I389*VLOOKUP(C389,Aktivity!$C$6:$R$25,13,FALSE),2))))</f>
        <v/>
      </c>
      <c r="T389" s="90" t="str">
        <f t="shared" ref="T389:T452" si="34">IF($I389="","",IF(C389=" ",SUMIFS($T:$T,$C:$C,RIGHT($D389,6)),IF(C389="  ",SUMIFS($T:$T,$C:$C," "),R389-S389)))</f>
        <v/>
      </c>
      <c r="V389" s="13" t="str">
        <f>IFERROR(SMALL(Zoznam!O:O,ROW()-3),"")</f>
        <v/>
      </c>
    </row>
    <row r="390" spans="2:22" ht="15" x14ac:dyDescent="0.25">
      <c r="B390" s="89" t="str">
        <f>IF($V390="","",VLOOKUP($V390,Zoznam!$O:$W,2,FALSE))</f>
        <v/>
      </c>
      <c r="C390" s="89" t="str">
        <f>IF($V390="","",VLOOKUP($V390,Zoznam!$O:$W,3,FALSE))</f>
        <v/>
      </c>
      <c r="D390" s="75" t="str">
        <f>IF($V390="","",VLOOKUP($V390,Zoznam!$O:$W,4,FALSE))</f>
        <v/>
      </c>
      <c r="E390" s="75" t="str">
        <f>IF($V390="","",VLOOKUP($V390,Zoznam!$O:$W,5,FALSE))</f>
        <v/>
      </c>
      <c r="F390" s="89" t="str">
        <f>IF($V390="","",VLOOKUP($V390,Zoznam!$O:$W,6,FALSE))</f>
        <v/>
      </c>
      <c r="G390" s="90" t="str">
        <f>IF($V390="","",VLOOKUP($V390,Zoznam!$O:$W,7,FALSE))</f>
        <v/>
      </c>
      <c r="H390" s="91" t="str">
        <f>IF($V390="","",VLOOKUP($V390,Zoznam!$O:$W,8,FALSE))</f>
        <v/>
      </c>
      <c r="I390" s="123" t="str">
        <f>IF($V390="","",VLOOKUP($V390,Zoznam!$O:$W,9,FALSE))</f>
        <v/>
      </c>
      <c r="J390" s="123" t="str">
        <f t="shared" si="30"/>
        <v/>
      </c>
      <c r="K390" s="90" t="str">
        <f t="shared" si="31"/>
        <v/>
      </c>
      <c r="L390" s="90" t="str">
        <f t="shared" si="32"/>
        <v/>
      </c>
      <c r="M390" s="90" t="str">
        <f>IF($I390="","",IF(C390=" ",SUMIFS($M:$M,$C:$C,RIGHT($D390,6)),IF(C390="  ",SUMIFS($M:$M,$C:$C," "),ROUNDUP(I390*VLOOKUP(C390,Aktivity!$C$6:$R$25,8,FALSE),2))))</f>
        <v/>
      </c>
      <c r="N390" s="90" t="str">
        <f>IF($I390="","",IF(C390=" ",SUMIFS($N:$N,$C:$C,RIGHT($D390,6)),IF(C390="  ",SUMIFS($N:$N,$C:$C," "),ROUNDDOWN(M390*VLOOKUP(C390,Aktivity!$C$6:$R$25,10,FALSE),2))))</f>
        <v/>
      </c>
      <c r="O390" s="90" t="str">
        <f>IF($I390="","",IF(C390=" ",SUMIFS($O:$O,$C:$C,RIGHT($D390,6)),IF(C390="  ",SUMIFS($O:$O,$C:$C," "),ROUNDDOWN(I390*VLOOKUP(C390,Aktivity!$C$6:$R$25,12,FALSE),2))))</f>
        <v/>
      </c>
      <c r="P390" s="90" t="str">
        <f t="shared" si="33"/>
        <v/>
      </c>
      <c r="Q390" s="90" t="str">
        <f>IF($I390="","",IF(C390=" ",SUMIFS($Q:$Q,$C:$C,RIGHT($D390,6)),IF(C390="  ",SUMIFS($Q:$Q,$C:$C," "),ROUNDDOWN(I390*VLOOKUP(C390,Aktivity!$C$6:$R$25,9,FALSE),2))))</f>
        <v/>
      </c>
      <c r="R390" s="90" t="str">
        <f>IF($I390="","",IF(C390=" ",SUMIFS($R:$R,$C:$C,RIGHT($D390,6)),IF(C390="  ",SUMIFS($R:$R,$C:$C," "),ROUNDDOWN(Q390*VLOOKUP(C390,Aktivity!$C$6:$R$25,10,FALSE),2))))</f>
        <v/>
      </c>
      <c r="S390" s="90" t="str">
        <f>IF($I390="","",IF(C390=" ",SUMIFS($S:$S,$C:$C,RIGHT($D390,6)),IF(C390="  ",SUMIFS($S:$S,$C:$C," "),ROUNDDOWN(I390*VLOOKUP(C390,Aktivity!$C$6:$R$25,13,FALSE),2))))</f>
        <v/>
      </c>
      <c r="T390" s="90" t="str">
        <f t="shared" si="34"/>
        <v/>
      </c>
      <c r="V390" s="13" t="str">
        <f>IFERROR(SMALL(Zoznam!O:O,ROW()-3),"")</f>
        <v/>
      </c>
    </row>
    <row r="391" spans="2:22" ht="15" x14ac:dyDescent="0.25">
      <c r="B391" s="89" t="str">
        <f>IF($V391="","",VLOOKUP($V391,Zoznam!$O:$W,2,FALSE))</f>
        <v/>
      </c>
      <c r="C391" s="89" t="str">
        <f>IF($V391="","",VLOOKUP($V391,Zoznam!$O:$W,3,FALSE))</f>
        <v/>
      </c>
      <c r="D391" s="75" t="str">
        <f>IF($V391="","",VLOOKUP($V391,Zoznam!$O:$W,4,FALSE))</f>
        <v/>
      </c>
      <c r="E391" s="75" t="str">
        <f>IF($V391="","",VLOOKUP($V391,Zoznam!$O:$W,5,FALSE))</f>
        <v/>
      </c>
      <c r="F391" s="89" t="str">
        <f>IF($V391="","",VLOOKUP($V391,Zoznam!$O:$W,6,FALSE))</f>
        <v/>
      </c>
      <c r="G391" s="90" t="str">
        <f>IF($V391="","",VLOOKUP($V391,Zoznam!$O:$W,7,FALSE))</f>
        <v/>
      </c>
      <c r="H391" s="91" t="str">
        <f>IF($V391="","",VLOOKUP($V391,Zoznam!$O:$W,8,FALSE))</f>
        <v/>
      </c>
      <c r="I391" s="123" t="str">
        <f>IF($V391="","",VLOOKUP($V391,Zoznam!$O:$W,9,FALSE))</f>
        <v/>
      </c>
      <c r="J391" s="123" t="str">
        <f t="shared" si="30"/>
        <v/>
      </c>
      <c r="K391" s="90" t="str">
        <f t="shared" si="31"/>
        <v/>
      </c>
      <c r="L391" s="90" t="str">
        <f t="shared" si="32"/>
        <v/>
      </c>
      <c r="M391" s="90" t="str">
        <f>IF($I391="","",IF(C391=" ",SUMIFS($M:$M,$C:$C,RIGHT($D391,6)),IF(C391="  ",SUMIFS($M:$M,$C:$C," "),ROUNDUP(I391*VLOOKUP(C391,Aktivity!$C$6:$R$25,8,FALSE),2))))</f>
        <v/>
      </c>
      <c r="N391" s="90" t="str">
        <f>IF($I391="","",IF(C391=" ",SUMIFS($N:$N,$C:$C,RIGHT($D391,6)),IF(C391="  ",SUMIFS($N:$N,$C:$C," "),ROUNDDOWN(M391*VLOOKUP(C391,Aktivity!$C$6:$R$25,10,FALSE),2))))</f>
        <v/>
      </c>
      <c r="O391" s="90" t="str">
        <f>IF($I391="","",IF(C391=" ",SUMIFS($O:$O,$C:$C,RIGHT($D391,6)),IF(C391="  ",SUMIFS($O:$O,$C:$C," "),ROUNDDOWN(I391*VLOOKUP(C391,Aktivity!$C$6:$R$25,12,FALSE),2))))</f>
        <v/>
      </c>
      <c r="P391" s="90" t="str">
        <f t="shared" si="33"/>
        <v/>
      </c>
      <c r="Q391" s="90" t="str">
        <f>IF($I391="","",IF(C391=" ",SUMIFS($Q:$Q,$C:$C,RIGHT($D391,6)),IF(C391="  ",SUMIFS($Q:$Q,$C:$C," "),ROUNDDOWN(I391*VLOOKUP(C391,Aktivity!$C$6:$R$25,9,FALSE),2))))</f>
        <v/>
      </c>
      <c r="R391" s="90" t="str">
        <f>IF($I391="","",IF(C391=" ",SUMIFS($R:$R,$C:$C,RIGHT($D391,6)),IF(C391="  ",SUMIFS($R:$R,$C:$C," "),ROUNDDOWN(Q391*VLOOKUP(C391,Aktivity!$C$6:$R$25,10,FALSE),2))))</f>
        <v/>
      </c>
      <c r="S391" s="90" t="str">
        <f>IF($I391="","",IF(C391=" ",SUMIFS($S:$S,$C:$C,RIGHT($D391,6)),IF(C391="  ",SUMIFS($S:$S,$C:$C," "),ROUNDDOWN(I391*VLOOKUP(C391,Aktivity!$C$6:$R$25,13,FALSE),2))))</f>
        <v/>
      </c>
      <c r="T391" s="90" t="str">
        <f t="shared" si="34"/>
        <v/>
      </c>
      <c r="V391" s="13" t="str">
        <f>IFERROR(SMALL(Zoznam!O:O,ROW()-3),"")</f>
        <v/>
      </c>
    </row>
    <row r="392" spans="2:22" ht="15" x14ac:dyDescent="0.25">
      <c r="B392" s="89" t="str">
        <f>IF($V392="","",VLOOKUP($V392,Zoznam!$O:$W,2,FALSE))</f>
        <v/>
      </c>
      <c r="C392" s="89" t="str">
        <f>IF($V392="","",VLOOKUP($V392,Zoznam!$O:$W,3,FALSE))</f>
        <v/>
      </c>
      <c r="D392" s="75" t="str">
        <f>IF($V392="","",VLOOKUP($V392,Zoznam!$O:$W,4,FALSE))</f>
        <v/>
      </c>
      <c r="E392" s="75" t="str">
        <f>IF($V392="","",VLOOKUP($V392,Zoznam!$O:$W,5,FALSE))</f>
        <v/>
      </c>
      <c r="F392" s="89" t="str">
        <f>IF($V392="","",VLOOKUP($V392,Zoznam!$O:$W,6,FALSE))</f>
        <v/>
      </c>
      <c r="G392" s="90" t="str">
        <f>IF($V392="","",VLOOKUP($V392,Zoznam!$O:$W,7,FALSE))</f>
        <v/>
      </c>
      <c r="H392" s="91" t="str">
        <f>IF($V392="","",VLOOKUP($V392,Zoznam!$O:$W,8,FALSE))</f>
        <v/>
      </c>
      <c r="I392" s="123" t="str">
        <f>IF($V392="","",VLOOKUP($V392,Zoznam!$O:$W,9,FALSE))</f>
        <v/>
      </c>
      <c r="J392" s="123" t="str">
        <f t="shared" si="30"/>
        <v/>
      </c>
      <c r="K392" s="90" t="str">
        <f t="shared" si="31"/>
        <v/>
      </c>
      <c r="L392" s="90" t="str">
        <f t="shared" si="32"/>
        <v/>
      </c>
      <c r="M392" s="90" t="str">
        <f>IF($I392="","",IF(C392=" ",SUMIFS($M:$M,$C:$C,RIGHT($D392,6)),IF(C392="  ",SUMIFS($M:$M,$C:$C," "),ROUNDUP(I392*VLOOKUP(C392,Aktivity!$C$6:$R$25,8,FALSE),2))))</f>
        <v/>
      </c>
      <c r="N392" s="90" t="str">
        <f>IF($I392="","",IF(C392=" ",SUMIFS($N:$N,$C:$C,RIGHT($D392,6)),IF(C392="  ",SUMIFS($N:$N,$C:$C," "),ROUNDDOWN(M392*VLOOKUP(C392,Aktivity!$C$6:$R$25,10,FALSE),2))))</f>
        <v/>
      </c>
      <c r="O392" s="90" t="str">
        <f>IF($I392="","",IF(C392=" ",SUMIFS($O:$O,$C:$C,RIGHT($D392,6)),IF(C392="  ",SUMIFS($O:$O,$C:$C," "),ROUNDDOWN(I392*VLOOKUP(C392,Aktivity!$C$6:$R$25,12,FALSE),2))))</f>
        <v/>
      </c>
      <c r="P392" s="90" t="str">
        <f t="shared" si="33"/>
        <v/>
      </c>
      <c r="Q392" s="90" t="str">
        <f>IF($I392="","",IF(C392=" ",SUMIFS($Q:$Q,$C:$C,RIGHT($D392,6)),IF(C392="  ",SUMIFS($Q:$Q,$C:$C," "),ROUNDDOWN(I392*VLOOKUP(C392,Aktivity!$C$6:$R$25,9,FALSE),2))))</f>
        <v/>
      </c>
      <c r="R392" s="90" t="str">
        <f>IF($I392="","",IF(C392=" ",SUMIFS($R:$R,$C:$C,RIGHT($D392,6)),IF(C392="  ",SUMIFS($R:$R,$C:$C," "),ROUNDDOWN(Q392*VLOOKUP(C392,Aktivity!$C$6:$R$25,10,FALSE),2))))</f>
        <v/>
      </c>
      <c r="S392" s="90" t="str">
        <f>IF($I392="","",IF(C392=" ",SUMIFS($S:$S,$C:$C,RIGHT($D392,6)),IF(C392="  ",SUMIFS($S:$S,$C:$C," "),ROUNDDOWN(I392*VLOOKUP(C392,Aktivity!$C$6:$R$25,13,FALSE),2))))</f>
        <v/>
      </c>
      <c r="T392" s="90" t="str">
        <f t="shared" si="34"/>
        <v/>
      </c>
      <c r="V392" s="13" t="str">
        <f>IFERROR(SMALL(Zoznam!O:O,ROW()-3),"")</f>
        <v/>
      </c>
    </row>
    <row r="393" spans="2:22" ht="15" x14ac:dyDescent="0.25">
      <c r="B393" s="89" t="str">
        <f>IF($V393="","",VLOOKUP($V393,Zoznam!$O:$W,2,FALSE))</f>
        <v/>
      </c>
      <c r="C393" s="89" t="str">
        <f>IF($V393="","",VLOOKUP($V393,Zoznam!$O:$W,3,FALSE))</f>
        <v/>
      </c>
      <c r="D393" s="75" t="str">
        <f>IF($V393="","",VLOOKUP($V393,Zoznam!$O:$W,4,FALSE))</f>
        <v/>
      </c>
      <c r="E393" s="75" t="str">
        <f>IF($V393="","",VLOOKUP($V393,Zoznam!$O:$W,5,FALSE))</f>
        <v/>
      </c>
      <c r="F393" s="89" t="str">
        <f>IF($V393="","",VLOOKUP($V393,Zoznam!$O:$W,6,FALSE))</f>
        <v/>
      </c>
      <c r="G393" s="90" t="str">
        <f>IF($V393="","",VLOOKUP($V393,Zoznam!$O:$W,7,FALSE))</f>
        <v/>
      </c>
      <c r="H393" s="91" t="str">
        <f>IF($V393="","",VLOOKUP($V393,Zoznam!$O:$W,8,FALSE))</f>
        <v/>
      </c>
      <c r="I393" s="123" t="str">
        <f>IF($V393="","",VLOOKUP($V393,Zoznam!$O:$W,9,FALSE))</f>
        <v/>
      </c>
      <c r="J393" s="123" t="str">
        <f t="shared" si="30"/>
        <v/>
      </c>
      <c r="K393" s="90" t="str">
        <f t="shared" si="31"/>
        <v/>
      </c>
      <c r="L393" s="90" t="str">
        <f t="shared" si="32"/>
        <v/>
      </c>
      <c r="M393" s="90" t="str">
        <f>IF($I393="","",IF(C393=" ",SUMIFS($M:$M,$C:$C,RIGHT($D393,6)),IF(C393="  ",SUMIFS($M:$M,$C:$C," "),ROUNDUP(I393*VLOOKUP(C393,Aktivity!$C$6:$R$25,8,FALSE),2))))</f>
        <v/>
      </c>
      <c r="N393" s="90" t="str">
        <f>IF($I393="","",IF(C393=" ",SUMIFS($N:$N,$C:$C,RIGHT($D393,6)),IF(C393="  ",SUMIFS($N:$N,$C:$C," "),ROUNDDOWN(M393*VLOOKUP(C393,Aktivity!$C$6:$R$25,10,FALSE),2))))</f>
        <v/>
      </c>
      <c r="O393" s="90" t="str">
        <f>IF($I393="","",IF(C393=" ",SUMIFS($O:$O,$C:$C,RIGHT($D393,6)),IF(C393="  ",SUMIFS($O:$O,$C:$C," "),ROUNDDOWN(I393*VLOOKUP(C393,Aktivity!$C$6:$R$25,12,FALSE),2))))</f>
        <v/>
      </c>
      <c r="P393" s="90" t="str">
        <f t="shared" si="33"/>
        <v/>
      </c>
      <c r="Q393" s="90" t="str">
        <f>IF($I393="","",IF(C393=" ",SUMIFS($Q:$Q,$C:$C,RIGHT($D393,6)),IF(C393="  ",SUMIFS($Q:$Q,$C:$C," "),ROUNDDOWN(I393*VLOOKUP(C393,Aktivity!$C$6:$R$25,9,FALSE),2))))</f>
        <v/>
      </c>
      <c r="R393" s="90" t="str">
        <f>IF($I393="","",IF(C393=" ",SUMIFS($R:$R,$C:$C,RIGHT($D393,6)),IF(C393="  ",SUMIFS($R:$R,$C:$C," "),ROUNDDOWN(Q393*VLOOKUP(C393,Aktivity!$C$6:$R$25,10,FALSE),2))))</f>
        <v/>
      </c>
      <c r="S393" s="90" t="str">
        <f>IF($I393="","",IF(C393=" ",SUMIFS($S:$S,$C:$C,RIGHT($D393,6)),IF(C393="  ",SUMIFS($S:$S,$C:$C," "),ROUNDDOWN(I393*VLOOKUP(C393,Aktivity!$C$6:$R$25,13,FALSE),2))))</f>
        <v/>
      </c>
      <c r="T393" s="90" t="str">
        <f t="shared" si="34"/>
        <v/>
      </c>
      <c r="V393" s="13" t="str">
        <f>IFERROR(SMALL(Zoznam!O:O,ROW()-3),"")</f>
        <v/>
      </c>
    </row>
    <row r="394" spans="2:22" ht="15" x14ac:dyDescent="0.25">
      <c r="B394" s="89" t="str">
        <f>IF($V394="","",VLOOKUP($V394,Zoznam!$O:$W,2,FALSE))</f>
        <v/>
      </c>
      <c r="C394" s="89" t="str">
        <f>IF($V394="","",VLOOKUP($V394,Zoznam!$O:$W,3,FALSE))</f>
        <v/>
      </c>
      <c r="D394" s="75" t="str">
        <f>IF($V394="","",VLOOKUP($V394,Zoznam!$O:$W,4,FALSE))</f>
        <v/>
      </c>
      <c r="E394" s="75" t="str">
        <f>IF($V394="","",VLOOKUP($V394,Zoznam!$O:$W,5,FALSE))</f>
        <v/>
      </c>
      <c r="F394" s="89" t="str">
        <f>IF($V394="","",VLOOKUP($V394,Zoznam!$O:$W,6,FALSE))</f>
        <v/>
      </c>
      <c r="G394" s="90" t="str">
        <f>IF($V394="","",VLOOKUP($V394,Zoznam!$O:$W,7,FALSE))</f>
        <v/>
      </c>
      <c r="H394" s="91" t="str">
        <f>IF($V394="","",VLOOKUP($V394,Zoznam!$O:$W,8,FALSE))</f>
        <v/>
      </c>
      <c r="I394" s="123" t="str">
        <f>IF($V394="","",VLOOKUP($V394,Zoznam!$O:$W,9,FALSE))</f>
        <v/>
      </c>
      <c r="J394" s="123" t="str">
        <f t="shared" si="30"/>
        <v/>
      </c>
      <c r="K394" s="90" t="str">
        <f t="shared" si="31"/>
        <v/>
      </c>
      <c r="L394" s="90" t="str">
        <f t="shared" si="32"/>
        <v/>
      </c>
      <c r="M394" s="90" t="str">
        <f>IF($I394="","",IF(C394=" ",SUMIFS($M:$M,$C:$C,RIGHT($D394,6)),IF(C394="  ",SUMIFS($M:$M,$C:$C," "),ROUNDUP(I394*VLOOKUP(C394,Aktivity!$C$6:$R$25,8,FALSE),2))))</f>
        <v/>
      </c>
      <c r="N394" s="90" t="str">
        <f>IF($I394="","",IF(C394=" ",SUMIFS($N:$N,$C:$C,RIGHT($D394,6)),IF(C394="  ",SUMIFS($N:$N,$C:$C," "),ROUNDDOWN(M394*VLOOKUP(C394,Aktivity!$C$6:$R$25,10,FALSE),2))))</f>
        <v/>
      </c>
      <c r="O394" s="90" t="str">
        <f>IF($I394="","",IF(C394=" ",SUMIFS($O:$O,$C:$C,RIGHT($D394,6)),IF(C394="  ",SUMIFS($O:$O,$C:$C," "),ROUNDDOWN(I394*VLOOKUP(C394,Aktivity!$C$6:$R$25,12,FALSE),2))))</f>
        <v/>
      </c>
      <c r="P394" s="90" t="str">
        <f t="shared" si="33"/>
        <v/>
      </c>
      <c r="Q394" s="90" t="str">
        <f>IF($I394="","",IF(C394=" ",SUMIFS($Q:$Q,$C:$C,RIGHT($D394,6)),IF(C394="  ",SUMIFS($Q:$Q,$C:$C," "),ROUNDDOWN(I394*VLOOKUP(C394,Aktivity!$C$6:$R$25,9,FALSE),2))))</f>
        <v/>
      </c>
      <c r="R394" s="90" t="str">
        <f>IF($I394="","",IF(C394=" ",SUMIFS($R:$R,$C:$C,RIGHT($D394,6)),IF(C394="  ",SUMIFS($R:$R,$C:$C," "),ROUNDDOWN(Q394*VLOOKUP(C394,Aktivity!$C$6:$R$25,10,FALSE),2))))</f>
        <v/>
      </c>
      <c r="S394" s="90" t="str">
        <f>IF($I394="","",IF(C394=" ",SUMIFS($S:$S,$C:$C,RIGHT($D394,6)),IF(C394="  ",SUMIFS($S:$S,$C:$C," "),ROUNDDOWN(I394*VLOOKUP(C394,Aktivity!$C$6:$R$25,13,FALSE),2))))</f>
        <v/>
      </c>
      <c r="T394" s="90" t="str">
        <f t="shared" si="34"/>
        <v/>
      </c>
      <c r="V394" s="13" t="str">
        <f>IFERROR(SMALL(Zoznam!O:O,ROW()-3),"")</f>
        <v/>
      </c>
    </row>
    <row r="395" spans="2:22" ht="15" x14ac:dyDescent="0.25">
      <c r="B395" s="89" t="str">
        <f>IF($V395="","",VLOOKUP($V395,Zoznam!$O:$W,2,FALSE))</f>
        <v/>
      </c>
      <c r="C395" s="89" t="str">
        <f>IF($V395="","",VLOOKUP($V395,Zoznam!$O:$W,3,FALSE))</f>
        <v/>
      </c>
      <c r="D395" s="75" t="str">
        <f>IF($V395="","",VLOOKUP($V395,Zoznam!$O:$W,4,FALSE))</f>
        <v/>
      </c>
      <c r="E395" s="75" t="str">
        <f>IF($V395="","",VLOOKUP($V395,Zoznam!$O:$W,5,FALSE))</f>
        <v/>
      </c>
      <c r="F395" s="89" t="str">
        <f>IF($V395="","",VLOOKUP($V395,Zoznam!$O:$W,6,FALSE))</f>
        <v/>
      </c>
      <c r="G395" s="90" t="str">
        <f>IF($V395="","",VLOOKUP($V395,Zoznam!$O:$W,7,FALSE))</f>
        <v/>
      </c>
      <c r="H395" s="91" t="str">
        <f>IF($V395="","",VLOOKUP($V395,Zoznam!$O:$W,8,FALSE))</f>
        <v/>
      </c>
      <c r="I395" s="123" t="str">
        <f>IF($V395="","",VLOOKUP($V395,Zoznam!$O:$W,9,FALSE))</f>
        <v/>
      </c>
      <c r="J395" s="123" t="str">
        <f t="shared" si="30"/>
        <v/>
      </c>
      <c r="K395" s="90" t="str">
        <f t="shared" si="31"/>
        <v/>
      </c>
      <c r="L395" s="90" t="str">
        <f t="shared" si="32"/>
        <v/>
      </c>
      <c r="M395" s="90" t="str">
        <f>IF($I395="","",IF(C395=" ",SUMIFS($M:$M,$C:$C,RIGHT($D395,6)),IF(C395="  ",SUMIFS($M:$M,$C:$C," "),ROUNDUP(I395*VLOOKUP(C395,Aktivity!$C$6:$R$25,8,FALSE),2))))</f>
        <v/>
      </c>
      <c r="N395" s="90" t="str">
        <f>IF($I395="","",IF(C395=" ",SUMIFS($N:$N,$C:$C,RIGHT($D395,6)),IF(C395="  ",SUMIFS($N:$N,$C:$C," "),ROUNDDOWN(M395*VLOOKUP(C395,Aktivity!$C$6:$R$25,10,FALSE),2))))</f>
        <v/>
      </c>
      <c r="O395" s="90" t="str">
        <f>IF($I395="","",IF(C395=" ",SUMIFS($O:$O,$C:$C,RIGHT($D395,6)),IF(C395="  ",SUMIFS($O:$O,$C:$C," "),ROUNDDOWN(I395*VLOOKUP(C395,Aktivity!$C$6:$R$25,12,FALSE),2))))</f>
        <v/>
      </c>
      <c r="P395" s="90" t="str">
        <f t="shared" si="33"/>
        <v/>
      </c>
      <c r="Q395" s="90" t="str">
        <f>IF($I395="","",IF(C395=" ",SUMIFS($Q:$Q,$C:$C,RIGHT($D395,6)),IF(C395="  ",SUMIFS($Q:$Q,$C:$C," "),ROUNDDOWN(I395*VLOOKUP(C395,Aktivity!$C$6:$R$25,9,FALSE),2))))</f>
        <v/>
      </c>
      <c r="R395" s="90" t="str">
        <f>IF($I395="","",IF(C395=" ",SUMIFS($R:$R,$C:$C,RIGHT($D395,6)),IF(C395="  ",SUMIFS($R:$R,$C:$C," "),ROUNDDOWN(Q395*VLOOKUP(C395,Aktivity!$C$6:$R$25,10,FALSE),2))))</f>
        <v/>
      </c>
      <c r="S395" s="90" t="str">
        <f>IF($I395="","",IF(C395=" ",SUMIFS($S:$S,$C:$C,RIGHT($D395,6)),IF(C395="  ",SUMIFS($S:$S,$C:$C," "),ROUNDDOWN(I395*VLOOKUP(C395,Aktivity!$C$6:$R$25,13,FALSE),2))))</f>
        <v/>
      </c>
      <c r="T395" s="90" t="str">
        <f t="shared" si="34"/>
        <v/>
      </c>
      <c r="V395" s="13" t="str">
        <f>IFERROR(SMALL(Zoznam!O:O,ROW()-3),"")</f>
        <v/>
      </c>
    </row>
    <row r="396" spans="2:22" ht="15" x14ac:dyDescent="0.25">
      <c r="B396" s="89" t="str">
        <f>IF($V396="","",VLOOKUP($V396,Zoznam!$O:$W,2,FALSE))</f>
        <v/>
      </c>
      <c r="C396" s="89" t="str">
        <f>IF($V396="","",VLOOKUP($V396,Zoznam!$O:$W,3,FALSE))</f>
        <v/>
      </c>
      <c r="D396" s="75" t="str">
        <f>IF($V396="","",VLOOKUP($V396,Zoznam!$O:$W,4,FALSE))</f>
        <v/>
      </c>
      <c r="E396" s="75" t="str">
        <f>IF($V396="","",VLOOKUP($V396,Zoznam!$O:$W,5,FALSE))</f>
        <v/>
      </c>
      <c r="F396" s="89" t="str">
        <f>IF($V396="","",VLOOKUP($V396,Zoznam!$O:$W,6,FALSE))</f>
        <v/>
      </c>
      <c r="G396" s="90" t="str">
        <f>IF($V396="","",VLOOKUP($V396,Zoznam!$O:$W,7,FALSE))</f>
        <v/>
      </c>
      <c r="H396" s="91" t="str">
        <f>IF($V396="","",VLOOKUP($V396,Zoznam!$O:$W,8,FALSE))</f>
        <v/>
      </c>
      <c r="I396" s="123" t="str">
        <f>IF($V396="","",VLOOKUP($V396,Zoznam!$O:$W,9,FALSE))</f>
        <v/>
      </c>
      <c r="J396" s="123" t="str">
        <f t="shared" si="30"/>
        <v/>
      </c>
      <c r="K396" s="90" t="str">
        <f t="shared" si="31"/>
        <v/>
      </c>
      <c r="L396" s="90" t="str">
        <f t="shared" si="32"/>
        <v/>
      </c>
      <c r="M396" s="90" t="str">
        <f>IF($I396="","",IF(C396=" ",SUMIFS($M:$M,$C:$C,RIGHT($D396,6)),IF(C396="  ",SUMIFS($M:$M,$C:$C," "),ROUNDUP(I396*VLOOKUP(C396,Aktivity!$C$6:$R$25,8,FALSE),2))))</f>
        <v/>
      </c>
      <c r="N396" s="90" t="str">
        <f>IF($I396="","",IF(C396=" ",SUMIFS($N:$N,$C:$C,RIGHT($D396,6)),IF(C396="  ",SUMIFS($N:$N,$C:$C," "),ROUNDDOWN(M396*VLOOKUP(C396,Aktivity!$C$6:$R$25,10,FALSE),2))))</f>
        <v/>
      </c>
      <c r="O396" s="90" t="str">
        <f>IF($I396="","",IF(C396=" ",SUMIFS($O:$O,$C:$C,RIGHT($D396,6)),IF(C396="  ",SUMIFS($O:$O,$C:$C," "),ROUNDDOWN(I396*VLOOKUP(C396,Aktivity!$C$6:$R$25,12,FALSE),2))))</f>
        <v/>
      </c>
      <c r="P396" s="90" t="str">
        <f t="shared" si="33"/>
        <v/>
      </c>
      <c r="Q396" s="90" t="str">
        <f>IF($I396="","",IF(C396=" ",SUMIFS($Q:$Q,$C:$C,RIGHT($D396,6)),IF(C396="  ",SUMIFS($Q:$Q,$C:$C," "),ROUNDDOWN(I396*VLOOKUP(C396,Aktivity!$C$6:$R$25,9,FALSE),2))))</f>
        <v/>
      </c>
      <c r="R396" s="90" t="str">
        <f>IF($I396="","",IF(C396=" ",SUMIFS($R:$R,$C:$C,RIGHT($D396,6)),IF(C396="  ",SUMIFS($R:$R,$C:$C," "),ROUNDDOWN(Q396*VLOOKUP(C396,Aktivity!$C$6:$R$25,10,FALSE),2))))</f>
        <v/>
      </c>
      <c r="S396" s="90" t="str">
        <f>IF($I396="","",IF(C396=" ",SUMIFS($S:$S,$C:$C,RIGHT($D396,6)),IF(C396="  ",SUMIFS($S:$S,$C:$C," "),ROUNDDOWN(I396*VLOOKUP(C396,Aktivity!$C$6:$R$25,13,FALSE),2))))</f>
        <v/>
      </c>
      <c r="T396" s="90" t="str">
        <f t="shared" si="34"/>
        <v/>
      </c>
      <c r="V396" s="13" t="str">
        <f>IFERROR(SMALL(Zoznam!O:O,ROW()-3),"")</f>
        <v/>
      </c>
    </row>
    <row r="397" spans="2:22" ht="15" x14ac:dyDescent="0.25">
      <c r="B397" s="89" t="str">
        <f>IF($V397="","",VLOOKUP($V397,Zoznam!$O:$W,2,FALSE))</f>
        <v/>
      </c>
      <c r="C397" s="89" t="str">
        <f>IF($V397="","",VLOOKUP($V397,Zoznam!$O:$W,3,FALSE))</f>
        <v/>
      </c>
      <c r="D397" s="75" t="str">
        <f>IF($V397="","",VLOOKUP($V397,Zoznam!$O:$W,4,FALSE))</f>
        <v/>
      </c>
      <c r="E397" s="75" t="str">
        <f>IF($V397="","",VLOOKUP($V397,Zoznam!$O:$W,5,FALSE))</f>
        <v/>
      </c>
      <c r="F397" s="89" t="str">
        <f>IF($V397="","",VLOOKUP($V397,Zoznam!$O:$W,6,FALSE))</f>
        <v/>
      </c>
      <c r="G397" s="90" t="str">
        <f>IF($V397="","",VLOOKUP($V397,Zoznam!$O:$W,7,FALSE))</f>
        <v/>
      </c>
      <c r="H397" s="91" t="str">
        <f>IF($V397="","",VLOOKUP($V397,Zoznam!$O:$W,8,FALSE))</f>
        <v/>
      </c>
      <c r="I397" s="123" t="str">
        <f>IF($V397="","",VLOOKUP($V397,Zoznam!$O:$W,9,FALSE))</f>
        <v/>
      </c>
      <c r="J397" s="123" t="str">
        <f t="shared" si="30"/>
        <v/>
      </c>
      <c r="K397" s="90" t="str">
        <f t="shared" si="31"/>
        <v/>
      </c>
      <c r="L397" s="90" t="str">
        <f t="shared" si="32"/>
        <v/>
      </c>
      <c r="M397" s="90" t="str">
        <f>IF($I397="","",IF(C397=" ",SUMIFS($M:$M,$C:$C,RIGHT($D397,6)),IF(C397="  ",SUMIFS($M:$M,$C:$C," "),ROUNDUP(I397*VLOOKUP(C397,Aktivity!$C$6:$R$25,8,FALSE),2))))</f>
        <v/>
      </c>
      <c r="N397" s="90" t="str">
        <f>IF($I397="","",IF(C397=" ",SUMIFS($N:$N,$C:$C,RIGHT($D397,6)),IF(C397="  ",SUMIFS($N:$N,$C:$C," "),ROUNDDOWN(M397*VLOOKUP(C397,Aktivity!$C$6:$R$25,10,FALSE),2))))</f>
        <v/>
      </c>
      <c r="O397" s="90" t="str">
        <f>IF($I397="","",IF(C397=" ",SUMIFS($O:$O,$C:$C,RIGHT($D397,6)),IF(C397="  ",SUMIFS($O:$O,$C:$C," "),ROUNDDOWN(I397*VLOOKUP(C397,Aktivity!$C$6:$R$25,12,FALSE),2))))</f>
        <v/>
      </c>
      <c r="P397" s="90" t="str">
        <f t="shared" si="33"/>
        <v/>
      </c>
      <c r="Q397" s="90" t="str">
        <f>IF($I397="","",IF(C397=" ",SUMIFS($Q:$Q,$C:$C,RIGHT($D397,6)),IF(C397="  ",SUMIFS($Q:$Q,$C:$C," "),ROUNDDOWN(I397*VLOOKUP(C397,Aktivity!$C$6:$R$25,9,FALSE),2))))</f>
        <v/>
      </c>
      <c r="R397" s="90" t="str">
        <f>IF($I397="","",IF(C397=" ",SUMIFS($R:$R,$C:$C,RIGHT($D397,6)),IF(C397="  ",SUMIFS($R:$R,$C:$C," "),ROUNDDOWN(Q397*VLOOKUP(C397,Aktivity!$C$6:$R$25,10,FALSE),2))))</f>
        <v/>
      </c>
      <c r="S397" s="90" t="str">
        <f>IF($I397="","",IF(C397=" ",SUMIFS($S:$S,$C:$C,RIGHT($D397,6)),IF(C397="  ",SUMIFS($S:$S,$C:$C," "),ROUNDDOWN(I397*VLOOKUP(C397,Aktivity!$C$6:$R$25,13,FALSE),2))))</f>
        <v/>
      </c>
      <c r="T397" s="90" t="str">
        <f t="shared" si="34"/>
        <v/>
      </c>
      <c r="V397" s="13" t="str">
        <f>IFERROR(SMALL(Zoznam!O:O,ROW()-3),"")</f>
        <v/>
      </c>
    </row>
    <row r="398" spans="2:22" ht="15" x14ac:dyDescent="0.25">
      <c r="B398" s="89" t="str">
        <f>IF($V398="","",VLOOKUP($V398,Zoznam!$O:$W,2,FALSE))</f>
        <v/>
      </c>
      <c r="C398" s="89" t="str">
        <f>IF($V398="","",VLOOKUP($V398,Zoznam!$O:$W,3,FALSE))</f>
        <v/>
      </c>
      <c r="D398" s="75" t="str">
        <f>IF($V398="","",VLOOKUP($V398,Zoznam!$O:$W,4,FALSE))</f>
        <v/>
      </c>
      <c r="E398" s="75" t="str">
        <f>IF($V398="","",VLOOKUP($V398,Zoznam!$O:$W,5,FALSE))</f>
        <v/>
      </c>
      <c r="F398" s="89" t="str">
        <f>IF($V398="","",VLOOKUP($V398,Zoznam!$O:$W,6,FALSE))</f>
        <v/>
      </c>
      <c r="G398" s="90" t="str">
        <f>IF($V398="","",VLOOKUP($V398,Zoznam!$O:$W,7,FALSE))</f>
        <v/>
      </c>
      <c r="H398" s="91" t="str">
        <f>IF($V398="","",VLOOKUP($V398,Zoznam!$O:$W,8,FALSE))</f>
        <v/>
      </c>
      <c r="I398" s="123" t="str">
        <f>IF($V398="","",VLOOKUP($V398,Zoznam!$O:$W,9,FALSE))</f>
        <v/>
      </c>
      <c r="J398" s="123" t="str">
        <f t="shared" si="30"/>
        <v/>
      </c>
      <c r="K398" s="90" t="str">
        <f t="shared" si="31"/>
        <v/>
      </c>
      <c r="L398" s="90" t="str">
        <f t="shared" si="32"/>
        <v/>
      </c>
      <c r="M398" s="90" t="str">
        <f>IF($I398="","",IF(C398=" ",SUMIFS($M:$M,$C:$C,RIGHT($D398,6)),IF(C398="  ",SUMIFS($M:$M,$C:$C," "),ROUNDUP(I398*VLOOKUP(C398,Aktivity!$C$6:$R$25,8,FALSE),2))))</f>
        <v/>
      </c>
      <c r="N398" s="90" t="str">
        <f>IF($I398="","",IF(C398=" ",SUMIFS($N:$N,$C:$C,RIGHT($D398,6)),IF(C398="  ",SUMIFS($N:$N,$C:$C," "),ROUNDDOWN(M398*VLOOKUP(C398,Aktivity!$C$6:$R$25,10,FALSE),2))))</f>
        <v/>
      </c>
      <c r="O398" s="90" t="str">
        <f>IF($I398="","",IF(C398=" ",SUMIFS($O:$O,$C:$C,RIGHT($D398,6)),IF(C398="  ",SUMIFS($O:$O,$C:$C," "),ROUNDDOWN(I398*VLOOKUP(C398,Aktivity!$C$6:$R$25,12,FALSE),2))))</f>
        <v/>
      </c>
      <c r="P398" s="90" t="str">
        <f t="shared" si="33"/>
        <v/>
      </c>
      <c r="Q398" s="90" t="str">
        <f>IF($I398="","",IF(C398=" ",SUMIFS($Q:$Q,$C:$C,RIGHT($D398,6)),IF(C398="  ",SUMIFS($Q:$Q,$C:$C," "),ROUNDDOWN(I398*VLOOKUP(C398,Aktivity!$C$6:$R$25,9,FALSE),2))))</f>
        <v/>
      </c>
      <c r="R398" s="90" t="str">
        <f>IF($I398="","",IF(C398=" ",SUMIFS($R:$R,$C:$C,RIGHT($D398,6)),IF(C398="  ",SUMIFS($R:$R,$C:$C," "),ROUNDDOWN(Q398*VLOOKUP(C398,Aktivity!$C$6:$R$25,10,FALSE),2))))</f>
        <v/>
      </c>
      <c r="S398" s="90" t="str">
        <f>IF($I398="","",IF(C398=" ",SUMIFS($S:$S,$C:$C,RIGHT($D398,6)),IF(C398="  ",SUMIFS($S:$S,$C:$C," "),ROUNDDOWN(I398*VLOOKUP(C398,Aktivity!$C$6:$R$25,13,FALSE),2))))</f>
        <v/>
      </c>
      <c r="T398" s="90" t="str">
        <f t="shared" si="34"/>
        <v/>
      </c>
      <c r="V398" s="13" t="str">
        <f>IFERROR(SMALL(Zoznam!O:O,ROW()-3),"")</f>
        <v/>
      </c>
    </row>
    <row r="399" spans="2:22" ht="15" x14ac:dyDescent="0.25">
      <c r="B399" s="89" t="str">
        <f>IF($V399="","",VLOOKUP($V399,Zoznam!$O:$W,2,FALSE))</f>
        <v/>
      </c>
      <c r="C399" s="89" t="str">
        <f>IF($V399="","",VLOOKUP($V399,Zoznam!$O:$W,3,FALSE))</f>
        <v/>
      </c>
      <c r="D399" s="75" t="str">
        <f>IF($V399="","",VLOOKUP($V399,Zoznam!$O:$W,4,FALSE))</f>
        <v/>
      </c>
      <c r="E399" s="75" t="str">
        <f>IF($V399="","",VLOOKUP($V399,Zoznam!$O:$W,5,FALSE))</f>
        <v/>
      </c>
      <c r="F399" s="89" t="str">
        <f>IF($V399="","",VLOOKUP($V399,Zoznam!$O:$W,6,FALSE))</f>
        <v/>
      </c>
      <c r="G399" s="90" t="str">
        <f>IF($V399="","",VLOOKUP($V399,Zoznam!$O:$W,7,FALSE))</f>
        <v/>
      </c>
      <c r="H399" s="91" t="str">
        <f>IF($V399="","",VLOOKUP($V399,Zoznam!$O:$W,8,FALSE))</f>
        <v/>
      </c>
      <c r="I399" s="123" t="str">
        <f>IF($V399="","",VLOOKUP($V399,Zoznam!$O:$W,9,FALSE))</f>
        <v/>
      </c>
      <c r="J399" s="123" t="str">
        <f t="shared" si="30"/>
        <v/>
      </c>
      <c r="K399" s="90" t="str">
        <f t="shared" si="31"/>
        <v/>
      </c>
      <c r="L399" s="90" t="str">
        <f t="shared" si="32"/>
        <v/>
      </c>
      <c r="M399" s="90" t="str">
        <f>IF($I399="","",IF(C399=" ",SUMIFS($M:$M,$C:$C,RIGHT($D399,6)),IF(C399="  ",SUMIFS($M:$M,$C:$C," "),ROUNDUP(I399*VLOOKUP(C399,Aktivity!$C$6:$R$25,8,FALSE),2))))</f>
        <v/>
      </c>
      <c r="N399" s="90" t="str">
        <f>IF($I399="","",IF(C399=" ",SUMIFS($N:$N,$C:$C,RIGHT($D399,6)),IF(C399="  ",SUMIFS($N:$N,$C:$C," "),ROUNDDOWN(M399*VLOOKUP(C399,Aktivity!$C$6:$R$25,10,FALSE),2))))</f>
        <v/>
      </c>
      <c r="O399" s="90" t="str">
        <f>IF($I399="","",IF(C399=" ",SUMIFS($O:$O,$C:$C,RIGHT($D399,6)),IF(C399="  ",SUMIFS($O:$O,$C:$C," "),ROUNDDOWN(I399*VLOOKUP(C399,Aktivity!$C$6:$R$25,12,FALSE),2))))</f>
        <v/>
      </c>
      <c r="P399" s="90" t="str">
        <f t="shared" si="33"/>
        <v/>
      </c>
      <c r="Q399" s="90" t="str">
        <f>IF($I399="","",IF(C399=" ",SUMIFS($Q:$Q,$C:$C,RIGHT($D399,6)),IF(C399="  ",SUMIFS($Q:$Q,$C:$C," "),ROUNDDOWN(I399*VLOOKUP(C399,Aktivity!$C$6:$R$25,9,FALSE),2))))</f>
        <v/>
      </c>
      <c r="R399" s="90" t="str">
        <f>IF($I399="","",IF(C399=" ",SUMIFS($R:$R,$C:$C,RIGHT($D399,6)),IF(C399="  ",SUMIFS($R:$R,$C:$C," "),ROUNDDOWN(Q399*VLOOKUP(C399,Aktivity!$C$6:$R$25,10,FALSE),2))))</f>
        <v/>
      </c>
      <c r="S399" s="90" t="str">
        <f>IF($I399="","",IF(C399=" ",SUMIFS($S:$S,$C:$C,RIGHT($D399,6)),IF(C399="  ",SUMIFS($S:$S,$C:$C," "),ROUNDDOWN(I399*VLOOKUP(C399,Aktivity!$C$6:$R$25,13,FALSE),2))))</f>
        <v/>
      </c>
      <c r="T399" s="90" t="str">
        <f t="shared" si="34"/>
        <v/>
      </c>
      <c r="V399" s="13" t="str">
        <f>IFERROR(SMALL(Zoznam!O:O,ROW()-3),"")</f>
        <v/>
      </c>
    </row>
    <row r="400" spans="2:22" ht="15" x14ac:dyDescent="0.25">
      <c r="B400" s="89" t="str">
        <f>IF($V400="","",VLOOKUP($V400,Zoznam!$O:$W,2,FALSE))</f>
        <v/>
      </c>
      <c r="C400" s="89" t="str">
        <f>IF($V400="","",VLOOKUP($V400,Zoznam!$O:$W,3,FALSE))</f>
        <v/>
      </c>
      <c r="D400" s="75" t="str">
        <f>IF($V400="","",VLOOKUP($V400,Zoznam!$O:$W,4,FALSE))</f>
        <v/>
      </c>
      <c r="E400" s="75" t="str">
        <f>IF($V400="","",VLOOKUP($V400,Zoznam!$O:$W,5,FALSE))</f>
        <v/>
      </c>
      <c r="F400" s="89" t="str">
        <f>IF($V400="","",VLOOKUP($V400,Zoznam!$O:$W,6,FALSE))</f>
        <v/>
      </c>
      <c r="G400" s="90" t="str">
        <f>IF($V400="","",VLOOKUP($V400,Zoznam!$O:$W,7,FALSE))</f>
        <v/>
      </c>
      <c r="H400" s="91" t="str">
        <f>IF($V400="","",VLOOKUP($V400,Zoznam!$O:$W,8,FALSE))</f>
        <v/>
      </c>
      <c r="I400" s="123" t="str">
        <f>IF($V400="","",VLOOKUP($V400,Zoznam!$O:$W,9,FALSE))</f>
        <v/>
      </c>
      <c r="J400" s="123" t="str">
        <f t="shared" si="30"/>
        <v/>
      </c>
      <c r="K400" s="90" t="str">
        <f t="shared" si="31"/>
        <v/>
      </c>
      <c r="L400" s="90" t="str">
        <f t="shared" si="32"/>
        <v/>
      </c>
      <c r="M400" s="90" t="str">
        <f>IF($I400="","",IF(C400=" ",SUMIFS($M:$M,$C:$C,RIGHT($D400,6)),IF(C400="  ",SUMIFS($M:$M,$C:$C," "),ROUNDUP(I400*VLOOKUP(C400,Aktivity!$C$6:$R$25,8,FALSE),2))))</f>
        <v/>
      </c>
      <c r="N400" s="90" t="str">
        <f>IF($I400="","",IF(C400=" ",SUMIFS($N:$N,$C:$C,RIGHT($D400,6)),IF(C400="  ",SUMIFS($N:$N,$C:$C," "),ROUNDDOWN(M400*VLOOKUP(C400,Aktivity!$C$6:$R$25,10,FALSE),2))))</f>
        <v/>
      </c>
      <c r="O400" s="90" t="str">
        <f>IF($I400="","",IF(C400=" ",SUMIFS($O:$O,$C:$C,RIGHT($D400,6)),IF(C400="  ",SUMIFS($O:$O,$C:$C," "),ROUNDDOWN(I400*VLOOKUP(C400,Aktivity!$C$6:$R$25,12,FALSE),2))))</f>
        <v/>
      </c>
      <c r="P400" s="90" t="str">
        <f t="shared" si="33"/>
        <v/>
      </c>
      <c r="Q400" s="90" t="str">
        <f>IF($I400="","",IF(C400=" ",SUMIFS($Q:$Q,$C:$C,RIGHT($D400,6)),IF(C400="  ",SUMIFS($Q:$Q,$C:$C," "),ROUNDDOWN(I400*VLOOKUP(C400,Aktivity!$C$6:$R$25,9,FALSE),2))))</f>
        <v/>
      </c>
      <c r="R400" s="90" t="str">
        <f>IF($I400="","",IF(C400=" ",SUMIFS($R:$R,$C:$C,RIGHT($D400,6)),IF(C400="  ",SUMIFS($R:$R,$C:$C," "),ROUNDDOWN(Q400*VLOOKUP(C400,Aktivity!$C$6:$R$25,10,FALSE),2))))</f>
        <v/>
      </c>
      <c r="S400" s="90" t="str">
        <f>IF($I400="","",IF(C400=" ",SUMIFS($S:$S,$C:$C,RIGHT($D400,6)),IF(C400="  ",SUMIFS($S:$S,$C:$C," "),ROUNDDOWN(I400*VLOOKUP(C400,Aktivity!$C$6:$R$25,13,FALSE),2))))</f>
        <v/>
      </c>
      <c r="T400" s="90" t="str">
        <f t="shared" si="34"/>
        <v/>
      </c>
      <c r="V400" s="13" t="str">
        <f>IFERROR(SMALL(Zoznam!O:O,ROW()-3),"")</f>
        <v/>
      </c>
    </row>
    <row r="401" spans="2:22" ht="15" x14ac:dyDescent="0.25">
      <c r="B401" s="89" t="str">
        <f>IF($V401="","",VLOOKUP($V401,Zoznam!$O:$W,2,FALSE))</f>
        <v/>
      </c>
      <c r="C401" s="89" t="str">
        <f>IF($V401="","",VLOOKUP($V401,Zoznam!$O:$W,3,FALSE))</f>
        <v/>
      </c>
      <c r="D401" s="75" t="str">
        <f>IF($V401="","",VLOOKUP($V401,Zoznam!$O:$W,4,FALSE))</f>
        <v/>
      </c>
      <c r="E401" s="75" t="str">
        <f>IF($V401="","",VLOOKUP($V401,Zoznam!$O:$W,5,FALSE))</f>
        <v/>
      </c>
      <c r="F401" s="89" t="str">
        <f>IF($V401="","",VLOOKUP($V401,Zoznam!$O:$W,6,FALSE))</f>
        <v/>
      </c>
      <c r="G401" s="90" t="str">
        <f>IF($V401="","",VLOOKUP($V401,Zoznam!$O:$W,7,FALSE))</f>
        <v/>
      </c>
      <c r="H401" s="91" t="str">
        <f>IF($V401="","",VLOOKUP($V401,Zoznam!$O:$W,8,FALSE))</f>
        <v/>
      </c>
      <c r="I401" s="123" t="str">
        <f>IF($V401="","",VLOOKUP($V401,Zoznam!$O:$W,9,FALSE))</f>
        <v/>
      </c>
      <c r="J401" s="123" t="str">
        <f t="shared" si="30"/>
        <v/>
      </c>
      <c r="K401" s="90" t="str">
        <f t="shared" si="31"/>
        <v/>
      </c>
      <c r="L401" s="90" t="str">
        <f t="shared" si="32"/>
        <v/>
      </c>
      <c r="M401" s="90" t="str">
        <f>IF($I401="","",IF(C401=" ",SUMIFS($M:$M,$C:$C,RIGHT($D401,6)),IF(C401="  ",SUMIFS($M:$M,$C:$C," "),ROUNDUP(I401*VLOOKUP(C401,Aktivity!$C$6:$R$25,8,FALSE),2))))</f>
        <v/>
      </c>
      <c r="N401" s="90" t="str">
        <f>IF($I401="","",IF(C401=" ",SUMIFS($N:$N,$C:$C,RIGHT($D401,6)),IF(C401="  ",SUMIFS($N:$N,$C:$C," "),ROUNDDOWN(M401*VLOOKUP(C401,Aktivity!$C$6:$R$25,10,FALSE),2))))</f>
        <v/>
      </c>
      <c r="O401" s="90" t="str">
        <f>IF($I401="","",IF(C401=" ",SUMIFS($O:$O,$C:$C,RIGHT($D401,6)),IF(C401="  ",SUMIFS($O:$O,$C:$C," "),ROUNDDOWN(I401*VLOOKUP(C401,Aktivity!$C$6:$R$25,12,FALSE),2))))</f>
        <v/>
      </c>
      <c r="P401" s="90" t="str">
        <f t="shared" si="33"/>
        <v/>
      </c>
      <c r="Q401" s="90" t="str">
        <f>IF($I401="","",IF(C401=" ",SUMIFS($Q:$Q,$C:$C,RIGHT($D401,6)),IF(C401="  ",SUMIFS($Q:$Q,$C:$C," "),ROUNDDOWN(I401*VLOOKUP(C401,Aktivity!$C$6:$R$25,9,FALSE),2))))</f>
        <v/>
      </c>
      <c r="R401" s="90" t="str">
        <f>IF($I401="","",IF(C401=" ",SUMIFS($R:$R,$C:$C,RIGHT($D401,6)),IF(C401="  ",SUMIFS($R:$R,$C:$C," "),ROUNDDOWN(Q401*VLOOKUP(C401,Aktivity!$C$6:$R$25,10,FALSE),2))))</f>
        <v/>
      </c>
      <c r="S401" s="90" t="str">
        <f>IF($I401="","",IF(C401=" ",SUMIFS($S:$S,$C:$C,RIGHT($D401,6)),IF(C401="  ",SUMIFS($S:$S,$C:$C," "),ROUNDDOWN(I401*VLOOKUP(C401,Aktivity!$C$6:$R$25,13,FALSE),2))))</f>
        <v/>
      </c>
      <c r="T401" s="90" t="str">
        <f t="shared" si="34"/>
        <v/>
      </c>
      <c r="V401" s="13" t="str">
        <f>IFERROR(SMALL(Zoznam!O:O,ROW()-3),"")</f>
        <v/>
      </c>
    </row>
    <row r="402" spans="2:22" ht="15" x14ac:dyDescent="0.25">
      <c r="B402" s="89" t="str">
        <f>IF($V402="","",VLOOKUP($V402,Zoznam!$O:$W,2,FALSE))</f>
        <v/>
      </c>
      <c r="C402" s="89" t="str">
        <f>IF($V402="","",VLOOKUP($V402,Zoznam!$O:$W,3,FALSE))</f>
        <v/>
      </c>
      <c r="D402" s="75" t="str">
        <f>IF($V402="","",VLOOKUP($V402,Zoznam!$O:$W,4,FALSE))</f>
        <v/>
      </c>
      <c r="E402" s="75" t="str">
        <f>IF($V402="","",VLOOKUP($V402,Zoznam!$O:$W,5,FALSE))</f>
        <v/>
      </c>
      <c r="F402" s="89" t="str">
        <f>IF($V402="","",VLOOKUP($V402,Zoznam!$O:$W,6,FALSE))</f>
        <v/>
      </c>
      <c r="G402" s="90" t="str">
        <f>IF($V402="","",VLOOKUP($V402,Zoznam!$O:$W,7,FALSE))</f>
        <v/>
      </c>
      <c r="H402" s="91" t="str">
        <f>IF($V402="","",VLOOKUP($V402,Zoznam!$O:$W,8,FALSE))</f>
        <v/>
      </c>
      <c r="I402" s="123" t="str">
        <f>IF($V402="","",VLOOKUP($V402,Zoznam!$O:$W,9,FALSE))</f>
        <v/>
      </c>
      <c r="J402" s="123" t="str">
        <f t="shared" si="30"/>
        <v/>
      </c>
      <c r="K402" s="90" t="str">
        <f t="shared" si="31"/>
        <v/>
      </c>
      <c r="L402" s="90" t="str">
        <f t="shared" si="32"/>
        <v/>
      </c>
      <c r="M402" s="90" t="str">
        <f>IF($I402="","",IF(C402=" ",SUMIFS($M:$M,$C:$C,RIGHT($D402,6)),IF(C402="  ",SUMIFS($M:$M,$C:$C," "),ROUNDUP(I402*VLOOKUP(C402,Aktivity!$C$6:$R$25,8,FALSE),2))))</f>
        <v/>
      </c>
      <c r="N402" s="90" t="str">
        <f>IF($I402="","",IF(C402=" ",SUMIFS($N:$N,$C:$C,RIGHT($D402,6)),IF(C402="  ",SUMIFS($N:$N,$C:$C," "),ROUNDDOWN(M402*VLOOKUP(C402,Aktivity!$C$6:$R$25,10,FALSE),2))))</f>
        <v/>
      </c>
      <c r="O402" s="90" t="str">
        <f>IF($I402="","",IF(C402=" ",SUMIFS($O:$O,$C:$C,RIGHT($D402,6)),IF(C402="  ",SUMIFS($O:$O,$C:$C," "),ROUNDDOWN(I402*VLOOKUP(C402,Aktivity!$C$6:$R$25,12,FALSE),2))))</f>
        <v/>
      </c>
      <c r="P402" s="90" t="str">
        <f t="shared" si="33"/>
        <v/>
      </c>
      <c r="Q402" s="90" t="str">
        <f>IF($I402="","",IF(C402=" ",SUMIFS($Q:$Q,$C:$C,RIGHT($D402,6)),IF(C402="  ",SUMIFS($Q:$Q,$C:$C," "),ROUNDDOWN(I402*VLOOKUP(C402,Aktivity!$C$6:$R$25,9,FALSE),2))))</f>
        <v/>
      </c>
      <c r="R402" s="90" t="str">
        <f>IF($I402="","",IF(C402=" ",SUMIFS($R:$R,$C:$C,RIGHT($D402,6)),IF(C402="  ",SUMIFS($R:$R,$C:$C," "),ROUNDDOWN(Q402*VLOOKUP(C402,Aktivity!$C$6:$R$25,10,FALSE),2))))</f>
        <v/>
      </c>
      <c r="S402" s="90" t="str">
        <f>IF($I402="","",IF(C402=" ",SUMIFS($S:$S,$C:$C,RIGHT($D402,6)),IF(C402="  ",SUMIFS($S:$S,$C:$C," "),ROUNDDOWN(I402*VLOOKUP(C402,Aktivity!$C$6:$R$25,13,FALSE),2))))</f>
        <v/>
      </c>
      <c r="T402" s="90" t="str">
        <f t="shared" si="34"/>
        <v/>
      </c>
      <c r="V402" s="13" t="str">
        <f>IFERROR(SMALL(Zoznam!O:O,ROW()-3),"")</f>
        <v/>
      </c>
    </row>
    <row r="403" spans="2:22" ht="15" x14ac:dyDescent="0.25">
      <c r="B403" s="89" t="str">
        <f>IF($V403="","",VLOOKUP($V403,Zoznam!$O:$W,2,FALSE))</f>
        <v/>
      </c>
      <c r="C403" s="89" t="str">
        <f>IF($V403="","",VLOOKUP($V403,Zoznam!$O:$W,3,FALSE))</f>
        <v/>
      </c>
      <c r="D403" s="75" t="str">
        <f>IF($V403="","",VLOOKUP($V403,Zoznam!$O:$W,4,FALSE))</f>
        <v/>
      </c>
      <c r="E403" s="75" t="str">
        <f>IF($V403="","",VLOOKUP($V403,Zoznam!$O:$W,5,FALSE))</f>
        <v/>
      </c>
      <c r="F403" s="89" t="str">
        <f>IF($V403="","",VLOOKUP($V403,Zoznam!$O:$W,6,FALSE))</f>
        <v/>
      </c>
      <c r="G403" s="90" t="str">
        <f>IF($V403="","",VLOOKUP($V403,Zoznam!$O:$W,7,FALSE))</f>
        <v/>
      </c>
      <c r="H403" s="91" t="str">
        <f>IF($V403="","",VLOOKUP($V403,Zoznam!$O:$W,8,FALSE))</f>
        <v/>
      </c>
      <c r="I403" s="123" t="str">
        <f>IF($V403="","",VLOOKUP($V403,Zoznam!$O:$W,9,FALSE))</f>
        <v/>
      </c>
      <c r="J403" s="123" t="str">
        <f t="shared" si="30"/>
        <v/>
      </c>
      <c r="K403" s="90" t="str">
        <f t="shared" si="31"/>
        <v/>
      </c>
      <c r="L403" s="90" t="str">
        <f t="shared" si="32"/>
        <v/>
      </c>
      <c r="M403" s="90" t="str">
        <f>IF($I403="","",IF(C403=" ",SUMIFS($M:$M,$C:$C,RIGHT($D403,6)),IF(C403="  ",SUMIFS($M:$M,$C:$C," "),ROUNDUP(I403*VLOOKUP(C403,Aktivity!$C$6:$R$25,8,FALSE),2))))</f>
        <v/>
      </c>
      <c r="N403" s="90" t="str">
        <f>IF($I403="","",IF(C403=" ",SUMIFS($N:$N,$C:$C,RIGHT($D403,6)),IF(C403="  ",SUMIFS($N:$N,$C:$C," "),ROUNDDOWN(M403*VLOOKUP(C403,Aktivity!$C$6:$R$25,10,FALSE),2))))</f>
        <v/>
      </c>
      <c r="O403" s="90" t="str">
        <f>IF($I403="","",IF(C403=" ",SUMIFS($O:$O,$C:$C,RIGHT($D403,6)),IF(C403="  ",SUMIFS($O:$O,$C:$C," "),ROUNDDOWN(I403*VLOOKUP(C403,Aktivity!$C$6:$R$25,12,FALSE),2))))</f>
        <v/>
      </c>
      <c r="P403" s="90" t="str">
        <f t="shared" si="33"/>
        <v/>
      </c>
      <c r="Q403" s="90" t="str">
        <f>IF($I403="","",IF(C403=" ",SUMIFS($Q:$Q,$C:$C,RIGHT($D403,6)),IF(C403="  ",SUMIFS($Q:$Q,$C:$C," "),ROUNDDOWN(I403*VLOOKUP(C403,Aktivity!$C$6:$R$25,9,FALSE),2))))</f>
        <v/>
      </c>
      <c r="R403" s="90" t="str">
        <f>IF($I403="","",IF(C403=" ",SUMIFS($R:$R,$C:$C,RIGHT($D403,6)),IF(C403="  ",SUMIFS($R:$R,$C:$C," "),ROUNDDOWN(Q403*VLOOKUP(C403,Aktivity!$C$6:$R$25,10,FALSE),2))))</f>
        <v/>
      </c>
      <c r="S403" s="90" t="str">
        <f>IF($I403="","",IF(C403=" ",SUMIFS($S:$S,$C:$C,RIGHT($D403,6)),IF(C403="  ",SUMIFS($S:$S,$C:$C," "),ROUNDDOWN(I403*VLOOKUP(C403,Aktivity!$C$6:$R$25,13,FALSE),2))))</f>
        <v/>
      </c>
      <c r="T403" s="90" t="str">
        <f t="shared" si="34"/>
        <v/>
      </c>
      <c r="V403" s="13" t="str">
        <f>IFERROR(SMALL(Zoznam!O:O,ROW()-3),"")</f>
        <v/>
      </c>
    </row>
    <row r="404" spans="2:22" ht="15" x14ac:dyDescent="0.25">
      <c r="B404" s="89" t="str">
        <f>IF($V404="","",VLOOKUP($V404,Zoznam!$O:$W,2,FALSE))</f>
        <v/>
      </c>
      <c r="C404" s="89" t="str">
        <f>IF($V404="","",VLOOKUP($V404,Zoznam!$O:$W,3,FALSE))</f>
        <v/>
      </c>
      <c r="D404" s="75" t="str">
        <f>IF($V404="","",VLOOKUP($V404,Zoznam!$O:$W,4,FALSE))</f>
        <v/>
      </c>
      <c r="E404" s="75" t="str">
        <f>IF($V404="","",VLOOKUP($V404,Zoznam!$O:$W,5,FALSE))</f>
        <v/>
      </c>
      <c r="F404" s="89" t="str">
        <f>IF($V404="","",VLOOKUP($V404,Zoznam!$O:$W,6,FALSE))</f>
        <v/>
      </c>
      <c r="G404" s="90" t="str">
        <f>IF($V404="","",VLOOKUP($V404,Zoznam!$O:$W,7,FALSE))</f>
        <v/>
      </c>
      <c r="H404" s="91" t="str">
        <f>IF($V404="","",VLOOKUP($V404,Zoznam!$O:$W,8,FALSE))</f>
        <v/>
      </c>
      <c r="I404" s="123" t="str">
        <f>IF($V404="","",VLOOKUP($V404,Zoznam!$O:$W,9,FALSE))</f>
        <v/>
      </c>
      <c r="J404" s="123" t="str">
        <f t="shared" si="30"/>
        <v/>
      </c>
      <c r="K404" s="90" t="str">
        <f t="shared" si="31"/>
        <v/>
      </c>
      <c r="L404" s="90" t="str">
        <f t="shared" si="32"/>
        <v/>
      </c>
      <c r="M404" s="90" t="str">
        <f>IF($I404="","",IF(C404=" ",SUMIFS($M:$M,$C:$C,RIGHT($D404,6)),IF(C404="  ",SUMIFS($M:$M,$C:$C," "),ROUNDUP(I404*VLOOKUP(C404,Aktivity!$C$6:$R$25,8,FALSE),2))))</f>
        <v/>
      </c>
      <c r="N404" s="90" t="str">
        <f>IF($I404="","",IF(C404=" ",SUMIFS($N:$N,$C:$C,RIGHT($D404,6)),IF(C404="  ",SUMIFS($N:$N,$C:$C," "),ROUNDDOWN(M404*VLOOKUP(C404,Aktivity!$C$6:$R$25,10,FALSE),2))))</f>
        <v/>
      </c>
      <c r="O404" s="90" t="str">
        <f>IF($I404="","",IF(C404=" ",SUMIFS($O:$O,$C:$C,RIGHT($D404,6)),IF(C404="  ",SUMIFS($O:$O,$C:$C," "),ROUNDDOWN(I404*VLOOKUP(C404,Aktivity!$C$6:$R$25,12,FALSE),2))))</f>
        <v/>
      </c>
      <c r="P404" s="90" t="str">
        <f t="shared" si="33"/>
        <v/>
      </c>
      <c r="Q404" s="90" t="str">
        <f>IF($I404="","",IF(C404=" ",SUMIFS($Q:$Q,$C:$C,RIGHT($D404,6)),IF(C404="  ",SUMIFS($Q:$Q,$C:$C," "),ROUNDDOWN(I404*VLOOKUP(C404,Aktivity!$C$6:$R$25,9,FALSE),2))))</f>
        <v/>
      </c>
      <c r="R404" s="90" t="str">
        <f>IF($I404="","",IF(C404=" ",SUMIFS($R:$R,$C:$C,RIGHT($D404,6)),IF(C404="  ",SUMIFS($R:$R,$C:$C," "),ROUNDDOWN(Q404*VLOOKUP(C404,Aktivity!$C$6:$R$25,10,FALSE),2))))</f>
        <v/>
      </c>
      <c r="S404" s="90" t="str">
        <f>IF($I404="","",IF(C404=" ",SUMIFS($S:$S,$C:$C,RIGHT($D404,6)),IF(C404="  ",SUMIFS($S:$S,$C:$C," "),ROUNDDOWN(I404*VLOOKUP(C404,Aktivity!$C$6:$R$25,13,FALSE),2))))</f>
        <v/>
      </c>
      <c r="T404" s="90" t="str">
        <f t="shared" si="34"/>
        <v/>
      </c>
      <c r="V404" s="13" t="str">
        <f>IFERROR(SMALL(Zoznam!O:O,ROW()-3),"")</f>
        <v/>
      </c>
    </row>
    <row r="405" spans="2:22" ht="15" x14ac:dyDescent="0.25">
      <c r="B405" s="89" t="str">
        <f>IF($V405="","",VLOOKUP($V405,Zoznam!$O:$W,2,FALSE))</f>
        <v/>
      </c>
      <c r="C405" s="89" t="str">
        <f>IF($V405="","",VLOOKUP($V405,Zoznam!$O:$W,3,FALSE))</f>
        <v/>
      </c>
      <c r="D405" s="75" t="str">
        <f>IF($V405="","",VLOOKUP($V405,Zoznam!$O:$W,4,FALSE))</f>
        <v/>
      </c>
      <c r="E405" s="75" t="str">
        <f>IF($V405="","",VLOOKUP($V405,Zoznam!$O:$W,5,FALSE))</f>
        <v/>
      </c>
      <c r="F405" s="89" t="str">
        <f>IF($V405="","",VLOOKUP($V405,Zoznam!$O:$W,6,FALSE))</f>
        <v/>
      </c>
      <c r="G405" s="90" t="str">
        <f>IF($V405="","",VLOOKUP($V405,Zoznam!$O:$W,7,FALSE))</f>
        <v/>
      </c>
      <c r="H405" s="91" t="str">
        <f>IF($V405="","",VLOOKUP($V405,Zoznam!$O:$W,8,FALSE))</f>
        <v/>
      </c>
      <c r="I405" s="123" t="str">
        <f>IF($V405="","",VLOOKUP($V405,Zoznam!$O:$W,9,FALSE))</f>
        <v/>
      </c>
      <c r="J405" s="123" t="str">
        <f t="shared" si="30"/>
        <v/>
      </c>
      <c r="K405" s="90" t="str">
        <f t="shared" si="31"/>
        <v/>
      </c>
      <c r="L405" s="90" t="str">
        <f t="shared" si="32"/>
        <v/>
      </c>
      <c r="M405" s="90" t="str">
        <f>IF($I405="","",IF(C405=" ",SUMIFS($M:$M,$C:$C,RIGHT($D405,6)),IF(C405="  ",SUMIFS($M:$M,$C:$C," "),ROUNDUP(I405*VLOOKUP(C405,Aktivity!$C$6:$R$25,8,FALSE),2))))</f>
        <v/>
      </c>
      <c r="N405" s="90" t="str">
        <f>IF($I405="","",IF(C405=" ",SUMIFS($N:$N,$C:$C,RIGHT($D405,6)),IF(C405="  ",SUMIFS($N:$N,$C:$C," "),ROUNDDOWN(M405*VLOOKUP(C405,Aktivity!$C$6:$R$25,10,FALSE),2))))</f>
        <v/>
      </c>
      <c r="O405" s="90" t="str">
        <f>IF($I405="","",IF(C405=" ",SUMIFS($O:$O,$C:$C,RIGHT($D405,6)),IF(C405="  ",SUMIFS($O:$O,$C:$C," "),ROUNDDOWN(I405*VLOOKUP(C405,Aktivity!$C$6:$R$25,12,FALSE),2))))</f>
        <v/>
      </c>
      <c r="P405" s="90" t="str">
        <f t="shared" si="33"/>
        <v/>
      </c>
      <c r="Q405" s="90" t="str">
        <f>IF($I405="","",IF(C405=" ",SUMIFS($Q:$Q,$C:$C,RIGHT($D405,6)),IF(C405="  ",SUMIFS($Q:$Q,$C:$C," "),ROUNDDOWN(I405*VLOOKUP(C405,Aktivity!$C$6:$R$25,9,FALSE),2))))</f>
        <v/>
      </c>
      <c r="R405" s="90" t="str">
        <f>IF($I405="","",IF(C405=" ",SUMIFS($R:$R,$C:$C,RIGHT($D405,6)),IF(C405="  ",SUMIFS($R:$R,$C:$C," "),ROUNDDOWN(Q405*VLOOKUP(C405,Aktivity!$C$6:$R$25,10,FALSE),2))))</f>
        <v/>
      </c>
      <c r="S405" s="90" t="str">
        <f>IF($I405="","",IF(C405=" ",SUMIFS($S:$S,$C:$C,RIGHT($D405,6)),IF(C405="  ",SUMIFS($S:$S,$C:$C," "),ROUNDDOWN(I405*VLOOKUP(C405,Aktivity!$C$6:$R$25,13,FALSE),2))))</f>
        <v/>
      </c>
      <c r="T405" s="90" t="str">
        <f t="shared" si="34"/>
        <v/>
      </c>
      <c r="V405" s="13" t="str">
        <f>IFERROR(SMALL(Zoznam!O:O,ROW()-3),"")</f>
        <v/>
      </c>
    </row>
    <row r="406" spans="2:22" ht="15" x14ac:dyDescent="0.25">
      <c r="B406" s="89" t="str">
        <f>IF($V406="","",VLOOKUP($V406,Zoznam!$O:$W,2,FALSE))</f>
        <v/>
      </c>
      <c r="C406" s="89" t="str">
        <f>IF($V406="","",VLOOKUP($V406,Zoznam!$O:$W,3,FALSE))</f>
        <v/>
      </c>
      <c r="D406" s="75" t="str">
        <f>IF($V406="","",VLOOKUP($V406,Zoznam!$O:$W,4,FALSE))</f>
        <v/>
      </c>
      <c r="E406" s="75" t="str">
        <f>IF($V406="","",VLOOKUP($V406,Zoznam!$O:$W,5,FALSE))</f>
        <v/>
      </c>
      <c r="F406" s="89" t="str">
        <f>IF($V406="","",VLOOKUP($V406,Zoznam!$O:$W,6,FALSE))</f>
        <v/>
      </c>
      <c r="G406" s="90" t="str">
        <f>IF($V406="","",VLOOKUP($V406,Zoznam!$O:$W,7,FALSE))</f>
        <v/>
      </c>
      <c r="H406" s="91" t="str">
        <f>IF($V406="","",VLOOKUP($V406,Zoznam!$O:$W,8,FALSE))</f>
        <v/>
      </c>
      <c r="I406" s="123" t="str">
        <f>IF($V406="","",VLOOKUP($V406,Zoznam!$O:$W,9,FALSE))</f>
        <v/>
      </c>
      <c r="J406" s="123" t="str">
        <f t="shared" si="30"/>
        <v/>
      </c>
      <c r="K406" s="90" t="str">
        <f t="shared" si="31"/>
        <v/>
      </c>
      <c r="L406" s="90" t="str">
        <f t="shared" si="32"/>
        <v/>
      </c>
      <c r="M406" s="90" t="str">
        <f>IF($I406="","",IF(C406=" ",SUMIFS($M:$M,$C:$C,RIGHT($D406,6)),IF(C406="  ",SUMIFS($M:$M,$C:$C," "),ROUNDUP(I406*VLOOKUP(C406,Aktivity!$C$6:$R$25,8,FALSE),2))))</f>
        <v/>
      </c>
      <c r="N406" s="90" t="str">
        <f>IF($I406="","",IF(C406=" ",SUMIFS($N:$N,$C:$C,RIGHT($D406,6)),IF(C406="  ",SUMIFS($N:$N,$C:$C," "),ROUNDDOWN(M406*VLOOKUP(C406,Aktivity!$C$6:$R$25,10,FALSE),2))))</f>
        <v/>
      </c>
      <c r="O406" s="90" t="str">
        <f>IF($I406="","",IF(C406=" ",SUMIFS($O:$O,$C:$C,RIGHT($D406,6)),IF(C406="  ",SUMIFS($O:$O,$C:$C," "),ROUNDDOWN(I406*VLOOKUP(C406,Aktivity!$C$6:$R$25,12,FALSE),2))))</f>
        <v/>
      </c>
      <c r="P406" s="90" t="str">
        <f t="shared" si="33"/>
        <v/>
      </c>
      <c r="Q406" s="90" t="str">
        <f>IF($I406="","",IF(C406=" ",SUMIFS($Q:$Q,$C:$C,RIGHT($D406,6)),IF(C406="  ",SUMIFS($Q:$Q,$C:$C," "),ROUNDDOWN(I406*VLOOKUP(C406,Aktivity!$C$6:$R$25,9,FALSE),2))))</f>
        <v/>
      </c>
      <c r="R406" s="90" t="str">
        <f>IF($I406="","",IF(C406=" ",SUMIFS($R:$R,$C:$C,RIGHT($D406,6)),IF(C406="  ",SUMIFS($R:$R,$C:$C," "),ROUNDDOWN(Q406*VLOOKUP(C406,Aktivity!$C$6:$R$25,10,FALSE),2))))</f>
        <v/>
      </c>
      <c r="S406" s="90" t="str">
        <f>IF($I406="","",IF(C406=" ",SUMIFS($S:$S,$C:$C,RIGHT($D406,6)),IF(C406="  ",SUMIFS($S:$S,$C:$C," "),ROUNDDOWN(I406*VLOOKUP(C406,Aktivity!$C$6:$R$25,13,FALSE),2))))</f>
        <v/>
      </c>
      <c r="T406" s="90" t="str">
        <f t="shared" si="34"/>
        <v/>
      </c>
      <c r="V406" s="13" t="str">
        <f>IFERROR(SMALL(Zoznam!O:O,ROW()-3),"")</f>
        <v/>
      </c>
    </row>
    <row r="407" spans="2:22" ht="15" x14ac:dyDescent="0.25">
      <c r="B407" s="89" t="str">
        <f>IF($V407="","",VLOOKUP($V407,Zoznam!$O:$W,2,FALSE))</f>
        <v/>
      </c>
      <c r="C407" s="89" t="str">
        <f>IF($V407="","",VLOOKUP($V407,Zoznam!$O:$W,3,FALSE))</f>
        <v/>
      </c>
      <c r="D407" s="75" t="str">
        <f>IF($V407="","",VLOOKUP($V407,Zoznam!$O:$W,4,FALSE))</f>
        <v/>
      </c>
      <c r="E407" s="75" t="str">
        <f>IF($V407="","",VLOOKUP($V407,Zoznam!$O:$W,5,FALSE))</f>
        <v/>
      </c>
      <c r="F407" s="89" t="str">
        <f>IF($V407="","",VLOOKUP($V407,Zoznam!$O:$W,6,FALSE))</f>
        <v/>
      </c>
      <c r="G407" s="90" t="str">
        <f>IF($V407="","",VLOOKUP($V407,Zoznam!$O:$W,7,FALSE))</f>
        <v/>
      </c>
      <c r="H407" s="91" t="str">
        <f>IF($V407="","",VLOOKUP($V407,Zoznam!$O:$W,8,FALSE))</f>
        <v/>
      </c>
      <c r="I407" s="123" t="str">
        <f>IF($V407="","",VLOOKUP($V407,Zoznam!$O:$W,9,FALSE))</f>
        <v/>
      </c>
      <c r="J407" s="123" t="str">
        <f t="shared" si="30"/>
        <v/>
      </c>
      <c r="K407" s="90" t="str">
        <f t="shared" si="31"/>
        <v/>
      </c>
      <c r="L407" s="90" t="str">
        <f t="shared" si="32"/>
        <v/>
      </c>
      <c r="M407" s="90" t="str">
        <f>IF($I407="","",IF(C407=" ",SUMIFS($M:$M,$C:$C,RIGHT($D407,6)),IF(C407="  ",SUMIFS($M:$M,$C:$C," "),ROUNDUP(I407*VLOOKUP(C407,Aktivity!$C$6:$R$25,8,FALSE),2))))</f>
        <v/>
      </c>
      <c r="N407" s="90" t="str">
        <f>IF($I407="","",IF(C407=" ",SUMIFS($N:$N,$C:$C,RIGHT($D407,6)),IF(C407="  ",SUMIFS($N:$N,$C:$C," "),ROUNDDOWN(M407*VLOOKUP(C407,Aktivity!$C$6:$R$25,10,FALSE),2))))</f>
        <v/>
      </c>
      <c r="O407" s="90" t="str">
        <f>IF($I407="","",IF(C407=" ",SUMIFS($O:$O,$C:$C,RIGHT($D407,6)),IF(C407="  ",SUMIFS($O:$O,$C:$C," "),ROUNDDOWN(I407*VLOOKUP(C407,Aktivity!$C$6:$R$25,12,FALSE),2))))</f>
        <v/>
      </c>
      <c r="P407" s="90" t="str">
        <f t="shared" si="33"/>
        <v/>
      </c>
      <c r="Q407" s="90" t="str">
        <f>IF($I407="","",IF(C407=" ",SUMIFS($Q:$Q,$C:$C,RIGHT($D407,6)),IF(C407="  ",SUMIFS($Q:$Q,$C:$C," "),ROUNDDOWN(I407*VLOOKUP(C407,Aktivity!$C$6:$R$25,9,FALSE),2))))</f>
        <v/>
      </c>
      <c r="R407" s="90" t="str">
        <f>IF($I407="","",IF(C407=" ",SUMIFS($R:$R,$C:$C,RIGHT($D407,6)),IF(C407="  ",SUMIFS($R:$R,$C:$C," "),ROUNDDOWN(Q407*VLOOKUP(C407,Aktivity!$C$6:$R$25,10,FALSE),2))))</f>
        <v/>
      </c>
      <c r="S407" s="90" t="str">
        <f>IF($I407="","",IF(C407=" ",SUMIFS($S:$S,$C:$C,RIGHT($D407,6)),IF(C407="  ",SUMIFS($S:$S,$C:$C," "),ROUNDDOWN(I407*VLOOKUP(C407,Aktivity!$C$6:$R$25,13,FALSE),2))))</f>
        <v/>
      </c>
      <c r="T407" s="90" t="str">
        <f t="shared" si="34"/>
        <v/>
      </c>
      <c r="V407" s="13" t="str">
        <f>IFERROR(SMALL(Zoznam!O:O,ROW()-3),"")</f>
        <v/>
      </c>
    </row>
    <row r="408" spans="2:22" ht="15" x14ac:dyDescent="0.25">
      <c r="B408" s="89" t="str">
        <f>IF($V408="","",VLOOKUP($V408,Zoznam!$O:$W,2,FALSE))</f>
        <v/>
      </c>
      <c r="C408" s="89" t="str">
        <f>IF($V408="","",VLOOKUP($V408,Zoznam!$O:$W,3,FALSE))</f>
        <v/>
      </c>
      <c r="D408" s="75" t="str">
        <f>IF($V408="","",VLOOKUP($V408,Zoznam!$O:$W,4,FALSE))</f>
        <v/>
      </c>
      <c r="E408" s="75" t="str">
        <f>IF($V408="","",VLOOKUP($V408,Zoznam!$O:$W,5,FALSE))</f>
        <v/>
      </c>
      <c r="F408" s="89" t="str">
        <f>IF($V408="","",VLOOKUP($V408,Zoznam!$O:$W,6,FALSE))</f>
        <v/>
      </c>
      <c r="G408" s="90" t="str">
        <f>IF($V408="","",VLOOKUP($V408,Zoznam!$O:$W,7,FALSE))</f>
        <v/>
      </c>
      <c r="H408" s="91" t="str">
        <f>IF($V408="","",VLOOKUP($V408,Zoznam!$O:$W,8,FALSE))</f>
        <v/>
      </c>
      <c r="I408" s="123" t="str">
        <f>IF($V408="","",VLOOKUP($V408,Zoznam!$O:$W,9,FALSE))</f>
        <v/>
      </c>
      <c r="J408" s="123" t="str">
        <f t="shared" si="30"/>
        <v/>
      </c>
      <c r="K408" s="90" t="str">
        <f t="shared" si="31"/>
        <v/>
      </c>
      <c r="L408" s="90" t="str">
        <f t="shared" si="32"/>
        <v/>
      </c>
      <c r="M408" s="90" t="str">
        <f>IF($I408="","",IF(C408=" ",SUMIFS($M:$M,$C:$C,RIGHT($D408,6)),IF(C408="  ",SUMIFS($M:$M,$C:$C," "),ROUNDUP(I408*VLOOKUP(C408,Aktivity!$C$6:$R$25,8,FALSE),2))))</f>
        <v/>
      </c>
      <c r="N408" s="90" t="str">
        <f>IF($I408="","",IF(C408=" ",SUMIFS($N:$N,$C:$C,RIGHT($D408,6)),IF(C408="  ",SUMIFS($N:$N,$C:$C," "),ROUNDDOWN(M408*VLOOKUP(C408,Aktivity!$C$6:$R$25,10,FALSE),2))))</f>
        <v/>
      </c>
      <c r="O408" s="90" t="str">
        <f>IF($I408="","",IF(C408=" ",SUMIFS($O:$O,$C:$C,RIGHT($D408,6)),IF(C408="  ",SUMIFS($O:$O,$C:$C," "),ROUNDDOWN(I408*VLOOKUP(C408,Aktivity!$C$6:$R$25,12,FALSE),2))))</f>
        <v/>
      </c>
      <c r="P408" s="90" t="str">
        <f t="shared" si="33"/>
        <v/>
      </c>
      <c r="Q408" s="90" t="str">
        <f>IF($I408="","",IF(C408=" ",SUMIFS($Q:$Q,$C:$C,RIGHT($D408,6)),IF(C408="  ",SUMIFS($Q:$Q,$C:$C," "),ROUNDDOWN(I408*VLOOKUP(C408,Aktivity!$C$6:$R$25,9,FALSE),2))))</f>
        <v/>
      </c>
      <c r="R408" s="90" t="str">
        <f>IF($I408="","",IF(C408=" ",SUMIFS($R:$R,$C:$C,RIGHT($D408,6)),IF(C408="  ",SUMIFS($R:$R,$C:$C," "),ROUNDDOWN(Q408*VLOOKUP(C408,Aktivity!$C$6:$R$25,10,FALSE),2))))</f>
        <v/>
      </c>
      <c r="S408" s="90" t="str">
        <f>IF($I408="","",IF(C408=" ",SUMIFS($S:$S,$C:$C,RIGHT($D408,6)),IF(C408="  ",SUMIFS($S:$S,$C:$C," "),ROUNDDOWN(I408*VLOOKUP(C408,Aktivity!$C$6:$R$25,13,FALSE),2))))</f>
        <v/>
      </c>
      <c r="T408" s="90" t="str">
        <f t="shared" si="34"/>
        <v/>
      </c>
      <c r="V408" s="13" t="str">
        <f>IFERROR(SMALL(Zoznam!O:O,ROW()-3),"")</f>
        <v/>
      </c>
    </row>
    <row r="409" spans="2:22" ht="15" x14ac:dyDescent="0.25">
      <c r="B409" s="89" t="str">
        <f>IF($V409="","",VLOOKUP($V409,Zoznam!$O:$W,2,FALSE))</f>
        <v/>
      </c>
      <c r="C409" s="89" t="str">
        <f>IF($V409="","",VLOOKUP($V409,Zoznam!$O:$W,3,FALSE))</f>
        <v/>
      </c>
      <c r="D409" s="75" t="str">
        <f>IF($V409="","",VLOOKUP($V409,Zoznam!$O:$W,4,FALSE))</f>
        <v/>
      </c>
      <c r="E409" s="75" t="str">
        <f>IF($V409="","",VLOOKUP($V409,Zoznam!$O:$W,5,FALSE))</f>
        <v/>
      </c>
      <c r="F409" s="89" t="str">
        <f>IF($V409="","",VLOOKUP($V409,Zoznam!$O:$W,6,FALSE))</f>
        <v/>
      </c>
      <c r="G409" s="90" t="str">
        <f>IF($V409="","",VLOOKUP($V409,Zoznam!$O:$W,7,FALSE))</f>
        <v/>
      </c>
      <c r="H409" s="91" t="str">
        <f>IF($V409="","",VLOOKUP($V409,Zoznam!$O:$W,8,FALSE))</f>
        <v/>
      </c>
      <c r="I409" s="123" t="str">
        <f>IF($V409="","",VLOOKUP($V409,Zoznam!$O:$W,9,FALSE))</f>
        <v/>
      </c>
      <c r="J409" s="123" t="str">
        <f t="shared" si="30"/>
        <v/>
      </c>
      <c r="K409" s="90" t="str">
        <f t="shared" si="31"/>
        <v/>
      </c>
      <c r="L409" s="90" t="str">
        <f t="shared" si="32"/>
        <v/>
      </c>
      <c r="M409" s="90" t="str">
        <f>IF($I409="","",IF(C409=" ",SUMIFS($M:$M,$C:$C,RIGHT($D409,6)),IF(C409="  ",SUMIFS($M:$M,$C:$C," "),ROUNDUP(I409*VLOOKUP(C409,Aktivity!$C$6:$R$25,8,FALSE),2))))</f>
        <v/>
      </c>
      <c r="N409" s="90" t="str">
        <f>IF($I409="","",IF(C409=" ",SUMIFS($N:$N,$C:$C,RIGHT($D409,6)),IF(C409="  ",SUMIFS($N:$N,$C:$C," "),ROUNDDOWN(M409*VLOOKUP(C409,Aktivity!$C$6:$R$25,10,FALSE),2))))</f>
        <v/>
      </c>
      <c r="O409" s="90" t="str">
        <f>IF($I409="","",IF(C409=" ",SUMIFS($O:$O,$C:$C,RIGHT($D409,6)),IF(C409="  ",SUMIFS($O:$O,$C:$C," "),ROUNDDOWN(I409*VLOOKUP(C409,Aktivity!$C$6:$R$25,12,FALSE),2))))</f>
        <v/>
      </c>
      <c r="P409" s="90" t="str">
        <f t="shared" si="33"/>
        <v/>
      </c>
      <c r="Q409" s="90" t="str">
        <f>IF($I409="","",IF(C409=" ",SUMIFS($Q:$Q,$C:$C,RIGHT($D409,6)),IF(C409="  ",SUMIFS($Q:$Q,$C:$C," "),ROUNDDOWN(I409*VLOOKUP(C409,Aktivity!$C$6:$R$25,9,FALSE),2))))</f>
        <v/>
      </c>
      <c r="R409" s="90" t="str">
        <f>IF($I409="","",IF(C409=" ",SUMIFS($R:$R,$C:$C,RIGHT($D409,6)),IF(C409="  ",SUMIFS($R:$R,$C:$C," "),ROUNDDOWN(Q409*VLOOKUP(C409,Aktivity!$C$6:$R$25,10,FALSE),2))))</f>
        <v/>
      </c>
      <c r="S409" s="90" t="str">
        <f>IF($I409="","",IF(C409=" ",SUMIFS($S:$S,$C:$C,RIGHT($D409,6)),IF(C409="  ",SUMIFS($S:$S,$C:$C," "),ROUNDDOWN(I409*VLOOKUP(C409,Aktivity!$C$6:$R$25,13,FALSE),2))))</f>
        <v/>
      </c>
      <c r="T409" s="90" t="str">
        <f t="shared" si="34"/>
        <v/>
      </c>
      <c r="V409" s="13" t="str">
        <f>IFERROR(SMALL(Zoznam!O:O,ROW()-3),"")</f>
        <v/>
      </c>
    </row>
    <row r="410" spans="2:22" ht="15" x14ac:dyDescent="0.25">
      <c r="B410" s="89" t="str">
        <f>IF($V410="","",VLOOKUP($V410,Zoznam!$O:$W,2,FALSE))</f>
        <v/>
      </c>
      <c r="C410" s="89" t="str">
        <f>IF($V410="","",VLOOKUP($V410,Zoznam!$O:$W,3,FALSE))</f>
        <v/>
      </c>
      <c r="D410" s="75" t="str">
        <f>IF($V410="","",VLOOKUP($V410,Zoznam!$O:$W,4,FALSE))</f>
        <v/>
      </c>
      <c r="E410" s="75" t="str">
        <f>IF($V410="","",VLOOKUP($V410,Zoznam!$O:$W,5,FALSE))</f>
        <v/>
      </c>
      <c r="F410" s="89" t="str">
        <f>IF($V410="","",VLOOKUP($V410,Zoznam!$O:$W,6,FALSE))</f>
        <v/>
      </c>
      <c r="G410" s="90" t="str">
        <f>IF($V410="","",VLOOKUP($V410,Zoznam!$O:$W,7,FALSE))</f>
        <v/>
      </c>
      <c r="H410" s="91" t="str">
        <f>IF($V410="","",VLOOKUP($V410,Zoznam!$O:$W,8,FALSE))</f>
        <v/>
      </c>
      <c r="I410" s="123" t="str">
        <f>IF($V410="","",VLOOKUP($V410,Zoznam!$O:$W,9,FALSE))</f>
        <v/>
      </c>
      <c r="J410" s="123" t="str">
        <f t="shared" si="30"/>
        <v/>
      </c>
      <c r="K410" s="90" t="str">
        <f t="shared" si="31"/>
        <v/>
      </c>
      <c r="L410" s="90" t="str">
        <f t="shared" si="32"/>
        <v/>
      </c>
      <c r="M410" s="90" t="str">
        <f>IF($I410="","",IF(C410=" ",SUMIFS($M:$M,$C:$C,RIGHT($D410,6)),IF(C410="  ",SUMIFS($M:$M,$C:$C," "),ROUNDUP(I410*VLOOKUP(C410,Aktivity!$C$6:$R$25,8,FALSE),2))))</f>
        <v/>
      </c>
      <c r="N410" s="90" t="str">
        <f>IF($I410="","",IF(C410=" ",SUMIFS($N:$N,$C:$C,RIGHT($D410,6)),IF(C410="  ",SUMIFS($N:$N,$C:$C," "),ROUNDDOWN(M410*VLOOKUP(C410,Aktivity!$C$6:$R$25,10,FALSE),2))))</f>
        <v/>
      </c>
      <c r="O410" s="90" t="str">
        <f>IF($I410="","",IF(C410=" ",SUMIFS($O:$O,$C:$C,RIGHT($D410,6)),IF(C410="  ",SUMIFS($O:$O,$C:$C," "),ROUNDDOWN(I410*VLOOKUP(C410,Aktivity!$C$6:$R$25,12,FALSE),2))))</f>
        <v/>
      </c>
      <c r="P410" s="90" t="str">
        <f t="shared" si="33"/>
        <v/>
      </c>
      <c r="Q410" s="90" t="str">
        <f>IF($I410="","",IF(C410=" ",SUMIFS($Q:$Q,$C:$C,RIGHT($D410,6)),IF(C410="  ",SUMIFS($Q:$Q,$C:$C," "),ROUNDDOWN(I410*VLOOKUP(C410,Aktivity!$C$6:$R$25,9,FALSE),2))))</f>
        <v/>
      </c>
      <c r="R410" s="90" t="str">
        <f>IF($I410="","",IF(C410=" ",SUMIFS($R:$R,$C:$C,RIGHT($D410,6)),IF(C410="  ",SUMIFS($R:$R,$C:$C," "),ROUNDDOWN(Q410*VLOOKUP(C410,Aktivity!$C$6:$R$25,10,FALSE),2))))</f>
        <v/>
      </c>
      <c r="S410" s="90" t="str">
        <f>IF($I410="","",IF(C410=" ",SUMIFS($S:$S,$C:$C,RIGHT($D410,6)),IF(C410="  ",SUMIFS($S:$S,$C:$C," "),ROUNDDOWN(I410*VLOOKUP(C410,Aktivity!$C$6:$R$25,13,FALSE),2))))</f>
        <v/>
      </c>
      <c r="T410" s="90" t="str">
        <f t="shared" si="34"/>
        <v/>
      </c>
      <c r="V410" s="13" t="str">
        <f>IFERROR(SMALL(Zoznam!O:O,ROW()-3),"")</f>
        <v/>
      </c>
    </row>
    <row r="411" spans="2:22" ht="15" x14ac:dyDescent="0.25">
      <c r="B411" s="89" t="str">
        <f>IF($V411="","",VLOOKUP($V411,Zoznam!$O:$W,2,FALSE))</f>
        <v/>
      </c>
      <c r="C411" s="89" t="str">
        <f>IF($V411="","",VLOOKUP($V411,Zoznam!$O:$W,3,FALSE))</f>
        <v/>
      </c>
      <c r="D411" s="75" t="str">
        <f>IF($V411="","",VLOOKUP($V411,Zoznam!$O:$W,4,FALSE))</f>
        <v/>
      </c>
      <c r="E411" s="75" t="str">
        <f>IF($V411="","",VLOOKUP($V411,Zoznam!$O:$W,5,FALSE))</f>
        <v/>
      </c>
      <c r="F411" s="89" t="str">
        <f>IF($V411="","",VLOOKUP($V411,Zoznam!$O:$W,6,FALSE))</f>
        <v/>
      </c>
      <c r="G411" s="90" t="str">
        <f>IF($V411="","",VLOOKUP($V411,Zoznam!$O:$W,7,FALSE))</f>
        <v/>
      </c>
      <c r="H411" s="91" t="str">
        <f>IF($V411="","",VLOOKUP($V411,Zoznam!$O:$W,8,FALSE))</f>
        <v/>
      </c>
      <c r="I411" s="123" t="str">
        <f>IF($V411="","",VLOOKUP($V411,Zoznam!$O:$W,9,FALSE))</f>
        <v/>
      </c>
      <c r="J411" s="123" t="str">
        <f t="shared" si="30"/>
        <v/>
      </c>
      <c r="K411" s="90" t="str">
        <f t="shared" si="31"/>
        <v/>
      </c>
      <c r="L411" s="90" t="str">
        <f t="shared" si="32"/>
        <v/>
      </c>
      <c r="M411" s="90" t="str">
        <f>IF($I411="","",IF(C411=" ",SUMIFS($M:$M,$C:$C,RIGHT($D411,6)),IF(C411="  ",SUMIFS($M:$M,$C:$C," "),ROUNDUP(I411*VLOOKUP(C411,Aktivity!$C$6:$R$25,8,FALSE),2))))</f>
        <v/>
      </c>
      <c r="N411" s="90" t="str">
        <f>IF($I411="","",IF(C411=" ",SUMIFS($N:$N,$C:$C,RIGHT($D411,6)),IF(C411="  ",SUMIFS($N:$N,$C:$C," "),ROUNDDOWN(M411*VLOOKUP(C411,Aktivity!$C$6:$R$25,10,FALSE),2))))</f>
        <v/>
      </c>
      <c r="O411" s="90" t="str">
        <f>IF($I411="","",IF(C411=" ",SUMIFS($O:$O,$C:$C,RIGHT($D411,6)),IF(C411="  ",SUMIFS($O:$O,$C:$C," "),ROUNDDOWN(I411*VLOOKUP(C411,Aktivity!$C$6:$R$25,12,FALSE),2))))</f>
        <v/>
      </c>
      <c r="P411" s="90" t="str">
        <f t="shared" si="33"/>
        <v/>
      </c>
      <c r="Q411" s="90" t="str">
        <f>IF($I411="","",IF(C411=" ",SUMIFS($Q:$Q,$C:$C,RIGHT($D411,6)),IF(C411="  ",SUMIFS($Q:$Q,$C:$C," "),ROUNDDOWN(I411*VLOOKUP(C411,Aktivity!$C$6:$R$25,9,FALSE),2))))</f>
        <v/>
      </c>
      <c r="R411" s="90" t="str">
        <f>IF($I411="","",IF(C411=" ",SUMIFS($R:$R,$C:$C,RIGHT($D411,6)),IF(C411="  ",SUMIFS($R:$R,$C:$C," "),ROUNDDOWN(Q411*VLOOKUP(C411,Aktivity!$C$6:$R$25,10,FALSE),2))))</f>
        <v/>
      </c>
      <c r="S411" s="90" t="str">
        <f>IF($I411="","",IF(C411=" ",SUMIFS($S:$S,$C:$C,RIGHT($D411,6)),IF(C411="  ",SUMIFS($S:$S,$C:$C," "),ROUNDDOWN(I411*VLOOKUP(C411,Aktivity!$C$6:$R$25,13,FALSE),2))))</f>
        <v/>
      </c>
      <c r="T411" s="90" t="str">
        <f t="shared" si="34"/>
        <v/>
      </c>
      <c r="V411" s="13" t="str">
        <f>IFERROR(SMALL(Zoznam!O:O,ROW()-3),"")</f>
        <v/>
      </c>
    </row>
    <row r="412" spans="2:22" ht="15" x14ac:dyDescent="0.25">
      <c r="B412" s="89" t="str">
        <f>IF($V412="","",VLOOKUP($V412,Zoznam!$O:$W,2,FALSE))</f>
        <v/>
      </c>
      <c r="C412" s="89" t="str">
        <f>IF($V412="","",VLOOKUP($V412,Zoznam!$O:$W,3,FALSE))</f>
        <v/>
      </c>
      <c r="D412" s="75" t="str">
        <f>IF($V412="","",VLOOKUP($V412,Zoznam!$O:$W,4,FALSE))</f>
        <v/>
      </c>
      <c r="E412" s="75" t="str">
        <f>IF($V412="","",VLOOKUP($V412,Zoznam!$O:$W,5,FALSE))</f>
        <v/>
      </c>
      <c r="F412" s="89" t="str">
        <f>IF($V412="","",VLOOKUP($V412,Zoznam!$O:$W,6,FALSE))</f>
        <v/>
      </c>
      <c r="G412" s="90" t="str">
        <f>IF($V412="","",VLOOKUP($V412,Zoznam!$O:$W,7,FALSE))</f>
        <v/>
      </c>
      <c r="H412" s="91" t="str">
        <f>IF($V412="","",VLOOKUP($V412,Zoznam!$O:$W,8,FALSE))</f>
        <v/>
      </c>
      <c r="I412" s="123" t="str">
        <f>IF($V412="","",VLOOKUP($V412,Zoznam!$O:$W,9,FALSE))</f>
        <v/>
      </c>
      <c r="J412" s="123" t="str">
        <f t="shared" si="30"/>
        <v/>
      </c>
      <c r="K412" s="90" t="str">
        <f t="shared" si="31"/>
        <v/>
      </c>
      <c r="L412" s="90" t="str">
        <f t="shared" si="32"/>
        <v/>
      </c>
      <c r="M412" s="90" t="str">
        <f>IF($I412="","",IF(C412=" ",SUMIFS($M:$M,$C:$C,RIGHT($D412,6)),IF(C412="  ",SUMIFS($M:$M,$C:$C," "),ROUNDUP(I412*VLOOKUP(C412,Aktivity!$C$6:$R$25,8,FALSE),2))))</f>
        <v/>
      </c>
      <c r="N412" s="90" t="str">
        <f>IF($I412="","",IF(C412=" ",SUMIFS($N:$N,$C:$C,RIGHT($D412,6)),IF(C412="  ",SUMIFS($N:$N,$C:$C," "),ROUNDDOWN(M412*VLOOKUP(C412,Aktivity!$C$6:$R$25,10,FALSE),2))))</f>
        <v/>
      </c>
      <c r="O412" s="90" t="str">
        <f>IF($I412="","",IF(C412=" ",SUMIFS($O:$O,$C:$C,RIGHT($D412,6)),IF(C412="  ",SUMIFS($O:$O,$C:$C," "),ROUNDDOWN(I412*VLOOKUP(C412,Aktivity!$C$6:$R$25,12,FALSE),2))))</f>
        <v/>
      </c>
      <c r="P412" s="90" t="str">
        <f t="shared" si="33"/>
        <v/>
      </c>
      <c r="Q412" s="90" t="str">
        <f>IF($I412="","",IF(C412=" ",SUMIFS($Q:$Q,$C:$C,RIGHT($D412,6)),IF(C412="  ",SUMIFS($Q:$Q,$C:$C," "),ROUNDDOWN(I412*VLOOKUP(C412,Aktivity!$C$6:$R$25,9,FALSE),2))))</f>
        <v/>
      </c>
      <c r="R412" s="90" t="str">
        <f>IF($I412="","",IF(C412=" ",SUMIFS($R:$R,$C:$C,RIGHT($D412,6)),IF(C412="  ",SUMIFS($R:$R,$C:$C," "),ROUNDDOWN(Q412*VLOOKUP(C412,Aktivity!$C$6:$R$25,10,FALSE),2))))</f>
        <v/>
      </c>
      <c r="S412" s="90" t="str">
        <f>IF($I412="","",IF(C412=" ",SUMIFS($S:$S,$C:$C,RIGHT($D412,6)),IF(C412="  ",SUMIFS($S:$S,$C:$C," "),ROUNDDOWN(I412*VLOOKUP(C412,Aktivity!$C$6:$R$25,13,FALSE),2))))</f>
        <v/>
      </c>
      <c r="T412" s="90" t="str">
        <f t="shared" si="34"/>
        <v/>
      </c>
      <c r="V412" s="13" t="str">
        <f>IFERROR(SMALL(Zoznam!O:O,ROW()-3),"")</f>
        <v/>
      </c>
    </row>
    <row r="413" spans="2:22" ht="15" x14ac:dyDescent="0.25">
      <c r="B413" s="89" t="str">
        <f>IF($V413="","",VLOOKUP($V413,Zoznam!$O:$W,2,FALSE))</f>
        <v/>
      </c>
      <c r="C413" s="89" t="str">
        <f>IF($V413="","",VLOOKUP($V413,Zoznam!$O:$W,3,FALSE))</f>
        <v/>
      </c>
      <c r="D413" s="75" t="str">
        <f>IF($V413="","",VLOOKUP($V413,Zoznam!$O:$W,4,FALSE))</f>
        <v/>
      </c>
      <c r="E413" s="75" t="str">
        <f>IF($V413="","",VLOOKUP($V413,Zoznam!$O:$W,5,FALSE))</f>
        <v/>
      </c>
      <c r="F413" s="89" t="str">
        <f>IF($V413="","",VLOOKUP($V413,Zoznam!$O:$W,6,FALSE))</f>
        <v/>
      </c>
      <c r="G413" s="90" t="str">
        <f>IF($V413="","",VLOOKUP($V413,Zoznam!$O:$W,7,FALSE))</f>
        <v/>
      </c>
      <c r="H413" s="91" t="str">
        <f>IF($V413="","",VLOOKUP($V413,Zoznam!$O:$W,8,FALSE))</f>
        <v/>
      </c>
      <c r="I413" s="123" t="str">
        <f>IF($V413="","",VLOOKUP($V413,Zoznam!$O:$W,9,FALSE))</f>
        <v/>
      </c>
      <c r="J413" s="123" t="str">
        <f t="shared" si="30"/>
        <v/>
      </c>
      <c r="K413" s="90" t="str">
        <f t="shared" si="31"/>
        <v/>
      </c>
      <c r="L413" s="90" t="str">
        <f t="shared" si="32"/>
        <v/>
      </c>
      <c r="M413" s="90" t="str">
        <f>IF($I413="","",IF(C413=" ",SUMIFS($M:$M,$C:$C,RIGHT($D413,6)),IF(C413="  ",SUMIFS($M:$M,$C:$C," "),ROUNDUP(I413*VLOOKUP(C413,Aktivity!$C$6:$R$25,8,FALSE),2))))</f>
        <v/>
      </c>
      <c r="N413" s="90" t="str">
        <f>IF($I413="","",IF(C413=" ",SUMIFS($N:$N,$C:$C,RIGHT($D413,6)),IF(C413="  ",SUMIFS($N:$N,$C:$C," "),ROUNDDOWN(M413*VLOOKUP(C413,Aktivity!$C$6:$R$25,10,FALSE),2))))</f>
        <v/>
      </c>
      <c r="O413" s="90" t="str">
        <f>IF($I413="","",IF(C413=" ",SUMIFS($O:$O,$C:$C,RIGHT($D413,6)),IF(C413="  ",SUMIFS($O:$O,$C:$C," "),ROUNDDOWN(I413*VLOOKUP(C413,Aktivity!$C$6:$R$25,12,FALSE),2))))</f>
        <v/>
      </c>
      <c r="P413" s="90" t="str">
        <f t="shared" si="33"/>
        <v/>
      </c>
      <c r="Q413" s="90" t="str">
        <f>IF($I413="","",IF(C413=" ",SUMIFS($Q:$Q,$C:$C,RIGHT($D413,6)),IF(C413="  ",SUMIFS($Q:$Q,$C:$C," "),ROUNDDOWN(I413*VLOOKUP(C413,Aktivity!$C$6:$R$25,9,FALSE),2))))</f>
        <v/>
      </c>
      <c r="R413" s="90" t="str">
        <f>IF($I413="","",IF(C413=" ",SUMIFS($R:$R,$C:$C,RIGHT($D413,6)),IF(C413="  ",SUMIFS($R:$R,$C:$C," "),ROUNDDOWN(Q413*VLOOKUP(C413,Aktivity!$C$6:$R$25,10,FALSE),2))))</f>
        <v/>
      </c>
      <c r="S413" s="90" t="str">
        <f>IF($I413="","",IF(C413=" ",SUMIFS($S:$S,$C:$C,RIGHT($D413,6)),IF(C413="  ",SUMIFS($S:$S,$C:$C," "),ROUNDDOWN(I413*VLOOKUP(C413,Aktivity!$C$6:$R$25,13,FALSE),2))))</f>
        <v/>
      </c>
      <c r="T413" s="90" t="str">
        <f t="shared" si="34"/>
        <v/>
      </c>
      <c r="V413" s="13" t="str">
        <f>IFERROR(SMALL(Zoznam!O:O,ROW()-3),"")</f>
        <v/>
      </c>
    </row>
    <row r="414" spans="2:22" ht="15" x14ac:dyDescent="0.25">
      <c r="B414" s="89" t="str">
        <f>IF($V414="","",VLOOKUP($V414,Zoznam!$O:$W,2,FALSE))</f>
        <v/>
      </c>
      <c r="C414" s="89" t="str">
        <f>IF($V414="","",VLOOKUP($V414,Zoznam!$O:$W,3,FALSE))</f>
        <v/>
      </c>
      <c r="D414" s="75" t="str">
        <f>IF($V414="","",VLOOKUP($V414,Zoznam!$O:$W,4,FALSE))</f>
        <v/>
      </c>
      <c r="E414" s="75" t="str">
        <f>IF($V414="","",VLOOKUP($V414,Zoznam!$O:$W,5,FALSE))</f>
        <v/>
      </c>
      <c r="F414" s="89" t="str">
        <f>IF($V414="","",VLOOKUP($V414,Zoznam!$O:$W,6,FALSE))</f>
        <v/>
      </c>
      <c r="G414" s="90" t="str">
        <f>IF($V414="","",VLOOKUP($V414,Zoznam!$O:$W,7,FALSE))</f>
        <v/>
      </c>
      <c r="H414" s="91" t="str">
        <f>IF($V414="","",VLOOKUP($V414,Zoznam!$O:$W,8,FALSE))</f>
        <v/>
      </c>
      <c r="I414" s="123" t="str">
        <f>IF($V414="","",VLOOKUP($V414,Zoznam!$O:$W,9,FALSE))</f>
        <v/>
      </c>
      <c r="J414" s="123" t="str">
        <f t="shared" si="30"/>
        <v/>
      </c>
      <c r="K414" s="90" t="str">
        <f t="shared" si="31"/>
        <v/>
      </c>
      <c r="L414" s="90" t="str">
        <f t="shared" si="32"/>
        <v/>
      </c>
      <c r="M414" s="90" t="str">
        <f>IF($I414="","",IF(C414=" ",SUMIFS($M:$M,$C:$C,RIGHT($D414,6)),IF(C414="  ",SUMIFS($M:$M,$C:$C," "),ROUNDUP(I414*VLOOKUP(C414,Aktivity!$C$6:$R$25,8,FALSE),2))))</f>
        <v/>
      </c>
      <c r="N414" s="90" t="str">
        <f>IF($I414="","",IF(C414=" ",SUMIFS($N:$N,$C:$C,RIGHT($D414,6)),IF(C414="  ",SUMIFS($N:$N,$C:$C," "),ROUNDDOWN(M414*VLOOKUP(C414,Aktivity!$C$6:$R$25,10,FALSE),2))))</f>
        <v/>
      </c>
      <c r="O414" s="90" t="str">
        <f>IF($I414="","",IF(C414=" ",SUMIFS($O:$O,$C:$C,RIGHT($D414,6)),IF(C414="  ",SUMIFS($O:$O,$C:$C," "),ROUNDDOWN(I414*VLOOKUP(C414,Aktivity!$C$6:$R$25,12,FALSE),2))))</f>
        <v/>
      </c>
      <c r="P414" s="90" t="str">
        <f t="shared" si="33"/>
        <v/>
      </c>
      <c r="Q414" s="90" t="str">
        <f>IF($I414="","",IF(C414=" ",SUMIFS($Q:$Q,$C:$C,RIGHT($D414,6)),IF(C414="  ",SUMIFS($Q:$Q,$C:$C," "),ROUNDDOWN(I414*VLOOKUP(C414,Aktivity!$C$6:$R$25,9,FALSE),2))))</f>
        <v/>
      </c>
      <c r="R414" s="90" t="str">
        <f>IF($I414="","",IF(C414=" ",SUMIFS($R:$R,$C:$C,RIGHT($D414,6)),IF(C414="  ",SUMIFS($R:$R,$C:$C," "),ROUNDDOWN(Q414*VLOOKUP(C414,Aktivity!$C$6:$R$25,10,FALSE),2))))</f>
        <v/>
      </c>
      <c r="S414" s="90" t="str">
        <f>IF($I414="","",IF(C414=" ",SUMIFS($S:$S,$C:$C,RIGHT($D414,6)),IF(C414="  ",SUMIFS($S:$S,$C:$C," "),ROUNDDOWN(I414*VLOOKUP(C414,Aktivity!$C$6:$R$25,13,FALSE),2))))</f>
        <v/>
      </c>
      <c r="T414" s="90" t="str">
        <f t="shared" si="34"/>
        <v/>
      </c>
      <c r="V414" s="13" t="str">
        <f>IFERROR(SMALL(Zoznam!O:O,ROW()-3),"")</f>
        <v/>
      </c>
    </row>
    <row r="415" spans="2:22" ht="15" x14ac:dyDescent="0.25">
      <c r="B415" s="89" t="str">
        <f>IF($V415="","",VLOOKUP($V415,Zoznam!$O:$W,2,FALSE))</f>
        <v/>
      </c>
      <c r="C415" s="89" t="str">
        <f>IF($V415="","",VLOOKUP($V415,Zoznam!$O:$W,3,FALSE))</f>
        <v/>
      </c>
      <c r="D415" s="75" t="str">
        <f>IF($V415="","",VLOOKUP($V415,Zoznam!$O:$W,4,FALSE))</f>
        <v/>
      </c>
      <c r="E415" s="75" t="str">
        <f>IF($V415="","",VLOOKUP($V415,Zoznam!$O:$W,5,FALSE))</f>
        <v/>
      </c>
      <c r="F415" s="89" t="str">
        <f>IF($V415="","",VLOOKUP($V415,Zoznam!$O:$W,6,FALSE))</f>
        <v/>
      </c>
      <c r="G415" s="90" t="str">
        <f>IF($V415="","",VLOOKUP($V415,Zoznam!$O:$W,7,FALSE))</f>
        <v/>
      </c>
      <c r="H415" s="91" t="str">
        <f>IF($V415="","",VLOOKUP($V415,Zoznam!$O:$W,8,FALSE))</f>
        <v/>
      </c>
      <c r="I415" s="123" t="str">
        <f>IF($V415="","",VLOOKUP($V415,Zoznam!$O:$W,9,FALSE))</f>
        <v/>
      </c>
      <c r="J415" s="123" t="str">
        <f t="shared" si="30"/>
        <v/>
      </c>
      <c r="K415" s="90" t="str">
        <f t="shared" si="31"/>
        <v/>
      </c>
      <c r="L415" s="90" t="str">
        <f t="shared" si="32"/>
        <v/>
      </c>
      <c r="M415" s="90" t="str">
        <f>IF($I415="","",IF(C415=" ",SUMIFS($M:$M,$C:$C,RIGHT($D415,6)),IF(C415="  ",SUMIFS($M:$M,$C:$C," "),ROUNDUP(I415*VLOOKUP(C415,Aktivity!$C$6:$R$25,8,FALSE),2))))</f>
        <v/>
      </c>
      <c r="N415" s="90" t="str">
        <f>IF($I415="","",IF(C415=" ",SUMIFS($N:$N,$C:$C,RIGHT($D415,6)),IF(C415="  ",SUMIFS($N:$N,$C:$C," "),ROUNDDOWN(M415*VLOOKUP(C415,Aktivity!$C$6:$R$25,10,FALSE),2))))</f>
        <v/>
      </c>
      <c r="O415" s="90" t="str">
        <f>IF($I415="","",IF(C415=" ",SUMIFS($O:$O,$C:$C,RIGHT($D415,6)),IF(C415="  ",SUMIFS($O:$O,$C:$C," "),ROUNDDOWN(I415*VLOOKUP(C415,Aktivity!$C$6:$R$25,12,FALSE),2))))</f>
        <v/>
      </c>
      <c r="P415" s="90" t="str">
        <f t="shared" si="33"/>
        <v/>
      </c>
      <c r="Q415" s="90" t="str">
        <f>IF($I415="","",IF(C415=" ",SUMIFS($Q:$Q,$C:$C,RIGHT($D415,6)),IF(C415="  ",SUMIFS($Q:$Q,$C:$C," "),ROUNDDOWN(I415*VLOOKUP(C415,Aktivity!$C$6:$R$25,9,FALSE),2))))</f>
        <v/>
      </c>
      <c r="R415" s="90" t="str">
        <f>IF($I415="","",IF(C415=" ",SUMIFS($R:$R,$C:$C,RIGHT($D415,6)),IF(C415="  ",SUMIFS($R:$R,$C:$C," "),ROUNDDOWN(Q415*VLOOKUP(C415,Aktivity!$C$6:$R$25,10,FALSE),2))))</f>
        <v/>
      </c>
      <c r="S415" s="90" t="str">
        <f>IF($I415="","",IF(C415=" ",SUMIFS($S:$S,$C:$C,RIGHT($D415,6)),IF(C415="  ",SUMIFS($S:$S,$C:$C," "),ROUNDDOWN(I415*VLOOKUP(C415,Aktivity!$C$6:$R$25,13,FALSE),2))))</f>
        <v/>
      </c>
      <c r="T415" s="90" t="str">
        <f t="shared" si="34"/>
        <v/>
      </c>
      <c r="V415" s="13" t="str">
        <f>IFERROR(SMALL(Zoznam!O:O,ROW()-3),"")</f>
        <v/>
      </c>
    </row>
    <row r="416" spans="2:22" ht="15" x14ac:dyDescent="0.25">
      <c r="B416" s="89" t="str">
        <f>IF($V416="","",VLOOKUP($V416,Zoznam!$O:$W,2,FALSE))</f>
        <v/>
      </c>
      <c r="C416" s="89" t="str">
        <f>IF($V416="","",VLOOKUP($V416,Zoznam!$O:$W,3,FALSE))</f>
        <v/>
      </c>
      <c r="D416" s="75" t="str">
        <f>IF($V416="","",VLOOKUP($V416,Zoznam!$O:$W,4,FALSE))</f>
        <v/>
      </c>
      <c r="E416" s="75" t="str">
        <f>IF($V416="","",VLOOKUP($V416,Zoznam!$O:$W,5,FALSE))</f>
        <v/>
      </c>
      <c r="F416" s="89" t="str">
        <f>IF($V416="","",VLOOKUP($V416,Zoznam!$O:$W,6,FALSE))</f>
        <v/>
      </c>
      <c r="G416" s="90" t="str">
        <f>IF($V416="","",VLOOKUP($V416,Zoznam!$O:$W,7,FALSE))</f>
        <v/>
      </c>
      <c r="H416" s="91" t="str">
        <f>IF($V416="","",VLOOKUP($V416,Zoznam!$O:$W,8,FALSE))</f>
        <v/>
      </c>
      <c r="I416" s="123" t="str">
        <f>IF($V416="","",VLOOKUP($V416,Zoznam!$O:$W,9,FALSE))</f>
        <v/>
      </c>
      <c r="J416" s="123" t="str">
        <f t="shared" si="30"/>
        <v/>
      </c>
      <c r="K416" s="90" t="str">
        <f t="shared" si="31"/>
        <v/>
      </c>
      <c r="L416" s="90" t="str">
        <f t="shared" si="32"/>
        <v/>
      </c>
      <c r="M416" s="90" t="str">
        <f>IF($I416="","",IF(C416=" ",SUMIFS($M:$M,$C:$C,RIGHT($D416,6)),IF(C416="  ",SUMIFS($M:$M,$C:$C," "),ROUNDUP(I416*VLOOKUP(C416,Aktivity!$C$6:$R$25,8,FALSE),2))))</f>
        <v/>
      </c>
      <c r="N416" s="90" t="str">
        <f>IF($I416="","",IF(C416=" ",SUMIFS($N:$N,$C:$C,RIGHT($D416,6)),IF(C416="  ",SUMIFS($N:$N,$C:$C," "),ROUNDDOWN(M416*VLOOKUP(C416,Aktivity!$C$6:$R$25,10,FALSE),2))))</f>
        <v/>
      </c>
      <c r="O416" s="90" t="str">
        <f>IF($I416="","",IF(C416=" ",SUMIFS($O:$O,$C:$C,RIGHT($D416,6)),IF(C416="  ",SUMIFS($O:$O,$C:$C," "),ROUNDDOWN(I416*VLOOKUP(C416,Aktivity!$C$6:$R$25,12,FALSE),2))))</f>
        <v/>
      </c>
      <c r="P416" s="90" t="str">
        <f t="shared" si="33"/>
        <v/>
      </c>
      <c r="Q416" s="90" t="str">
        <f>IF($I416="","",IF(C416=" ",SUMIFS($Q:$Q,$C:$C,RIGHT($D416,6)),IF(C416="  ",SUMIFS($Q:$Q,$C:$C," "),ROUNDDOWN(I416*VLOOKUP(C416,Aktivity!$C$6:$R$25,9,FALSE),2))))</f>
        <v/>
      </c>
      <c r="R416" s="90" t="str">
        <f>IF($I416="","",IF(C416=" ",SUMIFS($R:$R,$C:$C,RIGHT($D416,6)),IF(C416="  ",SUMIFS($R:$R,$C:$C," "),ROUNDDOWN(Q416*VLOOKUP(C416,Aktivity!$C$6:$R$25,10,FALSE),2))))</f>
        <v/>
      </c>
      <c r="S416" s="90" t="str">
        <f>IF($I416="","",IF(C416=" ",SUMIFS($S:$S,$C:$C,RIGHT($D416,6)),IF(C416="  ",SUMIFS($S:$S,$C:$C," "),ROUNDDOWN(I416*VLOOKUP(C416,Aktivity!$C$6:$R$25,13,FALSE),2))))</f>
        <v/>
      </c>
      <c r="T416" s="90" t="str">
        <f t="shared" si="34"/>
        <v/>
      </c>
      <c r="V416" s="13" t="str">
        <f>IFERROR(SMALL(Zoznam!O:O,ROW()-3),"")</f>
        <v/>
      </c>
    </row>
    <row r="417" spans="2:22" ht="15" x14ac:dyDescent="0.25">
      <c r="B417" s="89" t="str">
        <f>IF($V417="","",VLOOKUP($V417,Zoznam!$O:$W,2,FALSE))</f>
        <v/>
      </c>
      <c r="C417" s="89" t="str">
        <f>IF($V417="","",VLOOKUP($V417,Zoznam!$O:$W,3,FALSE))</f>
        <v/>
      </c>
      <c r="D417" s="75" t="str">
        <f>IF($V417="","",VLOOKUP($V417,Zoznam!$O:$W,4,FALSE))</f>
        <v/>
      </c>
      <c r="E417" s="75" t="str">
        <f>IF($V417="","",VLOOKUP($V417,Zoznam!$O:$W,5,FALSE))</f>
        <v/>
      </c>
      <c r="F417" s="89" t="str">
        <f>IF($V417="","",VLOOKUP($V417,Zoznam!$O:$W,6,FALSE))</f>
        <v/>
      </c>
      <c r="G417" s="90" t="str">
        <f>IF($V417="","",VLOOKUP($V417,Zoznam!$O:$W,7,FALSE))</f>
        <v/>
      </c>
      <c r="H417" s="91" t="str">
        <f>IF($V417="","",VLOOKUP($V417,Zoznam!$O:$W,8,FALSE))</f>
        <v/>
      </c>
      <c r="I417" s="123" t="str">
        <f>IF($V417="","",VLOOKUP($V417,Zoznam!$O:$W,9,FALSE))</f>
        <v/>
      </c>
      <c r="J417" s="123" t="str">
        <f t="shared" si="30"/>
        <v/>
      </c>
      <c r="K417" s="90" t="str">
        <f t="shared" si="31"/>
        <v/>
      </c>
      <c r="L417" s="90" t="str">
        <f t="shared" si="32"/>
        <v/>
      </c>
      <c r="M417" s="90" t="str">
        <f>IF($I417="","",IF(C417=" ",SUMIFS($M:$M,$C:$C,RIGHT($D417,6)),IF(C417="  ",SUMIFS($M:$M,$C:$C," "),ROUNDUP(I417*VLOOKUP(C417,Aktivity!$C$6:$R$25,8,FALSE),2))))</f>
        <v/>
      </c>
      <c r="N417" s="90" t="str">
        <f>IF($I417="","",IF(C417=" ",SUMIFS($N:$N,$C:$C,RIGHT($D417,6)),IF(C417="  ",SUMIFS($N:$N,$C:$C," "),ROUNDDOWN(M417*VLOOKUP(C417,Aktivity!$C$6:$R$25,10,FALSE),2))))</f>
        <v/>
      </c>
      <c r="O417" s="90" t="str">
        <f>IF($I417="","",IF(C417=" ",SUMIFS($O:$O,$C:$C,RIGHT($D417,6)),IF(C417="  ",SUMIFS($O:$O,$C:$C," "),ROUNDDOWN(I417*VLOOKUP(C417,Aktivity!$C$6:$R$25,12,FALSE),2))))</f>
        <v/>
      </c>
      <c r="P417" s="90" t="str">
        <f t="shared" si="33"/>
        <v/>
      </c>
      <c r="Q417" s="90" t="str">
        <f>IF($I417="","",IF(C417=" ",SUMIFS($Q:$Q,$C:$C,RIGHT($D417,6)),IF(C417="  ",SUMIFS($Q:$Q,$C:$C," "),ROUNDDOWN(I417*VLOOKUP(C417,Aktivity!$C$6:$R$25,9,FALSE),2))))</f>
        <v/>
      </c>
      <c r="R417" s="90" t="str">
        <f>IF($I417="","",IF(C417=" ",SUMIFS($R:$R,$C:$C,RIGHT($D417,6)),IF(C417="  ",SUMIFS($R:$R,$C:$C," "),ROUNDDOWN(Q417*VLOOKUP(C417,Aktivity!$C$6:$R$25,10,FALSE),2))))</f>
        <v/>
      </c>
      <c r="S417" s="90" t="str">
        <f>IF($I417="","",IF(C417=" ",SUMIFS($S:$S,$C:$C,RIGHT($D417,6)),IF(C417="  ",SUMIFS($S:$S,$C:$C," "),ROUNDDOWN(I417*VLOOKUP(C417,Aktivity!$C$6:$R$25,13,FALSE),2))))</f>
        <v/>
      </c>
      <c r="T417" s="90" t="str">
        <f t="shared" si="34"/>
        <v/>
      </c>
      <c r="V417" s="13" t="str">
        <f>IFERROR(SMALL(Zoznam!O:O,ROW()-3),"")</f>
        <v/>
      </c>
    </row>
    <row r="418" spans="2:22" ht="15" x14ac:dyDescent="0.25">
      <c r="B418" s="89" t="str">
        <f>IF($V418="","",VLOOKUP($V418,Zoznam!$O:$W,2,FALSE))</f>
        <v/>
      </c>
      <c r="C418" s="89" t="str">
        <f>IF($V418="","",VLOOKUP($V418,Zoznam!$O:$W,3,FALSE))</f>
        <v/>
      </c>
      <c r="D418" s="75" t="str">
        <f>IF($V418="","",VLOOKUP($V418,Zoznam!$O:$W,4,FALSE))</f>
        <v/>
      </c>
      <c r="E418" s="75" t="str">
        <f>IF($V418="","",VLOOKUP($V418,Zoznam!$O:$W,5,FALSE))</f>
        <v/>
      </c>
      <c r="F418" s="89" t="str">
        <f>IF($V418="","",VLOOKUP($V418,Zoznam!$O:$W,6,FALSE))</f>
        <v/>
      </c>
      <c r="G418" s="90" t="str">
        <f>IF($V418="","",VLOOKUP($V418,Zoznam!$O:$W,7,FALSE))</f>
        <v/>
      </c>
      <c r="H418" s="91" t="str">
        <f>IF($V418="","",VLOOKUP($V418,Zoznam!$O:$W,8,FALSE))</f>
        <v/>
      </c>
      <c r="I418" s="123" t="str">
        <f>IF($V418="","",VLOOKUP($V418,Zoznam!$O:$W,9,FALSE))</f>
        <v/>
      </c>
      <c r="J418" s="123" t="str">
        <f t="shared" si="30"/>
        <v/>
      </c>
      <c r="K418" s="90" t="str">
        <f t="shared" si="31"/>
        <v/>
      </c>
      <c r="L418" s="90" t="str">
        <f t="shared" si="32"/>
        <v/>
      </c>
      <c r="M418" s="90" t="str">
        <f>IF($I418="","",IF(C418=" ",SUMIFS($M:$M,$C:$C,RIGHT($D418,6)),IF(C418="  ",SUMIFS($M:$M,$C:$C," "),ROUNDUP(I418*VLOOKUP(C418,Aktivity!$C$6:$R$25,8,FALSE),2))))</f>
        <v/>
      </c>
      <c r="N418" s="90" t="str">
        <f>IF($I418="","",IF(C418=" ",SUMIFS($N:$N,$C:$C,RIGHT($D418,6)),IF(C418="  ",SUMIFS($N:$N,$C:$C," "),ROUNDDOWN(M418*VLOOKUP(C418,Aktivity!$C$6:$R$25,10,FALSE),2))))</f>
        <v/>
      </c>
      <c r="O418" s="90" t="str">
        <f>IF($I418="","",IF(C418=" ",SUMIFS($O:$O,$C:$C,RIGHT($D418,6)),IF(C418="  ",SUMIFS($O:$O,$C:$C," "),ROUNDDOWN(I418*VLOOKUP(C418,Aktivity!$C$6:$R$25,12,FALSE),2))))</f>
        <v/>
      </c>
      <c r="P418" s="90" t="str">
        <f t="shared" si="33"/>
        <v/>
      </c>
      <c r="Q418" s="90" t="str">
        <f>IF($I418="","",IF(C418=" ",SUMIFS($Q:$Q,$C:$C,RIGHT($D418,6)),IF(C418="  ",SUMIFS($Q:$Q,$C:$C," "),ROUNDDOWN(I418*VLOOKUP(C418,Aktivity!$C$6:$R$25,9,FALSE),2))))</f>
        <v/>
      </c>
      <c r="R418" s="90" t="str">
        <f>IF($I418="","",IF(C418=" ",SUMIFS($R:$R,$C:$C,RIGHT($D418,6)),IF(C418="  ",SUMIFS($R:$R,$C:$C," "),ROUNDDOWN(Q418*VLOOKUP(C418,Aktivity!$C$6:$R$25,10,FALSE),2))))</f>
        <v/>
      </c>
      <c r="S418" s="90" t="str">
        <f>IF($I418="","",IF(C418=" ",SUMIFS($S:$S,$C:$C,RIGHT($D418,6)),IF(C418="  ",SUMIFS($S:$S,$C:$C," "),ROUNDDOWN(I418*VLOOKUP(C418,Aktivity!$C$6:$R$25,13,FALSE),2))))</f>
        <v/>
      </c>
      <c r="T418" s="90" t="str">
        <f t="shared" si="34"/>
        <v/>
      </c>
      <c r="V418" s="13" t="str">
        <f>IFERROR(SMALL(Zoznam!O:O,ROW()-3),"")</f>
        <v/>
      </c>
    </row>
    <row r="419" spans="2:22" ht="15" x14ac:dyDescent="0.25">
      <c r="B419" s="89" t="str">
        <f>IF($V419="","",VLOOKUP($V419,Zoznam!$O:$W,2,FALSE))</f>
        <v/>
      </c>
      <c r="C419" s="89" t="str">
        <f>IF($V419="","",VLOOKUP($V419,Zoznam!$O:$W,3,FALSE))</f>
        <v/>
      </c>
      <c r="D419" s="75" t="str">
        <f>IF($V419="","",VLOOKUP($V419,Zoznam!$O:$W,4,FALSE))</f>
        <v/>
      </c>
      <c r="E419" s="75" t="str">
        <f>IF($V419="","",VLOOKUP($V419,Zoznam!$O:$W,5,FALSE))</f>
        <v/>
      </c>
      <c r="F419" s="89" t="str">
        <f>IF($V419="","",VLOOKUP($V419,Zoznam!$O:$W,6,FALSE))</f>
        <v/>
      </c>
      <c r="G419" s="90" t="str">
        <f>IF($V419="","",VLOOKUP($V419,Zoznam!$O:$W,7,FALSE))</f>
        <v/>
      </c>
      <c r="H419" s="91" t="str">
        <f>IF($V419="","",VLOOKUP($V419,Zoznam!$O:$W,8,FALSE))</f>
        <v/>
      </c>
      <c r="I419" s="123" t="str">
        <f>IF($V419="","",VLOOKUP($V419,Zoznam!$O:$W,9,FALSE))</f>
        <v/>
      </c>
      <c r="J419" s="123" t="str">
        <f t="shared" si="30"/>
        <v/>
      </c>
      <c r="K419" s="90" t="str">
        <f t="shared" si="31"/>
        <v/>
      </c>
      <c r="L419" s="90" t="str">
        <f t="shared" si="32"/>
        <v/>
      </c>
      <c r="M419" s="90" t="str">
        <f>IF($I419="","",IF(C419=" ",SUMIFS($M:$M,$C:$C,RIGHT($D419,6)),IF(C419="  ",SUMIFS($M:$M,$C:$C," "),ROUNDUP(I419*VLOOKUP(C419,Aktivity!$C$6:$R$25,8,FALSE),2))))</f>
        <v/>
      </c>
      <c r="N419" s="90" t="str">
        <f>IF($I419="","",IF(C419=" ",SUMIFS($N:$N,$C:$C,RIGHT($D419,6)),IF(C419="  ",SUMIFS($N:$N,$C:$C," "),ROUNDDOWN(M419*VLOOKUP(C419,Aktivity!$C$6:$R$25,10,FALSE),2))))</f>
        <v/>
      </c>
      <c r="O419" s="90" t="str">
        <f>IF($I419="","",IF(C419=" ",SUMIFS($O:$O,$C:$C,RIGHT($D419,6)),IF(C419="  ",SUMIFS($O:$O,$C:$C," "),ROUNDDOWN(I419*VLOOKUP(C419,Aktivity!$C$6:$R$25,12,FALSE),2))))</f>
        <v/>
      </c>
      <c r="P419" s="90" t="str">
        <f t="shared" si="33"/>
        <v/>
      </c>
      <c r="Q419" s="90" t="str">
        <f>IF($I419="","",IF(C419=" ",SUMIFS($Q:$Q,$C:$C,RIGHT($D419,6)),IF(C419="  ",SUMIFS($Q:$Q,$C:$C," "),ROUNDDOWN(I419*VLOOKUP(C419,Aktivity!$C$6:$R$25,9,FALSE),2))))</f>
        <v/>
      </c>
      <c r="R419" s="90" t="str">
        <f>IF($I419="","",IF(C419=" ",SUMIFS($R:$R,$C:$C,RIGHT($D419,6)),IF(C419="  ",SUMIFS($R:$R,$C:$C," "),ROUNDDOWN(Q419*VLOOKUP(C419,Aktivity!$C$6:$R$25,10,FALSE),2))))</f>
        <v/>
      </c>
      <c r="S419" s="90" t="str">
        <f>IF($I419="","",IF(C419=" ",SUMIFS($S:$S,$C:$C,RIGHT($D419,6)),IF(C419="  ",SUMIFS($S:$S,$C:$C," "),ROUNDDOWN(I419*VLOOKUP(C419,Aktivity!$C$6:$R$25,13,FALSE),2))))</f>
        <v/>
      </c>
      <c r="T419" s="90" t="str">
        <f t="shared" si="34"/>
        <v/>
      </c>
      <c r="V419" s="13" t="str">
        <f>IFERROR(SMALL(Zoznam!O:O,ROW()-3),"")</f>
        <v/>
      </c>
    </row>
    <row r="420" spans="2:22" ht="15" x14ac:dyDescent="0.25">
      <c r="B420" s="89" t="str">
        <f>IF($V420="","",VLOOKUP($V420,Zoznam!$O:$W,2,FALSE))</f>
        <v/>
      </c>
      <c r="C420" s="89" t="str">
        <f>IF($V420="","",VLOOKUP($V420,Zoznam!$O:$W,3,FALSE))</f>
        <v/>
      </c>
      <c r="D420" s="75" t="str">
        <f>IF($V420="","",VLOOKUP($V420,Zoznam!$O:$W,4,FALSE))</f>
        <v/>
      </c>
      <c r="E420" s="75" t="str">
        <f>IF($V420="","",VLOOKUP($V420,Zoznam!$O:$W,5,FALSE))</f>
        <v/>
      </c>
      <c r="F420" s="89" t="str">
        <f>IF($V420="","",VLOOKUP($V420,Zoznam!$O:$W,6,FALSE))</f>
        <v/>
      </c>
      <c r="G420" s="90" t="str">
        <f>IF($V420="","",VLOOKUP($V420,Zoznam!$O:$W,7,FALSE))</f>
        <v/>
      </c>
      <c r="H420" s="91" t="str">
        <f>IF($V420="","",VLOOKUP($V420,Zoznam!$O:$W,8,FALSE))</f>
        <v/>
      </c>
      <c r="I420" s="123" t="str">
        <f>IF($V420="","",VLOOKUP($V420,Zoznam!$O:$W,9,FALSE))</f>
        <v/>
      </c>
      <c r="J420" s="123" t="str">
        <f t="shared" si="30"/>
        <v/>
      </c>
      <c r="K420" s="90" t="str">
        <f t="shared" si="31"/>
        <v/>
      </c>
      <c r="L420" s="90" t="str">
        <f t="shared" si="32"/>
        <v/>
      </c>
      <c r="M420" s="90" t="str">
        <f>IF($I420="","",IF(C420=" ",SUMIFS($M:$M,$C:$C,RIGHT($D420,6)),IF(C420="  ",SUMIFS($M:$M,$C:$C," "),ROUNDUP(I420*VLOOKUP(C420,Aktivity!$C$6:$R$25,8,FALSE),2))))</f>
        <v/>
      </c>
      <c r="N420" s="90" t="str">
        <f>IF($I420="","",IF(C420=" ",SUMIFS($N:$N,$C:$C,RIGHT($D420,6)),IF(C420="  ",SUMIFS($N:$N,$C:$C," "),ROUNDDOWN(M420*VLOOKUP(C420,Aktivity!$C$6:$R$25,10,FALSE),2))))</f>
        <v/>
      </c>
      <c r="O420" s="90" t="str">
        <f>IF($I420="","",IF(C420=" ",SUMIFS($O:$O,$C:$C,RIGHT($D420,6)),IF(C420="  ",SUMIFS($O:$O,$C:$C," "),ROUNDDOWN(I420*VLOOKUP(C420,Aktivity!$C$6:$R$25,12,FALSE),2))))</f>
        <v/>
      </c>
      <c r="P420" s="90" t="str">
        <f t="shared" si="33"/>
        <v/>
      </c>
      <c r="Q420" s="90" t="str">
        <f>IF($I420="","",IF(C420=" ",SUMIFS($Q:$Q,$C:$C,RIGHT($D420,6)),IF(C420="  ",SUMIFS($Q:$Q,$C:$C," "),ROUNDDOWN(I420*VLOOKUP(C420,Aktivity!$C$6:$R$25,9,FALSE),2))))</f>
        <v/>
      </c>
      <c r="R420" s="90" t="str">
        <f>IF($I420="","",IF(C420=" ",SUMIFS($R:$R,$C:$C,RIGHT($D420,6)),IF(C420="  ",SUMIFS($R:$R,$C:$C," "),ROUNDDOWN(Q420*VLOOKUP(C420,Aktivity!$C$6:$R$25,10,FALSE),2))))</f>
        <v/>
      </c>
      <c r="S420" s="90" t="str">
        <f>IF($I420="","",IF(C420=" ",SUMIFS($S:$S,$C:$C,RIGHT($D420,6)),IF(C420="  ",SUMIFS($S:$S,$C:$C," "),ROUNDDOWN(I420*VLOOKUP(C420,Aktivity!$C$6:$R$25,13,FALSE),2))))</f>
        <v/>
      </c>
      <c r="T420" s="90" t="str">
        <f t="shared" si="34"/>
        <v/>
      </c>
      <c r="V420" s="13" t="str">
        <f>IFERROR(SMALL(Zoznam!O:O,ROW()-3),"")</f>
        <v/>
      </c>
    </row>
    <row r="421" spans="2:22" ht="15" x14ac:dyDescent="0.25">
      <c r="B421" s="89" t="str">
        <f>IF($V421="","",VLOOKUP($V421,Zoznam!$O:$W,2,FALSE))</f>
        <v/>
      </c>
      <c r="C421" s="89" t="str">
        <f>IF($V421="","",VLOOKUP($V421,Zoznam!$O:$W,3,FALSE))</f>
        <v/>
      </c>
      <c r="D421" s="75" t="str">
        <f>IF($V421="","",VLOOKUP($V421,Zoznam!$O:$W,4,FALSE))</f>
        <v/>
      </c>
      <c r="E421" s="75" t="str">
        <f>IF($V421="","",VLOOKUP($V421,Zoznam!$O:$W,5,FALSE))</f>
        <v/>
      </c>
      <c r="F421" s="89" t="str">
        <f>IF($V421="","",VLOOKUP($V421,Zoznam!$O:$W,6,FALSE))</f>
        <v/>
      </c>
      <c r="G421" s="90" t="str">
        <f>IF($V421="","",VLOOKUP($V421,Zoznam!$O:$W,7,FALSE))</f>
        <v/>
      </c>
      <c r="H421" s="91" t="str">
        <f>IF($V421="","",VLOOKUP($V421,Zoznam!$O:$W,8,FALSE))</f>
        <v/>
      </c>
      <c r="I421" s="123" t="str">
        <f>IF($V421="","",VLOOKUP($V421,Zoznam!$O:$W,9,FALSE))</f>
        <v/>
      </c>
      <c r="J421" s="123" t="str">
        <f t="shared" si="30"/>
        <v/>
      </c>
      <c r="K421" s="90" t="str">
        <f t="shared" si="31"/>
        <v/>
      </c>
      <c r="L421" s="90" t="str">
        <f t="shared" si="32"/>
        <v/>
      </c>
      <c r="M421" s="90" t="str">
        <f>IF($I421="","",IF(C421=" ",SUMIFS($M:$M,$C:$C,RIGHT($D421,6)),IF(C421="  ",SUMIFS($M:$M,$C:$C," "),ROUNDUP(I421*VLOOKUP(C421,Aktivity!$C$6:$R$25,8,FALSE),2))))</f>
        <v/>
      </c>
      <c r="N421" s="90" t="str">
        <f>IF($I421="","",IF(C421=" ",SUMIFS($N:$N,$C:$C,RIGHT($D421,6)),IF(C421="  ",SUMIFS($N:$N,$C:$C," "),ROUNDDOWN(M421*VLOOKUP(C421,Aktivity!$C$6:$R$25,10,FALSE),2))))</f>
        <v/>
      </c>
      <c r="O421" s="90" t="str">
        <f>IF($I421="","",IF(C421=" ",SUMIFS($O:$O,$C:$C,RIGHT($D421,6)),IF(C421="  ",SUMIFS($O:$O,$C:$C," "),ROUNDDOWN(I421*VLOOKUP(C421,Aktivity!$C$6:$R$25,12,FALSE),2))))</f>
        <v/>
      </c>
      <c r="P421" s="90" t="str">
        <f t="shared" si="33"/>
        <v/>
      </c>
      <c r="Q421" s="90" t="str">
        <f>IF($I421="","",IF(C421=" ",SUMIFS($Q:$Q,$C:$C,RIGHT($D421,6)),IF(C421="  ",SUMIFS($Q:$Q,$C:$C," "),ROUNDDOWN(I421*VLOOKUP(C421,Aktivity!$C$6:$R$25,9,FALSE),2))))</f>
        <v/>
      </c>
      <c r="R421" s="90" t="str">
        <f>IF($I421="","",IF(C421=" ",SUMIFS($R:$R,$C:$C,RIGHT($D421,6)),IF(C421="  ",SUMIFS($R:$R,$C:$C," "),ROUNDDOWN(Q421*VLOOKUP(C421,Aktivity!$C$6:$R$25,10,FALSE),2))))</f>
        <v/>
      </c>
      <c r="S421" s="90" t="str">
        <f>IF($I421="","",IF(C421=" ",SUMIFS($S:$S,$C:$C,RIGHT($D421,6)),IF(C421="  ",SUMIFS($S:$S,$C:$C," "),ROUNDDOWN(I421*VLOOKUP(C421,Aktivity!$C$6:$R$25,13,FALSE),2))))</f>
        <v/>
      </c>
      <c r="T421" s="90" t="str">
        <f t="shared" si="34"/>
        <v/>
      </c>
      <c r="V421" s="13" t="str">
        <f>IFERROR(SMALL(Zoznam!O:O,ROW()-3),"")</f>
        <v/>
      </c>
    </row>
    <row r="422" spans="2:22" ht="15" x14ac:dyDescent="0.25">
      <c r="B422" s="89" t="str">
        <f>IF($V422="","",VLOOKUP($V422,Zoznam!$O:$W,2,FALSE))</f>
        <v/>
      </c>
      <c r="C422" s="89" t="str">
        <f>IF($V422="","",VLOOKUP($V422,Zoznam!$O:$W,3,FALSE))</f>
        <v/>
      </c>
      <c r="D422" s="75" t="str">
        <f>IF($V422="","",VLOOKUP($V422,Zoznam!$O:$W,4,FALSE))</f>
        <v/>
      </c>
      <c r="E422" s="75" t="str">
        <f>IF($V422="","",VLOOKUP($V422,Zoznam!$O:$W,5,FALSE))</f>
        <v/>
      </c>
      <c r="F422" s="89" t="str">
        <f>IF($V422="","",VLOOKUP($V422,Zoznam!$O:$W,6,FALSE))</f>
        <v/>
      </c>
      <c r="G422" s="90" t="str">
        <f>IF($V422="","",VLOOKUP($V422,Zoznam!$O:$W,7,FALSE))</f>
        <v/>
      </c>
      <c r="H422" s="91" t="str">
        <f>IF($V422="","",VLOOKUP($V422,Zoznam!$O:$W,8,FALSE))</f>
        <v/>
      </c>
      <c r="I422" s="123" t="str">
        <f>IF($V422="","",VLOOKUP($V422,Zoznam!$O:$W,9,FALSE))</f>
        <v/>
      </c>
      <c r="J422" s="123" t="str">
        <f t="shared" si="30"/>
        <v/>
      </c>
      <c r="K422" s="90" t="str">
        <f t="shared" si="31"/>
        <v/>
      </c>
      <c r="L422" s="90" t="str">
        <f t="shared" si="32"/>
        <v/>
      </c>
      <c r="M422" s="90" t="str">
        <f>IF($I422="","",IF(C422=" ",SUMIFS($M:$M,$C:$C,RIGHT($D422,6)),IF(C422="  ",SUMIFS($M:$M,$C:$C," "),ROUNDUP(I422*VLOOKUP(C422,Aktivity!$C$6:$R$25,8,FALSE),2))))</f>
        <v/>
      </c>
      <c r="N422" s="90" t="str">
        <f>IF($I422="","",IF(C422=" ",SUMIFS($N:$N,$C:$C,RIGHT($D422,6)),IF(C422="  ",SUMIFS($N:$N,$C:$C," "),ROUNDDOWN(M422*VLOOKUP(C422,Aktivity!$C$6:$R$25,10,FALSE),2))))</f>
        <v/>
      </c>
      <c r="O422" s="90" t="str">
        <f>IF($I422="","",IF(C422=" ",SUMIFS($O:$O,$C:$C,RIGHT($D422,6)),IF(C422="  ",SUMIFS($O:$O,$C:$C," "),ROUNDDOWN(I422*VLOOKUP(C422,Aktivity!$C$6:$R$25,12,FALSE),2))))</f>
        <v/>
      </c>
      <c r="P422" s="90" t="str">
        <f t="shared" si="33"/>
        <v/>
      </c>
      <c r="Q422" s="90" t="str">
        <f>IF($I422="","",IF(C422=" ",SUMIFS($Q:$Q,$C:$C,RIGHT($D422,6)),IF(C422="  ",SUMIFS($Q:$Q,$C:$C," "),ROUNDDOWN(I422*VLOOKUP(C422,Aktivity!$C$6:$R$25,9,FALSE),2))))</f>
        <v/>
      </c>
      <c r="R422" s="90" t="str">
        <f>IF($I422="","",IF(C422=" ",SUMIFS($R:$R,$C:$C,RIGHT($D422,6)),IF(C422="  ",SUMIFS($R:$R,$C:$C," "),ROUNDDOWN(Q422*VLOOKUP(C422,Aktivity!$C$6:$R$25,10,FALSE),2))))</f>
        <v/>
      </c>
      <c r="S422" s="90" t="str">
        <f>IF($I422="","",IF(C422=" ",SUMIFS($S:$S,$C:$C,RIGHT($D422,6)),IF(C422="  ",SUMIFS($S:$S,$C:$C," "),ROUNDDOWN(I422*VLOOKUP(C422,Aktivity!$C$6:$R$25,13,FALSE),2))))</f>
        <v/>
      </c>
      <c r="T422" s="90" t="str">
        <f t="shared" si="34"/>
        <v/>
      </c>
      <c r="V422" s="13" t="str">
        <f>IFERROR(SMALL(Zoznam!O:O,ROW()-3),"")</f>
        <v/>
      </c>
    </row>
    <row r="423" spans="2:22" ht="15" x14ac:dyDescent="0.25">
      <c r="B423" s="89" t="str">
        <f>IF($V423="","",VLOOKUP($V423,Zoznam!$O:$W,2,FALSE))</f>
        <v/>
      </c>
      <c r="C423" s="89" t="str">
        <f>IF($V423="","",VLOOKUP($V423,Zoznam!$O:$W,3,FALSE))</f>
        <v/>
      </c>
      <c r="D423" s="75" t="str">
        <f>IF($V423="","",VLOOKUP($V423,Zoznam!$O:$W,4,FALSE))</f>
        <v/>
      </c>
      <c r="E423" s="75" t="str">
        <f>IF($V423="","",VLOOKUP($V423,Zoznam!$O:$W,5,FALSE))</f>
        <v/>
      </c>
      <c r="F423" s="89" t="str">
        <f>IF($V423="","",VLOOKUP($V423,Zoznam!$O:$W,6,FALSE))</f>
        <v/>
      </c>
      <c r="G423" s="90" t="str">
        <f>IF($V423="","",VLOOKUP($V423,Zoznam!$O:$W,7,FALSE))</f>
        <v/>
      </c>
      <c r="H423" s="91" t="str">
        <f>IF($V423="","",VLOOKUP($V423,Zoznam!$O:$W,8,FALSE))</f>
        <v/>
      </c>
      <c r="I423" s="123" t="str">
        <f>IF($V423="","",VLOOKUP($V423,Zoznam!$O:$W,9,FALSE))</f>
        <v/>
      </c>
      <c r="J423" s="123" t="str">
        <f t="shared" si="30"/>
        <v/>
      </c>
      <c r="K423" s="90" t="str">
        <f t="shared" si="31"/>
        <v/>
      </c>
      <c r="L423" s="90" t="str">
        <f t="shared" si="32"/>
        <v/>
      </c>
      <c r="M423" s="90" t="str">
        <f>IF($I423="","",IF(C423=" ",SUMIFS($M:$M,$C:$C,RIGHT($D423,6)),IF(C423="  ",SUMIFS($M:$M,$C:$C," "),ROUNDUP(I423*VLOOKUP(C423,Aktivity!$C$6:$R$25,8,FALSE),2))))</f>
        <v/>
      </c>
      <c r="N423" s="90" t="str">
        <f>IF($I423="","",IF(C423=" ",SUMIFS($N:$N,$C:$C,RIGHT($D423,6)),IF(C423="  ",SUMIFS($N:$N,$C:$C," "),ROUNDDOWN(M423*VLOOKUP(C423,Aktivity!$C$6:$R$25,10,FALSE),2))))</f>
        <v/>
      </c>
      <c r="O423" s="90" t="str">
        <f>IF($I423="","",IF(C423=" ",SUMIFS($O:$O,$C:$C,RIGHT($D423,6)),IF(C423="  ",SUMIFS($O:$O,$C:$C," "),ROUNDDOWN(I423*VLOOKUP(C423,Aktivity!$C$6:$R$25,12,FALSE),2))))</f>
        <v/>
      </c>
      <c r="P423" s="90" t="str">
        <f t="shared" si="33"/>
        <v/>
      </c>
      <c r="Q423" s="90" t="str">
        <f>IF($I423="","",IF(C423=" ",SUMIFS($Q:$Q,$C:$C,RIGHT($D423,6)),IF(C423="  ",SUMIFS($Q:$Q,$C:$C," "),ROUNDDOWN(I423*VLOOKUP(C423,Aktivity!$C$6:$R$25,9,FALSE),2))))</f>
        <v/>
      </c>
      <c r="R423" s="90" t="str">
        <f>IF($I423="","",IF(C423=" ",SUMIFS($R:$R,$C:$C,RIGHT($D423,6)),IF(C423="  ",SUMIFS($R:$R,$C:$C," "),ROUNDDOWN(Q423*VLOOKUP(C423,Aktivity!$C$6:$R$25,10,FALSE),2))))</f>
        <v/>
      </c>
      <c r="S423" s="90" t="str">
        <f>IF($I423="","",IF(C423=" ",SUMIFS($S:$S,$C:$C,RIGHT($D423,6)),IF(C423="  ",SUMIFS($S:$S,$C:$C," "),ROUNDDOWN(I423*VLOOKUP(C423,Aktivity!$C$6:$R$25,13,FALSE),2))))</f>
        <v/>
      </c>
      <c r="T423" s="90" t="str">
        <f t="shared" si="34"/>
        <v/>
      </c>
      <c r="V423" s="13" t="str">
        <f>IFERROR(SMALL(Zoznam!O:O,ROW()-3),"")</f>
        <v/>
      </c>
    </row>
    <row r="424" spans="2:22" ht="15" x14ac:dyDescent="0.25">
      <c r="B424" s="89" t="str">
        <f>IF($V424="","",VLOOKUP($V424,Zoznam!$O:$W,2,FALSE))</f>
        <v/>
      </c>
      <c r="C424" s="89" t="str">
        <f>IF($V424="","",VLOOKUP($V424,Zoznam!$O:$W,3,FALSE))</f>
        <v/>
      </c>
      <c r="D424" s="75" t="str">
        <f>IF($V424="","",VLOOKUP($V424,Zoznam!$O:$W,4,FALSE))</f>
        <v/>
      </c>
      <c r="E424" s="75" t="str">
        <f>IF($V424="","",VLOOKUP($V424,Zoznam!$O:$W,5,FALSE))</f>
        <v/>
      </c>
      <c r="F424" s="89" t="str">
        <f>IF($V424="","",VLOOKUP($V424,Zoznam!$O:$W,6,FALSE))</f>
        <v/>
      </c>
      <c r="G424" s="90" t="str">
        <f>IF($V424="","",VLOOKUP($V424,Zoznam!$O:$W,7,FALSE))</f>
        <v/>
      </c>
      <c r="H424" s="91" t="str">
        <f>IF($V424="","",VLOOKUP($V424,Zoznam!$O:$W,8,FALSE))</f>
        <v/>
      </c>
      <c r="I424" s="123" t="str">
        <f>IF($V424="","",VLOOKUP($V424,Zoznam!$O:$W,9,FALSE))</f>
        <v/>
      </c>
      <c r="J424" s="123" t="str">
        <f t="shared" si="30"/>
        <v/>
      </c>
      <c r="K424" s="90" t="str">
        <f t="shared" si="31"/>
        <v/>
      </c>
      <c r="L424" s="90" t="str">
        <f t="shared" si="32"/>
        <v/>
      </c>
      <c r="M424" s="90" t="str">
        <f>IF($I424="","",IF(C424=" ",SUMIFS($M:$M,$C:$C,RIGHT($D424,6)),IF(C424="  ",SUMIFS($M:$M,$C:$C," "),ROUNDUP(I424*VLOOKUP(C424,Aktivity!$C$6:$R$25,8,FALSE),2))))</f>
        <v/>
      </c>
      <c r="N424" s="90" t="str">
        <f>IF($I424="","",IF(C424=" ",SUMIFS($N:$N,$C:$C,RIGHT($D424,6)),IF(C424="  ",SUMIFS($N:$N,$C:$C," "),ROUNDDOWN(M424*VLOOKUP(C424,Aktivity!$C$6:$R$25,10,FALSE),2))))</f>
        <v/>
      </c>
      <c r="O424" s="90" t="str">
        <f>IF($I424="","",IF(C424=" ",SUMIFS($O:$O,$C:$C,RIGHT($D424,6)),IF(C424="  ",SUMIFS($O:$O,$C:$C," "),ROUNDDOWN(I424*VLOOKUP(C424,Aktivity!$C$6:$R$25,12,FALSE),2))))</f>
        <v/>
      </c>
      <c r="P424" s="90" t="str">
        <f t="shared" si="33"/>
        <v/>
      </c>
      <c r="Q424" s="90" t="str">
        <f>IF($I424="","",IF(C424=" ",SUMIFS($Q:$Q,$C:$C,RIGHT($D424,6)),IF(C424="  ",SUMIFS($Q:$Q,$C:$C," "),ROUNDDOWN(I424*VLOOKUP(C424,Aktivity!$C$6:$R$25,9,FALSE),2))))</f>
        <v/>
      </c>
      <c r="R424" s="90" t="str">
        <f>IF($I424="","",IF(C424=" ",SUMIFS($R:$R,$C:$C,RIGHT($D424,6)),IF(C424="  ",SUMIFS($R:$R,$C:$C," "),ROUNDDOWN(Q424*VLOOKUP(C424,Aktivity!$C$6:$R$25,10,FALSE),2))))</f>
        <v/>
      </c>
      <c r="S424" s="90" t="str">
        <f>IF($I424="","",IF(C424=" ",SUMIFS($S:$S,$C:$C,RIGHT($D424,6)),IF(C424="  ",SUMIFS($S:$S,$C:$C," "),ROUNDDOWN(I424*VLOOKUP(C424,Aktivity!$C$6:$R$25,13,FALSE),2))))</f>
        <v/>
      </c>
      <c r="T424" s="90" t="str">
        <f t="shared" si="34"/>
        <v/>
      </c>
      <c r="V424" s="13" t="str">
        <f>IFERROR(SMALL(Zoznam!O:O,ROW()-3),"")</f>
        <v/>
      </c>
    </row>
    <row r="425" spans="2:22" ht="15" x14ac:dyDescent="0.25">
      <c r="B425" s="89" t="str">
        <f>IF($V425="","",VLOOKUP($V425,Zoznam!$O:$W,2,FALSE))</f>
        <v/>
      </c>
      <c r="C425" s="89" t="str">
        <f>IF($V425="","",VLOOKUP($V425,Zoznam!$O:$W,3,FALSE))</f>
        <v/>
      </c>
      <c r="D425" s="75" t="str">
        <f>IF($V425="","",VLOOKUP($V425,Zoznam!$O:$W,4,FALSE))</f>
        <v/>
      </c>
      <c r="E425" s="75" t="str">
        <f>IF($V425="","",VLOOKUP($V425,Zoznam!$O:$W,5,FALSE))</f>
        <v/>
      </c>
      <c r="F425" s="89" t="str">
        <f>IF($V425="","",VLOOKUP($V425,Zoznam!$O:$W,6,FALSE))</f>
        <v/>
      </c>
      <c r="G425" s="90" t="str">
        <f>IF($V425="","",VLOOKUP($V425,Zoznam!$O:$W,7,FALSE))</f>
        <v/>
      </c>
      <c r="H425" s="91" t="str">
        <f>IF($V425="","",VLOOKUP($V425,Zoznam!$O:$W,8,FALSE))</f>
        <v/>
      </c>
      <c r="I425" s="123" t="str">
        <f>IF($V425="","",VLOOKUP($V425,Zoznam!$O:$W,9,FALSE))</f>
        <v/>
      </c>
      <c r="J425" s="123" t="str">
        <f t="shared" si="30"/>
        <v/>
      </c>
      <c r="K425" s="90" t="str">
        <f t="shared" si="31"/>
        <v/>
      </c>
      <c r="L425" s="90" t="str">
        <f t="shared" si="32"/>
        <v/>
      </c>
      <c r="M425" s="90" t="str">
        <f>IF($I425="","",IF(C425=" ",SUMIFS($M:$M,$C:$C,RIGHT($D425,6)),IF(C425="  ",SUMIFS($M:$M,$C:$C," "),ROUNDUP(I425*VLOOKUP(C425,Aktivity!$C$6:$R$25,8,FALSE),2))))</f>
        <v/>
      </c>
      <c r="N425" s="90" t="str">
        <f>IF($I425="","",IF(C425=" ",SUMIFS($N:$N,$C:$C,RIGHT($D425,6)),IF(C425="  ",SUMIFS($N:$N,$C:$C," "),ROUNDDOWN(M425*VLOOKUP(C425,Aktivity!$C$6:$R$25,10,FALSE),2))))</f>
        <v/>
      </c>
      <c r="O425" s="90" t="str">
        <f>IF($I425="","",IF(C425=" ",SUMIFS($O:$O,$C:$C,RIGHT($D425,6)),IF(C425="  ",SUMIFS($O:$O,$C:$C," "),ROUNDDOWN(I425*VLOOKUP(C425,Aktivity!$C$6:$R$25,12,FALSE),2))))</f>
        <v/>
      </c>
      <c r="P425" s="90" t="str">
        <f t="shared" si="33"/>
        <v/>
      </c>
      <c r="Q425" s="90" t="str">
        <f>IF($I425="","",IF(C425=" ",SUMIFS($Q:$Q,$C:$C,RIGHT($D425,6)),IF(C425="  ",SUMIFS($Q:$Q,$C:$C," "),ROUNDDOWN(I425*VLOOKUP(C425,Aktivity!$C$6:$R$25,9,FALSE),2))))</f>
        <v/>
      </c>
      <c r="R425" s="90" t="str">
        <f>IF($I425="","",IF(C425=" ",SUMIFS($R:$R,$C:$C,RIGHT($D425,6)),IF(C425="  ",SUMIFS($R:$R,$C:$C," "),ROUNDDOWN(Q425*VLOOKUP(C425,Aktivity!$C$6:$R$25,10,FALSE),2))))</f>
        <v/>
      </c>
      <c r="S425" s="90" t="str">
        <f>IF($I425="","",IF(C425=" ",SUMIFS($S:$S,$C:$C,RIGHT($D425,6)),IF(C425="  ",SUMIFS($S:$S,$C:$C," "),ROUNDDOWN(I425*VLOOKUP(C425,Aktivity!$C$6:$R$25,13,FALSE),2))))</f>
        <v/>
      </c>
      <c r="T425" s="90" t="str">
        <f t="shared" si="34"/>
        <v/>
      </c>
      <c r="V425" s="13" t="str">
        <f>IFERROR(SMALL(Zoznam!O:O,ROW()-3),"")</f>
        <v/>
      </c>
    </row>
    <row r="426" spans="2:22" ht="15" x14ac:dyDescent="0.25">
      <c r="B426" s="89" t="str">
        <f>IF($V426="","",VLOOKUP($V426,Zoznam!$O:$W,2,FALSE))</f>
        <v/>
      </c>
      <c r="C426" s="89" t="str">
        <f>IF($V426="","",VLOOKUP($V426,Zoznam!$O:$W,3,FALSE))</f>
        <v/>
      </c>
      <c r="D426" s="75" t="str">
        <f>IF($V426="","",VLOOKUP($V426,Zoznam!$O:$W,4,FALSE))</f>
        <v/>
      </c>
      <c r="E426" s="75" t="str">
        <f>IF($V426="","",VLOOKUP($V426,Zoznam!$O:$W,5,FALSE))</f>
        <v/>
      </c>
      <c r="F426" s="89" t="str">
        <f>IF($V426="","",VLOOKUP($V426,Zoznam!$O:$W,6,FALSE))</f>
        <v/>
      </c>
      <c r="G426" s="90" t="str">
        <f>IF($V426="","",VLOOKUP($V426,Zoznam!$O:$W,7,FALSE))</f>
        <v/>
      </c>
      <c r="H426" s="91" t="str">
        <f>IF($V426="","",VLOOKUP($V426,Zoznam!$O:$W,8,FALSE))</f>
        <v/>
      </c>
      <c r="I426" s="123" t="str">
        <f>IF($V426="","",VLOOKUP($V426,Zoznam!$O:$W,9,FALSE))</f>
        <v/>
      </c>
      <c r="J426" s="123" t="str">
        <f t="shared" si="30"/>
        <v/>
      </c>
      <c r="K426" s="90" t="str">
        <f t="shared" si="31"/>
        <v/>
      </c>
      <c r="L426" s="90" t="str">
        <f t="shared" si="32"/>
        <v/>
      </c>
      <c r="M426" s="90" t="str">
        <f>IF($I426="","",IF(C426=" ",SUMIFS($M:$M,$C:$C,RIGHT($D426,6)),IF(C426="  ",SUMIFS($M:$M,$C:$C," "),ROUNDUP(I426*VLOOKUP(C426,Aktivity!$C$6:$R$25,8,FALSE),2))))</f>
        <v/>
      </c>
      <c r="N426" s="90" t="str">
        <f>IF($I426="","",IF(C426=" ",SUMIFS($N:$N,$C:$C,RIGHT($D426,6)),IF(C426="  ",SUMIFS($N:$N,$C:$C," "),ROUNDDOWN(M426*VLOOKUP(C426,Aktivity!$C$6:$R$25,10,FALSE),2))))</f>
        <v/>
      </c>
      <c r="O426" s="90" t="str">
        <f>IF($I426="","",IF(C426=" ",SUMIFS($O:$O,$C:$C,RIGHT($D426,6)),IF(C426="  ",SUMIFS($O:$O,$C:$C," "),ROUNDDOWN(I426*VLOOKUP(C426,Aktivity!$C$6:$R$25,12,FALSE),2))))</f>
        <v/>
      </c>
      <c r="P426" s="90" t="str">
        <f t="shared" si="33"/>
        <v/>
      </c>
      <c r="Q426" s="90" t="str">
        <f>IF($I426="","",IF(C426=" ",SUMIFS($Q:$Q,$C:$C,RIGHT($D426,6)),IF(C426="  ",SUMIFS($Q:$Q,$C:$C," "),ROUNDDOWN(I426*VLOOKUP(C426,Aktivity!$C$6:$R$25,9,FALSE),2))))</f>
        <v/>
      </c>
      <c r="R426" s="90" t="str">
        <f>IF($I426="","",IF(C426=" ",SUMIFS($R:$R,$C:$C,RIGHT($D426,6)),IF(C426="  ",SUMIFS($R:$R,$C:$C," "),ROUNDDOWN(Q426*VLOOKUP(C426,Aktivity!$C$6:$R$25,10,FALSE),2))))</f>
        <v/>
      </c>
      <c r="S426" s="90" t="str">
        <f>IF($I426="","",IF(C426=" ",SUMIFS($S:$S,$C:$C,RIGHT($D426,6)),IF(C426="  ",SUMIFS($S:$S,$C:$C," "),ROUNDDOWN(I426*VLOOKUP(C426,Aktivity!$C$6:$R$25,13,FALSE),2))))</f>
        <v/>
      </c>
      <c r="T426" s="90" t="str">
        <f t="shared" si="34"/>
        <v/>
      </c>
      <c r="V426" s="13" t="str">
        <f>IFERROR(SMALL(Zoznam!O:O,ROW()-3),"")</f>
        <v/>
      </c>
    </row>
    <row r="427" spans="2:22" ht="15" x14ac:dyDescent="0.25">
      <c r="B427" s="89" t="str">
        <f>IF($V427="","",VLOOKUP($V427,Zoznam!$O:$W,2,FALSE))</f>
        <v/>
      </c>
      <c r="C427" s="89" t="str">
        <f>IF($V427="","",VLOOKUP($V427,Zoznam!$O:$W,3,FALSE))</f>
        <v/>
      </c>
      <c r="D427" s="75" t="str">
        <f>IF($V427="","",VLOOKUP($V427,Zoznam!$O:$W,4,FALSE))</f>
        <v/>
      </c>
      <c r="E427" s="75" t="str">
        <f>IF($V427="","",VLOOKUP($V427,Zoznam!$O:$W,5,FALSE))</f>
        <v/>
      </c>
      <c r="F427" s="89" t="str">
        <f>IF($V427="","",VLOOKUP($V427,Zoznam!$O:$W,6,FALSE))</f>
        <v/>
      </c>
      <c r="G427" s="90" t="str">
        <f>IF($V427="","",VLOOKUP($V427,Zoznam!$O:$W,7,FALSE))</f>
        <v/>
      </c>
      <c r="H427" s="91" t="str">
        <f>IF($V427="","",VLOOKUP($V427,Zoznam!$O:$W,8,FALSE))</f>
        <v/>
      </c>
      <c r="I427" s="123" t="str">
        <f>IF($V427="","",VLOOKUP($V427,Zoznam!$O:$W,9,FALSE))</f>
        <v/>
      </c>
      <c r="J427" s="123" t="str">
        <f t="shared" si="30"/>
        <v/>
      </c>
      <c r="K427" s="90" t="str">
        <f t="shared" si="31"/>
        <v/>
      </c>
      <c r="L427" s="90" t="str">
        <f t="shared" si="32"/>
        <v/>
      </c>
      <c r="M427" s="90" t="str">
        <f>IF($I427="","",IF(C427=" ",SUMIFS($M:$M,$C:$C,RIGHT($D427,6)),IF(C427="  ",SUMIFS($M:$M,$C:$C," "),ROUNDUP(I427*VLOOKUP(C427,Aktivity!$C$6:$R$25,8,FALSE),2))))</f>
        <v/>
      </c>
      <c r="N427" s="90" t="str">
        <f>IF($I427="","",IF(C427=" ",SUMIFS($N:$N,$C:$C,RIGHT($D427,6)),IF(C427="  ",SUMIFS($N:$N,$C:$C," "),ROUNDDOWN(M427*VLOOKUP(C427,Aktivity!$C$6:$R$25,10,FALSE),2))))</f>
        <v/>
      </c>
      <c r="O427" s="90" t="str">
        <f>IF($I427="","",IF(C427=" ",SUMIFS($O:$O,$C:$C,RIGHT($D427,6)),IF(C427="  ",SUMIFS($O:$O,$C:$C," "),ROUNDDOWN(I427*VLOOKUP(C427,Aktivity!$C$6:$R$25,12,FALSE),2))))</f>
        <v/>
      </c>
      <c r="P427" s="90" t="str">
        <f t="shared" si="33"/>
        <v/>
      </c>
      <c r="Q427" s="90" t="str">
        <f>IF($I427="","",IF(C427=" ",SUMIFS($Q:$Q,$C:$C,RIGHT($D427,6)),IF(C427="  ",SUMIFS($Q:$Q,$C:$C," "),ROUNDDOWN(I427*VLOOKUP(C427,Aktivity!$C$6:$R$25,9,FALSE),2))))</f>
        <v/>
      </c>
      <c r="R427" s="90" t="str">
        <f>IF($I427="","",IF(C427=" ",SUMIFS($R:$R,$C:$C,RIGHT($D427,6)),IF(C427="  ",SUMIFS($R:$R,$C:$C," "),ROUNDDOWN(Q427*VLOOKUP(C427,Aktivity!$C$6:$R$25,10,FALSE),2))))</f>
        <v/>
      </c>
      <c r="S427" s="90" t="str">
        <f>IF($I427="","",IF(C427=" ",SUMIFS($S:$S,$C:$C,RIGHT($D427,6)),IF(C427="  ",SUMIFS($S:$S,$C:$C," "),ROUNDDOWN(I427*VLOOKUP(C427,Aktivity!$C$6:$R$25,13,FALSE),2))))</f>
        <v/>
      </c>
      <c r="T427" s="90" t="str">
        <f t="shared" si="34"/>
        <v/>
      </c>
      <c r="V427" s="13" t="str">
        <f>IFERROR(SMALL(Zoznam!O:O,ROW()-3),"")</f>
        <v/>
      </c>
    </row>
    <row r="428" spans="2:22" ht="15" x14ac:dyDescent="0.25">
      <c r="B428" s="89" t="str">
        <f>IF($V428="","",VLOOKUP($V428,Zoznam!$O:$W,2,FALSE))</f>
        <v/>
      </c>
      <c r="C428" s="89" t="str">
        <f>IF($V428="","",VLOOKUP($V428,Zoznam!$O:$W,3,FALSE))</f>
        <v/>
      </c>
      <c r="D428" s="75" t="str">
        <f>IF($V428="","",VLOOKUP($V428,Zoznam!$O:$W,4,FALSE))</f>
        <v/>
      </c>
      <c r="E428" s="75" t="str">
        <f>IF($V428="","",VLOOKUP($V428,Zoznam!$O:$W,5,FALSE))</f>
        <v/>
      </c>
      <c r="F428" s="89" t="str">
        <f>IF($V428="","",VLOOKUP($V428,Zoznam!$O:$W,6,FALSE))</f>
        <v/>
      </c>
      <c r="G428" s="90" t="str">
        <f>IF($V428="","",VLOOKUP($V428,Zoznam!$O:$W,7,FALSE))</f>
        <v/>
      </c>
      <c r="H428" s="91" t="str">
        <f>IF($V428="","",VLOOKUP($V428,Zoznam!$O:$W,8,FALSE))</f>
        <v/>
      </c>
      <c r="I428" s="123" t="str">
        <f>IF($V428="","",VLOOKUP($V428,Zoznam!$O:$W,9,FALSE))</f>
        <v/>
      </c>
      <c r="J428" s="123" t="str">
        <f t="shared" si="30"/>
        <v/>
      </c>
      <c r="K428" s="90" t="str">
        <f t="shared" si="31"/>
        <v/>
      </c>
      <c r="L428" s="90" t="str">
        <f t="shared" si="32"/>
        <v/>
      </c>
      <c r="M428" s="90" t="str">
        <f>IF($I428="","",IF(C428=" ",SUMIFS($M:$M,$C:$C,RIGHT($D428,6)),IF(C428="  ",SUMIFS($M:$M,$C:$C," "),ROUNDUP(I428*VLOOKUP(C428,Aktivity!$C$6:$R$25,8,FALSE),2))))</f>
        <v/>
      </c>
      <c r="N428" s="90" t="str">
        <f>IF($I428="","",IF(C428=" ",SUMIFS($N:$N,$C:$C,RIGHT($D428,6)),IF(C428="  ",SUMIFS($N:$N,$C:$C," "),ROUNDDOWN(M428*VLOOKUP(C428,Aktivity!$C$6:$R$25,10,FALSE),2))))</f>
        <v/>
      </c>
      <c r="O428" s="90" t="str">
        <f>IF($I428="","",IF(C428=" ",SUMIFS($O:$O,$C:$C,RIGHT($D428,6)),IF(C428="  ",SUMIFS($O:$O,$C:$C," "),ROUNDDOWN(I428*VLOOKUP(C428,Aktivity!$C$6:$R$25,12,FALSE),2))))</f>
        <v/>
      </c>
      <c r="P428" s="90" t="str">
        <f t="shared" si="33"/>
        <v/>
      </c>
      <c r="Q428" s="90" t="str">
        <f>IF($I428="","",IF(C428=" ",SUMIFS($Q:$Q,$C:$C,RIGHT($D428,6)),IF(C428="  ",SUMIFS($Q:$Q,$C:$C," "),ROUNDDOWN(I428*VLOOKUP(C428,Aktivity!$C$6:$R$25,9,FALSE),2))))</f>
        <v/>
      </c>
      <c r="R428" s="90" t="str">
        <f>IF($I428="","",IF(C428=" ",SUMIFS($R:$R,$C:$C,RIGHT($D428,6)),IF(C428="  ",SUMIFS($R:$R,$C:$C," "),ROUNDDOWN(Q428*VLOOKUP(C428,Aktivity!$C$6:$R$25,10,FALSE),2))))</f>
        <v/>
      </c>
      <c r="S428" s="90" t="str">
        <f>IF($I428="","",IF(C428=" ",SUMIFS($S:$S,$C:$C,RIGHT($D428,6)),IF(C428="  ",SUMIFS($S:$S,$C:$C," "),ROUNDDOWN(I428*VLOOKUP(C428,Aktivity!$C$6:$R$25,13,FALSE),2))))</f>
        <v/>
      </c>
      <c r="T428" s="90" t="str">
        <f t="shared" si="34"/>
        <v/>
      </c>
      <c r="V428" s="13" t="str">
        <f>IFERROR(SMALL(Zoznam!O:O,ROW()-3),"")</f>
        <v/>
      </c>
    </row>
    <row r="429" spans="2:22" ht="15" x14ac:dyDescent="0.25">
      <c r="B429" s="89" t="str">
        <f>IF($V429="","",VLOOKUP($V429,Zoznam!$O:$W,2,FALSE))</f>
        <v/>
      </c>
      <c r="C429" s="89" t="str">
        <f>IF($V429="","",VLOOKUP($V429,Zoznam!$O:$W,3,FALSE))</f>
        <v/>
      </c>
      <c r="D429" s="75" t="str">
        <f>IF($V429="","",VLOOKUP($V429,Zoznam!$O:$W,4,FALSE))</f>
        <v/>
      </c>
      <c r="E429" s="75" t="str">
        <f>IF($V429="","",VLOOKUP($V429,Zoznam!$O:$W,5,FALSE))</f>
        <v/>
      </c>
      <c r="F429" s="89" t="str">
        <f>IF($V429="","",VLOOKUP($V429,Zoznam!$O:$W,6,FALSE))</f>
        <v/>
      </c>
      <c r="G429" s="90" t="str">
        <f>IF($V429="","",VLOOKUP($V429,Zoznam!$O:$W,7,FALSE))</f>
        <v/>
      </c>
      <c r="H429" s="91" t="str">
        <f>IF($V429="","",VLOOKUP($V429,Zoznam!$O:$W,8,FALSE))</f>
        <v/>
      </c>
      <c r="I429" s="123" t="str">
        <f>IF($V429="","",VLOOKUP($V429,Zoznam!$O:$W,9,FALSE))</f>
        <v/>
      </c>
      <c r="J429" s="123" t="str">
        <f t="shared" si="30"/>
        <v/>
      </c>
      <c r="K429" s="90" t="str">
        <f t="shared" si="31"/>
        <v/>
      </c>
      <c r="L429" s="90" t="str">
        <f t="shared" si="32"/>
        <v/>
      </c>
      <c r="M429" s="90" t="str">
        <f>IF($I429="","",IF(C429=" ",SUMIFS($M:$M,$C:$C,RIGHT($D429,6)),IF(C429="  ",SUMIFS($M:$M,$C:$C," "),ROUNDUP(I429*VLOOKUP(C429,Aktivity!$C$6:$R$25,8,FALSE),2))))</f>
        <v/>
      </c>
      <c r="N429" s="90" t="str">
        <f>IF($I429="","",IF(C429=" ",SUMIFS($N:$N,$C:$C,RIGHT($D429,6)),IF(C429="  ",SUMIFS($N:$N,$C:$C," "),ROUNDDOWN(M429*VLOOKUP(C429,Aktivity!$C$6:$R$25,10,FALSE),2))))</f>
        <v/>
      </c>
      <c r="O429" s="90" t="str">
        <f>IF($I429="","",IF(C429=" ",SUMIFS($O:$O,$C:$C,RIGHT($D429,6)),IF(C429="  ",SUMIFS($O:$O,$C:$C," "),ROUNDDOWN(I429*VLOOKUP(C429,Aktivity!$C$6:$R$25,12,FALSE),2))))</f>
        <v/>
      </c>
      <c r="P429" s="90" t="str">
        <f t="shared" si="33"/>
        <v/>
      </c>
      <c r="Q429" s="90" t="str">
        <f>IF($I429="","",IF(C429=" ",SUMIFS($Q:$Q,$C:$C,RIGHT($D429,6)),IF(C429="  ",SUMIFS($Q:$Q,$C:$C," "),ROUNDDOWN(I429*VLOOKUP(C429,Aktivity!$C$6:$R$25,9,FALSE),2))))</f>
        <v/>
      </c>
      <c r="R429" s="90" t="str">
        <f>IF($I429="","",IF(C429=" ",SUMIFS($R:$R,$C:$C,RIGHT($D429,6)),IF(C429="  ",SUMIFS($R:$R,$C:$C," "),ROUNDDOWN(Q429*VLOOKUP(C429,Aktivity!$C$6:$R$25,10,FALSE),2))))</f>
        <v/>
      </c>
      <c r="S429" s="90" t="str">
        <f>IF($I429="","",IF(C429=" ",SUMIFS($S:$S,$C:$C,RIGHT($D429,6)),IF(C429="  ",SUMIFS($S:$S,$C:$C," "),ROUNDDOWN(I429*VLOOKUP(C429,Aktivity!$C$6:$R$25,13,FALSE),2))))</f>
        <v/>
      </c>
      <c r="T429" s="90" t="str">
        <f t="shared" si="34"/>
        <v/>
      </c>
      <c r="V429" s="13" t="str">
        <f>IFERROR(SMALL(Zoznam!O:O,ROW()-3),"")</f>
        <v/>
      </c>
    </row>
    <row r="430" spans="2:22" ht="15" x14ac:dyDescent="0.25">
      <c r="B430" s="89" t="str">
        <f>IF($V430="","",VLOOKUP($V430,Zoznam!$O:$W,2,FALSE))</f>
        <v/>
      </c>
      <c r="C430" s="89" t="str">
        <f>IF($V430="","",VLOOKUP($V430,Zoznam!$O:$W,3,FALSE))</f>
        <v/>
      </c>
      <c r="D430" s="75" t="str">
        <f>IF($V430="","",VLOOKUP($V430,Zoznam!$O:$W,4,FALSE))</f>
        <v/>
      </c>
      <c r="E430" s="75" t="str">
        <f>IF($V430="","",VLOOKUP($V430,Zoznam!$O:$W,5,FALSE))</f>
        <v/>
      </c>
      <c r="F430" s="89" t="str">
        <f>IF($V430="","",VLOOKUP($V430,Zoznam!$O:$W,6,FALSE))</f>
        <v/>
      </c>
      <c r="G430" s="90" t="str">
        <f>IF($V430="","",VLOOKUP($V430,Zoznam!$O:$W,7,FALSE))</f>
        <v/>
      </c>
      <c r="H430" s="91" t="str">
        <f>IF($V430="","",VLOOKUP($V430,Zoznam!$O:$W,8,FALSE))</f>
        <v/>
      </c>
      <c r="I430" s="123" t="str">
        <f>IF($V430="","",VLOOKUP($V430,Zoznam!$O:$W,9,FALSE))</f>
        <v/>
      </c>
      <c r="J430" s="123" t="str">
        <f t="shared" si="30"/>
        <v/>
      </c>
      <c r="K430" s="90" t="str">
        <f t="shared" si="31"/>
        <v/>
      </c>
      <c r="L430" s="90" t="str">
        <f t="shared" si="32"/>
        <v/>
      </c>
      <c r="M430" s="90" t="str">
        <f>IF($I430="","",IF(C430=" ",SUMIFS($M:$M,$C:$C,RIGHT($D430,6)),IF(C430="  ",SUMIFS($M:$M,$C:$C," "),ROUNDUP(I430*VLOOKUP(C430,Aktivity!$C$6:$R$25,8,FALSE),2))))</f>
        <v/>
      </c>
      <c r="N430" s="90" t="str">
        <f>IF($I430="","",IF(C430=" ",SUMIFS($N:$N,$C:$C,RIGHT($D430,6)),IF(C430="  ",SUMIFS($N:$N,$C:$C," "),ROUNDDOWN(M430*VLOOKUP(C430,Aktivity!$C$6:$R$25,10,FALSE),2))))</f>
        <v/>
      </c>
      <c r="O430" s="90" t="str">
        <f>IF($I430="","",IF(C430=" ",SUMIFS($O:$O,$C:$C,RIGHT($D430,6)),IF(C430="  ",SUMIFS($O:$O,$C:$C," "),ROUNDDOWN(I430*VLOOKUP(C430,Aktivity!$C$6:$R$25,12,FALSE),2))))</f>
        <v/>
      </c>
      <c r="P430" s="90" t="str">
        <f t="shared" si="33"/>
        <v/>
      </c>
      <c r="Q430" s="90" t="str">
        <f>IF($I430="","",IF(C430=" ",SUMIFS($Q:$Q,$C:$C,RIGHT($D430,6)),IF(C430="  ",SUMIFS($Q:$Q,$C:$C," "),ROUNDDOWN(I430*VLOOKUP(C430,Aktivity!$C$6:$R$25,9,FALSE),2))))</f>
        <v/>
      </c>
      <c r="R430" s="90" t="str">
        <f>IF($I430="","",IF(C430=" ",SUMIFS($R:$R,$C:$C,RIGHT($D430,6)),IF(C430="  ",SUMIFS($R:$R,$C:$C," "),ROUNDDOWN(Q430*VLOOKUP(C430,Aktivity!$C$6:$R$25,10,FALSE),2))))</f>
        <v/>
      </c>
      <c r="S430" s="90" t="str">
        <f>IF($I430="","",IF(C430=" ",SUMIFS($S:$S,$C:$C,RIGHT($D430,6)),IF(C430="  ",SUMIFS($S:$S,$C:$C," "),ROUNDDOWN(I430*VLOOKUP(C430,Aktivity!$C$6:$R$25,13,FALSE),2))))</f>
        <v/>
      </c>
      <c r="T430" s="90" t="str">
        <f t="shared" si="34"/>
        <v/>
      </c>
      <c r="V430" s="13" t="str">
        <f>IFERROR(SMALL(Zoznam!O:O,ROW()-3),"")</f>
        <v/>
      </c>
    </row>
    <row r="431" spans="2:22" ht="15" x14ac:dyDescent="0.25">
      <c r="B431" s="89" t="str">
        <f>IF($V431="","",VLOOKUP($V431,Zoznam!$O:$W,2,FALSE))</f>
        <v/>
      </c>
      <c r="C431" s="89" t="str">
        <f>IF($V431="","",VLOOKUP($V431,Zoznam!$O:$W,3,FALSE))</f>
        <v/>
      </c>
      <c r="D431" s="75" t="str">
        <f>IF($V431="","",VLOOKUP($V431,Zoznam!$O:$W,4,FALSE))</f>
        <v/>
      </c>
      <c r="E431" s="75" t="str">
        <f>IF($V431="","",VLOOKUP($V431,Zoznam!$O:$W,5,FALSE))</f>
        <v/>
      </c>
      <c r="F431" s="89" t="str">
        <f>IF($V431="","",VLOOKUP($V431,Zoznam!$O:$W,6,FALSE))</f>
        <v/>
      </c>
      <c r="G431" s="90" t="str">
        <f>IF($V431="","",VLOOKUP($V431,Zoznam!$O:$W,7,FALSE))</f>
        <v/>
      </c>
      <c r="H431" s="91" t="str">
        <f>IF($V431="","",VLOOKUP($V431,Zoznam!$O:$W,8,FALSE))</f>
        <v/>
      </c>
      <c r="I431" s="123" t="str">
        <f>IF($V431="","",VLOOKUP($V431,Zoznam!$O:$W,9,FALSE))</f>
        <v/>
      </c>
      <c r="J431" s="123" t="str">
        <f t="shared" si="30"/>
        <v/>
      </c>
      <c r="K431" s="90" t="str">
        <f t="shared" si="31"/>
        <v/>
      </c>
      <c r="L431" s="90" t="str">
        <f t="shared" si="32"/>
        <v/>
      </c>
      <c r="M431" s="90" t="str">
        <f>IF($I431="","",IF(C431=" ",SUMIFS($M:$M,$C:$C,RIGHT($D431,6)),IF(C431="  ",SUMIFS($M:$M,$C:$C," "),ROUNDUP(I431*VLOOKUP(C431,Aktivity!$C$6:$R$25,8,FALSE),2))))</f>
        <v/>
      </c>
      <c r="N431" s="90" t="str">
        <f>IF($I431="","",IF(C431=" ",SUMIFS($N:$N,$C:$C,RIGHT($D431,6)),IF(C431="  ",SUMIFS($N:$N,$C:$C," "),ROUNDDOWN(M431*VLOOKUP(C431,Aktivity!$C$6:$R$25,10,FALSE),2))))</f>
        <v/>
      </c>
      <c r="O431" s="90" t="str">
        <f>IF($I431="","",IF(C431=" ",SUMIFS($O:$O,$C:$C,RIGHT($D431,6)),IF(C431="  ",SUMIFS($O:$O,$C:$C," "),ROUNDDOWN(I431*VLOOKUP(C431,Aktivity!$C$6:$R$25,12,FALSE),2))))</f>
        <v/>
      </c>
      <c r="P431" s="90" t="str">
        <f t="shared" si="33"/>
        <v/>
      </c>
      <c r="Q431" s="90" t="str">
        <f>IF($I431="","",IF(C431=" ",SUMIFS($Q:$Q,$C:$C,RIGHT($D431,6)),IF(C431="  ",SUMIFS($Q:$Q,$C:$C," "),ROUNDDOWN(I431*VLOOKUP(C431,Aktivity!$C$6:$R$25,9,FALSE),2))))</f>
        <v/>
      </c>
      <c r="R431" s="90" t="str">
        <f>IF($I431="","",IF(C431=" ",SUMIFS($R:$R,$C:$C,RIGHT($D431,6)),IF(C431="  ",SUMIFS($R:$R,$C:$C," "),ROUNDDOWN(Q431*VLOOKUP(C431,Aktivity!$C$6:$R$25,10,FALSE),2))))</f>
        <v/>
      </c>
      <c r="S431" s="90" t="str">
        <f>IF($I431="","",IF(C431=" ",SUMIFS($S:$S,$C:$C,RIGHT($D431,6)),IF(C431="  ",SUMIFS($S:$S,$C:$C," "),ROUNDDOWN(I431*VLOOKUP(C431,Aktivity!$C$6:$R$25,13,FALSE),2))))</f>
        <v/>
      </c>
      <c r="T431" s="90" t="str">
        <f t="shared" si="34"/>
        <v/>
      </c>
      <c r="V431" s="13" t="str">
        <f>IFERROR(SMALL(Zoznam!O:O,ROW()-3),"")</f>
        <v/>
      </c>
    </row>
    <row r="432" spans="2:22" ht="15" x14ac:dyDescent="0.25">
      <c r="B432" s="89" t="str">
        <f>IF($V432="","",VLOOKUP($V432,Zoznam!$O:$W,2,FALSE))</f>
        <v/>
      </c>
      <c r="C432" s="89" t="str">
        <f>IF($V432="","",VLOOKUP($V432,Zoznam!$O:$W,3,FALSE))</f>
        <v/>
      </c>
      <c r="D432" s="75" t="str">
        <f>IF($V432="","",VLOOKUP($V432,Zoznam!$O:$W,4,FALSE))</f>
        <v/>
      </c>
      <c r="E432" s="75" t="str">
        <f>IF($V432="","",VLOOKUP($V432,Zoznam!$O:$W,5,FALSE))</f>
        <v/>
      </c>
      <c r="F432" s="89" t="str">
        <f>IF($V432="","",VLOOKUP($V432,Zoznam!$O:$W,6,FALSE))</f>
        <v/>
      </c>
      <c r="G432" s="90" t="str">
        <f>IF($V432="","",VLOOKUP($V432,Zoznam!$O:$W,7,FALSE))</f>
        <v/>
      </c>
      <c r="H432" s="91" t="str">
        <f>IF($V432="","",VLOOKUP($V432,Zoznam!$O:$W,8,FALSE))</f>
        <v/>
      </c>
      <c r="I432" s="123" t="str">
        <f>IF($V432="","",VLOOKUP($V432,Zoznam!$O:$W,9,FALSE))</f>
        <v/>
      </c>
      <c r="J432" s="123" t="str">
        <f t="shared" si="30"/>
        <v/>
      </c>
      <c r="K432" s="90" t="str">
        <f t="shared" si="31"/>
        <v/>
      </c>
      <c r="L432" s="90" t="str">
        <f t="shared" si="32"/>
        <v/>
      </c>
      <c r="M432" s="90" t="str">
        <f>IF($I432="","",IF(C432=" ",SUMIFS($M:$M,$C:$C,RIGHT($D432,6)),IF(C432="  ",SUMIFS($M:$M,$C:$C," "),ROUNDUP(I432*VLOOKUP(C432,Aktivity!$C$6:$R$25,8,FALSE),2))))</f>
        <v/>
      </c>
      <c r="N432" s="90" t="str">
        <f>IF($I432="","",IF(C432=" ",SUMIFS($N:$N,$C:$C,RIGHT($D432,6)),IF(C432="  ",SUMIFS($N:$N,$C:$C," "),ROUNDDOWN(M432*VLOOKUP(C432,Aktivity!$C$6:$R$25,10,FALSE),2))))</f>
        <v/>
      </c>
      <c r="O432" s="90" t="str">
        <f>IF($I432="","",IF(C432=" ",SUMIFS($O:$O,$C:$C,RIGHT($D432,6)),IF(C432="  ",SUMIFS($O:$O,$C:$C," "),ROUNDDOWN(I432*VLOOKUP(C432,Aktivity!$C$6:$R$25,12,FALSE),2))))</f>
        <v/>
      </c>
      <c r="P432" s="90" t="str">
        <f t="shared" si="33"/>
        <v/>
      </c>
      <c r="Q432" s="90" t="str">
        <f>IF($I432="","",IF(C432=" ",SUMIFS($Q:$Q,$C:$C,RIGHT($D432,6)),IF(C432="  ",SUMIFS($Q:$Q,$C:$C," "),ROUNDDOWN(I432*VLOOKUP(C432,Aktivity!$C$6:$R$25,9,FALSE),2))))</f>
        <v/>
      </c>
      <c r="R432" s="90" t="str">
        <f>IF($I432="","",IF(C432=" ",SUMIFS($R:$R,$C:$C,RIGHT($D432,6)),IF(C432="  ",SUMIFS($R:$R,$C:$C," "),ROUNDDOWN(Q432*VLOOKUP(C432,Aktivity!$C$6:$R$25,10,FALSE),2))))</f>
        <v/>
      </c>
      <c r="S432" s="90" t="str">
        <f>IF($I432="","",IF(C432=" ",SUMIFS($S:$S,$C:$C,RIGHT($D432,6)),IF(C432="  ",SUMIFS($S:$S,$C:$C," "),ROUNDDOWN(I432*VLOOKUP(C432,Aktivity!$C$6:$R$25,13,FALSE),2))))</f>
        <v/>
      </c>
      <c r="T432" s="90" t="str">
        <f t="shared" si="34"/>
        <v/>
      </c>
      <c r="V432" s="13" t="str">
        <f>IFERROR(SMALL(Zoznam!O:O,ROW()-3),"")</f>
        <v/>
      </c>
    </row>
    <row r="433" spans="2:22" ht="15" x14ac:dyDescent="0.25">
      <c r="B433" s="89" t="str">
        <f>IF($V433="","",VLOOKUP($V433,Zoznam!$O:$W,2,FALSE))</f>
        <v/>
      </c>
      <c r="C433" s="89" t="str">
        <f>IF($V433="","",VLOOKUP($V433,Zoznam!$O:$W,3,FALSE))</f>
        <v/>
      </c>
      <c r="D433" s="75" t="str">
        <f>IF($V433="","",VLOOKUP($V433,Zoznam!$O:$W,4,FALSE))</f>
        <v/>
      </c>
      <c r="E433" s="75" t="str">
        <f>IF($V433="","",VLOOKUP($V433,Zoznam!$O:$W,5,FALSE))</f>
        <v/>
      </c>
      <c r="F433" s="89" t="str">
        <f>IF($V433="","",VLOOKUP($V433,Zoznam!$O:$W,6,FALSE))</f>
        <v/>
      </c>
      <c r="G433" s="90" t="str">
        <f>IF($V433="","",VLOOKUP($V433,Zoznam!$O:$W,7,FALSE))</f>
        <v/>
      </c>
      <c r="H433" s="91" t="str">
        <f>IF($V433="","",VLOOKUP($V433,Zoznam!$O:$W,8,FALSE))</f>
        <v/>
      </c>
      <c r="I433" s="123" t="str">
        <f>IF($V433="","",VLOOKUP($V433,Zoznam!$O:$W,9,FALSE))</f>
        <v/>
      </c>
      <c r="J433" s="123" t="str">
        <f t="shared" si="30"/>
        <v/>
      </c>
      <c r="K433" s="90" t="str">
        <f t="shared" si="31"/>
        <v/>
      </c>
      <c r="L433" s="90" t="str">
        <f t="shared" si="32"/>
        <v/>
      </c>
      <c r="M433" s="90" t="str">
        <f>IF($I433="","",IF(C433=" ",SUMIFS($M:$M,$C:$C,RIGHT($D433,6)),IF(C433="  ",SUMIFS($M:$M,$C:$C," "),ROUNDUP(I433*VLOOKUP(C433,Aktivity!$C$6:$R$25,8,FALSE),2))))</f>
        <v/>
      </c>
      <c r="N433" s="90" t="str">
        <f>IF($I433="","",IF(C433=" ",SUMIFS($N:$N,$C:$C,RIGHT($D433,6)),IF(C433="  ",SUMIFS($N:$N,$C:$C," "),ROUNDDOWN(M433*VLOOKUP(C433,Aktivity!$C$6:$R$25,10,FALSE),2))))</f>
        <v/>
      </c>
      <c r="O433" s="90" t="str">
        <f>IF($I433="","",IF(C433=" ",SUMIFS($O:$O,$C:$C,RIGHT($D433,6)),IF(C433="  ",SUMIFS($O:$O,$C:$C," "),ROUNDDOWN(I433*VLOOKUP(C433,Aktivity!$C$6:$R$25,12,FALSE),2))))</f>
        <v/>
      </c>
      <c r="P433" s="90" t="str">
        <f t="shared" si="33"/>
        <v/>
      </c>
      <c r="Q433" s="90" t="str">
        <f>IF($I433="","",IF(C433=" ",SUMIFS($Q:$Q,$C:$C,RIGHT($D433,6)),IF(C433="  ",SUMIFS($Q:$Q,$C:$C," "),ROUNDDOWN(I433*VLOOKUP(C433,Aktivity!$C$6:$R$25,9,FALSE),2))))</f>
        <v/>
      </c>
      <c r="R433" s="90" t="str">
        <f>IF($I433="","",IF(C433=" ",SUMIFS($R:$R,$C:$C,RIGHT($D433,6)),IF(C433="  ",SUMIFS($R:$R,$C:$C," "),ROUNDDOWN(Q433*VLOOKUP(C433,Aktivity!$C$6:$R$25,10,FALSE),2))))</f>
        <v/>
      </c>
      <c r="S433" s="90" t="str">
        <f>IF($I433="","",IF(C433=" ",SUMIFS($S:$S,$C:$C,RIGHT($D433,6)),IF(C433="  ",SUMIFS($S:$S,$C:$C," "),ROUNDDOWN(I433*VLOOKUP(C433,Aktivity!$C$6:$R$25,13,FALSE),2))))</f>
        <v/>
      </c>
      <c r="T433" s="90" t="str">
        <f t="shared" si="34"/>
        <v/>
      </c>
      <c r="V433" s="13" t="str">
        <f>IFERROR(SMALL(Zoznam!O:O,ROW()-3),"")</f>
        <v/>
      </c>
    </row>
    <row r="434" spans="2:22" ht="15" x14ac:dyDescent="0.25">
      <c r="B434" s="89" t="str">
        <f>IF($V434="","",VLOOKUP($V434,Zoznam!$O:$W,2,FALSE))</f>
        <v/>
      </c>
      <c r="C434" s="89" t="str">
        <f>IF($V434="","",VLOOKUP($V434,Zoznam!$O:$W,3,FALSE))</f>
        <v/>
      </c>
      <c r="D434" s="75" t="str">
        <f>IF($V434="","",VLOOKUP($V434,Zoznam!$O:$W,4,FALSE))</f>
        <v/>
      </c>
      <c r="E434" s="75" t="str">
        <f>IF($V434="","",VLOOKUP($V434,Zoznam!$O:$W,5,FALSE))</f>
        <v/>
      </c>
      <c r="F434" s="89" t="str">
        <f>IF($V434="","",VLOOKUP($V434,Zoznam!$O:$W,6,FALSE))</f>
        <v/>
      </c>
      <c r="G434" s="90" t="str">
        <f>IF($V434="","",VLOOKUP($V434,Zoznam!$O:$W,7,FALSE))</f>
        <v/>
      </c>
      <c r="H434" s="91" t="str">
        <f>IF($V434="","",VLOOKUP($V434,Zoznam!$O:$W,8,FALSE))</f>
        <v/>
      </c>
      <c r="I434" s="123" t="str">
        <f>IF($V434="","",VLOOKUP($V434,Zoznam!$O:$W,9,FALSE))</f>
        <v/>
      </c>
      <c r="J434" s="123" t="str">
        <f t="shared" si="30"/>
        <v/>
      </c>
      <c r="K434" s="90" t="str">
        <f t="shared" si="31"/>
        <v/>
      </c>
      <c r="L434" s="90" t="str">
        <f t="shared" si="32"/>
        <v/>
      </c>
      <c r="M434" s="90" t="str">
        <f>IF($I434="","",IF(C434=" ",SUMIFS($M:$M,$C:$C,RIGHT($D434,6)),IF(C434="  ",SUMIFS($M:$M,$C:$C," "),ROUNDUP(I434*VLOOKUP(C434,Aktivity!$C$6:$R$25,8,FALSE),2))))</f>
        <v/>
      </c>
      <c r="N434" s="90" t="str">
        <f>IF($I434="","",IF(C434=" ",SUMIFS($N:$N,$C:$C,RIGHT($D434,6)),IF(C434="  ",SUMIFS($N:$N,$C:$C," "),ROUNDDOWN(M434*VLOOKUP(C434,Aktivity!$C$6:$R$25,10,FALSE),2))))</f>
        <v/>
      </c>
      <c r="O434" s="90" t="str">
        <f>IF($I434="","",IF(C434=" ",SUMIFS($O:$O,$C:$C,RIGHT($D434,6)),IF(C434="  ",SUMIFS($O:$O,$C:$C," "),ROUNDDOWN(I434*VLOOKUP(C434,Aktivity!$C$6:$R$25,12,FALSE),2))))</f>
        <v/>
      </c>
      <c r="P434" s="90" t="str">
        <f t="shared" si="33"/>
        <v/>
      </c>
      <c r="Q434" s="90" t="str">
        <f>IF($I434="","",IF(C434=" ",SUMIFS($Q:$Q,$C:$C,RIGHT($D434,6)),IF(C434="  ",SUMIFS($Q:$Q,$C:$C," "),ROUNDDOWN(I434*VLOOKUP(C434,Aktivity!$C$6:$R$25,9,FALSE),2))))</f>
        <v/>
      </c>
      <c r="R434" s="90" t="str">
        <f>IF($I434="","",IF(C434=" ",SUMIFS($R:$R,$C:$C,RIGHT($D434,6)),IF(C434="  ",SUMIFS($R:$R,$C:$C," "),ROUNDDOWN(Q434*VLOOKUP(C434,Aktivity!$C$6:$R$25,10,FALSE),2))))</f>
        <v/>
      </c>
      <c r="S434" s="90" t="str">
        <f>IF($I434="","",IF(C434=" ",SUMIFS($S:$S,$C:$C,RIGHT($D434,6)),IF(C434="  ",SUMIFS($S:$S,$C:$C," "),ROUNDDOWN(I434*VLOOKUP(C434,Aktivity!$C$6:$R$25,13,FALSE),2))))</f>
        <v/>
      </c>
      <c r="T434" s="90" t="str">
        <f t="shared" si="34"/>
        <v/>
      </c>
      <c r="V434" s="13" t="str">
        <f>IFERROR(SMALL(Zoznam!O:O,ROW()-3),"")</f>
        <v/>
      </c>
    </row>
    <row r="435" spans="2:22" ht="15" x14ac:dyDescent="0.25">
      <c r="B435" s="89" t="str">
        <f>IF($V435="","",VLOOKUP($V435,Zoznam!$O:$W,2,FALSE))</f>
        <v/>
      </c>
      <c r="C435" s="89" t="str">
        <f>IF($V435="","",VLOOKUP($V435,Zoznam!$O:$W,3,FALSE))</f>
        <v/>
      </c>
      <c r="D435" s="75" t="str">
        <f>IF($V435="","",VLOOKUP($V435,Zoznam!$O:$W,4,FALSE))</f>
        <v/>
      </c>
      <c r="E435" s="75" t="str">
        <f>IF($V435="","",VLOOKUP($V435,Zoznam!$O:$W,5,FALSE))</f>
        <v/>
      </c>
      <c r="F435" s="89" t="str">
        <f>IF($V435="","",VLOOKUP($V435,Zoznam!$O:$W,6,FALSE))</f>
        <v/>
      </c>
      <c r="G435" s="90" t="str">
        <f>IF($V435="","",VLOOKUP($V435,Zoznam!$O:$W,7,FALSE))</f>
        <v/>
      </c>
      <c r="H435" s="91" t="str">
        <f>IF($V435="","",VLOOKUP($V435,Zoznam!$O:$W,8,FALSE))</f>
        <v/>
      </c>
      <c r="I435" s="123" t="str">
        <f>IF($V435="","",VLOOKUP($V435,Zoznam!$O:$W,9,FALSE))</f>
        <v/>
      </c>
      <c r="J435" s="123" t="str">
        <f t="shared" si="30"/>
        <v/>
      </c>
      <c r="K435" s="90" t="str">
        <f t="shared" si="31"/>
        <v/>
      </c>
      <c r="L435" s="90" t="str">
        <f t="shared" si="32"/>
        <v/>
      </c>
      <c r="M435" s="90" t="str">
        <f>IF($I435="","",IF(C435=" ",SUMIFS($M:$M,$C:$C,RIGHT($D435,6)),IF(C435="  ",SUMIFS($M:$M,$C:$C," "),ROUNDUP(I435*VLOOKUP(C435,Aktivity!$C$6:$R$25,8,FALSE),2))))</f>
        <v/>
      </c>
      <c r="N435" s="90" t="str">
        <f>IF($I435="","",IF(C435=" ",SUMIFS($N:$N,$C:$C,RIGHT($D435,6)),IF(C435="  ",SUMIFS($N:$N,$C:$C," "),ROUNDDOWN(M435*VLOOKUP(C435,Aktivity!$C$6:$R$25,10,FALSE),2))))</f>
        <v/>
      </c>
      <c r="O435" s="90" t="str">
        <f>IF($I435="","",IF(C435=" ",SUMIFS($O:$O,$C:$C,RIGHT($D435,6)),IF(C435="  ",SUMIFS($O:$O,$C:$C," "),ROUNDDOWN(I435*VLOOKUP(C435,Aktivity!$C$6:$R$25,12,FALSE),2))))</f>
        <v/>
      </c>
      <c r="P435" s="90" t="str">
        <f t="shared" si="33"/>
        <v/>
      </c>
      <c r="Q435" s="90" t="str">
        <f>IF($I435="","",IF(C435=" ",SUMIFS($Q:$Q,$C:$C,RIGHT($D435,6)),IF(C435="  ",SUMIFS($Q:$Q,$C:$C," "),ROUNDDOWN(I435*VLOOKUP(C435,Aktivity!$C$6:$R$25,9,FALSE),2))))</f>
        <v/>
      </c>
      <c r="R435" s="90" t="str">
        <f>IF($I435="","",IF(C435=" ",SUMIFS($R:$R,$C:$C,RIGHT($D435,6)),IF(C435="  ",SUMIFS($R:$R,$C:$C," "),ROUNDDOWN(Q435*VLOOKUP(C435,Aktivity!$C$6:$R$25,10,FALSE),2))))</f>
        <v/>
      </c>
      <c r="S435" s="90" t="str">
        <f>IF($I435="","",IF(C435=" ",SUMIFS($S:$S,$C:$C,RIGHT($D435,6)),IF(C435="  ",SUMIFS($S:$S,$C:$C," "),ROUNDDOWN(I435*VLOOKUP(C435,Aktivity!$C$6:$R$25,13,FALSE),2))))</f>
        <v/>
      </c>
      <c r="T435" s="90" t="str">
        <f t="shared" si="34"/>
        <v/>
      </c>
      <c r="V435" s="13" t="str">
        <f>IFERROR(SMALL(Zoznam!O:O,ROW()-3),"")</f>
        <v/>
      </c>
    </row>
    <row r="436" spans="2:22" ht="15" x14ac:dyDescent="0.25">
      <c r="B436" s="89" t="str">
        <f>IF($V436="","",VLOOKUP($V436,Zoznam!$O:$W,2,FALSE))</f>
        <v/>
      </c>
      <c r="C436" s="89" t="str">
        <f>IF($V436="","",VLOOKUP($V436,Zoznam!$O:$W,3,FALSE))</f>
        <v/>
      </c>
      <c r="D436" s="75" t="str">
        <f>IF($V436="","",VLOOKUP($V436,Zoznam!$O:$W,4,FALSE))</f>
        <v/>
      </c>
      <c r="E436" s="75" t="str">
        <f>IF($V436="","",VLOOKUP($V436,Zoznam!$O:$W,5,FALSE))</f>
        <v/>
      </c>
      <c r="F436" s="89" t="str">
        <f>IF($V436="","",VLOOKUP($V436,Zoznam!$O:$W,6,FALSE))</f>
        <v/>
      </c>
      <c r="G436" s="90" t="str">
        <f>IF($V436="","",VLOOKUP($V436,Zoznam!$O:$W,7,FALSE))</f>
        <v/>
      </c>
      <c r="H436" s="91" t="str">
        <f>IF($V436="","",VLOOKUP($V436,Zoznam!$O:$W,8,FALSE))</f>
        <v/>
      </c>
      <c r="I436" s="123" t="str">
        <f>IF($V436="","",VLOOKUP($V436,Zoznam!$O:$W,9,FALSE))</f>
        <v/>
      </c>
      <c r="J436" s="123" t="str">
        <f t="shared" si="30"/>
        <v/>
      </c>
      <c r="K436" s="90" t="str">
        <f t="shared" si="31"/>
        <v/>
      </c>
      <c r="L436" s="90" t="str">
        <f t="shared" si="32"/>
        <v/>
      </c>
      <c r="M436" s="90" t="str">
        <f>IF($I436="","",IF(C436=" ",SUMIFS($M:$M,$C:$C,RIGHT($D436,6)),IF(C436="  ",SUMIFS($M:$M,$C:$C," "),ROUNDUP(I436*VLOOKUP(C436,Aktivity!$C$6:$R$25,8,FALSE),2))))</f>
        <v/>
      </c>
      <c r="N436" s="90" t="str">
        <f>IF($I436="","",IF(C436=" ",SUMIFS($N:$N,$C:$C,RIGHT($D436,6)),IF(C436="  ",SUMIFS($N:$N,$C:$C," "),ROUNDDOWN(M436*VLOOKUP(C436,Aktivity!$C$6:$R$25,10,FALSE),2))))</f>
        <v/>
      </c>
      <c r="O436" s="90" t="str">
        <f>IF($I436="","",IF(C436=" ",SUMIFS($O:$O,$C:$C,RIGHT($D436,6)),IF(C436="  ",SUMIFS($O:$O,$C:$C," "),ROUNDDOWN(I436*VLOOKUP(C436,Aktivity!$C$6:$R$25,12,FALSE),2))))</f>
        <v/>
      </c>
      <c r="P436" s="90" t="str">
        <f t="shared" si="33"/>
        <v/>
      </c>
      <c r="Q436" s="90" t="str">
        <f>IF($I436="","",IF(C436=" ",SUMIFS($Q:$Q,$C:$C,RIGHT($D436,6)),IF(C436="  ",SUMIFS($Q:$Q,$C:$C," "),ROUNDDOWN(I436*VLOOKUP(C436,Aktivity!$C$6:$R$25,9,FALSE),2))))</f>
        <v/>
      </c>
      <c r="R436" s="90" t="str">
        <f>IF($I436="","",IF(C436=" ",SUMIFS($R:$R,$C:$C,RIGHT($D436,6)),IF(C436="  ",SUMIFS($R:$R,$C:$C," "),ROUNDDOWN(Q436*VLOOKUP(C436,Aktivity!$C$6:$R$25,10,FALSE),2))))</f>
        <v/>
      </c>
      <c r="S436" s="90" t="str">
        <f>IF($I436="","",IF(C436=" ",SUMIFS($S:$S,$C:$C,RIGHT($D436,6)),IF(C436="  ",SUMIFS($S:$S,$C:$C," "),ROUNDDOWN(I436*VLOOKUP(C436,Aktivity!$C$6:$R$25,13,FALSE),2))))</f>
        <v/>
      </c>
      <c r="T436" s="90" t="str">
        <f t="shared" si="34"/>
        <v/>
      </c>
      <c r="V436" s="13" t="str">
        <f>IFERROR(SMALL(Zoznam!O:O,ROW()-3),"")</f>
        <v/>
      </c>
    </row>
    <row r="437" spans="2:22" ht="15" x14ac:dyDescent="0.25">
      <c r="B437" s="89" t="str">
        <f>IF($V437="","",VLOOKUP($V437,Zoznam!$O:$W,2,FALSE))</f>
        <v/>
      </c>
      <c r="C437" s="89" t="str">
        <f>IF($V437="","",VLOOKUP($V437,Zoznam!$O:$W,3,FALSE))</f>
        <v/>
      </c>
      <c r="D437" s="75" t="str">
        <f>IF($V437="","",VLOOKUP($V437,Zoznam!$O:$W,4,FALSE))</f>
        <v/>
      </c>
      <c r="E437" s="75" t="str">
        <f>IF($V437="","",VLOOKUP($V437,Zoznam!$O:$W,5,FALSE))</f>
        <v/>
      </c>
      <c r="F437" s="89" t="str">
        <f>IF($V437="","",VLOOKUP($V437,Zoznam!$O:$W,6,FALSE))</f>
        <v/>
      </c>
      <c r="G437" s="90" t="str">
        <f>IF($V437="","",VLOOKUP($V437,Zoznam!$O:$W,7,FALSE))</f>
        <v/>
      </c>
      <c r="H437" s="91" t="str">
        <f>IF($V437="","",VLOOKUP($V437,Zoznam!$O:$W,8,FALSE))</f>
        <v/>
      </c>
      <c r="I437" s="123" t="str">
        <f>IF($V437="","",VLOOKUP($V437,Zoznam!$O:$W,9,FALSE))</f>
        <v/>
      </c>
      <c r="J437" s="123" t="str">
        <f t="shared" si="30"/>
        <v/>
      </c>
      <c r="K437" s="90" t="str">
        <f t="shared" si="31"/>
        <v/>
      </c>
      <c r="L437" s="90" t="str">
        <f t="shared" si="32"/>
        <v/>
      </c>
      <c r="M437" s="90" t="str">
        <f>IF($I437="","",IF(C437=" ",SUMIFS($M:$M,$C:$C,RIGHT($D437,6)),IF(C437="  ",SUMIFS($M:$M,$C:$C," "),ROUNDUP(I437*VLOOKUP(C437,Aktivity!$C$6:$R$25,8,FALSE),2))))</f>
        <v/>
      </c>
      <c r="N437" s="90" t="str">
        <f>IF($I437="","",IF(C437=" ",SUMIFS($N:$N,$C:$C,RIGHT($D437,6)),IF(C437="  ",SUMIFS($N:$N,$C:$C," "),ROUNDDOWN(M437*VLOOKUP(C437,Aktivity!$C$6:$R$25,10,FALSE),2))))</f>
        <v/>
      </c>
      <c r="O437" s="90" t="str">
        <f>IF($I437="","",IF(C437=" ",SUMIFS($O:$O,$C:$C,RIGHT($D437,6)),IF(C437="  ",SUMIFS($O:$O,$C:$C," "),ROUNDDOWN(I437*VLOOKUP(C437,Aktivity!$C$6:$R$25,12,FALSE),2))))</f>
        <v/>
      </c>
      <c r="P437" s="90" t="str">
        <f t="shared" si="33"/>
        <v/>
      </c>
      <c r="Q437" s="90" t="str">
        <f>IF($I437="","",IF(C437=" ",SUMIFS($Q:$Q,$C:$C,RIGHT($D437,6)),IF(C437="  ",SUMIFS($Q:$Q,$C:$C," "),ROUNDDOWN(I437*VLOOKUP(C437,Aktivity!$C$6:$R$25,9,FALSE),2))))</f>
        <v/>
      </c>
      <c r="R437" s="90" t="str">
        <f>IF($I437="","",IF(C437=" ",SUMIFS($R:$R,$C:$C,RIGHT($D437,6)),IF(C437="  ",SUMIFS($R:$R,$C:$C," "),ROUNDDOWN(Q437*VLOOKUP(C437,Aktivity!$C$6:$R$25,10,FALSE),2))))</f>
        <v/>
      </c>
      <c r="S437" s="90" t="str">
        <f>IF($I437="","",IF(C437=" ",SUMIFS($S:$S,$C:$C,RIGHT($D437,6)),IF(C437="  ",SUMIFS($S:$S,$C:$C," "),ROUNDDOWN(I437*VLOOKUP(C437,Aktivity!$C$6:$R$25,13,FALSE),2))))</f>
        <v/>
      </c>
      <c r="T437" s="90" t="str">
        <f t="shared" si="34"/>
        <v/>
      </c>
      <c r="V437" s="13" t="str">
        <f>IFERROR(SMALL(Zoznam!O:O,ROW()-3),"")</f>
        <v/>
      </c>
    </row>
    <row r="438" spans="2:22" ht="15" x14ac:dyDescent="0.25">
      <c r="B438" s="89" t="str">
        <f>IF($V438="","",VLOOKUP($V438,Zoznam!$O:$W,2,FALSE))</f>
        <v/>
      </c>
      <c r="C438" s="89" t="str">
        <f>IF($V438="","",VLOOKUP($V438,Zoznam!$O:$W,3,FALSE))</f>
        <v/>
      </c>
      <c r="D438" s="75" t="str">
        <f>IF($V438="","",VLOOKUP($V438,Zoznam!$O:$W,4,FALSE))</f>
        <v/>
      </c>
      <c r="E438" s="75" t="str">
        <f>IF($V438="","",VLOOKUP($V438,Zoznam!$O:$W,5,FALSE))</f>
        <v/>
      </c>
      <c r="F438" s="89" t="str">
        <f>IF($V438="","",VLOOKUP($V438,Zoznam!$O:$W,6,FALSE))</f>
        <v/>
      </c>
      <c r="G438" s="90" t="str">
        <f>IF($V438="","",VLOOKUP($V438,Zoznam!$O:$W,7,FALSE))</f>
        <v/>
      </c>
      <c r="H438" s="91" t="str">
        <f>IF($V438="","",VLOOKUP($V438,Zoznam!$O:$W,8,FALSE))</f>
        <v/>
      </c>
      <c r="I438" s="123" t="str">
        <f>IF($V438="","",VLOOKUP($V438,Zoznam!$O:$W,9,FALSE))</f>
        <v/>
      </c>
      <c r="J438" s="123" t="str">
        <f t="shared" si="30"/>
        <v/>
      </c>
      <c r="K438" s="90" t="str">
        <f t="shared" si="31"/>
        <v/>
      </c>
      <c r="L438" s="90" t="str">
        <f t="shared" si="32"/>
        <v/>
      </c>
      <c r="M438" s="90" t="str">
        <f>IF($I438="","",IF(C438=" ",SUMIFS($M:$M,$C:$C,RIGHT($D438,6)),IF(C438="  ",SUMIFS($M:$M,$C:$C," "),ROUNDUP(I438*VLOOKUP(C438,Aktivity!$C$6:$R$25,8,FALSE),2))))</f>
        <v/>
      </c>
      <c r="N438" s="90" t="str">
        <f>IF($I438="","",IF(C438=" ",SUMIFS($N:$N,$C:$C,RIGHT($D438,6)),IF(C438="  ",SUMIFS($N:$N,$C:$C," "),ROUNDDOWN(M438*VLOOKUP(C438,Aktivity!$C$6:$R$25,10,FALSE),2))))</f>
        <v/>
      </c>
      <c r="O438" s="90" t="str">
        <f>IF($I438="","",IF(C438=" ",SUMIFS($O:$O,$C:$C,RIGHT($D438,6)),IF(C438="  ",SUMIFS($O:$O,$C:$C," "),ROUNDDOWN(I438*VLOOKUP(C438,Aktivity!$C$6:$R$25,12,FALSE),2))))</f>
        <v/>
      </c>
      <c r="P438" s="90" t="str">
        <f t="shared" si="33"/>
        <v/>
      </c>
      <c r="Q438" s="90" t="str">
        <f>IF($I438="","",IF(C438=" ",SUMIFS($Q:$Q,$C:$C,RIGHT($D438,6)),IF(C438="  ",SUMIFS($Q:$Q,$C:$C," "),ROUNDDOWN(I438*VLOOKUP(C438,Aktivity!$C$6:$R$25,9,FALSE),2))))</f>
        <v/>
      </c>
      <c r="R438" s="90" t="str">
        <f>IF($I438="","",IF(C438=" ",SUMIFS($R:$R,$C:$C,RIGHT($D438,6)),IF(C438="  ",SUMIFS($R:$R,$C:$C," "),ROUNDDOWN(Q438*VLOOKUP(C438,Aktivity!$C$6:$R$25,10,FALSE),2))))</f>
        <v/>
      </c>
      <c r="S438" s="90" t="str">
        <f>IF($I438="","",IF(C438=" ",SUMIFS($S:$S,$C:$C,RIGHT($D438,6)),IF(C438="  ",SUMIFS($S:$S,$C:$C," "),ROUNDDOWN(I438*VLOOKUP(C438,Aktivity!$C$6:$R$25,13,FALSE),2))))</f>
        <v/>
      </c>
      <c r="T438" s="90" t="str">
        <f t="shared" si="34"/>
        <v/>
      </c>
      <c r="V438" s="13" t="str">
        <f>IFERROR(SMALL(Zoznam!O:O,ROW()-3),"")</f>
        <v/>
      </c>
    </row>
    <row r="439" spans="2:22" ht="15" x14ac:dyDescent="0.25">
      <c r="B439" s="89" t="str">
        <f>IF($V439="","",VLOOKUP($V439,Zoznam!$O:$W,2,FALSE))</f>
        <v/>
      </c>
      <c r="C439" s="89" t="str">
        <f>IF($V439="","",VLOOKUP($V439,Zoznam!$O:$W,3,FALSE))</f>
        <v/>
      </c>
      <c r="D439" s="75" t="str">
        <f>IF($V439="","",VLOOKUP($V439,Zoznam!$O:$W,4,FALSE))</f>
        <v/>
      </c>
      <c r="E439" s="75" t="str">
        <f>IF($V439="","",VLOOKUP($V439,Zoznam!$O:$W,5,FALSE))</f>
        <v/>
      </c>
      <c r="F439" s="89" t="str">
        <f>IF($V439="","",VLOOKUP($V439,Zoznam!$O:$W,6,FALSE))</f>
        <v/>
      </c>
      <c r="G439" s="90" t="str">
        <f>IF($V439="","",VLOOKUP($V439,Zoznam!$O:$W,7,FALSE))</f>
        <v/>
      </c>
      <c r="H439" s="91" t="str">
        <f>IF($V439="","",VLOOKUP($V439,Zoznam!$O:$W,8,FALSE))</f>
        <v/>
      </c>
      <c r="I439" s="123" t="str">
        <f>IF($V439="","",VLOOKUP($V439,Zoznam!$O:$W,9,FALSE))</f>
        <v/>
      </c>
      <c r="J439" s="123" t="str">
        <f t="shared" si="30"/>
        <v/>
      </c>
      <c r="K439" s="90" t="str">
        <f t="shared" si="31"/>
        <v/>
      </c>
      <c r="L439" s="90" t="str">
        <f t="shared" si="32"/>
        <v/>
      </c>
      <c r="M439" s="90" t="str">
        <f>IF($I439="","",IF(C439=" ",SUMIFS($M:$M,$C:$C,RIGHT($D439,6)),IF(C439="  ",SUMIFS($M:$M,$C:$C," "),ROUNDUP(I439*VLOOKUP(C439,Aktivity!$C$6:$R$25,8,FALSE),2))))</f>
        <v/>
      </c>
      <c r="N439" s="90" t="str">
        <f>IF($I439="","",IF(C439=" ",SUMIFS($N:$N,$C:$C,RIGHT($D439,6)),IF(C439="  ",SUMIFS($N:$N,$C:$C," "),ROUNDDOWN(M439*VLOOKUP(C439,Aktivity!$C$6:$R$25,10,FALSE),2))))</f>
        <v/>
      </c>
      <c r="O439" s="90" t="str">
        <f>IF($I439="","",IF(C439=" ",SUMIFS($O:$O,$C:$C,RIGHT($D439,6)),IF(C439="  ",SUMIFS($O:$O,$C:$C," "),ROUNDDOWN(I439*VLOOKUP(C439,Aktivity!$C$6:$R$25,12,FALSE),2))))</f>
        <v/>
      </c>
      <c r="P439" s="90" t="str">
        <f t="shared" si="33"/>
        <v/>
      </c>
      <c r="Q439" s="90" t="str">
        <f>IF($I439="","",IF(C439=" ",SUMIFS($Q:$Q,$C:$C,RIGHT($D439,6)),IF(C439="  ",SUMIFS($Q:$Q,$C:$C," "),ROUNDDOWN(I439*VLOOKUP(C439,Aktivity!$C$6:$R$25,9,FALSE),2))))</f>
        <v/>
      </c>
      <c r="R439" s="90" t="str">
        <f>IF($I439="","",IF(C439=" ",SUMIFS($R:$R,$C:$C,RIGHT($D439,6)),IF(C439="  ",SUMIFS($R:$R,$C:$C," "),ROUNDDOWN(Q439*VLOOKUP(C439,Aktivity!$C$6:$R$25,10,FALSE),2))))</f>
        <v/>
      </c>
      <c r="S439" s="90" t="str">
        <f>IF($I439="","",IF(C439=" ",SUMIFS($S:$S,$C:$C,RIGHT($D439,6)),IF(C439="  ",SUMIFS($S:$S,$C:$C," "),ROUNDDOWN(I439*VLOOKUP(C439,Aktivity!$C$6:$R$25,13,FALSE),2))))</f>
        <v/>
      </c>
      <c r="T439" s="90" t="str">
        <f t="shared" si="34"/>
        <v/>
      </c>
      <c r="V439" s="13" t="str">
        <f>IFERROR(SMALL(Zoznam!O:O,ROW()-3),"")</f>
        <v/>
      </c>
    </row>
    <row r="440" spans="2:22" ht="15" x14ac:dyDescent="0.25">
      <c r="B440" s="89" t="str">
        <f>IF($V440="","",VLOOKUP($V440,Zoznam!$O:$W,2,FALSE))</f>
        <v/>
      </c>
      <c r="C440" s="89" t="str">
        <f>IF($V440="","",VLOOKUP($V440,Zoznam!$O:$W,3,FALSE))</f>
        <v/>
      </c>
      <c r="D440" s="75" t="str">
        <f>IF($V440="","",VLOOKUP($V440,Zoznam!$O:$W,4,FALSE))</f>
        <v/>
      </c>
      <c r="E440" s="75" t="str">
        <f>IF($V440="","",VLOOKUP($V440,Zoznam!$O:$W,5,FALSE))</f>
        <v/>
      </c>
      <c r="F440" s="89" t="str">
        <f>IF($V440="","",VLOOKUP($V440,Zoznam!$O:$W,6,FALSE))</f>
        <v/>
      </c>
      <c r="G440" s="90" t="str">
        <f>IF($V440="","",VLOOKUP($V440,Zoznam!$O:$W,7,FALSE))</f>
        <v/>
      </c>
      <c r="H440" s="91" t="str">
        <f>IF($V440="","",VLOOKUP($V440,Zoznam!$O:$W,8,FALSE))</f>
        <v/>
      </c>
      <c r="I440" s="123" t="str">
        <f>IF($V440="","",VLOOKUP($V440,Zoznam!$O:$W,9,FALSE))</f>
        <v/>
      </c>
      <c r="J440" s="123" t="str">
        <f t="shared" si="30"/>
        <v/>
      </c>
      <c r="K440" s="90" t="str">
        <f t="shared" si="31"/>
        <v/>
      </c>
      <c r="L440" s="90" t="str">
        <f t="shared" si="32"/>
        <v/>
      </c>
      <c r="M440" s="90" t="str">
        <f>IF($I440="","",IF(C440=" ",SUMIFS($M:$M,$C:$C,RIGHT($D440,6)),IF(C440="  ",SUMIFS($M:$M,$C:$C," "),ROUNDUP(I440*VLOOKUP(C440,Aktivity!$C$6:$R$25,8,FALSE),2))))</f>
        <v/>
      </c>
      <c r="N440" s="90" t="str">
        <f>IF($I440="","",IF(C440=" ",SUMIFS($N:$N,$C:$C,RIGHT($D440,6)),IF(C440="  ",SUMIFS($N:$N,$C:$C," "),ROUNDDOWN(M440*VLOOKUP(C440,Aktivity!$C$6:$R$25,10,FALSE),2))))</f>
        <v/>
      </c>
      <c r="O440" s="90" t="str">
        <f>IF($I440="","",IF(C440=" ",SUMIFS($O:$O,$C:$C,RIGHT($D440,6)),IF(C440="  ",SUMIFS($O:$O,$C:$C," "),ROUNDDOWN(I440*VLOOKUP(C440,Aktivity!$C$6:$R$25,12,FALSE),2))))</f>
        <v/>
      </c>
      <c r="P440" s="90" t="str">
        <f t="shared" si="33"/>
        <v/>
      </c>
      <c r="Q440" s="90" t="str">
        <f>IF($I440="","",IF(C440=" ",SUMIFS($Q:$Q,$C:$C,RIGHT($D440,6)),IF(C440="  ",SUMIFS($Q:$Q,$C:$C," "),ROUNDDOWN(I440*VLOOKUP(C440,Aktivity!$C$6:$R$25,9,FALSE),2))))</f>
        <v/>
      </c>
      <c r="R440" s="90" t="str">
        <f>IF($I440="","",IF(C440=" ",SUMIFS($R:$R,$C:$C,RIGHT($D440,6)),IF(C440="  ",SUMIFS($R:$R,$C:$C," "),ROUNDDOWN(Q440*VLOOKUP(C440,Aktivity!$C$6:$R$25,10,FALSE),2))))</f>
        <v/>
      </c>
      <c r="S440" s="90" t="str">
        <f>IF($I440="","",IF(C440=" ",SUMIFS($S:$S,$C:$C,RIGHT($D440,6)),IF(C440="  ",SUMIFS($S:$S,$C:$C," "),ROUNDDOWN(I440*VLOOKUP(C440,Aktivity!$C$6:$R$25,13,FALSE),2))))</f>
        <v/>
      </c>
      <c r="T440" s="90" t="str">
        <f t="shared" si="34"/>
        <v/>
      </c>
      <c r="V440" s="13" t="str">
        <f>IFERROR(SMALL(Zoznam!O:O,ROW()-3),"")</f>
        <v/>
      </c>
    </row>
    <row r="441" spans="2:22" ht="15" x14ac:dyDescent="0.25">
      <c r="B441" s="89" t="str">
        <f>IF($V441="","",VLOOKUP($V441,Zoznam!$O:$W,2,FALSE))</f>
        <v/>
      </c>
      <c r="C441" s="89" t="str">
        <f>IF($V441="","",VLOOKUP($V441,Zoznam!$O:$W,3,FALSE))</f>
        <v/>
      </c>
      <c r="D441" s="75" t="str">
        <f>IF($V441="","",VLOOKUP($V441,Zoznam!$O:$W,4,FALSE))</f>
        <v/>
      </c>
      <c r="E441" s="75" t="str">
        <f>IF($V441="","",VLOOKUP($V441,Zoznam!$O:$W,5,FALSE))</f>
        <v/>
      </c>
      <c r="F441" s="89" t="str">
        <f>IF($V441="","",VLOOKUP($V441,Zoznam!$O:$W,6,FALSE))</f>
        <v/>
      </c>
      <c r="G441" s="90" t="str">
        <f>IF($V441="","",VLOOKUP($V441,Zoznam!$O:$W,7,FALSE))</f>
        <v/>
      </c>
      <c r="H441" s="91" t="str">
        <f>IF($V441="","",VLOOKUP($V441,Zoznam!$O:$W,8,FALSE))</f>
        <v/>
      </c>
      <c r="I441" s="123" t="str">
        <f>IF($V441="","",VLOOKUP($V441,Zoznam!$O:$W,9,FALSE))</f>
        <v/>
      </c>
      <c r="J441" s="123" t="str">
        <f t="shared" si="30"/>
        <v/>
      </c>
      <c r="K441" s="90" t="str">
        <f t="shared" si="31"/>
        <v/>
      </c>
      <c r="L441" s="90" t="str">
        <f t="shared" si="32"/>
        <v/>
      </c>
      <c r="M441" s="90" t="str">
        <f>IF($I441="","",IF(C441=" ",SUMIFS($M:$M,$C:$C,RIGHT($D441,6)),IF(C441="  ",SUMIFS($M:$M,$C:$C," "),ROUNDUP(I441*VLOOKUP(C441,Aktivity!$C$6:$R$25,8,FALSE),2))))</f>
        <v/>
      </c>
      <c r="N441" s="90" t="str">
        <f>IF($I441="","",IF(C441=" ",SUMIFS($N:$N,$C:$C,RIGHT($D441,6)),IF(C441="  ",SUMIFS($N:$N,$C:$C," "),ROUNDDOWN(M441*VLOOKUP(C441,Aktivity!$C$6:$R$25,10,FALSE),2))))</f>
        <v/>
      </c>
      <c r="O441" s="90" t="str">
        <f>IF($I441="","",IF(C441=" ",SUMIFS($O:$O,$C:$C,RIGHT($D441,6)),IF(C441="  ",SUMIFS($O:$O,$C:$C," "),ROUNDDOWN(I441*VLOOKUP(C441,Aktivity!$C$6:$R$25,12,FALSE),2))))</f>
        <v/>
      </c>
      <c r="P441" s="90" t="str">
        <f t="shared" si="33"/>
        <v/>
      </c>
      <c r="Q441" s="90" t="str">
        <f>IF($I441="","",IF(C441=" ",SUMIFS($Q:$Q,$C:$C,RIGHT($D441,6)),IF(C441="  ",SUMIFS($Q:$Q,$C:$C," "),ROUNDDOWN(I441*VLOOKUP(C441,Aktivity!$C$6:$R$25,9,FALSE),2))))</f>
        <v/>
      </c>
      <c r="R441" s="90" t="str">
        <f>IF($I441="","",IF(C441=" ",SUMIFS($R:$R,$C:$C,RIGHT($D441,6)),IF(C441="  ",SUMIFS($R:$R,$C:$C," "),ROUNDDOWN(Q441*VLOOKUP(C441,Aktivity!$C$6:$R$25,10,FALSE),2))))</f>
        <v/>
      </c>
      <c r="S441" s="90" t="str">
        <f>IF($I441="","",IF(C441=" ",SUMIFS($S:$S,$C:$C,RIGHT($D441,6)),IF(C441="  ",SUMIFS($S:$S,$C:$C," "),ROUNDDOWN(I441*VLOOKUP(C441,Aktivity!$C$6:$R$25,13,FALSE),2))))</f>
        <v/>
      </c>
      <c r="T441" s="90" t="str">
        <f t="shared" si="34"/>
        <v/>
      </c>
      <c r="V441" s="13" t="str">
        <f>IFERROR(SMALL(Zoznam!O:O,ROW()-3),"")</f>
        <v/>
      </c>
    </row>
    <row r="442" spans="2:22" ht="15" x14ac:dyDescent="0.25">
      <c r="B442" s="89" t="str">
        <f>IF($V442="","",VLOOKUP($V442,Zoznam!$O:$W,2,FALSE))</f>
        <v/>
      </c>
      <c r="C442" s="89" t="str">
        <f>IF($V442="","",VLOOKUP($V442,Zoznam!$O:$W,3,FALSE))</f>
        <v/>
      </c>
      <c r="D442" s="75" t="str">
        <f>IF($V442="","",VLOOKUP($V442,Zoznam!$O:$W,4,FALSE))</f>
        <v/>
      </c>
      <c r="E442" s="75" t="str">
        <f>IF($V442="","",VLOOKUP($V442,Zoznam!$O:$W,5,FALSE))</f>
        <v/>
      </c>
      <c r="F442" s="89" t="str">
        <f>IF($V442="","",VLOOKUP($V442,Zoznam!$O:$W,6,FALSE))</f>
        <v/>
      </c>
      <c r="G442" s="90" t="str">
        <f>IF($V442="","",VLOOKUP($V442,Zoznam!$O:$W,7,FALSE))</f>
        <v/>
      </c>
      <c r="H442" s="91" t="str">
        <f>IF($V442="","",VLOOKUP($V442,Zoznam!$O:$W,8,FALSE))</f>
        <v/>
      </c>
      <c r="I442" s="123" t="str">
        <f>IF($V442="","",VLOOKUP($V442,Zoznam!$O:$W,9,FALSE))</f>
        <v/>
      </c>
      <c r="J442" s="123" t="str">
        <f t="shared" si="30"/>
        <v/>
      </c>
      <c r="K442" s="90" t="str">
        <f t="shared" si="31"/>
        <v/>
      </c>
      <c r="L442" s="90" t="str">
        <f t="shared" si="32"/>
        <v/>
      </c>
      <c r="M442" s="90" t="str">
        <f>IF($I442="","",IF(C442=" ",SUMIFS($M:$M,$C:$C,RIGHT($D442,6)),IF(C442="  ",SUMIFS($M:$M,$C:$C," "),ROUNDUP(I442*VLOOKUP(C442,Aktivity!$C$6:$R$25,8,FALSE),2))))</f>
        <v/>
      </c>
      <c r="N442" s="90" t="str">
        <f>IF($I442="","",IF(C442=" ",SUMIFS($N:$N,$C:$C,RIGHT($D442,6)),IF(C442="  ",SUMIFS($N:$N,$C:$C," "),ROUNDDOWN(M442*VLOOKUP(C442,Aktivity!$C$6:$R$25,10,FALSE),2))))</f>
        <v/>
      </c>
      <c r="O442" s="90" t="str">
        <f>IF($I442="","",IF(C442=" ",SUMIFS($O:$O,$C:$C,RIGHT($D442,6)),IF(C442="  ",SUMIFS($O:$O,$C:$C," "),ROUNDDOWN(I442*VLOOKUP(C442,Aktivity!$C$6:$R$25,12,FALSE),2))))</f>
        <v/>
      </c>
      <c r="P442" s="90" t="str">
        <f t="shared" si="33"/>
        <v/>
      </c>
      <c r="Q442" s="90" t="str">
        <f>IF($I442="","",IF(C442=" ",SUMIFS($Q:$Q,$C:$C,RIGHT($D442,6)),IF(C442="  ",SUMIFS($Q:$Q,$C:$C," "),ROUNDDOWN(I442*VLOOKUP(C442,Aktivity!$C$6:$R$25,9,FALSE),2))))</f>
        <v/>
      </c>
      <c r="R442" s="90" t="str">
        <f>IF($I442="","",IF(C442=" ",SUMIFS($R:$R,$C:$C,RIGHT($D442,6)),IF(C442="  ",SUMIFS($R:$R,$C:$C," "),ROUNDDOWN(Q442*VLOOKUP(C442,Aktivity!$C$6:$R$25,10,FALSE),2))))</f>
        <v/>
      </c>
      <c r="S442" s="90" t="str">
        <f>IF($I442="","",IF(C442=" ",SUMIFS($S:$S,$C:$C,RIGHT($D442,6)),IF(C442="  ",SUMIFS($S:$S,$C:$C," "),ROUNDDOWN(I442*VLOOKUP(C442,Aktivity!$C$6:$R$25,13,FALSE),2))))</f>
        <v/>
      </c>
      <c r="T442" s="90" t="str">
        <f t="shared" si="34"/>
        <v/>
      </c>
      <c r="V442" s="13" t="str">
        <f>IFERROR(SMALL(Zoznam!O:O,ROW()-3),"")</f>
        <v/>
      </c>
    </row>
    <row r="443" spans="2:22" ht="15" x14ac:dyDescent="0.25">
      <c r="B443" s="89" t="str">
        <f>IF($V443="","",VLOOKUP($V443,Zoznam!$O:$W,2,FALSE))</f>
        <v/>
      </c>
      <c r="C443" s="89" t="str">
        <f>IF($V443="","",VLOOKUP($V443,Zoznam!$O:$W,3,FALSE))</f>
        <v/>
      </c>
      <c r="D443" s="75" t="str">
        <f>IF($V443="","",VLOOKUP($V443,Zoznam!$O:$W,4,FALSE))</f>
        <v/>
      </c>
      <c r="E443" s="75" t="str">
        <f>IF($V443="","",VLOOKUP($V443,Zoznam!$O:$W,5,FALSE))</f>
        <v/>
      </c>
      <c r="F443" s="89" t="str">
        <f>IF($V443="","",VLOOKUP($V443,Zoznam!$O:$W,6,FALSE))</f>
        <v/>
      </c>
      <c r="G443" s="90" t="str">
        <f>IF($V443="","",VLOOKUP($V443,Zoznam!$O:$W,7,FALSE))</f>
        <v/>
      </c>
      <c r="H443" s="91" t="str">
        <f>IF($V443="","",VLOOKUP($V443,Zoznam!$O:$W,8,FALSE))</f>
        <v/>
      </c>
      <c r="I443" s="123" t="str">
        <f>IF($V443="","",VLOOKUP($V443,Zoznam!$O:$W,9,FALSE))</f>
        <v/>
      </c>
      <c r="J443" s="123" t="str">
        <f t="shared" si="30"/>
        <v/>
      </c>
      <c r="K443" s="90" t="str">
        <f t="shared" si="31"/>
        <v/>
      </c>
      <c r="L443" s="90" t="str">
        <f t="shared" si="32"/>
        <v/>
      </c>
      <c r="M443" s="90" t="str">
        <f>IF($I443="","",IF(C443=" ",SUMIFS($M:$M,$C:$C,RIGHT($D443,6)),IF(C443="  ",SUMIFS($M:$M,$C:$C," "),ROUNDUP(I443*VLOOKUP(C443,Aktivity!$C$6:$R$25,8,FALSE),2))))</f>
        <v/>
      </c>
      <c r="N443" s="90" t="str">
        <f>IF($I443="","",IF(C443=" ",SUMIFS($N:$N,$C:$C,RIGHT($D443,6)),IF(C443="  ",SUMIFS($N:$N,$C:$C," "),ROUNDDOWN(M443*VLOOKUP(C443,Aktivity!$C$6:$R$25,10,FALSE),2))))</f>
        <v/>
      </c>
      <c r="O443" s="90" t="str">
        <f>IF($I443="","",IF(C443=" ",SUMIFS($O:$O,$C:$C,RIGHT($D443,6)),IF(C443="  ",SUMIFS($O:$O,$C:$C," "),ROUNDDOWN(I443*VLOOKUP(C443,Aktivity!$C$6:$R$25,12,FALSE),2))))</f>
        <v/>
      </c>
      <c r="P443" s="90" t="str">
        <f t="shared" si="33"/>
        <v/>
      </c>
      <c r="Q443" s="90" t="str">
        <f>IF($I443="","",IF(C443=" ",SUMIFS($Q:$Q,$C:$C,RIGHT($D443,6)),IF(C443="  ",SUMIFS($Q:$Q,$C:$C," "),ROUNDDOWN(I443*VLOOKUP(C443,Aktivity!$C$6:$R$25,9,FALSE),2))))</f>
        <v/>
      </c>
      <c r="R443" s="90" t="str">
        <f>IF($I443="","",IF(C443=" ",SUMIFS($R:$R,$C:$C,RIGHT($D443,6)),IF(C443="  ",SUMIFS($R:$R,$C:$C," "),ROUNDDOWN(Q443*VLOOKUP(C443,Aktivity!$C$6:$R$25,10,FALSE),2))))</f>
        <v/>
      </c>
      <c r="S443" s="90" t="str">
        <f>IF($I443="","",IF(C443=" ",SUMIFS($S:$S,$C:$C,RIGHT($D443,6)),IF(C443="  ",SUMIFS($S:$S,$C:$C," "),ROUNDDOWN(I443*VLOOKUP(C443,Aktivity!$C$6:$R$25,13,FALSE),2))))</f>
        <v/>
      </c>
      <c r="T443" s="90" t="str">
        <f t="shared" si="34"/>
        <v/>
      </c>
      <c r="V443" s="13" t="str">
        <f>IFERROR(SMALL(Zoznam!O:O,ROW()-3),"")</f>
        <v/>
      </c>
    </row>
    <row r="444" spans="2:22" ht="15" x14ac:dyDescent="0.25">
      <c r="B444" s="89" t="str">
        <f>IF($V444="","",VLOOKUP($V444,Zoznam!$O:$W,2,FALSE))</f>
        <v/>
      </c>
      <c r="C444" s="89" t="str">
        <f>IF($V444="","",VLOOKUP($V444,Zoznam!$O:$W,3,FALSE))</f>
        <v/>
      </c>
      <c r="D444" s="75" t="str">
        <f>IF($V444="","",VLOOKUP($V444,Zoznam!$O:$W,4,FALSE))</f>
        <v/>
      </c>
      <c r="E444" s="75" t="str">
        <f>IF($V444="","",VLOOKUP($V444,Zoznam!$O:$W,5,FALSE))</f>
        <v/>
      </c>
      <c r="F444" s="89" t="str">
        <f>IF($V444="","",VLOOKUP($V444,Zoznam!$O:$W,6,FALSE))</f>
        <v/>
      </c>
      <c r="G444" s="90" t="str">
        <f>IF($V444="","",VLOOKUP($V444,Zoznam!$O:$W,7,FALSE))</f>
        <v/>
      </c>
      <c r="H444" s="91" t="str">
        <f>IF($V444="","",VLOOKUP($V444,Zoznam!$O:$W,8,FALSE))</f>
        <v/>
      </c>
      <c r="I444" s="123" t="str">
        <f>IF($V444="","",VLOOKUP($V444,Zoznam!$O:$W,9,FALSE))</f>
        <v/>
      </c>
      <c r="J444" s="123" t="str">
        <f t="shared" si="30"/>
        <v/>
      </c>
      <c r="K444" s="90" t="str">
        <f t="shared" si="31"/>
        <v/>
      </c>
      <c r="L444" s="90" t="str">
        <f t="shared" si="32"/>
        <v/>
      </c>
      <c r="M444" s="90" t="str">
        <f>IF($I444="","",IF(C444=" ",SUMIFS($M:$M,$C:$C,RIGHT($D444,6)),IF(C444="  ",SUMIFS($M:$M,$C:$C," "),ROUNDUP(I444*VLOOKUP(C444,Aktivity!$C$6:$R$25,8,FALSE),2))))</f>
        <v/>
      </c>
      <c r="N444" s="90" t="str">
        <f>IF($I444="","",IF(C444=" ",SUMIFS($N:$N,$C:$C,RIGHT($D444,6)),IF(C444="  ",SUMIFS($N:$N,$C:$C," "),ROUNDDOWN(M444*VLOOKUP(C444,Aktivity!$C$6:$R$25,10,FALSE),2))))</f>
        <v/>
      </c>
      <c r="O444" s="90" t="str">
        <f>IF($I444="","",IF(C444=" ",SUMIFS($O:$O,$C:$C,RIGHT($D444,6)),IF(C444="  ",SUMIFS($O:$O,$C:$C," "),ROUNDDOWN(I444*VLOOKUP(C444,Aktivity!$C$6:$R$25,12,FALSE),2))))</f>
        <v/>
      </c>
      <c r="P444" s="90" t="str">
        <f t="shared" si="33"/>
        <v/>
      </c>
      <c r="Q444" s="90" t="str">
        <f>IF($I444="","",IF(C444=" ",SUMIFS($Q:$Q,$C:$C,RIGHT($D444,6)),IF(C444="  ",SUMIFS($Q:$Q,$C:$C," "),ROUNDDOWN(I444*VLOOKUP(C444,Aktivity!$C$6:$R$25,9,FALSE),2))))</f>
        <v/>
      </c>
      <c r="R444" s="90" t="str">
        <f>IF($I444="","",IF(C444=" ",SUMIFS($R:$R,$C:$C,RIGHT($D444,6)),IF(C444="  ",SUMIFS($R:$R,$C:$C," "),ROUNDDOWN(Q444*VLOOKUP(C444,Aktivity!$C$6:$R$25,10,FALSE),2))))</f>
        <v/>
      </c>
      <c r="S444" s="90" t="str">
        <f>IF($I444="","",IF(C444=" ",SUMIFS($S:$S,$C:$C,RIGHT($D444,6)),IF(C444="  ",SUMIFS($S:$S,$C:$C," "),ROUNDDOWN(I444*VLOOKUP(C444,Aktivity!$C$6:$R$25,13,FALSE),2))))</f>
        <v/>
      </c>
      <c r="T444" s="90" t="str">
        <f t="shared" si="34"/>
        <v/>
      </c>
      <c r="V444" s="13" t="str">
        <f>IFERROR(SMALL(Zoznam!O:O,ROW()-3),"")</f>
        <v/>
      </c>
    </row>
    <row r="445" spans="2:22" ht="15" x14ac:dyDescent="0.25">
      <c r="B445" s="89" t="str">
        <f>IF($V445="","",VLOOKUP($V445,Zoznam!$O:$W,2,FALSE))</f>
        <v/>
      </c>
      <c r="C445" s="89" t="str">
        <f>IF($V445="","",VLOOKUP($V445,Zoznam!$O:$W,3,FALSE))</f>
        <v/>
      </c>
      <c r="D445" s="75" t="str">
        <f>IF($V445="","",VLOOKUP($V445,Zoznam!$O:$W,4,FALSE))</f>
        <v/>
      </c>
      <c r="E445" s="75" t="str">
        <f>IF($V445="","",VLOOKUP($V445,Zoznam!$O:$W,5,FALSE))</f>
        <v/>
      </c>
      <c r="F445" s="89" t="str">
        <f>IF($V445="","",VLOOKUP($V445,Zoznam!$O:$W,6,FALSE))</f>
        <v/>
      </c>
      <c r="G445" s="90" t="str">
        <f>IF($V445="","",VLOOKUP($V445,Zoznam!$O:$W,7,FALSE))</f>
        <v/>
      </c>
      <c r="H445" s="91" t="str">
        <f>IF($V445="","",VLOOKUP($V445,Zoznam!$O:$W,8,FALSE))</f>
        <v/>
      </c>
      <c r="I445" s="123" t="str">
        <f>IF($V445="","",VLOOKUP($V445,Zoznam!$O:$W,9,FALSE))</f>
        <v/>
      </c>
      <c r="J445" s="123" t="str">
        <f t="shared" si="30"/>
        <v/>
      </c>
      <c r="K445" s="90" t="str">
        <f t="shared" si="31"/>
        <v/>
      </c>
      <c r="L445" s="90" t="str">
        <f t="shared" si="32"/>
        <v/>
      </c>
      <c r="M445" s="90" t="str">
        <f>IF($I445="","",IF(C445=" ",SUMIFS($M:$M,$C:$C,RIGHT($D445,6)),IF(C445="  ",SUMIFS($M:$M,$C:$C," "),ROUNDUP(I445*VLOOKUP(C445,Aktivity!$C$6:$R$25,8,FALSE),2))))</f>
        <v/>
      </c>
      <c r="N445" s="90" t="str">
        <f>IF($I445="","",IF(C445=" ",SUMIFS($N:$N,$C:$C,RIGHT($D445,6)),IF(C445="  ",SUMIFS($N:$N,$C:$C," "),ROUNDDOWN(M445*VLOOKUP(C445,Aktivity!$C$6:$R$25,10,FALSE),2))))</f>
        <v/>
      </c>
      <c r="O445" s="90" t="str">
        <f>IF($I445="","",IF(C445=" ",SUMIFS($O:$O,$C:$C,RIGHT($D445,6)),IF(C445="  ",SUMIFS($O:$O,$C:$C," "),ROUNDDOWN(I445*VLOOKUP(C445,Aktivity!$C$6:$R$25,12,FALSE),2))))</f>
        <v/>
      </c>
      <c r="P445" s="90" t="str">
        <f t="shared" si="33"/>
        <v/>
      </c>
      <c r="Q445" s="90" t="str">
        <f>IF($I445="","",IF(C445=" ",SUMIFS($Q:$Q,$C:$C,RIGHT($D445,6)),IF(C445="  ",SUMIFS($Q:$Q,$C:$C," "),ROUNDDOWN(I445*VLOOKUP(C445,Aktivity!$C$6:$R$25,9,FALSE),2))))</f>
        <v/>
      </c>
      <c r="R445" s="90" t="str">
        <f>IF($I445="","",IF(C445=" ",SUMIFS($R:$R,$C:$C,RIGHT($D445,6)),IF(C445="  ",SUMIFS($R:$R,$C:$C," "),ROUNDDOWN(Q445*VLOOKUP(C445,Aktivity!$C$6:$R$25,10,FALSE),2))))</f>
        <v/>
      </c>
      <c r="S445" s="90" t="str">
        <f>IF($I445="","",IF(C445=" ",SUMIFS($S:$S,$C:$C,RIGHT($D445,6)),IF(C445="  ",SUMIFS($S:$S,$C:$C," "),ROUNDDOWN(I445*VLOOKUP(C445,Aktivity!$C$6:$R$25,13,FALSE),2))))</f>
        <v/>
      </c>
      <c r="T445" s="90" t="str">
        <f t="shared" si="34"/>
        <v/>
      </c>
      <c r="V445" s="13" t="str">
        <f>IFERROR(SMALL(Zoznam!O:O,ROW()-3),"")</f>
        <v/>
      </c>
    </row>
    <row r="446" spans="2:22" ht="15" x14ac:dyDescent="0.25">
      <c r="B446" s="89" t="str">
        <f>IF($V446="","",VLOOKUP($V446,Zoznam!$O:$W,2,FALSE))</f>
        <v/>
      </c>
      <c r="C446" s="89" t="str">
        <f>IF($V446="","",VLOOKUP($V446,Zoznam!$O:$W,3,FALSE))</f>
        <v/>
      </c>
      <c r="D446" s="75" t="str">
        <f>IF($V446="","",VLOOKUP($V446,Zoznam!$O:$W,4,FALSE))</f>
        <v/>
      </c>
      <c r="E446" s="75" t="str">
        <f>IF($V446="","",VLOOKUP($V446,Zoznam!$O:$W,5,FALSE))</f>
        <v/>
      </c>
      <c r="F446" s="89" t="str">
        <f>IF($V446="","",VLOOKUP($V446,Zoznam!$O:$W,6,FALSE))</f>
        <v/>
      </c>
      <c r="G446" s="90" t="str">
        <f>IF($V446="","",VLOOKUP($V446,Zoznam!$O:$W,7,FALSE))</f>
        <v/>
      </c>
      <c r="H446" s="91" t="str">
        <f>IF($V446="","",VLOOKUP($V446,Zoznam!$O:$W,8,FALSE))</f>
        <v/>
      </c>
      <c r="I446" s="123" t="str">
        <f>IF($V446="","",VLOOKUP($V446,Zoznam!$O:$W,9,FALSE))</f>
        <v/>
      </c>
      <c r="J446" s="123" t="str">
        <f t="shared" si="30"/>
        <v/>
      </c>
      <c r="K446" s="90" t="str">
        <f t="shared" si="31"/>
        <v/>
      </c>
      <c r="L446" s="90" t="str">
        <f t="shared" si="32"/>
        <v/>
      </c>
      <c r="M446" s="90" t="str">
        <f>IF($I446="","",IF(C446=" ",SUMIFS($M:$M,$C:$C,RIGHT($D446,6)),IF(C446="  ",SUMIFS($M:$M,$C:$C," "),ROUNDUP(I446*VLOOKUP(C446,Aktivity!$C$6:$R$25,8,FALSE),2))))</f>
        <v/>
      </c>
      <c r="N446" s="90" t="str">
        <f>IF($I446="","",IF(C446=" ",SUMIFS($N:$N,$C:$C,RIGHT($D446,6)),IF(C446="  ",SUMIFS($N:$N,$C:$C," "),ROUNDDOWN(M446*VLOOKUP(C446,Aktivity!$C$6:$R$25,10,FALSE),2))))</f>
        <v/>
      </c>
      <c r="O446" s="90" t="str">
        <f>IF($I446="","",IF(C446=" ",SUMIFS($O:$O,$C:$C,RIGHT($D446,6)),IF(C446="  ",SUMIFS($O:$O,$C:$C," "),ROUNDDOWN(I446*VLOOKUP(C446,Aktivity!$C$6:$R$25,12,FALSE),2))))</f>
        <v/>
      </c>
      <c r="P446" s="90" t="str">
        <f t="shared" si="33"/>
        <v/>
      </c>
      <c r="Q446" s="90" t="str">
        <f>IF($I446="","",IF(C446=" ",SUMIFS($Q:$Q,$C:$C,RIGHT($D446,6)),IF(C446="  ",SUMIFS($Q:$Q,$C:$C," "),ROUNDDOWN(I446*VLOOKUP(C446,Aktivity!$C$6:$R$25,9,FALSE),2))))</f>
        <v/>
      </c>
      <c r="R446" s="90" t="str">
        <f>IF($I446="","",IF(C446=" ",SUMIFS($R:$R,$C:$C,RIGHT($D446,6)),IF(C446="  ",SUMIFS($R:$R,$C:$C," "),ROUNDDOWN(Q446*VLOOKUP(C446,Aktivity!$C$6:$R$25,10,FALSE),2))))</f>
        <v/>
      </c>
      <c r="S446" s="90" t="str">
        <f>IF($I446="","",IF(C446=" ",SUMIFS($S:$S,$C:$C,RIGHT($D446,6)),IF(C446="  ",SUMIFS($S:$S,$C:$C," "),ROUNDDOWN(I446*VLOOKUP(C446,Aktivity!$C$6:$R$25,13,FALSE),2))))</f>
        <v/>
      </c>
      <c r="T446" s="90" t="str">
        <f t="shared" si="34"/>
        <v/>
      </c>
      <c r="V446" s="13" t="str">
        <f>IFERROR(SMALL(Zoznam!O:O,ROW()-3),"")</f>
        <v/>
      </c>
    </row>
    <row r="447" spans="2:22" ht="15" x14ac:dyDescent="0.25">
      <c r="B447" s="89" t="str">
        <f>IF($V447="","",VLOOKUP($V447,Zoznam!$O:$W,2,FALSE))</f>
        <v/>
      </c>
      <c r="C447" s="89" t="str">
        <f>IF($V447="","",VLOOKUP($V447,Zoznam!$O:$W,3,FALSE))</f>
        <v/>
      </c>
      <c r="D447" s="75" t="str">
        <f>IF($V447="","",VLOOKUP($V447,Zoznam!$O:$W,4,FALSE))</f>
        <v/>
      </c>
      <c r="E447" s="75" t="str">
        <f>IF($V447="","",VLOOKUP($V447,Zoznam!$O:$W,5,FALSE))</f>
        <v/>
      </c>
      <c r="F447" s="89" t="str">
        <f>IF($V447="","",VLOOKUP($V447,Zoznam!$O:$W,6,FALSE))</f>
        <v/>
      </c>
      <c r="G447" s="90" t="str">
        <f>IF($V447="","",VLOOKUP($V447,Zoznam!$O:$W,7,FALSE))</f>
        <v/>
      </c>
      <c r="H447" s="91" t="str">
        <f>IF($V447="","",VLOOKUP($V447,Zoznam!$O:$W,8,FALSE))</f>
        <v/>
      </c>
      <c r="I447" s="123" t="str">
        <f>IF($V447="","",VLOOKUP($V447,Zoznam!$O:$W,9,FALSE))</f>
        <v/>
      </c>
      <c r="J447" s="123" t="str">
        <f t="shared" si="30"/>
        <v/>
      </c>
      <c r="K447" s="90" t="str">
        <f t="shared" si="31"/>
        <v/>
      </c>
      <c r="L447" s="90" t="str">
        <f t="shared" si="32"/>
        <v/>
      </c>
      <c r="M447" s="90" t="str">
        <f>IF($I447="","",IF(C447=" ",SUMIFS($M:$M,$C:$C,RIGHT($D447,6)),IF(C447="  ",SUMIFS($M:$M,$C:$C," "),ROUNDUP(I447*VLOOKUP(C447,Aktivity!$C$6:$R$25,8,FALSE),2))))</f>
        <v/>
      </c>
      <c r="N447" s="90" t="str">
        <f>IF($I447="","",IF(C447=" ",SUMIFS($N:$N,$C:$C,RIGHT($D447,6)),IF(C447="  ",SUMIFS($N:$N,$C:$C," "),ROUNDDOWN(M447*VLOOKUP(C447,Aktivity!$C$6:$R$25,10,FALSE),2))))</f>
        <v/>
      </c>
      <c r="O447" s="90" t="str">
        <f>IF($I447="","",IF(C447=" ",SUMIFS($O:$O,$C:$C,RIGHT($D447,6)),IF(C447="  ",SUMIFS($O:$O,$C:$C," "),ROUNDDOWN(I447*VLOOKUP(C447,Aktivity!$C$6:$R$25,12,FALSE),2))))</f>
        <v/>
      </c>
      <c r="P447" s="90" t="str">
        <f t="shared" si="33"/>
        <v/>
      </c>
      <c r="Q447" s="90" t="str">
        <f>IF($I447="","",IF(C447=" ",SUMIFS($Q:$Q,$C:$C,RIGHT($D447,6)),IF(C447="  ",SUMIFS($Q:$Q,$C:$C," "),ROUNDDOWN(I447*VLOOKUP(C447,Aktivity!$C$6:$R$25,9,FALSE),2))))</f>
        <v/>
      </c>
      <c r="R447" s="90" t="str">
        <f>IF($I447="","",IF(C447=" ",SUMIFS($R:$R,$C:$C,RIGHT($D447,6)),IF(C447="  ",SUMIFS($R:$R,$C:$C," "),ROUNDDOWN(Q447*VLOOKUP(C447,Aktivity!$C$6:$R$25,10,FALSE),2))))</f>
        <v/>
      </c>
      <c r="S447" s="90" t="str">
        <f>IF($I447="","",IF(C447=" ",SUMIFS($S:$S,$C:$C,RIGHT($D447,6)),IF(C447="  ",SUMIFS($S:$S,$C:$C," "),ROUNDDOWN(I447*VLOOKUP(C447,Aktivity!$C$6:$R$25,13,FALSE),2))))</f>
        <v/>
      </c>
      <c r="T447" s="90" t="str">
        <f t="shared" si="34"/>
        <v/>
      </c>
      <c r="V447" s="13" t="str">
        <f>IFERROR(SMALL(Zoznam!O:O,ROW()-3),"")</f>
        <v/>
      </c>
    </row>
    <row r="448" spans="2:22" ht="15" x14ac:dyDescent="0.25">
      <c r="B448" s="89" t="str">
        <f>IF($V448="","",VLOOKUP($V448,Zoznam!$O:$W,2,FALSE))</f>
        <v/>
      </c>
      <c r="C448" s="89" t="str">
        <f>IF($V448="","",VLOOKUP($V448,Zoznam!$O:$W,3,FALSE))</f>
        <v/>
      </c>
      <c r="D448" s="75" t="str">
        <f>IF($V448="","",VLOOKUP($V448,Zoznam!$O:$W,4,FALSE))</f>
        <v/>
      </c>
      <c r="E448" s="75" t="str">
        <f>IF($V448="","",VLOOKUP($V448,Zoznam!$O:$W,5,FALSE))</f>
        <v/>
      </c>
      <c r="F448" s="89" t="str">
        <f>IF($V448="","",VLOOKUP($V448,Zoznam!$O:$W,6,FALSE))</f>
        <v/>
      </c>
      <c r="G448" s="90" t="str">
        <f>IF($V448="","",VLOOKUP($V448,Zoznam!$O:$W,7,FALSE))</f>
        <v/>
      </c>
      <c r="H448" s="91" t="str">
        <f>IF($V448="","",VLOOKUP($V448,Zoznam!$O:$W,8,FALSE))</f>
        <v/>
      </c>
      <c r="I448" s="123" t="str">
        <f>IF($V448="","",VLOOKUP($V448,Zoznam!$O:$W,9,FALSE))</f>
        <v/>
      </c>
      <c r="J448" s="123" t="str">
        <f t="shared" si="30"/>
        <v/>
      </c>
      <c r="K448" s="90" t="str">
        <f t="shared" si="31"/>
        <v/>
      </c>
      <c r="L448" s="90" t="str">
        <f t="shared" si="32"/>
        <v/>
      </c>
      <c r="M448" s="90" t="str">
        <f>IF($I448="","",IF(C448=" ",SUMIFS($M:$M,$C:$C,RIGHT($D448,6)),IF(C448="  ",SUMIFS($M:$M,$C:$C," "),ROUNDUP(I448*VLOOKUP(C448,Aktivity!$C$6:$R$25,8,FALSE),2))))</f>
        <v/>
      </c>
      <c r="N448" s="90" t="str">
        <f>IF($I448="","",IF(C448=" ",SUMIFS($N:$N,$C:$C,RIGHT($D448,6)),IF(C448="  ",SUMIFS($N:$N,$C:$C," "),ROUNDDOWN(M448*VLOOKUP(C448,Aktivity!$C$6:$R$25,10,FALSE),2))))</f>
        <v/>
      </c>
      <c r="O448" s="90" t="str">
        <f>IF($I448="","",IF(C448=" ",SUMIFS($O:$O,$C:$C,RIGHT($D448,6)),IF(C448="  ",SUMIFS($O:$O,$C:$C," "),ROUNDDOWN(I448*VLOOKUP(C448,Aktivity!$C$6:$R$25,12,FALSE),2))))</f>
        <v/>
      </c>
      <c r="P448" s="90" t="str">
        <f t="shared" si="33"/>
        <v/>
      </c>
      <c r="Q448" s="90" t="str">
        <f>IF($I448="","",IF(C448=" ",SUMIFS($Q:$Q,$C:$C,RIGHT($D448,6)),IF(C448="  ",SUMIFS($Q:$Q,$C:$C," "),ROUNDDOWN(I448*VLOOKUP(C448,Aktivity!$C$6:$R$25,9,FALSE),2))))</f>
        <v/>
      </c>
      <c r="R448" s="90" t="str">
        <f>IF($I448="","",IF(C448=" ",SUMIFS($R:$R,$C:$C,RIGHT($D448,6)),IF(C448="  ",SUMIFS($R:$R,$C:$C," "),ROUNDDOWN(Q448*VLOOKUP(C448,Aktivity!$C$6:$R$25,10,FALSE),2))))</f>
        <v/>
      </c>
      <c r="S448" s="90" t="str">
        <f>IF($I448="","",IF(C448=" ",SUMIFS($S:$S,$C:$C,RIGHT($D448,6)),IF(C448="  ",SUMIFS($S:$S,$C:$C," "),ROUNDDOWN(I448*VLOOKUP(C448,Aktivity!$C$6:$R$25,13,FALSE),2))))</f>
        <v/>
      </c>
      <c r="T448" s="90" t="str">
        <f t="shared" si="34"/>
        <v/>
      </c>
      <c r="V448" s="13" t="str">
        <f>IFERROR(SMALL(Zoznam!O:O,ROW()-3),"")</f>
        <v/>
      </c>
    </row>
    <row r="449" spans="2:22" ht="15" x14ac:dyDescent="0.25">
      <c r="B449" s="89" t="str">
        <f>IF($V449="","",VLOOKUP($V449,Zoznam!$O:$W,2,FALSE))</f>
        <v/>
      </c>
      <c r="C449" s="89" t="str">
        <f>IF($V449="","",VLOOKUP($V449,Zoznam!$O:$W,3,FALSE))</f>
        <v/>
      </c>
      <c r="D449" s="75" t="str">
        <f>IF($V449="","",VLOOKUP($V449,Zoznam!$O:$W,4,FALSE))</f>
        <v/>
      </c>
      <c r="E449" s="75" t="str">
        <f>IF($V449="","",VLOOKUP($V449,Zoznam!$O:$W,5,FALSE))</f>
        <v/>
      </c>
      <c r="F449" s="89" t="str">
        <f>IF($V449="","",VLOOKUP($V449,Zoznam!$O:$W,6,FALSE))</f>
        <v/>
      </c>
      <c r="G449" s="90" t="str">
        <f>IF($V449="","",VLOOKUP($V449,Zoznam!$O:$W,7,FALSE))</f>
        <v/>
      </c>
      <c r="H449" s="91" t="str">
        <f>IF($V449="","",VLOOKUP($V449,Zoznam!$O:$W,8,FALSE))</f>
        <v/>
      </c>
      <c r="I449" s="123" t="str">
        <f>IF($V449="","",VLOOKUP($V449,Zoznam!$O:$W,9,FALSE))</f>
        <v/>
      </c>
      <c r="J449" s="123" t="str">
        <f t="shared" si="30"/>
        <v/>
      </c>
      <c r="K449" s="90" t="str">
        <f t="shared" si="31"/>
        <v/>
      </c>
      <c r="L449" s="90" t="str">
        <f t="shared" si="32"/>
        <v/>
      </c>
      <c r="M449" s="90" t="str">
        <f>IF($I449="","",IF(C449=" ",SUMIFS($M:$M,$C:$C,RIGHT($D449,6)),IF(C449="  ",SUMIFS($M:$M,$C:$C," "),ROUNDUP(I449*VLOOKUP(C449,Aktivity!$C$6:$R$25,8,FALSE),2))))</f>
        <v/>
      </c>
      <c r="N449" s="90" t="str">
        <f>IF($I449="","",IF(C449=" ",SUMIFS($N:$N,$C:$C,RIGHT($D449,6)),IF(C449="  ",SUMIFS($N:$N,$C:$C," "),ROUNDDOWN(M449*VLOOKUP(C449,Aktivity!$C$6:$R$25,10,FALSE),2))))</f>
        <v/>
      </c>
      <c r="O449" s="90" t="str">
        <f>IF($I449="","",IF(C449=" ",SUMIFS($O:$O,$C:$C,RIGHT($D449,6)),IF(C449="  ",SUMIFS($O:$O,$C:$C," "),ROUNDDOWN(I449*VLOOKUP(C449,Aktivity!$C$6:$R$25,12,FALSE),2))))</f>
        <v/>
      </c>
      <c r="P449" s="90" t="str">
        <f t="shared" si="33"/>
        <v/>
      </c>
      <c r="Q449" s="90" t="str">
        <f>IF($I449="","",IF(C449=" ",SUMIFS($Q:$Q,$C:$C,RIGHT($D449,6)),IF(C449="  ",SUMIFS($Q:$Q,$C:$C," "),ROUNDDOWN(I449*VLOOKUP(C449,Aktivity!$C$6:$R$25,9,FALSE),2))))</f>
        <v/>
      </c>
      <c r="R449" s="90" t="str">
        <f>IF($I449="","",IF(C449=" ",SUMIFS($R:$R,$C:$C,RIGHT($D449,6)),IF(C449="  ",SUMIFS($R:$R,$C:$C," "),ROUNDDOWN(Q449*VLOOKUP(C449,Aktivity!$C$6:$R$25,10,FALSE),2))))</f>
        <v/>
      </c>
      <c r="S449" s="90" t="str">
        <f>IF($I449="","",IF(C449=" ",SUMIFS($S:$S,$C:$C,RIGHT($D449,6)),IF(C449="  ",SUMIFS($S:$S,$C:$C," "),ROUNDDOWN(I449*VLOOKUP(C449,Aktivity!$C$6:$R$25,13,FALSE),2))))</f>
        <v/>
      </c>
      <c r="T449" s="90" t="str">
        <f t="shared" si="34"/>
        <v/>
      </c>
      <c r="V449" s="13" t="str">
        <f>IFERROR(SMALL(Zoznam!O:O,ROW()-3),"")</f>
        <v/>
      </c>
    </row>
    <row r="450" spans="2:22" ht="15" x14ac:dyDescent="0.25">
      <c r="B450" s="89" t="str">
        <f>IF($V450="","",VLOOKUP($V450,Zoznam!$O:$W,2,FALSE))</f>
        <v/>
      </c>
      <c r="C450" s="89" t="str">
        <f>IF($V450="","",VLOOKUP($V450,Zoznam!$O:$W,3,FALSE))</f>
        <v/>
      </c>
      <c r="D450" s="75" t="str">
        <f>IF($V450="","",VLOOKUP($V450,Zoznam!$O:$W,4,FALSE))</f>
        <v/>
      </c>
      <c r="E450" s="75" t="str">
        <f>IF($V450="","",VLOOKUP($V450,Zoznam!$O:$W,5,FALSE))</f>
        <v/>
      </c>
      <c r="F450" s="89" t="str">
        <f>IF($V450="","",VLOOKUP($V450,Zoznam!$O:$W,6,FALSE))</f>
        <v/>
      </c>
      <c r="G450" s="90" t="str">
        <f>IF($V450="","",VLOOKUP($V450,Zoznam!$O:$W,7,FALSE))</f>
        <v/>
      </c>
      <c r="H450" s="91" t="str">
        <f>IF($V450="","",VLOOKUP($V450,Zoznam!$O:$W,8,FALSE))</f>
        <v/>
      </c>
      <c r="I450" s="123" t="str">
        <f>IF($V450="","",VLOOKUP($V450,Zoznam!$O:$W,9,FALSE))</f>
        <v/>
      </c>
      <c r="J450" s="123" t="str">
        <f t="shared" si="30"/>
        <v/>
      </c>
      <c r="K450" s="90" t="str">
        <f t="shared" si="31"/>
        <v/>
      </c>
      <c r="L450" s="90" t="str">
        <f t="shared" si="32"/>
        <v/>
      </c>
      <c r="M450" s="90" t="str">
        <f>IF($I450="","",IF(C450=" ",SUMIFS($M:$M,$C:$C,RIGHT($D450,6)),IF(C450="  ",SUMIFS($M:$M,$C:$C," "),ROUNDUP(I450*VLOOKUP(C450,Aktivity!$C$6:$R$25,8,FALSE),2))))</f>
        <v/>
      </c>
      <c r="N450" s="90" t="str">
        <f>IF($I450="","",IF(C450=" ",SUMIFS($N:$N,$C:$C,RIGHT($D450,6)),IF(C450="  ",SUMIFS($N:$N,$C:$C," "),ROUNDDOWN(M450*VLOOKUP(C450,Aktivity!$C$6:$R$25,10,FALSE),2))))</f>
        <v/>
      </c>
      <c r="O450" s="90" t="str">
        <f>IF($I450="","",IF(C450=" ",SUMIFS($O:$O,$C:$C,RIGHT($D450,6)),IF(C450="  ",SUMIFS($O:$O,$C:$C," "),ROUNDDOWN(I450*VLOOKUP(C450,Aktivity!$C$6:$R$25,12,FALSE),2))))</f>
        <v/>
      </c>
      <c r="P450" s="90" t="str">
        <f t="shared" si="33"/>
        <v/>
      </c>
      <c r="Q450" s="90" t="str">
        <f>IF($I450="","",IF(C450=" ",SUMIFS($Q:$Q,$C:$C,RIGHT($D450,6)),IF(C450="  ",SUMIFS($Q:$Q,$C:$C," "),ROUNDDOWN(I450*VLOOKUP(C450,Aktivity!$C$6:$R$25,9,FALSE),2))))</f>
        <v/>
      </c>
      <c r="R450" s="90" t="str">
        <f>IF($I450="","",IF(C450=" ",SUMIFS($R:$R,$C:$C,RIGHT($D450,6)),IF(C450="  ",SUMIFS($R:$R,$C:$C," "),ROUNDDOWN(Q450*VLOOKUP(C450,Aktivity!$C$6:$R$25,10,FALSE),2))))</f>
        <v/>
      </c>
      <c r="S450" s="90" t="str">
        <f>IF($I450="","",IF(C450=" ",SUMIFS($S:$S,$C:$C,RIGHT($D450,6)),IF(C450="  ",SUMIFS($S:$S,$C:$C," "),ROUNDDOWN(I450*VLOOKUP(C450,Aktivity!$C$6:$R$25,13,FALSE),2))))</f>
        <v/>
      </c>
      <c r="T450" s="90" t="str">
        <f t="shared" si="34"/>
        <v/>
      </c>
      <c r="V450" s="13" t="str">
        <f>IFERROR(SMALL(Zoznam!O:O,ROW()-3),"")</f>
        <v/>
      </c>
    </row>
    <row r="451" spans="2:22" ht="15" x14ac:dyDescent="0.25">
      <c r="B451" s="89" t="str">
        <f>IF($V451="","",VLOOKUP($V451,Zoznam!$O:$W,2,FALSE))</f>
        <v/>
      </c>
      <c r="C451" s="89" t="str">
        <f>IF($V451="","",VLOOKUP($V451,Zoznam!$O:$W,3,FALSE))</f>
        <v/>
      </c>
      <c r="D451" s="75" t="str">
        <f>IF($V451="","",VLOOKUP($V451,Zoznam!$O:$W,4,FALSE))</f>
        <v/>
      </c>
      <c r="E451" s="75" t="str">
        <f>IF($V451="","",VLOOKUP($V451,Zoznam!$O:$W,5,FALSE))</f>
        <v/>
      </c>
      <c r="F451" s="89" t="str">
        <f>IF($V451="","",VLOOKUP($V451,Zoznam!$O:$W,6,FALSE))</f>
        <v/>
      </c>
      <c r="G451" s="90" t="str">
        <f>IF($V451="","",VLOOKUP($V451,Zoznam!$O:$W,7,FALSE))</f>
        <v/>
      </c>
      <c r="H451" s="91" t="str">
        <f>IF($V451="","",VLOOKUP($V451,Zoznam!$O:$W,8,FALSE))</f>
        <v/>
      </c>
      <c r="I451" s="123" t="str">
        <f>IF($V451="","",VLOOKUP($V451,Zoznam!$O:$W,9,FALSE))</f>
        <v/>
      </c>
      <c r="J451" s="123" t="str">
        <f t="shared" si="30"/>
        <v/>
      </c>
      <c r="K451" s="90" t="str">
        <f t="shared" si="31"/>
        <v/>
      </c>
      <c r="L451" s="90" t="str">
        <f t="shared" si="32"/>
        <v/>
      </c>
      <c r="M451" s="90" t="str">
        <f>IF($I451="","",IF(C451=" ",SUMIFS($M:$M,$C:$C,RIGHT($D451,6)),IF(C451="  ",SUMIFS($M:$M,$C:$C," "),ROUNDUP(I451*VLOOKUP(C451,Aktivity!$C$6:$R$25,8,FALSE),2))))</f>
        <v/>
      </c>
      <c r="N451" s="90" t="str">
        <f>IF($I451="","",IF(C451=" ",SUMIFS($N:$N,$C:$C,RIGHT($D451,6)),IF(C451="  ",SUMIFS($N:$N,$C:$C," "),ROUNDDOWN(M451*VLOOKUP(C451,Aktivity!$C$6:$R$25,10,FALSE),2))))</f>
        <v/>
      </c>
      <c r="O451" s="90" t="str">
        <f>IF($I451="","",IF(C451=" ",SUMIFS($O:$O,$C:$C,RIGHT($D451,6)),IF(C451="  ",SUMIFS($O:$O,$C:$C," "),ROUNDDOWN(I451*VLOOKUP(C451,Aktivity!$C$6:$R$25,12,FALSE),2))))</f>
        <v/>
      </c>
      <c r="P451" s="90" t="str">
        <f t="shared" si="33"/>
        <v/>
      </c>
      <c r="Q451" s="90" t="str">
        <f>IF($I451="","",IF(C451=" ",SUMIFS($Q:$Q,$C:$C,RIGHT($D451,6)),IF(C451="  ",SUMIFS($Q:$Q,$C:$C," "),ROUNDDOWN(I451*VLOOKUP(C451,Aktivity!$C$6:$R$25,9,FALSE),2))))</f>
        <v/>
      </c>
      <c r="R451" s="90" t="str">
        <f>IF($I451="","",IF(C451=" ",SUMIFS($R:$R,$C:$C,RIGHT($D451,6)),IF(C451="  ",SUMIFS($R:$R,$C:$C," "),ROUNDDOWN(Q451*VLOOKUP(C451,Aktivity!$C$6:$R$25,10,FALSE),2))))</f>
        <v/>
      </c>
      <c r="S451" s="90" t="str">
        <f>IF($I451="","",IF(C451=" ",SUMIFS($S:$S,$C:$C,RIGHT($D451,6)),IF(C451="  ",SUMIFS($S:$S,$C:$C," "),ROUNDDOWN(I451*VLOOKUP(C451,Aktivity!$C$6:$R$25,13,FALSE),2))))</f>
        <v/>
      </c>
      <c r="T451" s="90" t="str">
        <f t="shared" si="34"/>
        <v/>
      </c>
      <c r="V451" s="13" t="str">
        <f>IFERROR(SMALL(Zoznam!O:O,ROW()-3),"")</f>
        <v/>
      </c>
    </row>
    <row r="452" spans="2:22" ht="15" x14ac:dyDescent="0.25">
      <c r="B452" s="89" t="str">
        <f>IF($V452="","",VLOOKUP($V452,Zoznam!$O:$W,2,FALSE))</f>
        <v/>
      </c>
      <c r="C452" s="89" t="str">
        <f>IF($V452="","",VLOOKUP($V452,Zoznam!$O:$W,3,FALSE))</f>
        <v/>
      </c>
      <c r="D452" s="75" t="str">
        <f>IF($V452="","",VLOOKUP($V452,Zoznam!$O:$W,4,FALSE))</f>
        <v/>
      </c>
      <c r="E452" s="75" t="str">
        <f>IF($V452="","",VLOOKUP($V452,Zoznam!$O:$W,5,FALSE))</f>
        <v/>
      </c>
      <c r="F452" s="89" t="str">
        <f>IF($V452="","",VLOOKUP($V452,Zoznam!$O:$W,6,FALSE))</f>
        <v/>
      </c>
      <c r="G452" s="90" t="str">
        <f>IF($V452="","",VLOOKUP($V452,Zoznam!$O:$W,7,FALSE))</f>
        <v/>
      </c>
      <c r="H452" s="91" t="str">
        <f>IF($V452="","",VLOOKUP($V452,Zoznam!$O:$W,8,FALSE))</f>
        <v/>
      </c>
      <c r="I452" s="123" t="str">
        <f>IF($V452="","",VLOOKUP($V452,Zoznam!$O:$W,9,FALSE))</f>
        <v/>
      </c>
      <c r="J452" s="123" t="str">
        <f t="shared" si="30"/>
        <v/>
      </c>
      <c r="K452" s="90" t="str">
        <f t="shared" si="31"/>
        <v/>
      </c>
      <c r="L452" s="90" t="str">
        <f t="shared" si="32"/>
        <v/>
      </c>
      <c r="M452" s="90" t="str">
        <f>IF($I452="","",IF(C452=" ",SUMIFS($M:$M,$C:$C,RIGHT($D452,6)),IF(C452="  ",SUMIFS($M:$M,$C:$C," "),ROUNDUP(I452*VLOOKUP(C452,Aktivity!$C$6:$R$25,8,FALSE),2))))</f>
        <v/>
      </c>
      <c r="N452" s="90" t="str">
        <f>IF($I452="","",IF(C452=" ",SUMIFS($N:$N,$C:$C,RIGHT($D452,6)),IF(C452="  ",SUMIFS($N:$N,$C:$C," "),ROUNDDOWN(M452*VLOOKUP(C452,Aktivity!$C$6:$R$25,10,FALSE),2))))</f>
        <v/>
      </c>
      <c r="O452" s="90" t="str">
        <f>IF($I452="","",IF(C452=" ",SUMIFS($O:$O,$C:$C,RIGHT($D452,6)),IF(C452="  ",SUMIFS($O:$O,$C:$C," "),ROUNDDOWN(I452*VLOOKUP(C452,Aktivity!$C$6:$R$25,12,FALSE),2))))</f>
        <v/>
      </c>
      <c r="P452" s="90" t="str">
        <f t="shared" si="33"/>
        <v/>
      </c>
      <c r="Q452" s="90" t="str">
        <f>IF($I452="","",IF(C452=" ",SUMIFS($Q:$Q,$C:$C,RIGHT($D452,6)),IF(C452="  ",SUMIFS($Q:$Q,$C:$C," "),ROUNDDOWN(I452*VLOOKUP(C452,Aktivity!$C$6:$R$25,9,FALSE),2))))</f>
        <v/>
      </c>
      <c r="R452" s="90" t="str">
        <f>IF($I452="","",IF(C452=" ",SUMIFS($R:$R,$C:$C,RIGHT($D452,6)),IF(C452="  ",SUMIFS($R:$R,$C:$C," "),ROUNDDOWN(Q452*VLOOKUP(C452,Aktivity!$C$6:$R$25,10,FALSE),2))))</f>
        <v/>
      </c>
      <c r="S452" s="90" t="str">
        <f>IF($I452="","",IF(C452=" ",SUMIFS($S:$S,$C:$C,RIGHT($D452,6)),IF(C452="  ",SUMIFS($S:$S,$C:$C," "),ROUNDDOWN(I452*VLOOKUP(C452,Aktivity!$C$6:$R$25,13,FALSE),2))))</f>
        <v/>
      </c>
      <c r="T452" s="90" t="str">
        <f t="shared" si="34"/>
        <v/>
      </c>
      <c r="V452" s="13" t="str">
        <f>IFERROR(SMALL(Zoznam!O:O,ROW()-3),"")</f>
        <v/>
      </c>
    </row>
    <row r="453" spans="2:22" ht="15" x14ac:dyDescent="0.25">
      <c r="B453" s="89" t="str">
        <f>IF($V453="","",VLOOKUP($V453,Zoznam!$O:$W,2,FALSE))</f>
        <v/>
      </c>
      <c r="C453" s="89" t="str">
        <f>IF($V453="","",VLOOKUP($V453,Zoznam!$O:$W,3,FALSE))</f>
        <v/>
      </c>
      <c r="D453" s="75" t="str">
        <f>IF($V453="","",VLOOKUP($V453,Zoznam!$O:$W,4,FALSE))</f>
        <v/>
      </c>
      <c r="E453" s="75" t="str">
        <f>IF($V453="","",VLOOKUP($V453,Zoznam!$O:$W,5,FALSE))</f>
        <v/>
      </c>
      <c r="F453" s="89" t="str">
        <f>IF($V453="","",VLOOKUP($V453,Zoznam!$O:$W,6,FALSE))</f>
        <v/>
      </c>
      <c r="G453" s="90" t="str">
        <f>IF($V453="","",VLOOKUP($V453,Zoznam!$O:$W,7,FALSE))</f>
        <v/>
      </c>
      <c r="H453" s="91" t="str">
        <f>IF($V453="","",VLOOKUP($V453,Zoznam!$O:$W,8,FALSE))</f>
        <v/>
      </c>
      <c r="I453" s="123" t="str">
        <f>IF($V453="","",VLOOKUP($V453,Zoznam!$O:$W,9,FALSE))</f>
        <v/>
      </c>
      <c r="J453" s="123" t="str">
        <f t="shared" ref="J453:J516" si="35">IF($I453="","",IF(C453=" ",SUMIFS($J:$J,$C:$C,RIGHT($D453,6)),IF(C453="  ",SUMIFS($J:$J,$C:$C," "),N453+R453)))</f>
        <v/>
      </c>
      <c r="K453" s="90" t="str">
        <f t="shared" ref="K453:K516" si="36">IF($I453="","",IF(C453=" ",SUMIFS($K:$K,$C:$C,RIGHT($D453,6)),IF(C453="  ",SUMIFS($K:$K,$C:$C," "),O453+S453)))</f>
        <v/>
      </c>
      <c r="L453" s="90" t="str">
        <f t="shared" ref="L453:L516" si="37">IF($I453="","",IF(C453=" ",SUMIFS($L:$L,$C:$C,RIGHT($D453,6)),IF(C453="  ",SUMIFS($L:$L,$C:$C," "),P453+T453)))</f>
        <v/>
      </c>
      <c r="M453" s="90" t="str">
        <f>IF($I453="","",IF(C453=" ",SUMIFS($M:$M,$C:$C,RIGHT($D453,6)),IF(C453="  ",SUMIFS($M:$M,$C:$C," "),ROUNDUP(I453*VLOOKUP(C453,Aktivity!$C$6:$R$25,8,FALSE),2))))</f>
        <v/>
      </c>
      <c r="N453" s="90" t="str">
        <f>IF($I453="","",IF(C453=" ",SUMIFS($N:$N,$C:$C,RIGHT($D453,6)),IF(C453="  ",SUMIFS($N:$N,$C:$C," "),ROUNDDOWN(M453*VLOOKUP(C453,Aktivity!$C$6:$R$25,10,FALSE),2))))</f>
        <v/>
      </c>
      <c r="O453" s="90" t="str">
        <f>IF($I453="","",IF(C453=" ",SUMIFS($O:$O,$C:$C,RIGHT($D453,6)),IF(C453="  ",SUMIFS($O:$O,$C:$C," "),ROUNDDOWN(I453*VLOOKUP(C453,Aktivity!$C$6:$R$25,12,FALSE),2))))</f>
        <v/>
      </c>
      <c r="P453" s="90" t="str">
        <f t="shared" ref="P453:P516" si="38">IF($I453="","",IF(C453=" ",SUMIFS($P:$P,$C:$C,RIGHT($D453,6)),IF(C453="  ",SUMIFS($P:$P,$C:$C," "),N453-O453)))</f>
        <v/>
      </c>
      <c r="Q453" s="90" t="str">
        <f>IF($I453="","",IF(C453=" ",SUMIFS($Q:$Q,$C:$C,RIGHT($D453,6)),IF(C453="  ",SUMIFS($Q:$Q,$C:$C," "),ROUNDDOWN(I453*VLOOKUP(C453,Aktivity!$C$6:$R$25,9,FALSE),2))))</f>
        <v/>
      </c>
      <c r="R453" s="90" t="str">
        <f>IF($I453="","",IF(C453=" ",SUMIFS($R:$R,$C:$C,RIGHT($D453,6)),IF(C453="  ",SUMIFS($R:$R,$C:$C," "),ROUNDDOWN(Q453*VLOOKUP(C453,Aktivity!$C$6:$R$25,10,FALSE),2))))</f>
        <v/>
      </c>
      <c r="S453" s="90" t="str">
        <f>IF($I453="","",IF(C453=" ",SUMIFS($S:$S,$C:$C,RIGHT($D453,6)),IF(C453="  ",SUMIFS($S:$S,$C:$C," "),ROUNDDOWN(I453*VLOOKUP(C453,Aktivity!$C$6:$R$25,13,FALSE),2))))</f>
        <v/>
      </c>
      <c r="T453" s="90" t="str">
        <f t="shared" ref="T453:T516" si="39">IF($I453="","",IF(C453=" ",SUMIFS($T:$T,$C:$C,RIGHT($D453,6)),IF(C453="  ",SUMIFS($T:$T,$C:$C," "),R453-S453)))</f>
        <v/>
      </c>
      <c r="V453" s="13" t="str">
        <f>IFERROR(SMALL(Zoznam!O:O,ROW()-3),"")</f>
        <v/>
      </c>
    </row>
    <row r="454" spans="2:22" ht="15" x14ac:dyDescent="0.25">
      <c r="B454" s="89" t="str">
        <f>IF($V454="","",VLOOKUP($V454,Zoznam!$O:$W,2,FALSE))</f>
        <v/>
      </c>
      <c r="C454" s="89" t="str">
        <f>IF($V454="","",VLOOKUP($V454,Zoznam!$O:$W,3,FALSE))</f>
        <v/>
      </c>
      <c r="D454" s="75" t="str">
        <f>IF($V454="","",VLOOKUP($V454,Zoznam!$O:$W,4,FALSE))</f>
        <v/>
      </c>
      <c r="E454" s="75" t="str">
        <f>IF($V454="","",VLOOKUP($V454,Zoznam!$O:$W,5,FALSE))</f>
        <v/>
      </c>
      <c r="F454" s="89" t="str">
        <f>IF($V454="","",VLOOKUP($V454,Zoznam!$O:$W,6,FALSE))</f>
        <v/>
      </c>
      <c r="G454" s="90" t="str">
        <f>IF($V454="","",VLOOKUP($V454,Zoznam!$O:$W,7,FALSE))</f>
        <v/>
      </c>
      <c r="H454" s="91" t="str">
        <f>IF($V454="","",VLOOKUP($V454,Zoznam!$O:$W,8,FALSE))</f>
        <v/>
      </c>
      <c r="I454" s="123" t="str">
        <f>IF($V454="","",VLOOKUP($V454,Zoznam!$O:$W,9,FALSE))</f>
        <v/>
      </c>
      <c r="J454" s="123" t="str">
        <f t="shared" si="35"/>
        <v/>
      </c>
      <c r="K454" s="90" t="str">
        <f t="shared" si="36"/>
        <v/>
      </c>
      <c r="L454" s="90" t="str">
        <f t="shared" si="37"/>
        <v/>
      </c>
      <c r="M454" s="90" t="str">
        <f>IF($I454="","",IF(C454=" ",SUMIFS($M:$M,$C:$C,RIGHT($D454,6)),IF(C454="  ",SUMIFS($M:$M,$C:$C," "),ROUNDUP(I454*VLOOKUP(C454,Aktivity!$C$6:$R$25,8,FALSE),2))))</f>
        <v/>
      </c>
      <c r="N454" s="90" t="str">
        <f>IF($I454="","",IF(C454=" ",SUMIFS($N:$N,$C:$C,RIGHT($D454,6)),IF(C454="  ",SUMIFS($N:$N,$C:$C," "),ROUNDDOWN(M454*VLOOKUP(C454,Aktivity!$C$6:$R$25,10,FALSE),2))))</f>
        <v/>
      </c>
      <c r="O454" s="90" t="str">
        <f>IF($I454="","",IF(C454=" ",SUMIFS($O:$O,$C:$C,RIGHT($D454,6)),IF(C454="  ",SUMIFS($O:$O,$C:$C," "),ROUNDDOWN(I454*VLOOKUP(C454,Aktivity!$C$6:$R$25,12,FALSE),2))))</f>
        <v/>
      </c>
      <c r="P454" s="90" t="str">
        <f t="shared" si="38"/>
        <v/>
      </c>
      <c r="Q454" s="90" t="str">
        <f>IF($I454="","",IF(C454=" ",SUMIFS($Q:$Q,$C:$C,RIGHT($D454,6)),IF(C454="  ",SUMIFS($Q:$Q,$C:$C," "),ROUNDDOWN(I454*VLOOKUP(C454,Aktivity!$C$6:$R$25,9,FALSE),2))))</f>
        <v/>
      </c>
      <c r="R454" s="90" t="str">
        <f>IF($I454="","",IF(C454=" ",SUMIFS($R:$R,$C:$C,RIGHT($D454,6)),IF(C454="  ",SUMIFS($R:$R,$C:$C," "),ROUNDDOWN(Q454*VLOOKUP(C454,Aktivity!$C$6:$R$25,10,FALSE),2))))</f>
        <v/>
      </c>
      <c r="S454" s="90" t="str">
        <f>IF($I454="","",IF(C454=" ",SUMIFS($S:$S,$C:$C,RIGHT($D454,6)),IF(C454="  ",SUMIFS($S:$S,$C:$C," "),ROUNDDOWN(I454*VLOOKUP(C454,Aktivity!$C$6:$R$25,13,FALSE),2))))</f>
        <v/>
      </c>
      <c r="T454" s="90" t="str">
        <f t="shared" si="39"/>
        <v/>
      </c>
      <c r="V454" s="13" t="str">
        <f>IFERROR(SMALL(Zoznam!O:O,ROW()-3),"")</f>
        <v/>
      </c>
    </row>
    <row r="455" spans="2:22" ht="15" x14ac:dyDescent="0.25">
      <c r="B455" s="89" t="str">
        <f>IF($V455="","",VLOOKUP($V455,Zoznam!$O:$W,2,FALSE))</f>
        <v/>
      </c>
      <c r="C455" s="89" t="str">
        <f>IF($V455="","",VLOOKUP($V455,Zoznam!$O:$W,3,FALSE))</f>
        <v/>
      </c>
      <c r="D455" s="75" t="str">
        <f>IF($V455="","",VLOOKUP($V455,Zoznam!$O:$W,4,FALSE))</f>
        <v/>
      </c>
      <c r="E455" s="75" t="str">
        <f>IF($V455="","",VLOOKUP($V455,Zoznam!$O:$W,5,FALSE))</f>
        <v/>
      </c>
      <c r="F455" s="89" t="str">
        <f>IF($V455="","",VLOOKUP($V455,Zoznam!$O:$W,6,FALSE))</f>
        <v/>
      </c>
      <c r="G455" s="90" t="str">
        <f>IF($V455="","",VLOOKUP($V455,Zoznam!$O:$W,7,FALSE))</f>
        <v/>
      </c>
      <c r="H455" s="91" t="str">
        <f>IF($V455="","",VLOOKUP($V455,Zoznam!$O:$W,8,FALSE))</f>
        <v/>
      </c>
      <c r="I455" s="123" t="str">
        <f>IF($V455="","",VLOOKUP($V455,Zoznam!$O:$W,9,FALSE))</f>
        <v/>
      </c>
      <c r="J455" s="123" t="str">
        <f t="shared" si="35"/>
        <v/>
      </c>
      <c r="K455" s="90" t="str">
        <f t="shared" si="36"/>
        <v/>
      </c>
      <c r="L455" s="90" t="str">
        <f t="shared" si="37"/>
        <v/>
      </c>
      <c r="M455" s="90" t="str">
        <f>IF($I455="","",IF(C455=" ",SUMIFS($M:$M,$C:$C,RIGHT($D455,6)),IF(C455="  ",SUMIFS($M:$M,$C:$C," "),ROUNDUP(I455*VLOOKUP(C455,Aktivity!$C$6:$R$25,8,FALSE),2))))</f>
        <v/>
      </c>
      <c r="N455" s="90" t="str">
        <f>IF($I455="","",IF(C455=" ",SUMIFS($N:$N,$C:$C,RIGHT($D455,6)),IF(C455="  ",SUMIFS($N:$N,$C:$C," "),ROUNDDOWN(M455*VLOOKUP(C455,Aktivity!$C$6:$R$25,10,FALSE),2))))</f>
        <v/>
      </c>
      <c r="O455" s="90" t="str">
        <f>IF($I455="","",IF(C455=" ",SUMIFS($O:$O,$C:$C,RIGHT($D455,6)),IF(C455="  ",SUMIFS($O:$O,$C:$C," "),ROUNDDOWN(I455*VLOOKUP(C455,Aktivity!$C$6:$R$25,12,FALSE),2))))</f>
        <v/>
      </c>
      <c r="P455" s="90" t="str">
        <f t="shared" si="38"/>
        <v/>
      </c>
      <c r="Q455" s="90" t="str">
        <f>IF($I455="","",IF(C455=" ",SUMIFS($Q:$Q,$C:$C,RIGHT($D455,6)),IF(C455="  ",SUMIFS($Q:$Q,$C:$C," "),ROUNDDOWN(I455*VLOOKUP(C455,Aktivity!$C$6:$R$25,9,FALSE),2))))</f>
        <v/>
      </c>
      <c r="R455" s="90" t="str">
        <f>IF($I455="","",IF(C455=" ",SUMIFS($R:$R,$C:$C,RIGHT($D455,6)),IF(C455="  ",SUMIFS($R:$R,$C:$C," "),ROUNDDOWN(Q455*VLOOKUP(C455,Aktivity!$C$6:$R$25,10,FALSE),2))))</f>
        <v/>
      </c>
      <c r="S455" s="90" t="str">
        <f>IF($I455="","",IF(C455=" ",SUMIFS($S:$S,$C:$C,RIGHT($D455,6)),IF(C455="  ",SUMIFS($S:$S,$C:$C," "),ROUNDDOWN(I455*VLOOKUP(C455,Aktivity!$C$6:$R$25,13,FALSE),2))))</f>
        <v/>
      </c>
      <c r="T455" s="90" t="str">
        <f t="shared" si="39"/>
        <v/>
      </c>
      <c r="V455" s="13" t="str">
        <f>IFERROR(SMALL(Zoznam!O:O,ROW()-3),"")</f>
        <v/>
      </c>
    </row>
    <row r="456" spans="2:22" ht="15" x14ac:dyDescent="0.25">
      <c r="B456" s="89" t="str">
        <f>IF($V456="","",VLOOKUP($V456,Zoznam!$O:$W,2,FALSE))</f>
        <v/>
      </c>
      <c r="C456" s="89" t="str">
        <f>IF($V456="","",VLOOKUP($V456,Zoznam!$O:$W,3,FALSE))</f>
        <v/>
      </c>
      <c r="D456" s="75" t="str">
        <f>IF($V456="","",VLOOKUP($V456,Zoznam!$O:$W,4,FALSE))</f>
        <v/>
      </c>
      <c r="E456" s="75" t="str">
        <f>IF($V456="","",VLOOKUP($V456,Zoznam!$O:$W,5,FALSE))</f>
        <v/>
      </c>
      <c r="F456" s="89" t="str">
        <f>IF($V456="","",VLOOKUP($V456,Zoznam!$O:$W,6,FALSE))</f>
        <v/>
      </c>
      <c r="G456" s="90" t="str">
        <f>IF($V456="","",VLOOKUP($V456,Zoznam!$O:$W,7,FALSE))</f>
        <v/>
      </c>
      <c r="H456" s="91" t="str">
        <f>IF($V456="","",VLOOKUP($V456,Zoznam!$O:$W,8,FALSE))</f>
        <v/>
      </c>
      <c r="I456" s="123" t="str">
        <f>IF($V456="","",VLOOKUP($V456,Zoznam!$O:$W,9,FALSE))</f>
        <v/>
      </c>
      <c r="J456" s="123" t="str">
        <f t="shared" si="35"/>
        <v/>
      </c>
      <c r="K456" s="90" t="str">
        <f t="shared" si="36"/>
        <v/>
      </c>
      <c r="L456" s="90" t="str">
        <f t="shared" si="37"/>
        <v/>
      </c>
      <c r="M456" s="90" t="str">
        <f>IF($I456="","",IF(C456=" ",SUMIFS($M:$M,$C:$C,RIGHT($D456,6)),IF(C456="  ",SUMIFS($M:$M,$C:$C," "),ROUNDUP(I456*VLOOKUP(C456,Aktivity!$C$6:$R$25,8,FALSE),2))))</f>
        <v/>
      </c>
      <c r="N456" s="90" t="str">
        <f>IF($I456="","",IF(C456=" ",SUMIFS($N:$N,$C:$C,RIGHT($D456,6)),IF(C456="  ",SUMIFS($N:$N,$C:$C," "),ROUNDDOWN(M456*VLOOKUP(C456,Aktivity!$C$6:$R$25,10,FALSE),2))))</f>
        <v/>
      </c>
      <c r="O456" s="90" t="str">
        <f>IF($I456="","",IF(C456=" ",SUMIFS($O:$O,$C:$C,RIGHT($D456,6)),IF(C456="  ",SUMIFS($O:$O,$C:$C," "),ROUNDDOWN(I456*VLOOKUP(C456,Aktivity!$C$6:$R$25,12,FALSE),2))))</f>
        <v/>
      </c>
      <c r="P456" s="90" t="str">
        <f t="shared" si="38"/>
        <v/>
      </c>
      <c r="Q456" s="90" t="str">
        <f>IF($I456="","",IF(C456=" ",SUMIFS($Q:$Q,$C:$C,RIGHT($D456,6)),IF(C456="  ",SUMIFS($Q:$Q,$C:$C," "),ROUNDDOWN(I456*VLOOKUP(C456,Aktivity!$C$6:$R$25,9,FALSE),2))))</f>
        <v/>
      </c>
      <c r="R456" s="90" t="str">
        <f>IF($I456="","",IF(C456=" ",SUMIFS($R:$R,$C:$C,RIGHT($D456,6)),IF(C456="  ",SUMIFS($R:$R,$C:$C," "),ROUNDDOWN(Q456*VLOOKUP(C456,Aktivity!$C$6:$R$25,10,FALSE),2))))</f>
        <v/>
      </c>
      <c r="S456" s="90" t="str">
        <f>IF($I456="","",IF(C456=" ",SUMIFS($S:$S,$C:$C,RIGHT($D456,6)),IF(C456="  ",SUMIFS($S:$S,$C:$C," "),ROUNDDOWN(I456*VLOOKUP(C456,Aktivity!$C$6:$R$25,13,FALSE),2))))</f>
        <v/>
      </c>
      <c r="T456" s="90" t="str">
        <f t="shared" si="39"/>
        <v/>
      </c>
      <c r="V456" s="13" t="str">
        <f>IFERROR(SMALL(Zoznam!O:O,ROW()-3),"")</f>
        <v/>
      </c>
    </row>
    <row r="457" spans="2:22" ht="15" x14ac:dyDescent="0.25">
      <c r="B457" s="89" t="str">
        <f>IF($V457="","",VLOOKUP($V457,Zoznam!$O:$W,2,FALSE))</f>
        <v/>
      </c>
      <c r="C457" s="89" t="str">
        <f>IF($V457="","",VLOOKUP($V457,Zoznam!$O:$W,3,FALSE))</f>
        <v/>
      </c>
      <c r="D457" s="75" t="str">
        <f>IF($V457="","",VLOOKUP($V457,Zoznam!$O:$W,4,FALSE))</f>
        <v/>
      </c>
      <c r="E457" s="75" t="str">
        <f>IF($V457="","",VLOOKUP($V457,Zoznam!$O:$W,5,FALSE))</f>
        <v/>
      </c>
      <c r="F457" s="89" t="str">
        <f>IF($V457="","",VLOOKUP($V457,Zoznam!$O:$W,6,FALSE))</f>
        <v/>
      </c>
      <c r="G457" s="90" t="str">
        <f>IF($V457="","",VLOOKUP($V457,Zoznam!$O:$W,7,FALSE))</f>
        <v/>
      </c>
      <c r="H457" s="91" t="str">
        <f>IF($V457="","",VLOOKUP($V457,Zoznam!$O:$W,8,FALSE))</f>
        <v/>
      </c>
      <c r="I457" s="123" t="str">
        <f>IF($V457="","",VLOOKUP($V457,Zoznam!$O:$W,9,FALSE))</f>
        <v/>
      </c>
      <c r="J457" s="123" t="str">
        <f t="shared" si="35"/>
        <v/>
      </c>
      <c r="K457" s="90" t="str">
        <f t="shared" si="36"/>
        <v/>
      </c>
      <c r="L457" s="90" t="str">
        <f t="shared" si="37"/>
        <v/>
      </c>
      <c r="M457" s="90" t="str">
        <f>IF($I457="","",IF(C457=" ",SUMIFS($M:$M,$C:$C,RIGHT($D457,6)),IF(C457="  ",SUMIFS($M:$M,$C:$C," "),ROUNDUP(I457*VLOOKUP(C457,Aktivity!$C$6:$R$25,8,FALSE),2))))</f>
        <v/>
      </c>
      <c r="N457" s="90" t="str">
        <f>IF($I457="","",IF(C457=" ",SUMIFS($N:$N,$C:$C,RIGHT($D457,6)),IF(C457="  ",SUMIFS($N:$N,$C:$C," "),ROUNDDOWN(M457*VLOOKUP(C457,Aktivity!$C$6:$R$25,10,FALSE),2))))</f>
        <v/>
      </c>
      <c r="O457" s="90" t="str">
        <f>IF($I457="","",IF(C457=" ",SUMIFS($O:$O,$C:$C,RIGHT($D457,6)),IF(C457="  ",SUMIFS($O:$O,$C:$C," "),ROUNDDOWN(I457*VLOOKUP(C457,Aktivity!$C$6:$R$25,12,FALSE),2))))</f>
        <v/>
      </c>
      <c r="P457" s="90" t="str">
        <f t="shared" si="38"/>
        <v/>
      </c>
      <c r="Q457" s="90" t="str">
        <f>IF($I457="","",IF(C457=" ",SUMIFS($Q:$Q,$C:$C,RIGHT($D457,6)),IF(C457="  ",SUMIFS($Q:$Q,$C:$C," "),ROUNDDOWN(I457*VLOOKUP(C457,Aktivity!$C$6:$R$25,9,FALSE),2))))</f>
        <v/>
      </c>
      <c r="R457" s="90" t="str">
        <f>IF($I457="","",IF(C457=" ",SUMIFS($R:$R,$C:$C,RIGHT($D457,6)),IF(C457="  ",SUMIFS($R:$R,$C:$C," "),ROUNDDOWN(Q457*VLOOKUP(C457,Aktivity!$C$6:$R$25,10,FALSE),2))))</f>
        <v/>
      </c>
      <c r="S457" s="90" t="str">
        <f>IF($I457="","",IF(C457=" ",SUMIFS($S:$S,$C:$C,RIGHT($D457,6)),IF(C457="  ",SUMIFS($S:$S,$C:$C," "),ROUNDDOWN(I457*VLOOKUP(C457,Aktivity!$C$6:$R$25,13,FALSE),2))))</f>
        <v/>
      </c>
      <c r="T457" s="90" t="str">
        <f t="shared" si="39"/>
        <v/>
      </c>
      <c r="V457" s="13" t="str">
        <f>IFERROR(SMALL(Zoznam!O:O,ROW()-3),"")</f>
        <v/>
      </c>
    </row>
    <row r="458" spans="2:22" ht="15" x14ac:dyDescent="0.25">
      <c r="B458" s="89" t="str">
        <f>IF($V458="","",VLOOKUP($V458,Zoznam!$O:$W,2,FALSE))</f>
        <v/>
      </c>
      <c r="C458" s="89" t="str">
        <f>IF($V458="","",VLOOKUP($V458,Zoznam!$O:$W,3,FALSE))</f>
        <v/>
      </c>
      <c r="D458" s="75" t="str">
        <f>IF($V458="","",VLOOKUP($V458,Zoznam!$O:$W,4,FALSE))</f>
        <v/>
      </c>
      <c r="E458" s="75" t="str">
        <f>IF($V458="","",VLOOKUP($V458,Zoznam!$O:$W,5,FALSE))</f>
        <v/>
      </c>
      <c r="F458" s="89" t="str">
        <f>IF($V458="","",VLOOKUP($V458,Zoznam!$O:$W,6,FALSE))</f>
        <v/>
      </c>
      <c r="G458" s="90" t="str">
        <f>IF($V458="","",VLOOKUP($V458,Zoznam!$O:$W,7,FALSE))</f>
        <v/>
      </c>
      <c r="H458" s="91" t="str">
        <f>IF($V458="","",VLOOKUP($V458,Zoznam!$O:$W,8,FALSE))</f>
        <v/>
      </c>
      <c r="I458" s="123" t="str">
        <f>IF($V458="","",VLOOKUP($V458,Zoznam!$O:$W,9,FALSE))</f>
        <v/>
      </c>
      <c r="J458" s="123" t="str">
        <f t="shared" si="35"/>
        <v/>
      </c>
      <c r="K458" s="90" t="str">
        <f t="shared" si="36"/>
        <v/>
      </c>
      <c r="L458" s="90" t="str">
        <f t="shared" si="37"/>
        <v/>
      </c>
      <c r="M458" s="90" t="str">
        <f>IF($I458="","",IF(C458=" ",SUMIFS($M:$M,$C:$C,RIGHT($D458,6)),IF(C458="  ",SUMIFS($M:$M,$C:$C," "),ROUNDUP(I458*VLOOKUP(C458,Aktivity!$C$6:$R$25,8,FALSE),2))))</f>
        <v/>
      </c>
      <c r="N458" s="90" t="str">
        <f>IF($I458="","",IF(C458=" ",SUMIFS($N:$N,$C:$C,RIGHT($D458,6)),IF(C458="  ",SUMIFS($N:$N,$C:$C," "),ROUNDDOWN(M458*VLOOKUP(C458,Aktivity!$C$6:$R$25,10,FALSE),2))))</f>
        <v/>
      </c>
      <c r="O458" s="90" t="str">
        <f>IF($I458="","",IF(C458=" ",SUMIFS($O:$O,$C:$C,RIGHT($D458,6)),IF(C458="  ",SUMIFS($O:$O,$C:$C," "),ROUNDDOWN(I458*VLOOKUP(C458,Aktivity!$C$6:$R$25,12,FALSE),2))))</f>
        <v/>
      </c>
      <c r="P458" s="90" t="str">
        <f t="shared" si="38"/>
        <v/>
      </c>
      <c r="Q458" s="90" t="str">
        <f>IF($I458="","",IF(C458=" ",SUMIFS($Q:$Q,$C:$C,RIGHT($D458,6)),IF(C458="  ",SUMIFS($Q:$Q,$C:$C," "),ROUNDDOWN(I458*VLOOKUP(C458,Aktivity!$C$6:$R$25,9,FALSE),2))))</f>
        <v/>
      </c>
      <c r="R458" s="90" t="str">
        <f>IF($I458="","",IF(C458=" ",SUMIFS($R:$R,$C:$C,RIGHT($D458,6)),IF(C458="  ",SUMIFS($R:$R,$C:$C," "),ROUNDDOWN(Q458*VLOOKUP(C458,Aktivity!$C$6:$R$25,10,FALSE),2))))</f>
        <v/>
      </c>
      <c r="S458" s="90" t="str">
        <f>IF($I458="","",IF(C458=" ",SUMIFS($S:$S,$C:$C,RIGHT($D458,6)),IF(C458="  ",SUMIFS($S:$S,$C:$C," "),ROUNDDOWN(I458*VLOOKUP(C458,Aktivity!$C$6:$R$25,13,FALSE),2))))</f>
        <v/>
      </c>
      <c r="T458" s="90" t="str">
        <f t="shared" si="39"/>
        <v/>
      </c>
      <c r="V458" s="13" t="str">
        <f>IFERROR(SMALL(Zoznam!O:O,ROW()-3),"")</f>
        <v/>
      </c>
    </row>
    <row r="459" spans="2:22" ht="15" x14ac:dyDescent="0.25">
      <c r="B459" s="89" t="str">
        <f>IF($V459="","",VLOOKUP($V459,Zoznam!$O:$W,2,FALSE))</f>
        <v/>
      </c>
      <c r="C459" s="89" t="str">
        <f>IF($V459="","",VLOOKUP($V459,Zoznam!$O:$W,3,FALSE))</f>
        <v/>
      </c>
      <c r="D459" s="75" t="str">
        <f>IF($V459="","",VLOOKUP($V459,Zoznam!$O:$W,4,FALSE))</f>
        <v/>
      </c>
      <c r="E459" s="75" t="str">
        <f>IF($V459="","",VLOOKUP($V459,Zoznam!$O:$W,5,FALSE))</f>
        <v/>
      </c>
      <c r="F459" s="89" t="str">
        <f>IF($V459="","",VLOOKUP($V459,Zoznam!$O:$W,6,FALSE))</f>
        <v/>
      </c>
      <c r="G459" s="90" t="str">
        <f>IF($V459="","",VLOOKUP($V459,Zoznam!$O:$W,7,FALSE))</f>
        <v/>
      </c>
      <c r="H459" s="91" t="str">
        <f>IF($V459="","",VLOOKUP($V459,Zoznam!$O:$W,8,FALSE))</f>
        <v/>
      </c>
      <c r="I459" s="123" t="str">
        <f>IF($V459="","",VLOOKUP($V459,Zoznam!$O:$W,9,FALSE))</f>
        <v/>
      </c>
      <c r="J459" s="123" t="str">
        <f t="shared" si="35"/>
        <v/>
      </c>
      <c r="K459" s="90" t="str">
        <f t="shared" si="36"/>
        <v/>
      </c>
      <c r="L459" s="90" t="str">
        <f t="shared" si="37"/>
        <v/>
      </c>
      <c r="M459" s="90" t="str">
        <f>IF($I459="","",IF(C459=" ",SUMIFS($M:$M,$C:$C,RIGHT($D459,6)),IF(C459="  ",SUMIFS($M:$M,$C:$C," "),ROUNDUP(I459*VLOOKUP(C459,Aktivity!$C$6:$R$25,8,FALSE),2))))</f>
        <v/>
      </c>
      <c r="N459" s="90" t="str">
        <f>IF($I459="","",IF(C459=" ",SUMIFS($N:$N,$C:$C,RIGHT($D459,6)),IF(C459="  ",SUMIFS($N:$N,$C:$C," "),ROUNDDOWN(M459*VLOOKUP(C459,Aktivity!$C$6:$R$25,10,FALSE),2))))</f>
        <v/>
      </c>
      <c r="O459" s="90" t="str">
        <f>IF($I459="","",IF(C459=" ",SUMIFS($O:$O,$C:$C,RIGHT($D459,6)),IF(C459="  ",SUMIFS($O:$O,$C:$C," "),ROUNDDOWN(I459*VLOOKUP(C459,Aktivity!$C$6:$R$25,12,FALSE),2))))</f>
        <v/>
      </c>
      <c r="P459" s="90" t="str">
        <f t="shared" si="38"/>
        <v/>
      </c>
      <c r="Q459" s="90" t="str">
        <f>IF($I459="","",IF(C459=" ",SUMIFS($Q:$Q,$C:$C,RIGHT($D459,6)),IF(C459="  ",SUMIFS($Q:$Q,$C:$C," "),ROUNDDOWN(I459*VLOOKUP(C459,Aktivity!$C$6:$R$25,9,FALSE),2))))</f>
        <v/>
      </c>
      <c r="R459" s="90" t="str">
        <f>IF($I459="","",IF(C459=" ",SUMIFS($R:$R,$C:$C,RIGHT($D459,6)),IF(C459="  ",SUMIFS($R:$R,$C:$C," "),ROUNDDOWN(Q459*VLOOKUP(C459,Aktivity!$C$6:$R$25,10,FALSE),2))))</f>
        <v/>
      </c>
      <c r="S459" s="90" t="str">
        <f>IF($I459="","",IF(C459=" ",SUMIFS($S:$S,$C:$C,RIGHT($D459,6)),IF(C459="  ",SUMIFS($S:$S,$C:$C," "),ROUNDDOWN(I459*VLOOKUP(C459,Aktivity!$C$6:$R$25,13,FALSE),2))))</f>
        <v/>
      </c>
      <c r="T459" s="90" t="str">
        <f t="shared" si="39"/>
        <v/>
      </c>
      <c r="V459" s="13" t="str">
        <f>IFERROR(SMALL(Zoznam!O:O,ROW()-3),"")</f>
        <v/>
      </c>
    </row>
    <row r="460" spans="2:22" ht="15" x14ac:dyDescent="0.25">
      <c r="B460" s="89" t="str">
        <f>IF($V460="","",VLOOKUP($V460,Zoznam!$O:$W,2,FALSE))</f>
        <v/>
      </c>
      <c r="C460" s="89" t="str">
        <f>IF($V460="","",VLOOKUP($V460,Zoznam!$O:$W,3,FALSE))</f>
        <v/>
      </c>
      <c r="D460" s="75" t="str">
        <f>IF($V460="","",VLOOKUP($V460,Zoznam!$O:$W,4,FALSE))</f>
        <v/>
      </c>
      <c r="E460" s="75" t="str">
        <f>IF($V460="","",VLOOKUP($V460,Zoznam!$O:$W,5,FALSE))</f>
        <v/>
      </c>
      <c r="F460" s="89" t="str">
        <f>IF($V460="","",VLOOKUP($V460,Zoznam!$O:$W,6,FALSE))</f>
        <v/>
      </c>
      <c r="G460" s="90" t="str">
        <f>IF($V460="","",VLOOKUP($V460,Zoznam!$O:$W,7,FALSE))</f>
        <v/>
      </c>
      <c r="H460" s="91" t="str">
        <f>IF($V460="","",VLOOKUP($V460,Zoznam!$O:$W,8,FALSE))</f>
        <v/>
      </c>
      <c r="I460" s="123" t="str">
        <f>IF($V460="","",VLOOKUP($V460,Zoznam!$O:$W,9,FALSE))</f>
        <v/>
      </c>
      <c r="J460" s="123" t="str">
        <f t="shared" si="35"/>
        <v/>
      </c>
      <c r="K460" s="90" t="str">
        <f t="shared" si="36"/>
        <v/>
      </c>
      <c r="L460" s="90" t="str">
        <f t="shared" si="37"/>
        <v/>
      </c>
      <c r="M460" s="90" t="str">
        <f>IF($I460="","",IF(C460=" ",SUMIFS($M:$M,$C:$C,RIGHT($D460,6)),IF(C460="  ",SUMIFS($M:$M,$C:$C," "),ROUNDUP(I460*VLOOKUP(C460,Aktivity!$C$6:$R$25,8,FALSE),2))))</f>
        <v/>
      </c>
      <c r="N460" s="90" t="str">
        <f>IF($I460="","",IF(C460=" ",SUMIFS($N:$N,$C:$C,RIGHT($D460,6)),IF(C460="  ",SUMIFS($N:$N,$C:$C," "),ROUNDDOWN(M460*VLOOKUP(C460,Aktivity!$C$6:$R$25,10,FALSE),2))))</f>
        <v/>
      </c>
      <c r="O460" s="90" t="str">
        <f>IF($I460="","",IF(C460=" ",SUMIFS($O:$O,$C:$C,RIGHT($D460,6)),IF(C460="  ",SUMIFS($O:$O,$C:$C," "),ROUNDDOWN(I460*VLOOKUP(C460,Aktivity!$C$6:$R$25,12,FALSE),2))))</f>
        <v/>
      </c>
      <c r="P460" s="90" t="str">
        <f t="shared" si="38"/>
        <v/>
      </c>
      <c r="Q460" s="90" t="str">
        <f>IF($I460="","",IF(C460=" ",SUMIFS($Q:$Q,$C:$C,RIGHT($D460,6)),IF(C460="  ",SUMIFS($Q:$Q,$C:$C," "),ROUNDDOWN(I460*VLOOKUP(C460,Aktivity!$C$6:$R$25,9,FALSE),2))))</f>
        <v/>
      </c>
      <c r="R460" s="90" t="str">
        <f>IF($I460="","",IF(C460=" ",SUMIFS($R:$R,$C:$C,RIGHT($D460,6)),IF(C460="  ",SUMIFS($R:$R,$C:$C," "),ROUNDDOWN(Q460*VLOOKUP(C460,Aktivity!$C$6:$R$25,10,FALSE),2))))</f>
        <v/>
      </c>
      <c r="S460" s="90" t="str">
        <f>IF($I460="","",IF(C460=" ",SUMIFS($S:$S,$C:$C,RIGHT($D460,6)),IF(C460="  ",SUMIFS($S:$S,$C:$C," "),ROUNDDOWN(I460*VLOOKUP(C460,Aktivity!$C$6:$R$25,13,FALSE),2))))</f>
        <v/>
      </c>
      <c r="T460" s="90" t="str">
        <f t="shared" si="39"/>
        <v/>
      </c>
      <c r="V460" s="13" t="str">
        <f>IFERROR(SMALL(Zoznam!O:O,ROW()-3),"")</f>
        <v/>
      </c>
    </row>
    <row r="461" spans="2:22" ht="15" x14ac:dyDescent="0.25">
      <c r="B461" s="89" t="str">
        <f>IF($V461="","",VLOOKUP($V461,Zoznam!$O:$W,2,FALSE))</f>
        <v/>
      </c>
      <c r="C461" s="89" t="str">
        <f>IF($V461="","",VLOOKUP($V461,Zoznam!$O:$W,3,FALSE))</f>
        <v/>
      </c>
      <c r="D461" s="75" t="str">
        <f>IF($V461="","",VLOOKUP($V461,Zoznam!$O:$W,4,FALSE))</f>
        <v/>
      </c>
      <c r="E461" s="75" t="str">
        <f>IF($V461="","",VLOOKUP($V461,Zoznam!$O:$W,5,FALSE))</f>
        <v/>
      </c>
      <c r="F461" s="89" t="str">
        <f>IF($V461="","",VLOOKUP($V461,Zoznam!$O:$W,6,FALSE))</f>
        <v/>
      </c>
      <c r="G461" s="90" t="str">
        <f>IF($V461="","",VLOOKUP($V461,Zoznam!$O:$W,7,FALSE))</f>
        <v/>
      </c>
      <c r="H461" s="91" t="str">
        <f>IF($V461="","",VLOOKUP($V461,Zoznam!$O:$W,8,FALSE))</f>
        <v/>
      </c>
      <c r="I461" s="123" t="str">
        <f>IF($V461="","",VLOOKUP($V461,Zoznam!$O:$W,9,FALSE))</f>
        <v/>
      </c>
      <c r="J461" s="123" t="str">
        <f t="shared" si="35"/>
        <v/>
      </c>
      <c r="K461" s="90" t="str">
        <f t="shared" si="36"/>
        <v/>
      </c>
      <c r="L461" s="90" t="str">
        <f t="shared" si="37"/>
        <v/>
      </c>
      <c r="M461" s="90" t="str">
        <f>IF($I461="","",IF(C461=" ",SUMIFS($M:$M,$C:$C,RIGHT($D461,6)),IF(C461="  ",SUMIFS($M:$M,$C:$C," "),ROUNDUP(I461*VLOOKUP(C461,Aktivity!$C$6:$R$25,8,FALSE),2))))</f>
        <v/>
      </c>
      <c r="N461" s="90" t="str">
        <f>IF($I461="","",IF(C461=" ",SUMIFS($N:$N,$C:$C,RIGHT($D461,6)),IF(C461="  ",SUMIFS($N:$N,$C:$C," "),ROUNDDOWN(M461*VLOOKUP(C461,Aktivity!$C$6:$R$25,10,FALSE),2))))</f>
        <v/>
      </c>
      <c r="O461" s="90" t="str">
        <f>IF($I461="","",IF(C461=" ",SUMIFS($O:$O,$C:$C,RIGHT($D461,6)),IF(C461="  ",SUMIFS($O:$O,$C:$C," "),ROUNDDOWN(I461*VLOOKUP(C461,Aktivity!$C$6:$R$25,12,FALSE),2))))</f>
        <v/>
      </c>
      <c r="P461" s="90" t="str">
        <f t="shared" si="38"/>
        <v/>
      </c>
      <c r="Q461" s="90" t="str">
        <f>IF($I461="","",IF(C461=" ",SUMIFS($Q:$Q,$C:$C,RIGHT($D461,6)),IF(C461="  ",SUMIFS($Q:$Q,$C:$C," "),ROUNDDOWN(I461*VLOOKUP(C461,Aktivity!$C$6:$R$25,9,FALSE),2))))</f>
        <v/>
      </c>
      <c r="R461" s="90" t="str">
        <f>IF($I461="","",IF(C461=" ",SUMIFS($R:$R,$C:$C,RIGHT($D461,6)),IF(C461="  ",SUMIFS($R:$R,$C:$C," "),ROUNDDOWN(Q461*VLOOKUP(C461,Aktivity!$C$6:$R$25,10,FALSE),2))))</f>
        <v/>
      </c>
      <c r="S461" s="90" t="str">
        <f>IF($I461="","",IF(C461=" ",SUMIFS($S:$S,$C:$C,RIGHT($D461,6)),IF(C461="  ",SUMIFS($S:$S,$C:$C," "),ROUNDDOWN(I461*VLOOKUP(C461,Aktivity!$C$6:$R$25,13,FALSE),2))))</f>
        <v/>
      </c>
      <c r="T461" s="90" t="str">
        <f t="shared" si="39"/>
        <v/>
      </c>
      <c r="V461" s="13" t="str">
        <f>IFERROR(SMALL(Zoznam!O:O,ROW()-3),"")</f>
        <v/>
      </c>
    </row>
    <row r="462" spans="2:22" ht="15" x14ac:dyDescent="0.25">
      <c r="B462" s="89" t="str">
        <f>IF($V462="","",VLOOKUP($V462,Zoznam!$O:$W,2,FALSE))</f>
        <v/>
      </c>
      <c r="C462" s="89" t="str">
        <f>IF($V462="","",VLOOKUP($V462,Zoznam!$O:$W,3,FALSE))</f>
        <v/>
      </c>
      <c r="D462" s="75" t="str">
        <f>IF($V462="","",VLOOKUP($V462,Zoznam!$O:$W,4,FALSE))</f>
        <v/>
      </c>
      <c r="E462" s="75" t="str">
        <f>IF($V462="","",VLOOKUP($V462,Zoznam!$O:$W,5,FALSE))</f>
        <v/>
      </c>
      <c r="F462" s="89" t="str">
        <f>IF($V462="","",VLOOKUP($V462,Zoznam!$O:$W,6,FALSE))</f>
        <v/>
      </c>
      <c r="G462" s="90" t="str">
        <f>IF($V462="","",VLOOKUP($V462,Zoznam!$O:$W,7,FALSE))</f>
        <v/>
      </c>
      <c r="H462" s="91" t="str">
        <f>IF($V462="","",VLOOKUP($V462,Zoznam!$O:$W,8,FALSE))</f>
        <v/>
      </c>
      <c r="I462" s="123" t="str">
        <f>IF($V462="","",VLOOKUP($V462,Zoznam!$O:$W,9,FALSE))</f>
        <v/>
      </c>
      <c r="J462" s="123" t="str">
        <f t="shared" si="35"/>
        <v/>
      </c>
      <c r="K462" s="90" t="str">
        <f t="shared" si="36"/>
        <v/>
      </c>
      <c r="L462" s="90" t="str">
        <f t="shared" si="37"/>
        <v/>
      </c>
      <c r="M462" s="90" t="str">
        <f>IF($I462="","",IF(C462=" ",SUMIFS($M:$M,$C:$C,RIGHT($D462,6)),IF(C462="  ",SUMIFS($M:$M,$C:$C," "),ROUNDUP(I462*VLOOKUP(C462,Aktivity!$C$6:$R$25,8,FALSE),2))))</f>
        <v/>
      </c>
      <c r="N462" s="90" t="str">
        <f>IF($I462="","",IF(C462=" ",SUMIFS($N:$N,$C:$C,RIGHT($D462,6)),IF(C462="  ",SUMIFS($N:$N,$C:$C," "),ROUNDDOWN(M462*VLOOKUP(C462,Aktivity!$C$6:$R$25,10,FALSE),2))))</f>
        <v/>
      </c>
      <c r="O462" s="90" t="str">
        <f>IF($I462="","",IF(C462=" ",SUMIFS($O:$O,$C:$C,RIGHT($D462,6)),IF(C462="  ",SUMIFS($O:$O,$C:$C," "),ROUNDDOWN(I462*VLOOKUP(C462,Aktivity!$C$6:$R$25,12,FALSE),2))))</f>
        <v/>
      </c>
      <c r="P462" s="90" t="str">
        <f t="shared" si="38"/>
        <v/>
      </c>
      <c r="Q462" s="90" t="str">
        <f>IF($I462="","",IF(C462=" ",SUMIFS($Q:$Q,$C:$C,RIGHT($D462,6)),IF(C462="  ",SUMIFS($Q:$Q,$C:$C," "),ROUNDDOWN(I462*VLOOKUP(C462,Aktivity!$C$6:$R$25,9,FALSE),2))))</f>
        <v/>
      </c>
      <c r="R462" s="90" t="str">
        <f>IF($I462="","",IF(C462=" ",SUMIFS($R:$R,$C:$C,RIGHT($D462,6)),IF(C462="  ",SUMIFS($R:$R,$C:$C," "),ROUNDDOWN(Q462*VLOOKUP(C462,Aktivity!$C$6:$R$25,10,FALSE),2))))</f>
        <v/>
      </c>
      <c r="S462" s="90" t="str">
        <f>IF($I462="","",IF(C462=" ",SUMIFS($S:$S,$C:$C,RIGHT($D462,6)),IF(C462="  ",SUMIFS($S:$S,$C:$C," "),ROUNDDOWN(I462*VLOOKUP(C462,Aktivity!$C$6:$R$25,13,FALSE),2))))</f>
        <v/>
      </c>
      <c r="T462" s="90" t="str">
        <f t="shared" si="39"/>
        <v/>
      </c>
      <c r="V462" s="13" t="str">
        <f>IFERROR(SMALL(Zoznam!O:O,ROW()-3),"")</f>
        <v/>
      </c>
    </row>
    <row r="463" spans="2:22" ht="15" x14ac:dyDescent="0.25">
      <c r="B463" s="89" t="str">
        <f>IF($V463="","",VLOOKUP($V463,Zoznam!$O:$W,2,FALSE))</f>
        <v/>
      </c>
      <c r="C463" s="89" t="str">
        <f>IF($V463="","",VLOOKUP($V463,Zoznam!$O:$W,3,FALSE))</f>
        <v/>
      </c>
      <c r="D463" s="75" t="str">
        <f>IF($V463="","",VLOOKUP($V463,Zoznam!$O:$W,4,FALSE))</f>
        <v/>
      </c>
      <c r="E463" s="75" t="str">
        <f>IF($V463="","",VLOOKUP($V463,Zoznam!$O:$W,5,FALSE))</f>
        <v/>
      </c>
      <c r="F463" s="89" t="str">
        <f>IF($V463="","",VLOOKUP($V463,Zoznam!$O:$W,6,FALSE))</f>
        <v/>
      </c>
      <c r="G463" s="90" t="str">
        <f>IF($V463="","",VLOOKUP($V463,Zoznam!$O:$W,7,FALSE))</f>
        <v/>
      </c>
      <c r="H463" s="91" t="str">
        <f>IF($V463="","",VLOOKUP($V463,Zoznam!$O:$W,8,FALSE))</f>
        <v/>
      </c>
      <c r="I463" s="123" t="str">
        <f>IF($V463="","",VLOOKUP($V463,Zoznam!$O:$W,9,FALSE))</f>
        <v/>
      </c>
      <c r="J463" s="123" t="str">
        <f t="shared" si="35"/>
        <v/>
      </c>
      <c r="K463" s="90" t="str">
        <f t="shared" si="36"/>
        <v/>
      </c>
      <c r="L463" s="90" t="str">
        <f t="shared" si="37"/>
        <v/>
      </c>
      <c r="M463" s="90" t="str">
        <f>IF($I463="","",IF(C463=" ",SUMIFS($M:$M,$C:$C,RIGHT($D463,6)),IF(C463="  ",SUMIFS($M:$M,$C:$C," "),ROUNDUP(I463*VLOOKUP(C463,Aktivity!$C$6:$R$25,8,FALSE),2))))</f>
        <v/>
      </c>
      <c r="N463" s="90" t="str">
        <f>IF($I463="","",IF(C463=" ",SUMIFS($N:$N,$C:$C,RIGHT($D463,6)),IF(C463="  ",SUMIFS($N:$N,$C:$C," "),ROUNDDOWN(M463*VLOOKUP(C463,Aktivity!$C$6:$R$25,10,FALSE),2))))</f>
        <v/>
      </c>
      <c r="O463" s="90" t="str">
        <f>IF($I463="","",IF(C463=" ",SUMIFS($O:$O,$C:$C,RIGHT($D463,6)),IF(C463="  ",SUMIFS($O:$O,$C:$C," "),ROUNDDOWN(I463*VLOOKUP(C463,Aktivity!$C$6:$R$25,12,FALSE),2))))</f>
        <v/>
      </c>
      <c r="P463" s="90" t="str">
        <f t="shared" si="38"/>
        <v/>
      </c>
      <c r="Q463" s="90" t="str">
        <f>IF($I463="","",IF(C463=" ",SUMIFS($Q:$Q,$C:$C,RIGHT($D463,6)),IF(C463="  ",SUMIFS($Q:$Q,$C:$C," "),ROUNDDOWN(I463*VLOOKUP(C463,Aktivity!$C$6:$R$25,9,FALSE),2))))</f>
        <v/>
      </c>
      <c r="R463" s="90" t="str">
        <f>IF($I463="","",IF(C463=" ",SUMIFS($R:$R,$C:$C,RIGHT($D463,6)),IF(C463="  ",SUMIFS($R:$R,$C:$C," "),ROUNDDOWN(Q463*VLOOKUP(C463,Aktivity!$C$6:$R$25,10,FALSE),2))))</f>
        <v/>
      </c>
      <c r="S463" s="90" t="str">
        <f>IF($I463="","",IF(C463=" ",SUMIFS($S:$S,$C:$C,RIGHT($D463,6)),IF(C463="  ",SUMIFS($S:$S,$C:$C," "),ROUNDDOWN(I463*VLOOKUP(C463,Aktivity!$C$6:$R$25,13,FALSE),2))))</f>
        <v/>
      </c>
      <c r="T463" s="90" t="str">
        <f t="shared" si="39"/>
        <v/>
      </c>
      <c r="V463" s="13" t="str">
        <f>IFERROR(SMALL(Zoznam!O:O,ROW()-3),"")</f>
        <v/>
      </c>
    </row>
    <row r="464" spans="2:22" ht="15" x14ac:dyDescent="0.25">
      <c r="B464" s="89" t="str">
        <f>IF($V464="","",VLOOKUP($V464,Zoznam!$O:$W,2,FALSE))</f>
        <v/>
      </c>
      <c r="C464" s="89" t="str">
        <f>IF($V464="","",VLOOKUP($V464,Zoznam!$O:$W,3,FALSE))</f>
        <v/>
      </c>
      <c r="D464" s="75" t="str">
        <f>IF($V464="","",VLOOKUP($V464,Zoznam!$O:$W,4,FALSE))</f>
        <v/>
      </c>
      <c r="E464" s="75" t="str">
        <f>IF($V464="","",VLOOKUP($V464,Zoznam!$O:$W,5,FALSE))</f>
        <v/>
      </c>
      <c r="F464" s="89" t="str">
        <f>IF($V464="","",VLOOKUP($V464,Zoznam!$O:$W,6,FALSE))</f>
        <v/>
      </c>
      <c r="G464" s="90" t="str">
        <f>IF($V464="","",VLOOKUP($V464,Zoznam!$O:$W,7,FALSE))</f>
        <v/>
      </c>
      <c r="H464" s="91" t="str">
        <f>IF($V464="","",VLOOKUP($V464,Zoznam!$O:$W,8,FALSE))</f>
        <v/>
      </c>
      <c r="I464" s="123" t="str">
        <f>IF($V464="","",VLOOKUP($V464,Zoznam!$O:$W,9,FALSE))</f>
        <v/>
      </c>
      <c r="J464" s="123" t="str">
        <f t="shared" si="35"/>
        <v/>
      </c>
      <c r="K464" s="90" t="str">
        <f t="shared" si="36"/>
        <v/>
      </c>
      <c r="L464" s="90" t="str">
        <f t="shared" si="37"/>
        <v/>
      </c>
      <c r="M464" s="90" t="str">
        <f>IF($I464="","",IF(C464=" ",SUMIFS($M:$M,$C:$C,RIGHT($D464,6)),IF(C464="  ",SUMIFS($M:$M,$C:$C," "),ROUNDUP(I464*VLOOKUP(C464,Aktivity!$C$6:$R$25,8,FALSE),2))))</f>
        <v/>
      </c>
      <c r="N464" s="90" t="str">
        <f>IF($I464="","",IF(C464=" ",SUMIFS($N:$N,$C:$C,RIGHT($D464,6)),IF(C464="  ",SUMIFS($N:$N,$C:$C," "),ROUNDDOWN(M464*VLOOKUP(C464,Aktivity!$C$6:$R$25,10,FALSE),2))))</f>
        <v/>
      </c>
      <c r="O464" s="90" t="str">
        <f>IF($I464="","",IF(C464=" ",SUMIFS($O:$O,$C:$C,RIGHT($D464,6)),IF(C464="  ",SUMIFS($O:$O,$C:$C," "),ROUNDDOWN(I464*VLOOKUP(C464,Aktivity!$C$6:$R$25,12,FALSE),2))))</f>
        <v/>
      </c>
      <c r="P464" s="90" t="str">
        <f t="shared" si="38"/>
        <v/>
      </c>
      <c r="Q464" s="90" t="str">
        <f>IF($I464="","",IF(C464=" ",SUMIFS($Q:$Q,$C:$C,RIGHT($D464,6)),IF(C464="  ",SUMIFS($Q:$Q,$C:$C," "),ROUNDDOWN(I464*VLOOKUP(C464,Aktivity!$C$6:$R$25,9,FALSE),2))))</f>
        <v/>
      </c>
      <c r="R464" s="90" t="str">
        <f>IF($I464="","",IF(C464=" ",SUMIFS($R:$R,$C:$C,RIGHT($D464,6)),IF(C464="  ",SUMIFS($R:$R,$C:$C," "),ROUNDDOWN(Q464*VLOOKUP(C464,Aktivity!$C$6:$R$25,10,FALSE),2))))</f>
        <v/>
      </c>
      <c r="S464" s="90" t="str">
        <f>IF($I464="","",IF(C464=" ",SUMIFS($S:$S,$C:$C,RIGHT($D464,6)),IF(C464="  ",SUMIFS($S:$S,$C:$C," "),ROUNDDOWN(I464*VLOOKUP(C464,Aktivity!$C$6:$R$25,13,FALSE),2))))</f>
        <v/>
      </c>
      <c r="T464" s="90" t="str">
        <f t="shared" si="39"/>
        <v/>
      </c>
      <c r="V464" s="13" t="str">
        <f>IFERROR(SMALL(Zoznam!O:O,ROW()-3),"")</f>
        <v/>
      </c>
    </row>
    <row r="465" spans="2:22" ht="15" x14ac:dyDescent="0.25">
      <c r="B465" s="89" t="str">
        <f>IF($V465="","",VLOOKUP($V465,Zoznam!$O:$W,2,FALSE))</f>
        <v/>
      </c>
      <c r="C465" s="89" t="str">
        <f>IF($V465="","",VLOOKUP($V465,Zoznam!$O:$W,3,FALSE))</f>
        <v/>
      </c>
      <c r="D465" s="75" t="str">
        <f>IF($V465="","",VLOOKUP($V465,Zoznam!$O:$W,4,FALSE))</f>
        <v/>
      </c>
      <c r="E465" s="75" t="str">
        <f>IF($V465="","",VLOOKUP($V465,Zoznam!$O:$W,5,FALSE))</f>
        <v/>
      </c>
      <c r="F465" s="89" t="str">
        <f>IF($V465="","",VLOOKUP($V465,Zoznam!$O:$W,6,FALSE))</f>
        <v/>
      </c>
      <c r="G465" s="90" t="str">
        <f>IF($V465="","",VLOOKUP($V465,Zoznam!$O:$W,7,FALSE))</f>
        <v/>
      </c>
      <c r="H465" s="91" t="str">
        <f>IF($V465="","",VLOOKUP($V465,Zoznam!$O:$W,8,FALSE))</f>
        <v/>
      </c>
      <c r="I465" s="123" t="str">
        <f>IF($V465="","",VLOOKUP($V465,Zoznam!$O:$W,9,FALSE))</f>
        <v/>
      </c>
      <c r="J465" s="123" t="str">
        <f t="shared" si="35"/>
        <v/>
      </c>
      <c r="K465" s="90" t="str">
        <f t="shared" si="36"/>
        <v/>
      </c>
      <c r="L465" s="90" t="str">
        <f t="shared" si="37"/>
        <v/>
      </c>
      <c r="M465" s="90" t="str">
        <f>IF($I465="","",IF(C465=" ",SUMIFS($M:$M,$C:$C,RIGHT($D465,6)),IF(C465="  ",SUMIFS($M:$M,$C:$C," "),ROUNDUP(I465*VLOOKUP(C465,Aktivity!$C$6:$R$25,8,FALSE),2))))</f>
        <v/>
      </c>
      <c r="N465" s="90" t="str">
        <f>IF($I465="","",IF(C465=" ",SUMIFS($N:$N,$C:$C,RIGHT($D465,6)),IF(C465="  ",SUMIFS($N:$N,$C:$C," "),ROUNDDOWN(M465*VLOOKUP(C465,Aktivity!$C$6:$R$25,10,FALSE),2))))</f>
        <v/>
      </c>
      <c r="O465" s="90" t="str">
        <f>IF($I465="","",IF(C465=" ",SUMIFS($O:$O,$C:$C,RIGHT($D465,6)),IF(C465="  ",SUMIFS($O:$O,$C:$C," "),ROUNDDOWN(I465*VLOOKUP(C465,Aktivity!$C$6:$R$25,12,FALSE),2))))</f>
        <v/>
      </c>
      <c r="P465" s="90" t="str">
        <f t="shared" si="38"/>
        <v/>
      </c>
      <c r="Q465" s="90" t="str">
        <f>IF($I465="","",IF(C465=" ",SUMIFS($Q:$Q,$C:$C,RIGHT($D465,6)),IF(C465="  ",SUMIFS($Q:$Q,$C:$C," "),ROUNDDOWN(I465*VLOOKUP(C465,Aktivity!$C$6:$R$25,9,FALSE),2))))</f>
        <v/>
      </c>
      <c r="R465" s="90" t="str">
        <f>IF($I465="","",IF(C465=" ",SUMIFS($R:$R,$C:$C,RIGHT($D465,6)),IF(C465="  ",SUMIFS($R:$R,$C:$C," "),ROUNDDOWN(Q465*VLOOKUP(C465,Aktivity!$C$6:$R$25,10,FALSE),2))))</f>
        <v/>
      </c>
      <c r="S465" s="90" t="str">
        <f>IF($I465="","",IF(C465=" ",SUMIFS($S:$S,$C:$C,RIGHT($D465,6)),IF(C465="  ",SUMIFS($S:$S,$C:$C," "),ROUNDDOWN(I465*VLOOKUP(C465,Aktivity!$C$6:$R$25,13,FALSE),2))))</f>
        <v/>
      </c>
      <c r="T465" s="90" t="str">
        <f t="shared" si="39"/>
        <v/>
      </c>
      <c r="V465" s="13" t="str">
        <f>IFERROR(SMALL(Zoznam!O:O,ROW()-3),"")</f>
        <v/>
      </c>
    </row>
    <row r="466" spans="2:22" ht="15" x14ac:dyDescent="0.25">
      <c r="B466" s="89" t="str">
        <f>IF($V466="","",VLOOKUP($V466,Zoznam!$O:$W,2,FALSE))</f>
        <v/>
      </c>
      <c r="C466" s="89" t="str">
        <f>IF($V466="","",VLOOKUP($V466,Zoznam!$O:$W,3,FALSE))</f>
        <v/>
      </c>
      <c r="D466" s="75" t="str">
        <f>IF($V466="","",VLOOKUP($V466,Zoznam!$O:$W,4,FALSE))</f>
        <v/>
      </c>
      <c r="E466" s="75" t="str">
        <f>IF($V466="","",VLOOKUP($V466,Zoznam!$O:$W,5,FALSE))</f>
        <v/>
      </c>
      <c r="F466" s="89" t="str">
        <f>IF($V466="","",VLOOKUP($V466,Zoznam!$O:$W,6,FALSE))</f>
        <v/>
      </c>
      <c r="G466" s="90" t="str">
        <f>IF($V466="","",VLOOKUP($V466,Zoznam!$O:$W,7,FALSE))</f>
        <v/>
      </c>
      <c r="H466" s="91" t="str">
        <f>IF($V466="","",VLOOKUP($V466,Zoznam!$O:$W,8,FALSE))</f>
        <v/>
      </c>
      <c r="I466" s="123" t="str">
        <f>IF($V466="","",VLOOKUP($V466,Zoznam!$O:$W,9,FALSE))</f>
        <v/>
      </c>
      <c r="J466" s="123" t="str">
        <f t="shared" si="35"/>
        <v/>
      </c>
      <c r="K466" s="90" t="str">
        <f t="shared" si="36"/>
        <v/>
      </c>
      <c r="L466" s="90" t="str">
        <f t="shared" si="37"/>
        <v/>
      </c>
      <c r="M466" s="90" t="str">
        <f>IF($I466="","",IF(C466=" ",SUMIFS($M:$M,$C:$C,RIGHT($D466,6)),IF(C466="  ",SUMIFS($M:$M,$C:$C," "),ROUNDUP(I466*VLOOKUP(C466,Aktivity!$C$6:$R$25,8,FALSE),2))))</f>
        <v/>
      </c>
      <c r="N466" s="90" t="str">
        <f>IF($I466="","",IF(C466=" ",SUMIFS($N:$N,$C:$C,RIGHT($D466,6)),IF(C466="  ",SUMIFS($N:$N,$C:$C," "),ROUNDDOWN(M466*VLOOKUP(C466,Aktivity!$C$6:$R$25,10,FALSE),2))))</f>
        <v/>
      </c>
      <c r="O466" s="90" t="str">
        <f>IF($I466="","",IF(C466=" ",SUMIFS($O:$O,$C:$C,RIGHT($D466,6)),IF(C466="  ",SUMIFS($O:$O,$C:$C," "),ROUNDDOWN(I466*VLOOKUP(C466,Aktivity!$C$6:$R$25,12,FALSE),2))))</f>
        <v/>
      </c>
      <c r="P466" s="90" t="str">
        <f t="shared" si="38"/>
        <v/>
      </c>
      <c r="Q466" s="90" t="str">
        <f>IF($I466="","",IF(C466=" ",SUMIFS($Q:$Q,$C:$C,RIGHT($D466,6)),IF(C466="  ",SUMIFS($Q:$Q,$C:$C," "),ROUNDDOWN(I466*VLOOKUP(C466,Aktivity!$C$6:$R$25,9,FALSE),2))))</f>
        <v/>
      </c>
      <c r="R466" s="90" t="str">
        <f>IF($I466="","",IF(C466=" ",SUMIFS($R:$R,$C:$C,RIGHT($D466,6)),IF(C466="  ",SUMIFS($R:$R,$C:$C," "),ROUNDDOWN(Q466*VLOOKUP(C466,Aktivity!$C$6:$R$25,10,FALSE),2))))</f>
        <v/>
      </c>
      <c r="S466" s="90" t="str">
        <f>IF($I466="","",IF(C466=" ",SUMIFS($S:$S,$C:$C,RIGHT($D466,6)),IF(C466="  ",SUMIFS($S:$S,$C:$C," "),ROUNDDOWN(I466*VLOOKUP(C466,Aktivity!$C$6:$R$25,13,FALSE),2))))</f>
        <v/>
      </c>
      <c r="T466" s="90" t="str">
        <f t="shared" si="39"/>
        <v/>
      </c>
      <c r="V466" s="13" t="str">
        <f>IFERROR(SMALL(Zoznam!O:O,ROW()-3),"")</f>
        <v/>
      </c>
    </row>
    <row r="467" spans="2:22" ht="15" x14ac:dyDescent="0.25">
      <c r="B467" s="89" t="str">
        <f>IF($V467="","",VLOOKUP($V467,Zoznam!$O:$W,2,FALSE))</f>
        <v/>
      </c>
      <c r="C467" s="89" t="str">
        <f>IF($V467="","",VLOOKUP($V467,Zoznam!$O:$W,3,FALSE))</f>
        <v/>
      </c>
      <c r="D467" s="75" t="str">
        <f>IF($V467="","",VLOOKUP($V467,Zoznam!$O:$W,4,FALSE))</f>
        <v/>
      </c>
      <c r="E467" s="75" t="str">
        <f>IF($V467="","",VLOOKUP($V467,Zoznam!$O:$W,5,FALSE))</f>
        <v/>
      </c>
      <c r="F467" s="89" t="str">
        <f>IF($V467="","",VLOOKUP($V467,Zoznam!$O:$W,6,FALSE))</f>
        <v/>
      </c>
      <c r="G467" s="90" t="str">
        <f>IF($V467="","",VLOOKUP($V467,Zoznam!$O:$W,7,FALSE))</f>
        <v/>
      </c>
      <c r="H467" s="91" t="str">
        <f>IF($V467="","",VLOOKUP($V467,Zoznam!$O:$W,8,FALSE))</f>
        <v/>
      </c>
      <c r="I467" s="123" t="str">
        <f>IF($V467="","",VLOOKUP($V467,Zoznam!$O:$W,9,FALSE))</f>
        <v/>
      </c>
      <c r="J467" s="123" t="str">
        <f t="shared" si="35"/>
        <v/>
      </c>
      <c r="K467" s="90" t="str">
        <f t="shared" si="36"/>
        <v/>
      </c>
      <c r="L467" s="90" t="str">
        <f t="shared" si="37"/>
        <v/>
      </c>
      <c r="M467" s="90" t="str">
        <f>IF($I467="","",IF(C467=" ",SUMIFS($M:$M,$C:$C,RIGHT($D467,6)),IF(C467="  ",SUMIFS($M:$M,$C:$C," "),ROUNDUP(I467*VLOOKUP(C467,Aktivity!$C$6:$R$25,8,FALSE),2))))</f>
        <v/>
      </c>
      <c r="N467" s="90" t="str">
        <f>IF($I467="","",IF(C467=" ",SUMIFS($N:$N,$C:$C,RIGHT($D467,6)),IF(C467="  ",SUMIFS($N:$N,$C:$C," "),ROUNDDOWN(M467*VLOOKUP(C467,Aktivity!$C$6:$R$25,10,FALSE),2))))</f>
        <v/>
      </c>
      <c r="O467" s="90" t="str">
        <f>IF($I467="","",IF(C467=" ",SUMIFS($O:$O,$C:$C,RIGHT($D467,6)),IF(C467="  ",SUMIFS($O:$O,$C:$C," "),ROUNDDOWN(I467*VLOOKUP(C467,Aktivity!$C$6:$R$25,12,FALSE),2))))</f>
        <v/>
      </c>
      <c r="P467" s="90" t="str">
        <f t="shared" si="38"/>
        <v/>
      </c>
      <c r="Q467" s="90" t="str">
        <f>IF($I467="","",IF(C467=" ",SUMIFS($Q:$Q,$C:$C,RIGHT($D467,6)),IF(C467="  ",SUMIFS($Q:$Q,$C:$C," "),ROUNDDOWN(I467*VLOOKUP(C467,Aktivity!$C$6:$R$25,9,FALSE),2))))</f>
        <v/>
      </c>
      <c r="R467" s="90" t="str">
        <f>IF($I467="","",IF(C467=" ",SUMIFS($R:$R,$C:$C,RIGHT($D467,6)),IF(C467="  ",SUMIFS($R:$R,$C:$C," "),ROUNDDOWN(Q467*VLOOKUP(C467,Aktivity!$C$6:$R$25,10,FALSE),2))))</f>
        <v/>
      </c>
      <c r="S467" s="90" t="str">
        <f>IF($I467="","",IF(C467=" ",SUMIFS($S:$S,$C:$C,RIGHT($D467,6)),IF(C467="  ",SUMIFS($S:$S,$C:$C," "),ROUNDDOWN(I467*VLOOKUP(C467,Aktivity!$C$6:$R$25,13,FALSE),2))))</f>
        <v/>
      </c>
      <c r="T467" s="90" t="str">
        <f t="shared" si="39"/>
        <v/>
      </c>
      <c r="V467" s="13" t="str">
        <f>IFERROR(SMALL(Zoznam!O:O,ROW()-3),"")</f>
        <v/>
      </c>
    </row>
    <row r="468" spans="2:22" ht="15" x14ac:dyDescent="0.25">
      <c r="B468" s="89" t="str">
        <f>IF($V468="","",VLOOKUP($V468,Zoznam!$O:$W,2,FALSE))</f>
        <v/>
      </c>
      <c r="C468" s="89" t="str">
        <f>IF($V468="","",VLOOKUP($V468,Zoznam!$O:$W,3,FALSE))</f>
        <v/>
      </c>
      <c r="D468" s="75" t="str">
        <f>IF($V468="","",VLOOKUP($V468,Zoznam!$O:$W,4,FALSE))</f>
        <v/>
      </c>
      <c r="E468" s="75" t="str">
        <f>IF($V468="","",VLOOKUP($V468,Zoznam!$O:$W,5,FALSE))</f>
        <v/>
      </c>
      <c r="F468" s="89" t="str">
        <f>IF($V468="","",VLOOKUP($V468,Zoznam!$O:$W,6,FALSE))</f>
        <v/>
      </c>
      <c r="G468" s="90" t="str">
        <f>IF($V468="","",VLOOKUP($V468,Zoznam!$O:$W,7,FALSE))</f>
        <v/>
      </c>
      <c r="H468" s="91" t="str">
        <f>IF($V468="","",VLOOKUP($V468,Zoznam!$O:$W,8,FALSE))</f>
        <v/>
      </c>
      <c r="I468" s="123" t="str">
        <f>IF($V468="","",VLOOKUP($V468,Zoznam!$O:$W,9,FALSE))</f>
        <v/>
      </c>
      <c r="J468" s="123" t="str">
        <f t="shared" si="35"/>
        <v/>
      </c>
      <c r="K468" s="90" t="str">
        <f t="shared" si="36"/>
        <v/>
      </c>
      <c r="L468" s="90" t="str">
        <f t="shared" si="37"/>
        <v/>
      </c>
      <c r="M468" s="90" t="str">
        <f>IF($I468="","",IF(C468=" ",SUMIFS($M:$M,$C:$C,RIGHT($D468,6)),IF(C468="  ",SUMIFS($M:$M,$C:$C," "),ROUNDUP(I468*VLOOKUP(C468,Aktivity!$C$6:$R$25,8,FALSE),2))))</f>
        <v/>
      </c>
      <c r="N468" s="90" t="str">
        <f>IF($I468="","",IF(C468=" ",SUMIFS($N:$N,$C:$C,RIGHT($D468,6)),IF(C468="  ",SUMIFS($N:$N,$C:$C," "),ROUNDDOWN(M468*VLOOKUP(C468,Aktivity!$C$6:$R$25,10,FALSE),2))))</f>
        <v/>
      </c>
      <c r="O468" s="90" t="str">
        <f>IF($I468="","",IF(C468=" ",SUMIFS($O:$O,$C:$C,RIGHT($D468,6)),IF(C468="  ",SUMIFS($O:$O,$C:$C," "),ROUNDDOWN(I468*VLOOKUP(C468,Aktivity!$C$6:$R$25,12,FALSE),2))))</f>
        <v/>
      </c>
      <c r="P468" s="90" t="str">
        <f t="shared" si="38"/>
        <v/>
      </c>
      <c r="Q468" s="90" t="str">
        <f>IF($I468="","",IF(C468=" ",SUMIFS($Q:$Q,$C:$C,RIGHT($D468,6)),IF(C468="  ",SUMIFS($Q:$Q,$C:$C," "),ROUNDDOWN(I468*VLOOKUP(C468,Aktivity!$C$6:$R$25,9,FALSE),2))))</f>
        <v/>
      </c>
      <c r="R468" s="90" t="str">
        <f>IF($I468="","",IF(C468=" ",SUMIFS($R:$R,$C:$C,RIGHT($D468,6)),IF(C468="  ",SUMIFS($R:$R,$C:$C," "),ROUNDDOWN(Q468*VLOOKUP(C468,Aktivity!$C$6:$R$25,10,FALSE),2))))</f>
        <v/>
      </c>
      <c r="S468" s="90" t="str">
        <f>IF($I468="","",IF(C468=" ",SUMIFS($S:$S,$C:$C,RIGHT($D468,6)),IF(C468="  ",SUMIFS($S:$S,$C:$C," "),ROUNDDOWN(I468*VLOOKUP(C468,Aktivity!$C$6:$R$25,13,FALSE),2))))</f>
        <v/>
      </c>
      <c r="T468" s="90" t="str">
        <f t="shared" si="39"/>
        <v/>
      </c>
      <c r="V468" s="13" t="str">
        <f>IFERROR(SMALL(Zoznam!O:O,ROW()-3),"")</f>
        <v/>
      </c>
    </row>
    <row r="469" spans="2:22" ht="15" x14ac:dyDescent="0.25">
      <c r="B469" s="89" t="str">
        <f>IF($V469="","",VLOOKUP($V469,Zoznam!$O:$W,2,FALSE))</f>
        <v/>
      </c>
      <c r="C469" s="89" t="str">
        <f>IF($V469="","",VLOOKUP($V469,Zoznam!$O:$W,3,FALSE))</f>
        <v/>
      </c>
      <c r="D469" s="75" t="str">
        <f>IF($V469="","",VLOOKUP($V469,Zoznam!$O:$W,4,FALSE))</f>
        <v/>
      </c>
      <c r="E469" s="75" t="str">
        <f>IF($V469="","",VLOOKUP($V469,Zoznam!$O:$W,5,FALSE))</f>
        <v/>
      </c>
      <c r="F469" s="89" t="str">
        <f>IF($V469="","",VLOOKUP($V469,Zoznam!$O:$W,6,FALSE))</f>
        <v/>
      </c>
      <c r="G469" s="90" t="str">
        <f>IF($V469="","",VLOOKUP($V469,Zoznam!$O:$W,7,FALSE))</f>
        <v/>
      </c>
      <c r="H469" s="91" t="str">
        <f>IF($V469="","",VLOOKUP($V469,Zoznam!$O:$W,8,FALSE))</f>
        <v/>
      </c>
      <c r="I469" s="123" t="str">
        <f>IF($V469="","",VLOOKUP($V469,Zoznam!$O:$W,9,FALSE))</f>
        <v/>
      </c>
      <c r="J469" s="123" t="str">
        <f t="shared" si="35"/>
        <v/>
      </c>
      <c r="K469" s="90" t="str">
        <f t="shared" si="36"/>
        <v/>
      </c>
      <c r="L469" s="90" t="str">
        <f t="shared" si="37"/>
        <v/>
      </c>
      <c r="M469" s="90" t="str">
        <f>IF($I469="","",IF(C469=" ",SUMIFS($M:$M,$C:$C,RIGHT($D469,6)),IF(C469="  ",SUMIFS($M:$M,$C:$C," "),ROUNDUP(I469*VLOOKUP(C469,Aktivity!$C$6:$R$25,8,FALSE),2))))</f>
        <v/>
      </c>
      <c r="N469" s="90" t="str">
        <f>IF($I469="","",IF(C469=" ",SUMIFS($N:$N,$C:$C,RIGHT($D469,6)),IF(C469="  ",SUMIFS($N:$N,$C:$C," "),ROUNDDOWN(M469*VLOOKUP(C469,Aktivity!$C$6:$R$25,10,FALSE),2))))</f>
        <v/>
      </c>
      <c r="O469" s="90" t="str">
        <f>IF($I469="","",IF(C469=" ",SUMIFS($O:$O,$C:$C,RIGHT($D469,6)),IF(C469="  ",SUMIFS($O:$O,$C:$C," "),ROUNDDOWN(I469*VLOOKUP(C469,Aktivity!$C$6:$R$25,12,FALSE),2))))</f>
        <v/>
      </c>
      <c r="P469" s="90" t="str">
        <f t="shared" si="38"/>
        <v/>
      </c>
      <c r="Q469" s="90" t="str">
        <f>IF($I469="","",IF(C469=" ",SUMIFS($Q:$Q,$C:$C,RIGHT($D469,6)),IF(C469="  ",SUMIFS($Q:$Q,$C:$C," "),ROUNDDOWN(I469*VLOOKUP(C469,Aktivity!$C$6:$R$25,9,FALSE),2))))</f>
        <v/>
      </c>
      <c r="R469" s="90" t="str">
        <f>IF($I469="","",IF(C469=" ",SUMIFS($R:$R,$C:$C,RIGHT($D469,6)),IF(C469="  ",SUMIFS($R:$R,$C:$C," "),ROUNDDOWN(Q469*VLOOKUP(C469,Aktivity!$C$6:$R$25,10,FALSE),2))))</f>
        <v/>
      </c>
      <c r="S469" s="90" t="str">
        <f>IF($I469="","",IF(C469=" ",SUMIFS($S:$S,$C:$C,RIGHT($D469,6)),IF(C469="  ",SUMIFS($S:$S,$C:$C," "),ROUNDDOWN(I469*VLOOKUP(C469,Aktivity!$C$6:$R$25,13,FALSE),2))))</f>
        <v/>
      </c>
      <c r="T469" s="90" t="str">
        <f t="shared" si="39"/>
        <v/>
      </c>
      <c r="V469" s="13" t="str">
        <f>IFERROR(SMALL(Zoznam!O:O,ROW()-3),"")</f>
        <v/>
      </c>
    </row>
    <row r="470" spans="2:22" ht="15" x14ac:dyDescent="0.25">
      <c r="B470" s="89" t="str">
        <f>IF($V470="","",VLOOKUP($V470,Zoznam!$O:$W,2,FALSE))</f>
        <v/>
      </c>
      <c r="C470" s="89" t="str">
        <f>IF($V470="","",VLOOKUP($V470,Zoznam!$O:$W,3,FALSE))</f>
        <v/>
      </c>
      <c r="D470" s="75" t="str">
        <f>IF($V470="","",VLOOKUP($V470,Zoznam!$O:$W,4,FALSE))</f>
        <v/>
      </c>
      <c r="E470" s="75" t="str">
        <f>IF($V470="","",VLOOKUP($V470,Zoznam!$O:$W,5,FALSE))</f>
        <v/>
      </c>
      <c r="F470" s="89" t="str">
        <f>IF($V470="","",VLOOKUP($V470,Zoznam!$O:$W,6,FALSE))</f>
        <v/>
      </c>
      <c r="G470" s="90" t="str">
        <f>IF($V470="","",VLOOKUP($V470,Zoznam!$O:$W,7,FALSE))</f>
        <v/>
      </c>
      <c r="H470" s="91" t="str">
        <f>IF($V470="","",VLOOKUP($V470,Zoznam!$O:$W,8,FALSE))</f>
        <v/>
      </c>
      <c r="I470" s="123" t="str">
        <f>IF($V470="","",VLOOKUP($V470,Zoznam!$O:$W,9,FALSE))</f>
        <v/>
      </c>
      <c r="J470" s="123" t="str">
        <f t="shared" si="35"/>
        <v/>
      </c>
      <c r="K470" s="90" t="str">
        <f t="shared" si="36"/>
        <v/>
      </c>
      <c r="L470" s="90" t="str">
        <f t="shared" si="37"/>
        <v/>
      </c>
      <c r="M470" s="90" t="str">
        <f>IF($I470="","",IF(C470=" ",SUMIFS($M:$M,$C:$C,RIGHT($D470,6)),IF(C470="  ",SUMIFS($M:$M,$C:$C," "),ROUNDUP(I470*VLOOKUP(C470,Aktivity!$C$6:$R$25,8,FALSE),2))))</f>
        <v/>
      </c>
      <c r="N470" s="90" t="str">
        <f>IF($I470="","",IF(C470=" ",SUMIFS($N:$N,$C:$C,RIGHT($D470,6)),IF(C470="  ",SUMIFS($N:$N,$C:$C," "),ROUNDDOWN(M470*VLOOKUP(C470,Aktivity!$C$6:$R$25,10,FALSE),2))))</f>
        <v/>
      </c>
      <c r="O470" s="90" t="str">
        <f>IF($I470="","",IF(C470=" ",SUMIFS($O:$O,$C:$C,RIGHT($D470,6)),IF(C470="  ",SUMIFS($O:$O,$C:$C," "),ROUNDDOWN(I470*VLOOKUP(C470,Aktivity!$C$6:$R$25,12,FALSE),2))))</f>
        <v/>
      </c>
      <c r="P470" s="90" t="str">
        <f t="shared" si="38"/>
        <v/>
      </c>
      <c r="Q470" s="90" t="str">
        <f>IF($I470="","",IF(C470=" ",SUMIFS($Q:$Q,$C:$C,RIGHT($D470,6)),IF(C470="  ",SUMIFS($Q:$Q,$C:$C," "),ROUNDDOWN(I470*VLOOKUP(C470,Aktivity!$C$6:$R$25,9,FALSE),2))))</f>
        <v/>
      </c>
      <c r="R470" s="90" t="str">
        <f>IF($I470="","",IF(C470=" ",SUMIFS($R:$R,$C:$C,RIGHT($D470,6)),IF(C470="  ",SUMIFS($R:$R,$C:$C," "),ROUNDDOWN(Q470*VLOOKUP(C470,Aktivity!$C$6:$R$25,10,FALSE),2))))</f>
        <v/>
      </c>
      <c r="S470" s="90" t="str">
        <f>IF($I470="","",IF(C470=" ",SUMIFS($S:$S,$C:$C,RIGHT($D470,6)),IF(C470="  ",SUMIFS($S:$S,$C:$C," "),ROUNDDOWN(I470*VLOOKUP(C470,Aktivity!$C$6:$R$25,13,FALSE),2))))</f>
        <v/>
      </c>
      <c r="T470" s="90" t="str">
        <f t="shared" si="39"/>
        <v/>
      </c>
      <c r="V470" s="13" t="str">
        <f>IFERROR(SMALL(Zoznam!O:O,ROW()-3),"")</f>
        <v/>
      </c>
    </row>
    <row r="471" spans="2:22" ht="15" x14ac:dyDescent="0.25">
      <c r="B471" s="89" t="str">
        <f>IF($V471="","",VLOOKUP($V471,Zoznam!$O:$W,2,FALSE))</f>
        <v/>
      </c>
      <c r="C471" s="89" t="str">
        <f>IF($V471="","",VLOOKUP($V471,Zoznam!$O:$W,3,FALSE))</f>
        <v/>
      </c>
      <c r="D471" s="75" t="str">
        <f>IF($V471="","",VLOOKUP($V471,Zoznam!$O:$W,4,FALSE))</f>
        <v/>
      </c>
      <c r="E471" s="75" t="str">
        <f>IF($V471="","",VLOOKUP($V471,Zoznam!$O:$W,5,FALSE))</f>
        <v/>
      </c>
      <c r="F471" s="89" t="str">
        <f>IF($V471="","",VLOOKUP($V471,Zoznam!$O:$W,6,FALSE))</f>
        <v/>
      </c>
      <c r="G471" s="90" t="str">
        <f>IF($V471="","",VLOOKUP($V471,Zoznam!$O:$W,7,FALSE))</f>
        <v/>
      </c>
      <c r="H471" s="91" t="str">
        <f>IF($V471="","",VLOOKUP($V471,Zoznam!$O:$W,8,FALSE))</f>
        <v/>
      </c>
      <c r="I471" s="123" t="str">
        <f>IF($V471="","",VLOOKUP($V471,Zoznam!$O:$W,9,FALSE))</f>
        <v/>
      </c>
      <c r="J471" s="123" t="str">
        <f t="shared" si="35"/>
        <v/>
      </c>
      <c r="K471" s="90" t="str">
        <f t="shared" si="36"/>
        <v/>
      </c>
      <c r="L471" s="90" t="str">
        <f t="shared" si="37"/>
        <v/>
      </c>
      <c r="M471" s="90" t="str">
        <f>IF($I471="","",IF(C471=" ",SUMIFS($M:$M,$C:$C,RIGHT($D471,6)),IF(C471="  ",SUMIFS($M:$M,$C:$C," "),ROUNDUP(I471*VLOOKUP(C471,Aktivity!$C$6:$R$25,8,FALSE),2))))</f>
        <v/>
      </c>
      <c r="N471" s="90" t="str">
        <f>IF($I471="","",IF(C471=" ",SUMIFS($N:$N,$C:$C,RIGHT($D471,6)),IF(C471="  ",SUMIFS($N:$N,$C:$C," "),ROUNDDOWN(M471*VLOOKUP(C471,Aktivity!$C$6:$R$25,10,FALSE),2))))</f>
        <v/>
      </c>
      <c r="O471" s="90" t="str">
        <f>IF($I471="","",IF(C471=" ",SUMIFS($O:$O,$C:$C,RIGHT($D471,6)),IF(C471="  ",SUMIFS($O:$O,$C:$C," "),ROUNDDOWN(I471*VLOOKUP(C471,Aktivity!$C$6:$R$25,12,FALSE),2))))</f>
        <v/>
      </c>
      <c r="P471" s="90" t="str">
        <f t="shared" si="38"/>
        <v/>
      </c>
      <c r="Q471" s="90" t="str">
        <f>IF($I471="","",IF(C471=" ",SUMIFS($Q:$Q,$C:$C,RIGHT($D471,6)),IF(C471="  ",SUMIFS($Q:$Q,$C:$C," "),ROUNDDOWN(I471*VLOOKUP(C471,Aktivity!$C$6:$R$25,9,FALSE),2))))</f>
        <v/>
      </c>
      <c r="R471" s="90" t="str">
        <f>IF($I471="","",IF(C471=" ",SUMIFS($R:$R,$C:$C,RIGHT($D471,6)),IF(C471="  ",SUMIFS($R:$R,$C:$C," "),ROUNDDOWN(Q471*VLOOKUP(C471,Aktivity!$C$6:$R$25,10,FALSE),2))))</f>
        <v/>
      </c>
      <c r="S471" s="90" t="str">
        <f>IF($I471="","",IF(C471=" ",SUMIFS($S:$S,$C:$C,RIGHT($D471,6)),IF(C471="  ",SUMIFS($S:$S,$C:$C," "),ROUNDDOWN(I471*VLOOKUP(C471,Aktivity!$C$6:$R$25,13,FALSE),2))))</f>
        <v/>
      </c>
      <c r="T471" s="90" t="str">
        <f t="shared" si="39"/>
        <v/>
      </c>
      <c r="V471" s="13" t="str">
        <f>IFERROR(SMALL(Zoznam!O:O,ROW()-3),"")</f>
        <v/>
      </c>
    </row>
    <row r="472" spans="2:22" ht="15" x14ac:dyDescent="0.25">
      <c r="B472" s="89" t="str">
        <f>IF($V472="","",VLOOKUP($V472,Zoznam!$O:$W,2,FALSE))</f>
        <v/>
      </c>
      <c r="C472" s="89" t="str">
        <f>IF($V472="","",VLOOKUP($V472,Zoznam!$O:$W,3,FALSE))</f>
        <v/>
      </c>
      <c r="D472" s="75" t="str">
        <f>IF($V472="","",VLOOKUP($V472,Zoznam!$O:$W,4,FALSE))</f>
        <v/>
      </c>
      <c r="E472" s="75" t="str">
        <f>IF($V472="","",VLOOKUP($V472,Zoznam!$O:$W,5,FALSE))</f>
        <v/>
      </c>
      <c r="F472" s="89" t="str">
        <f>IF($V472="","",VLOOKUP($V472,Zoznam!$O:$W,6,FALSE))</f>
        <v/>
      </c>
      <c r="G472" s="90" t="str">
        <f>IF($V472="","",VLOOKUP($V472,Zoznam!$O:$W,7,FALSE))</f>
        <v/>
      </c>
      <c r="H472" s="91" t="str">
        <f>IF($V472="","",VLOOKUP($V472,Zoznam!$O:$W,8,FALSE))</f>
        <v/>
      </c>
      <c r="I472" s="123" t="str">
        <f>IF($V472="","",VLOOKUP($V472,Zoznam!$O:$W,9,FALSE))</f>
        <v/>
      </c>
      <c r="J472" s="123" t="str">
        <f t="shared" si="35"/>
        <v/>
      </c>
      <c r="K472" s="90" t="str">
        <f t="shared" si="36"/>
        <v/>
      </c>
      <c r="L472" s="90" t="str">
        <f t="shared" si="37"/>
        <v/>
      </c>
      <c r="M472" s="90" t="str">
        <f>IF($I472="","",IF(C472=" ",SUMIFS($M:$M,$C:$C,RIGHT($D472,6)),IF(C472="  ",SUMIFS($M:$M,$C:$C," "),ROUNDUP(I472*VLOOKUP(C472,Aktivity!$C$6:$R$25,8,FALSE),2))))</f>
        <v/>
      </c>
      <c r="N472" s="90" t="str">
        <f>IF($I472="","",IF(C472=" ",SUMIFS($N:$N,$C:$C,RIGHT($D472,6)),IF(C472="  ",SUMIFS($N:$N,$C:$C," "),ROUNDDOWN(M472*VLOOKUP(C472,Aktivity!$C$6:$R$25,10,FALSE),2))))</f>
        <v/>
      </c>
      <c r="O472" s="90" t="str">
        <f>IF($I472="","",IF(C472=" ",SUMIFS($O:$O,$C:$C,RIGHT($D472,6)),IF(C472="  ",SUMIFS($O:$O,$C:$C," "),ROUNDDOWN(I472*VLOOKUP(C472,Aktivity!$C$6:$R$25,12,FALSE),2))))</f>
        <v/>
      </c>
      <c r="P472" s="90" t="str">
        <f t="shared" si="38"/>
        <v/>
      </c>
      <c r="Q472" s="90" t="str">
        <f>IF($I472="","",IF(C472=" ",SUMIFS($Q:$Q,$C:$C,RIGHT($D472,6)),IF(C472="  ",SUMIFS($Q:$Q,$C:$C," "),ROUNDDOWN(I472*VLOOKUP(C472,Aktivity!$C$6:$R$25,9,FALSE),2))))</f>
        <v/>
      </c>
      <c r="R472" s="90" t="str">
        <f>IF($I472="","",IF(C472=" ",SUMIFS($R:$R,$C:$C,RIGHT($D472,6)),IF(C472="  ",SUMIFS($R:$R,$C:$C," "),ROUNDDOWN(Q472*VLOOKUP(C472,Aktivity!$C$6:$R$25,10,FALSE),2))))</f>
        <v/>
      </c>
      <c r="S472" s="90" t="str">
        <f>IF($I472="","",IF(C472=" ",SUMIFS($S:$S,$C:$C,RIGHT($D472,6)),IF(C472="  ",SUMIFS($S:$S,$C:$C," "),ROUNDDOWN(I472*VLOOKUP(C472,Aktivity!$C$6:$R$25,13,FALSE),2))))</f>
        <v/>
      </c>
      <c r="T472" s="90" t="str">
        <f t="shared" si="39"/>
        <v/>
      </c>
      <c r="V472" s="13" t="str">
        <f>IFERROR(SMALL(Zoznam!O:O,ROW()-3),"")</f>
        <v/>
      </c>
    </row>
    <row r="473" spans="2:22" ht="15" x14ac:dyDescent="0.25">
      <c r="B473" s="89" t="str">
        <f>IF($V473="","",VLOOKUP($V473,Zoznam!$O:$W,2,FALSE))</f>
        <v/>
      </c>
      <c r="C473" s="89" t="str">
        <f>IF($V473="","",VLOOKUP($V473,Zoznam!$O:$W,3,FALSE))</f>
        <v/>
      </c>
      <c r="D473" s="75" t="str">
        <f>IF($V473="","",VLOOKUP($V473,Zoznam!$O:$W,4,FALSE))</f>
        <v/>
      </c>
      <c r="E473" s="75" t="str">
        <f>IF($V473="","",VLOOKUP($V473,Zoznam!$O:$W,5,FALSE))</f>
        <v/>
      </c>
      <c r="F473" s="89" t="str">
        <f>IF($V473="","",VLOOKUP($V473,Zoznam!$O:$W,6,FALSE))</f>
        <v/>
      </c>
      <c r="G473" s="90" t="str">
        <f>IF($V473="","",VLOOKUP($V473,Zoznam!$O:$W,7,FALSE))</f>
        <v/>
      </c>
      <c r="H473" s="91" t="str">
        <f>IF($V473="","",VLOOKUP($V473,Zoznam!$O:$W,8,FALSE))</f>
        <v/>
      </c>
      <c r="I473" s="123" t="str">
        <f>IF($V473="","",VLOOKUP($V473,Zoznam!$O:$W,9,FALSE))</f>
        <v/>
      </c>
      <c r="J473" s="123" t="str">
        <f t="shared" si="35"/>
        <v/>
      </c>
      <c r="K473" s="90" t="str">
        <f t="shared" si="36"/>
        <v/>
      </c>
      <c r="L473" s="90" t="str">
        <f t="shared" si="37"/>
        <v/>
      </c>
      <c r="M473" s="90" t="str">
        <f>IF($I473="","",IF(C473=" ",SUMIFS($M:$M,$C:$C,RIGHT($D473,6)),IF(C473="  ",SUMIFS($M:$M,$C:$C," "),ROUNDUP(I473*VLOOKUP(C473,Aktivity!$C$6:$R$25,8,FALSE),2))))</f>
        <v/>
      </c>
      <c r="N473" s="90" t="str">
        <f>IF($I473="","",IF(C473=" ",SUMIFS($N:$N,$C:$C,RIGHT($D473,6)),IF(C473="  ",SUMIFS($N:$N,$C:$C," "),ROUNDDOWN(M473*VLOOKUP(C473,Aktivity!$C$6:$R$25,10,FALSE),2))))</f>
        <v/>
      </c>
      <c r="O473" s="90" t="str">
        <f>IF($I473="","",IF(C473=" ",SUMIFS($O:$O,$C:$C,RIGHT($D473,6)),IF(C473="  ",SUMIFS($O:$O,$C:$C," "),ROUNDDOWN(I473*VLOOKUP(C473,Aktivity!$C$6:$R$25,12,FALSE),2))))</f>
        <v/>
      </c>
      <c r="P473" s="90" t="str">
        <f t="shared" si="38"/>
        <v/>
      </c>
      <c r="Q473" s="90" t="str">
        <f>IF($I473="","",IF(C473=" ",SUMIFS($Q:$Q,$C:$C,RIGHT($D473,6)),IF(C473="  ",SUMIFS($Q:$Q,$C:$C," "),ROUNDDOWN(I473*VLOOKUP(C473,Aktivity!$C$6:$R$25,9,FALSE),2))))</f>
        <v/>
      </c>
      <c r="R473" s="90" t="str">
        <f>IF($I473="","",IF(C473=" ",SUMIFS($R:$R,$C:$C,RIGHT($D473,6)),IF(C473="  ",SUMIFS($R:$R,$C:$C," "),ROUNDDOWN(Q473*VLOOKUP(C473,Aktivity!$C$6:$R$25,10,FALSE),2))))</f>
        <v/>
      </c>
      <c r="S473" s="90" t="str">
        <f>IF($I473="","",IF(C473=" ",SUMIFS($S:$S,$C:$C,RIGHT($D473,6)),IF(C473="  ",SUMIFS($S:$S,$C:$C," "),ROUNDDOWN(I473*VLOOKUP(C473,Aktivity!$C$6:$R$25,13,FALSE),2))))</f>
        <v/>
      </c>
      <c r="T473" s="90" t="str">
        <f t="shared" si="39"/>
        <v/>
      </c>
      <c r="V473" s="13" t="str">
        <f>IFERROR(SMALL(Zoznam!O:O,ROW()-3),"")</f>
        <v/>
      </c>
    </row>
    <row r="474" spans="2:22" ht="15" x14ac:dyDescent="0.25">
      <c r="B474" s="89" t="str">
        <f>IF($V474="","",VLOOKUP($V474,Zoznam!$O:$W,2,FALSE))</f>
        <v/>
      </c>
      <c r="C474" s="89" t="str">
        <f>IF($V474="","",VLOOKUP($V474,Zoznam!$O:$W,3,FALSE))</f>
        <v/>
      </c>
      <c r="D474" s="75" t="str">
        <f>IF($V474="","",VLOOKUP($V474,Zoznam!$O:$W,4,FALSE))</f>
        <v/>
      </c>
      <c r="E474" s="75" t="str">
        <f>IF($V474="","",VLOOKUP($V474,Zoznam!$O:$W,5,FALSE))</f>
        <v/>
      </c>
      <c r="F474" s="89" t="str">
        <f>IF($V474="","",VLOOKUP($V474,Zoznam!$O:$W,6,FALSE))</f>
        <v/>
      </c>
      <c r="G474" s="90" t="str">
        <f>IF($V474="","",VLOOKUP($V474,Zoznam!$O:$W,7,FALSE))</f>
        <v/>
      </c>
      <c r="H474" s="91" t="str">
        <f>IF($V474="","",VLOOKUP($V474,Zoznam!$O:$W,8,FALSE))</f>
        <v/>
      </c>
      <c r="I474" s="123" t="str">
        <f>IF($V474="","",VLOOKUP($V474,Zoznam!$O:$W,9,FALSE))</f>
        <v/>
      </c>
      <c r="J474" s="123" t="str">
        <f t="shared" si="35"/>
        <v/>
      </c>
      <c r="K474" s="90" t="str">
        <f t="shared" si="36"/>
        <v/>
      </c>
      <c r="L474" s="90" t="str">
        <f t="shared" si="37"/>
        <v/>
      </c>
      <c r="M474" s="90" t="str">
        <f>IF($I474="","",IF(C474=" ",SUMIFS($M:$M,$C:$C,RIGHT($D474,6)),IF(C474="  ",SUMIFS($M:$M,$C:$C," "),ROUNDUP(I474*VLOOKUP(C474,Aktivity!$C$6:$R$25,8,FALSE),2))))</f>
        <v/>
      </c>
      <c r="N474" s="90" t="str">
        <f>IF($I474="","",IF(C474=" ",SUMIFS($N:$N,$C:$C,RIGHT($D474,6)),IF(C474="  ",SUMIFS($N:$N,$C:$C," "),ROUNDDOWN(M474*VLOOKUP(C474,Aktivity!$C$6:$R$25,10,FALSE),2))))</f>
        <v/>
      </c>
      <c r="O474" s="90" t="str">
        <f>IF($I474="","",IF(C474=" ",SUMIFS($O:$O,$C:$C,RIGHT($D474,6)),IF(C474="  ",SUMIFS($O:$O,$C:$C," "),ROUNDDOWN(I474*VLOOKUP(C474,Aktivity!$C$6:$R$25,12,FALSE),2))))</f>
        <v/>
      </c>
      <c r="P474" s="90" t="str">
        <f t="shared" si="38"/>
        <v/>
      </c>
      <c r="Q474" s="90" t="str">
        <f>IF($I474="","",IF(C474=" ",SUMIFS($Q:$Q,$C:$C,RIGHT($D474,6)),IF(C474="  ",SUMIFS($Q:$Q,$C:$C," "),ROUNDDOWN(I474*VLOOKUP(C474,Aktivity!$C$6:$R$25,9,FALSE),2))))</f>
        <v/>
      </c>
      <c r="R474" s="90" t="str">
        <f>IF($I474="","",IF(C474=" ",SUMIFS($R:$R,$C:$C,RIGHT($D474,6)),IF(C474="  ",SUMIFS($R:$R,$C:$C," "),ROUNDDOWN(Q474*VLOOKUP(C474,Aktivity!$C$6:$R$25,10,FALSE),2))))</f>
        <v/>
      </c>
      <c r="S474" s="90" t="str">
        <f>IF($I474="","",IF(C474=" ",SUMIFS($S:$S,$C:$C,RIGHT($D474,6)),IF(C474="  ",SUMIFS($S:$S,$C:$C," "),ROUNDDOWN(I474*VLOOKUP(C474,Aktivity!$C$6:$R$25,13,FALSE),2))))</f>
        <v/>
      </c>
      <c r="T474" s="90" t="str">
        <f t="shared" si="39"/>
        <v/>
      </c>
      <c r="V474" s="13" t="str">
        <f>IFERROR(SMALL(Zoznam!O:O,ROW()-3),"")</f>
        <v/>
      </c>
    </row>
    <row r="475" spans="2:22" ht="15" x14ac:dyDescent="0.25">
      <c r="B475" s="89" t="str">
        <f>IF($V475="","",VLOOKUP($V475,Zoznam!$O:$W,2,FALSE))</f>
        <v/>
      </c>
      <c r="C475" s="89" t="str">
        <f>IF($V475="","",VLOOKUP($V475,Zoznam!$O:$W,3,FALSE))</f>
        <v/>
      </c>
      <c r="D475" s="75" t="str">
        <f>IF($V475="","",VLOOKUP($V475,Zoznam!$O:$W,4,FALSE))</f>
        <v/>
      </c>
      <c r="E475" s="75" t="str">
        <f>IF($V475="","",VLOOKUP($V475,Zoznam!$O:$W,5,FALSE))</f>
        <v/>
      </c>
      <c r="F475" s="89" t="str">
        <f>IF($V475="","",VLOOKUP($V475,Zoznam!$O:$W,6,FALSE))</f>
        <v/>
      </c>
      <c r="G475" s="90" t="str">
        <f>IF($V475="","",VLOOKUP($V475,Zoznam!$O:$W,7,FALSE))</f>
        <v/>
      </c>
      <c r="H475" s="91" t="str">
        <f>IF($V475="","",VLOOKUP($V475,Zoznam!$O:$W,8,FALSE))</f>
        <v/>
      </c>
      <c r="I475" s="123" t="str">
        <f>IF($V475="","",VLOOKUP($V475,Zoznam!$O:$W,9,FALSE))</f>
        <v/>
      </c>
      <c r="J475" s="123" t="str">
        <f t="shared" si="35"/>
        <v/>
      </c>
      <c r="K475" s="90" t="str">
        <f t="shared" si="36"/>
        <v/>
      </c>
      <c r="L475" s="90" t="str">
        <f t="shared" si="37"/>
        <v/>
      </c>
      <c r="M475" s="90" t="str">
        <f>IF($I475="","",IF(C475=" ",SUMIFS($M:$M,$C:$C,RIGHT($D475,6)),IF(C475="  ",SUMIFS($M:$M,$C:$C," "),ROUNDUP(I475*VLOOKUP(C475,Aktivity!$C$6:$R$25,8,FALSE),2))))</f>
        <v/>
      </c>
      <c r="N475" s="90" t="str">
        <f>IF($I475="","",IF(C475=" ",SUMIFS($N:$N,$C:$C,RIGHT($D475,6)),IF(C475="  ",SUMIFS($N:$N,$C:$C," "),ROUNDDOWN(M475*VLOOKUP(C475,Aktivity!$C$6:$R$25,10,FALSE),2))))</f>
        <v/>
      </c>
      <c r="O475" s="90" t="str">
        <f>IF($I475="","",IF(C475=" ",SUMIFS($O:$O,$C:$C,RIGHT($D475,6)),IF(C475="  ",SUMIFS($O:$O,$C:$C," "),ROUNDDOWN(I475*VLOOKUP(C475,Aktivity!$C$6:$R$25,12,FALSE),2))))</f>
        <v/>
      </c>
      <c r="P475" s="90" t="str">
        <f t="shared" si="38"/>
        <v/>
      </c>
      <c r="Q475" s="90" t="str">
        <f>IF($I475="","",IF(C475=" ",SUMIFS($Q:$Q,$C:$C,RIGHT($D475,6)),IF(C475="  ",SUMIFS($Q:$Q,$C:$C," "),ROUNDDOWN(I475*VLOOKUP(C475,Aktivity!$C$6:$R$25,9,FALSE),2))))</f>
        <v/>
      </c>
      <c r="R475" s="90" t="str">
        <f>IF($I475="","",IF(C475=" ",SUMIFS($R:$R,$C:$C,RIGHT($D475,6)),IF(C475="  ",SUMIFS($R:$R,$C:$C," "),ROUNDDOWN(Q475*VLOOKUP(C475,Aktivity!$C$6:$R$25,10,FALSE),2))))</f>
        <v/>
      </c>
      <c r="S475" s="90" t="str">
        <f>IF($I475="","",IF(C475=" ",SUMIFS($S:$S,$C:$C,RIGHT($D475,6)),IF(C475="  ",SUMIFS($S:$S,$C:$C," "),ROUNDDOWN(I475*VLOOKUP(C475,Aktivity!$C$6:$R$25,13,FALSE),2))))</f>
        <v/>
      </c>
      <c r="T475" s="90" t="str">
        <f t="shared" si="39"/>
        <v/>
      </c>
      <c r="V475" s="13" t="str">
        <f>IFERROR(SMALL(Zoznam!O:O,ROW()-3),"")</f>
        <v/>
      </c>
    </row>
    <row r="476" spans="2:22" ht="15" x14ac:dyDescent="0.25">
      <c r="B476" s="89" t="str">
        <f>IF($V476="","",VLOOKUP($V476,Zoznam!$O:$W,2,FALSE))</f>
        <v/>
      </c>
      <c r="C476" s="89" t="str">
        <f>IF($V476="","",VLOOKUP($V476,Zoznam!$O:$W,3,FALSE))</f>
        <v/>
      </c>
      <c r="D476" s="75" t="str">
        <f>IF($V476="","",VLOOKUP($V476,Zoznam!$O:$W,4,FALSE))</f>
        <v/>
      </c>
      <c r="E476" s="75" t="str">
        <f>IF($V476="","",VLOOKUP($V476,Zoznam!$O:$W,5,FALSE))</f>
        <v/>
      </c>
      <c r="F476" s="89" t="str">
        <f>IF($V476="","",VLOOKUP($V476,Zoznam!$O:$W,6,FALSE))</f>
        <v/>
      </c>
      <c r="G476" s="90" t="str">
        <f>IF($V476="","",VLOOKUP($V476,Zoznam!$O:$W,7,FALSE))</f>
        <v/>
      </c>
      <c r="H476" s="91" t="str">
        <f>IF($V476="","",VLOOKUP($V476,Zoznam!$O:$W,8,FALSE))</f>
        <v/>
      </c>
      <c r="I476" s="123" t="str">
        <f>IF($V476="","",VLOOKUP($V476,Zoznam!$O:$W,9,FALSE))</f>
        <v/>
      </c>
      <c r="J476" s="123" t="str">
        <f t="shared" si="35"/>
        <v/>
      </c>
      <c r="K476" s="90" t="str">
        <f t="shared" si="36"/>
        <v/>
      </c>
      <c r="L476" s="90" t="str">
        <f t="shared" si="37"/>
        <v/>
      </c>
      <c r="M476" s="90" t="str">
        <f>IF($I476="","",IF(C476=" ",SUMIFS($M:$M,$C:$C,RIGHT($D476,6)),IF(C476="  ",SUMIFS($M:$M,$C:$C," "),ROUNDUP(I476*VLOOKUP(C476,Aktivity!$C$6:$R$25,8,FALSE),2))))</f>
        <v/>
      </c>
      <c r="N476" s="90" t="str">
        <f>IF($I476="","",IF(C476=" ",SUMIFS($N:$N,$C:$C,RIGHT($D476,6)),IF(C476="  ",SUMIFS($N:$N,$C:$C," "),ROUNDDOWN(M476*VLOOKUP(C476,Aktivity!$C$6:$R$25,10,FALSE),2))))</f>
        <v/>
      </c>
      <c r="O476" s="90" t="str">
        <f>IF($I476="","",IF(C476=" ",SUMIFS($O:$O,$C:$C,RIGHT($D476,6)),IF(C476="  ",SUMIFS($O:$O,$C:$C," "),ROUNDDOWN(I476*VLOOKUP(C476,Aktivity!$C$6:$R$25,12,FALSE),2))))</f>
        <v/>
      </c>
      <c r="P476" s="90" t="str">
        <f t="shared" si="38"/>
        <v/>
      </c>
      <c r="Q476" s="90" t="str">
        <f>IF($I476="","",IF(C476=" ",SUMIFS($Q:$Q,$C:$C,RIGHT($D476,6)),IF(C476="  ",SUMIFS($Q:$Q,$C:$C," "),ROUNDDOWN(I476*VLOOKUP(C476,Aktivity!$C$6:$R$25,9,FALSE),2))))</f>
        <v/>
      </c>
      <c r="R476" s="90" t="str">
        <f>IF($I476="","",IF(C476=" ",SUMIFS($R:$R,$C:$C,RIGHT($D476,6)),IF(C476="  ",SUMIFS($R:$R,$C:$C," "),ROUNDDOWN(Q476*VLOOKUP(C476,Aktivity!$C$6:$R$25,10,FALSE),2))))</f>
        <v/>
      </c>
      <c r="S476" s="90" t="str">
        <f>IF($I476="","",IF(C476=" ",SUMIFS($S:$S,$C:$C,RIGHT($D476,6)),IF(C476="  ",SUMIFS($S:$S,$C:$C," "),ROUNDDOWN(I476*VLOOKUP(C476,Aktivity!$C$6:$R$25,13,FALSE),2))))</f>
        <v/>
      </c>
      <c r="T476" s="90" t="str">
        <f t="shared" si="39"/>
        <v/>
      </c>
      <c r="V476" s="13" t="str">
        <f>IFERROR(SMALL(Zoznam!O:O,ROW()-3),"")</f>
        <v/>
      </c>
    </row>
    <row r="477" spans="2:22" ht="15" x14ac:dyDescent="0.25">
      <c r="B477" s="89" t="str">
        <f>IF($V477="","",VLOOKUP($V477,Zoznam!$O:$W,2,FALSE))</f>
        <v/>
      </c>
      <c r="C477" s="89" t="str">
        <f>IF($V477="","",VLOOKUP($V477,Zoznam!$O:$W,3,FALSE))</f>
        <v/>
      </c>
      <c r="D477" s="75" t="str">
        <f>IF($V477="","",VLOOKUP($V477,Zoznam!$O:$W,4,FALSE))</f>
        <v/>
      </c>
      <c r="E477" s="75" t="str">
        <f>IF($V477="","",VLOOKUP($V477,Zoznam!$O:$W,5,FALSE))</f>
        <v/>
      </c>
      <c r="F477" s="89" t="str">
        <f>IF($V477="","",VLOOKUP($V477,Zoznam!$O:$W,6,FALSE))</f>
        <v/>
      </c>
      <c r="G477" s="90" t="str">
        <f>IF($V477="","",VLOOKUP($V477,Zoznam!$O:$W,7,FALSE))</f>
        <v/>
      </c>
      <c r="H477" s="91" t="str">
        <f>IF($V477="","",VLOOKUP($V477,Zoznam!$O:$W,8,FALSE))</f>
        <v/>
      </c>
      <c r="I477" s="123" t="str">
        <f>IF($V477="","",VLOOKUP($V477,Zoznam!$O:$W,9,FALSE))</f>
        <v/>
      </c>
      <c r="J477" s="123" t="str">
        <f t="shared" si="35"/>
        <v/>
      </c>
      <c r="K477" s="90" t="str">
        <f t="shared" si="36"/>
        <v/>
      </c>
      <c r="L477" s="90" t="str">
        <f t="shared" si="37"/>
        <v/>
      </c>
      <c r="M477" s="90" t="str">
        <f>IF($I477="","",IF(C477=" ",SUMIFS($M:$M,$C:$C,RIGHT($D477,6)),IF(C477="  ",SUMIFS($M:$M,$C:$C," "),ROUNDUP(I477*VLOOKUP(C477,Aktivity!$C$6:$R$25,8,FALSE),2))))</f>
        <v/>
      </c>
      <c r="N477" s="90" t="str">
        <f>IF($I477="","",IF(C477=" ",SUMIFS($N:$N,$C:$C,RIGHT($D477,6)),IF(C477="  ",SUMIFS($N:$N,$C:$C," "),ROUNDDOWN(M477*VLOOKUP(C477,Aktivity!$C$6:$R$25,10,FALSE),2))))</f>
        <v/>
      </c>
      <c r="O477" s="90" t="str">
        <f>IF($I477="","",IF(C477=" ",SUMIFS($O:$O,$C:$C,RIGHT($D477,6)),IF(C477="  ",SUMIFS($O:$O,$C:$C," "),ROUNDDOWN(I477*VLOOKUP(C477,Aktivity!$C$6:$R$25,12,FALSE),2))))</f>
        <v/>
      </c>
      <c r="P477" s="90" t="str">
        <f t="shared" si="38"/>
        <v/>
      </c>
      <c r="Q477" s="90" t="str">
        <f>IF($I477="","",IF(C477=" ",SUMIFS($Q:$Q,$C:$C,RIGHT($D477,6)),IF(C477="  ",SUMIFS($Q:$Q,$C:$C," "),ROUNDDOWN(I477*VLOOKUP(C477,Aktivity!$C$6:$R$25,9,FALSE),2))))</f>
        <v/>
      </c>
      <c r="R477" s="90" t="str">
        <f>IF($I477="","",IF(C477=" ",SUMIFS($R:$R,$C:$C,RIGHT($D477,6)),IF(C477="  ",SUMIFS($R:$R,$C:$C," "),ROUNDDOWN(Q477*VLOOKUP(C477,Aktivity!$C$6:$R$25,10,FALSE),2))))</f>
        <v/>
      </c>
      <c r="S477" s="90" t="str">
        <f>IF($I477="","",IF(C477=" ",SUMIFS($S:$S,$C:$C,RIGHT($D477,6)),IF(C477="  ",SUMIFS($S:$S,$C:$C," "),ROUNDDOWN(I477*VLOOKUP(C477,Aktivity!$C$6:$R$25,13,FALSE),2))))</f>
        <v/>
      </c>
      <c r="T477" s="90" t="str">
        <f t="shared" si="39"/>
        <v/>
      </c>
      <c r="V477" s="13" t="str">
        <f>IFERROR(SMALL(Zoznam!O:O,ROW()-3),"")</f>
        <v/>
      </c>
    </row>
    <row r="478" spans="2:22" ht="15" x14ac:dyDescent="0.25">
      <c r="B478" s="89" t="str">
        <f>IF($V478="","",VLOOKUP($V478,Zoznam!$O:$W,2,FALSE))</f>
        <v/>
      </c>
      <c r="C478" s="89" t="str">
        <f>IF($V478="","",VLOOKUP($V478,Zoznam!$O:$W,3,FALSE))</f>
        <v/>
      </c>
      <c r="D478" s="75" t="str">
        <f>IF($V478="","",VLOOKUP($V478,Zoznam!$O:$W,4,FALSE))</f>
        <v/>
      </c>
      <c r="E478" s="75" t="str">
        <f>IF($V478="","",VLOOKUP($V478,Zoznam!$O:$W,5,FALSE))</f>
        <v/>
      </c>
      <c r="F478" s="89" t="str">
        <f>IF($V478="","",VLOOKUP($V478,Zoznam!$O:$W,6,FALSE))</f>
        <v/>
      </c>
      <c r="G478" s="90" t="str">
        <f>IF($V478="","",VLOOKUP($V478,Zoznam!$O:$W,7,FALSE))</f>
        <v/>
      </c>
      <c r="H478" s="91" t="str">
        <f>IF($V478="","",VLOOKUP($V478,Zoznam!$O:$W,8,FALSE))</f>
        <v/>
      </c>
      <c r="I478" s="123" t="str">
        <f>IF($V478="","",VLOOKUP($V478,Zoznam!$O:$W,9,FALSE))</f>
        <v/>
      </c>
      <c r="J478" s="123" t="str">
        <f t="shared" si="35"/>
        <v/>
      </c>
      <c r="K478" s="90" t="str">
        <f t="shared" si="36"/>
        <v/>
      </c>
      <c r="L478" s="90" t="str">
        <f t="shared" si="37"/>
        <v/>
      </c>
      <c r="M478" s="90" t="str">
        <f>IF($I478="","",IF(C478=" ",SUMIFS($M:$M,$C:$C,RIGHT($D478,6)),IF(C478="  ",SUMIFS($M:$M,$C:$C," "),ROUNDUP(I478*VLOOKUP(C478,Aktivity!$C$6:$R$25,8,FALSE),2))))</f>
        <v/>
      </c>
      <c r="N478" s="90" t="str">
        <f>IF($I478="","",IF(C478=" ",SUMIFS($N:$N,$C:$C,RIGHT($D478,6)),IF(C478="  ",SUMIFS($N:$N,$C:$C," "),ROUNDDOWN(M478*VLOOKUP(C478,Aktivity!$C$6:$R$25,10,FALSE),2))))</f>
        <v/>
      </c>
      <c r="O478" s="90" t="str">
        <f>IF($I478="","",IF(C478=" ",SUMIFS($O:$O,$C:$C,RIGHT($D478,6)),IF(C478="  ",SUMIFS($O:$O,$C:$C," "),ROUNDDOWN(I478*VLOOKUP(C478,Aktivity!$C$6:$R$25,12,FALSE),2))))</f>
        <v/>
      </c>
      <c r="P478" s="90" t="str">
        <f t="shared" si="38"/>
        <v/>
      </c>
      <c r="Q478" s="90" t="str">
        <f>IF($I478="","",IF(C478=" ",SUMIFS($Q:$Q,$C:$C,RIGHT($D478,6)),IF(C478="  ",SUMIFS($Q:$Q,$C:$C," "),ROUNDDOWN(I478*VLOOKUP(C478,Aktivity!$C$6:$R$25,9,FALSE),2))))</f>
        <v/>
      </c>
      <c r="R478" s="90" t="str">
        <f>IF($I478="","",IF(C478=" ",SUMIFS($R:$R,$C:$C,RIGHT($D478,6)),IF(C478="  ",SUMIFS($R:$R,$C:$C," "),ROUNDDOWN(Q478*VLOOKUP(C478,Aktivity!$C$6:$R$25,10,FALSE),2))))</f>
        <v/>
      </c>
      <c r="S478" s="90" t="str">
        <f>IF($I478="","",IF(C478=" ",SUMIFS($S:$S,$C:$C,RIGHT($D478,6)),IF(C478="  ",SUMIFS($S:$S,$C:$C," "),ROUNDDOWN(I478*VLOOKUP(C478,Aktivity!$C$6:$R$25,13,FALSE),2))))</f>
        <v/>
      </c>
      <c r="T478" s="90" t="str">
        <f t="shared" si="39"/>
        <v/>
      </c>
      <c r="V478" s="13" t="str">
        <f>IFERROR(SMALL(Zoznam!O:O,ROW()-3),"")</f>
        <v/>
      </c>
    </row>
    <row r="479" spans="2:22" ht="15" x14ac:dyDescent="0.25">
      <c r="B479" s="89" t="str">
        <f>IF($V479="","",VLOOKUP($V479,Zoznam!$O:$W,2,FALSE))</f>
        <v/>
      </c>
      <c r="C479" s="89" t="str">
        <f>IF($V479="","",VLOOKUP($V479,Zoznam!$O:$W,3,FALSE))</f>
        <v/>
      </c>
      <c r="D479" s="75" t="str">
        <f>IF($V479="","",VLOOKUP($V479,Zoznam!$O:$W,4,FALSE))</f>
        <v/>
      </c>
      <c r="E479" s="75" t="str">
        <f>IF($V479="","",VLOOKUP($V479,Zoznam!$O:$W,5,FALSE))</f>
        <v/>
      </c>
      <c r="F479" s="89" t="str">
        <f>IF($V479="","",VLOOKUP($V479,Zoznam!$O:$W,6,FALSE))</f>
        <v/>
      </c>
      <c r="G479" s="90" t="str">
        <f>IF($V479="","",VLOOKUP($V479,Zoznam!$O:$W,7,FALSE))</f>
        <v/>
      </c>
      <c r="H479" s="91" t="str">
        <f>IF($V479="","",VLOOKUP($V479,Zoznam!$O:$W,8,FALSE))</f>
        <v/>
      </c>
      <c r="I479" s="123" t="str">
        <f>IF($V479="","",VLOOKUP($V479,Zoznam!$O:$W,9,FALSE))</f>
        <v/>
      </c>
      <c r="J479" s="123" t="str">
        <f t="shared" si="35"/>
        <v/>
      </c>
      <c r="K479" s="90" t="str">
        <f t="shared" si="36"/>
        <v/>
      </c>
      <c r="L479" s="90" t="str">
        <f t="shared" si="37"/>
        <v/>
      </c>
      <c r="M479" s="90" t="str">
        <f>IF($I479="","",IF(C479=" ",SUMIFS($M:$M,$C:$C,RIGHT($D479,6)),IF(C479="  ",SUMIFS($M:$M,$C:$C," "),ROUNDUP(I479*VLOOKUP(C479,Aktivity!$C$6:$R$25,8,FALSE),2))))</f>
        <v/>
      </c>
      <c r="N479" s="90" t="str">
        <f>IF($I479="","",IF(C479=" ",SUMIFS($N:$N,$C:$C,RIGHT($D479,6)),IF(C479="  ",SUMIFS($N:$N,$C:$C," "),ROUNDDOWN(M479*VLOOKUP(C479,Aktivity!$C$6:$R$25,10,FALSE),2))))</f>
        <v/>
      </c>
      <c r="O479" s="90" t="str">
        <f>IF($I479="","",IF(C479=" ",SUMIFS($O:$O,$C:$C,RIGHT($D479,6)),IF(C479="  ",SUMIFS($O:$O,$C:$C," "),ROUNDDOWN(I479*VLOOKUP(C479,Aktivity!$C$6:$R$25,12,FALSE),2))))</f>
        <v/>
      </c>
      <c r="P479" s="90" t="str">
        <f t="shared" si="38"/>
        <v/>
      </c>
      <c r="Q479" s="90" t="str">
        <f>IF($I479="","",IF(C479=" ",SUMIFS($Q:$Q,$C:$C,RIGHT($D479,6)),IF(C479="  ",SUMIFS($Q:$Q,$C:$C," "),ROUNDDOWN(I479*VLOOKUP(C479,Aktivity!$C$6:$R$25,9,FALSE),2))))</f>
        <v/>
      </c>
      <c r="R479" s="90" t="str">
        <f>IF($I479="","",IF(C479=" ",SUMIFS($R:$R,$C:$C,RIGHT($D479,6)),IF(C479="  ",SUMIFS($R:$R,$C:$C," "),ROUNDDOWN(Q479*VLOOKUP(C479,Aktivity!$C$6:$R$25,10,FALSE),2))))</f>
        <v/>
      </c>
      <c r="S479" s="90" t="str">
        <f>IF($I479="","",IF(C479=" ",SUMIFS($S:$S,$C:$C,RIGHT($D479,6)),IF(C479="  ",SUMIFS($S:$S,$C:$C," "),ROUNDDOWN(I479*VLOOKUP(C479,Aktivity!$C$6:$R$25,13,FALSE),2))))</f>
        <v/>
      </c>
      <c r="T479" s="90" t="str">
        <f t="shared" si="39"/>
        <v/>
      </c>
      <c r="V479" s="13" t="str">
        <f>IFERROR(SMALL(Zoznam!O:O,ROW()-3),"")</f>
        <v/>
      </c>
    </row>
    <row r="480" spans="2:22" ht="15" x14ac:dyDescent="0.25">
      <c r="B480" s="89" t="str">
        <f>IF($V480="","",VLOOKUP($V480,Zoznam!$O:$W,2,FALSE))</f>
        <v/>
      </c>
      <c r="C480" s="89" t="str">
        <f>IF($V480="","",VLOOKUP($V480,Zoznam!$O:$W,3,FALSE))</f>
        <v/>
      </c>
      <c r="D480" s="75" t="str">
        <f>IF($V480="","",VLOOKUP($V480,Zoznam!$O:$W,4,FALSE))</f>
        <v/>
      </c>
      <c r="E480" s="75" t="str">
        <f>IF($V480="","",VLOOKUP($V480,Zoznam!$O:$W,5,FALSE))</f>
        <v/>
      </c>
      <c r="F480" s="89" t="str">
        <f>IF($V480="","",VLOOKUP($V480,Zoznam!$O:$W,6,FALSE))</f>
        <v/>
      </c>
      <c r="G480" s="90" t="str">
        <f>IF($V480="","",VLOOKUP($V480,Zoznam!$O:$W,7,FALSE))</f>
        <v/>
      </c>
      <c r="H480" s="91" t="str">
        <f>IF($V480="","",VLOOKUP($V480,Zoznam!$O:$W,8,FALSE))</f>
        <v/>
      </c>
      <c r="I480" s="123" t="str">
        <f>IF($V480="","",VLOOKUP($V480,Zoznam!$O:$W,9,FALSE))</f>
        <v/>
      </c>
      <c r="J480" s="123" t="str">
        <f t="shared" si="35"/>
        <v/>
      </c>
      <c r="K480" s="90" t="str">
        <f t="shared" si="36"/>
        <v/>
      </c>
      <c r="L480" s="90" t="str">
        <f t="shared" si="37"/>
        <v/>
      </c>
      <c r="M480" s="90" t="str">
        <f>IF($I480="","",IF(C480=" ",SUMIFS($M:$M,$C:$C,RIGHT($D480,6)),IF(C480="  ",SUMIFS($M:$M,$C:$C," "),ROUNDUP(I480*VLOOKUP(C480,Aktivity!$C$6:$R$25,8,FALSE),2))))</f>
        <v/>
      </c>
      <c r="N480" s="90" t="str">
        <f>IF($I480="","",IF(C480=" ",SUMIFS($N:$N,$C:$C,RIGHT($D480,6)),IF(C480="  ",SUMIFS($N:$N,$C:$C," "),ROUNDDOWN(M480*VLOOKUP(C480,Aktivity!$C$6:$R$25,10,FALSE),2))))</f>
        <v/>
      </c>
      <c r="O480" s="90" t="str">
        <f>IF($I480="","",IF(C480=" ",SUMIFS($O:$O,$C:$C,RIGHT($D480,6)),IF(C480="  ",SUMIFS($O:$O,$C:$C," "),ROUNDDOWN(I480*VLOOKUP(C480,Aktivity!$C$6:$R$25,12,FALSE),2))))</f>
        <v/>
      </c>
      <c r="P480" s="90" t="str">
        <f t="shared" si="38"/>
        <v/>
      </c>
      <c r="Q480" s="90" t="str">
        <f>IF($I480="","",IF(C480=" ",SUMIFS($Q:$Q,$C:$C,RIGHT($D480,6)),IF(C480="  ",SUMIFS($Q:$Q,$C:$C," "),ROUNDDOWN(I480*VLOOKUP(C480,Aktivity!$C$6:$R$25,9,FALSE),2))))</f>
        <v/>
      </c>
      <c r="R480" s="90" t="str">
        <f>IF($I480="","",IF(C480=" ",SUMIFS($R:$R,$C:$C,RIGHT($D480,6)),IF(C480="  ",SUMIFS($R:$R,$C:$C," "),ROUNDDOWN(Q480*VLOOKUP(C480,Aktivity!$C$6:$R$25,10,FALSE),2))))</f>
        <v/>
      </c>
      <c r="S480" s="90" t="str">
        <f>IF($I480="","",IF(C480=" ",SUMIFS($S:$S,$C:$C,RIGHT($D480,6)),IF(C480="  ",SUMIFS($S:$S,$C:$C," "),ROUNDDOWN(I480*VLOOKUP(C480,Aktivity!$C$6:$R$25,13,FALSE),2))))</f>
        <v/>
      </c>
      <c r="T480" s="90" t="str">
        <f t="shared" si="39"/>
        <v/>
      </c>
      <c r="V480" s="13" t="str">
        <f>IFERROR(SMALL(Zoznam!O:O,ROW()-3),"")</f>
        <v/>
      </c>
    </row>
    <row r="481" spans="2:22" ht="15" x14ac:dyDescent="0.25">
      <c r="B481" s="89" t="str">
        <f>IF($V481="","",VLOOKUP($V481,Zoznam!$O:$W,2,FALSE))</f>
        <v/>
      </c>
      <c r="C481" s="89" t="str">
        <f>IF($V481="","",VLOOKUP($V481,Zoznam!$O:$W,3,FALSE))</f>
        <v/>
      </c>
      <c r="D481" s="75" t="str">
        <f>IF($V481="","",VLOOKUP($V481,Zoznam!$O:$W,4,FALSE))</f>
        <v/>
      </c>
      <c r="E481" s="75" t="str">
        <f>IF($V481="","",VLOOKUP($V481,Zoznam!$O:$W,5,FALSE))</f>
        <v/>
      </c>
      <c r="F481" s="89" t="str">
        <f>IF($V481="","",VLOOKUP($V481,Zoznam!$O:$W,6,FALSE))</f>
        <v/>
      </c>
      <c r="G481" s="90" t="str">
        <f>IF($V481="","",VLOOKUP($V481,Zoznam!$O:$W,7,FALSE))</f>
        <v/>
      </c>
      <c r="H481" s="91" t="str">
        <f>IF($V481="","",VLOOKUP($V481,Zoznam!$O:$W,8,FALSE))</f>
        <v/>
      </c>
      <c r="I481" s="123" t="str">
        <f>IF($V481="","",VLOOKUP($V481,Zoznam!$O:$W,9,FALSE))</f>
        <v/>
      </c>
      <c r="J481" s="123" t="str">
        <f t="shared" si="35"/>
        <v/>
      </c>
      <c r="K481" s="90" t="str">
        <f t="shared" si="36"/>
        <v/>
      </c>
      <c r="L481" s="90" t="str">
        <f t="shared" si="37"/>
        <v/>
      </c>
      <c r="M481" s="90" t="str">
        <f>IF($I481="","",IF(C481=" ",SUMIFS($M:$M,$C:$C,RIGHT($D481,6)),IF(C481="  ",SUMIFS($M:$M,$C:$C," "),ROUNDUP(I481*VLOOKUP(C481,Aktivity!$C$6:$R$25,8,FALSE),2))))</f>
        <v/>
      </c>
      <c r="N481" s="90" t="str">
        <f>IF($I481="","",IF(C481=" ",SUMIFS($N:$N,$C:$C,RIGHT($D481,6)),IF(C481="  ",SUMIFS($N:$N,$C:$C," "),ROUNDDOWN(M481*VLOOKUP(C481,Aktivity!$C$6:$R$25,10,FALSE),2))))</f>
        <v/>
      </c>
      <c r="O481" s="90" t="str">
        <f>IF($I481="","",IF(C481=" ",SUMIFS($O:$O,$C:$C,RIGHT($D481,6)),IF(C481="  ",SUMIFS($O:$O,$C:$C," "),ROUNDDOWN(I481*VLOOKUP(C481,Aktivity!$C$6:$R$25,12,FALSE),2))))</f>
        <v/>
      </c>
      <c r="P481" s="90" t="str">
        <f t="shared" si="38"/>
        <v/>
      </c>
      <c r="Q481" s="90" t="str">
        <f>IF($I481="","",IF(C481=" ",SUMIFS($Q:$Q,$C:$C,RIGHT($D481,6)),IF(C481="  ",SUMIFS($Q:$Q,$C:$C," "),ROUNDDOWN(I481*VLOOKUP(C481,Aktivity!$C$6:$R$25,9,FALSE),2))))</f>
        <v/>
      </c>
      <c r="R481" s="90" t="str">
        <f>IF($I481="","",IF(C481=" ",SUMIFS($R:$R,$C:$C,RIGHT($D481,6)),IF(C481="  ",SUMIFS($R:$R,$C:$C," "),ROUNDDOWN(Q481*VLOOKUP(C481,Aktivity!$C$6:$R$25,10,FALSE),2))))</f>
        <v/>
      </c>
      <c r="S481" s="90" t="str">
        <f>IF($I481="","",IF(C481=" ",SUMIFS($S:$S,$C:$C,RIGHT($D481,6)),IF(C481="  ",SUMIFS($S:$S,$C:$C," "),ROUNDDOWN(I481*VLOOKUP(C481,Aktivity!$C$6:$R$25,13,FALSE),2))))</f>
        <v/>
      </c>
      <c r="T481" s="90" t="str">
        <f t="shared" si="39"/>
        <v/>
      </c>
      <c r="V481" s="13" t="str">
        <f>IFERROR(SMALL(Zoznam!O:O,ROW()-3),"")</f>
        <v/>
      </c>
    </row>
    <row r="482" spans="2:22" ht="15" x14ac:dyDescent="0.25">
      <c r="B482" s="89" t="str">
        <f>IF($V482="","",VLOOKUP($V482,Zoznam!$O:$W,2,FALSE))</f>
        <v/>
      </c>
      <c r="C482" s="89" t="str">
        <f>IF($V482="","",VLOOKUP($V482,Zoznam!$O:$W,3,FALSE))</f>
        <v/>
      </c>
      <c r="D482" s="75" t="str">
        <f>IF($V482="","",VLOOKUP($V482,Zoznam!$O:$W,4,FALSE))</f>
        <v/>
      </c>
      <c r="E482" s="75" t="str">
        <f>IF($V482="","",VLOOKUP($V482,Zoznam!$O:$W,5,FALSE))</f>
        <v/>
      </c>
      <c r="F482" s="89" t="str">
        <f>IF($V482="","",VLOOKUP($V482,Zoznam!$O:$W,6,FALSE))</f>
        <v/>
      </c>
      <c r="G482" s="90" t="str">
        <f>IF($V482="","",VLOOKUP($V482,Zoznam!$O:$W,7,FALSE))</f>
        <v/>
      </c>
      <c r="H482" s="91" t="str">
        <f>IF($V482="","",VLOOKUP($V482,Zoznam!$O:$W,8,FALSE))</f>
        <v/>
      </c>
      <c r="I482" s="123" t="str">
        <f>IF($V482="","",VLOOKUP($V482,Zoznam!$O:$W,9,FALSE))</f>
        <v/>
      </c>
      <c r="J482" s="123" t="str">
        <f t="shared" si="35"/>
        <v/>
      </c>
      <c r="K482" s="90" t="str">
        <f t="shared" si="36"/>
        <v/>
      </c>
      <c r="L482" s="90" t="str">
        <f t="shared" si="37"/>
        <v/>
      </c>
      <c r="M482" s="90" t="str">
        <f>IF($I482="","",IF(C482=" ",SUMIFS($M:$M,$C:$C,RIGHT($D482,6)),IF(C482="  ",SUMIFS($M:$M,$C:$C," "),ROUNDUP(I482*VLOOKUP(C482,Aktivity!$C$6:$R$25,8,FALSE),2))))</f>
        <v/>
      </c>
      <c r="N482" s="90" t="str">
        <f>IF($I482="","",IF(C482=" ",SUMIFS($N:$N,$C:$C,RIGHT($D482,6)),IF(C482="  ",SUMIFS($N:$N,$C:$C," "),ROUNDDOWN(M482*VLOOKUP(C482,Aktivity!$C$6:$R$25,10,FALSE),2))))</f>
        <v/>
      </c>
      <c r="O482" s="90" t="str">
        <f>IF($I482="","",IF(C482=" ",SUMIFS($O:$O,$C:$C,RIGHT($D482,6)),IF(C482="  ",SUMIFS($O:$O,$C:$C," "),ROUNDDOWN(I482*VLOOKUP(C482,Aktivity!$C$6:$R$25,12,FALSE),2))))</f>
        <v/>
      </c>
      <c r="P482" s="90" t="str">
        <f t="shared" si="38"/>
        <v/>
      </c>
      <c r="Q482" s="90" t="str">
        <f>IF($I482="","",IF(C482=" ",SUMIFS($Q:$Q,$C:$C,RIGHT($D482,6)),IF(C482="  ",SUMIFS($Q:$Q,$C:$C," "),ROUNDDOWN(I482*VLOOKUP(C482,Aktivity!$C$6:$R$25,9,FALSE),2))))</f>
        <v/>
      </c>
      <c r="R482" s="90" t="str">
        <f>IF($I482="","",IF(C482=" ",SUMIFS($R:$R,$C:$C,RIGHT($D482,6)),IF(C482="  ",SUMIFS($R:$R,$C:$C," "),ROUNDDOWN(Q482*VLOOKUP(C482,Aktivity!$C$6:$R$25,10,FALSE),2))))</f>
        <v/>
      </c>
      <c r="S482" s="90" t="str">
        <f>IF($I482="","",IF(C482=" ",SUMIFS($S:$S,$C:$C,RIGHT($D482,6)),IF(C482="  ",SUMIFS($S:$S,$C:$C," "),ROUNDDOWN(I482*VLOOKUP(C482,Aktivity!$C$6:$R$25,13,FALSE),2))))</f>
        <v/>
      </c>
      <c r="T482" s="90" t="str">
        <f t="shared" si="39"/>
        <v/>
      </c>
      <c r="V482" s="13" t="str">
        <f>IFERROR(SMALL(Zoznam!O:O,ROW()-3),"")</f>
        <v/>
      </c>
    </row>
    <row r="483" spans="2:22" ht="15" x14ac:dyDescent="0.25">
      <c r="B483" s="89" t="str">
        <f>IF($V483="","",VLOOKUP($V483,Zoznam!$O:$W,2,FALSE))</f>
        <v/>
      </c>
      <c r="C483" s="89" t="str">
        <f>IF($V483="","",VLOOKUP($V483,Zoznam!$O:$W,3,FALSE))</f>
        <v/>
      </c>
      <c r="D483" s="75" t="str">
        <f>IF($V483="","",VLOOKUP($V483,Zoznam!$O:$W,4,FALSE))</f>
        <v/>
      </c>
      <c r="E483" s="75" t="str">
        <f>IF($V483="","",VLOOKUP($V483,Zoznam!$O:$W,5,FALSE))</f>
        <v/>
      </c>
      <c r="F483" s="89" t="str">
        <f>IF($V483="","",VLOOKUP($V483,Zoznam!$O:$W,6,FALSE))</f>
        <v/>
      </c>
      <c r="G483" s="90" t="str">
        <f>IF($V483="","",VLOOKUP($V483,Zoznam!$O:$W,7,FALSE))</f>
        <v/>
      </c>
      <c r="H483" s="91" t="str">
        <f>IF($V483="","",VLOOKUP($V483,Zoznam!$O:$W,8,FALSE))</f>
        <v/>
      </c>
      <c r="I483" s="123" t="str">
        <f>IF($V483="","",VLOOKUP($V483,Zoznam!$O:$W,9,FALSE))</f>
        <v/>
      </c>
      <c r="J483" s="123" t="str">
        <f t="shared" si="35"/>
        <v/>
      </c>
      <c r="K483" s="90" t="str">
        <f t="shared" si="36"/>
        <v/>
      </c>
      <c r="L483" s="90" t="str">
        <f t="shared" si="37"/>
        <v/>
      </c>
      <c r="M483" s="90" t="str">
        <f>IF($I483="","",IF(C483=" ",SUMIFS($M:$M,$C:$C,RIGHT($D483,6)),IF(C483="  ",SUMIFS($M:$M,$C:$C," "),ROUNDUP(I483*VLOOKUP(C483,Aktivity!$C$6:$R$25,8,FALSE),2))))</f>
        <v/>
      </c>
      <c r="N483" s="90" t="str">
        <f>IF($I483="","",IF(C483=" ",SUMIFS($N:$N,$C:$C,RIGHT($D483,6)),IF(C483="  ",SUMIFS($N:$N,$C:$C," "),ROUNDDOWN(M483*VLOOKUP(C483,Aktivity!$C$6:$R$25,10,FALSE),2))))</f>
        <v/>
      </c>
      <c r="O483" s="90" t="str">
        <f>IF($I483="","",IF(C483=" ",SUMIFS($O:$O,$C:$C,RIGHT($D483,6)),IF(C483="  ",SUMIFS($O:$O,$C:$C," "),ROUNDDOWN(I483*VLOOKUP(C483,Aktivity!$C$6:$R$25,12,FALSE),2))))</f>
        <v/>
      </c>
      <c r="P483" s="90" t="str">
        <f t="shared" si="38"/>
        <v/>
      </c>
      <c r="Q483" s="90" t="str">
        <f>IF($I483="","",IF(C483=" ",SUMIFS($Q:$Q,$C:$C,RIGHT($D483,6)),IF(C483="  ",SUMIFS($Q:$Q,$C:$C," "),ROUNDDOWN(I483*VLOOKUP(C483,Aktivity!$C$6:$R$25,9,FALSE),2))))</f>
        <v/>
      </c>
      <c r="R483" s="90" t="str">
        <f>IF($I483="","",IF(C483=" ",SUMIFS($R:$R,$C:$C,RIGHT($D483,6)),IF(C483="  ",SUMIFS($R:$R,$C:$C," "),ROUNDDOWN(Q483*VLOOKUP(C483,Aktivity!$C$6:$R$25,10,FALSE),2))))</f>
        <v/>
      </c>
      <c r="S483" s="90" t="str">
        <f>IF($I483="","",IF(C483=" ",SUMIFS($S:$S,$C:$C,RIGHT($D483,6)),IF(C483="  ",SUMIFS($S:$S,$C:$C," "),ROUNDDOWN(I483*VLOOKUP(C483,Aktivity!$C$6:$R$25,13,FALSE),2))))</f>
        <v/>
      </c>
      <c r="T483" s="90" t="str">
        <f t="shared" si="39"/>
        <v/>
      </c>
      <c r="V483" s="13" t="str">
        <f>IFERROR(SMALL(Zoznam!O:O,ROW()-3),"")</f>
        <v/>
      </c>
    </row>
    <row r="484" spans="2:22" ht="15" x14ac:dyDescent="0.25">
      <c r="B484" s="89" t="str">
        <f>IF($V484="","",VLOOKUP($V484,Zoznam!$O:$W,2,FALSE))</f>
        <v/>
      </c>
      <c r="C484" s="89" t="str">
        <f>IF($V484="","",VLOOKUP($V484,Zoznam!$O:$W,3,FALSE))</f>
        <v/>
      </c>
      <c r="D484" s="75" t="str">
        <f>IF($V484="","",VLOOKUP($V484,Zoznam!$O:$W,4,FALSE))</f>
        <v/>
      </c>
      <c r="E484" s="75" t="str">
        <f>IF($V484="","",VLOOKUP($V484,Zoznam!$O:$W,5,FALSE))</f>
        <v/>
      </c>
      <c r="F484" s="89" t="str">
        <f>IF($V484="","",VLOOKUP($V484,Zoznam!$O:$W,6,FALSE))</f>
        <v/>
      </c>
      <c r="G484" s="90" t="str">
        <f>IF($V484="","",VLOOKUP($V484,Zoznam!$O:$W,7,FALSE))</f>
        <v/>
      </c>
      <c r="H484" s="91" t="str">
        <f>IF($V484="","",VLOOKUP($V484,Zoznam!$O:$W,8,FALSE))</f>
        <v/>
      </c>
      <c r="I484" s="123" t="str">
        <f>IF($V484="","",VLOOKUP($V484,Zoznam!$O:$W,9,FALSE))</f>
        <v/>
      </c>
      <c r="J484" s="123" t="str">
        <f t="shared" si="35"/>
        <v/>
      </c>
      <c r="K484" s="90" t="str">
        <f t="shared" si="36"/>
        <v/>
      </c>
      <c r="L484" s="90" t="str">
        <f t="shared" si="37"/>
        <v/>
      </c>
      <c r="M484" s="90" t="str">
        <f>IF($I484="","",IF(C484=" ",SUMIFS($M:$M,$C:$C,RIGHT($D484,6)),IF(C484="  ",SUMIFS($M:$M,$C:$C," "),ROUNDUP(I484*VLOOKUP(C484,Aktivity!$C$6:$R$25,8,FALSE),2))))</f>
        <v/>
      </c>
      <c r="N484" s="90" t="str">
        <f>IF($I484="","",IF(C484=" ",SUMIFS($N:$N,$C:$C,RIGHT($D484,6)),IF(C484="  ",SUMIFS($N:$N,$C:$C," "),ROUNDDOWN(M484*VLOOKUP(C484,Aktivity!$C$6:$R$25,10,FALSE),2))))</f>
        <v/>
      </c>
      <c r="O484" s="90" t="str">
        <f>IF($I484="","",IF(C484=" ",SUMIFS($O:$O,$C:$C,RIGHT($D484,6)),IF(C484="  ",SUMIFS($O:$O,$C:$C," "),ROUNDDOWN(I484*VLOOKUP(C484,Aktivity!$C$6:$R$25,12,FALSE),2))))</f>
        <v/>
      </c>
      <c r="P484" s="90" t="str">
        <f t="shared" si="38"/>
        <v/>
      </c>
      <c r="Q484" s="90" t="str">
        <f>IF($I484="","",IF(C484=" ",SUMIFS($Q:$Q,$C:$C,RIGHT($D484,6)),IF(C484="  ",SUMIFS($Q:$Q,$C:$C," "),ROUNDDOWN(I484*VLOOKUP(C484,Aktivity!$C$6:$R$25,9,FALSE),2))))</f>
        <v/>
      </c>
      <c r="R484" s="90" t="str">
        <f>IF($I484="","",IF(C484=" ",SUMIFS($R:$R,$C:$C,RIGHT($D484,6)),IF(C484="  ",SUMIFS($R:$R,$C:$C," "),ROUNDDOWN(Q484*VLOOKUP(C484,Aktivity!$C$6:$R$25,10,FALSE),2))))</f>
        <v/>
      </c>
      <c r="S484" s="90" t="str">
        <f>IF($I484="","",IF(C484=" ",SUMIFS($S:$S,$C:$C,RIGHT($D484,6)),IF(C484="  ",SUMIFS($S:$S,$C:$C," "),ROUNDDOWN(I484*VLOOKUP(C484,Aktivity!$C$6:$R$25,13,FALSE),2))))</f>
        <v/>
      </c>
      <c r="T484" s="90" t="str">
        <f t="shared" si="39"/>
        <v/>
      </c>
      <c r="V484" s="13" t="str">
        <f>IFERROR(SMALL(Zoznam!O:O,ROW()-3),"")</f>
        <v/>
      </c>
    </row>
    <row r="485" spans="2:22" ht="15" x14ac:dyDescent="0.25">
      <c r="B485" s="89" t="str">
        <f>IF($V485="","",VLOOKUP($V485,Zoznam!$O:$W,2,FALSE))</f>
        <v/>
      </c>
      <c r="C485" s="89" t="str">
        <f>IF($V485="","",VLOOKUP($V485,Zoznam!$O:$W,3,FALSE))</f>
        <v/>
      </c>
      <c r="D485" s="75" t="str">
        <f>IF($V485="","",VLOOKUP($V485,Zoznam!$O:$W,4,FALSE))</f>
        <v/>
      </c>
      <c r="E485" s="75" t="str">
        <f>IF($V485="","",VLOOKUP($V485,Zoznam!$O:$W,5,FALSE))</f>
        <v/>
      </c>
      <c r="F485" s="89" t="str">
        <f>IF($V485="","",VLOOKUP($V485,Zoznam!$O:$W,6,FALSE))</f>
        <v/>
      </c>
      <c r="G485" s="90" t="str">
        <f>IF($V485="","",VLOOKUP($V485,Zoznam!$O:$W,7,FALSE))</f>
        <v/>
      </c>
      <c r="H485" s="91" t="str">
        <f>IF($V485="","",VLOOKUP($V485,Zoznam!$O:$W,8,FALSE))</f>
        <v/>
      </c>
      <c r="I485" s="123" t="str">
        <f>IF($V485="","",VLOOKUP($V485,Zoznam!$O:$W,9,FALSE))</f>
        <v/>
      </c>
      <c r="J485" s="123" t="str">
        <f t="shared" si="35"/>
        <v/>
      </c>
      <c r="K485" s="90" t="str">
        <f t="shared" si="36"/>
        <v/>
      </c>
      <c r="L485" s="90" t="str">
        <f t="shared" si="37"/>
        <v/>
      </c>
      <c r="M485" s="90" t="str">
        <f>IF($I485="","",IF(C485=" ",SUMIFS($M:$M,$C:$C,RIGHT($D485,6)),IF(C485="  ",SUMIFS($M:$M,$C:$C," "),ROUNDUP(I485*VLOOKUP(C485,Aktivity!$C$6:$R$25,8,FALSE),2))))</f>
        <v/>
      </c>
      <c r="N485" s="90" t="str">
        <f>IF($I485="","",IF(C485=" ",SUMIFS($N:$N,$C:$C,RIGHT($D485,6)),IF(C485="  ",SUMIFS($N:$N,$C:$C," "),ROUNDDOWN(M485*VLOOKUP(C485,Aktivity!$C$6:$R$25,10,FALSE),2))))</f>
        <v/>
      </c>
      <c r="O485" s="90" t="str">
        <f>IF($I485="","",IF(C485=" ",SUMIFS($O:$O,$C:$C,RIGHT($D485,6)),IF(C485="  ",SUMIFS($O:$O,$C:$C," "),ROUNDDOWN(I485*VLOOKUP(C485,Aktivity!$C$6:$R$25,12,FALSE),2))))</f>
        <v/>
      </c>
      <c r="P485" s="90" t="str">
        <f t="shared" si="38"/>
        <v/>
      </c>
      <c r="Q485" s="90" t="str">
        <f>IF($I485="","",IF(C485=" ",SUMIFS($Q:$Q,$C:$C,RIGHT($D485,6)),IF(C485="  ",SUMIFS($Q:$Q,$C:$C," "),ROUNDDOWN(I485*VLOOKUP(C485,Aktivity!$C$6:$R$25,9,FALSE),2))))</f>
        <v/>
      </c>
      <c r="R485" s="90" t="str">
        <f>IF($I485="","",IF(C485=" ",SUMIFS($R:$R,$C:$C,RIGHT($D485,6)),IF(C485="  ",SUMIFS($R:$R,$C:$C," "),ROUNDDOWN(Q485*VLOOKUP(C485,Aktivity!$C$6:$R$25,10,FALSE),2))))</f>
        <v/>
      </c>
      <c r="S485" s="90" t="str">
        <f>IF($I485="","",IF(C485=" ",SUMIFS($S:$S,$C:$C,RIGHT($D485,6)),IF(C485="  ",SUMIFS($S:$S,$C:$C," "),ROUNDDOWN(I485*VLOOKUP(C485,Aktivity!$C$6:$R$25,13,FALSE),2))))</f>
        <v/>
      </c>
      <c r="T485" s="90" t="str">
        <f t="shared" si="39"/>
        <v/>
      </c>
      <c r="V485" s="13" t="str">
        <f>IFERROR(SMALL(Zoznam!O:O,ROW()-3),"")</f>
        <v/>
      </c>
    </row>
    <row r="486" spans="2:22" ht="15" x14ac:dyDescent="0.25">
      <c r="B486" s="89" t="str">
        <f>IF($V486="","",VLOOKUP($V486,Zoznam!$O:$W,2,FALSE))</f>
        <v/>
      </c>
      <c r="C486" s="89" t="str">
        <f>IF($V486="","",VLOOKUP($V486,Zoznam!$O:$W,3,FALSE))</f>
        <v/>
      </c>
      <c r="D486" s="75" t="str">
        <f>IF($V486="","",VLOOKUP($V486,Zoznam!$O:$W,4,FALSE))</f>
        <v/>
      </c>
      <c r="E486" s="75" t="str">
        <f>IF($V486="","",VLOOKUP($V486,Zoznam!$O:$W,5,FALSE))</f>
        <v/>
      </c>
      <c r="F486" s="89" t="str">
        <f>IF($V486="","",VLOOKUP($V486,Zoznam!$O:$W,6,FALSE))</f>
        <v/>
      </c>
      <c r="G486" s="90" t="str">
        <f>IF($V486="","",VLOOKUP($V486,Zoznam!$O:$W,7,FALSE))</f>
        <v/>
      </c>
      <c r="H486" s="91" t="str">
        <f>IF($V486="","",VLOOKUP($V486,Zoznam!$O:$W,8,FALSE))</f>
        <v/>
      </c>
      <c r="I486" s="123" t="str">
        <f>IF($V486="","",VLOOKUP($V486,Zoznam!$O:$W,9,FALSE))</f>
        <v/>
      </c>
      <c r="J486" s="123" t="str">
        <f t="shared" si="35"/>
        <v/>
      </c>
      <c r="K486" s="90" t="str">
        <f t="shared" si="36"/>
        <v/>
      </c>
      <c r="L486" s="90" t="str">
        <f t="shared" si="37"/>
        <v/>
      </c>
      <c r="M486" s="90" t="str">
        <f>IF($I486="","",IF(C486=" ",SUMIFS($M:$M,$C:$C,RIGHT($D486,6)),IF(C486="  ",SUMIFS($M:$M,$C:$C," "),ROUNDUP(I486*VLOOKUP(C486,Aktivity!$C$6:$R$25,8,FALSE),2))))</f>
        <v/>
      </c>
      <c r="N486" s="90" t="str">
        <f>IF($I486="","",IF(C486=" ",SUMIFS($N:$N,$C:$C,RIGHT($D486,6)),IF(C486="  ",SUMIFS($N:$N,$C:$C," "),ROUNDDOWN(M486*VLOOKUP(C486,Aktivity!$C$6:$R$25,10,FALSE),2))))</f>
        <v/>
      </c>
      <c r="O486" s="90" t="str">
        <f>IF($I486="","",IF(C486=" ",SUMIFS($O:$O,$C:$C,RIGHT($D486,6)),IF(C486="  ",SUMIFS($O:$O,$C:$C," "),ROUNDDOWN(I486*VLOOKUP(C486,Aktivity!$C$6:$R$25,12,FALSE),2))))</f>
        <v/>
      </c>
      <c r="P486" s="90" t="str">
        <f t="shared" si="38"/>
        <v/>
      </c>
      <c r="Q486" s="90" t="str">
        <f>IF($I486="","",IF(C486=" ",SUMIFS($Q:$Q,$C:$C,RIGHT($D486,6)),IF(C486="  ",SUMIFS($Q:$Q,$C:$C," "),ROUNDDOWN(I486*VLOOKUP(C486,Aktivity!$C$6:$R$25,9,FALSE),2))))</f>
        <v/>
      </c>
      <c r="R486" s="90" t="str">
        <f>IF($I486="","",IF(C486=" ",SUMIFS($R:$R,$C:$C,RIGHT($D486,6)),IF(C486="  ",SUMIFS($R:$R,$C:$C," "),ROUNDDOWN(Q486*VLOOKUP(C486,Aktivity!$C$6:$R$25,10,FALSE),2))))</f>
        <v/>
      </c>
      <c r="S486" s="90" t="str">
        <f>IF($I486="","",IF(C486=" ",SUMIFS($S:$S,$C:$C,RIGHT($D486,6)),IF(C486="  ",SUMIFS($S:$S,$C:$C," "),ROUNDDOWN(I486*VLOOKUP(C486,Aktivity!$C$6:$R$25,13,FALSE),2))))</f>
        <v/>
      </c>
      <c r="T486" s="90" t="str">
        <f t="shared" si="39"/>
        <v/>
      </c>
      <c r="V486" s="13" t="str">
        <f>IFERROR(SMALL(Zoznam!O:O,ROW()-3),"")</f>
        <v/>
      </c>
    </row>
    <row r="487" spans="2:22" ht="15" x14ac:dyDescent="0.25">
      <c r="B487" s="89" t="str">
        <f>IF($V487="","",VLOOKUP($V487,Zoznam!$O:$W,2,FALSE))</f>
        <v/>
      </c>
      <c r="C487" s="89" t="str">
        <f>IF($V487="","",VLOOKUP($V487,Zoznam!$O:$W,3,FALSE))</f>
        <v/>
      </c>
      <c r="D487" s="75" t="str">
        <f>IF($V487="","",VLOOKUP($V487,Zoznam!$O:$W,4,FALSE))</f>
        <v/>
      </c>
      <c r="E487" s="75" t="str">
        <f>IF($V487="","",VLOOKUP($V487,Zoznam!$O:$W,5,FALSE))</f>
        <v/>
      </c>
      <c r="F487" s="89" t="str">
        <f>IF($V487="","",VLOOKUP($V487,Zoznam!$O:$W,6,FALSE))</f>
        <v/>
      </c>
      <c r="G487" s="90" t="str">
        <f>IF($V487="","",VLOOKUP($V487,Zoznam!$O:$W,7,FALSE))</f>
        <v/>
      </c>
      <c r="H487" s="91" t="str">
        <f>IF($V487="","",VLOOKUP($V487,Zoznam!$O:$W,8,FALSE))</f>
        <v/>
      </c>
      <c r="I487" s="123" t="str">
        <f>IF($V487="","",VLOOKUP($V487,Zoznam!$O:$W,9,FALSE))</f>
        <v/>
      </c>
      <c r="J487" s="123" t="str">
        <f t="shared" si="35"/>
        <v/>
      </c>
      <c r="K487" s="90" t="str">
        <f t="shared" si="36"/>
        <v/>
      </c>
      <c r="L487" s="90" t="str">
        <f t="shared" si="37"/>
        <v/>
      </c>
      <c r="M487" s="90" t="str">
        <f>IF($I487="","",IF(C487=" ",SUMIFS($M:$M,$C:$C,RIGHT($D487,6)),IF(C487="  ",SUMIFS($M:$M,$C:$C," "),ROUNDUP(I487*VLOOKUP(C487,Aktivity!$C$6:$R$25,8,FALSE),2))))</f>
        <v/>
      </c>
      <c r="N487" s="90" t="str">
        <f>IF($I487="","",IF(C487=" ",SUMIFS($N:$N,$C:$C,RIGHT($D487,6)),IF(C487="  ",SUMIFS($N:$N,$C:$C," "),ROUNDDOWN(M487*VLOOKUP(C487,Aktivity!$C$6:$R$25,10,FALSE),2))))</f>
        <v/>
      </c>
      <c r="O487" s="90" t="str">
        <f>IF($I487="","",IF(C487=" ",SUMIFS($O:$O,$C:$C,RIGHT($D487,6)),IF(C487="  ",SUMIFS($O:$O,$C:$C," "),ROUNDDOWN(I487*VLOOKUP(C487,Aktivity!$C$6:$R$25,12,FALSE),2))))</f>
        <v/>
      </c>
      <c r="P487" s="90" t="str">
        <f t="shared" si="38"/>
        <v/>
      </c>
      <c r="Q487" s="90" t="str">
        <f>IF($I487="","",IF(C487=" ",SUMIFS($Q:$Q,$C:$C,RIGHT($D487,6)),IF(C487="  ",SUMIFS($Q:$Q,$C:$C," "),ROUNDDOWN(I487*VLOOKUP(C487,Aktivity!$C$6:$R$25,9,FALSE),2))))</f>
        <v/>
      </c>
      <c r="R487" s="90" t="str">
        <f>IF($I487="","",IF(C487=" ",SUMIFS($R:$R,$C:$C,RIGHT($D487,6)),IF(C487="  ",SUMIFS($R:$R,$C:$C," "),ROUNDDOWN(Q487*VLOOKUP(C487,Aktivity!$C$6:$R$25,10,FALSE),2))))</f>
        <v/>
      </c>
      <c r="S487" s="90" t="str">
        <f>IF($I487="","",IF(C487=" ",SUMIFS($S:$S,$C:$C,RIGHT($D487,6)),IF(C487="  ",SUMIFS($S:$S,$C:$C," "),ROUNDDOWN(I487*VLOOKUP(C487,Aktivity!$C$6:$R$25,13,FALSE),2))))</f>
        <v/>
      </c>
      <c r="T487" s="90" t="str">
        <f t="shared" si="39"/>
        <v/>
      </c>
      <c r="V487" s="13" t="str">
        <f>IFERROR(SMALL(Zoznam!O:O,ROW()-3),"")</f>
        <v/>
      </c>
    </row>
    <row r="488" spans="2:22" ht="15" x14ac:dyDescent="0.25">
      <c r="B488" s="89" t="str">
        <f>IF($V488="","",VLOOKUP($V488,Zoznam!$O:$W,2,FALSE))</f>
        <v/>
      </c>
      <c r="C488" s="89" t="str">
        <f>IF($V488="","",VLOOKUP($V488,Zoznam!$O:$W,3,FALSE))</f>
        <v/>
      </c>
      <c r="D488" s="75" t="str">
        <f>IF($V488="","",VLOOKUP($V488,Zoznam!$O:$W,4,FALSE))</f>
        <v/>
      </c>
      <c r="E488" s="75" t="str">
        <f>IF($V488="","",VLOOKUP($V488,Zoznam!$O:$W,5,FALSE))</f>
        <v/>
      </c>
      <c r="F488" s="89" t="str">
        <f>IF($V488="","",VLOOKUP($V488,Zoznam!$O:$W,6,FALSE))</f>
        <v/>
      </c>
      <c r="G488" s="90" t="str">
        <f>IF($V488="","",VLOOKUP($V488,Zoznam!$O:$W,7,FALSE))</f>
        <v/>
      </c>
      <c r="H488" s="91" t="str">
        <f>IF($V488="","",VLOOKUP($V488,Zoznam!$O:$W,8,FALSE))</f>
        <v/>
      </c>
      <c r="I488" s="123" t="str">
        <f>IF($V488="","",VLOOKUP($V488,Zoznam!$O:$W,9,FALSE))</f>
        <v/>
      </c>
      <c r="J488" s="123" t="str">
        <f t="shared" si="35"/>
        <v/>
      </c>
      <c r="K488" s="90" t="str">
        <f t="shared" si="36"/>
        <v/>
      </c>
      <c r="L488" s="90" t="str">
        <f t="shared" si="37"/>
        <v/>
      </c>
      <c r="M488" s="90" t="str">
        <f>IF($I488="","",IF(C488=" ",SUMIFS($M:$M,$C:$C,RIGHT($D488,6)),IF(C488="  ",SUMIFS($M:$M,$C:$C," "),ROUNDUP(I488*VLOOKUP(C488,Aktivity!$C$6:$R$25,8,FALSE),2))))</f>
        <v/>
      </c>
      <c r="N488" s="90" t="str">
        <f>IF($I488="","",IF(C488=" ",SUMIFS($N:$N,$C:$C,RIGHT($D488,6)),IF(C488="  ",SUMIFS($N:$N,$C:$C," "),ROUNDDOWN(M488*VLOOKUP(C488,Aktivity!$C$6:$R$25,10,FALSE),2))))</f>
        <v/>
      </c>
      <c r="O488" s="90" t="str">
        <f>IF($I488="","",IF(C488=" ",SUMIFS($O:$O,$C:$C,RIGHT($D488,6)),IF(C488="  ",SUMIFS($O:$O,$C:$C," "),ROUNDDOWN(I488*VLOOKUP(C488,Aktivity!$C$6:$R$25,12,FALSE),2))))</f>
        <v/>
      </c>
      <c r="P488" s="90" t="str">
        <f t="shared" si="38"/>
        <v/>
      </c>
      <c r="Q488" s="90" t="str">
        <f>IF($I488="","",IF(C488=" ",SUMIFS($Q:$Q,$C:$C,RIGHT($D488,6)),IF(C488="  ",SUMIFS($Q:$Q,$C:$C," "),ROUNDDOWN(I488*VLOOKUP(C488,Aktivity!$C$6:$R$25,9,FALSE),2))))</f>
        <v/>
      </c>
      <c r="R488" s="90" t="str">
        <f>IF($I488="","",IF(C488=" ",SUMIFS($R:$R,$C:$C,RIGHT($D488,6)),IF(C488="  ",SUMIFS($R:$R,$C:$C," "),ROUNDDOWN(Q488*VLOOKUP(C488,Aktivity!$C$6:$R$25,10,FALSE),2))))</f>
        <v/>
      </c>
      <c r="S488" s="90" t="str">
        <f>IF($I488="","",IF(C488=" ",SUMIFS($S:$S,$C:$C,RIGHT($D488,6)),IF(C488="  ",SUMIFS($S:$S,$C:$C," "),ROUNDDOWN(I488*VLOOKUP(C488,Aktivity!$C$6:$R$25,13,FALSE),2))))</f>
        <v/>
      </c>
      <c r="T488" s="90" t="str">
        <f t="shared" si="39"/>
        <v/>
      </c>
      <c r="V488" s="13" t="str">
        <f>IFERROR(SMALL(Zoznam!O:O,ROW()-3),"")</f>
        <v/>
      </c>
    </row>
    <row r="489" spans="2:22" ht="15" x14ac:dyDescent="0.25">
      <c r="B489" s="89" t="str">
        <f>IF($V489="","",VLOOKUP($V489,Zoznam!$O:$W,2,FALSE))</f>
        <v/>
      </c>
      <c r="C489" s="89" t="str">
        <f>IF($V489="","",VLOOKUP($V489,Zoznam!$O:$W,3,FALSE))</f>
        <v/>
      </c>
      <c r="D489" s="75" t="str">
        <f>IF($V489="","",VLOOKUP($V489,Zoznam!$O:$W,4,FALSE))</f>
        <v/>
      </c>
      <c r="E489" s="75" t="str">
        <f>IF($V489="","",VLOOKUP($V489,Zoznam!$O:$W,5,FALSE))</f>
        <v/>
      </c>
      <c r="F489" s="89" t="str">
        <f>IF($V489="","",VLOOKUP($V489,Zoznam!$O:$W,6,FALSE))</f>
        <v/>
      </c>
      <c r="G489" s="90" t="str">
        <f>IF($V489="","",VLOOKUP($V489,Zoznam!$O:$W,7,FALSE))</f>
        <v/>
      </c>
      <c r="H489" s="91" t="str">
        <f>IF($V489="","",VLOOKUP($V489,Zoznam!$O:$W,8,FALSE))</f>
        <v/>
      </c>
      <c r="I489" s="123" t="str">
        <f>IF($V489="","",VLOOKUP($V489,Zoznam!$O:$W,9,FALSE))</f>
        <v/>
      </c>
      <c r="J489" s="123" t="str">
        <f t="shared" si="35"/>
        <v/>
      </c>
      <c r="K489" s="90" t="str">
        <f t="shared" si="36"/>
        <v/>
      </c>
      <c r="L489" s="90" t="str">
        <f t="shared" si="37"/>
        <v/>
      </c>
      <c r="M489" s="90" t="str">
        <f>IF($I489="","",IF(C489=" ",SUMIFS($M:$M,$C:$C,RIGHT($D489,6)),IF(C489="  ",SUMIFS($M:$M,$C:$C," "),ROUNDUP(I489*VLOOKUP(C489,Aktivity!$C$6:$R$25,8,FALSE),2))))</f>
        <v/>
      </c>
      <c r="N489" s="90" t="str">
        <f>IF($I489="","",IF(C489=" ",SUMIFS($N:$N,$C:$C,RIGHT($D489,6)),IF(C489="  ",SUMIFS($N:$N,$C:$C," "),ROUNDDOWN(M489*VLOOKUP(C489,Aktivity!$C$6:$R$25,10,FALSE),2))))</f>
        <v/>
      </c>
      <c r="O489" s="90" t="str">
        <f>IF($I489="","",IF(C489=" ",SUMIFS($O:$O,$C:$C,RIGHT($D489,6)),IF(C489="  ",SUMIFS($O:$O,$C:$C," "),ROUNDDOWN(I489*VLOOKUP(C489,Aktivity!$C$6:$R$25,12,FALSE),2))))</f>
        <v/>
      </c>
      <c r="P489" s="90" t="str">
        <f t="shared" si="38"/>
        <v/>
      </c>
      <c r="Q489" s="90" t="str">
        <f>IF($I489="","",IF(C489=" ",SUMIFS($Q:$Q,$C:$C,RIGHT($D489,6)),IF(C489="  ",SUMIFS($Q:$Q,$C:$C," "),ROUNDDOWN(I489*VLOOKUP(C489,Aktivity!$C$6:$R$25,9,FALSE),2))))</f>
        <v/>
      </c>
      <c r="R489" s="90" t="str">
        <f>IF($I489="","",IF(C489=" ",SUMIFS($R:$R,$C:$C,RIGHT($D489,6)),IF(C489="  ",SUMIFS($R:$R,$C:$C," "),ROUNDDOWN(Q489*VLOOKUP(C489,Aktivity!$C$6:$R$25,10,FALSE),2))))</f>
        <v/>
      </c>
      <c r="S489" s="90" t="str">
        <f>IF($I489="","",IF(C489=" ",SUMIFS($S:$S,$C:$C,RIGHT($D489,6)),IF(C489="  ",SUMIFS($S:$S,$C:$C," "),ROUNDDOWN(I489*VLOOKUP(C489,Aktivity!$C$6:$R$25,13,FALSE),2))))</f>
        <v/>
      </c>
      <c r="T489" s="90" t="str">
        <f t="shared" si="39"/>
        <v/>
      </c>
      <c r="V489" s="13" t="str">
        <f>IFERROR(SMALL(Zoznam!O:O,ROW()-3),"")</f>
        <v/>
      </c>
    </row>
    <row r="490" spans="2:22" ht="15" x14ac:dyDescent="0.25">
      <c r="B490" s="89" t="str">
        <f>IF($V490="","",VLOOKUP($V490,Zoznam!$O:$W,2,FALSE))</f>
        <v/>
      </c>
      <c r="C490" s="89" t="str">
        <f>IF($V490="","",VLOOKUP($V490,Zoznam!$O:$W,3,FALSE))</f>
        <v/>
      </c>
      <c r="D490" s="75" t="str">
        <f>IF($V490="","",VLOOKUP($V490,Zoznam!$O:$W,4,FALSE))</f>
        <v/>
      </c>
      <c r="E490" s="75" t="str">
        <f>IF($V490="","",VLOOKUP($V490,Zoznam!$O:$W,5,FALSE))</f>
        <v/>
      </c>
      <c r="F490" s="89" t="str">
        <f>IF($V490="","",VLOOKUP($V490,Zoznam!$O:$W,6,FALSE))</f>
        <v/>
      </c>
      <c r="G490" s="90" t="str">
        <f>IF($V490="","",VLOOKUP($V490,Zoznam!$O:$W,7,FALSE))</f>
        <v/>
      </c>
      <c r="H490" s="91" t="str">
        <f>IF($V490="","",VLOOKUP($V490,Zoznam!$O:$W,8,FALSE))</f>
        <v/>
      </c>
      <c r="I490" s="123" t="str">
        <f>IF($V490="","",VLOOKUP($V490,Zoznam!$O:$W,9,FALSE))</f>
        <v/>
      </c>
      <c r="J490" s="123" t="str">
        <f t="shared" si="35"/>
        <v/>
      </c>
      <c r="K490" s="90" t="str">
        <f t="shared" si="36"/>
        <v/>
      </c>
      <c r="L490" s="90" t="str">
        <f t="shared" si="37"/>
        <v/>
      </c>
      <c r="M490" s="90" t="str">
        <f>IF($I490="","",IF(C490=" ",SUMIFS($M:$M,$C:$C,RIGHT($D490,6)),IF(C490="  ",SUMIFS($M:$M,$C:$C," "),ROUNDUP(I490*VLOOKUP(C490,Aktivity!$C$6:$R$25,8,FALSE),2))))</f>
        <v/>
      </c>
      <c r="N490" s="90" t="str">
        <f>IF($I490="","",IF(C490=" ",SUMIFS($N:$N,$C:$C,RIGHT($D490,6)),IF(C490="  ",SUMIFS($N:$N,$C:$C," "),ROUNDDOWN(M490*VLOOKUP(C490,Aktivity!$C$6:$R$25,10,FALSE),2))))</f>
        <v/>
      </c>
      <c r="O490" s="90" t="str">
        <f>IF($I490="","",IF(C490=" ",SUMIFS($O:$O,$C:$C,RIGHT($D490,6)),IF(C490="  ",SUMIFS($O:$O,$C:$C," "),ROUNDDOWN(I490*VLOOKUP(C490,Aktivity!$C$6:$R$25,12,FALSE),2))))</f>
        <v/>
      </c>
      <c r="P490" s="90" t="str">
        <f t="shared" si="38"/>
        <v/>
      </c>
      <c r="Q490" s="90" t="str">
        <f>IF($I490="","",IF(C490=" ",SUMIFS($Q:$Q,$C:$C,RIGHT($D490,6)),IF(C490="  ",SUMIFS($Q:$Q,$C:$C," "),ROUNDDOWN(I490*VLOOKUP(C490,Aktivity!$C$6:$R$25,9,FALSE),2))))</f>
        <v/>
      </c>
      <c r="R490" s="90" t="str">
        <f>IF($I490="","",IF(C490=" ",SUMIFS($R:$R,$C:$C,RIGHT($D490,6)),IF(C490="  ",SUMIFS($R:$R,$C:$C," "),ROUNDDOWN(Q490*VLOOKUP(C490,Aktivity!$C$6:$R$25,10,FALSE),2))))</f>
        <v/>
      </c>
      <c r="S490" s="90" t="str">
        <f>IF($I490="","",IF(C490=" ",SUMIFS($S:$S,$C:$C,RIGHT($D490,6)),IF(C490="  ",SUMIFS($S:$S,$C:$C," "),ROUNDDOWN(I490*VLOOKUP(C490,Aktivity!$C$6:$R$25,13,FALSE),2))))</f>
        <v/>
      </c>
      <c r="T490" s="90" t="str">
        <f t="shared" si="39"/>
        <v/>
      </c>
      <c r="V490" s="13" t="str">
        <f>IFERROR(SMALL(Zoznam!O:O,ROW()-3),"")</f>
        <v/>
      </c>
    </row>
    <row r="491" spans="2:22" ht="15" x14ac:dyDescent="0.25">
      <c r="B491" s="89" t="str">
        <f>IF($V491="","",VLOOKUP($V491,Zoznam!$O:$W,2,FALSE))</f>
        <v/>
      </c>
      <c r="C491" s="89" t="str">
        <f>IF($V491="","",VLOOKUP($V491,Zoznam!$O:$W,3,FALSE))</f>
        <v/>
      </c>
      <c r="D491" s="75" t="str">
        <f>IF($V491="","",VLOOKUP($V491,Zoznam!$O:$W,4,FALSE))</f>
        <v/>
      </c>
      <c r="E491" s="75" t="str">
        <f>IF($V491="","",VLOOKUP($V491,Zoznam!$O:$W,5,FALSE))</f>
        <v/>
      </c>
      <c r="F491" s="89" t="str">
        <f>IF($V491="","",VLOOKUP($V491,Zoznam!$O:$W,6,FALSE))</f>
        <v/>
      </c>
      <c r="G491" s="90" t="str">
        <f>IF($V491="","",VLOOKUP($V491,Zoznam!$O:$W,7,FALSE))</f>
        <v/>
      </c>
      <c r="H491" s="91" t="str">
        <f>IF($V491="","",VLOOKUP($V491,Zoznam!$O:$W,8,FALSE))</f>
        <v/>
      </c>
      <c r="I491" s="123" t="str">
        <f>IF($V491="","",VLOOKUP($V491,Zoznam!$O:$W,9,FALSE))</f>
        <v/>
      </c>
      <c r="J491" s="123" t="str">
        <f t="shared" si="35"/>
        <v/>
      </c>
      <c r="K491" s="90" t="str">
        <f t="shared" si="36"/>
        <v/>
      </c>
      <c r="L491" s="90" t="str">
        <f t="shared" si="37"/>
        <v/>
      </c>
      <c r="M491" s="90" t="str">
        <f>IF($I491="","",IF(C491=" ",SUMIFS($M:$M,$C:$C,RIGHT($D491,6)),IF(C491="  ",SUMIFS($M:$M,$C:$C," "),ROUNDUP(I491*VLOOKUP(C491,Aktivity!$C$6:$R$25,8,FALSE),2))))</f>
        <v/>
      </c>
      <c r="N491" s="90" t="str">
        <f>IF($I491="","",IF(C491=" ",SUMIFS($N:$N,$C:$C,RIGHT($D491,6)),IF(C491="  ",SUMIFS($N:$N,$C:$C," "),ROUNDDOWN(M491*VLOOKUP(C491,Aktivity!$C$6:$R$25,10,FALSE),2))))</f>
        <v/>
      </c>
      <c r="O491" s="90" t="str">
        <f>IF($I491="","",IF(C491=" ",SUMIFS($O:$O,$C:$C,RIGHT($D491,6)),IF(C491="  ",SUMIFS($O:$O,$C:$C," "),ROUNDDOWN(I491*VLOOKUP(C491,Aktivity!$C$6:$R$25,12,FALSE),2))))</f>
        <v/>
      </c>
      <c r="P491" s="90" t="str">
        <f t="shared" si="38"/>
        <v/>
      </c>
      <c r="Q491" s="90" t="str">
        <f>IF($I491="","",IF(C491=" ",SUMIFS($Q:$Q,$C:$C,RIGHT($D491,6)),IF(C491="  ",SUMIFS($Q:$Q,$C:$C," "),ROUNDDOWN(I491*VLOOKUP(C491,Aktivity!$C$6:$R$25,9,FALSE),2))))</f>
        <v/>
      </c>
      <c r="R491" s="90" t="str">
        <f>IF($I491="","",IF(C491=" ",SUMIFS($R:$R,$C:$C,RIGHT($D491,6)),IF(C491="  ",SUMIFS($R:$R,$C:$C," "),ROUNDDOWN(Q491*VLOOKUP(C491,Aktivity!$C$6:$R$25,10,FALSE),2))))</f>
        <v/>
      </c>
      <c r="S491" s="90" t="str">
        <f>IF($I491="","",IF(C491=" ",SUMIFS($S:$S,$C:$C,RIGHT($D491,6)),IF(C491="  ",SUMIFS($S:$S,$C:$C," "),ROUNDDOWN(I491*VLOOKUP(C491,Aktivity!$C$6:$R$25,13,FALSE),2))))</f>
        <v/>
      </c>
      <c r="T491" s="90" t="str">
        <f t="shared" si="39"/>
        <v/>
      </c>
      <c r="V491" s="13" t="str">
        <f>IFERROR(SMALL(Zoznam!O:O,ROW()-3),"")</f>
        <v/>
      </c>
    </row>
    <row r="492" spans="2:22" ht="15" x14ac:dyDescent="0.25">
      <c r="B492" s="89" t="str">
        <f>IF($V492="","",VLOOKUP($V492,Zoznam!$O:$W,2,FALSE))</f>
        <v/>
      </c>
      <c r="C492" s="89" t="str">
        <f>IF($V492="","",VLOOKUP($V492,Zoznam!$O:$W,3,FALSE))</f>
        <v/>
      </c>
      <c r="D492" s="75" t="str">
        <f>IF($V492="","",VLOOKUP($V492,Zoznam!$O:$W,4,FALSE))</f>
        <v/>
      </c>
      <c r="E492" s="75" t="str">
        <f>IF($V492="","",VLOOKUP($V492,Zoznam!$O:$W,5,FALSE))</f>
        <v/>
      </c>
      <c r="F492" s="89" t="str">
        <f>IF($V492="","",VLOOKUP($V492,Zoznam!$O:$W,6,FALSE))</f>
        <v/>
      </c>
      <c r="G492" s="90" t="str">
        <f>IF($V492="","",VLOOKUP($V492,Zoznam!$O:$W,7,FALSE))</f>
        <v/>
      </c>
      <c r="H492" s="91" t="str">
        <f>IF($V492="","",VLOOKUP($V492,Zoznam!$O:$W,8,FALSE))</f>
        <v/>
      </c>
      <c r="I492" s="123" t="str">
        <f>IF($V492="","",VLOOKUP($V492,Zoznam!$O:$W,9,FALSE))</f>
        <v/>
      </c>
      <c r="J492" s="123" t="str">
        <f t="shared" si="35"/>
        <v/>
      </c>
      <c r="K492" s="90" t="str">
        <f t="shared" si="36"/>
        <v/>
      </c>
      <c r="L492" s="90" t="str">
        <f t="shared" si="37"/>
        <v/>
      </c>
      <c r="M492" s="90" t="str">
        <f>IF($I492="","",IF(C492=" ",SUMIFS($M:$M,$C:$C,RIGHT($D492,6)),IF(C492="  ",SUMIFS($M:$M,$C:$C," "),ROUNDUP(I492*VLOOKUP(C492,Aktivity!$C$6:$R$25,8,FALSE),2))))</f>
        <v/>
      </c>
      <c r="N492" s="90" t="str">
        <f>IF($I492="","",IF(C492=" ",SUMIFS($N:$N,$C:$C,RIGHT($D492,6)),IF(C492="  ",SUMIFS($N:$N,$C:$C," "),ROUNDDOWN(M492*VLOOKUP(C492,Aktivity!$C$6:$R$25,10,FALSE),2))))</f>
        <v/>
      </c>
      <c r="O492" s="90" t="str">
        <f>IF($I492="","",IF(C492=" ",SUMIFS($O:$O,$C:$C,RIGHT($D492,6)),IF(C492="  ",SUMIFS($O:$O,$C:$C," "),ROUNDDOWN(I492*VLOOKUP(C492,Aktivity!$C$6:$R$25,12,FALSE),2))))</f>
        <v/>
      </c>
      <c r="P492" s="90" t="str">
        <f t="shared" si="38"/>
        <v/>
      </c>
      <c r="Q492" s="90" t="str">
        <f>IF($I492="","",IF(C492=" ",SUMIFS($Q:$Q,$C:$C,RIGHT($D492,6)),IF(C492="  ",SUMIFS($Q:$Q,$C:$C," "),ROUNDDOWN(I492*VLOOKUP(C492,Aktivity!$C$6:$R$25,9,FALSE),2))))</f>
        <v/>
      </c>
      <c r="R492" s="90" t="str">
        <f>IF($I492="","",IF(C492=" ",SUMIFS($R:$R,$C:$C,RIGHT($D492,6)),IF(C492="  ",SUMIFS($R:$R,$C:$C," "),ROUNDDOWN(Q492*VLOOKUP(C492,Aktivity!$C$6:$R$25,10,FALSE),2))))</f>
        <v/>
      </c>
      <c r="S492" s="90" t="str">
        <f>IF($I492="","",IF(C492=" ",SUMIFS($S:$S,$C:$C,RIGHT($D492,6)),IF(C492="  ",SUMIFS($S:$S,$C:$C," "),ROUNDDOWN(I492*VLOOKUP(C492,Aktivity!$C$6:$R$25,13,FALSE),2))))</f>
        <v/>
      </c>
      <c r="T492" s="90" t="str">
        <f t="shared" si="39"/>
        <v/>
      </c>
      <c r="V492" s="13" t="str">
        <f>IFERROR(SMALL(Zoznam!O:O,ROW()-3),"")</f>
        <v/>
      </c>
    </row>
    <row r="493" spans="2:22" ht="15" x14ac:dyDescent="0.25">
      <c r="B493" s="89" t="str">
        <f>IF($V493="","",VLOOKUP($V493,Zoznam!$O:$W,2,FALSE))</f>
        <v/>
      </c>
      <c r="C493" s="89" t="str">
        <f>IF($V493="","",VLOOKUP($V493,Zoznam!$O:$W,3,FALSE))</f>
        <v/>
      </c>
      <c r="D493" s="75" t="str">
        <f>IF($V493="","",VLOOKUP($V493,Zoznam!$O:$W,4,FALSE))</f>
        <v/>
      </c>
      <c r="E493" s="75" t="str">
        <f>IF($V493="","",VLOOKUP($V493,Zoznam!$O:$W,5,FALSE))</f>
        <v/>
      </c>
      <c r="F493" s="89" t="str">
        <f>IF($V493="","",VLOOKUP($V493,Zoznam!$O:$W,6,FALSE))</f>
        <v/>
      </c>
      <c r="G493" s="90" t="str">
        <f>IF($V493="","",VLOOKUP($V493,Zoznam!$O:$W,7,FALSE))</f>
        <v/>
      </c>
      <c r="H493" s="91" t="str">
        <f>IF($V493="","",VLOOKUP($V493,Zoznam!$O:$W,8,FALSE))</f>
        <v/>
      </c>
      <c r="I493" s="123" t="str">
        <f>IF($V493="","",VLOOKUP($V493,Zoznam!$O:$W,9,FALSE))</f>
        <v/>
      </c>
      <c r="J493" s="123" t="str">
        <f t="shared" si="35"/>
        <v/>
      </c>
      <c r="K493" s="90" t="str">
        <f t="shared" si="36"/>
        <v/>
      </c>
      <c r="L493" s="90" t="str">
        <f t="shared" si="37"/>
        <v/>
      </c>
      <c r="M493" s="90" t="str">
        <f>IF($I493="","",IF(C493=" ",SUMIFS($M:$M,$C:$C,RIGHT($D493,6)),IF(C493="  ",SUMIFS($M:$M,$C:$C," "),ROUNDUP(I493*VLOOKUP(C493,Aktivity!$C$6:$R$25,8,FALSE),2))))</f>
        <v/>
      </c>
      <c r="N493" s="90" t="str">
        <f>IF($I493="","",IF(C493=" ",SUMIFS($N:$N,$C:$C,RIGHT($D493,6)),IF(C493="  ",SUMIFS($N:$N,$C:$C," "),ROUNDDOWN(M493*VLOOKUP(C493,Aktivity!$C$6:$R$25,10,FALSE),2))))</f>
        <v/>
      </c>
      <c r="O493" s="90" t="str">
        <f>IF($I493="","",IF(C493=" ",SUMIFS($O:$O,$C:$C,RIGHT($D493,6)),IF(C493="  ",SUMIFS($O:$O,$C:$C," "),ROUNDDOWN(I493*VLOOKUP(C493,Aktivity!$C$6:$R$25,12,FALSE),2))))</f>
        <v/>
      </c>
      <c r="P493" s="90" t="str">
        <f t="shared" si="38"/>
        <v/>
      </c>
      <c r="Q493" s="90" t="str">
        <f>IF($I493="","",IF(C493=" ",SUMIFS($Q:$Q,$C:$C,RIGHT($D493,6)),IF(C493="  ",SUMIFS($Q:$Q,$C:$C," "),ROUNDDOWN(I493*VLOOKUP(C493,Aktivity!$C$6:$R$25,9,FALSE),2))))</f>
        <v/>
      </c>
      <c r="R493" s="90" t="str">
        <f>IF($I493="","",IF(C493=" ",SUMIFS($R:$R,$C:$C,RIGHT($D493,6)),IF(C493="  ",SUMIFS($R:$R,$C:$C," "),ROUNDDOWN(Q493*VLOOKUP(C493,Aktivity!$C$6:$R$25,10,FALSE),2))))</f>
        <v/>
      </c>
      <c r="S493" s="90" t="str">
        <f>IF($I493="","",IF(C493=" ",SUMIFS($S:$S,$C:$C,RIGHT($D493,6)),IF(C493="  ",SUMIFS($S:$S,$C:$C," "),ROUNDDOWN(I493*VLOOKUP(C493,Aktivity!$C$6:$R$25,13,FALSE),2))))</f>
        <v/>
      </c>
      <c r="T493" s="90" t="str">
        <f t="shared" si="39"/>
        <v/>
      </c>
      <c r="V493" s="13" t="str">
        <f>IFERROR(SMALL(Zoznam!O:O,ROW()-3),"")</f>
        <v/>
      </c>
    </row>
    <row r="494" spans="2:22" ht="15" x14ac:dyDescent="0.25">
      <c r="B494" s="89" t="str">
        <f>IF($V494="","",VLOOKUP($V494,Zoznam!$O:$W,2,FALSE))</f>
        <v/>
      </c>
      <c r="C494" s="89" t="str">
        <f>IF($V494="","",VLOOKUP($V494,Zoznam!$O:$W,3,FALSE))</f>
        <v/>
      </c>
      <c r="D494" s="75" t="str">
        <f>IF($V494="","",VLOOKUP($V494,Zoznam!$O:$W,4,FALSE))</f>
        <v/>
      </c>
      <c r="E494" s="75" t="str">
        <f>IF($V494="","",VLOOKUP($V494,Zoznam!$O:$W,5,FALSE))</f>
        <v/>
      </c>
      <c r="F494" s="89" t="str">
        <f>IF($V494="","",VLOOKUP($V494,Zoznam!$O:$W,6,FALSE))</f>
        <v/>
      </c>
      <c r="G494" s="90" t="str">
        <f>IF($V494="","",VLOOKUP($V494,Zoznam!$O:$W,7,FALSE))</f>
        <v/>
      </c>
      <c r="H494" s="91" t="str">
        <f>IF($V494="","",VLOOKUP($V494,Zoznam!$O:$W,8,FALSE))</f>
        <v/>
      </c>
      <c r="I494" s="123" t="str">
        <f>IF($V494="","",VLOOKUP($V494,Zoznam!$O:$W,9,FALSE))</f>
        <v/>
      </c>
      <c r="J494" s="123" t="str">
        <f t="shared" si="35"/>
        <v/>
      </c>
      <c r="K494" s="90" t="str">
        <f t="shared" si="36"/>
        <v/>
      </c>
      <c r="L494" s="90" t="str">
        <f t="shared" si="37"/>
        <v/>
      </c>
      <c r="M494" s="90" t="str">
        <f>IF($I494="","",IF(C494=" ",SUMIFS($M:$M,$C:$C,RIGHT($D494,6)),IF(C494="  ",SUMIFS($M:$M,$C:$C," "),ROUNDUP(I494*VLOOKUP(C494,Aktivity!$C$6:$R$25,8,FALSE),2))))</f>
        <v/>
      </c>
      <c r="N494" s="90" t="str">
        <f>IF($I494="","",IF(C494=" ",SUMIFS($N:$N,$C:$C,RIGHT($D494,6)),IF(C494="  ",SUMIFS($N:$N,$C:$C," "),ROUNDDOWN(M494*VLOOKUP(C494,Aktivity!$C$6:$R$25,10,FALSE),2))))</f>
        <v/>
      </c>
      <c r="O494" s="90" t="str">
        <f>IF($I494="","",IF(C494=" ",SUMIFS($O:$O,$C:$C,RIGHT($D494,6)),IF(C494="  ",SUMIFS($O:$O,$C:$C," "),ROUNDDOWN(I494*VLOOKUP(C494,Aktivity!$C$6:$R$25,12,FALSE),2))))</f>
        <v/>
      </c>
      <c r="P494" s="90" t="str">
        <f t="shared" si="38"/>
        <v/>
      </c>
      <c r="Q494" s="90" t="str">
        <f>IF($I494="","",IF(C494=" ",SUMIFS($Q:$Q,$C:$C,RIGHT($D494,6)),IF(C494="  ",SUMIFS($Q:$Q,$C:$C," "),ROUNDDOWN(I494*VLOOKUP(C494,Aktivity!$C$6:$R$25,9,FALSE),2))))</f>
        <v/>
      </c>
      <c r="R494" s="90" t="str">
        <f>IF($I494="","",IF(C494=" ",SUMIFS($R:$R,$C:$C,RIGHT($D494,6)),IF(C494="  ",SUMIFS($R:$R,$C:$C," "),ROUNDDOWN(Q494*VLOOKUP(C494,Aktivity!$C$6:$R$25,10,FALSE),2))))</f>
        <v/>
      </c>
      <c r="S494" s="90" t="str">
        <f>IF($I494="","",IF(C494=" ",SUMIFS($S:$S,$C:$C,RIGHT($D494,6)),IF(C494="  ",SUMIFS($S:$S,$C:$C," "),ROUNDDOWN(I494*VLOOKUP(C494,Aktivity!$C$6:$R$25,13,FALSE),2))))</f>
        <v/>
      </c>
      <c r="T494" s="90" t="str">
        <f t="shared" si="39"/>
        <v/>
      </c>
      <c r="V494" s="13" t="str">
        <f>IFERROR(SMALL(Zoznam!O:O,ROW()-3),"")</f>
        <v/>
      </c>
    </row>
    <row r="495" spans="2:22" ht="15" x14ac:dyDescent="0.25">
      <c r="B495" s="89" t="str">
        <f>IF($V495="","",VLOOKUP($V495,Zoznam!$O:$W,2,FALSE))</f>
        <v/>
      </c>
      <c r="C495" s="89" t="str">
        <f>IF($V495="","",VLOOKUP($V495,Zoznam!$O:$W,3,FALSE))</f>
        <v/>
      </c>
      <c r="D495" s="75" t="str">
        <f>IF($V495="","",VLOOKUP($V495,Zoznam!$O:$W,4,FALSE))</f>
        <v/>
      </c>
      <c r="E495" s="75" t="str">
        <f>IF($V495="","",VLOOKUP($V495,Zoznam!$O:$W,5,FALSE))</f>
        <v/>
      </c>
      <c r="F495" s="89" t="str">
        <f>IF($V495="","",VLOOKUP($V495,Zoznam!$O:$W,6,FALSE))</f>
        <v/>
      </c>
      <c r="G495" s="90" t="str">
        <f>IF($V495="","",VLOOKUP($V495,Zoznam!$O:$W,7,FALSE))</f>
        <v/>
      </c>
      <c r="H495" s="91" t="str">
        <f>IF($V495="","",VLOOKUP($V495,Zoznam!$O:$W,8,FALSE))</f>
        <v/>
      </c>
      <c r="I495" s="123" t="str">
        <f>IF($V495="","",VLOOKUP($V495,Zoznam!$O:$W,9,FALSE))</f>
        <v/>
      </c>
      <c r="J495" s="123" t="str">
        <f t="shared" si="35"/>
        <v/>
      </c>
      <c r="K495" s="90" t="str">
        <f t="shared" si="36"/>
        <v/>
      </c>
      <c r="L495" s="90" t="str">
        <f t="shared" si="37"/>
        <v/>
      </c>
      <c r="M495" s="90" t="str">
        <f>IF($I495="","",IF(C495=" ",SUMIFS($M:$M,$C:$C,RIGHT($D495,6)),IF(C495="  ",SUMIFS($M:$M,$C:$C," "),ROUNDUP(I495*VLOOKUP(C495,Aktivity!$C$6:$R$25,8,FALSE),2))))</f>
        <v/>
      </c>
      <c r="N495" s="90" t="str">
        <f>IF($I495="","",IF(C495=" ",SUMIFS($N:$N,$C:$C,RIGHT($D495,6)),IF(C495="  ",SUMIFS($N:$N,$C:$C," "),ROUNDDOWN(M495*VLOOKUP(C495,Aktivity!$C$6:$R$25,10,FALSE),2))))</f>
        <v/>
      </c>
      <c r="O495" s="90" t="str">
        <f>IF($I495="","",IF(C495=" ",SUMIFS($O:$O,$C:$C,RIGHT($D495,6)),IF(C495="  ",SUMIFS($O:$O,$C:$C," "),ROUNDDOWN(I495*VLOOKUP(C495,Aktivity!$C$6:$R$25,12,FALSE),2))))</f>
        <v/>
      </c>
      <c r="P495" s="90" t="str">
        <f t="shared" si="38"/>
        <v/>
      </c>
      <c r="Q495" s="90" t="str">
        <f>IF($I495="","",IF(C495=" ",SUMIFS($Q:$Q,$C:$C,RIGHT($D495,6)),IF(C495="  ",SUMIFS($Q:$Q,$C:$C," "),ROUNDDOWN(I495*VLOOKUP(C495,Aktivity!$C$6:$R$25,9,FALSE),2))))</f>
        <v/>
      </c>
      <c r="R495" s="90" t="str">
        <f>IF($I495="","",IF(C495=" ",SUMIFS($R:$R,$C:$C,RIGHT($D495,6)),IF(C495="  ",SUMIFS($R:$R,$C:$C," "),ROUNDDOWN(Q495*VLOOKUP(C495,Aktivity!$C$6:$R$25,10,FALSE),2))))</f>
        <v/>
      </c>
      <c r="S495" s="90" t="str">
        <f>IF($I495="","",IF(C495=" ",SUMIFS($S:$S,$C:$C,RIGHT($D495,6)),IF(C495="  ",SUMIFS($S:$S,$C:$C," "),ROUNDDOWN(I495*VLOOKUP(C495,Aktivity!$C$6:$R$25,13,FALSE),2))))</f>
        <v/>
      </c>
      <c r="T495" s="90" t="str">
        <f t="shared" si="39"/>
        <v/>
      </c>
      <c r="V495" s="13" t="str">
        <f>IFERROR(SMALL(Zoznam!O:O,ROW()-3),"")</f>
        <v/>
      </c>
    </row>
    <row r="496" spans="2:22" ht="15" x14ac:dyDescent="0.25">
      <c r="B496" s="89" t="str">
        <f>IF($V496="","",VLOOKUP($V496,Zoznam!$O:$W,2,FALSE))</f>
        <v/>
      </c>
      <c r="C496" s="89" t="str">
        <f>IF($V496="","",VLOOKUP($V496,Zoznam!$O:$W,3,FALSE))</f>
        <v/>
      </c>
      <c r="D496" s="75" t="str">
        <f>IF($V496="","",VLOOKUP($V496,Zoznam!$O:$W,4,FALSE))</f>
        <v/>
      </c>
      <c r="E496" s="75" t="str">
        <f>IF($V496="","",VLOOKUP($V496,Zoznam!$O:$W,5,FALSE))</f>
        <v/>
      </c>
      <c r="F496" s="89" t="str">
        <f>IF($V496="","",VLOOKUP($V496,Zoznam!$O:$W,6,FALSE))</f>
        <v/>
      </c>
      <c r="G496" s="90" t="str">
        <f>IF($V496="","",VLOOKUP($V496,Zoznam!$O:$W,7,FALSE))</f>
        <v/>
      </c>
      <c r="H496" s="91" t="str">
        <f>IF($V496="","",VLOOKUP($V496,Zoznam!$O:$W,8,FALSE))</f>
        <v/>
      </c>
      <c r="I496" s="123" t="str">
        <f>IF($V496="","",VLOOKUP($V496,Zoznam!$O:$W,9,FALSE))</f>
        <v/>
      </c>
      <c r="J496" s="123" t="str">
        <f t="shared" si="35"/>
        <v/>
      </c>
      <c r="K496" s="90" t="str">
        <f t="shared" si="36"/>
        <v/>
      </c>
      <c r="L496" s="90" t="str">
        <f t="shared" si="37"/>
        <v/>
      </c>
      <c r="M496" s="90" t="str">
        <f>IF($I496="","",IF(C496=" ",SUMIFS($M:$M,$C:$C,RIGHT($D496,6)),IF(C496="  ",SUMIFS($M:$M,$C:$C," "),ROUNDUP(I496*VLOOKUP(C496,Aktivity!$C$6:$R$25,8,FALSE),2))))</f>
        <v/>
      </c>
      <c r="N496" s="90" t="str">
        <f>IF($I496="","",IF(C496=" ",SUMIFS($N:$N,$C:$C,RIGHT($D496,6)),IF(C496="  ",SUMIFS($N:$N,$C:$C," "),ROUNDDOWN(M496*VLOOKUP(C496,Aktivity!$C$6:$R$25,10,FALSE),2))))</f>
        <v/>
      </c>
      <c r="O496" s="90" t="str">
        <f>IF($I496="","",IF(C496=" ",SUMIFS($O:$O,$C:$C,RIGHT($D496,6)),IF(C496="  ",SUMIFS($O:$O,$C:$C," "),ROUNDDOWN(I496*VLOOKUP(C496,Aktivity!$C$6:$R$25,12,FALSE),2))))</f>
        <v/>
      </c>
      <c r="P496" s="90" t="str">
        <f t="shared" si="38"/>
        <v/>
      </c>
      <c r="Q496" s="90" t="str">
        <f>IF($I496="","",IF(C496=" ",SUMIFS($Q:$Q,$C:$C,RIGHT($D496,6)),IF(C496="  ",SUMIFS($Q:$Q,$C:$C," "),ROUNDDOWN(I496*VLOOKUP(C496,Aktivity!$C$6:$R$25,9,FALSE),2))))</f>
        <v/>
      </c>
      <c r="R496" s="90" t="str">
        <f>IF($I496="","",IF(C496=" ",SUMIFS($R:$R,$C:$C,RIGHT($D496,6)),IF(C496="  ",SUMIFS($R:$R,$C:$C," "),ROUNDDOWN(Q496*VLOOKUP(C496,Aktivity!$C$6:$R$25,10,FALSE),2))))</f>
        <v/>
      </c>
      <c r="S496" s="90" t="str">
        <f>IF($I496="","",IF(C496=" ",SUMIFS($S:$S,$C:$C,RIGHT($D496,6)),IF(C496="  ",SUMIFS($S:$S,$C:$C," "),ROUNDDOWN(I496*VLOOKUP(C496,Aktivity!$C$6:$R$25,13,FALSE),2))))</f>
        <v/>
      </c>
      <c r="T496" s="90" t="str">
        <f t="shared" si="39"/>
        <v/>
      </c>
      <c r="V496" s="13" t="str">
        <f>IFERROR(SMALL(Zoznam!O:O,ROW()-3),"")</f>
        <v/>
      </c>
    </row>
    <row r="497" spans="2:22" ht="15" x14ac:dyDescent="0.25">
      <c r="B497" s="89" t="str">
        <f>IF($V497="","",VLOOKUP($V497,Zoznam!$O:$W,2,FALSE))</f>
        <v/>
      </c>
      <c r="C497" s="89" t="str">
        <f>IF($V497="","",VLOOKUP($V497,Zoznam!$O:$W,3,FALSE))</f>
        <v/>
      </c>
      <c r="D497" s="75" t="str">
        <f>IF($V497="","",VLOOKUP($V497,Zoznam!$O:$W,4,FALSE))</f>
        <v/>
      </c>
      <c r="E497" s="75" t="str">
        <f>IF($V497="","",VLOOKUP($V497,Zoznam!$O:$W,5,FALSE))</f>
        <v/>
      </c>
      <c r="F497" s="89" t="str">
        <f>IF($V497="","",VLOOKUP($V497,Zoznam!$O:$W,6,FALSE))</f>
        <v/>
      </c>
      <c r="G497" s="90" t="str">
        <f>IF($V497="","",VLOOKUP($V497,Zoznam!$O:$W,7,FALSE))</f>
        <v/>
      </c>
      <c r="H497" s="91" t="str">
        <f>IF($V497="","",VLOOKUP($V497,Zoznam!$O:$W,8,FALSE))</f>
        <v/>
      </c>
      <c r="I497" s="123" t="str">
        <f>IF($V497="","",VLOOKUP($V497,Zoznam!$O:$W,9,FALSE))</f>
        <v/>
      </c>
      <c r="J497" s="123" t="str">
        <f t="shared" si="35"/>
        <v/>
      </c>
      <c r="K497" s="90" t="str">
        <f t="shared" si="36"/>
        <v/>
      </c>
      <c r="L497" s="90" t="str">
        <f t="shared" si="37"/>
        <v/>
      </c>
      <c r="M497" s="90" t="str">
        <f>IF($I497="","",IF(C497=" ",SUMIFS($M:$M,$C:$C,RIGHT($D497,6)),IF(C497="  ",SUMIFS($M:$M,$C:$C," "),ROUNDUP(I497*VLOOKUP(C497,Aktivity!$C$6:$R$25,8,FALSE),2))))</f>
        <v/>
      </c>
      <c r="N497" s="90" t="str">
        <f>IF($I497="","",IF(C497=" ",SUMIFS($N:$N,$C:$C,RIGHT($D497,6)),IF(C497="  ",SUMIFS($N:$N,$C:$C," "),ROUNDDOWN(M497*VLOOKUP(C497,Aktivity!$C$6:$R$25,10,FALSE),2))))</f>
        <v/>
      </c>
      <c r="O497" s="90" t="str">
        <f>IF($I497="","",IF(C497=" ",SUMIFS($O:$O,$C:$C,RIGHT($D497,6)),IF(C497="  ",SUMIFS($O:$O,$C:$C," "),ROUNDDOWN(I497*VLOOKUP(C497,Aktivity!$C$6:$R$25,12,FALSE),2))))</f>
        <v/>
      </c>
      <c r="P497" s="90" t="str">
        <f t="shared" si="38"/>
        <v/>
      </c>
      <c r="Q497" s="90" t="str">
        <f>IF($I497="","",IF(C497=" ",SUMIFS($Q:$Q,$C:$C,RIGHT($D497,6)),IF(C497="  ",SUMIFS($Q:$Q,$C:$C," "),ROUNDDOWN(I497*VLOOKUP(C497,Aktivity!$C$6:$R$25,9,FALSE),2))))</f>
        <v/>
      </c>
      <c r="R497" s="90" t="str">
        <f>IF($I497="","",IF(C497=" ",SUMIFS($R:$R,$C:$C,RIGHT($D497,6)),IF(C497="  ",SUMIFS($R:$R,$C:$C," "),ROUNDDOWN(Q497*VLOOKUP(C497,Aktivity!$C$6:$R$25,10,FALSE),2))))</f>
        <v/>
      </c>
      <c r="S497" s="90" t="str">
        <f>IF($I497="","",IF(C497=" ",SUMIFS($S:$S,$C:$C,RIGHT($D497,6)),IF(C497="  ",SUMIFS($S:$S,$C:$C," "),ROUNDDOWN(I497*VLOOKUP(C497,Aktivity!$C$6:$R$25,13,FALSE),2))))</f>
        <v/>
      </c>
      <c r="T497" s="90" t="str">
        <f t="shared" si="39"/>
        <v/>
      </c>
      <c r="V497" s="13" t="str">
        <f>IFERROR(SMALL(Zoznam!O:O,ROW()-3),"")</f>
        <v/>
      </c>
    </row>
    <row r="498" spans="2:22" ht="15" x14ac:dyDescent="0.25">
      <c r="B498" s="89" t="str">
        <f>IF($V498="","",VLOOKUP($V498,Zoznam!$O:$W,2,FALSE))</f>
        <v/>
      </c>
      <c r="C498" s="89" t="str">
        <f>IF($V498="","",VLOOKUP($V498,Zoznam!$O:$W,3,FALSE))</f>
        <v/>
      </c>
      <c r="D498" s="75" t="str">
        <f>IF($V498="","",VLOOKUP($V498,Zoznam!$O:$W,4,FALSE))</f>
        <v/>
      </c>
      <c r="E498" s="75" t="str">
        <f>IF($V498="","",VLOOKUP($V498,Zoznam!$O:$W,5,FALSE))</f>
        <v/>
      </c>
      <c r="F498" s="89" t="str">
        <f>IF($V498="","",VLOOKUP($V498,Zoznam!$O:$W,6,FALSE))</f>
        <v/>
      </c>
      <c r="G498" s="90" t="str">
        <f>IF($V498="","",VLOOKUP($V498,Zoznam!$O:$W,7,FALSE))</f>
        <v/>
      </c>
      <c r="H498" s="91" t="str">
        <f>IF($V498="","",VLOOKUP($V498,Zoznam!$O:$W,8,FALSE))</f>
        <v/>
      </c>
      <c r="I498" s="123" t="str">
        <f>IF($V498="","",VLOOKUP($V498,Zoznam!$O:$W,9,FALSE))</f>
        <v/>
      </c>
      <c r="J498" s="123" t="str">
        <f t="shared" si="35"/>
        <v/>
      </c>
      <c r="K498" s="90" t="str">
        <f t="shared" si="36"/>
        <v/>
      </c>
      <c r="L498" s="90" t="str">
        <f t="shared" si="37"/>
        <v/>
      </c>
      <c r="M498" s="90" t="str">
        <f>IF($I498="","",IF(C498=" ",SUMIFS($M:$M,$C:$C,RIGHT($D498,6)),IF(C498="  ",SUMIFS($M:$M,$C:$C," "),ROUNDUP(I498*VLOOKUP(C498,Aktivity!$C$6:$R$25,8,FALSE),2))))</f>
        <v/>
      </c>
      <c r="N498" s="90" t="str">
        <f>IF($I498="","",IF(C498=" ",SUMIFS($N:$N,$C:$C,RIGHT($D498,6)),IF(C498="  ",SUMIFS($N:$N,$C:$C," "),ROUNDDOWN(M498*VLOOKUP(C498,Aktivity!$C$6:$R$25,10,FALSE),2))))</f>
        <v/>
      </c>
      <c r="O498" s="90" t="str">
        <f>IF($I498="","",IF(C498=" ",SUMIFS($O:$O,$C:$C,RIGHT($D498,6)),IF(C498="  ",SUMIFS($O:$O,$C:$C," "),ROUNDDOWN(I498*VLOOKUP(C498,Aktivity!$C$6:$R$25,12,FALSE),2))))</f>
        <v/>
      </c>
      <c r="P498" s="90" t="str">
        <f t="shared" si="38"/>
        <v/>
      </c>
      <c r="Q498" s="90" t="str">
        <f>IF($I498="","",IF(C498=" ",SUMIFS($Q:$Q,$C:$C,RIGHT($D498,6)),IF(C498="  ",SUMIFS($Q:$Q,$C:$C," "),ROUNDDOWN(I498*VLOOKUP(C498,Aktivity!$C$6:$R$25,9,FALSE),2))))</f>
        <v/>
      </c>
      <c r="R498" s="90" t="str">
        <f>IF($I498="","",IF(C498=" ",SUMIFS($R:$R,$C:$C,RIGHT($D498,6)),IF(C498="  ",SUMIFS($R:$R,$C:$C," "),ROUNDDOWN(Q498*VLOOKUP(C498,Aktivity!$C$6:$R$25,10,FALSE),2))))</f>
        <v/>
      </c>
      <c r="S498" s="90" t="str">
        <f>IF($I498="","",IF(C498=" ",SUMIFS($S:$S,$C:$C,RIGHT($D498,6)),IF(C498="  ",SUMIFS($S:$S,$C:$C," "),ROUNDDOWN(I498*VLOOKUP(C498,Aktivity!$C$6:$R$25,13,FALSE),2))))</f>
        <v/>
      </c>
      <c r="T498" s="90" t="str">
        <f t="shared" si="39"/>
        <v/>
      </c>
      <c r="V498" s="13" t="str">
        <f>IFERROR(SMALL(Zoznam!O:O,ROW()-3),"")</f>
        <v/>
      </c>
    </row>
    <row r="499" spans="2:22" ht="15" x14ac:dyDescent="0.25">
      <c r="B499" s="89" t="str">
        <f>IF($V499="","",VLOOKUP($V499,Zoznam!$O:$W,2,FALSE))</f>
        <v/>
      </c>
      <c r="C499" s="89" t="str">
        <f>IF($V499="","",VLOOKUP($V499,Zoznam!$O:$W,3,FALSE))</f>
        <v/>
      </c>
      <c r="D499" s="75" t="str">
        <f>IF($V499="","",VLOOKUP($V499,Zoznam!$O:$W,4,FALSE))</f>
        <v/>
      </c>
      <c r="E499" s="75" t="str">
        <f>IF($V499="","",VLOOKUP($V499,Zoznam!$O:$W,5,FALSE))</f>
        <v/>
      </c>
      <c r="F499" s="89" t="str">
        <f>IF($V499="","",VLOOKUP($V499,Zoznam!$O:$W,6,FALSE))</f>
        <v/>
      </c>
      <c r="G499" s="90" t="str">
        <f>IF($V499="","",VLOOKUP($V499,Zoznam!$O:$W,7,FALSE))</f>
        <v/>
      </c>
      <c r="H499" s="91" t="str">
        <f>IF($V499="","",VLOOKUP($V499,Zoznam!$O:$W,8,FALSE))</f>
        <v/>
      </c>
      <c r="I499" s="123" t="str">
        <f>IF($V499="","",VLOOKUP($V499,Zoznam!$O:$W,9,FALSE))</f>
        <v/>
      </c>
      <c r="J499" s="123" t="str">
        <f t="shared" si="35"/>
        <v/>
      </c>
      <c r="K499" s="90" t="str">
        <f t="shared" si="36"/>
        <v/>
      </c>
      <c r="L499" s="90" t="str">
        <f t="shared" si="37"/>
        <v/>
      </c>
      <c r="M499" s="90" t="str">
        <f>IF($I499="","",IF(C499=" ",SUMIFS($M:$M,$C:$C,RIGHT($D499,6)),IF(C499="  ",SUMIFS($M:$M,$C:$C," "),ROUNDUP(I499*VLOOKUP(C499,Aktivity!$C$6:$R$25,8,FALSE),2))))</f>
        <v/>
      </c>
      <c r="N499" s="90" t="str">
        <f>IF($I499="","",IF(C499=" ",SUMIFS($N:$N,$C:$C,RIGHT($D499,6)),IF(C499="  ",SUMIFS($N:$N,$C:$C," "),ROUNDDOWN(M499*VLOOKUP(C499,Aktivity!$C$6:$R$25,10,FALSE),2))))</f>
        <v/>
      </c>
      <c r="O499" s="90" t="str">
        <f>IF($I499="","",IF(C499=" ",SUMIFS($O:$O,$C:$C,RIGHT($D499,6)),IF(C499="  ",SUMIFS($O:$O,$C:$C," "),ROUNDDOWN(I499*VLOOKUP(C499,Aktivity!$C$6:$R$25,12,FALSE),2))))</f>
        <v/>
      </c>
      <c r="P499" s="90" t="str">
        <f t="shared" si="38"/>
        <v/>
      </c>
      <c r="Q499" s="90" t="str">
        <f>IF($I499="","",IF(C499=" ",SUMIFS($Q:$Q,$C:$C,RIGHT($D499,6)),IF(C499="  ",SUMIFS($Q:$Q,$C:$C," "),ROUNDDOWN(I499*VLOOKUP(C499,Aktivity!$C$6:$R$25,9,FALSE),2))))</f>
        <v/>
      </c>
      <c r="R499" s="90" t="str">
        <f>IF($I499="","",IF(C499=" ",SUMIFS($R:$R,$C:$C,RIGHT($D499,6)),IF(C499="  ",SUMIFS($R:$R,$C:$C," "),ROUNDDOWN(Q499*VLOOKUP(C499,Aktivity!$C$6:$R$25,10,FALSE),2))))</f>
        <v/>
      </c>
      <c r="S499" s="90" t="str">
        <f>IF($I499="","",IF(C499=" ",SUMIFS($S:$S,$C:$C,RIGHT($D499,6)),IF(C499="  ",SUMIFS($S:$S,$C:$C," "),ROUNDDOWN(I499*VLOOKUP(C499,Aktivity!$C$6:$R$25,13,FALSE),2))))</f>
        <v/>
      </c>
      <c r="T499" s="90" t="str">
        <f t="shared" si="39"/>
        <v/>
      </c>
      <c r="V499" s="13" t="str">
        <f>IFERROR(SMALL(Zoznam!O:O,ROW()-3),"")</f>
        <v/>
      </c>
    </row>
    <row r="500" spans="2:22" ht="15" x14ac:dyDescent="0.25">
      <c r="B500" s="89" t="str">
        <f>IF($V500="","",VLOOKUP($V500,Zoznam!$O:$W,2,FALSE))</f>
        <v/>
      </c>
      <c r="C500" s="89" t="str">
        <f>IF($V500="","",VLOOKUP($V500,Zoznam!$O:$W,3,FALSE))</f>
        <v/>
      </c>
      <c r="D500" s="75" t="str">
        <f>IF($V500="","",VLOOKUP($V500,Zoznam!$O:$W,4,FALSE))</f>
        <v/>
      </c>
      <c r="E500" s="75" t="str">
        <f>IF($V500="","",VLOOKUP($V500,Zoznam!$O:$W,5,FALSE))</f>
        <v/>
      </c>
      <c r="F500" s="89" t="str">
        <f>IF($V500="","",VLOOKUP($V500,Zoznam!$O:$W,6,FALSE))</f>
        <v/>
      </c>
      <c r="G500" s="90" t="str">
        <f>IF($V500="","",VLOOKUP($V500,Zoznam!$O:$W,7,FALSE))</f>
        <v/>
      </c>
      <c r="H500" s="91" t="str">
        <f>IF($V500="","",VLOOKUP($V500,Zoznam!$O:$W,8,FALSE))</f>
        <v/>
      </c>
      <c r="I500" s="123" t="str">
        <f>IF($V500="","",VLOOKUP($V500,Zoznam!$O:$W,9,FALSE))</f>
        <v/>
      </c>
      <c r="J500" s="123" t="str">
        <f t="shared" si="35"/>
        <v/>
      </c>
      <c r="K500" s="90" t="str">
        <f t="shared" si="36"/>
        <v/>
      </c>
      <c r="L500" s="90" t="str">
        <f t="shared" si="37"/>
        <v/>
      </c>
      <c r="M500" s="90" t="str">
        <f>IF($I500="","",IF(C500=" ",SUMIFS($M:$M,$C:$C,RIGHT($D500,6)),IF(C500="  ",SUMIFS($M:$M,$C:$C," "),ROUNDUP(I500*VLOOKUP(C500,Aktivity!$C$6:$R$25,8,FALSE),2))))</f>
        <v/>
      </c>
      <c r="N500" s="90" t="str">
        <f>IF($I500="","",IF(C500=" ",SUMIFS($N:$N,$C:$C,RIGHT($D500,6)),IF(C500="  ",SUMIFS($N:$N,$C:$C," "),ROUNDDOWN(M500*VLOOKUP(C500,Aktivity!$C$6:$R$25,10,FALSE),2))))</f>
        <v/>
      </c>
      <c r="O500" s="90" t="str">
        <f>IF($I500="","",IF(C500=" ",SUMIFS($O:$O,$C:$C,RIGHT($D500,6)),IF(C500="  ",SUMIFS($O:$O,$C:$C," "),ROUNDDOWN(I500*VLOOKUP(C500,Aktivity!$C$6:$R$25,12,FALSE),2))))</f>
        <v/>
      </c>
      <c r="P500" s="90" t="str">
        <f t="shared" si="38"/>
        <v/>
      </c>
      <c r="Q500" s="90" t="str">
        <f>IF($I500="","",IF(C500=" ",SUMIFS($Q:$Q,$C:$C,RIGHT($D500,6)),IF(C500="  ",SUMIFS($Q:$Q,$C:$C," "),ROUNDDOWN(I500*VLOOKUP(C500,Aktivity!$C$6:$R$25,9,FALSE),2))))</f>
        <v/>
      </c>
      <c r="R500" s="90" t="str">
        <f>IF($I500="","",IF(C500=" ",SUMIFS($R:$R,$C:$C,RIGHT($D500,6)),IF(C500="  ",SUMIFS($R:$R,$C:$C," "),ROUNDDOWN(Q500*VLOOKUP(C500,Aktivity!$C$6:$R$25,10,FALSE),2))))</f>
        <v/>
      </c>
      <c r="S500" s="90" t="str">
        <f>IF($I500="","",IF(C500=" ",SUMIFS($S:$S,$C:$C,RIGHT($D500,6)),IF(C500="  ",SUMIFS($S:$S,$C:$C," "),ROUNDDOWN(I500*VLOOKUP(C500,Aktivity!$C$6:$R$25,13,FALSE),2))))</f>
        <v/>
      </c>
      <c r="T500" s="90" t="str">
        <f t="shared" si="39"/>
        <v/>
      </c>
      <c r="V500" s="13" t="str">
        <f>IFERROR(SMALL(Zoznam!O:O,ROW()-3),"")</f>
        <v/>
      </c>
    </row>
    <row r="501" spans="2:22" ht="15" x14ac:dyDescent="0.25">
      <c r="B501" s="89" t="str">
        <f>IF($V501="","",VLOOKUP($V501,Zoznam!$O:$W,2,FALSE))</f>
        <v/>
      </c>
      <c r="C501" s="89" t="str">
        <f>IF($V501="","",VLOOKUP($V501,Zoznam!$O:$W,3,FALSE))</f>
        <v/>
      </c>
      <c r="D501" s="75" t="str">
        <f>IF($V501="","",VLOOKUP($V501,Zoznam!$O:$W,4,FALSE))</f>
        <v/>
      </c>
      <c r="E501" s="75" t="str">
        <f>IF($V501="","",VLOOKUP($V501,Zoznam!$O:$W,5,FALSE))</f>
        <v/>
      </c>
      <c r="F501" s="89" t="str">
        <f>IF($V501="","",VLOOKUP($V501,Zoznam!$O:$W,6,FALSE))</f>
        <v/>
      </c>
      <c r="G501" s="90" t="str">
        <f>IF($V501="","",VLOOKUP($V501,Zoznam!$O:$W,7,FALSE))</f>
        <v/>
      </c>
      <c r="H501" s="91" t="str">
        <f>IF($V501="","",VLOOKUP($V501,Zoznam!$O:$W,8,FALSE))</f>
        <v/>
      </c>
      <c r="I501" s="123" t="str">
        <f>IF($V501="","",VLOOKUP($V501,Zoznam!$O:$W,9,FALSE))</f>
        <v/>
      </c>
      <c r="J501" s="123" t="str">
        <f t="shared" si="35"/>
        <v/>
      </c>
      <c r="K501" s="90" t="str">
        <f t="shared" si="36"/>
        <v/>
      </c>
      <c r="L501" s="90" t="str">
        <f t="shared" si="37"/>
        <v/>
      </c>
      <c r="M501" s="90" t="str">
        <f>IF($I501="","",IF(C501=" ",SUMIFS($M:$M,$C:$C,RIGHT($D501,6)),IF(C501="  ",SUMIFS($M:$M,$C:$C," "),ROUNDUP(I501*VLOOKUP(C501,Aktivity!$C$6:$R$25,8,FALSE),2))))</f>
        <v/>
      </c>
      <c r="N501" s="90" t="str">
        <f>IF($I501="","",IF(C501=" ",SUMIFS($N:$N,$C:$C,RIGHT($D501,6)),IF(C501="  ",SUMIFS($N:$N,$C:$C," "),ROUNDDOWN(M501*VLOOKUP(C501,Aktivity!$C$6:$R$25,10,FALSE),2))))</f>
        <v/>
      </c>
      <c r="O501" s="90" t="str">
        <f>IF($I501="","",IF(C501=" ",SUMIFS($O:$O,$C:$C,RIGHT($D501,6)),IF(C501="  ",SUMIFS($O:$O,$C:$C," "),ROUNDDOWN(I501*VLOOKUP(C501,Aktivity!$C$6:$R$25,12,FALSE),2))))</f>
        <v/>
      </c>
      <c r="P501" s="90" t="str">
        <f t="shared" si="38"/>
        <v/>
      </c>
      <c r="Q501" s="90" t="str">
        <f>IF($I501="","",IF(C501=" ",SUMIFS($Q:$Q,$C:$C,RIGHT($D501,6)),IF(C501="  ",SUMIFS($Q:$Q,$C:$C," "),ROUNDDOWN(I501*VLOOKUP(C501,Aktivity!$C$6:$R$25,9,FALSE),2))))</f>
        <v/>
      </c>
      <c r="R501" s="90" t="str">
        <f>IF($I501="","",IF(C501=" ",SUMIFS($R:$R,$C:$C,RIGHT($D501,6)),IF(C501="  ",SUMIFS($R:$R,$C:$C," "),ROUNDDOWN(Q501*VLOOKUP(C501,Aktivity!$C$6:$R$25,10,FALSE),2))))</f>
        <v/>
      </c>
      <c r="S501" s="90" t="str">
        <f>IF($I501="","",IF(C501=" ",SUMIFS($S:$S,$C:$C,RIGHT($D501,6)),IF(C501="  ",SUMIFS($S:$S,$C:$C," "),ROUNDDOWN(I501*VLOOKUP(C501,Aktivity!$C$6:$R$25,13,FALSE),2))))</f>
        <v/>
      </c>
      <c r="T501" s="90" t="str">
        <f t="shared" si="39"/>
        <v/>
      </c>
      <c r="V501" s="13" t="str">
        <f>IFERROR(SMALL(Zoznam!O:O,ROW()-3),"")</f>
        <v/>
      </c>
    </row>
    <row r="502" spans="2:22" ht="15" x14ac:dyDescent="0.25">
      <c r="B502" s="89" t="str">
        <f>IF($V502="","",VLOOKUP($V502,Zoznam!$O:$W,2,FALSE))</f>
        <v/>
      </c>
      <c r="C502" s="89" t="str">
        <f>IF($V502="","",VLOOKUP($V502,Zoznam!$O:$W,3,FALSE))</f>
        <v/>
      </c>
      <c r="D502" s="75" t="str">
        <f>IF($V502="","",VLOOKUP($V502,Zoznam!$O:$W,4,FALSE))</f>
        <v/>
      </c>
      <c r="E502" s="75" t="str">
        <f>IF($V502="","",VLOOKUP($V502,Zoznam!$O:$W,5,FALSE))</f>
        <v/>
      </c>
      <c r="F502" s="89" t="str">
        <f>IF($V502="","",VLOOKUP($V502,Zoznam!$O:$W,6,FALSE))</f>
        <v/>
      </c>
      <c r="G502" s="90" t="str">
        <f>IF($V502="","",VLOOKUP($V502,Zoznam!$O:$W,7,FALSE))</f>
        <v/>
      </c>
      <c r="H502" s="91" t="str">
        <f>IF($V502="","",VLOOKUP($V502,Zoznam!$O:$W,8,FALSE))</f>
        <v/>
      </c>
      <c r="I502" s="123" t="str">
        <f>IF($V502="","",VLOOKUP($V502,Zoznam!$O:$W,9,FALSE))</f>
        <v/>
      </c>
      <c r="J502" s="123" t="str">
        <f t="shared" si="35"/>
        <v/>
      </c>
      <c r="K502" s="90" t="str">
        <f t="shared" si="36"/>
        <v/>
      </c>
      <c r="L502" s="90" t="str">
        <f t="shared" si="37"/>
        <v/>
      </c>
      <c r="M502" s="90" t="str">
        <f>IF($I502="","",IF(C502=" ",SUMIFS($M:$M,$C:$C,RIGHT($D502,6)),IF(C502="  ",SUMIFS($M:$M,$C:$C," "),ROUNDUP(I502*VLOOKUP(C502,Aktivity!$C$6:$R$25,8,FALSE),2))))</f>
        <v/>
      </c>
      <c r="N502" s="90" t="str">
        <f>IF($I502="","",IF(C502=" ",SUMIFS($N:$N,$C:$C,RIGHT($D502,6)),IF(C502="  ",SUMIFS($N:$N,$C:$C," "),ROUNDDOWN(M502*VLOOKUP(C502,Aktivity!$C$6:$R$25,10,FALSE),2))))</f>
        <v/>
      </c>
      <c r="O502" s="90" t="str">
        <f>IF($I502="","",IF(C502=" ",SUMIFS($O:$O,$C:$C,RIGHT($D502,6)),IF(C502="  ",SUMIFS($O:$O,$C:$C," "),ROUNDDOWN(I502*VLOOKUP(C502,Aktivity!$C$6:$R$25,12,FALSE),2))))</f>
        <v/>
      </c>
      <c r="P502" s="90" t="str">
        <f t="shared" si="38"/>
        <v/>
      </c>
      <c r="Q502" s="90" t="str">
        <f>IF($I502="","",IF(C502=" ",SUMIFS($Q:$Q,$C:$C,RIGHT($D502,6)),IF(C502="  ",SUMIFS($Q:$Q,$C:$C," "),ROUNDDOWN(I502*VLOOKUP(C502,Aktivity!$C$6:$R$25,9,FALSE),2))))</f>
        <v/>
      </c>
      <c r="R502" s="90" t="str">
        <f>IF($I502="","",IF(C502=" ",SUMIFS($R:$R,$C:$C,RIGHT($D502,6)),IF(C502="  ",SUMIFS($R:$R,$C:$C," "),ROUNDDOWN(Q502*VLOOKUP(C502,Aktivity!$C$6:$R$25,10,FALSE),2))))</f>
        <v/>
      </c>
      <c r="S502" s="90" t="str">
        <f>IF($I502="","",IF(C502=" ",SUMIFS($S:$S,$C:$C,RIGHT($D502,6)),IF(C502="  ",SUMIFS($S:$S,$C:$C," "),ROUNDDOWN(I502*VLOOKUP(C502,Aktivity!$C$6:$R$25,13,FALSE),2))))</f>
        <v/>
      </c>
      <c r="T502" s="90" t="str">
        <f t="shared" si="39"/>
        <v/>
      </c>
      <c r="V502" s="13" t="str">
        <f>IFERROR(SMALL(Zoznam!O:O,ROW()-3),"")</f>
        <v/>
      </c>
    </row>
    <row r="503" spans="2:22" ht="15" x14ac:dyDescent="0.25">
      <c r="B503" s="89" t="str">
        <f>IF($V503="","",VLOOKUP($V503,Zoznam!$O:$W,2,FALSE))</f>
        <v/>
      </c>
      <c r="C503" s="89" t="str">
        <f>IF($V503="","",VLOOKUP($V503,Zoznam!$O:$W,3,FALSE))</f>
        <v/>
      </c>
      <c r="D503" s="75" t="str">
        <f>IF($V503="","",VLOOKUP($V503,Zoznam!$O:$W,4,FALSE))</f>
        <v/>
      </c>
      <c r="E503" s="75" t="str">
        <f>IF($V503="","",VLOOKUP($V503,Zoznam!$O:$W,5,FALSE))</f>
        <v/>
      </c>
      <c r="F503" s="89" t="str">
        <f>IF($V503="","",VLOOKUP($V503,Zoznam!$O:$W,6,FALSE))</f>
        <v/>
      </c>
      <c r="G503" s="90" t="str">
        <f>IF($V503="","",VLOOKUP($V503,Zoznam!$O:$W,7,FALSE))</f>
        <v/>
      </c>
      <c r="H503" s="91" t="str">
        <f>IF($V503="","",VLOOKUP($V503,Zoznam!$O:$W,8,FALSE))</f>
        <v/>
      </c>
      <c r="I503" s="123" t="str">
        <f>IF($V503="","",VLOOKUP($V503,Zoznam!$O:$W,9,FALSE))</f>
        <v/>
      </c>
      <c r="J503" s="123" t="str">
        <f t="shared" si="35"/>
        <v/>
      </c>
      <c r="K503" s="90" t="str">
        <f t="shared" si="36"/>
        <v/>
      </c>
      <c r="L503" s="90" t="str">
        <f t="shared" si="37"/>
        <v/>
      </c>
      <c r="M503" s="90" t="str">
        <f>IF($I503="","",IF(C503=" ",SUMIFS($M:$M,$C:$C,RIGHT($D503,6)),IF(C503="  ",SUMIFS($M:$M,$C:$C," "),ROUNDUP(I503*VLOOKUP(C503,Aktivity!$C$6:$R$25,8,FALSE),2))))</f>
        <v/>
      </c>
      <c r="N503" s="90" t="str">
        <f>IF($I503="","",IF(C503=" ",SUMIFS($N:$N,$C:$C,RIGHT($D503,6)),IF(C503="  ",SUMIFS($N:$N,$C:$C," "),ROUNDDOWN(M503*VLOOKUP(C503,Aktivity!$C$6:$R$25,10,FALSE),2))))</f>
        <v/>
      </c>
      <c r="O503" s="90" t="str">
        <f>IF($I503="","",IF(C503=" ",SUMIFS($O:$O,$C:$C,RIGHT($D503,6)),IF(C503="  ",SUMIFS($O:$O,$C:$C," "),ROUNDDOWN(I503*VLOOKUP(C503,Aktivity!$C$6:$R$25,12,FALSE),2))))</f>
        <v/>
      </c>
      <c r="P503" s="90" t="str">
        <f t="shared" si="38"/>
        <v/>
      </c>
      <c r="Q503" s="90" t="str">
        <f>IF($I503="","",IF(C503=" ",SUMIFS($Q:$Q,$C:$C,RIGHT($D503,6)),IF(C503="  ",SUMIFS($Q:$Q,$C:$C," "),ROUNDDOWN(I503*VLOOKUP(C503,Aktivity!$C$6:$R$25,9,FALSE),2))))</f>
        <v/>
      </c>
      <c r="R503" s="90" t="str">
        <f>IF($I503="","",IF(C503=" ",SUMIFS($R:$R,$C:$C,RIGHT($D503,6)),IF(C503="  ",SUMIFS($R:$R,$C:$C," "),ROUNDDOWN(Q503*VLOOKUP(C503,Aktivity!$C$6:$R$25,10,FALSE),2))))</f>
        <v/>
      </c>
      <c r="S503" s="90" t="str">
        <f>IF($I503="","",IF(C503=" ",SUMIFS($S:$S,$C:$C,RIGHT($D503,6)),IF(C503="  ",SUMIFS($S:$S,$C:$C," "),ROUNDDOWN(I503*VLOOKUP(C503,Aktivity!$C$6:$R$25,13,FALSE),2))))</f>
        <v/>
      </c>
      <c r="T503" s="90" t="str">
        <f t="shared" si="39"/>
        <v/>
      </c>
      <c r="V503" s="13" t="str">
        <f>IFERROR(SMALL(Zoznam!O:O,ROW()-3),"")</f>
        <v/>
      </c>
    </row>
    <row r="504" spans="2:22" ht="15" x14ac:dyDescent="0.25">
      <c r="B504" s="89" t="str">
        <f>IF($V504="","",VLOOKUP($V504,Zoznam!$O:$W,2,FALSE))</f>
        <v/>
      </c>
      <c r="C504" s="89" t="str">
        <f>IF($V504="","",VLOOKUP($V504,Zoznam!$O:$W,3,FALSE))</f>
        <v/>
      </c>
      <c r="D504" s="75" t="str">
        <f>IF($V504="","",VLOOKUP($V504,Zoznam!$O:$W,4,FALSE))</f>
        <v/>
      </c>
      <c r="E504" s="75" t="str">
        <f>IF($V504="","",VLOOKUP($V504,Zoznam!$O:$W,5,FALSE))</f>
        <v/>
      </c>
      <c r="F504" s="89" t="str">
        <f>IF($V504="","",VLOOKUP($V504,Zoznam!$O:$W,6,FALSE))</f>
        <v/>
      </c>
      <c r="G504" s="90" t="str">
        <f>IF($V504="","",VLOOKUP($V504,Zoznam!$O:$W,7,FALSE))</f>
        <v/>
      </c>
      <c r="H504" s="91" t="str">
        <f>IF($V504="","",VLOOKUP($V504,Zoznam!$O:$W,8,FALSE))</f>
        <v/>
      </c>
      <c r="I504" s="123" t="str">
        <f>IF($V504="","",VLOOKUP($V504,Zoznam!$O:$W,9,FALSE))</f>
        <v/>
      </c>
      <c r="J504" s="123" t="str">
        <f t="shared" si="35"/>
        <v/>
      </c>
      <c r="K504" s="90" t="str">
        <f t="shared" si="36"/>
        <v/>
      </c>
      <c r="L504" s="90" t="str">
        <f t="shared" si="37"/>
        <v/>
      </c>
      <c r="M504" s="90" t="str">
        <f>IF($I504="","",IF(C504=" ",SUMIFS($M:$M,$C:$C,RIGHT($D504,6)),IF(C504="  ",SUMIFS($M:$M,$C:$C," "),ROUNDUP(I504*VLOOKUP(C504,Aktivity!$C$6:$R$25,8,FALSE),2))))</f>
        <v/>
      </c>
      <c r="N504" s="90" t="str">
        <f>IF($I504="","",IF(C504=" ",SUMIFS($N:$N,$C:$C,RIGHT($D504,6)),IF(C504="  ",SUMIFS($N:$N,$C:$C," "),ROUNDDOWN(M504*VLOOKUP(C504,Aktivity!$C$6:$R$25,10,FALSE),2))))</f>
        <v/>
      </c>
      <c r="O504" s="90" t="str">
        <f>IF($I504="","",IF(C504=" ",SUMIFS($O:$O,$C:$C,RIGHT($D504,6)),IF(C504="  ",SUMIFS($O:$O,$C:$C," "),ROUNDDOWN(I504*VLOOKUP(C504,Aktivity!$C$6:$R$25,12,FALSE),2))))</f>
        <v/>
      </c>
      <c r="P504" s="90" t="str">
        <f t="shared" si="38"/>
        <v/>
      </c>
      <c r="Q504" s="90" t="str">
        <f>IF($I504="","",IF(C504=" ",SUMIFS($Q:$Q,$C:$C,RIGHT($D504,6)),IF(C504="  ",SUMIFS($Q:$Q,$C:$C," "),ROUNDDOWN(I504*VLOOKUP(C504,Aktivity!$C$6:$R$25,9,FALSE),2))))</f>
        <v/>
      </c>
      <c r="R504" s="90" t="str">
        <f>IF($I504="","",IF(C504=" ",SUMIFS($R:$R,$C:$C,RIGHT($D504,6)),IF(C504="  ",SUMIFS($R:$R,$C:$C," "),ROUNDDOWN(Q504*VLOOKUP(C504,Aktivity!$C$6:$R$25,10,FALSE),2))))</f>
        <v/>
      </c>
      <c r="S504" s="90" t="str">
        <f>IF($I504="","",IF(C504=" ",SUMIFS($S:$S,$C:$C,RIGHT($D504,6)),IF(C504="  ",SUMIFS($S:$S,$C:$C," "),ROUNDDOWN(I504*VLOOKUP(C504,Aktivity!$C$6:$R$25,13,FALSE),2))))</f>
        <v/>
      </c>
      <c r="T504" s="90" t="str">
        <f t="shared" si="39"/>
        <v/>
      </c>
      <c r="V504" s="13" t="str">
        <f>IFERROR(SMALL(Zoznam!O:O,ROW()-3),"")</f>
        <v/>
      </c>
    </row>
    <row r="505" spans="2:22" ht="15" x14ac:dyDescent="0.25">
      <c r="B505" s="89" t="str">
        <f>IF($V505="","",VLOOKUP($V505,Zoznam!$O:$W,2,FALSE))</f>
        <v/>
      </c>
      <c r="C505" s="89" t="str">
        <f>IF($V505="","",VLOOKUP($V505,Zoznam!$O:$W,3,FALSE))</f>
        <v/>
      </c>
      <c r="D505" s="75" t="str">
        <f>IF($V505="","",VLOOKUP($V505,Zoznam!$O:$W,4,FALSE))</f>
        <v/>
      </c>
      <c r="E505" s="75" t="str">
        <f>IF($V505="","",VLOOKUP($V505,Zoznam!$O:$W,5,FALSE))</f>
        <v/>
      </c>
      <c r="F505" s="89" t="str">
        <f>IF($V505="","",VLOOKUP($V505,Zoznam!$O:$W,6,FALSE))</f>
        <v/>
      </c>
      <c r="G505" s="90" t="str">
        <f>IF($V505="","",VLOOKUP($V505,Zoznam!$O:$W,7,FALSE))</f>
        <v/>
      </c>
      <c r="H505" s="91" t="str">
        <f>IF($V505="","",VLOOKUP($V505,Zoznam!$O:$W,8,FALSE))</f>
        <v/>
      </c>
      <c r="I505" s="123" t="str">
        <f>IF($V505="","",VLOOKUP($V505,Zoznam!$O:$W,9,FALSE))</f>
        <v/>
      </c>
      <c r="J505" s="123" t="str">
        <f t="shared" si="35"/>
        <v/>
      </c>
      <c r="K505" s="90" t="str">
        <f t="shared" si="36"/>
        <v/>
      </c>
      <c r="L505" s="90" t="str">
        <f t="shared" si="37"/>
        <v/>
      </c>
      <c r="M505" s="90" t="str">
        <f>IF($I505="","",IF(C505=" ",SUMIFS($M:$M,$C:$C,RIGHT($D505,6)),IF(C505="  ",SUMIFS($M:$M,$C:$C," "),ROUNDUP(I505*VLOOKUP(C505,Aktivity!$C$6:$R$25,8,FALSE),2))))</f>
        <v/>
      </c>
      <c r="N505" s="90" t="str">
        <f>IF($I505="","",IF(C505=" ",SUMIFS($N:$N,$C:$C,RIGHT($D505,6)),IF(C505="  ",SUMIFS($N:$N,$C:$C," "),ROUNDDOWN(M505*VLOOKUP(C505,Aktivity!$C$6:$R$25,10,FALSE),2))))</f>
        <v/>
      </c>
      <c r="O505" s="90" t="str">
        <f>IF($I505="","",IF(C505=" ",SUMIFS($O:$O,$C:$C,RIGHT($D505,6)),IF(C505="  ",SUMIFS($O:$O,$C:$C," "),ROUNDDOWN(I505*VLOOKUP(C505,Aktivity!$C$6:$R$25,12,FALSE),2))))</f>
        <v/>
      </c>
      <c r="P505" s="90" t="str">
        <f t="shared" si="38"/>
        <v/>
      </c>
      <c r="Q505" s="90" t="str">
        <f>IF($I505="","",IF(C505=" ",SUMIFS($Q:$Q,$C:$C,RIGHT($D505,6)),IF(C505="  ",SUMIFS($Q:$Q,$C:$C," "),ROUNDDOWN(I505*VLOOKUP(C505,Aktivity!$C$6:$R$25,9,FALSE),2))))</f>
        <v/>
      </c>
      <c r="R505" s="90" t="str">
        <f>IF($I505="","",IF(C505=" ",SUMIFS($R:$R,$C:$C,RIGHT($D505,6)),IF(C505="  ",SUMIFS($R:$R,$C:$C," "),ROUNDDOWN(Q505*VLOOKUP(C505,Aktivity!$C$6:$R$25,10,FALSE),2))))</f>
        <v/>
      </c>
      <c r="S505" s="90" t="str">
        <f>IF($I505="","",IF(C505=" ",SUMIFS($S:$S,$C:$C,RIGHT($D505,6)),IF(C505="  ",SUMIFS($S:$S,$C:$C," "),ROUNDDOWN(I505*VLOOKUP(C505,Aktivity!$C$6:$R$25,13,FALSE),2))))</f>
        <v/>
      </c>
      <c r="T505" s="90" t="str">
        <f t="shared" si="39"/>
        <v/>
      </c>
      <c r="V505" s="13" t="str">
        <f>IFERROR(SMALL(Zoznam!O:O,ROW()-3),"")</f>
        <v/>
      </c>
    </row>
    <row r="506" spans="2:22" ht="15" x14ac:dyDescent="0.25">
      <c r="B506" s="89" t="str">
        <f>IF($V506="","",VLOOKUP($V506,Zoznam!$O:$W,2,FALSE))</f>
        <v/>
      </c>
      <c r="C506" s="89" t="str">
        <f>IF($V506="","",VLOOKUP($V506,Zoznam!$O:$W,3,FALSE))</f>
        <v/>
      </c>
      <c r="D506" s="75" t="str">
        <f>IF($V506="","",VLOOKUP($V506,Zoznam!$O:$W,4,FALSE))</f>
        <v/>
      </c>
      <c r="E506" s="75" t="str">
        <f>IF($V506="","",VLOOKUP($V506,Zoznam!$O:$W,5,FALSE))</f>
        <v/>
      </c>
      <c r="F506" s="89" t="str">
        <f>IF($V506="","",VLOOKUP($V506,Zoznam!$O:$W,6,FALSE))</f>
        <v/>
      </c>
      <c r="G506" s="90" t="str">
        <f>IF($V506="","",VLOOKUP($V506,Zoznam!$O:$W,7,FALSE))</f>
        <v/>
      </c>
      <c r="H506" s="91" t="str">
        <f>IF($V506="","",VLOOKUP($V506,Zoznam!$O:$W,8,FALSE))</f>
        <v/>
      </c>
      <c r="I506" s="123" t="str">
        <f>IF($V506="","",VLOOKUP($V506,Zoznam!$O:$W,9,FALSE))</f>
        <v/>
      </c>
      <c r="J506" s="123" t="str">
        <f t="shared" si="35"/>
        <v/>
      </c>
      <c r="K506" s="90" t="str">
        <f t="shared" si="36"/>
        <v/>
      </c>
      <c r="L506" s="90" t="str">
        <f t="shared" si="37"/>
        <v/>
      </c>
      <c r="M506" s="90" t="str">
        <f>IF($I506="","",IF(C506=" ",SUMIFS($M:$M,$C:$C,RIGHT($D506,6)),IF(C506="  ",SUMIFS($M:$M,$C:$C," "),ROUNDUP(I506*VLOOKUP(C506,Aktivity!$C$6:$R$25,8,FALSE),2))))</f>
        <v/>
      </c>
      <c r="N506" s="90" t="str">
        <f>IF($I506="","",IF(C506=" ",SUMIFS($N:$N,$C:$C,RIGHT($D506,6)),IF(C506="  ",SUMIFS($N:$N,$C:$C," "),ROUNDDOWN(M506*VLOOKUP(C506,Aktivity!$C$6:$R$25,10,FALSE),2))))</f>
        <v/>
      </c>
      <c r="O506" s="90" t="str">
        <f>IF($I506="","",IF(C506=" ",SUMIFS($O:$O,$C:$C,RIGHT($D506,6)),IF(C506="  ",SUMIFS($O:$O,$C:$C," "),ROUNDDOWN(I506*VLOOKUP(C506,Aktivity!$C$6:$R$25,12,FALSE),2))))</f>
        <v/>
      </c>
      <c r="P506" s="90" t="str">
        <f t="shared" si="38"/>
        <v/>
      </c>
      <c r="Q506" s="90" t="str">
        <f>IF($I506="","",IF(C506=" ",SUMIFS($Q:$Q,$C:$C,RIGHT($D506,6)),IF(C506="  ",SUMIFS($Q:$Q,$C:$C," "),ROUNDDOWN(I506*VLOOKUP(C506,Aktivity!$C$6:$R$25,9,FALSE),2))))</f>
        <v/>
      </c>
      <c r="R506" s="90" t="str">
        <f>IF($I506="","",IF(C506=" ",SUMIFS($R:$R,$C:$C,RIGHT($D506,6)),IF(C506="  ",SUMIFS($R:$R,$C:$C," "),ROUNDDOWN(Q506*VLOOKUP(C506,Aktivity!$C$6:$R$25,10,FALSE),2))))</f>
        <v/>
      </c>
      <c r="S506" s="90" t="str">
        <f>IF($I506="","",IF(C506=" ",SUMIFS($S:$S,$C:$C,RIGHT($D506,6)),IF(C506="  ",SUMIFS($S:$S,$C:$C," "),ROUNDDOWN(I506*VLOOKUP(C506,Aktivity!$C$6:$R$25,13,FALSE),2))))</f>
        <v/>
      </c>
      <c r="T506" s="90" t="str">
        <f t="shared" si="39"/>
        <v/>
      </c>
      <c r="V506" s="13" t="str">
        <f>IFERROR(SMALL(Zoznam!O:O,ROW()-3),"")</f>
        <v/>
      </c>
    </row>
    <row r="507" spans="2:22" ht="15" x14ac:dyDescent="0.25">
      <c r="B507" s="89" t="str">
        <f>IF($V507="","",VLOOKUP($V507,Zoznam!$O:$W,2,FALSE))</f>
        <v/>
      </c>
      <c r="C507" s="89" t="str">
        <f>IF($V507="","",VLOOKUP($V507,Zoznam!$O:$W,3,FALSE))</f>
        <v/>
      </c>
      <c r="D507" s="75" t="str">
        <f>IF($V507="","",VLOOKUP($V507,Zoznam!$O:$W,4,FALSE))</f>
        <v/>
      </c>
      <c r="E507" s="75" t="str">
        <f>IF($V507="","",VLOOKUP($V507,Zoznam!$O:$W,5,FALSE))</f>
        <v/>
      </c>
      <c r="F507" s="89" t="str">
        <f>IF($V507="","",VLOOKUP($V507,Zoznam!$O:$W,6,FALSE))</f>
        <v/>
      </c>
      <c r="G507" s="90" t="str">
        <f>IF($V507="","",VLOOKUP($V507,Zoznam!$O:$W,7,FALSE))</f>
        <v/>
      </c>
      <c r="H507" s="91" t="str">
        <f>IF($V507="","",VLOOKUP($V507,Zoznam!$O:$W,8,FALSE))</f>
        <v/>
      </c>
      <c r="I507" s="123" t="str">
        <f>IF($V507="","",VLOOKUP($V507,Zoznam!$O:$W,9,FALSE))</f>
        <v/>
      </c>
      <c r="J507" s="123" t="str">
        <f t="shared" si="35"/>
        <v/>
      </c>
      <c r="K507" s="90" t="str">
        <f t="shared" si="36"/>
        <v/>
      </c>
      <c r="L507" s="90" t="str">
        <f t="shared" si="37"/>
        <v/>
      </c>
      <c r="M507" s="90" t="str">
        <f>IF($I507="","",IF(C507=" ",SUMIFS($M:$M,$C:$C,RIGHT($D507,6)),IF(C507="  ",SUMIFS($M:$M,$C:$C," "),ROUNDUP(I507*VLOOKUP(C507,Aktivity!$C$6:$R$25,8,FALSE),2))))</f>
        <v/>
      </c>
      <c r="N507" s="90" t="str">
        <f>IF($I507="","",IF(C507=" ",SUMIFS($N:$N,$C:$C,RIGHT($D507,6)),IF(C507="  ",SUMIFS($N:$N,$C:$C," "),ROUNDDOWN(M507*VLOOKUP(C507,Aktivity!$C$6:$R$25,10,FALSE),2))))</f>
        <v/>
      </c>
      <c r="O507" s="90" t="str">
        <f>IF($I507="","",IF(C507=" ",SUMIFS($O:$O,$C:$C,RIGHT($D507,6)),IF(C507="  ",SUMIFS($O:$O,$C:$C," "),ROUNDDOWN(I507*VLOOKUP(C507,Aktivity!$C$6:$R$25,12,FALSE),2))))</f>
        <v/>
      </c>
      <c r="P507" s="90" t="str">
        <f t="shared" si="38"/>
        <v/>
      </c>
      <c r="Q507" s="90" t="str">
        <f>IF($I507="","",IF(C507=" ",SUMIFS($Q:$Q,$C:$C,RIGHT($D507,6)),IF(C507="  ",SUMIFS($Q:$Q,$C:$C," "),ROUNDDOWN(I507*VLOOKUP(C507,Aktivity!$C$6:$R$25,9,FALSE),2))))</f>
        <v/>
      </c>
      <c r="R507" s="90" t="str">
        <f>IF($I507="","",IF(C507=" ",SUMIFS($R:$R,$C:$C,RIGHT($D507,6)),IF(C507="  ",SUMIFS($R:$R,$C:$C," "),ROUNDDOWN(Q507*VLOOKUP(C507,Aktivity!$C$6:$R$25,10,FALSE),2))))</f>
        <v/>
      </c>
      <c r="S507" s="90" t="str">
        <f>IF($I507="","",IF(C507=" ",SUMIFS($S:$S,$C:$C,RIGHT($D507,6)),IF(C507="  ",SUMIFS($S:$S,$C:$C," "),ROUNDDOWN(I507*VLOOKUP(C507,Aktivity!$C$6:$R$25,13,FALSE),2))))</f>
        <v/>
      </c>
      <c r="T507" s="90" t="str">
        <f t="shared" si="39"/>
        <v/>
      </c>
      <c r="V507" s="13" t="str">
        <f>IFERROR(SMALL(Zoznam!O:O,ROW()-3),"")</f>
        <v/>
      </c>
    </row>
    <row r="508" spans="2:22" ht="15" x14ac:dyDescent="0.25">
      <c r="B508" s="89" t="str">
        <f>IF($V508="","",VLOOKUP($V508,Zoznam!$O:$W,2,FALSE))</f>
        <v/>
      </c>
      <c r="C508" s="89" t="str">
        <f>IF($V508="","",VLOOKUP($V508,Zoznam!$O:$W,3,FALSE))</f>
        <v/>
      </c>
      <c r="D508" s="75" t="str">
        <f>IF($V508="","",VLOOKUP($V508,Zoznam!$O:$W,4,FALSE))</f>
        <v/>
      </c>
      <c r="E508" s="75" t="str">
        <f>IF($V508="","",VLOOKUP($V508,Zoznam!$O:$W,5,FALSE))</f>
        <v/>
      </c>
      <c r="F508" s="89" t="str">
        <f>IF($V508="","",VLOOKUP($V508,Zoznam!$O:$W,6,FALSE))</f>
        <v/>
      </c>
      <c r="G508" s="90" t="str">
        <f>IF($V508="","",VLOOKUP($V508,Zoznam!$O:$W,7,FALSE))</f>
        <v/>
      </c>
      <c r="H508" s="91" t="str">
        <f>IF($V508="","",VLOOKUP($V508,Zoznam!$O:$W,8,FALSE))</f>
        <v/>
      </c>
      <c r="I508" s="123" t="str">
        <f>IF($V508="","",VLOOKUP($V508,Zoznam!$O:$W,9,FALSE))</f>
        <v/>
      </c>
      <c r="J508" s="123" t="str">
        <f t="shared" si="35"/>
        <v/>
      </c>
      <c r="K508" s="90" t="str">
        <f t="shared" si="36"/>
        <v/>
      </c>
      <c r="L508" s="90" t="str">
        <f t="shared" si="37"/>
        <v/>
      </c>
      <c r="M508" s="90" t="str">
        <f>IF($I508="","",IF(C508=" ",SUMIFS($M:$M,$C:$C,RIGHT($D508,6)),IF(C508="  ",SUMIFS($M:$M,$C:$C," "),ROUNDUP(I508*VLOOKUP(C508,Aktivity!$C$6:$R$25,8,FALSE),2))))</f>
        <v/>
      </c>
      <c r="N508" s="90" t="str">
        <f>IF($I508="","",IF(C508=" ",SUMIFS($N:$N,$C:$C,RIGHT($D508,6)),IF(C508="  ",SUMIFS($N:$N,$C:$C," "),ROUNDDOWN(M508*VLOOKUP(C508,Aktivity!$C$6:$R$25,10,FALSE),2))))</f>
        <v/>
      </c>
      <c r="O508" s="90" t="str">
        <f>IF($I508="","",IF(C508=" ",SUMIFS($O:$O,$C:$C,RIGHT($D508,6)),IF(C508="  ",SUMIFS($O:$O,$C:$C," "),ROUNDDOWN(I508*VLOOKUP(C508,Aktivity!$C$6:$R$25,12,FALSE),2))))</f>
        <v/>
      </c>
      <c r="P508" s="90" t="str">
        <f t="shared" si="38"/>
        <v/>
      </c>
      <c r="Q508" s="90" t="str">
        <f>IF($I508="","",IF(C508=" ",SUMIFS($Q:$Q,$C:$C,RIGHT($D508,6)),IF(C508="  ",SUMIFS($Q:$Q,$C:$C," "),ROUNDDOWN(I508*VLOOKUP(C508,Aktivity!$C$6:$R$25,9,FALSE),2))))</f>
        <v/>
      </c>
      <c r="R508" s="90" t="str">
        <f>IF($I508="","",IF(C508=" ",SUMIFS($R:$R,$C:$C,RIGHT($D508,6)),IF(C508="  ",SUMIFS($R:$R,$C:$C," "),ROUNDDOWN(Q508*VLOOKUP(C508,Aktivity!$C$6:$R$25,10,FALSE),2))))</f>
        <v/>
      </c>
      <c r="S508" s="90" t="str">
        <f>IF($I508="","",IF(C508=" ",SUMIFS($S:$S,$C:$C,RIGHT($D508,6)),IF(C508="  ",SUMIFS($S:$S,$C:$C," "),ROUNDDOWN(I508*VLOOKUP(C508,Aktivity!$C$6:$R$25,13,FALSE),2))))</f>
        <v/>
      </c>
      <c r="T508" s="90" t="str">
        <f t="shared" si="39"/>
        <v/>
      </c>
      <c r="V508" s="13" t="str">
        <f>IFERROR(SMALL(Zoznam!O:O,ROW()-3),"")</f>
        <v/>
      </c>
    </row>
    <row r="509" spans="2:22" ht="15" x14ac:dyDescent="0.25">
      <c r="B509" s="89" t="str">
        <f>IF($V509="","",VLOOKUP($V509,Zoznam!$O:$W,2,FALSE))</f>
        <v/>
      </c>
      <c r="C509" s="89" t="str">
        <f>IF($V509="","",VLOOKUP($V509,Zoznam!$O:$W,3,FALSE))</f>
        <v/>
      </c>
      <c r="D509" s="75" t="str">
        <f>IF($V509="","",VLOOKUP($V509,Zoznam!$O:$W,4,FALSE))</f>
        <v/>
      </c>
      <c r="E509" s="75" t="str">
        <f>IF($V509="","",VLOOKUP($V509,Zoznam!$O:$W,5,FALSE))</f>
        <v/>
      </c>
      <c r="F509" s="89" t="str">
        <f>IF($V509="","",VLOOKUP($V509,Zoznam!$O:$W,6,FALSE))</f>
        <v/>
      </c>
      <c r="G509" s="90" t="str">
        <f>IF($V509="","",VLOOKUP($V509,Zoznam!$O:$W,7,FALSE))</f>
        <v/>
      </c>
      <c r="H509" s="91" t="str">
        <f>IF($V509="","",VLOOKUP($V509,Zoznam!$O:$W,8,FALSE))</f>
        <v/>
      </c>
      <c r="I509" s="123" t="str">
        <f>IF($V509="","",VLOOKUP($V509,Zoznam!$O:$W,9,FALSE))</f>
        <v/>
      </c>
      <c r="J509" s="123" t="str">
        <f t="shared" si="35"/>
        <v/>
      </c>
      <c r="K509" s="90" t="str">
        <f t="shared" si="36"/>
        <v/>
      </c>
      <c r="L509" s="90" t="str">
        <f t="shared" si="37"/>
        <v/>
      </c>
      <c r="M509" s="90" t="str">
        <f>IF($I509="","",IF(C509=" ",SUMIFS($M:$M,$C:$C,RIGHT($D509,6)),IF(C509="  ",SUMIFS($M:$M,$C:$C," "),ROUNDUP(I509*VLOOKUP(C509,Aktivity!$C$6:$R$25,8,FALSE),2))))</f>
        <v/>
      </c>
      <c r="N509" s="90" t="str">
        <f>IF($I509="","",IF(C509=" ",SUMIFS($N:$N,$C:$C,RIGHT($D509,6)),IF(C509="  ",SUMIFS($N:$N,$C:$C," "),ROUNDDOWN(M509*VLOOKUP(C509,Aktivity!$C$6:$R$25,10,FALSE),2))))</f>
        <v/>
      </c>
      <c r="O509" s="90" t="str">
        <f>IF($I509="","",IF(C509=" ",SUMIFS($O:$O,$C:$C,RIGHT($D509,6)),IF(C509="  ",SUMIFS($O:$O,$C:$C," "),ROUNDDOWN(I509*VLOOKUP(C509,Aktivity!$C$6:$R$25,12,FALSE),2))))</f>
        <v/>
      </c>
      <c r="P509" s="90" t="str">
        <f t="shared" si="38"/>
        <v/>
      </c>
      <c r="Q509" s="90" t="str">
        <f>IF($I509="","",IF(C509=" ",SUMIFS($Q:$Q,$C:$C,RIGHT($D509,6)),IF(C509="  ",SUMIFS($Q:$Q,$C:$C," "),ROUNDDOWN(I509*VLOOKUP(C509,Aktivity!$C$6:$R$25,9,FALSE),2))))</f>
        <v/>
      </c>
      <c r="R509" s="90" t="str">
        <f>IF($I509="","",IF(C509=" ",SUMIFS($R:$R,$C:$C,RIGHT($D509,6)),IF(C509="  ",SUMIFS($R:$R,$C:$C," "),ROUNDDOWN(Q509*VLOOKUP(C509,Aktivity!$C$6:$R$25,10,FALSE),2))))</f>
        <v/>
      </c>
      <c r="S509" s="90" t="str">
        <f>IF($I509="","",IF(C509=" ",SUMIFS($S:$S,$C:$C,RIGHT($D509,6)),IF(C509="  ",SUMIFS($S:$S,$C:$C," "),ROUNDDOWN(I509*VLOOKUP(C509,Aktivity!$C$6:$R$25,13,FALSE),2))))</f>
        <v/>
      </c>
      <c r="T509" s="90" t="str">
        <f t="shared" si="39"/>
        <v/>
      </c>
      <c r="V509" s="13" t="str">
        <f>IFERROR(SMALL(Zoznam!O:O,ROW()-3),"")</f>
        <v/>
      </c>
    </row>
    <row r="510" spans="2:22" ht="15" x14ac:dyDescent="0.25">
      <c r="B510" s="89" t="str">
        <f>IF($V510="","",VLOOKUP($V510,Zoznam!$O:$W,2,FALSE))</f>
        <v/>
      </c>
      <c r="C510" s="89" t="str">
        <f>IF($V510="","",VLOOKUP($V510,Zoznam!$O:$W,3,FALSE))</f>
        <v/>
      </c>
      <c r="D510" s="75" t="str">
        <f>IF($V510="","",VLOOKUP($V510,Zoznam!$O:$W,4,FALSE))</f>
        <v/>
      </c>
      <c r="E510" s="75" t="str">
        <f>IF($V510="","",VLOOKUP($V510,Zoznam!$O:$W,5,FALSE))</f>
        <v/>
      </c>
      <c r="F510" s="89" t="str">
        <f>IF($V510="","",VLOOKUP($V510,Zoznam!$O:$W,6,FALSE))</f>
        <v/>
      </c>
      <c r="G510" s="90" t="str">
        <f>IF($V510="","",VLOOKUP($V510,Zoznam!$O:$W,7,FALSE))</f>
        <v/>
      </c>
      <c r="H510" s="91" t="str">
        <f>IF($V510="","",VLOOKUP($V510,Zoznam!$O:$W,8,FALSE))</f>
        <v/>
      </c>
      <c r="I510" s="123" t="str">
        <f>IF($V510="","",VLOOKUP($V510,Zoznam!$O:$W,9,FALSE))</f>
        <v/>
      </c>
      <c r="J510" s="123" t="str">
        <f t="shared" si="35"/>
        <v/>
      </c>
      <c r="K510" s="90" t="str">
        <f t="shared" si="36"/>
        <v/>
      </c>
      <c r="L510" s="90" t="str">
        <f t="shared" si="37"/>
        <v/>
      </c>
      <c r="M510" s="90" t="str">
        <f>IF($I510="","",IF(C510=" ",SUMIFS($M:$M,$C:$C,RIGHT($D510,6)),IF(C510="  ",SUMIFS($M:$M,$C:$C," "),ROUNDUP(I510*VLOOKUP(C510,Aktivity!$C$6:$R$25,8,FALSE),2))))</f>
        <v/>
      </c>
      <c r="N510" s="90" t="str">
        <f>IF($I510="","",IF(C510=" ",SUMIFS($N:$N,$C:$C,RIGHT($D510,6)),IF(C510="  ",SUMIFS($N:$N,$C:$C," "),ROUNDDOWN(M510*VLOOKUP(C510,Aktivity!$C$6:$R$25,10,FALSE),2))))</f>
        <v/>
      </c>
      <c r="O510" s="90" t="str">
        <f>IF($I510="","",IF(C510=" ",SUMIFS($O:$O,$C:$C,RIGHT($D510,6)),IF(C510="  ",SUMIFS($O:$O,$C:$C," "),ROUNDDOWN(I510*VLOOKUP(C510,Aktivity!$C$6:$R$25,12,FALSE),2))))</f>
        <v/>
      </c>
      <c r="P510" s="90" t="str">
        <f t="shared" si="38"/>
        <v/>
      </c>
      <c r="Q510" s="90" t="str">
        <f>IF($I510="","",IF(C510=" ",SUMIFS($Q:$Q,$C:$C,RIGHT($D510,6)),IF(C510="  ",SUMIFS($Q:$Q,$C:$C," "),ROUNDDOWN(I510*VLOOKUP(C510,Aktivity!$C$6:$R$25,9,FALSE),2))))</f>
        <v/>
      </c>
      <c r="R510" s="90" t="str">
        <f>IF($I510="","",IF(C510=" ",SUMIFS($R:$R,$C:$C,RIGHT($D510,6)),IF(C510="  ",SUMIFS($R:$R,$C:$C," "),ROUNDDOWN(Q510*VLOOKUP(C510,Aktivity!$C$6:$R$25,10,FALSE),2))))</f>
        <v/>
      </c>
      <c r="S510" s="90" t="str">
        <f>IF($I510="","",IF(C510=" ",SUMIFS($S:$S,$C:$C,RIGHT($D510,6)),IF(C510="  ",SUMIFS($S:$S,$C:$C," "),ROUNDDOWN(I510*VLOOKUP(C510,Aktivity!$C$6:$R$25,13,FALSE),2))))</f>
        <v/>
      </c>
      <c r="T510" s="90" t="str">
        <f t="shared" si="39"/>
        <v/>
      </c>
      <c r="V510" s="13" t="str">
        <f>IFERROR(SMALL(Zoznam!O:O,ROW()-3),"")</f>
        <v/>
      </c>
    </row>
    <row r="511" spans="2:22" ht="15" x14ac:dyDescent="0.25">
      <c r="B511" s="89" t="str">
        <f>IF($V511="","",VLOOKUP($V511,Zoznam!$O:$W,2,FALSE))</f>
        <v/>
      </c>
      <c r="C511" s="89" t="str">
        <f>IF($V511="","",VLOOKUP($V511,Zoznam!$O:$W,3,FALSE))</f>
        <v/>
      </c>
      <c r="D511" s="75" t="str">
        <f>IF($V511="","",VLOOKUP($V511,Zoznam!$O:$W,4,FALSE))</f>
        <v/>
      </c>
      <c r="E511" s="75" t="str">
        <f>IF($V511="","",VLOOKUP($V511,Zoznam!$O:$W,5,FALSE))</f>
        <v/>
      </c>
      <c r="F511" s="89" t="str">
        <f>IF($V511="","",VLOOKUP($V511,Zoznam!$O:$W,6,FALSE))</f>
        <v/>
      </c>
      <c r="G511" s="90" t="str">
        <f>IF($V511="","",VLOOKUP($V511,Zoznam!$O:$W,7,FALSE))</f>
        <v/>
      </c>
      <c r="H511" s="91" t="str">
        <f>IF($V511="","",VLOOKUP($V511,Zoznam!$O:$W,8,FALSE))</f>
        <v/>
      </c>
      <c r="I511" s="123" t="str">
        <f>IF($V511="","",VLOOKUP($V511,Zoznam!$O:$W,9,FALSE))</f>
        <v/>
      </c>
      <c r="J511" s="123" t="str">
        <f t="shared" si="35"/>
        <v/>
      </c>
      <c r="K511" s="90" t="str">
        <f t="shared" si="36"/>
        <v/>
      </c>
      <c r="L511" s="90" t="str">
        <f t="shared" si="37"/>
        <v/>
      </c>
      <c r="M511" s="90" t="str">
        <f>IF($I511="","",IF(C511=" ",SUMIFS($M:$M,$C:$C,RIGHT($D511,6)),IF(C511="  ",SUMIFS($M:$M,$C:$C," "),ROUNDUP(I511*VLOOKUP(C511,Aktivity!$C$6:$R$25,8,FALSE),2))))</f>
        <v/>
      </c>
      <c r="N511" s="90" t="str">
        <f>IF($I511="","",IF(C511=" ",SUMIFS($N:$N,$C:$C,RIGHT($D511,6)),IF(C511="  ",SUMIFS($N:$N,$C:$C," "),ROUNDDOWN(M511*VLOOKUP(C511,Aktivity!$C$6:$R$25,10,FALSE),2))))</f>
        <v/>
      </c>
      <c r="O511" s="90" t="str">
        <f>IF($I511="","",IF(C511=" ",SUMIFS($O:$O,$C:$C,RIGHT($D511,6)),IF(C511="  ",SUMIFS($O:$O,$C:$C," "),ROUNDDOWN(I511*VLOOKUP(C511,Aktivity!$C$6:$R$25,12,FALSE),2))))</f>
        <v/>
      </c>
      <c r="P511" s="90" t="str">
        <f t="shared" si="38"/>
        <v/>
      </c>
      <c r="Q511" s="90" t="str">
        <f>IF($I511="","",IF(C511=" ",SUMIFS($Q:$Q,$C:$C,RIGHT($D511,6)),IF(C511="  ",SUMIFS($Q:$Q,$C:$C," "),ROUNDDOWN(I511*VLOOKUP(C511,Aktivity!$C$6:$R$25,9,FALSE),2))))</f>
        <v/>
      </c>
      <c r="R511" s="90" t="str">
        <f>IF($I511="","",IF(C511=" ",SUMIFS($R:$R,$C:$C,RIGHT($D511,6)),IF(C511="  ",SUMIFS($R:$R,$C:$C," "),ROUNDDOWN(Q511*VLOOKUP(C511,Aktivity!$C$6:$R$25,10,FALSE),2))))</f>
        <v/>
      </c>
      <c r="S511" s="90" t="str">
        <f>IF($I511="","",IF(C511=" ",SUMIFS($S:$S,$C:$C,RIGHT($D511,6)),IF(C511="  ",SUMIFS($S:$S,$C:$C," "),ROUNDDOWN(I511*VLOOKUP(C511,Aktivity!$C$6:$R$25,13,FALSE),2))))</f>
        <v/>
      </c>
      <c r="T511" s="90" t="str">
        <f t="shared" si="39"/>
        <v/>
      </c>
      <c r="V511" s="13" t="str">
        <f>IFERROR(SMALL(Zoznam!O:O,ROW()-3),"")</f>
        <v/>
      </c>
    </row>
    <row r="512" spans="2:22" ht="15" x14ac:dyDescent="0.25">
      <c r="B512" s="89" t="str">
        <f>IF($V512="","",VLOOKUP($V512,Zoznam!$O:$W,2,FALSE))</f>
        <v/>
      </c>
      <c r="C512" s="89" t="str">
        <f>IF($V512="","",VLOOKUP($V512,Zoznam!$O:$W,3,FALSE))</f>
        <v/>
      </c>
      <c r="D512" s="75" t="str">
        <f>IF($V512="","",VLOOKUP($V512,Zoznam!$O:$W,4,FALSE))</f>
        <v/>
      </c>
      <c r="E512" s="75" t="str">
        <f>IF($V512="","",VLOOKUP($V512,Zoznam!$O:$W,5,FALSE))</f>
        <v/>
      </c>
      <c r="F512" s="89" t="str">
        <f>IF($V512="","",VLOOKUP($V512,Zoznam!$O:$W,6,FALSE))</f>
        <v/>
      </c>
      <c r="G512" s="90" t="str">
        <f>IF($V512="","",VLOOKUP($V512,Zoznam!$O:$W,7,FALSE))</f>
        <v/>
      </c>
      <c r="H512" s="91" t="str">
        <f>IF($V512="","",VLOOKUP($V512,Zoznam!$O:$W,8,FALSE))</f>
        <v/>
      </c>
      <c r="I512" s="123" t="str">
        <f>IF($V512="","",VLOOKUP($V512,Zoznam!$O:$W,9,FALSE))</f>
        <v/>
      </c>
      <c r="J512" s="123" t="str">
        <f t="shared" si="35"/>
        <v/>
      </c>
      <c r="K512" s="90" t="str">
        <f t="shared" si="36"/>
        <v/>
      </c>
      <c r="L512" s="90" t="str">
        <f t="shared" si="37"/>
        <v/>
      </c>
      <c r="M512" s="90" t="str">
        <f>IF($I512="","",IF(C512=" ",SUMIFS($M:$M,$C:$C,RIGHT($D512,6)),IF(C512="  ",SUMIFS($M:$M,$C:$C," "),ROUNDUP(I512*VLOOKUP(C512,Aktivity!$C$6:$R$25,8,FALSE),2))))</f>
        <v/>
      </c>
      <c r="N512" s="90" t="str">
        <f>IF($I512="","",IF(C512=" ",SUMIFS($N:$N,$C:$C,RIGHT($D512,6)),IF(C512="  ",SUMIFS($N:$N,$C:$C," "),ROUNDDOWN(M512*VLOOKUP(C512,Aktivity!$C$6:$R$25,10,FALSE),2))))</f>
        <v/>
      </c>
      <c r="O512" s="90" t="str">
        <f>IF($I512="","",IF(C512=" ",SUMIFS($O:$O,$C:$C,RIGHT($D512,6)),IF(C512="  ",SUMIFS($O:$O,$C:$C," "),ROUNDDOWN(I512*VLOOKUP(C512,Aktivity!$C$6:$R$25,12,FALSE),2))))</f>
        <v/>
      </c>
      <c r="P512" s="90" t="str">
        <f t="shared" si="38"/>
        <v/>
      </c>
      <c r="Q512" s="90" t="str">
        <f>IF($I512="","",IF(C512=" ",SUMIFS($Q:$Q,$C:$C,RIGHT($D512,6)),IF(C512="  ",SUMIFS($Q:$Q,$C:$C," "),ROUNDDOWN(I512*VLOOKUP(C512,Aktivity!$C$6:$R$25,9,FALSE),2))))</f>
        <v/>
      </c>
      <c r="R512" s="90" t="str">
        <f>IF($I512="","",IF(C512=" ",SUMIFS($R:$R,$C:$C,RIGHT($D512,6)),IF(C512="  ",SUMIFS($R:$R,$C:$C," "),ROUNDDOWN(Q512*VLOOKUP(C512,Aktivity!$C$6:$R$25,10,FALSE),2))))</f>
        <v/>
      </c>
      <c r="S512" s="90" t="str">
        <f>IF($I512="","",IF(C512=" ",SUMIFS($S:$S,$C:$C,RIGHT($D512,6)),IF(C512="  ",SUMIFS($S:$S,$C:$C," "),ROUNDDOWN(I512*VLOOKUP(C512,Aktivity!$C$6:$R$25,13,FALSE),2))))</f>
        <v/>
      </c>
      <c r="T512" s="90" t="str">
        <f t="shared" si="39"/>
        <v/>
      </c>
      <c r="V512" s="13" t="str">
        <f>IFERROR(SMALL(Zoznam!O:O,ROW()-3),"")</f>
        <v/>
      </c>
    </row>
    <row r="513" spans="2:22" ht="15" x14ac:dyDescent="0.25">
      <c r="B513" s="89" t="str">
        <f>IF($V513="","",VLOOKUP($V513,Zoznam!$O:$W,2,FALSE))</f>
        <v/>
      </c>
      <c r="C513" s="89" t="str">
        <f>IF($V513="","",VLOOKUP($V513,Zoznam!$O:$W,3,FALSE))</f>
        <v/>
      </c>
      <c r="D513" s="75" t="str">
        <f>IF($V513="","",VLOOKUP($V513,Zoznam!$O:$W,4,FALSE))</f>
        <v/>
      </c>
      <c r="E513" s="75" t="str">
        <f>IF($V513="","",VLOOKUP($V513,Zoznam!$O:$W,5,FALSE))</f>
        <v/>
      </c>
      <c r="F513" s="89" t="str">
        <f>IF($V513="","",VLOOKUP($V513,Zoznam!$O:$W,6,FALSE))</f>
        <v/>
      </c>
      <c r="G513" s="90" t="str">
        <f>IF($V513="","",VLOOKUP($V513,Zoznam!$O:$W,7,FALSE))</f>
        <v/>
      </c>
      <c r="H513" s="91" t="str">
        <f>IF($V513="","",VLOOKUP($V513,Zoznam!$O:$W,8,FALSE))</f>
        <v/>
      </c>
      <c r="I513" s="123" t="str">
        <f>IF($V513="","",VLOOKUP($V513,Zoznam!$O:$W,9,FALSE))</f>
        <v/>
      </c>
      <c r="J513" s="123" t="str">
        <f t="shared" si="35"/>
        <v/>
      </c>
      <c r="K513" s="90" t="str">
        <f t="shared" si="36"/>
        <v/>
      </c>
      <c r="L513" s="90" t="str">
        <f t="shared" si="37"/>
        <v/>
      </c>
      <c r="M513" s="90" t="str">
        <f>IF($I513="","",IF(C513=" ",SUMIFS($M:$M,$C:$C,RIGHT($D513,6)),IF(C513="  ",SUMIFS($M:$M,$C:$C," "),ROUNDUP(I513*VLOOKUP(C513,Aktivity!$C$6:$R$25,8,FALSE),2))))</f>
        <v/>
      </c>
      <c r="N513" s="90" t="str">
        <f>IF($I513="","",IF(C513=" ",SUMIFS($N:$N,$C:$C,RIGHT($D513,6)),IF(C513="  ",SUMIFS($N:$N,$C:$C," "),ROUNDDOWN(M513*VLOOKUP(C513,Aktivity!$C$6:$R$25,10,FALSE),2))))</f>
        <v/>
      </c>
      <c r="O513" s="90" t="str">
        <f>IF($I513="","",IF(C513=" ",SUMIFS($O:$O,$C:$C,RIGHT($D513,6)),IF(C513="  ",SUMIFS($O:$O,$C:$C," "),ROUNDDOWN(I513*VLOOKUP(C513,Aktivity!$C$6:$R$25,12,FALSE),2))))</f>
        <v/>
      </c>
      <c r="P513" s="90" t="str">
        <f t="shared" si="38"/>
        <v/>
      </c>
      <c r="Q513" s="90" t="str">
        <f>IF($I513="","",IF(C513=" ",SUMIFS($Q:$Q,$C:$C,RIGHT($D513,6)),IF(C513="  ",SUMIFS($Q:$Q,$C:$C," "),ROUNDDOWN(I513*VLOOKUP(C513,Aktivity!$C$6:$R$25,9,FALSE),2))))</f>
        <v/>
      </c>
      <c r="R513" s="90" t="str">
        <f>IF($I513="","",IF(C513=" ",SUMIFS($R:$R,$C:$C,RIGHT($D513,6)),IF(C513="  ",SUMIFS($R:$R,$C:$C," "),ROUNDDOWN(Q513*VLOOKUP(C513,Aktivity!$C$6:$R$25,10,FALSE),2))))</f>
        <v/>
      </c>
      <c r="S513" s="90" t="str">
        <f>IF($I513="","",IF(C513=" ",SUMIFS($S:$S,$C:$C,RIGHT($D513,6)),IF(C513="  ",SUMIFS($S:$S,$C:$C," "),ROUNDDOWN(I513*VLOOKUP(C513,Aktivity!$C$6:$R$25,13,FALSE),2))))</f>
        <v/>
      </c>
      <c r="T513" s="90" t="str">
        <f t="shared" si="39"/>
        <v/>
      </c>
      <c r="V513" s="13" t="str">
        <f>IFERROR(SMALL(Zoznam!O:O,ROW()-3),"")</f>
        <v/>
      </c>
    </row>
    <row r="514" spans="2:22" ht="15" x14ac:dyDescent="0.25">
      <c r="B514" s="89" t="str">
        <f>IF($V514="","",VLOOKUP($V514,Zoznam!$O:$W,2,FALSE))</f>
        <v/>
      </c>
      <c r="C514" s="89" t="str">
        <f>IF($V514="","",VLOOKUP($V514,Zoznam!$O:$W,3,FALSE))</f>
        <v/>
      </c>
      <c r="D514" s="75" t="str">
        <f>IF($V514="","",VLOOKUP($V514,Zoznam!$O:$W,4,FALSE))</f>
        <v/>
      </c>
      <c r="E514" s="75" t="str">
        <f>IF($V514="","",VLOOKUP($V514,Zoznam!$O:$W,5,FALSE))</f>
        <v/>
      </c>
      <c r="F514" s="89" t="str">
        <f>IF($V514="","",VLOOKUP($V514,Zoznam!$O:$W,6,FALSE))</f>
        <v/>
      </c>
      <c r="G514" s="90" t="str">
        <f>IF($V514="","",VLOOKUP($V514,Zoznam!$O:$W,7,FALSE))</f>
        <v/>
      </c>
      <c r="H514" s="91" t="str">
        <f>IF($V514="","",VLOOKUP($V514,Zoznam!$O:$W,8,FALSE))</f>
        <v/>
      </c>
      <c r="I514" s="123" t="str">
        <f>IF($V514="","",VLOOKUP($V514,Zoznam!$O:$W,9,FALSE))</f>
        <v/>
      </c>
      <c r="J514" s="123" t="str">
        <f t="shared" si="35"/>
        <v/>
      </c>
      <c r="K514" s="90" t="str">
        <f t="shared" si="36"/>
        <v/>
      </c>
      <c r="L514" s="90" t="str">
        <f t="shared" si="37"/>
        <v/>
      </c>
      <c r="M514" s="90" t="str">
        <f>IF($I514="","",IF(C514=" ",SUMIFS($M:$M,$C:$C,RIGHT($D514,6)),IF(C514="  ",SUMIFS($M:$M,$C:$C," "),ROUNDUP(I514*VLOOKUP(C514,Aktivity!$C$6:$R$25,8,FALSE),2))))</f>
        <v/>
      </c>
      <c r="N514" s="90" t="str">
        <f>IF($I514="","",IF(C514=" ",SUMIFS($N:$N,$C:$C,RIGHT($D514,6)),IF(C514="  ",SUMIFS($N:$N,$C:$C," "),ROUNDDOWN(M514*VLOOKUP(C514,Aktivity!$C$6:$R$25,10,FALSE),2))))</f>
        <v/>
      </c>
      <c r="O514" s="90" t="str">
        <f>IF($I514="","",IF(C514=" ",SUMIFS($O:$O,$C:$C,RIGHT($D514,6)),IF(C514="  ",SUMIFS($O:$O,$C:$C," "),ROUNDDOWN(I514*VLOOKUP(C514,Aktivity!$C$6:$R$25,12,FALSE),2))))</f>
        <v/>
      </c>
      <c r="P514" s="90" t="str">
        <f t="shared" si="38"/>
        <v/>
      </c>
      <c r="Q514" s="90" t="str">
        <f>IF($I514="","",IF(C514=" ",SUMIFS($Q:$Q,$C:$C,RIGHT($D514,6)),IF(C514="  ",SUMIFS($Q:$Q,$C:$C," "),ROUNDDOWN(I514*VLOOKUP(C514,Aktivity!$C$6:$R$25,9,FALSE),2))))</f>
        <v/>
      </c>
      <c r="R514" s="90" t="str">
        <f>IF($I514="","",IF(C514=" ",SUMIFS($R:$R,$C:$C,RIGHT($D514,6)),IF(C514="  ",SUMIFS($R:$R,$C:$C," "),ROUNDDOWN(Q514*VLOOKUP(C514,Aktivity!$C$6:$R$25,10,FALSE),2))))</f>
        <v/>
      </c>
      <c r="S514" s="90" t="str">
        <f>IF($I514="","",IF(C514=" ",SUMIFS($S:$S,$C:$C,RIGHT($D514,6)),IF(C514="  ",SUMIFS($S:$S,$C:$C," "),ROUNDDOWN(I514*VLOOKUP(C514,Aktivity!$C$6:$R$25,13,FALSE),2))))</f>
        <v/>
      </c>
      <c r="T514" s="90" t="str">
        <f t="shared" si="39"/>
        <v/>
      </c>
      <c r="V514" s="13" t="str">
        <f>IFERROR(SMALL(Zoznam!O:O,ROW()-3),"")</f>
        <v/>
      </c>
    </row>
    <row r="515" spans="2:22" ht="15" x14ac:dyDescent="0.25">
      <c r="B515" s="89" t="str">
        <f>IF($V515="","",VLOOKUP($V515,Zoznam!$O:$W,2,FALSE))</f>
        <v/>
      </c>
      <c r="C515" s="89" t="str">
        <f>IF($V515="","",VLOOKUP($V515,Zoznam!$O:$W,3,FALSE))</f>
        <v/>
      </c>
      <c r="D515" s="75" t="str">
        <f>IF($V515="","",VLOOKUP($V515,Zoznam!$O:$W,4,FALSE))</f>
        <v/>
      </c>
      <c r="E515" s="75" t="str">
        <f>IF($V515="","",VLOOKUP($V515,Zoznam!$O:$W,5,FALSE))</f>
        <v/>
      </c>
      <c r="F515" s="89" t="str">
        <f>IF($V515="","",VLOOKUP($V515,Zoznam!$O:$W,6,FALSE))</f>
        <v/>
      </c>
      <c r="G515" s="90" t="str">
        <f>IF($V515="","",VLOOKUP($V515,Zoznam!$O:$W,7,FALSE))</f>
        <v/>
      </c>
      <c r="H515" s="91" t="str">
        <f>IF($V515="","",VLOOKUP($V515,Zoznam!$O:$W,8,FALSE))</f>
        <v/>
      </c>
      <c r="I515" s="123" t="str">
        <f>IF($V515="","",VLOOKUP($V515,Zoznam!$O:$W,9,FALSE))</f>
        <v/>
      </c>
      <c r="J515" s="123" t="str">
        <f t="shared" si="35"/>
        <v/>
      </c>
      <c r="K515" s="90" t="str">
        <f t="shared" si="36"/>
        <v/>
      </c>
      <c r="L515" s="90" t="str">
        <f t="shared" si="37"/>
        <v/>
      </c>
      <c r="M515" s="90" t="str">
        <f>IF($I515="","",IF(C515=" ",SUMIFS($M:$M,$C:$C,RIGHT($D515,6)),IF(C515="  ",SUMIFS($M:$M,$C:$C," "),ROUNDUP(I515*VLOOKUP(C515,Aktivity!$C$6:$R$25,8,FALSE),2))))</f>
        <v/>
      </c>
      <c r="N515" s="90" t="str">
        <f>IF($I515="","",IF(C515=" ",SUMIFS($N:$N,$C:$C,RIGHT($D515,6)),IF(C515="  ",SUMIFS($N:$N,$C:$C," "),ROUNDDOWN(M515*VLOOKUP(C515,Aktivity!$C$6:$R$25,10,FALSE),2))))</f>
        <v/>
      </c>
      <c r="O515" s="90" t="str">
        <f>IF($I515="","",IF(C515=" ",SUMIFS($O:$O,$C:$C,RIGHT($D515,6)),IF(C515="  ",SUMIFS($O:$O,$C:$C," "),ROUNDDOWN(I515*VLOOKUP(C515,Aktivity!$C$6:$R$25,12,FALSE),2))))</f>
        <v/>
      </c>
      <c r="P515" s="90" t="str">
        <f t="shared" si="38"/>
        <v/>
      </c>
      <c r="Q515" s="90" t="str">
        <f>IF($I515="","",IF(C515=" ",SUMIFS($Q:$Q,$C:$C,RIGHT($D515,6)),IF(C515="  ",SUMIFS($Q:$Q,$C:$C," "),ROUNDDOWN(I515*VLOOKUP(C515,Aktivity!$C$6:$R$25,9,FALSE),2))))</f>
        <v/>
      </c>
      <c r="R515" s="90" t="str">
        <f>IF($I515="","",IF(C515=" ",SUMIFS($R:$R,$C:$C,RIGHT($D515,6)),IF(C515="  ",SUMIFS($R:$R,$C:$C," "),ROUNDDOWN(Q515*VLOOKUP(C515,Aktivity!$C$6:$R$25,10,FALSE),2))))</f>
        <v/>
      </c>
      <c r="S515" s="90" t="str">
        <f>IF($I515="","",IF(C515=" ",SUMIFS($S:$S,$C:$C,RIGHT($D515,6)),IF(C515="  ",SUMIFS($S:$S,$C:$C," "),ROUNDDOWN(I515*VLOOKUP(C515,Aktivity!$C$6:$R$25,13,FALSE),2))))</f>
        <v/>
      </c>
      <c r="T515" s="90" t="str">
        <f t="shared" si="39"/>
        <v/>
      </c>
      <c r="V515" s="13" t="str">
        <f>IFERROR(SMALL(Zoznam!O:O,ROW()-3),"")</f>
        <v/>
      </c>
    </row>
    <row r="516" spans="2:22" ht="15" x14ac:dyDescent="0.25">
      <c r="B516" s="89" t="str">
        <f>IF($V516="","",VLOOKUP($V516,Zoznam!$O:$W,2,FALSE))</f>
        <v/>
      </c>
      <c r="C516" s="89" t="str">
        <f>IF($V516="","",VLOOKUP($V516,Zoznam!$O:$W,3,FALSE))</f>
        <v/>
      </c>
      <c r="D516" s="75" t="str">
        <f>IF($V516="","",VLOOKUP($V516,Zoznam!$O:$W,4,FALSE))</f>
        <v/>
      </c>
      <c r="E516" s="75" t="str">
        <f>IF($V516="","",VLOOKUP($V516,Zoznam!$O:$W,5,FALSE))</f>
        <v/>
      </c>
      <c r="F516" s="89" t="str">
        <f>IF($V516="","",VLOOKUP($V516,Zoznam!$O:$W,6,FALSE))</f>
        <v/>
      </c>
      <c r="G516" s="90" t="str">
        <f>IF($V516="","",VLOOKUP($V516,Zoznam!$O:$W,7,FALSE))</f>
        <v/>
      </c>
      <c r="H516" s="91" t="str">
        <f>IF($V516="","",VLOOKUP($V516,Zoznam!$O:$W,8,FALSE))</f>
        <v/>
      </c>
      <c r="I516" s="123" t="str">
        <f>IF($V516="","",VLOOKUP($V516,Zoznam!$O:$W,9,FALSE))</f>
        <v/>
      </c>
      <c r="J516" s="123" t="str">
        <f t="shared" si="35"/>
        <v/>
      </c>
      <c r="K516" s="90" t="str">
        <f t="shared" si="36"/>
        <v/>
      </c>
      <c r="L516" s="90" t="str">
        <f t="shared" si="37"/>
        <v/>
      </c>
      <c r="M516" s="90" t="str">
        <f>IF($I516="","",IF(C516=" ",SUMIFS($M:$M,$C:$C,RIGHT($D516,6)),IF(C516="  ",SUMIFS($M:$M,$C:$C," "),ROUNDUP(I516*VLOOKUP(C516,Aktivity!$C$6:$R$25,8,FALSE),2))))</f>
        <v/>
      </c>
      <c r="N516" s="90" t="str">
        <f>IF($I516="","",IF(C516=" ",SUMIFS($N:$N,$C:$C,RIGHT($D516,6)),IF(C516="  ",SUMIFS($N:$N,$C:$C," "),ROUNDDOWN(M516*VLOOKUP(C516,Aktivity!$C$6:$R$25,10,FALSE),2))))</f>
        <v/>
      </c>
      <c r="O516" s="90" t="str">
        <f>IF($I516="","",IF(C516=" ",SUMIFS($O:$O,$C:$C,RIGHT($D516,6)),IF(C516="  ",SUMIFS($O:$O,$C:$C," "),ROUNDDOWN(I516*VLOOKUP(C516,Aktivity!$C$6:$R$25,12,FALSE),2))))</f>
        <v/>
      </c>
      <c r="P516" s="90" t="str">
        <f t="shared" si="38"/>
        <v/>
      </c>
      <c r="Q516" s="90" t="str">
        <f>IF($I516="","",IF(C516=" ",SUMIFS($Q:$Q,$C:$C,RIGHT($D516,6)),IF(C516="  ",SUMIFS($Q:$Q,$C:$C," "),ROUNDDOWN(I516*VLOOKUP(C516,Aktivity!$C$6:$R$25,9,FALSE),2))))</f>
        <v/>
      </c>
      <c r="R516" s="90" t="str">
        <f>IF($I516="","",IF(C516=" ",SUMIFS($R:$R,$C:$C,RIGHT($D516,6)),IF(C516="  ",SUMIFS($R:$R,$C:$C," "),ROUNDDOWN(Q516*VLOOKUP(C516,Aktivity!$C$6:$R$25,10,FALSE),2))))</f>
        <v/>
      </c>
      <c r="S516" s="90" t="str">
        <f>IF($I516="","",IF(C516=" ",SUMIFS($S:$S,$C:$C,RIGHT($D516,6)),IF(C516="  ",SUMIFS($S:$S,$C:$C," "),ROUNDDOWN(I516*VLOOKUP(C516,Aktivity!$C$6:$R$25,13,FALSE),2))))</f>
        <v/>
      </c>
      <c r="T516" s="90" t="str">
        <f t="shared" si="39"/>
        <v/>
      </c>
      <c r="V516" s="13" t="str">
        <f>IFERROR(SMALL(Zoznam!O:O,ROW()-3),"")</f>
        <v/>
      </c>
    </row>
    <row r="517" spans="2:22" ht="15" x14ac:dyDescent="0.25">
      <c r="B517" s="89" t="str">
        <f>IF($V517="","",VLOOKUP($V517,Zoznam!$O:$W,2,FALSE))</f>
        <v/>
      </c>
      <c r="C517" s="89" t="str">
        <f>IF($V517="","",VLOOKUP($V517,Zoznam!$O:$W,3,FALSE))</f>
        <v/>
      </c>
      <c r="D517" s="75" t="str">
        <f>IF($V517="","",VLOOKUP($V517,Zoznam!$O:$W,4,FALSE))</f>
        <v/>
      </c>
      <c r="E517" s="75" t="str">
        <f>IF($V517="","",VLOOKUP($V517,Zoznam!$O:$W,5,FALSE))</f>
        <v/>
      </c>
      <c r="F517" s="89" t="str">
        <f>IF($V517="","",VLOOKUP($V517,Zoznam!$O:$W,6,FALSE))</f>
        <v/>
      </c>
      <c r="G517" s="90" t="str">
        <f>IF($V517="","",VLOOKUP($V517,Zoznam!$O:$W,7,FALSE))</f>
        <v/>
      </c>
      <c r="H517" s="91" t="str">
        <f>IF($V517="","",VLOOKUP($V517,Zoznam!$O:$W,8,FALSE))</f>
        <v/>
      </c>
      <c r="I517" s="123" t="str">
        <f>IF($V517="","",VLOOKUP($V517,Zoznam!$O:$W,9,FALSE))</f>
        <v/>
      </c>
      <c r="J517" s="123" t="str">
        <f t="shared" ref="J517:J580" si="40">IF($I517="","",IF(C517=" ",SUMIFS($J:$J,$C:$C,RIGHT($D517,6)),IF(C517="  ",SUMIFS($J:$J,$C:$C," "),N517+R517)))</f>
        <v/>
      </c>
      <c r="K517" s="90" t="str">
        <f t="shared" ref="K517:K580" si="41">IF($I517="","",IF(C517=" ",SUMIFS($K:$K,$C:$C,RIGHT($D517,6)),IF(C517="  ",SUMIFS($K:$K,$C:$C," "),O517+S517)))</f>
        <v/>
      </c>
      <c r="L517" s="90" t="str">
        <f t="shared" ref="L517:L580" si="42">IF($I517="","",IF(C517=" ",SUMIFS($L:$L,$C:$C,RIGHT($D517,6)),IF(C517="  ",SUMIFS($L:$L,$C:$C," "),P517+T517)))</f>
        <v/>
      </c>
      <c r="M517" s="90" t="str">
        <f>IF($I517="","",IF(C517=" ",SUMIFS($M:$M,$C:$C,RIGHT($D517,6)),IF(C517="  ",SUMIFS($M:$M,$C:$C," "),ROUNDUP(I517*VLOOKUP(C517,Aktivity!$C$6:$R$25,8,FALSE),2))))</f>
        <v/>
      </c>
      <c r="N517" s="90" t="str">
        <f>IF($I517="","",IF(C517=" ",SUMIFS($N:$N,$C:$C,RIGHT($D517,6)),IF(C517="  ",SUMIFS($N:$N,$C:$C," "),ROUNDDOWN(M517*VLOOKUP(C517,Aktivity!$C$6:$R$25,10,FALSE),2))))</f>
        <v/>
      </c>
      <c r="O517" s="90" t="str">
        <f>IF($I517="","",IF(C517=" ",SUMIFS($O:$O,$C:$C,RIGHT($D517,6)),IF(C517="  ",SUMIFS($O:$O,$C:$C," "),ROUNDDOWN(I517*VLOOKUP(C517,Aktivity!$C$6:$R$25,12,FALSE),2))))</f>
        <v/>
      </c>
      <c r="P517" s="90" t="str">
        <f t="shared" ref="P517:P580" si="43">IF($I517="","",IF(C517=" ",SUMIFS($P:$P,$C:$C,RIGHT($D517,6)),IF(C517="  ",SUMIFS($P:$P,$C:$C," "),N517-O517)))</f>
        <v/>
      </c>
      <c r="Q517" s="90" t="str">
        <f>IF($I517="","",IF(C517=" ",SUMIFS($Q:$Q,$C:$C,RIGHT($D517,6)),IF(C517="  ",SUMIFS($Q:$Q,$C:$C," "),ROUNDDOWN(I517*VLOOKUP(C517,Aktivity!$C$6:$R$25,9,FALSE),2))))</f>
        <v/>
      </c>
      <c r="R517" s="90" t="str">
        <f>IF($I517="","",IF(C517=" ",SUMIFS($R:$R,$C:$C,RIGHT($D517,6)),IF(C517="  ",SUMIFS($R:$R,$C:$C," "),ROUNDDOWN(Q517*VLOOKUP(C517,Aktivity!$C$6:$R$25,10,FALSE),2))))</f>
        <v/>
      </c>
      <c r="S517" s="90" t="str">
        <f>IF($I517="","",IF(C517=" ",SUMIFS($S:$S,$C:$C,RIGHT($D517,6)),IF(C517="  ",SUMIFS($S:$S,$C:$C," "),ROUNDDOWN(I517*VLOOKUP(C517,Aktivity!$C$6:$R$25,13,FALSE),2))))</f>
        <v/>
      </c>
      <c r="T517" s="90" t="str">
        <f t="shared" ref="T517:T580" si="44">IF($I517="","",IF(C517=" ",SUMIFS($T:$T,$C:$C,RIGHT($D517,6)),IF(C517="  ",SUMIFS($T:$T,$C:$C," "),R517-S517)))</f>
        <v/>
      </c>
      <c r="V517" s="13" t="str">
        <f>IFERROR(SMALL(Zoznam!O:O,ROW()-3),"")</f>
        <v/>
      </c>
    </row>
    <row r="518" spans="2:22" ht="15" x14ac:dyDescent="0.25">
      <c r="B518" s="89" t="str">
        <f>IF($V518="","",VLOOKUP($V518,Zoznam!$O:$W,2,FALSE))</f>
        <v/>
      </c>
      <c r="C518" s="89" t="str">
        <f>IF($V518="","",VLOOKUP($V518,Zoznam!$O:$W,3,FALSE))</f>
        <v/>
      </c>
      <c r="D518" s="75" t="str">
        <f>IF($V518="","",VLOOKUP($V518,Zoznam!$O:$W,4,FALSE))</f>
        <v/>
      </c>
      <c r="E518" s="75" t="str">
        <f>IF($V518="","",VLOOKUP($V518,Zoznam!$O:$W,5,FALSE))</f>
        <v/>
      </c>
      <c r="F518" s="89" t="str">
        <f>IF($V518="","",VLOOKUP($V518,Zoznam!$O:$W,6,FALSE))</f>
        <v/>
      </c>
      <c r="G518" s="90" t="str">
        <f>IF($V518="","",VLOOKUP($V518,Zoznam!$O:$W,7,FALSE))</f>
        <v/>
      </c>
      <c r="H518" s="91" t="str">
        <f>IF($V518="","",VLOOKUP($V518,Zoznam!$O:$W,8,FALSE))</f>
        <v/>
      </c>
      <c r="I518" s="123" t="str">
        <f>IF($V518="","",VLOOKUP($V518,Zoznam!$O:$W,9,FALSE))</f>
        <v/>
      </c>
      <c r="J518" s="123" t="str">
        <f t="shared" si="40"/>
        <v/>
      </c>
      <c r="K518" s="90" t="str">
        <f t="shared" si="41"/>
        <v/>
      </c>
      <c r="L518" s="90" t="str">
        <f t="shared" si="42"/>
        <v/>
      </c>
      <c r="M518" s="90" t="str">
        <f>IF($I518="","",IF(C518=" ",SUMIFS($M:$M,$C:$C,RIGHT($D518,6)),IF(C518="  ",SUMIFS($M:$M,$C:$C," "),ROUNDUP(I518*VLOOKUP(C518,Aktivity!$C$6:$R$25,8,FALSE),2))))</f>
        <v/>
      </c>
      <c r="N518" s="90" t="str">
        <f>IF($I518="","",IF(C518=" ",SUMIFS($N:$N,$C:$C,RIGHT($D518,6)),IF(C518="  ",SUMIFS($N:$N,$C:$C," "),ROUNDDOWN(M518*VLOOKUP(C518,Aktivity!$C$6:$R$25,10,FALSE),2))))</f>
        <v/>
      </c>
      <c r="O518" s="90" t="str">
        <f>IF($I518="","",IF(C518=" ",SUMIFS($O:$O,$C:$C,RIGHT($D518,6)),IF(C518="  ",SUMIFS($O:$O,$C:$C," "),ROUNDDOWN(I518*VLOOKUP(C518,Aktivity!$C$6:$R$25,12,FALSE),2))))</f>
        <v/>
      </c>
      <c r="P518" s="90" t="str">
        <f t="shared" si="43"/>
        <v/>
      </c>
      <c r="Q518" s="90" t="str">
        <f>IF($I518="","",IF(C518=" ",SUMIFS($Q:$Q,$C:$C,RIGHT($D518,6)),IF(C518="  ",SUMIFS($Q:$Q,$C:$C," "),ROUNDDOWN(I518*VLOOKUP(C518,Aktivity!$C$6:$R$25,9,FALSE),2))))</f>
        <v/>
      </c>
      <c r="R518" s="90" t="str">
        <f>IF($I518="","",IF(C518=" ",SUMIFS($R:$R,$C:$C,RIGHT($D518,6)),IF(C518="  ",SUMIFS($R:$R,$C:$C," "),ROUNDDOWN(Q518*VLOOKUP(C518,Aktivity!$C$6:$R$25,10,FALSE),2))))</f>
        <v/>
      </c>
      <c r="S518" s="90" t="str">
        <f>IF($I518="","",IF(C518=" ",SUMIFS($S:$S,$C:$C,RIGHT($D518,6)),IF(C518="  ",SUMIFS($S:$S,$C:$C," "),ROUNDDOWN(I518*VLOOKUP(C518,Aktivity!$C$6:$R$25,13,FALSE),2))))</f>
        <v/>
      </c>
      <c r="T518" s="90" t="str">
        <f t="shared" si="44"/>
        <v/>
      </c>
      <c r="V518" s="13" t="str">
        <f>IFERROR(SMALL(Zoznam!O:O,ROW()-3),"")</f>
        <v/>
      </c>
    </row>
    <row r="519" spans="2:22" ht="15" x14ac:dyDescent="0.25">
      <c r="B519" s="89" t="str">
        <f>IF($V519="","",VLOOKUP($V519,Zoznam!$O:$W,2,FALSE))</f>
        <v/>
      </c>
      <c r="C519" s="89" t="str">
        <f>IF($V519="","",VLOOKUP($V519,Zoznam!$O:$W,3,FALSE))</f>
        <v/>
      </c>
      <c r="D519" s="75" t="str">
        <f>IF($V519="","",VLOOKUP($V519,Zoznam!$O:$W,4,FALSE))</f>
        <v/>
      </c>
      <c r="E519" s="75" t="str">
        <f>IF($V519="","",VLOOKUP($V519,Zoznam!$O:$W,5,FALSE))</f>
        <v/>
      </c>
      <c r="F519" s="89" t="str">
        <f>IF($V519="","",VLOOKUP($V519,Zoznam!$O:$W,6,FALSE))</f>
        <v/>
      </c>
      <c r="G519" s="90" t="str">
        <f>IF($V519="","",VLOOKUP($V519,Zoznam!$O:$W,7,FALSE))</f>
        <v/>
      </c>
      <c r="H519" s="91" t="str">
        <f>IF($V519="","",VLOOKUP($V519,Zoznam!$O:$W,8,FALSE))</f>
        <v/>
      </c>
      <c r="I519" s="123" t="str">
        <f>IF($V519="","",VLOOKUP($V519,Zoznam!$O:$W,9,FALSE))</f>
        <v/>
      </c>
      <c r="J519" s="123" t="str">
        <f t="shared" si="40"/>
        <v/>
      </c>
      <c r="K519" s="90" t="str">
        <f t="shared" si="41"/>
        <v/>
      </c>
      <c r="L519" s="90" t="str">
        <f t="shared" si="42"/>
        <v/>
      </c>
      <c r="M519" s="90" t="str">
        <f>IF($I519="","",IF(C519=" ",SUMIFS($M:$M,$C:$C,RIGHT($D519,6)),IF(C519="  ",SUMIFS($M:$M,$C:$C," "),ROUNDUP(I519*VLOOKUP(C519,Aktivity!$C$6:$R$25,8,FALSE),2))))</f>
        <v/>
      </c>
      <c r="N519" s="90" t="str">
        <f>IF($I519="","",IF(C519=" ",SUMIFS($N:$N,$C:$C,RIGHT($D519,6)),IF(C519="  ",SUMIFS($N:$N,$C:$C," "),ROUNDDOWN(M519*VLOOKUP(C519,Aktivity!$C$6:$R$25,10,FALSE),2))))</f>
        <v/>
      </c>
      <c r="O519" s="90" t="str">
        <f>IF($I519="","",IF(C519=" ",SUMIFS($O:$O,$C:$C,RIGHT($D519,6)),IF(C519="  ",SUMIFS($O:$O,$C:$C," "),ROUNDDOWN(I519*VLOOKUP(C519,Aktivity!$C$6:$R$25,12,FALSE),2))))</f>
        <v/>
      </c>
      <c r="P519" s="90" t="str">
        <f t="shared" si="43"/>
        <v/>
      </c>
      <c r="Q519" s="90" t="str">
        <f>IF($I519="","",IF(C519=" ",SUMIFS($Q:$Q,$C:$C,RIGHT($D519,6)),IF(C519="  ",SUMIFS($Q:$Q,$C:$C," "),ROUNDDOWN(I519*VLOOKUP(C519,Aktivity!$C$6:$R$25,9,FALSE),2))))</f>
        <v/>
      </c>
      <c r="R519" s="90" t="str">
        <f>IF($I519="","",IF(C519=" ",SUMIFS($R:$R,$C:$C,RIGHT($D519,6)),IF(C519="  ",SUMIFS($R:$R,$C:$C," "),ROUNDDOWN(Q519*VLOOKUP(C519,Aktivity!$C$6:$R$25,10,FALSE),2))))</f>
        <v/>
      </c>
      <c r="S519" s="90" t="str">
        <f>IF($I519="","",IF(C519=" ",SUMIFS($S:$S,$C:$C,RIGHT($D519,6)),IF(C519="  ",SUMIFS($S:$S,$C:$C," "),ROUNDDOWN(I519*VLOOKUP(C519,Aktivity!$C$6:$R$25,13,FALSE),2))))</f>
        <v/>
      </c>
      <c r="T519" s="90" t="str">
        <f t="shared" si="44"/>
        <v/>
      </c>
      <c r="V519" s="13" t="str">
        <f>IFERROR(SMALL(Zoznam!O:O,ROW()-3),"")</f>
        <v/>
      </c>
    </row>
    <row r="520" spans="2:22" ht="15" x14ac:dyDescent="0.25">
      <c r="B520" s="89" t="str">
        <f>IF($V520="","",VLOOKUP($V520,Zoznam!$O:$W,2,FALSE))</f>
        <v/>
      </c>
      <c r="C520" s="89" t="str">
        <f>IF($V520="","",VLOOKUP($V520,Zoznam!$O:$W,3,FALSE))</f>
        <v/>
      </c>
      <c r="D520" s="75" t="str">
        <f>IF($V520="","",VLOOKUP($V520,Zoznam!$O:$W,4,FALSE))</f>
        <v/>
      </c>
      <c r="E520" s="75" t="str">
        <f>IF($V520="","",VLOOKUP($V520,Zoznam!$O:$W,5,FALSE))</f>
        <v/>
      </c>
      <c r="F520" s="89" t="str">
        <f>IF($V520="","",VLOOKUP($V520,Zoznam!$O:$W,6,FALSE))</f>
        <v/>
      </c>
      <c r="G520" s="90" t="str">
        <f>IF($V520="","",VLOOKUP($V520,Zoznam!$O:$W,7,FALSE))</f>
        <v/>
      </c>
      <c r="H520" s="91" t="str">
        <f>IF($V520="","",VLOOKUP($V520,Zoznam!$O:$W,8,FALSE))</f>
        <v/>
      </c>
      <c r="I520" s="123" t="str">
        <f>IF($V520="","",VLOOKUP($V520,Zoznam!$O:$W,9,FALSE))</f>
        <v/>
      </c>
      <c r="J520" s="123" t="str">
        <f t="shared" si="40"/>
        <v/>
      </c>
      <c r="K520" s="90" t="str">
        <f t="shared" si="41"/>
        <v/>
      </c>
      <c r="L520" s="90" t="str">
        <f t="shared" si="42"/>
        <v/>
      </c>
      <c r="M520" s="90" t="str">
        <f>IF($I520="","",IF(C520=" ",SUMIFS($M:$M,$C:$C,RIGHT($D520,6)),IF(C520="  ",SUMIFS($M:$M,$C:$C," "),ROUNDUP(I520*VLOOKUP(C520,Aktivity!$C$6:$R$25,8,FALSE),2))))</f>
        <v/>
      </c>
      <c r="N520" s="90" t="str">
        <f>IF($I520="","",IF(C520=" ",SUMIFS($N:$N,$C:$C,RIGHT($D520,6)),IF(C520="  ",SUMIFS($N:$N,$C:$C," "),ROUNDDOWN(M520*VLOOKUP(C520,Aktivity!$C$6:$R$25,10,FALSE),2))))</f>
        <v/>
      </c>
      <c r="O520" s="90" t="str">
        <f>IF($I520="","",IF(C520=" ",SUMIFS($O:$O,$C:$C,RIGHT($D520,6)),IF(C520="  ",SUMIFS($O:$O,$C:$C," "),ROUNDDOWN(I520*VLOOKUP(C520,Aktivity!$C$6:$R$25,12,FALSE),2))))</f>
        <v/>
      </c>
      <c r="P520" s="90" t="str">
        <f t="shared" si="43"/>
        <v/>
      </c>
      <c r="Q520" s="90" t="str">
        <f>IF($I520="","",IF(C520=" ",SUMIFS($Q:$Q,$C:$C,RIGHT($D520,6)),IF(C520="  ",SUMIFS($Q:$Q,$C:$C," "),ROUNDDOWN(I520*VLOOKUP(C520,Aktivity!$C$6:$R$25,9,FALSE),2))))</f>
        <v/>
      </c>
      <c r="R520" s="90" t="str">
        <f>IF($I520="","",IF(C520=" ",SUMIFS($R:$R,$C:$C,RIGHT($D520,6)),IF(C520="  ",SUMIFS($R:$R,$C:$C," "),ROUNDDOWN(Q520*VLOOKUP(C520,Aktivity!$C$6:$R$25,10,FALSE),2))))</f>
        <v/>
      </c>
      <c r="S520" s="90" t="str">
        <f>IF($I520="","",IF(C520=" ",SUMIFS($S:$S,$C:$C,RIGHT($D520,6)),IF(C520="  ",SUMIFS($S:$S,$C:$C," "),ROUNDDOWN(I520*VLOOKUP(C520,Aktivity!$C$6:$R$25,13,FALSE),2))))</f>
        <v/>
      </c>
      <c r="T520" s="90" t="str">
        <f t="shared" si="44"/>
        <v/>
      </c>
      <c r="V520" s="13" t="str">
        <f>IFERROR(SMALL(Zoznam!O:O,ROW()-3),"")</f>
        <v/>
      </c>
    </row>
    <row r="521" spans="2:22" ht="15" x14ac:dyDescent="0.25">
      <c r="B521" s="89" t="str">
        <f>IF($V521="","",VLOOKUP($V521,Zoznam!$O:$W,2,FALSE))</f>
        <v/>
      </c>
      <c r="C521" s="89" t="str">
        <f>IF($V521="","",VLOOKUP($V521,Zoznam!$O:$W,3,FALSE))</f>
        <v/>
      </c>
      <c r="D521" s="75" t="str">
        <f>IF($V521="","",VLOOKUP($V521,Zoznam!$O:$W,4,FALSE))</f>
        <v/>
      </c>
      <c r="E521" s="75" t="str">
        <f>IF($V521="","",VLOOKUP($V521,Zoznam!$O:$W,5,FALSE))</f>
        <v/>
      </c>
      <c r="F521" s="89" t="str">
        <f>IF($V521="","",VLOOKUP($V521,Zoznam!$O:$W,6,FALSE))</f>
        <v/>
      </c>
      <c r="G521" s="90" t="str">
        <f>IF($V521="","",VLOOKUP($V521,Zoznam!$O:$W,7,FALSE))</f>
        <v/>
      </c>
      <c r="H521" s="91" t="str">
        <f>IF($V521="","",VLOOKUP($V521,Zoznam!$O:$W,8,FALSE))</f>
        <v/>
      </c>
      <c r="I521" s="123" t="str">
        <f>IF($V521="","",VLOOKUP($V521,Zoznam!$O:$W,9,FALSE))</f>
        <v/>
      </c>
      <c r="J521" s="123" t="str">
        <f t="shared" si="40"/>
        <v/>
      </c>
      <c r="K521" s="90" t="str">
        <f t="shared" si="41"/>
        <v/>
      </c>
      <c r="L521" s="90" t="str">
        <f t="shared" si="42"/>
        <v/>
      </c>
      <c r="M521" s="90" t="str">
        <f>IF($I521="","",IF(C521=" ",SUMIFS($M:$M,$C:$C,RIGHT($D521,6)),IF(C521="  ",SUMIFS($M:$M,$C:$C," "),ROUNDUP(I521*VLOOKUP(C521,Aktivity!$C$6:$R$25,8,FALSE),2))))</f>
        <v/>
      </c>
      <c r="N521" s="90" t="str">
        <f>IF($I521="","",IF(C521=" ",SUMIFS($N:$N,$C:$C,RIGHT($D521,6)),IF(C521="  ",SUMIFS($N:$N,$C:$C," "),ROUNDDOWN(M521*VLOOKUP(C521,Aktivity!$C$6:$R$25,10,FALSE),2))))</f>
        <v/>
      </c>
      <c r="O521" s="90" t="str">
        <f>IF($I521="","",IF(C521=" ",SUMIFS($O:$O,$C:$C,RIGHT($D521,6)),IF(C521="  ",SUMIFS($O:$O,$C:$C," "),ROUNDDOWN(I521*VLOOKUP(C521,Aktivity!$C$6:$R$25,12,FALSE),2))))</f>
        <v/>
      </c>
      <c r="P521" s="90" t="str">
        <f t="shared" si="43"/>
        <v/>
      </c>
      <c r="Q521" s="90" t="str">
        <f>IF($I521="","",IF(C521=" ",SUMIFS($Q:$Q,$C:$C,RIGHT($D521,6)),IF(C521="  ",SUMIFS($Q:$Q,$C:$C," "),ROUNDDOWN(I521*VLOOKUP(C521,Aktivity!$C$6:$R$25,9,FALSE),2))))</f>
        <v/>
      </c>
      <c r="R521" s="90" t="str">
        <f>IF($I521="","",IF(C521=" ",SUMIFS($R:$R,$C:$C,RIGHT($D521,6)),IF(C521="  ",SUMIFS($R:$R,$C:$C," "),ROUNDDOWN(Q521*VLOOKUP(C521,Aktivity!$C$6:$R$25,10,FALSE),2))))</f>
        <v/>
      </c>
      <c r="S521" s="90" t="str">
        <f>IF($I521="","",IF(C521=" ",SUMIFS($S:$S,$C:$C,RIGHT($D521,6)),IF(C521="  ",SUMIFS($S:$S,$C:$C," "),ROUNDDOWN(I521*VLOOKUP(C521,Aktivity!$C$6:$R$25,13,FALSE),2))))</f>
        <v/>
      </c>
      <c r="T521" s="90" t="str">
        <f t="shared" si="44"/>
        <v/>
      </c>
      <c r="V521" s="13" t="str">
        <f>IFERROR(SMALL(Zoznam!O:O,ROW()-3),"")</f>
        <v/>
      </c>
    </row>
    <row r="522" spans="2:22" ht="15" x14ac:dyDescent="0.25">
      <c r="B522" s="89" t="str">
        <f>IF($V522="","",VLOOKUP($V522,Zoznam!$O:$W,2,FALSE))</f>
        <v/>
      </c>
      <c r="C522" s="89" t="str">
        <f>IF($V522="","",VLOOKUP($V522,Zoznam!$O:$W,3,FALSE))</f>
        <v/>
      </c>
      <c r="D522" s="75" t="str">
        <f>IF($V522="","",VLOOKUP($V522,Zoznam!$O:$W,4,FALSE))</f>
        <v/>
      </c>
      <c r="E522" s="75" t="str">
        <f>IF($V522="","",VLOOKUP($V522,Zoznam!$O:$W,5,FALSE))</f>
        <v/>
      </c>
      <c r="F522" s="89" t="str">
        <f>IF($V522="","",VLOOKUP($V522,Zoznam!$O:$W,6,FALSE))</f>
        <v/>
      </c>
      <c r="G522" s="90" t="str">
        <f>IF($V522="","",VLOOKUP($V522,Zoznam!$O:$W,7,FALSE))</f>
        <v/>
      </c>
      <c r="H522" s="91" t="str">
        <f>IF($V522="","",VLOOKUP($V522,Zoznam!$O:$W,8,FALSE))</f>
        <v/>
      </c>
      <c r="I522" s="123" t="str">
        <f>IF($V522="","",VLOOKUP($V522,Zoznam!$O:$W,9,FALSE))</f>
        <v/>
      </c>
      <c r="J522" s="123" t="str">
        <f t="shared" si="40"/>
        <v/>
      </c>
      <c r="K522" s="90" t="str">
        <f t="shared" si="41"/>
        <v/>
      </c>
      <c r="L522" s="90" t="str">
        <f t="shared" si="42"/>
        <v/>
      </c>
      <c r="M522" s="90" t="str">
        <f>IF($I522="","",IF(C522=" ",SUMIFS($M:$M,$C:$C,RIGHT($D522,6)),IF(C522="  ",SUMIFS($M:$M,$C:$C," "),ROUNDUP(I522*VLOOKUP(C522,Aktivity!$C$6:$R$25,8,FALSE),2))))</f>
        <v/>
      </c>
      <c r="N522" s="90" t="str">
        <f>IF($I522="","",IF(C522=" ",SUMIFS($N:$N,$C:$C,RIGHT($D522,6)),IF(C522="  ",SUMIFS($N:$N,$C:$C," "),ROUNDDOWN(M522*VLOOKUP(C522,Aktivity!$C$6:$R$25,10,FALSE),2))))</f>
        <v/>
      </c>
      <c r="O522" s="90" t="str">
        <f>IF($I522="","",IF(C522=" ",SUMIFS($O:$O,$C:$C,RIGHT($D522,6)),IF(C522="  ",SUMIFS($O:$O,$C:$C," "),ROUNDDOWN(I522*VLOOKUP(C522,Aktivity!$C$6:$R$25,12,FALSE),2))))</f>
        <v/>
      </c>
      <c r="P522" s="90" t="str">
        <f t="shared" si="43"/>
        <v/>
      </c>
      <c r="Q522" s="90" t="str">
        <f>IF($I522="","",IF(C522=" ",SUMIFS($Q:$Q,$C:$C,RIGHT($D522,6)),IF(C522="  ",SUMIFS($Q:$Q,$C:$C," "),ROUNDDOWN(I522*VLOOKUP(C522,Aktivity!$C$6:$R$25,9,FALSE),2))))</f>
        <v/>
      </c>
      <c r="R522" s="90" t="str">
        <f>IF($I522="","",IF(C522=" ",SUMIFS($R:$R,$C:$C,RIGHT($D522,6)),IF(C522="  ",SUMIFS($R:$R,$C:$C," "),ROUNDDOWN(Q522*VLOOKUP(C522,Aktivity!$C$6:$R$25,10,FALSE),2))))</f>
        <v/>
      </c>
      <c r="S522" s="90" t="str">
        <f>IF($I522="","",IF(C522=" ",SUMIFS($S:$S,$C:$C,RIGHT($D522,6)),IF(C522="  ",SUMIFS($S:$S,$C:$C," "),ROUNDDOWN(I522*VLOOKUP(C522,Aktivity!$C$6:$R$25,13,FALSE),2))))</f>
        <v/>
      </c>
      <c r="T522" s="90" t="str">
        <f t="shared" si="44"/>
        <v/>
      </c>
      <c r="V522" s="13" t="str">
        <f>IFERROR(SMALL(Zoznam!O:O,ROW()-3),"")</f>
        <v/>
      </c>
    </row>
    <row r="523" spans="2:22" ht="15" x14ac:dyDescent="0.25">
      <c r="B523" s="89" t="str">
        <f>IF($V523="","",VLOOKUP($V523,Zoznam!$O:$W,2,FALSE))</f>
        <v/>
      </c>
      <c r="C523" s="89" t="str">
        <f>IF($V523="","",VLOOKUP($V523,Zoznam!$O:$W,3,FALSE))</f>
        <v/>
      </c>
      <c r="D523" s="75" t="str">
        <f>IF($V523="","",VLOOKUP($V523,Zoznam!$O:$W,4,FALSE))</f>
        <v/>
      </c>
      <c r="E523" s="75" t="str">
        <f>IF($V523="","",VLOOKUP($V523,Zoznam!$O:$W,5,FALSE))</f>
        <v/>
      </c>
      <c r="F523" s="89" t="str">
        <f>IF($V523="","",VLOOKUP($V523,Zoznam!$O:$W,6,FALSE))</f>
        <v/>
      </c>
      <c r="G523" s="90" t="str">
        <f>IF($V523="","",VLOOKUP($V523,Zoznam!$O:$W,7,FALSE))</f>
        <v/>
      </c>
      <c r="H523" s="91" t="str">
        <f>IF($V523="","",VLOOKUP($V523,Zoznam!$O:$W,8,FALSE))</f>
        <v/>
      </c>
      <c r="I523" s="123" t="str">
        <f>IF($V523="","",VLOOKUP($V523,Zoznam!$O:$W,9,FALSE))</f>
        <v/>
      </c>
      <c r="J523" s="123" t="str">
        <f t="shared" si="40"/>
        <v/>
      </c>
      <c r="K523" s="90" t="str">
        <f t="shared" si="41"/>
        <v/>
      </c>
      <c r="L523" s="90" t="str">
        <f t="shared" si="42"/>
        <v/>
      </c>
      <c r="M523" s="90" t="str">
        <f>IF($I523="","",IF(C523=" ",SUMIFS($M:$M,$C:$C,RIGHT($D523,6)),IF(C523="  ",SUMIFS($M:$M,$C:$C," "),ROUNDUP(I523*VLOOKUP(C523,Aktivity!$C$6:$R$25,8,FALSE),2))))</f>
        <v/>
      </c>
      <c r="N523" s="90" t="str">
        <f>IF($I523="","",IF(C523=" ",SUMIFS($N:$N,$C:$C,RIGHT($D523,6)),IF(C523="  ",SUMIFS($N:$N,$C:$C," "),ROUNDDOWN(M523*VLOOKUP(C523,Aktivity!$C$6:$R$25,10,FALSE),2))))</f>
        <v/>
      </c>
      <c r="O523" s="90" t="str">
        <f>IF($I523="","",IF(C523=" ",SUMIFS($O:$O,$C:$C,RIGHT($D523,6)),IF(C523="  ",SUMIFS($O:$O,$C:$C," "),ROUNDDOWN(I523*VLOOKUP(C523,Aktivity!$C$6:$R$25,12,FALSE),2))))</f>
        <v/>
      </c>
      <c r="P523" s="90" t="str">
        <f t="shared" si="43"/>
        <v/>
      </c>
      <c r="Q523" s="90" t="str">
        <f>IF($I523="","",IF(C523=" ",SUMIFS($Q:$Q,$C:$C,RIGHT($D523,6)),IF(C523="  ",SUMIFS($Q:$Q,$C:$C," "),ROUNDDOWN(I523*VLOOKUP(C523,Aktivity!$C$6:$R$25,9,FALSE),2))))</f>
        <v/>
      </c>
      <c r="R523" s="90" t="str">
        <f>IF($I523="","",IF(C523=" ",SUMIFS($R:$R,$C:$C,RIGHT($D523,6)),IF(C523="  ",SUMIFS($R:$R,$C:$C," "),ROUNDDOWN(Q523*VLOOKUP(C523,Aktivity!$C$6:$R$25,10,FALSE),2))))</f>
        <v/>
      </c>
      <c r="S523" s="90" t="str">
        <f>IF($I523="","",IF(C523=" ",SUMIFS($S:$S,$C:$C,RIGHT($D523,6)),IF(C523="  ",SUMIFS($S:$S,$C:$C," "),ROUNDDOWN(I523*VLOOKUP(C523,Aktivity!$C$6:$R$25,13,FALSE),2))))</f>
        <v/>
      </c>
      <c r="T523" s="90" t="str">
        <f t="shared" si="44"/>
        <v/>
      </c>
      <c r="V523" s="13" t="str">
        <f>IFERROR(SMALL(Zoznam!O:O,ROW()-3),"")</f>
        <v/>
      </c>
    </row>
    <row r="524" spans="2:22" ht="15" x14ac:dyDescent="0.25">
      <c r="B524" s="89" t="str">
        <f>IF($V524="","",VLOOKUP($V524,Zoznam!$O:$W,2,FALSE))</f>
        <v/>
      </c>
      <c r="C524" s="89" t="str">
        <f>IF($V524="","",VLOOKUP($V524,Zoznam!$O:$W,3,FALSE))</f>
        <v/>
      </c>
      <c r="D524" s="75" t="str">
        <f>IF($V524="","",VLOOKUP($V524,Zoznam!$O:$W,4,FALSE))</f>
        <v/>
      </c>
      <c r="E524" s="75" t="str">
        <f>IF($V524="","",VLOOKUP($V524,Zoznam!$O:$W,5,FALSE))</f>
        <v/>
      </c>
      <c r="F524" s="89" t="str">
        <f>IF($V524="","",VLOOKUP($V524,Zoznam!$O:$W,6,FALSE))</f>
        <v/>
      </c>
      <c r="G524" s="90" t="str">
        <f>IF($V524="","",VLOOKUP($V524,Zoznam!$O:$W,7,FALSE))</f>
        <v/>
      </c>
      <c r="H524" s="91" t="str">
        <f>IF($V524="","",VLOOKUP($V524,Zoznam!$O:$W,8,FALSE))</f>
        <v/>
      </c>
      <c r="I524" s="123" t="str">
        <f>IF($V524="","",VLOOKUP($V524,Zoznam!$O:$W,9,FALSE))</f>
        <v/>
      </c>
      <c r="J524" s="123" t="str">
        <f t="shared" si="40"/>
        <v/>
      </c>
      <c r="K524" s="90" t="str">
        <f t="shared" si="41"/>
        <v/>
      </c>
      <c r="L524" s="90" t="str">
        <f t="shared" si="42"/>
        <v/>
      </c>
      <c r="M524" s="90" t="str">
        <f>IF($I524="","",IF(C524=" ",SUMIFS($M:$M,$C:$C,RIGHT($D524,6)),IF(C524="  ",SUMIFS($M:$M,$C:$C," "),ROUNDUP(I524*VLOOKUP(C524,Aktivity!$C$6:$R$25,8,FALSE),2))))</f>
        <v/>
      </c>
      <c r="N524" s="90" t="str">
        <f>IF($I524="","",IF(C524=" ",SUMIFS($N:$N,$C:$C,RIGHT($D524,6)),IF(C524="  ",SUMIFS($N:$N,$C:$C," "),ROUNDDOWN(M524*VLOOKUP(C524,Aktivity!$C$6:$R$25,10,FALSE),2))))</f>
        <v/>
      </c>
      <c r="O524" s="90" t="str">
        <f>IF($I524="","",IF(C524=" ",SUMIFS($O:$O,$C:$C,RIGHT($D524,6)),IF(C524="  ",SUMIFS($O:$O,$C:$C," "),ROUNDDOWN(I524*VLOOKUP(C524,Aktivity!$C$6:$R$25,12,FALSE),2))))</f>
        <v/>
      </c>
      <c r="P524" s="90" t="str">
        <f t="shared" si="43"/>
        <v/>
      </c>
      <c r="Q524" s="90" t="str">
        <f>IF($I524="","",IF(C524=" ",SUMIFS($Q:$Q,$C:$C,RIGHT($D524,6)),IF(C524="  ",SUMIFS($Q:$Q,$C:$C," "),ROUNDDOWN(I524*VLOOKUP(C524,Aktivity!$C$6:$R$25,9,FALSE),2))))</f>
        <v/>
      </c>
      <c r="R524" s="90" t="str">
        <f>IF($I524="","",IF(C524=" ",SUMIFS($R:$R,$C:$C,RIGHT($D524,6)),IF(C524="  ",SUMIFS($R:$R,$C:$C," "),ROUNDDOWN(Q524*VLOOKUP(C524,Aktivity!$C$6:$R$25,10,FALSE),2))))</f>
        <v/>
      </c>
      <c r="S524" s="90" t="str">
        <f>IF($I524="","",IF(C524=" ",SUMIFS($S:$S,$C:$C,RIGHT($D524,6)),IF(C524="  ",SUMIFS($S:$S,$C:$C," "),ROUNDDOWN(I524*VLOOKUP(C524,Aktivity!$C$6:$R$25,13,FALSE),2))))</f>
        <v/>
      </c>
      <c r="T524" s="90" t="str">
        <f t="shared" si="44"/>
        <v/>
      </c>
      <c r="V524" s="13" t="str">
        <f>IFERROR(SMALL(Zoznam!O:O,ROW()-3),"")</f>
        <v/>
      </c>
    </row>
    <row r="525" spans="2:22" ht="15" x14ac:dyDescent="0.25">
      <c r="B525" s="89" t="str">
        <f>IF($V525="","",VLOOKUP($V525,Zoznam!$O:$W,2,FALSE))</f>
        <v/>
      </c>
      <c r="C525" s="89" t="str">
        <f>IF($V525="","",VLOOKUP($V525,Zoznam!$O:$W,3,FALSE))</f>
        <v/>
      </c>
      <c r="D525" s="75" t="str">
        <f>IF($V525="","",VLOOKUP($V525,Zoznam!$O:$W,4,FALSE))</f>
        <v/>
      </c>
      <c r="E525" s="75" t="str">
        <f>IF($V525="","",VLOOKUP($V525,Zoznam!$O:$W,5,FALSE))</f>
        <v/>
      </c>
      <c r="F525" s="89" t="str">
        <f>IF($V525="","",VLOOKUP($V525,Zoznam!$O:$W,6,FALSE))</f>
        <v/>
      </c>
      <c r="G525" s="90" t="str">
        <f>IF($V525="","",VLOOKUP($V525,Zoznam!$O:$W,7,FALSE))</f>
        <v/>
      </c>
      <c r="H525" s="91" t="str">
        <f>IF($V525="","",VLOOKUP($V525,Zoznam!$O:$W,8,FALSE))</f>
        <v/>
      </c>
      <c r="I525" s="123" t="str">
        <f>IF($V525="","",VLOOKUP($V525,Zoznam!$O:$W,9,FALSE))</f>
        <v/>
      </c>
      <c r="J525" s="123" t="str">
        <f t="shared" si="40"/>
        <v/>
      </c>
      <c r="K525" s="90" t="str">
        <f t="shared" si="41"/>
        <v/>
      </c>
      <c r="L525" s="90" t="str">
        <f t="shared" si="42"/>
        <v/>
      </c>
      <c r="M525" s="90" t="str">
        <f>IF($I525="","",IF(C525=" ",SUMIFS($M:$M,$C:$C,RIGHT($D525,6)),IF(C525="  ",SUMIFS($M:$M,$C:$C," "),ROUNDUP(I525*VLOOKUP(C525,Aktivity!$C$6:$R$25,8,FALSE),2))))</f>
        <v/>
      </c>
      <c r="N525" s="90" t="str">
        <f>IF($I525="","",IF(C525=" ",SUMIFS($N:$N,$C:$C,RIGHT($D525,6)),IF(C525="  ",SUMIFS($N:$N,$C:$C," "),ROUNDDOWN(M525*VLOOKUP(C525,Aktivity!$C$6:$R$25,10,FALSE),2))))</f>
        <v/>
      </c>
      <c r="O525" s="90" t="str">
        <f>IF($I525="","",IF(C525=" ",SUMIFS($O:$O,$C:$C,RIGHT($D525,6)),IF(C525="  ",SUMIFS($O:$O,$C:$C," "),ROUNDDOWN(I525*VLOOKUP(C525,Aktivity!$C$6:$R$25,12,FALSE),2))))</f>
        <v/>
      </c>
      <c r="P525" s="90" t="str">
        <f t="shared" si="43"/>
        <v/>
      </c>
      <c r="Q525" s="90" t="str">
        <f>IF($I525="","",IF(C525=" ",SUMIFS($Q:$Q,$C:$C,RIGHT($D525,6)),IF(C525="  ",SUMIFS($Q:$Q,$C:$C," "),ROUNDDOWN(I525*VLOOKUP(C525,Aktivity!$C$6:$R$25,9,FALSE),2))))</f>
        <v/>
      </c>
      <c r="R525" s="90" t="str">
        <f>IF($I525="","",IF(C525=" ",SUMIFS($R:$R,$C:$C,RIGHT($D525,6)),IF(C525="  ",SUMIFS($R:$R,$C:$C," "),ROUNDDOWN(Q525*VLOOKUP(C525,Aktivity!$C$6:$R$25,10,FALSE),2))))</f>
        <v/>
      </c>
      <c r="S525" s="90" t="str">
        <f>IF($I525="","",IF(C525=" ",SUMIFS($S:$S,$C:$C,RIGHT($D525,6)),IF(C525="  ",SUMIFS($S:$S,$C:$C," "),ROUNDDOWN(I525*VLOOKUP(C525,Aktivity!$C$6:$R$25,13,FALSE),2))))</f>
        <v/>
      </c>
      <c r="T525" s="90" t="str">
        <f t="shared" si="44"/>
        <v/>
      </c>
      <c r="V525" s="13" t="str">
        <f>IFERROR(SMALL(Zoznam!O:O,ROW()-3),"")</f>
        <v/>
      </c>
    </row>
    <row r="526" spans="2:22" ht="15" x14ac:dyDescent="0.25">
      <c r="B526" s="89" t="str">
        <f>IF($V526="","",VLOOKUP($V526,Zoznam!$O:$W,2,FALSE))</f>
        <v/>
      </c>
      <c r="C526" s="89" t="str">
        <f>IF($V526="","",VLOOKUP($V526,Zoznam!$O:$W,3,FALSE))</f>
        <v/>
      </c>
      <c r="D526" s="75" t="str">
        <f>IF($V526="","",VLOOKUP($V526,Zoznam!$O:$W,4,FALSE))</f>
        <v/>
      </c>
      <c r="E526" s="75" t="str">
        <f>IF($V526="","",VLOOKUP($V526,Zoznam!$O:$W,5,FALSE))</f>
        <v/>
      </c>
      <c r="F526" s="89" t="str">
        <f>IF($V526="","",VLOOKUP($V526,Zoznam!$O:$W,6,FALSE))</f>
        <v/>
      </c>
      <c r="G526" s="90" t="str">
        <f>IF($V526="","",VLOOKUP($V526,Zoznam!$O:$W,7,FALSE))</f>
        <v/>
      </c>
      <c r="H526" s="91" t="str">
        <f>IF($V526="","",VLOOKUP($V526,Zoznam!$O:$W,8,FALSE))</f>
        <v/>
      </c>
      <c r="I526" s="123" t="str">
        <f>IF($V526="","",VLOOKUP($V526,Zoznam!$O:$W,9,FALSE))</f>
        <v/>
      </c>
      <c r="J526" s="123" t="str">
        <f t="shared" si="40"/>
        <v/>
      </c>
      <c r="K526" s="90" t="str">
        <f t="shared" si="41"/>
        <v/>
      </c>
      <c r="L526" s="90" t="str">
        <f t="shared" si="42"/>
        <v/>
      </c>
      <c r="M526" s="90" t="str">
        <f>IF($I526="","",IF(C526=" ",SUMIFS($M:$M,$C:$C,RIGHT($D526,6)),IF(C526="  ",SUMIFS($M:$M,$C:$C," "),ROUNDUP(I526*VLOOKUP(C526,Aktivity!$C$6:$R$25,8,FALSE),2))))</f>
        <v/>
      </c>
      <c r="N526" s="90" t="str">
        <f>IF($I526="","",IF(C526=" ",SUMIFS($N:$N,$C:$C,RIGHT($D526,6)),IF(C526="  ",SUMIFS($N:$N,$C:$C," "),ROUNDDOWN(M526*VLOOKUP(C526,Aktivity!$C$6:$R$25,10,FALSE),2))))</f>
        <v/>
      </c>
      <c r="O526" s="90" t="str">
        <f>IF($I526="","",IF(C526=" ",SUMIFS($O:$O,$C:$C,RIGHT($D526,6)),IF(C526="  ",SUMIFS($O:$O,$C:$C," "),ROUNDDOWN(I526*VLOOKUP(C526,Aktivity!$C$6:$R$25,12,FALSE),2))))</f>
        <v/>
      </c>
      <c r="P526" s="90" t="str">
        <f t="shared" si="43"/>
        <v/>
      </c>
      <c r="Q526" s="90" t="str">
        <f>IF($I526="","",IF(C526=" ",SUMIFS($Q:$Q,$C:$C,RIGHT($D526,6)),IF(C526="  ",SUMIFS($Q:$Q,$C:$C," "),ROUNDDOWN(I526*VLOOKUP(C526,Aktivity!$C$6:$R$25,9,FALSE),2))))</f>
        <v/>
      </c>
      <c r="R526" s="90" t="str">
        <f>IF($I526="","",IF(C526=" ",SUMIFS($R:$R,$C:$C,RIGHT($D526,6)),IF(C526="  ",SUMIFS($R:$R,$C:$C," "),ROUNDDOWN(Q526*VLOOKUP(C526,Aktivity!$C$6:$R$25,10,FALSE),2))))</f>
        <v/>
      </c>
      <c r="S526" s="90" t="str">
        <f>IF($I526="","",IF(C526=" ",SUMIFS($S:$S,$C:$C,RIGHT($D526,6)),IF(C526="  ",SUMIFS($S:$S,$C:$C," "),ROUNDDOWN(I526*VLOOKUP(C526,Aktivity!$C$6:$R$25,13,FALSE),2))))</f>
        <v/>
      </c>
      <c r="T526" s="90" t="str">
        <f t="shared" si="44"/>
        <v/>
      </c>
      <c r="V526" s="13" t="str">
        <f>IFERROR(SMALL(Zoznam!O:O,ROW()-3),"")</f>
        <v/>
      </c>
    </row>
    <row r="527" spans="2:22" ht="15" x14ac:dyDescent="0.25">
      <c r="B527" s="89" t="str">
        <f>IF($V527="","",VLOOKUP($V527,Zoznam!$O:$W,2,FALSE))</f>
        <v/>
      </c>
      <c r="C527" s="89" t="str">
        <f>IF($V527="","",VLOOKUP($V527,Zoznam!$O:$W,3,FALSE))</f>
        <v/>
      </c>
      <c r="D527" s="75" t="str">
        <f>IF($V527="","",VLOOKUP($V527,Zoznam!$O:$W,4,FALSE))</f>
        <v/>
      </c>
      <c r="E527" s="75" t="str">
        <f>IF($V527="","",VLOOKUP($V527,Zoznam!$O:$W,5,FALSE))</f>
        <v/>
      </c>
      <c r="F527" s="89" t="str">
        <f>IF($V527="","",VLOOKUP($V527,Zoznam!$O:$W,6,FALSE))</f>
        <v/>
      </c>
      <c r="G527" s="90" t="str">
        <f>IF($V527="","",VLOOKUP($V527,Zoznam!$O:$W,7,FALSE))</f>
        <v/>
      </c>
      <c r="H527" s="91" t="str">
        <f>IF($V527="","",VLOOKUP($V527,Zoznam!$O:$W,8,FALSE))</f>
        <v/>
      </c>
      <c r="I527" s="123" t="str">
        <f>IF($V527="","",VLOOKUP($V527,Zoznam!$O:$W,9,FALSE))</f>
        <v/>
      </c>
      <c r="J527" s="123" t="str">
        <f t="shared" si="40"/>
        <v/>
      </c>
      <c r="K527" s="90" t="str">
        <f t="shared" si="41"/>
        <v/>
      </c>
      <c r="L527" s="90" t="str">
        <f t="shared" si="42"/>
        <v/>
      </c>
      <c r="M527" s="90" t="str">
        <f>IF($I527="","",IF(C527=" ",SUMIFS($M:$M,$C:$C,RIGHT($D527,6)),IF(C527="  ",SUMIFS($M:$M,$C:$C," "),ROUNDUP(I527*VLOOKUP(C527,Aktivity!$C$6:$R$25,8,FALSE),2))))</f>
        <v/>
      </c>
      <c r="N527" s="90" t="str">
        <f>IF($I527="","",IF(C527=" ",SUMIFS($N:$N,$C:$C,RIGHT($D527,6)),IF(C527="  ",SUMIFS($N:$N,$C:$C," "),ROUNDDOWN(M527*VLOOKUP(C527,Aktivity!$C$6:$R$25,10,FALSE),2))))</f>
        <v/>
      </c>
      <c r="O527" s="90" t="str">
        <f>IF($I527="","",IF(C527=" ",SUMIFS($O:$O,$C:$C,RIGHT($D527,6)),IF(C527="  ",SUMIFS($O:$O,$C:$C," "),ROUNDDOWN(I527*VLOOKUP(C527,Aktivity!$C$6:$R$25,12,FALSE),2))))</f>
        <v/>
      </c>
      <c r="P527" s="90" t="str">
        <f t="shared" si="43"/>
        <v/>
      </c>
      <c r="Q527" s="90" t="str">
        <f>IF($I527="","",IF(C527=" ",SUMIFS($Q:$Q,$C:$C,RIGHT($D527,6)),IF(C527="  ",SUMIFS($Q:$Q,$C:$C," "),ROUNDDOWN(I527*VLOOKUP(C527,Aktivity!$C$6:$R$25,9,FALSE),2))))</f>
        <v/>
      </c>
      <c r="R527" s="90" t="str">
        <f>IF($I527="","",IF(C527=" ",SUMIFS($R:$R,$C:$C,RIGHT($D527,6)),IF(C527="  ",SUMIFS($R:$R,$C:$C," "),ROUNDDOWN(Q527*VLOOKUP(C527,Aktivity!$C$6:$R$25,10,FALSE),2))))</f>
        <v/>
      </c>
      <c r="S527" s="90" t="str">
        <f>IF($I527="","",IF(C527=" ",SUMIFS($S:$S,$C:$C,RIGHT($D527,6)),IF(C527="  ",SUMIFS($S:$S,$C:$C," "),ROUNDDOWN(I527*VLOOKUP(C527,Aktivity!$C$6:$R$25,13,FALSE),2))))</f>
        <v/>
      </c>
      <c r="T527" s="90" t="str">
        <f t="shared" si="44"/>
        <v/>
      </c>
      <c r="V527" s="13" t="str">
        <f>IFERROR(SMALL(Zoznam!O:O,ROW()-3),"")</f>
        <v/>
      </c>
    </row>
    <row r="528" spans="2:22" ht="15" x14ac:dyDescent="0.25">
      <c r="B528" s="89" t="str">
        <f>IF($V528="","",VLOOKUP($V528,Zoznam!$O:$W,2,FALSE))</f>
        <v/>
      </c>
      <c r="C528" s="89" t="str">
        <f>IF($V528="","",VLOOKUP($V528,Zoznam!$O:$W,3,FALSE))</f>
        <v/>
      </c>
      <c r="D528" s="75" t="str">
        <f>IF($V528="","",VLOOKUP($V528,Zoznam!$O:$W,4,FALSE))</f>
        <v/>
      </c>
      <c r="E528" s="75" t="str">
        <f>IF($V528="","",VLOOKUP($V528,Zoznam!$O:$W,5,FALSE))</f>
        <v/>
      </c>
      <c r="F528" s="89" t="str">
        <f>IF($V528="","",VLOOKUP($V528,Zoznam!$O:$W,6,FALSE))</f>
        <v/>
      </c>
      <c r="G528" s="90" t="str">
        <f>IF($V528="","",VLOOKUP($V528,Zoznam!$O:$W,7,FALSE))</f>
        <v/>
      </c>
      <c r="H528" s="91" t="str">
        <f>IF($V528="","",VLOOKUP($V528,Zoznam!$O:$W,8,FALSE))</f>
        <v/>
      </c>
      <c r="I528" s="123" t="str">
        <f>IF($V528="","",VLOOKUP($V528,Zoznam!$O:$W,9,FALSE))</f>
        <v/>
      </c>
      <c r="J528" s="123" t="str">
        <f t="shared" si="40"/>
        <v/>
      </c>
      <c r="K528" s="90" t="str">
        <f t="shared" si="41"/>
        <v/>
      </c>
      <c r="L528" s="90" t="str">
        <f t="shared" si="42"/>
        <v/>
      </c>
      <c r="M528" s="90" t="str">
        <f>IF($I528="","",IF(C528=" ",SUMIFS($M:$M,$C:$C,RIGHT($D528,6)),IF(C528="  ",SUMIFS($M:$M,$C:$C," "),ROUNDUP(I528*VLOOKUP(C528,Aktivity!$C$6:$R$25,8,FALSE),2))))</f>
        <v/>
      </c>
      <c r="N528" s="90" t="str">
        <f>IF($I528="","",IF(C528=" ",SUMIFS($N:$N,$C:$C,RIGHT($D528,6)),IF(C528="  ",SUMIFS($N:$N,$C:$C," "),ROUNDDOWN(M528*VLOOKUP(C528,Aktivity!$C$6:$R$25,10,FALSE),2))))</f>
        <v/>
      </c>
      <c r="O528" s="90" t="str">
        <f>IF($I528="","",IF(C528=" ",SUMIFS($O:$O,$C:$C,RIGHT($D528,6)),IF(C528="  ",SUMIFS($O:$O,$C:$C," "),ROUNDDOWN(I528*VLOOKUP(C528,Aktivity!$C$6:$R$25,12,FALSE),2))))</f>
        <v/>
      </c>
      <c r="P528" s="90" t="str">
        <f t="shared" si="43"/>
        <v/>
      </c>
      <c r="Q528" s="90" t="str">
        <f>IF($I528="","",IF(C528=" ",SUMIFS($Q:$Q,$C:$C,RIGHT($D528,6)),IF(C528="  ",SUMIFS($Q:$Q,$C:$C," "),ROUNDDOWN(I528*VLOOKUP(C528,Aktivity!$C$6:$R$25,9,FALSE),2))))</f>
        <v/>
      </c>
      <c r="R528" s="90" t="str">
        <f>IF($I528="","",IF(C528=" ",SUMIFS($R:$R,$C:$C,RIGHT($D528,6)),IF(C528="  ",SUMIFS($R:$R,$C:$C," "),ROUNDDOWN(Q528*VLOOKUP(C528,Aktivity!$C$6:$R$25,10,FALSE),2))))</f>
        <v/>
      </c>
      <c r="S528" s="90" t="str">
        <f>IF($I528="","",IF(C528=" ",SUMIFS($S:$S,$C:$C,RIGHT($D528,6)),IF(C528="  ",SUMIFS($S:$S,$C:$C," "),ROUNDDOWN(I528*VLOOKUP(C528,Aktivity!$C$6:$R$25,13,FALSE),2))))</f>
        <v/>
      </c>
      <c r="T528" s="90" t="str">
        <f t="shared" si="44"/>
        <v/>
      </c>
      <c r="V528" s="13" t="str">
        <f>IFERROR(SMALL(Zoznam!O:O,ROW()-3),"")</f>
        <v/>
      </c>
    </row>
    <row r="529" spans="2:22" ht="15" x14ac:dyDescent="0.25">
      <c r="B529" s="89" t="str">
        <f>IF($V529="","",VLOOKUP($V529,Zoznam!$O:$W,2,FALSE))</f>
        <v/>
      </c>
      <c r="C529" s="89" t="str">
        <f>IF($V529="","",VLOOKUP($V529,Zoznam!$O:$W,3,FALSE))</f>
        <v/>
      </c>
      <c r="D529" s="75" t="str">
        <f>IF($V529="","",VLOOKUP($V529,Zoznam!$O:$W,4,FALSE))</f>
        <v/>
      </c>
      <c r="E529" s="75" t="str">
        <f>IF($V529="","",VLOOKUP($V529,Zoznam!$O:$W,5,FALSE))</f>
        <v/>
      </c>
      <c r="F529" s="89" t="str">
        <f>IF($V529="","",VLOOKUP($V529,Zoznam!$O:$W,6,FALSE))</f>
        <v/>
      </c>
      <c r="G529" s="90" t="str">
        <f>IF($V529="","",VLOOKUP($V529,Zoznam!$O:$W,7,FALSE))</f>
        <v/>
      </c>
      <c r="H529" s="91" t="str">
        <f>IF($V529="","",VLOOKUP($V529,Zoznam!$O:$W,8,FALSE))</f>
        <v/>
      </c>
      <c r="I529" s="123" t="str">
        <f>IF($V529="","",VLOOKUP($V529,Zoznam!$O:$W,9,FALSE))</f>
        <v/>
      </c>
      <c r="J529" s="123" t="str">
        <f t="shared" si="40"/>
        <v/>
      </c>
      <c r="K529" s="90" t="str">
        <f t="shared" si="41"/>
        <v/>
      </c>
      <c r="L529" s="90" t="str">
        <f t="shared" si="42"/>
        <v/>
      </c>
      <c r="M529" s="90" t="str">
        <f>IF($I529="","",IF(C529=" ",SUMIFS($M:$M,$C:$C,RIGHT($D529,6)),IF(C529="  ",SUMIFS($M:$M,$C:$C," "),ROUNDUP(I529*VLOOKUP(C529,Aktivity!$C$6:$R$25,8,FALSE),2))))</f>
        <v/>
      </c>
      <c r="N529" s="90" t="str">
        <f>IF($I529="","",IF(C529=" ",SUMIFS($N:$N,$C:$C,RIGHT($D529,6)),IF(C529="  ",SUMIFS($N:$N,$C:$C," "),ROUNDDOWN(M529*VLOOKUP(C529,Aktivity!$C$6:$R$25,10,FALSE),2))))</f>
        <v/>
      </c>
      <c r="O529" s="90" t="str">
        <f>IF($I529="","",IF(C529=" ",SUMIFS($O:$O,$C:$C,RIGHT($D529,6)),IF(C529="  ",SUMIFS($O:$O,$C:$C," "),ROUNDDOWN(I529*VLOOKUP(C529,Aktivity!$C$6:$R$25,12,FALSE),2))))</f>
        <v/>
      </c>
      <c r="P529" s="90" t="str">
        <f t="shared" si="43"/>
        <v/>
      </c>
      <c r="Q529" s="90" t="str">
        <f>IF($I529="","",IF(C529=" ",SUMIFS($Q:$Q,$C:$C,RIGHT($D529,6)),IF(C529="  ",SUMIFS($Q:$Q,$C:$C," "),ROUNDDOWN(I529*VLOOKUP(C529,Aktivity!$C$6:$R$25,9,FALSE),2))))</f>
        <v/>
      </c>
      <c r="R529" s="90" t="str">
        <f>IF($I529="","",IF(C529=" ",SUMIFS($R:$R,$C:$C,RIGHT($D529,6)),IF(C529="  ",SUMIFS($R:$R,$C:$C," "),ROUNDDOWN(Q529*VLOOKUP(C529,Aktivity!$C$6:$R$25,10,FALSE),2))))</f>
        <v/>
      </c>
      <c r="S529" s="90" t="str">
        <f>IF($I529="","",IF(C529=" ",SUMIFS($S:$S,$C:$C,RIGHT($D529,6)),IF(C529="  ",SUMIFS($S:$S,$C:$C," "),ROUNDDOWN(I529*VLOOKUP(C529,Aktivity!$C$6:$R$25,13,FALSE),2))))</f>
        <v/>
      </c>
      <c r="T529" s="90" t="str">
        <f t="shared" si="44"/>
        <v/>
      </c>
      <c r="V529" s="13" t="str">
        <f>IFERROR(SMALL(Zoznam!O:O,ROW()-3),"")</f>
        <v/>
      </c>
    </row>
    <row r="530" spans="2:22" ht="15" x14ac:dyDescent="0.25">
      <c r="B530" s="89" t="str">
        <f>IF($V530="","",VLOOKUP($V530,Zoznam!$O:$W,2,FALSE))</f>
        <v/>
      </c>
      <c r="C530" s="89" t="str">
        <f>IF($V530="","",VLOOKUP($V530,Zoznam!$O:$W,3,FALSE))</f>
        <v/>
      </c>
      <c r="D530" s="75" t="str">
        <f>IF($V530="","",VLOOKUP($V530,Zoznam!$O:$W,4,FALSE))</f>
        <v/>
      </c>
      <c r="E530" s="75" t="str">
        <f>IF($V530="","",VLOOKUP($V530,Zoznam!$O:$W,5,FALSE))</f>
        <v/>
      </c>
      <c r="F530" s="89" t="str">
        <f>IF($V530="","",VLOOKUP($V530,Zoznam!$O:$W,6,FALSE))</f>
        <v/>
      </c>
      <c r="G530" s="90" t="str">
        <f>IF($V530="","",VLOOKUP($V530,Zoznam!$O:$W,7,FALSE))</f>
        <v/>
      </c>
      <c r="H530" s="91" t="str">
        <f>IF($V530="","",VLOOKUP($V530,Zoznam!$O:$W,8,FALSE))</f>
        <v/>
      </c>
      <c r="I530" s="123" t="str">
        <f>IF($V530="","",VLOOKUP($V530,Zoznam!$O:$W,9,FALSE))</f>
        <v/>
      </c>
      <c r="J530" s="123" t="str">
        <f t="shared" si="40"/>
        <v/>
      </c>
      <c r="K530" s="90" t="str">
        <f t="shared" si="41"/>
        <v/>
      </c>
      <c r="L530" s="90" t="str">
        <f t="shared" si="42"/>
        <v/>
      </c>
      <c r="M530" s="90" t="str">
        <f>IF($I530="","",IF(C530=" ",SUMIFS($M:$M,$C:$C,RIGHT($D530,6)),IF(C530="  ",SUMIFS($M:$M,$C:$C," "),ROUNDUP(I530*VLOOKUP(C530,Aktivity!$C$6:$R$25,8,FALSE),2))))</f>
        <v/>
      </c>
      <c r="N530" s="90" t="str">
        <f>IF($I530="","",IF(C530=" ",SUMIFS($N:$N,$C:$C,RIGHT($D530,6)),IF(C530="  ",SUMIFS($N:$N,$C:$C," "),ROUNDDOWN(M530*VLOOKUP(C530,Aktivity!$C$6:$R$25,10,FALSE),2))))</f>
        <v/>
      </c>
      <c r="O530" s="90" t="str">
        <f>IF($I530="","",IF(C530=" ",SUMIFS($O:$O,$C:$C,RIGHT($D530,6)),IF(C530="  ",SUMIFS($O:$O,$C:$C," "),ROUNDDOWN(I530*VLOOKUP(C530,Aktivity!$C$6:$R$25,12,FALSE),2))))</f>
        <v/>
      </c>
      <c r="P530" s="90" t="str">
        <f t="shared" si="43"/>
        <v/>
      </c>
      <c r="Q530" s="90" t="str">
        <f>IF($I530="","",IF(C530=" ",SUMIFS($Q:$Q,$C:$C,RIGHT($D530,6)),IF(C530="  ",SUMIFS($Q:$Q,$C:$C," "),ROUNDDOWN(I530*VLOOKUP(C530,Aktivity!$C$6:$R$25,9,FALSE),2))))</f>
        <v/>
      </c>
      <c r="R530" s="90" t="str">
        <f>IF($I530="","",IF(C530=" ",SUMIFS($R:$R,$C:$C,RIGHT($D530,6)),IF(C530="  ",SUMIFS($R:$R,$C:$C," "),ROUNDDOWN(Q530*VLOOKUP(C530,Aktivity!$C$6:$R$25,10,FALSE),2))))</f>
        <v/>
      </c>
      <c r="S530" s="90" t="str">
        <f>IF($I530="","",IF(C530=" ",SUMIFS($S:$S,$C:$C,RIGHT($D530,6)),IF(C530="  ",SUMIFS($S:$S,$C:$C," "),ROUNDDOWN(I530*VLOOKUP(C530,Aktivity!$C$6:$R$25,13,FALSE),2))))</f>
        <v/>
      </c>
      <c r="T530" s="90" t="str">
        <f t="shared" si="44"/>
        <v/>
      </c>
      <c r="V530" s="13" t="str">
        <f>IFERROR(SMALL(Zoznam!O:O,ROW()-3),"")</f>
        <v/>
      </c>
    </row>
    <row r="531" spans="2:22" ht="15" x14ac:dyDescent="0.25">
      <c r="B531" s="89" t="str">
        <f>IF($V531="","",VLOOKUP($V531,Zoznam!$O:$W,2,FALSE))</f>
        <v/>
      </c>
      <c r="C531" s="89" t="str">
        <f>IF($V531="","",VLOOKUP($V531,Zoznam!$O:$W,3,FALSE))</f>
        <v/>
      </c>
      <c r="D531" s="75" t="str">
        <f>IF($V531="","",VLOOKUP($V531,Zoznam!$O:$W,4,FALSE))</f>
        <v/>
      </c>
      <c r="E531" s="75" t="str">
        <f>IF($V531="","",VLOOKUP($V531,Zoznam!$O:$W,5,FALSE))</f>
        <v/>
      </c>
      <c r="F531" s="89" t="str">
        <f>IF($V531="","",VLOOKUP($V531,Zoznam!$O:$W,6,FALSE))</f>
        <v/>
      </c>
      <c r="G531" s="90" t="str">
        <f>IF($V531="","",VLOOKUP($V531,Zoznam!$O:$W,7,FALSE))</f>
        <v/>
      </c>
      <c r="H531" s="91" t="str">
        <f>IF($V531="","",VLOOKUP($V531,Zoznam!$O:$W,8,FALSE))</f>
        <v/>
      </c>
      <c r="I531" s="123" t="str">
        <f>IF($V531="","",VLOOKUP($V531,Zoznam!$O:$W,9,FALSE))</f>
        <v/>
      </c>
      <c r="J531" s="123" t="str">
        <f t="shared" si="40"/>
        <v/>
      </c>
      <c r="K531" s="90" t="str">
        <f t="shared" si="41"/>
        <v/>
      </c>
      <c r="L531" s="90" t="str">
        <f t="shared" si="42"/>
        <v/>
      </c>
      <c r="M531" s="90" t="str">
        <f>IF($I531="","",IF(C531=" ",SUMIFS($M:$M,$C:$C,RIGHT($D531,6)),IF(C531="  ",SUMIFS($M:$M,$C:$C," "),ROUNDUP(I531*VLOOKUP(C531,Aktivity!$C$6:$R$25,8,FALSE),2))))</f>
        <v/>
      </c>
      <c r="N531" s="90" t="str">
        <f>IF($I531="","",IF(C531=" ",SUMIFS($N:$N,$C:$C,RIGHT($D531,6)),IF(C531="  ",SUMIFS($N:$N,$C:$C," "),ROUNDDOWN(M531*VLOOKUP(C531,Aktivity!$C$6:$R$25,10,FALSE),2))))</f>
        <v/>
      </c>
      <c r="O531" s="90" t="str">
        <f>IF($I531="","",IF(C531=" ",SUMIFS($O:$O,$C:$C,RIGHT($D531,6)),IF(C531="  ",SUMIFS($O:$O,$C:$C," "),ROUNDDOWN(I531*VLOOKUP(C531,Aktivity!$C$6:$R$25,12,FALSE),2))))</f>
        <v/>
      </c>
      <c r="P531" s="90" t="str">
        <f t="shared" si="43"/>
        <v/>
      </c>
      <c r="Q531" s="90" t="str">
        <f>IF($I531="","",IF(C531=" ",SUMIFS($Q:$Q,$C:$C,RIGHT($D531,6)),IF(C531="  ",SUMIFS($Q:$Q,$C:$C," "),ROUNDDOWN(I531*VLOOKUP(C531,Aktivity!$C$6:$R$25,9,FALSE),2))))</f>
        <v/>
      </c>
      <c r="R531" s="90" t="str">
        <f>IF($I531="","",IF(C531=" ",SUMIFS($R:$R,$C:$C,RIGHT($D531,6)),IF(C531="  ",SUMIFS($R:$R,$C:$C," "),ROUNDDOWN(Q531*VLOOKUP(C531,Aktivity!$C$6:$R$25,10,FALSE),2))))</f>
        <v/>
      </c>
      <c r="S531" s="90" t="str">
        <f>IF($I531="","",IF(C531=" ",SUMIFS($S:$S,$C:$C,RIGHT($D531,6)),IF(C531="  ",SUMIFS($S:$S,$C:$C," "),ROUNDDOWN(I531*VLOOKUP(C531,Aktivity!$C$6:$R$25,13,FALSE),2))))</f>
        <v/>
      </c>
      <c r="T531" s="90" t="str">
        <f t="shared" si="44"/>
        <v/>
      </c>
      <c r="V531" s="13" t="str">
        <f>IFERROR(SMALL(Zoznam!O:O,ROW()-3),"")</f>
        <v/>
      </c>
    </row>
    <row r="532" spans="2:22" ht="15" x14ac:dyDescent="0.25">
      <c r="B532" s="89" t="str">
        <f>IF($V532="","",VLOOKUP($V532,Zoznam!$O:$W,2,FALSE))</f>
        <v/>
      </c>
      <c r="C532" s="89" t="str">
        <f>IF($V532="","",VLOOKUP($V532,Zoznam!$O:$W,3,FALSE))</f>
        <v/>
      </c>
      <c r="D532" s="75" t="str">
        <f>IF($V532="","",VLOOKUP($V532,Zoznam!$O:$W,4,FALSE))</f>
        <v/>
      </c>
      <c r="E532" s="75" t="str">
        <f>IF($V532="","",VLOOKUP($V532,Zoznam!$O:$W,5,FALSE))</f>
        <v/>
      </c>
      <c r="F532" s="89" t="str">
        <f>IF($V532="","",VLOOKUP($V532,Zoznam!$O:$W,6,FALSE))</f>
        <v/>
      </c>
      <c r="G532" s="90" t="str">
        <f>IF($V532="","",VLOOKUP($V532,Zoznam!$O:$W,7,FALSE))</f>
        <v/>
      </c>
      <c r="H532" s="91" t="str">
        <f>IF($V532="","",VLOOKUP($V532,Zoznam!$O:$W,8,FALSE))</f>
        <v/>
      </c>
      <c r="I532" s="123" t="str">
        <f>IF($V532="","",VLOOKUP($V532,Zoznam!$O:$W,9,FALSE))</f>
        <v/>
      </c>
      <c r="J532" s="123" t="str">
        <f t="shared" si="40"/>
        <v/>
      </c>
      <c r="K532" s="90" t="str">
        <f t="shared" si="41"/>
        <v/>
      </c>
      <c r="L532" s="90" t="str">
        <f t="shared" si="42"/>
        <v/>
      </c>
      <c r="M532" s="90" t="str">
        <f>IF($I532="","",IF(C532=" ",SUMIFS($M:$M,$C:$C,RIGHT($D532,6)),IF(C532="  ",SUMIFS($M:$M,$C:$C," "),ROUNDUP(I532*VLOOKUP(C532,Aktivity!$C$6:$R$25,8,FALSE),2))))</f>
        <v/>
      </c>
      <c r="N532" s="90" t="str">
        <f>IF($I532="","",IF(C532=" ",SUMIFS($N:$N,$C:$C,RIGHT($D532,6)),IF(C532="  ",SUMIFS($N:$N,$C:$C," "),ROUNDDOWN(M532*VLOOKUP(C532,Aktivity!$C$6:$R$25,10,FALSE),2))))</f>
        <v/>
      </c>
      <c r="O532" s="90" t="str">
        <f>IF($I532="","",IF(C532=" ",SUMIFS($O:$O,$C:$C,RIGHT($D532,6)),IF(C532="  ",SUMIFS($O:$O,$C:$C," "),ROUNDDOWN(I532*VLOOKUP(C532,Aktivity!$C$6:$R$25,12,FALSE),2))))</f>
        <v/>
      </c>
      <c r="P532" s="90" t="str">
        <f t="shared" si="43"/>
        <v/>
      </c>
      <c r="Q532" s="90" t="str">
        <f>IF($I532="","",IF(C532=" ",SUMIFS($Q:$Q,$C:$C,RIGHT($D532,6)),IF(C532="  ",SUMIFS($Q:$Q,$C:$C," "),ROUNDDOWN(I532*VLOOKUP(C532,Aktivity!$C$6:$R$25,9,FALSE),2))))</f>
        <v/>
      </c>
      <c r="R532" s="90" t="str">
        <f>IF($I532="","",IF(C532=" ",SUMIFS($R:$R,$C:$C,RIGHT($D532,6)),IF(C532="  ",SUMIFS($R:$R,$C:$C," "),ROUNDDOWN(Q532*VLOOKUP(C532,Aktivity!$C$6:$R$25,10,FALSE),2))))</f>
        <v/>
      </c>
      <c r="S532" s="90" t="str">
        <f>IF($I532="","",IF(C532=" ",SUMIFS($S:$S,$C:$C,RIGHT($D532,6)),IF(C532="  ",SUMIFS($S:$S,$C:$C," "),ROUNDDOWN(I532*VLOOKUP(C532,Aktivity!$C$6:$R$25,13,FALSE),2))))</f>
        <v/>
      </c>
      <c r="T532" s="90" t="str">
        <f t="shared" si="44"/>
        <v/>
      </c>
      <c r="V532" s="13" t="str">
        <f>IFERROR(SMALL(Zoznam!O:O,ROW()-3),"")</f>
        <v/>
      </c>
    </row>
    <row r="533" spans="2:22" ht="15" x14ac:dyDescent="0.25">
      <c r="B533" s="89" t="str">
        <f>IF($V533="","",VLOOKUP($V533,Zoznam!$O:$W,2,FALSE))</f>
        <v/>
      </c>
      <c r="C533" s="89" t="str">
        <f>IF($V533="","",VLOOKUP($V533,Zoznam!$O:$W,3,FALSE))</f>
        <v/>
      </c>
      <c r="D533" s="75" t="str">
        <f>IF($V533="","",VLOOKUP($V533,Zoznam!$O:$W,4,FALSE))</f>
        <v/>
      </c>
      <c r="E533" s="75" t="str">
        <f>IF($V533="","",VLOOKUP($V533,Zoznam!$O:$W,5,FALSE))</f>
        <v/>
      </c>
      <c r="F533" s="89" t="str">
        <f>IF($V533="","",VLOOKUP($V533,Zoznam!$O:$W,6,FALSE))</f>
        <v/>
      </c>
      <c r="G533" s="90" t="str">
        <f>IF($V533="","",VLOOKUP($V533,Zoznam!$O:$W,7,FALSE))</f>
        <v/>
      </c>
      <c r="H533" s="91" t="str">
        <f>IF($V533="","",VLOOKUP($V533,Zoznam!$O:$W,8,FALSE))</f>
        <v/>
      </c>
      <c r="I533" s="123" t="str">
        <f>IF($V533="","",VLOOKUP($V533,Zoznam!$O:$W,9,FALSE))</f>
        <v/>
      </c>
      <c r="J533" s="123" t="str">
        <f t="shared" si="40"/>
        <v/>
      </c>
      <c r="K533" s="90" t="str">
        <f t="shared" si="41"/>
        <v/>
      </c>
      <c r="L533" s="90" t="str">
        <f t="shared" si="42"/>
        <v/>
      </c>
      <c r="M533" s="90" t="str">
        <f>IF($I533="","",IF(C533=" ",SUMIFS($M:$M,$C:$C,RIGHT($D533,6)),IF(C533="  ",SUMIFS($M:$M,$C:$C," "),ROUNDUP(I533*VLOOKUP(C533,Aktivity!$C$6:$R$25,8,FALSE),2))))</f>
        <v/>
      </c>
      <c r="N533" s="90" t="str">
        <f>IF($I533="","",IF(C533=" ",SUMIFS($N:$N,$C:$C,RIGHT($D533,6)),IF(C533="  ",SUMIFS($N:$N,$C:$C," "),ROUNDDOWN(M533*VLOOKUP(C533,Aktivity!$C$6:$R$25,10,FALSE),2))))</f>
        <v/>
      </c>
      <c r="O533" s="90" t="str">
        <f>IF($I533="","",IF(C533=" ",SUMIFS($O:$O,$C:$C,RIGHT($D533,6)),IF(C533="  ",SUMIFS($O:$O,$C:$C," "),ROUNDDOWN(I533*VLOOKUP(C533,Aktivity!$C$6:$R$25,12,FALSE),2))))</f>
        <v/>
      </c>
      <c r="P533" s="90" t="str">
        <f t="shared" si="43"/>
        <v/>
      </c>
      <c r="Q533" s="90" t="str">
        <f>IF($I533="","",IF(C533=" ",SUMIFS($Q:$Q,$C:$C,RIGHT($D533,6)),IF(C533="  ",SUMIFS($Q:$Q,$C:$C," "),ROUNDDOWN(I533*VLOOKUP(C533,Aktivity!$C$6:$R$25,9,FALSE),2))))</f>
        <v/>
      </c>
      <c r="R533" s="90" t="str">
        <f>IF($I533="","",IF(C533=" ",SUMIFS($R:$R,$C:$C,RIGHT($D533,6)),IF(C533="  ",SUMIFS($R:$R,$C:$C," "),ROUNDDOWN(Q533*VLOOKUP(C533,Aktivity!$C$6:$R$25,10,FALSE),2))))</f>
        <v/>
      </c>
      <c r="S533" s="90" t="str">
        <f>IF($I533="","",IF(C533=" ",SUMIFS($S:$S,$C:$C,RIGHT($D533,6)),IF(C533="  ",SUMIFS($S:$S,$C:$C," "),ROUNDDOWN(I533*VLOOKUP(C533,Aktivity!$C$6:$R$25,13,FALSE),2))))</f>
        <v/>
      </c>
      <c r="T533" s="90" t="str">
        <f t="shared" si="44"/>
        <v/>
      </c>
      <c r="V533" s="13" t="str">
        <f>IFERROR(SMALL(Zoznam!O:O,ROW()-3),"")</f>
        <v/>
      </c>
    </row>
    <row r="534" spans="2:22" ht="15" x14ac:dyDescent="0.25">
      <c r="B534" s="89" t="str">
        <f>IF($V534="","",VLOOKUP($V534,Zoznam!$O:$W,2,FALSE))</f>
        <v/>
      </c>
      <c r="C534" s="89" t="str">
        <f>IF($V534="","",VLOOKUP($V534,Zoznam!$O:$W,3,FALSE))</f>
        <v/>
      </c>
      <c r="D534" s="75" t="str">
        <f>IF($V534="","",VLOOKUP($V534,Zoznam!$O:$W,4,FALSE))</f>
        <v/>
      </c>
      <c r="E534" s="75" t="str">
        <f>IF($V534="","",VLOOKUP($V534,Zoznam!$O:$W,5,FALSE))</f>
        <v/>
      </c>
      <c r="F534" s="89" t="str">
        <f>IF($V534="","",VLOOKUP($V534,Zoznam!$O:$W,6,FALSE))</f>
        <v/>
      </c>
      <c r="G534" s="90" t="str">
        <f>IF($V534="","",VLOOKUP($V534,Zoznam!$O:$W,7,FALSE))</f>
        <v/>
      </c>
      <c r="H534" s="91" t="str">
        <f>IF($V534="","",VLOOKUP($V534,Zoznam!$O:$W,8,FALSE))</f>
        <v/>
      </c>
      <c r="I534" s="123" t="str">
        <f>IF($V534="","",VLOOKUP($V534,Zoznam!$O:$W,9,FALSE))</f>
        <v/>
      </c>
      <c r="J534" s="123" t="str">
        <f t="shared" si="40"/>
        <v/>
      </c>
      <c r="K534" s="90" t="str">
        <f t="shared" si="41"/>
        <v/>
      </c>
      <c r="L534" s="90" t="str">
        <f t="shared" si="42"/>
        <v/>
      </c>
      <c r="M534" s="90" t="str">
        <f>IF($I534="","",IF(C534=" ",SUMIFS($M:$M,$C:$C,RIGHT($D534,6)),IF(C534="  ",SUMIFS($M:$M,$C:$C," "),ROUNDUP(I534*VLOOKUP(C534,Aktivity!$C$6:$R$25,8,FALSE),2))))</f>
        <v/>
      </c>
      <c r="N534" s="90" t="str">
        <f>IF($I534="","",IF(C534=" ",SUMIFS($N:$N,$C:$C,RIGHT($D534,6)),IF(C534="  ",SUMIFS($N:$N,$C:$C," "),ROUNDDOWN(M534*VLOOKUP(C534,Aktivity!$C$6:$R$25,10,FALSE),2))))</f>
        <v/>
      </c>
      <c r="O534" s="90" t="str">
        <f>IF($I534="","",IF(C534=" ",SUMIFS($O:$O,$C:$C,RIGHT($D534,6)),IF(C534="  ",SUMIFS($O:$O,$C:$C," "),ROUNDDOWN(I534*VLOOKUP(C534,Aktivity!$C$6:$R$25,12,FALSE),2))))</f>
        <v/>
      </c>
      <c r="P534" s="90" t="str">
        <f t="shared" si="43"/>
        <v/>
      </c>
      <c r="Q534" s="90" t="str">
        <f>IF($I534="","",IF(C534=" ",SUMIFS($Q:$Q,$C:$C,RIGHT($D534,6)),IF(C534="  ",SUMIFS($Q:$Q,$C:$C," "),ROUNDDOWN(I534*VLOOKUP(C534,Aktivity!$C$6:$R$25,9,FALSE),2))))</f>
        <v/>
      </c>
      <c r="R534" s="90" t="str">
        <f>IF($I534="","",IF(C534=" ",SUMIFS($R:$R,$C:$C,RIGHT($D534,6)),IF(C534="  ",SUMIFS($R:$R,$C:$C," "),ROUNDDOWN(Q534*VLOOKUP(C534,Aktivity!$C$6:$R$25,10,FALSE),2))))</f>
        <v/>
      </c>
      <c r="S534" s="90" t="str">
        <f>IF($I534="","",IF(C534=" ",SUMIFS($S:$S,$C:$C,RIGHT($D534,6)),IF(C534="  ",SUMIFS($S:$S,$C:$C," "),ROUNDDOWN(I534*VLOOKUP(C534,Aktivity!$C$6:$R$25,13,FALSE),2))))</f>
        <v/>
      </c>
      <c r="T534" s="90" t="str">
        <f t="shared" si="44"/>
        <v/>
      </c>
      <c r="V534" s="13" t="str">
        <f>IFERROR(SMALL(Zoznam!O:O,ROW()-3),"")</f>
        <v/>
      </c>
    </row>
    <row r="535" spans="2:22" ht="15" x14ac:dyDescent="0.25">
      <c r="B535" s="89" t="str">
        <f>IF($V535="","",VLOOKUP($V535,Zoznam!$O:$W,2,FALSE))</f>
        <v/>
      </c>
      <c r="C535" s="89" t="str">
        <f>IF($V535="","",VLOOKUP($V535,Zoznam!$O:$W,3,FALSE))</f>
        <v/>
      </c>
      <c r="D535" s="75" t="str">
        <f>IF($V535="","",VLOOKUP($V535,Zoznam!$O:$W,4,FALSE))</f>
        <v/>
      </c>
      <c r="E535" s="75" t="str">
        <f>IF($V535="","",VLOOKUP($V535,Zoznam!$O:$W,5,FALSE))</f>
        <v/>
      </c>
      <c r="F535" s="89" t="str">
        <f>IF($V535="","",VLOOKUP($V535,Zoznam!$O:$W,6,FALSE))</f>
        <v/>
      </c>
      <c r="G535" s="90" t="str">
        <f>IF($V535="","",VLOOKUP($V535,Zoznam!$O:$W,7,FALSE))</f>
        <v/>
      </c>
      <c r="H535" s="91" t="str">
        <f>IF($V535="","",VLOOKUP($V535,Zoznam!$O:$W,8,FALSE))</f>
        <v/>
      </c>
      <c r="I535" s="123" t="str">
        <f>IF($V535="","",VLOOKUP($V535,Zoznam!$O:$W,9,FALSE))</f>
        <v/>
      </c>
      <c r="J535" s="123" t="str">
        <f t="shared" si="40"/>
        <v/>
      </c>
      <c r="K535" s="90" t="str">
        <f t="shared" si="41"/>
        <v/>
      </c>
      <c r="L535" s="90" t="str">
        <f t="shared" si="42"/>
        <v/>
      </c>
      <c r="M535" s="90" t="str">
        <f>IF($I535="","",IF(C535=" ",SUMIFS($M:$M,$C:$C,RIGHT($D535,6)),IF(C535="  ",SUMIFS($M:$M,$C:$C," "),ROUNDUP(I535*VLOOKUP(C535,Aktivity!$C$6:$R$25,8,FALSE),2))))</f>
        <v/>
      </c>
      <c r="N535" s="90" t="str">
        <f>IF($I535="","",IF(C535=" ",SUMIFS($N:$N,$C:$C,RIGHT($D535,6)),IF(C535="  ",SUMIFS($N:$N,$C:$C," "),ROUNDDOWN(M535*VLOOKUP(C535,Aktivity!$C$6:$R$25,10,FALSE),2))))</f>
        <v/>
      </c>
      <c r="O535" s="90" t="str">
        <f>IF($I535="","",IF(C535=" ",SUMIFS($O:$O,$C:$C,RIGHT($D535,6)),IF(C535="  ",SUMIFS($O:$O,$C:$C," "),ROUNDDOWN(I535*VLOOKUP(C535,Aktivity!$C$6:$R$25,12,FALSE),2))))</f>
        <v/>
      </c>
      <c r="P535" s="90" t="str">
        <f t="shared" si="43"/>
        <v/>
      </c>
      <c r="Q535" s="90" t="str">
        <f>IF($I535="","",IF(C535=" ",SUMIFS($Q:$Q,$C:$C,RIGHT($D535,6)),IF(C535="  ",SUMIFS($Q:$Q,$C:$C," "),ROUNDDOWN(I535*VLOOKUP(C535,Aktivity!$C$6:$R$25,9,FALSE),2))))</f>
        <v/>
      </c>
      <c r="R535" s="90" t="str">
        <f>IF($I535="","",IF(C535=" ",SUMIFS($R:$R,$C:$C,RIGHT($D535,6)),IF(C535="  ",SUMIFS($R:$R,$C:$C," "),ROUNDDOWN(Q535*VLOOKUP(C535,Aktivity!$C$6:$R$25,10,FALSE),2))))</f>
        <v/>
      </c>
      <c r="S535" s="90" t="str">
        <f>IF($I535="","",IF(C535=" ",SUMIFS($S:$S,$C:$C,RIGHT($D535,6)),IF(C535="  ",SUMIFS($S:$S,$C:$C," "),ROUNDDOWN(I535*VLOOKUP(C535,Aktivity!$C$6:$R$25,13,FALSE),2))))</f>
        <v/>
      </c>
      <c r="T535" s="90" t="str">
        <f t="shared" si="44"/>
        <v/>
      </c>
      <c r="V535" s="13" t="str">
        <f>IFERROR(SMALL(Zoznam!O:O,ROW()-3),"")</f>
        <v/>
      </c>
    </row>
    <row r="536" spans="2:22" ht="15" x14ac:dyDescent="0.25">
      <c r="B536" s="89" t="str">
        <f>IF($V536="","",VLOOKUP($V536,Zoznam!$O:$W,2,FALSE))</f>
        <v/>
      </c>
      <c r="C536" s="89" t="str">
        <f>IF($V536="","",VLOOKUP($V536,Zoznam!$O:$W,3,FALSE))</f>
        <v/>
      </c>
      <c r="D536" s="75" t="str">
        <f>IF($V536="","",VLOOKUP($V536,Zoznam!$O:$W,4,FALSE))</f>
        <v/>
      </c>
      <c r="E536" s="75" t="str">
        <f>IF($V536="","",VLOOKUP($V536,Zoznam!$O:$W,5,FALSE))</f>
        <v/>
      </c>
      <c r="F536" s="89" t="str">
        <f>IF($V536="","",VLOOKUP($V536,Zoznam!$O:$W,6,FALSE))</f>
        <v/>
      </c>
      <c r="G536" s="90" t="str">
        <f>IF($V536="","",VLOOKUP($V536,Zoznam!$O:$W,7,FALSE))</f>
        <v/>
      </c>
      <c r="H536" s="91" t="str">
        <f>IF($V536="","",VLOOKUP($V536,Zoznam!$O:$W,8,FALSE))</f>
        <v/>
      </c>
      <c r="I536" s="123" t="str">
        <f>IF($V536="","",VLOOKUP($V536,Zoznam!$O:$W,9,FALSE))</f>
        <v/>
      </c>
      <c r="J536" s="123" t="str">
        <f t="shared" si="40"/>
        <v/>
      </c>
      <c r="K536" s="90" t="str">
        <f t="shared" si="41"/>
        <v/>
      </c>
      <c r="L536" s="90" t="str">
        <f t="shared" si="42"/>
        <v/>
      </c>
      <c r="M536" s="90" t="str">
        <f>IF($I536="","",IF(C536=" ",SUMIFS($M:$M,$C:$C,RIGHT($D536,6)),IF(C536="  ",SUMIFS($M:$M,$C:$C," "),ROUNDUP(I536*VLOOKUP(C536,Aktivity!$C$6:$R$25,8,FALSE),2))))</f>
        <v/>
      </c>
      <c r="N536" s="90" t="str">
        <f>IF($I536="","",IF(C536=" ",SUMIFS($N:$N,$C:$C,RIGHT($D536,6)),IF(C536="  ",SUMIFS($N:$N,$C:$C," "),ROUNDDOWN(M536*VLOOKUP(C536,Aktivity!$C$6:$R$25,10,FALSE),2))))</f>
        <v/>
      </c>
      <c r="O536" s="90" t="str">
        <f>IF($I536="","",IF(C536=" ",SUMIFS($O:$O,$C:$C,RIGHT($D536,6)),IF(C536="  ",SUMIFS($O:$O,$C:$C," "),ROUNDDOWN(I536*VLOOKUP(C536,Aktivity!$C$6:$R$25,12,FALSE),2))))</f>
        <v/>
      </c>
      <c r="P536" s="90" t="str">
        <f t="shared" si="43"/>
        <v/>
      </c>
      <c r="Q536" s="90" t="str">
        <f>IF($I536="","",IF(C536=" ",SUMIFS($Q:$Q,$C:$C,RIGHT($D536,6)),IF(C536="  ",SUMIFS($Q:$Q,$C:$C," "),ROUNDDOWN(I536*VLOOKUP(C536,Aktivity!$C$6:$R$25,9,FALSE),2))))</f>
        <v/>
      </c>
      <c r="R536" s="90" t="str">
        <f>IF($I536="","",IF(C536=" ",SUMIFS($R:$R,$C:$C,RIGHT($D536,6)),IF(C536="  ",SUMIFS($R:$R,$C:$C," "),ROUNDDOWN(Q536*VLOOKUP(C536,Aktivity!$C$6:$R$25,10,FALSE),2))))</f>
        <v/>
      </c>
      <c r="S536" s="90" t="str">
        <f>IF($I536="","",IF(C536=" ",SUMIFS($S:$S,$C:$C,RIGHT($D536,6)),IF(C536="  ",SUMIFS($S:$S,$C:$C," "),ROUNDDOWN(I536*VLOOKUP(C536,Aktivity!$C$6:$R$25,13,FALSE),2))))</f>
        <v/>
      </c>
      <c r="T536" s="90" t="str">
        <f t="shared" si="44"/>
        <v/>
      </c>
      <c r="V536" s="13" t="str">
        <f>IFERROR(SMALL(Zoznam!O:O,ROW()-3),"")</f>
        <v/>
      </c>
    </row>
    <row r="537" spans="2:22" ht="15" x14ac:dyDescent="0.25">
      <c r="B537" s="89" t="str">
        <f>IF($V537="","",VLOOKUP($V537,Zoznam!$O:$W,2,FALSE))</f>
        <v/>
      </c>
      <c r="C537" s="89" t="str">
        <f>IF($V537="","",VLOOKUP($V537,Zoznam!$O:$W,3,FALSE))</f>
        <v/>
      </c>
      <c r="D537" s="75" t="str">
        <f>IF($V537="","",VLOOKUP($V537,Zoznam!$O:$W,4,FALSE))</f>
        <v/>
      </c>
      <c r="E537" s="75" t="str">
        <f>IF($V537="","",VLOOKUP($V537,Zoznam!$O:$W,5,FALSE))</f>
        <v/>
      </c>
      <c r="F537" s="89" t="str">
        <f>IF($V537="","",VLOOKUP($V537,Zoznam!$O:$W,6,FALSE))</f>
        <v/>
      </c>
      <c r="G537" s="90" t="str">
        <f>IF($V537="","",VLOOKUP($V537,Zoznam!$O:$W,7,FALSE))</f>
        <v/>
      </c>
      <c r="H537" s="91" t="str">
        <f>IF($V537="","",VLOOKUP($V537,Zoznam!$O:$W,8,FALSE))</f>
        <v/>
      </c>
      <c r="I537" s="123" t="str">
        <f>IF($V537="","",VLOOKUP($V537,Zoznam!$O:$W,9,FALSE))</f>
        <v/>
      </c>
      <c r="J537" s="123" t="str">
        <f t="shared" si="40"/>
        <v/>
      </c>
      <c r="K537" s="90" t="str">
        <f t="shared" si="41"/>
        <v/>
      </c>
      <c r="L537" s="90" t="str">
        <f t="shared" si="42"/>
        <v/>
      </c>
      <c r="M537" s="90" t="str">
        <f>IF($I537="","",IF(C537=" ",SUMIFS($M:$M,$C:$C,RIGHT($D537,6)),IF(C537="  ",SUMIFS($M:$M,$C:$C," "),ROUNDUP(I537*VLOOKUP(C537,Aktivity!$C$6:$R$25,8,FALSE),2))))</f>
        <v/>
      </c>
      <c r="N537" s="90" t="str">
        <f>IF($I537="","",IF(C537=" ",SUMIFS($N:$N,$C:$C,RIGHT($D537,6)),IF(C537="  ",SUMIFS($N:$N,$C:$C," "),ROUNDDOWN(M537*VLOOKUP(C537,Aktivity!$C$6:$R$25,10,FALSE),2))))</f>
        <v/>
      </c>
      <c r="O537" s="90" t="str">
        <f>IF($I537="","",IF(C537=" ",SUMIFS($O:$O,$C:$C,RIGHT($D537,6)),IF(C537="  ",SUMIFS($O:$O,$C:$C," "),ROUNDDOWN(I537*VLOOKUP(C537,Aktivity!$C$6:$R$25,12,FALSE),2))))</f>
        <v/>
      </c>
      <c r="P537" s="90" t="str">
        <f t="shared" si="43"/>
        <v/>
      </c>
      <c r="Q537" s="90" t="str">
        <f>IF($I537="","",IF(C537=" ",SUMIFS($Q:$Q,$C:$C,RIGHT($D537,6)),IF(C537="  ",SUMIFS($Q:$Q,$C:$C," "),ROUNDDOWN(I537*VLOOKUP(C537,Aktivity!$C$6:$R$25,9,FALSE),2))))</f>
        <v/>
      </c>
      <c r="R537" s="90" t="str">
        <f>IF($I537="","",IF(C537=" ",SUMIFS($R:$R,$C:$C,RIGHT($D537,6)),IF(C537="  ",SUMIFS($R:$R,$C:$C," "),ROUNDDOWN(Q537*VLOOKUP(C537,Aktivity!$C$6:$R$25,10,FALSE),2))))</f>
        <v/>
      </c>
      <c r="S537" s="90" t="str">
        <f>IF($I537="","",IF(C537=" ",SUMIFS($S:$S,$C:$C,RIGHT($D537,6)),IF(C537="  ",SUMIFS($S:$S,$C:$C," "),ROUNDDOWN(I537*VLOOKUP(C537,Aktivity!$C$6:$R$25,13,FALSE),2))))</f>
        <v/>
      </c>
      <c r="T537" s="90" t="str">
        <f t="shared" si="44"/>
        <v/>
      </c>
      <c r="V537" s="13" t="str">
        <f>IFERROR(SMALL(Zoznam!O:O,ROW()-3),"")</f>
        <v/>
      </c>
    </row>
    <row r="538" spans="2:22" ht="15" x14ac:dyDescent="0.25">
      <c r="B538" s="89" t="str">
        <f>IF($V538="","",VLOOKUP($V538,Zoznam!$O:$W,2,FALSE))</f>
        <v/>
      </c>
      <c r="C538" s="89" t="str">
        <f>IF($V538="","",VLOOKUP($V538,Zoznam!$O:$W,3,FALSE))</f>
        <v/>
      </c>
      <c r="D538" s="75" t="str">
        <f>IF($V538="","",VLOOKUP($V538,Zoznam!$O:$W,4,FALSE))</f>
        <v/>
      </c>
      <c r="E538" s="75" t="str">
        <f>IF($V538="","",VLOOKUP($V538,Zoznam!$O:$W,5,FALSE))</f>
        <v/>
      </c>
      <c r="F538" s="89" t="str">
        <f>IF($V538="","",VLOOKUP($V538,Zoznam!$O:$W,6,FALSE))</f>
        <v/>
      </c>
      <c r="G538" s="90" t="str">
        <f>IF($V538="","",VLOOKUP($V538,Zoznam!$O:$W,7,FALSE))</f>
        <v/>
      </c>
      <c r="H538" s="91" t="str">
        <f>IF($V538="","",VLOOKUP($V538,Zoznam!$O:$W,8,FALSE))</f>
        <v/>
      </c>
      <c r="I538" s="123" t="str">
        <f>IF($V538="","",VLOOKUP($V538,Zoznam!$O:$W,9,FALSE))</f>
        <v/>
      </c>
      <c r="J538" s="123" t="str">
        <f t="shared" si="40"/>
        <v/>
      </c>
      <c r="K538" s="90" t="str">
        <f t="shared" si="41"/>
        <v/>
      </c>
      <c r="L538" s="90" t="str">
        <f t="shared" si="42"/>
        <v/>
      </c>
      <c r="M538" s="90" t="str">
        <f>IF($I538="","",IF(C538=" ",SUMIFS($M:$M,$C:$C,RIGHT($D538,6)),IF(C538="  ",SUMIFS($M:$M,$C:$C," "),ROUNDUP(I538*VLOOKUP(C538,Aktivity!$C$6:$R$25,8,FALSE),2))))</f>
        <v/>
      </c>
      <c r="N538" s="90" t="str">
        <f>IF($I538="","",IF(C538=" ",SUMIFS($N:$N,$C:$C,RIGHT($D538,6)),IF(C538="  ",SUMIFS($N:$N,$C:$C," "),ROUNDDOWN(M538*VLOOKUP(C538,Aktivity!$C$6:$R$25,10,FALSE),2))))</f>
        <v/>
      </c>
      <c r="O538" s="90" t="str">
        <f>IF($I538="","",IF(C538=" ",SUMIFS($O:$O,$C:$C,RIGHT($D538,6)),IF(C538="  ",SUMIFS($O:$O,$C:$C," "),ROUNDDOWN(I538*VLOOKUP(C538,Aktivity!$C$6:$R$25,12,FALSE),2))))</f>
        <v/>
      </c>
      <c r="P538" s="90" t="str">
        <f t="shared" si="43"/>
        <v/>
      </c>
      <c r="Q538" s="90" t="str">
        <f>IF($I538="","",IF(C538=" ",SUMIFS($Q:$Q,$C:$C,RIGHT($D538,6)),IF(C538="  ",SUMIFS($Q:$Q,$C:$C," "),ROUNDDOWN(I538*VLOOKUP(C538,Aktivity!$C$6:$R$25,9,FALSE),2))))</f>
        <v/>
      </c>
      <c r="R538" s="90" t="str">
        <f>IF($I538="","",IF(C538=" ",SUMIFS($R:$R,$C:$C,RIGHT($D538,6)),IF(C538="  ",SUMIFS($R:$R,$C:$C," "),ROUNDDOWN(Q538*VLOOKUP(C538,Aktivity!$C$6:$R$25,10,FALSE),2))))</f>
        <v/>
      </c>
      <c r="S538" s="90" t="str">
        <f>IF($I538="","",IF(C538=" ",SUMIFS($S:$S,$C:$C,RIGHT($D538,6)),IF(C538="  ",SUMIFS($S:$S,$C:$C," "),ROUNDDOWN(I538*VLOOKUP(C538,Aktivity!$C$6:$R$25,13,FALSE),2))))</f>
        <v/>
      </c>
      <c r="T538" s="90" t="str">
        <f t="shared" si="44"/>
        <v/>
      </c>
      <c r="V538" s="13" t="str">
        <f>IFERROR(SMALL(Zoznam!O:O,ROW()-3),"")</f>
        <v/>
      </c>
    </row>
    <row r="539" spans="2:22" ht="15" x14ac:dyDescent="0.25">
      <c r="B539" s="89" t="str">
        <f>IF($V539="","",VLOOKUP($V539,Zoznam!$O:$W,2,FALSE))</f>
        <v/>
      </c>
      <c r="C539" s="89" t="str">
        <f>IF($V539="","",VLOOKUP($V539,Zoznam!$O:$W,3,FALSE))</f>
        <v/>
      </c>
      <c r="D539" s="75" t="str">
        <f>IF($V539="","",VLOOKUP($V539,Zoznam!$O:$W,4,FALSE))</f>
        <v/>
      </c>
      <c r="E539" s="75" t="str">
        <f>IF($V539="","",VLOOKUP($V539,Zoznam!$O:$W,5,FALSE))</f>
        <v/>
      </c>
      <c r="F539" s="89" t="str">
        <f>IF($V539="","",VLOOKUP($V539,Zoznam!$O:$W,6,FALSE))</f>
        <v/>
      </c>
      <c r="G539" s="90" t="str">
        <f>IF($V539="","",VLOOKUP($V539,Zoznam!$O:$W,7,FALSE))</f>
        <v/>
      </c>
      <c r="H539" s="91" t="str">
        <f>IF($V539="","",VLOOKUP($V539,Zoznam!$O:$W,8,FALSE))</f>
        <v/>
      </c>
      <c r="I539" s="123" t="str">
        <f>IF($V539="","",VLOOKUP($V539,Zoznam!$O:$W,9,FALSE))</f>
        <v/>
      </c>
      <c r="J539" s="123" t="str">
        <f t="shared" si="40"/>
        <v/>
      </c>
      <c r="K539" s="90" t="str">
        <f t="shared" si="41"/>
        <v/>
      </c>
      <c r="L539" s="90" t="str">
        <f t="shared" si="42"/>
        <v/>
      </c>
      <c r="M539" s="90" t="str">
        <f>IF($I539="","",IF(C539=" ",SUMIFS($M:$M,$C:$C,RIGHT($D539,6)),IF(C539="  ",SUMIFS($M:$M,$C:$C," "),ROUNDUP(I539*VLOOKUP(C539,Aktivity!$C$6:$R$25,8,FALSE),2))))</f>
        <v/>
      </c>
      <c r="N539" s="90" t="str">
        <f>IF($I539="","",IF(C539=" ",SUMIFS($N:$N,$C:$C,RIGHT($D539,6)),IF(C539="  ",SUMIFS($N:$N,$C:$C," "),ROUNDDOWN(M539*VLOOKUP(C539,Aktivity!$C$6:$R$25,10,FALSE),2))))</f>
        <v/>
      </c>
      <c r="O539" s="90" t="str">
        <f>IF($I539="","",IF(C539=" ",SUMIFS($O:$O,$C:$C,RIGHT($D539,6)),IF(C539="  ",SUMIFS($O:$O,$C:$C," "),ROUNDDOWN(I539*VLOOKUP(C539,Aktivity!$C$6:$R$25,12,FALSE),2))))</f>
        <v/>
      </c>
      <c r="P539" s="90" t="str">
        <f t="shared" si="43"/>
        <v/>
      </c>
      <c r="Q539" s="90" t="str">
        <f>IF($I539="","",IF(C539=" ",SUMIFS($Q:$Q,$C:$C,RIGHT($D539,6)),IF(C539="  ",SUMIFS($Q:$Q,$C:$C," "),ROUNDDOWN(I539*VLOOKUP(C539,Aktivity!$C$6:$R$25,9,FALSE),2))))</f>
        <v/>
      </c>
      <c r="R539" s="90" t="str">
        <f>IF($I539="","",IF(C539=" ",SUMIFS($R:$R,$C:$C,RIGHT($D539,6)),IF(C539="  ",SUMIFS($R:$R,$C:$C," "),ROUNDDOWN(Q539*VLOOKUP(C539,Aktivity!$C$6:$R$25,10,FALSE),2))))</f>
        <v/>
      </c>
      <c r="S539" s="90" t="str">
        <f>IF($I539="","",IF(C539=" ",SUMIFS($S:$S,$C:$C,RIGHT($D539,6)),IF(C539="  ",SUMIFS($S:$S,$C:$C," "),ROUNDDOWN(I539*VLOOKUP(C539,Aktivity!$C$6:$R$25,13,FALSE),2))))</f>
        <v/>
      </c>
      <c r="T539" s="90" t="str">
        <f t="shared" si="44"/>
        <v/>
      </c>
      <c r="V539" s="13" t="str">
        <f>IFERROR(SMALL(Zoznam!O:O,ROW()-3),"")</f>
        <v/>
      </c>
    </row>
    <row r="540" spans="2:22" ht="15" x14ac:dyDescent="0.25">
      <c r="B540" s="89" t="str">
        <f>IF($V540="","",VLOOKUP($V540,Zoznam!$O:$W,2,FALSE))</f>
        <v/>
      </c>
      <c r="C540" s="89" t="str">
        <f>IF($V540="","",VLOOKUP($V540,Zoznam!$O:$W,3,FALSE))</f>
        <v/>
      </c>
      <c r="D540" s="75" t="str">
        <f>IF($V540="","",VLOOKUP($V540,Zoznam!$O:$W,4,FALSE))</f>
        <v/>
      </c>
      <c r="E540" s="75" t="str">
        <f>IF($V540="","",VLOOKUP($V540,Zoznam!$O:$W,5,FALSE))</f>
        <v/>
      </c>
      <c r="F540" s="89" t="str">
        <f>IF($V540="","",VLOOKUP($V540,Zoznam!$O:$W,6,FALSE))</f>
        <v/>
      </c>
      <c r="G540" s="90" t="str">
        <f>IF($V540="","",VLOOKUP($V540,Zoznam!$O:$W,7,FALSE))</f>
        <v/>
      </c>
      <c r="H540" s="91" t="str">
        <f>IF($V540="","",VLOOKUP($V540,Zoznam!$O:$W,8,FALSE))</f>
        <v/>
      </c>
      <c r="I540" s="123" t="str">
        <f>IF($V540="","",VLOOKUP($V540,Zoznam!$O:$W,9,FALSE))</f>
        <v/>
      </c>
      <c r="J540" s="123" t="str">
        <f t="shared" si="40"/>
        <v/>
      </c>
      <c r="K540" s="90" t="str">
        <f t="shared" si="41"/>
        <v/>
      </c>
      <c r="L540" s="90" t="str">
        <f t="shared" si="42"/>
        <v/>
      </c>
      <c r="M540" s="90" t="str">
        <f>IF($I540="","",IF(C540=" ",SUMIFS($M:$M,$C:$C,RIGHT($D540,6)),IF(C540="  ",SUMIFS($M:$M,$C:$C," "),ROUNDUP(I540*VLOOKUP(C540,Aktivity!$C$6:$R$25,8,FALSE),2))))</f>
        <v/>
      </c>
      <c r="N540" s="90" t="str">
        <f>IF($I540="","",IF(C540=" ",SUMIFS($N:$N,$C:$C,RIGHT($D540,6)),IF(C540="  ",SUMIFS($N:$N,$C:$C," "),ROUNDDOWN(M540*VLOOKUP(C540,Aktivity!$C$6:$R$25,10,FALSE),2))))</f>
        <v/>
      </c>
      <c r="O540" s="90" t="str">
        <f>IF($I540="","",IF(C540=" ",SUMIFS($O:$O,$C:$C,RIGHT($D540,6)),IF(C540="  ",SUMIFS($O:$O,$C:$C," "),ROUNDDOWN(I540*VLOOKUP(C540,Aktivity!$C$6:$R$25,12,FALSE),2))))</f>
        <v/>
      </c>
      <c r="P540" s="90" t="str">
        <f t="shared" si="43"/>
        <v/>
      </c>
      <c r="Q540" s="90" t="str">
        <f>IF($I540="","",IF(C540=" ",SUMIFS($Q:$Q,$C:$C,RIGHT($D540,6)),IF(C540="  ",SUMIFS($Q:$Q,$C:$C," "),ROUNDDOWN(I540*VLOOKUP(C540,Aktivity!$C$6:$R$25,9,FALSE),2))))</f>
        <v/>
      </c>
      <c r="R540" s="90" t="str">
        <f>IF($I540="","",IF(C540=" ",SUMIFS($R:$R,$C:$C,RIGHT($D540,6)),IF(C540="  ",SUMIFS($R:$R,$C:$C," "),ROUNDDOWN(Q540*VLOOKUP(C540,Aktivity!$C$6:$R$25,10,FALSE),2))))</f>
        <v/>
      </c>
      <c r="S540" s="90" t="str">
        <f>IF($I540="","",IF(C540=" ",SUMIFS($S:$S,$C:$C,RIGHT($D540,6)),IF(C540="  ",SUMIFS($S:$S,$C:$C," "),ROUNDDOWN(I540*VLOOKUP(C540,Aktivity!$C$6:$R$25,13,FALSE),2))))</f>
        <v/>
      </c>
      <c r="T540" s="90" t="str">
        <f t="shared" si="44"/>
        <v/>
      </c>
      <c r="V540" s="13" t="str">
        <f>IFERROR(SMALL(Zoznam!O:O,ROW()-3),"")</f>
        <v/>
      </c>
    </row>
    <row r="541" spans="2:22" ht="15" x14ac:dyDescent="0.25">
      <c r="B541" s="89" t="str">
        <f>IF($V541="","",VLOOKUP($V541,Zoznam!$O:$W,2,FALSE))</f>
        <v/>
      </c>
      <c r="C541" s="89" t="str">
        <f>IF($V541="","",VLOOKUP($V541,Zoznam!$O:$W,3,FALSE))</f>
        <v/>
      </c>
      <c r="D541" s="75" t="str">
        <f>IF($V541="","",VLOOKUP($V541,Zoznam!$O:$W,4,FALSE))</f>
        <v/>
      </c>
      <c r="E541" s="75" t="str">
        <f>IF($V541="","",VLOOKUP($V541,Zoznam!$O:$W,5,FALSE))</f>
        <v/>
      </c>
      <c r="F541" s="89" t="str">
        <f>IF($V541="","",VLOOKUP($V541,Zoznam!$O:$W,6,FALSE))</f>
        <v/>
      </c>
      <c r="G541" s="90" t="str">
        <f>IF($V541="","",VLOOKUP($V541,Zoznam!$O:$W,7,FALSE))</f>
        <v/>
      </c>
      <c r="H541" s="91" t="str">
        <f>IF($V541="","",VLOOKUP($V541,Zoznam!$O:$W,8,FALSE))</f>
        <v/>
      </c>
      <c r="I541" s="123" t="str">
        <f>IF($V541="","",VLOOKUP($V541,Zoznam!$O:$W,9,FALSE))</f>
        <v/>
      </c>
      <c r="J541" s="123" t="str">
        <f t="shared" si="40"/>
        <v/>
      </c>
      <c r="K541" s="90" t="str">
        <f t="shared" si="41"/>
        <v/>
      </c>
      <c r="L541" s="90" t="str">
        <f t="shared" si="42"/>
        <v/>
      </c>
      <c r="M541" s="90" t="str">
        <f>IF($I541="","",IF(C541=" ",SUMIFS($M:$M,$C:$C,RIGHT($D541,6)),IF(C541="  ",SUMIFS($M:$M,$C:$C," "),ROUNDUP(I541*VLOOKUP(C541,Aktivity!$C$6:$R$25,8,FALSE),2))))</f>
        <v/>
      </c>
      <c r="N541" s="90" t="str">
        <f>IF($I541="","",IF(C541=" ",SUMIFS($N:$N,$C:$C,RIGHT($D541,6)),IF(C541="  ",SUMIFS($N:$N,$C:$C," "),ROUNDDOWN(M541*VLOOKUP(C541,Aktivity!$C$6:$R$25,10,FALSE),2))))</f>
        <v/>
      </c>
      <c r="O541" s="90" t="str">
        <f>IF($I541="","",IF(C541=" ",SUMIFS($O:$O,$C:$C,RIGHT($D541,6)),IF(C541="  ",SUMIFS($O:$O,$C:$C," "),ROUNDDOWN(I541*VLOOKUP(C541,Aktivity!$C$6:$R$25,12,FALSE),2))))</f>
        <v/>
      </c>
      <c r="P541" s="90" t="str">
        <f t="shared" si="43"/>
        <v/>
      </c>
      <c r="Q541" s="90" t="str">
        <f>IF($I541="","",IF(C541=" ",SUMIFS($Q:$Q,$C:$C,RIGHT($D541,6)),IF(C541="  ",SUMIFS($Q:$Q,$C:$C," "),ROUNDDOWN(I541*VLOOKUP(C541,Aktivity!$C$6:$R$25,9,FALSE),2))))</f>
        <v/>
      </c>
      <c r="R541" s="90" t="str">
        <f>IF($I541="","",IF(C541=" ",SUMIFS($R:$R,$C:$C,RIGHT($D541,6)),IF(C541="  ",SUMIFS($R:$R,$C:$C," "),ROUNDDOWN(Q541*VLOOKUP(C541,Aktivity!$C$6:$R$25,10,FALSE),2))))</f>
        <v/>
      </c>
      <c r="S541" s="90" t="str">
        <f>IF($I541="","",IF(C541=" ",SUMIFS($S:$S,$C:$C,RIGHT($D541,6)),IF(C541="  ",SUMIFS($S:$S,$C:$C," "),ROUNDDOWN(I541*VLOOKUP(C541,Aktivity!$C$6:$R$25,13,FALSE),2))))</f>
        <v/>
      </c>
      <c r="T541" s="90" t="str">
        <f t="shared" si="44"/>
        <v/>
      </c>
      <c r="V541" s="13" t="str">
        <f>IFERROR(SMALL(Zoznam!O:O,ROW()-3),"")</f>
        <v/>
      </c>
    </row>
    <row r="542" spans="2:22" ht="15" x14ac:dyDescent="0.25">
      <c r="B542" s="89" t="str">
        <f>IF($V542="","",VLOOKUP($V542,Zoznam!$O:$W,2,FALSE))</f>
        <v/>
      </c>
      <c r="C542" s="89" t="str">
        <f>IF($V542="","",VLOOKUP($V542,Zoznam!$O:$W,3,FALSE))</f>
        <v/>
      </c>
      <c r="D542" s="75" t="str">
        <f>IF($V542="","",VLOOKUP($V542,Zoznam!$O:$W,4,FALSE))</f>
        <v/>
      </c>
      <c r="E542" s="75" t="str">
        <f>IF($V542="","",VLOOKUP($V542,Zoznam!$O:$W,5,FALSE))</f>
        <v/>
      </c>
      <c r="F542" s="89" t="str">
        <f>IF($V542="","",VLOOKUP($V542,Zoznam!$O:$W,6,FALSE))</f>
        <v/>
      </c>
      <c r="G542" s="90" t="str">
        <f>IF($V542="","",VLOOKUP($V542,Zoznam!$O:$W,7,FALSE))</f>
        <v/>
      </c>
      <c r="H542" s="91" t="str">
        <f>IF($V542="","",VLOOKUP($V542,Zoznam!$O:$W,8,FALSE))</f>
        <v/>
      </c>
      <c r="I542" s="123" t="str">
        <f>IF($V542="","",VLOOKUP($V542,Zoznam!$O:$W,9,FALSE))</f>
        <v/>
      </c>
      <c r="J542" s="123" t="str">
        <f t="shared" si="40"/>
        <v/>
      </c>
      <c r="K542" s="90" t="str">
        <f t="shared" si="41"/>
        <v/>
      </c>
      <c r="L542" s="90" t="str">
        <f t="shared" si="42"/>
        <v/>
      </c>
      <c r="M542" s="90" t="str">
        <f>IF($I542="","",IF(C542=" ",SUMIFS($M:$M,$C:$C,RIGHT($D542,6)),IF(C542="  ",SUMIFS($M:$M,$C:$C," "),ROUNDUP(I542*VLOOKUP(C542,Aktivity!$C$6:$R$25,8,FALSE),2))))</f>
        <v/>
      </c>
      <c r="N542" s="90" t="str">
        <f>IF($I542="","",IF(C542=" ",SUMIFS($N:$N,$C:$C,RIGHT($D542,6)),IF(C542="  ",SUMIFS($N:$N,$C:$C," "),ROUNDDOWN(M542*VLOOKUP(C542,Aktivity!$C$6:$R$25,10,FALSE),2))))</f>
        <v/>
      </c>
      <c r="O542" s="90" t="str">
        <f>IF($I542="","",IF(C542=" ",SUMIFS($O:$O,$C:$C,RIGHT($D542,6)),IF(C542="  ",SUMIFS($O:$O,$C:$C," "),ROUNDDOWN(I542*VLOOKUP(C542,Aktivity!$C$6:$R$25,12,FALSE),2))))</f>
        <v/>
      </c>
      <c r="P542" s="90" t="str">
        <f t="shared" si="43"/>
        <v/>
      </c>
      <c r="Q542" s="90" t="str">
        <f>IF($I542="","",IF(C542=" ",SUMIFS($Q:$Q,$C:$C,RIGHT($D542,6)),IF(C542="  ",SUMIFS($Q:$Q,$C:$C," "),ROUNDDOWN(I542*VLOOKUP(C542,Aktivity!$C$6:$R$25,9,FALSE),2))))</f>
        <v/>
      </c>
      <c r="R542" s="90" t="str">
        <f>IF($I542="","",IF(C542=" ",SUMIFS($R:$R,$C:$C,RIGHT($D542,6)),IF(C542="  ",SUMIFS($R:$R,$C:$C," "),ROUNDDOWN(Q542*VLOOKUP(C542,Aktivity!$C$6:$R$25,10,FALSE),2))))</f>
        <v/>
      </c>
      <c r="S542" s="90" t="str">
        <f>IF($I542="","",IF(C542=" ",SUMIFS($S:$S,$C:$C,RIGHT($D542,6)),IF(C542="  ",SUMIFS($S:$S,$C:$C," "),ROUNDDOWN(I542*VLOOKUP(C542,Aktivity!$C$6:$R$25,13,FALSE),2))))</f>
        <v/>
      </c>
      <c r="T542" s="90" t="str">
        <f t="shared" si="44"/>
        <v/>
      </c>
      <c r="V542" s="13" t="str">
        <f>IFERROR(SMALL(Zoznam!O:O,ROW()-3),"")</f>
        <v/>
      </c>
    </row>
    <row r="543" spans="2:22" ht="15" x14ac:dyDescent="0.25">
      <c r="B543" s="89" t="str">
        <f>IF($V543="","",VLOOKUP($V543,Zoznam!$O:$W,2,FALSE))</f>
        <v/>
      </c>
      <c r="C543" s="89" t="str">
        <f>IF($V543="","",VLOOKUP($V543,Zoznam!$O:$W,3,FALSE))</f>
        <v/>
      </c>
      <c r="D543" s="75" t="str">
        <f>IF($V543="","",VLOOKUP($V543,Zoznam!$O:$W,4,FALSE))</f>
        <v/>
      </c>
      <c r="E543" s="75" t="str">
        <f>IF($V543="","",VLOOKUP($V543,Zoznam!$O:$W,5,FALSE))</f>
        <v/>
      </c>
      <c r="F543" s="89" t="str">
        <f>IF($V543="","",VLOOKUP($V543,Zoznam!$O:$W,6,FALSE))</f>
        <v/>
      </c>
      <c r="G543" s="90" t="str">
        <f>IF($V543="","",VLOOKUP($V543,Zoznam!$O:$W,7,FALSE))</f>
        <v/>
      </c>
      <c r="H543" s="91" t="str">
        <f>IF($V543="","",VLOOKUP($V543,Zoznam!$O:$W,8,FALSE))</f>
        <v/>
      </c>
      <c r="I543" s="123" t="str">
        <f>IF($V543="","",VLOOKUP($V543,Zoznam!$O:$W,9,FALSE))</f>
        <v/>
      </c>
      <c r="J543" s="123" t="str">
        <f t="shared" si="40"/>
        <v/>
      </c>
      <c r="K543" s="90" t="str">
        <f t="shared" si="41"/>
        <v/>
      </c>
      <c r="L543" s="90" t="str">
        <f t="shared" si="42"/>
        <v/>
      </c>
      <c r="M543" s="90" t="str">
        <f>IF($I543="","",IF(C543=" ",SUMIFS($M:$M,$C:$C,RIGHT($D543,6)),IF(C543="  ",SUMIFS($M:$M,$C:$C," "),ROUNDUP(I543*VLOOKUP(C543,Aktivity!$C$6:$R$25,8,FALSE),2))))</f>
        <v/>
      </c>
      <c r="N543" s="90" t="str">
        <f>IF($I543="","",IF(C543=" ",SUMIFS($N:$N,$C:$C,RIGHT($D543,6)),IF(C543="  ",SUMIFS($N:$N,$C:$C," "),ROUNDDOWN(M543*VLOOKUP(C543,Aktivity!$C$6:$R$25,10,FALSE),2))))</f>
        <v/>
      </c>
      <c r="O543" s="90" t="str">
        <f>IF($I543="","",IF(C543=" ",SUMIFS($O:$O,$C:$C,RIGHT($D543,6)),IF(C543="  ",SUMIFS($O:$O,$C:$C," "),ROUNDDOWN(I543*VLOOKUP(C543,Aktivity!$C$6:$R$25,12,FALSE),2))))</f>
        <v/>
      </c>
      <c r="P543" s="90" t="str">
        <f t="shared" si="43"/>
        <v/>
      </c>
      <c r="Q543" s="90" t="str">
        <f>IF($I543="","",IF(C543=" ",SUMIFS($Q:$Q,$C:$C,RIGHT($D543,6)),IF(C543="  ",SUMIFS($Q:$Q,$C:$C," "),ROUNDDOWN(I543*VLOOKUP(C543,Aktivity!$C$6:$R$25,9,FALSE),2))))</f>
        <v/>
      </c>
      <c r="R543" s="90" t="str">
        <f>IF($I543="","",IF(C543=" ",SUMIFS($R:$R,$C:$C,RIGHT($D543,6)),IF(C543="  ",SUMIFS($R:$R,$C:$C," "),ROUNDDOWN(Q543*VLOOKUP(C543,Aktivity!$C$6:$R$25,10,FALSE),2))))</f>
        <v/>
      </c>
      <c r="S543" s="90" t="str">
        <f>IF($I543="","",IF(C543=" ",SUMIFS($S:$S,$C:$C,RIGHT($D543,6)),IF(C543="  ",SUMIFS($S:$S,$C:$C," "),ROUNDDOWN(I543*VLOOKUP(C543,Aktivity!$C$6:$R$25,13,FALSE),2))))</f>
        <v/>
      </c>
      <c r="T543" s="90" t="str">
        <f t="shared" si="44"/>
        <v/>
      </c>
      <c r="V543" s="13" t="str">
        <f>IFERROR(SMALL(Zoznam!O:O,ROW()-3),"")</f>
        <v/>
      </c>
    </row>
    <row r="544" spans="2:22" ht="15" x14ac:dyDescent="0.25">
      <c r="B544" s="89" t="str">
        <f>IF($V544="","",VLOOKUP($V544,Zoznam!$O:$W,2,FALSE))</f>
        <v/>
      </c>
      <c r="C544" s="89" t="str">
        <f>IF($V544="","",VLOOKUP($V544,Zoznam!$O:$W,3,FALSE))</f>
        <v/>
      </c>
      <c r="D544" s="75" t="str">
        <f>IF($V544="","",VLOOKUP($V544,Zoznam!$O:$W,4,FALSE))</f>
        <v/>
      </c>
      <c r="E544" s="75" t="str">
        <f>IF($V544="","",VLOOKUP($V544,Zoznam!$O:$W,5,FALSE))</f>
        <v/>
      </c>
      <c r="F544" s="89" t="str">
        <f>IF($V544="","",VLOOKUP($V544,Zoznam!$O:$W,6,FALSE))</f>
        <v/>
      </c>
      <c r="G544" s="90" t="str">
        <f>IF($V544="","",VLOOKUP($V544,Zoznam!$O:$W,7,FALSE))</f>
        <v/>
      </c>
      <c r="H544" s="91" t="str">
        <f>IF($V544="","",VLOOKUP($V544,Zoznam!$O:$W,8,FALSE))</f>
        <v/>
      </c>
      <c r="I544" s="123" t="str">
        <f>IF($V544="","",VLOOKUP($V544,Zoznam!$O:$W,9,FALSE))</f>
        <v/>
      </c>
      <c r="J544" s="123" t="str">
        <f t="shared" si="40"/>
        <v/>
      </c>
      <c r="K544" s="90" t="str">
        <f t="shared" si="41"/>
        <v/>
      </c>
      <c r="L544" s="90" t="str">
        <f t="shared" si="42"/>
        <v/>
      </c>
      <c r="M544" s="90" t="str">
        <f>IF($I544="","",IF(C544=" ",SUMIFS($M:$M,$C:$C,RIGHT($D544,6)),IF(C544="  ",SUMIFS($M:$M,$C:$C," "),ROUNDUP(I544*VLOOKUP(C544,Aktivity!$C$6:$R$25,8,FALSE),2))))</f>
        <v/>
      </c>
      <c r="N544" s="90" t="str">
        <f>IF($I544="","",IF(C544=" ",SUMIFS($N:$N,$C:$C,RIGHT($D544,6)),IF(C544="  ",SUMIFS($N:$N,$C:$C," "),ROUNDDOWN(M544*VLOOKUP(C544,Aktivity!$C$6:$R$25,10,FALSE),2))))</f>
        <v/>
      </c>
      <c r="O544" s="90" t="str">
        <f>IF($I544="","",IF(C544=" ",SUMIFS($O:$O,$C:$C,RIGHT($D544,6)),IF(C544="  ",SUMIFS($O:$O,$C:$C," "),ROUNDDOWN(I544*VLOOKUP(C544,Aktivity!$C$6:$R$25,12,FALSE),2))))</f>
        <v/>
      </c>
      <c r="P544" s="90" t="str">
        <f t="shared" si="43"/>
        <v/>
      </c>
      <c r="Q544" s="90" t="str">
        <f>IF($I544="","",IF(C544=" ",SUMIFS($Q:$Q,$C:$C,RIGHT($D544,6)),IF(C544="  ",SUMIFS($Q:$Q,$C:$C," "),ROUNDDOWN(I544*VLOOKUP(C544,Aktivity!$C$6:$R$25,9,FALSE),2))))</f>
        <v/>
      </c>
      <c r="R544" s="90" t="str">
        <f>IF($I544="","",IF(C544=" ",SUMIFS($R:$R,$C:$C,RIGHT($D544,6)),IF(C544="  ",SUMIFS($R:$R,$C:$C," "),ROUNDDOWN(Q544*VLOOKUP(C544,Aktivity!$C$6:$R$25,10,FALSE),2))))</f>
        <v/>
      </c>
      <c r="S544" s="90" t="str">
        <f>IF($I544="","",IF(C544=" ",SUMIFS($S:$S,$C:$C,RIGHT($D544,6)),IF(C544="  ",SUMIFS($S:$S,$C:$C," "),ROUNDDOWN(I544*VLOOKUP(C544,Aktivity!$C$6:$R$25,13,FALSE),2))))</f>
        <v/>
      </c>
      <c r="T544" s="90" t="str">
        <f t="shared" si="44"/>
        <v/>
      </c>
      <c r="V544" s="13" t="str">
        <f>IFERROR(SMALL(Zoznam!O:O,ROW()-3),"")</f>
        <v/>
      </c>
    </row>
    <row r="545" spans="2:22" ht="15" x14ac:dyDescent="0.25">
      <c r="B545" s="89" t="str">
        <f>IF($V545="","",VLOOKUP($V545,Zoznam!$O:$W,2,FALSE))</f>
        <v/>
      </c>
      <c r="C545" s="89" t="str">
        <f>IF($V545="","",VLOOKUP($V545,Zoznam!$O:$W,3,FALSE))</f>
        <v/>
      </c>
      <c r="D545" s="75" t="str">
        <f>IF($V545="","",VLOOKUP($V545,Zoznam!$O:$W,4,FALSE))</f>
        <v/>
      </c>
      <c r="E545" s="75" t="str">
        <f>IF($V545="","",VLOOKUP($V545,Zoznam!$O:$W,5,FALSE))</f>
        <v/>
      </c>
      <c r="F545" s="89" t="str">
        <f>IF($V545="","",VLOOKUP($V545,Zoznam!$O:$W,6,FALSE))</f>
        <v/>
      </c>
      <c r="G545" s="90" t="str">
        <f>IF($V545="","",VLOOKUP($V545,Zoznam!$O:$W,7,FALSE))</f>
        <v/>
      </c>
      <c r="H545" s="91" t="str">
        <f>IF($V545="","",VLOOKUP($V545,Zoznam!$O:$W,8,FALSE))</f>
        <v/>
      </c>
      <c r="I545" s="123" t="str">
        <f>IF($V545="","",VLOOKUP($V545,Zoznam!$O:$W,9,FALSE))</f>
        <v/>
      </c>
      <c r="J545" s="123" t="str">
        <f t="shared" si="40"/>
        <v/>
      </c>
      <c r="K545" s="90" t="str">
        <f t="shared" si="41"/>
        <v/>
      </c>
      <c r="L545" s="90" t="str">
        <f t="shared" si="42"/>
        <v/>
      </c>
      <c r="M545" s="90" t="str">
        <f>IF($I545="","",IF(C545=" ",SUMIFS($M:$M,$C:$C,RIGHT($D545,6)),IF(C545="  ",SUMIFS($M:$M,$C:$C," "),ROUNDUP(I545*VLOOKUP(C545,Aktivity!$C$6:$R$25,8,FALSE),2))))</f>
        <v/>
      </c>
      <c r="N545" s="90" t="str">
        <f>IF($I545="","",IF(C545=" ",SUMIFS($N:$N,$C:$C,RIGHT($D545,6)),IF(C545="  ",SUMIFS($N:$N,$C:$C," "),ROUNDDOWN(M545*VLOOKUP(C545,Aktivity!$C$6:$R$25,10,FALSE),2))))</f>
        <v/>
      </c>
      <c r="O545" s="90" t="str">
        <f>IF($I545="","",IF(C545=" ",SUMIFS($O:$O,$C:$C,RIGHT($D545,6)),IF(C545="  ",SUMIFS($O:$O,$C:$C," "),ROUNDDOWN(I545*VLOOKUP(C545,Aktivity!$C$6:$R$25,12,FALSE),2))))</f>
        <v/>
      </c>
      <c r="P545" s="90" t="str">
        <f t="shared" si="43"/>
        <v/>
      </c>
      <c r="Q545" s="90" t="str">
        <f>IF($I545="","",IF(C545=" ",SUMIFS($Q:$Q,$C:$C,RIGHT($D545,6)),IF(C545="  ",SUMIFS($Q:$Q,$C:$C," "),ROUNDDOWN(I545*VLOOKUP(C545,Aktivity!$C$6:$R$25,9,FALSE),2))))</f>
        <v/>
      </c>
      <c r="R545" s="90" t="str">
        <f>IF($I545="","",IF(C545=" ",SUMIFS($R:$R,$C:$C,RIGHT($D545,6)),IF(C545="  ",SUMIFS($R:$R,$C:$C," "),ROUNDDOWN(Q545*VLOOKUP(C545,Aktivity!$C$6:$R$25,10,FALSE),2))))</f>
        <v/>
      </c>
      <c r="S545" s="90" t="str">
        <f>IF($I545="","",IF(C545=" ",SUMIFS($S:$S,$C:$C,RIGHT($D545,6)),IF(C545="  ",SUMIFS($S:$S,$C:$C," "),ROUNDDOWN(I545*VLOOKUP(C545,Aktivity!$C$6:$R$25,13,FALSE),2))))</f>
        <v/>
      </c>
      <c r="T545" s="90" t="str">
        <f t="shared" si="44"/>
        <v/>
      </c>
      <c r="V545" s="13" t="str">
        <f>IFERROR(SMALL(Zoznam!O:O,ROW()-3),"")</f>
        <v/>
      </c>
    </row>
    <row r="546" spans="2:22" ht="15" x14ac:dyDescent="0.25">
      <c r="B546" s="89" t="str">
        <f>IF($V546="","",VLOOKUP($V546,Zoznam!$O:$W,2,FALSE))</f>
        <v/>
      </c>
      <c r="C546" s="89" t="str">
        <f>IF($V546="","",VLOOKUP($V546,Zoznam!$O:$W,3,FALSE))</f>
        <v/>
      </c>
      <c r="D546" s="75" t="str">
        <f>IF($V546="","",VLOOKUP($V546,Zoznam!$O:$W,4,FALSE))</f>
        <v/>
      </c>
      <c r="E546" s="75" t="str">
        <f>IF($V546="","",VLOOKUP($V546,Zoznam!$O:$W,5,FALSE))</f>
        <v/>
      </c>
      <c r="F546" s="89" t="str">
        <f>IF($V546="","",VLOOKUP($V546,Zoznam!$O:$W,6,FALSE))</f>
        <v/>
      </c>
      <c r="G546" s="90" t="str">
        <f>IF($V546="","",VLOOKUP($V546,Zoznam!$O:$W,7,FALSE))</f>
        <v/>
      </c>
      <c r="H546" s="91" t="str">
        <f>IF($V546="","",VLOOKUP($V546,Zoznam!$O:$W,8,FALSE))</f>
        <v/>
      </c>
      <c r="I546" s="123" t="str">
        <f>IF($V546="","",VLOOKUP($V546,Zoznam!$O:$W,9,FALSE))</f>
        <v/>
      </c>
      <c r="J546" s="123" t="str">
        <f t="shared" si="40"/>
        <v/>
      </c>
      <c r="K546" s="90" t="str">
        <f t="shared" si="41"/>
        <v/>
      </c>
      <c r="L546" s="90" t="str">
        <f t="shared" si="42"/>
        <v/>
      </c>
      <c r="M546" s="90" t="str">
        <f>IF($I546="","",IF(C546=" ",SUMIFS($M:$M,$C:$C,RIGHT($D546,6)),IF(C546="  ",SUMIFS($M:$M,$C:$C," "),ROUNDUP(I546*VLOOKUP(C546,Aktivity!$C$6:$R$25,8,FALSE),2))))</f>
        <v/>
      </c>
      <c r="N546" s="90" t="str">
        <f>IF($I546="","",IF(C546=" ",SUMIFS($N:$N,$C:$C,RIGHT($D546,6)),IF(C546="  ",SUMIFS($N:$N,$C:$C," "),ROUNDDOWN(M546*VLOOKUP(C546,Aktivity!$C$6:$R$25,10,FALSE),2))))</f>
        <v/>
      </c>
      <c r="O546" s="90" t="str">
        <f>IF($I546="","",IF(C546=" ",SUMIFS($O:$O,$C:$C,RIGHT($D546,6)),IF(C546="  ",SUMIFS($O:$O,$C:$C," "),ROUNDDOWN(I546*VLOOKUP(C546,Aktivity!$C$6:$R$25,12,FALSE),2))))</f>
        <v/>
      </c>
      <c r="P546" s="90" t="str">
        <f t="shared" si="43"/>
        <v/>
      </c>
      <c r="Q546" s="90" t="str">
        <f>IF($I546="","",IF(C546=" ",SUMIFS($Q:$Q,$C:$C,RIGHT($D546,6)),IF(C546="  ",SUMIFS($Q:$Q,$C:$C," "),ROUNDDOWN(I546*VLOOKUP(C546,Aktivity!$C$6:$R$25,9,FALSE),2))))</f>
        <v/>
      </c>
      <c r="R546" s="90" t="str">
        <f>IF($I546="","",IF(C546=" ",SUMIFS($R:$R,$C:$C,RIGHT($D546,6)),IF(C546="  ",SUMIFS($R:$R,$C:$C," "),ROUNDDOWN(Q546*VLOOKUP(C546,Aktivity!$C$6:$R$25,10,FALSE),2))))</f>
        <v/>
      </c>
      <c r="S546" s="90" t="str">
        <f>IF($I546="","",IF(C546=" ",SUMIFS($S:$S,$C:$C,RIGHT($D546,6)),IF(C546="  ",SUMIFS($S:$S,$C:$C," "),ROUNDDOWN(I546*VLOOKUP(C546,Aktivity!$C$6:$R$25,13,FALSE),2))))</f>
        <v/>
      </c>
      <c r="T546" s="90" t="str">
        <f t="shared" si="44"/>
        <v/>
      </c>
      <c r="V546" s="13" t="str">
        <f>IFERROR(SMALL(Zoznam!O:O,ROW()-3),"")</f>
        <v/>
      </c>
    </row>
    <row r="547" spans="2:22" ht="15" x14ac:dyDescent="0.25">
      <c r="B547" s="89" t="str">
        <f>IF($V547="","",VLOOKUP($V547,Zoznam!$O:$W,2,FALSE))</f>
        <v/>
      </c>
      <c r="C547" s="89" t="str">
        <f>IF($V547="","",VLOOKUP($V547,Zoznam!$O:$W,3,FALSE))</f>
        <v/>
      </c>
      <c r="D547" s="75" t="str">
        <f>IF($V547="","",VLOOKUP($V547,Zoznam!$O:$W,4,FALSE))</f>
        <v/>
      </c>
      <c r="E547" s="75" t="str">
        <f>IF($V547="","",VLOOKUP($V547,Zoznam!$O:$W,5,FALSE))</f>
        <v/>
      </c>
      <c r="F547" s="89" t="str">
        <f>IF($V547="","",VLOOKUP($V547,Zoznam!$O:$W,6,FALSE))</f>
        <v/>
      </c>
      <c r="G547" s="90" t="str">
        <f>IF($V547="","",VLOOKUP($V547,Zoznam!$O:$W,7,FALSE))</f>
        <v/>
      </c>
      <c r="H547" s="91" t="str">
        <f>IF($V547="","",VLOOKUP($V547,Zoznam!$O:$W,8,FALSE))</f>
        <v/>
      </c>
      <c r="I547" s="123" t="str">
        <f>IF($V547="","",VLOOKUP($V547,Zoznam!$O:$W,9,FALSE))</f>
        <v/>
      </c>
      <c r="J547" s="123" t="str">
        <f t="shared" si="40"/>
        <v/>
      </c>
      <c r="K547" s="90" t="str">
        <f t="shared" si="41"/>
        <v/>
      </c>
      <c r="L547" s="90" t="str">
        <f t="shared" si="42"/>
        <v/>
      </c>
      <c r="M547" s="90" t="str">
        <f>IF($I547="","",IF(C547=" ",SUMIFS($M:$M,$C:$C,RIGHT($D547,6)),IF(C547="  ",SUMIFS($M:$M,$C:$C," "),ROUNDUP(I547*VLOOKUP(C547,Aktivity!$C$6:$R$25,8,FALSE),2))))</f>
        <v/>
      </c>
      <c r="N547" s="90" t="str">
        <f>IF($I547="","",IF(C547=" ",SUMIFS($N:$N,$C:$C,RIGHT($D547,6)),IF(C547="  ",SUMIFS($N:$N,$C:$C," "),ROUNDDOWN(M547*VLOOKUP(C547,Aktivity!$C$6:$R$25,10,FALSE),2))))</f>
        <v/>
      </c>
      <c r="O547" s="90" t="str">
        <f>IF($I547="","",IF(C547=" ",SUMIFS($O:$O,$C:$C,RIGHT($D547,6)),IF(C547="  ",SUMIFS($O:$O,$C:$C," "),ROUNDDOWN(I547*VLOOKUP(C547,Aktivity!$C$6:$R$25,12,FALSE),2))))</f>
        <v/>
      </c>
      <c r="P547" s="90" t="str">
        <f t="shared" si="43"/>
        <v/>
      </c>
      <c r="Q547" s="90" t="str">
        <f>IF($I547="","",IF(C547=" ",SUMIFS($Q:$Q,$C:$C,RIGHT($D547,6)),IF(C547="  ",SUMIFS($Q:$Q,$C:$C," "),ROUNDDOWN(I547*VLOOKUP(C547,Aktivity!$C$6:$R$25,9,FALSE),2))))</f>
        <v/>
      </c>
      <c r="R547" s="90" t="str">
        <f>IF($I547="","",IF(C547=" ",SUMIFS($R:$R,$C:$C,RIGHT($D547,6)),IF(C547="  ",SUMIFS($R:$R,$C:$C," "),ROUNDDOWN(Q547*VLOOKUP(C547,Aktivity!$C$6:$R$25,10,FALSE),2))))</f>
        <v/>
      </c>
      <c r="S547" s="90" t="str">
        <f>IF($I547="","",IF(C547=" ",SUMIFS($S:$S,$C:$C,RIGHT($D547,6)),IF(C547="  ",SUMIFS($S:$S,$C:$C," "),ROUNDDOWN(I547*VLOOKUP(C547,Aktivity!$C$6:$R$25,13,FALSE),2))))</f>
        <v/>
      </c>
      <c r="T547" s="90" t="str">
        <f t="shared" si="44"/>
        <v/>
      </c>
      <c r="V547" s="13" t="str">
        <f>IFERROR(SMALL(Zoznam!O:O,ROW()-3),"")</f>
        <v/>
      </c>
    </row>
    <row r="548" spans="2:22" ht="15" x14ac:dyDescent="0.25">
      <c r="B548" s="89" t="str">
        <f>IF($V548="","",VLOOKUP($V548,Zoznam!$O:$W,2,FALSE))</f>
        <v/>
      </c>
      <c r="C548" s="89" t="str">
        <f>IF($V548="","",VLOOKUP($V548,Zoznam!$O:$W,3,FALSE))</f>
        <v/>
      </c>
      <c r="D548" s="75" t="str">
        <f>IF($V548="","",VLOOKUP($V548,Zoznam!$O:$W,4,FALSE))</f>
        <v/>
      </c>
      <c r="E548" s="75" t="str">
        <f>IF($V548="","",VLOOKUP($V548,Zoznam!$O:$W,5,FALSE))</f>
        <v/>
      </c>
      <c r="F548" s="89" t="str">
        <f>IF($V548="","",VLOOKUP($V548,Zoznam!$O:$W,6,FALSE))</f>
        <v/>
      </c>
      <c r="G548" s="90" t="str">
        <f>IF($V548="","",VLOOKUP($V548,Zoznam!$O:$W,7,FALSE))</f>
        <v/>
      </c>
      <c r="H548" s="91" t="str">
        <f>IF($V548="","",VLOOKUP($V548,Zoznam!$O:$W,8,FALSE))</f>
        <v/>
      </c>
      <c r="I548" s="123" t="str">
        <f>IF($V548="","",VLOOKUP($V548,Zoznam!$O:$W,9,FALSE))</f>
        <v/>
      </c>
      <c r="J548" s="123" t="str">
        <f t="shared" si="40"/>
        <v/>
      </c>
      <c r="K548" s="90" t="str">
        <f t="shared" si="41"/>
        <v/>
      </c>
      <c r="L548" s="90" t="str">
        <f t="shared" si="42"/>
        <v/>
      </c>
      <c r="M548" s="90" t="str">
        <f>IF($I548="","",IF(C548=" ",SUMIFS($M:$M,$C:$C,RIGHT($D548,6)),IF(C548="  ",SUMIFS($M:$M,$C:$C," "),ROUNDUP(I548*VLOOKUP(C548,Aktivity!$C$6:$R$25,8,FALSE),2))))</f>
        <v/>
      </c>
      <c r="N548" s="90" t="str">
        <f>IF($I548="","",IF(C548=" ",SUMIFS($N:$N,$C:$C,RIGHT($D548,6)),IF(C548="  ",SUMIFS($N:$N,$C:$C," "),ROUNDDOWN(M548*VLOOKUP(C548,Aktivity!$C$6:$R$25,10,FALSE),2))))</f>
        <v/>
      </c>
      <c r="O548" s="90" t="str">
        <f>IF($I548="","",IF(C548=" ",SUMIFS($O:$O,$C:$C,RIGHT($D548,6)),IF(C548="  ",SUMIFS($O:$O,$C:$C," "),ROUNDDOWN(I548*VLOOKUP(C548,Aktivity!$C$6:$R$25,12,FALSE),2))))</f>
        <v/>
      </c>
      <c r="P548" s="90" t="str">
        <f t="shared" si="43"/>
        <v/>
      </c>
      <c r="Q548" s="90" t="str">
        <f>IF($I548="","",IF(C548=" ",SUMIFS($Q:$Q,$C:$C,RIGHT($D548,6)),IF(C548="  ",SUMIFS($Q:$Q,$C:$C," "),ROUNDDOWN(I548*VLOOKUP(C548,Aktivity!$C$6:$R$25,9,FALSE),2))))</f>
        <v/>
      </c>
      <c r="R548" s="90" t="str">
        <f>IF($I548="","",IF(C548=" ",SUMIFS($R:$R,$C:$C,RIGHT($D548,6)),IF(C548="  ",SUMIFS($R:$R,$C:$C," "),ROUNDDOWN(Q548*VLOOKUP(C548,Aktivity!$C$6:$R$25,10,FALSE),2))))</f>
        <v/>
      </c>
      <c r="S548" s="90" t="str">
        <f>IF($I548="","",IF(C548=" ",SUMIFS($S:$S,$C:$C,RIGHT($D548,6)),IF(C548="  ",SUMIFS($S:$S,$C:$C," "),ROUNDDOWN(I548*VLOOKUP(C548,Aktivity!$C$6:$R$25,13,FALSE),2))))</f>
        <v/>
      </c>
      <c r="T548" s="90" t="str">
        <f t="shared" si="44"/>
        <v/>
      </c>
      <c r="V548" s="13" t="str">
        <f>IFERROR(SMALL(Zoznam!O:O,ROW()-3),"")</f>
        <v/>
      </c>
    </row>
    <row r="549" spans="2:22" ht="15" x14ac:dyDescent="0.25">
      <c r="B549" s="89" t="str">
        <f>IF($V549="","",VLOOKUP($V549,Zoznam!$O:$W,2,FALSE))</f>
        <v/>
      </c>
      <c r="C549" s="89" t="str">
        <f>IF($V549="","",VLOOKUP($V549,Zoznam!$O:$W,3,FALSE))</f>
        <v/>
      </c>
      <c r="D549" s="75" t="str">
        <f>IF($V549="","",VLOOKUP($V549,Zoznam!$O:$W,4,FALSE))</f>
        <v/>
      </c>
      <c r="E549" s="75" t="str">
        <f>IF($V549="","",VLOOKUP($V549,Zoznam!$O:$W,5,FALSE))</f>
        <v/>
      </c>
      <c r="F549" s="89" t="str">
        <f>IF($V549="","",VLOOKUP($V549,Zoznam!$O:$W,6,FALSE))</f>
        <v/>
      </c>
      <c r="G549" s="90" t="str">
        <f>IF($V549="","",VLOOKUP($V549,Zoznam!$O:$W,7,FALSE))</f>
        <v/>
      </c>
      <c r="H549" s="91" t="str">
        <f>IF($V549="","",VLOOKUP($V549,Zoznam!$O:$W,8,FALSE))</f>
        <v/>
      </c>
      <c r="I549" s="123" t="str">
        <f>IF($V549="","",VLOOKUP($V549,Zoznam!$O:$W,9,FALSE))</f>
        <v/>
      </c>
      <c r="J549" s="123" t="str">
        <f t="shared" si="40"/>
        <v/>
      </c>
      <c r="K549" s="90" t="str">
        <f t="shared" si="41"/>
        <v/>
      </c>
      <c r="L549" s="90" t="str">
        <f t="shared" si="42"/>
        <v/>
      </c>
      <c r="M549" s="90" t="str">
        <f>IF($I549="","",IF(C549=" ",SUMIFS($M:$M,$C:$C,RIGHT($D549,6)),IF(C549="  ",SUMIFS($M:$M,$C:$C," "),ROUNDUP(I549*VLOOKUP(C549,Aktivity!$C$6:$R$25,8,FALSE),2))))</f>
        <v/>
      </c>
      <c r="N549" s="90" t="str">
        <f>IF($I549="","",IF(C549=" ",SUMIFS($N:$N,$C:$C,RIGHT($D549,6)),IF(C549="  ",SUMIFS($N:$N,$C:$C," "),ROUNDDOWN(M549*VLOOKUP(C549,Aktivity!$C$6:$R$25,10,FALSE),2))))</f>
        <v/>
      </c>
      <c r="O549" s="90" t="str">
        <f>IF($I549="","",IF(C549=" ",SUMIFS($O:$O,$C:$C,RIGHT($D549,6)),IF(C549="  ",SUMIFS($O:$O,$C:$C," "),ROUNDDOWN(I549*VLOOKUP(C549,Aktivity!$C$6:$R$25,12,FALSE),2))))</f>
        <v/>
      </c>
      <c r="P549" s="90" t="str">
        <f t="shared" si="43"/>
        <v/>
      </c>
      <c r="Q549" s="90" t="str">
        <f>IF($I549="","",IF(C549=" ",SUMIFS($Q:$Q,$C:$C,RIGHT($D549,6)),IF(C549="  ",SUMIFS($Q:$Q,$C:$C," "),ROUNDDOWN(I549*VLOOKUP(C549,Aktivity!$C$6:$R$25,9,FALSE),2))))</f>
        <v/>
      </c>
      <c r="R549" s="90" t="str">
        <f>IF($I549="","",IF(C549=" ",SUMIFS($R:$R,$C:$C,RIGHT($D549,6)),IF(C549="  ",SUMIFS($R:$R,$C:$C," "),ROUNDDOWN(Q549*VLOOKUP(C549,Aktivity!$C$6:$R$25,10,FALSE),2))))</f>
        <v/>
      </c>
      <c r="S549" s="90" t="str">
        <f>IF($I549="","",IF(C549=" ",SUMIFS($S:$S,$C:$C,RIGHT($D549,6)),IF(C549="  ",SUMIFS($S:$S,$C:$C," "),ROUNDDOWN(I549*VLOOKUP(C549,Aktivity!$C$6:$R$25,13,FALSE),2))))</f>
        <v/>
      </c>
      <c r="T549" s="90" t="str">
        <f t="shared" si="44"/>
        <v/>
      </c>
      <c r="V549" s="13" t="str">
        <f>IFERROR(SMALL(Zoznam!O:O,ROW()-3),"")</f>
        <v/>
      </c>
    </row>
    <row r="550" spans="2:22" ht="15" x14ac:dyDescent="0.25">
      <c r="B550" s="89" t="str">
        <f>IF($V550="","",VLOOKUP($V550,Zoznam!$O:$W,2,FALSE))</f>
        <v/>
      </c>
      <c r="C550" s="89" t="str">
        <f>IF($V550="","",VLOOKUP($V550,Zoznam!$O:$W,3,FALSE))</f>
        <v/>
      </c>
      <c r="D550" s="75" t="str">
        <f>IF($V550="","",VLOOKUP($V550,Zoznam!$O:$W,4,FALSE))</f>
        <v/>
      </c>
      <c r="E550" s="75" t="str">
        <f>IF($V550="","",VLOOKUP($V550,Zoznam!$O:$W,5,FALSE))</f>
        <v/>
      </c>
      <c r="F550" s="89" t="str">
        <f>IF($V550="","",VLOOKUP($V550,Zoznam!$O:$W,6,FALSE))</f>
        <v/>
      </c>
      <c r="G550" s="90" t="str">
        <f>IF($V550="","",VLOOKUP($V550,Zoznam!$O:$W,7,FALSE))</f>
        <v/>
      </c>
      <c r="H550" s="91" t="str">
        <f>IF($V550="","",VLOOKUP($V550,Zoznam!$O:$W,8,FALSE))</f>
        <v/>
      </c>
      <c r="I550" s="123" t="str">
        <f>IF($V550="","",VLOOKUP($V550,Zoznam!$O:$W,9,FALSE))</f>
        <v/>
      </c>
      <c r="J550" s="123" t="str">
        <f t="shared" si="40"/>
        <v/>
      </c>
      <c r="K550" s="90" t="str">
        <f t="shared" si="41"/>
        <v/>
      </c>
      <c r="L550" s="90" t="str">
        <f t="shared" si="42"/>
        <v/>
      </c>
      <c r="M550" s="90" t="str">
        <f>IF($I550="","",IF(C550=" ",SUMIFS($M:$M,$C:$C,RIGHT($D550,6)),IF(C550="  ",SUMIFS($M:$M,$C:$C," "),ROUNDUP(I550*VLOOKUP(C550,Aktivity!$C$6:$R$25,8,FALSE),2))))</f>
        <v/>
      </c>
      <c r="N550" s="90" t="str">
        <f>IF($I550="","",IF(C550=" ",SUMIFS($N:$N,$C:$C,RIGHT($D550,6)),IF(C550="  ",SUMIFS($N:$N,$C:$C," "),ROUNDDOWN(M550*VLOOKUP(C550,Aktivity!$C$6:$R$25,10,FALSE),2))))</f>
        <v/>
      </c>
      <c r="O550" s="90" t="str">
        <f>IF($I550="","",IF(C550=" ",SUMIFS($O:$O,$C:$C,RIGHT($D550,6)),IF(C550="  ",SUMIFS($O:$O,$C:$C," "),ROUNDDOWN(I550*VLOOKUP(C550,Aktivity!$C$6:$R$25,12,FALSE),2))))</f>
        <v/>
      </c>
      <c r="P550" s="90" t="str">
        <f t="shared" si="43"/>
        <v/>
      </c>
      <c r="Q550" s="90" t="str">
        <f>IF($I550="","",IF(C550=" ",SUMIFS($Q:$Q,$C:$C,RIGHT($D550,6)),IF(C550="  ",SUMIFS($Q:$Q,$C:$C," "),ROUNDDOWN(I550*VLOOKUP(C550,Aktivity!$C$6:$R$25,9,FALSE),2))))</f>
        <v/>
      </c>
      <c r="R550" s="90" t="str">
        <f>IF($I550="","",IF(C550=" ",SUMIFS($R:$R,$C:$C,RIGHT($D550,6)),IF(C550="  ",SUMIFS($R:$R,$C:$C," "),ROUNDDOWN(Q550*VLOOKUP(C550,Aktivity!$C$6:$R$25,10,FALSE),2))))</f>
        <v/>
      </c>
      <c r="S550" s="90" t="str">
        <f>IF($I550="","",IF(C550=" ",SUMIFS($S:$S,$C:$C,RIGHT($D550,6)),IF(C550="  ",SUMIFS($S:$S,$C:$C," "),ROUNDDOWN(I550*VLOOKUP(C550,Aktivity!$C$6:$R$25,13,FALSE),2))))</f>
        <v/>
      </c>
      <c r="T550" s="90" t="str">
        <f t="shared" si="44"/>
        <v/>
      </c>
      <c r="V550" s="13" t="str">
        <f>IFERROR(SMALL(Zoznam!O:O,ROW()-3),"")</f>
        <v/>
      </c>
    </row>
    <row r="551" spans="2:22" ht="15" x14ac:dyDescent="0.25">
      <c r="B551" s="89" t="str">
        <f>IF($V551="","",VLOOKUP($V551,Zoznam!$O:$W,2,FALSE))</f>
        <v/>
      </c>
      <c r="C551" s="89" t="str">
        <f>IF($V551="","",VLOOKUP($V551,Zoznam!$O:$W,3,FALSE))</f>
        <v/>
      </c>
      <c r="D551" s="75" t="str">
        <f>IF($V551="","",VLOOKUP($V551,Zoznam!$O:$W,4,FALSE))</f>
        <v/>
      </c>
      <c r="E551" s="75" t="str">
        <f>IF($V551="","",VLOOKUP($V551,Zoznam!$O:$W,5,FALSE))</f>
        <v/>
      </c>
      <c r="F551" s="89" t="str">
        <f>IF($V551="","",VLOOKUP($V551,Zoznam!$O:$W,6,FALSE))</f>
        <v/>
      </c>
      <c r="G551" s="90" t="str">
        <f>IF($V551="","",VLOOKUP($V551,Zoznam!$O:$W,7,FALSE))</f>
        <v/>
      </c>
      <c r="H551" s="91" t="str">
        <f>IF($V551="","",VLOOKUP($V551,Zoznam!$O:$W,8,FALSE))</f>
        <v/>
      </c>
      <c r="I551" s="123" t="str">
        <f>IF($V551="","",VLOOKUP($V551,Zoznam!$O:$W,9,FALSE))</f>
        <v/>
      </c>
      <c r="J551" s="123" t="str">
        <f t="shared" si="40"/>
        <v/>
      </c>
      <c r="K551" s="90" t="str">
        <f t="shared" si="41"/>
        <v/>
      </c>
      <c r="L551" s="90" t="str">
        <f t="shared" si="42"/>
        <v/>
      </c>
      <c r="M551" s="90" t="str">
        <f>IF($I551="","",IF(C551=" ",SUMIFS($M:$M,$C:$C,RIGHT($D551,6)),IF(C551="  ",SUMIFS($M:$M,$C:$C," "),ROUNDUP(I551*VLOOKUP(C551,Aktivity!$C$6:$R$25,8,FALSE),2))))</f>
        <v/>
      </c>
      <c r="N551" s="90" t="str">
        <f>IF($I551="","",IF(C551=" ",SUMIFS($N:$N,$C:$C,RIGHT($D551,6)),IF(C551="  ",SUMIFS($N:$N,$C:$C," "),ROUNDDOWN(M551*VLOOKUP(C551,Aktivity!$C$6:$R$25,10,FALSE),2))))</f>
        <v/>
      </c>
      <c r="O551" s="90" t="str">
        <f>IF($I551="","",IF(C551=" ",SUMIFS($O:$O,$C:$C,RIGHT($D551,6)),IF(C551="  ",SUMIFS($O:$O,$C:$C," "),ROUNDDOWN(I551*VLOOKUP(C551,Aktivity!$C$6:$R$25,12,FALSE),2))))</f>
        <v/>
      </c>
      <c r="P551" s="90" t="str">
        <f t="shared" si="43"/>
        <v/>
      </c>
      <c r="Q551" s="90" t="str">
        <f>IF($I551="","",IF(C551=" ",SUMIFS($Q:$Q,$C:$C,RIGHT($D551,6)),IF(C551="  ",SUMIFS($Q:$Q,$C:$C," "),ROUNDDOWN(I551*VLOOKUP(C551,Aktivity!$C$6:$R$25,9,FALSE),2))))</f>
        <v/>
      </c>
      <c r="R551" s="90" t="str">
        <f>IF($I551="","",IF(C551=" ",SUMIFS($R:$R,$C:$C,RIGHT($D551,6)),IF(C551="  ",SUMIFS($R:$R,$C:$C," "),ROUNDDOWN(Q551*VLOOKUP(C551,Aktivity!$C$6:$R$25,10,FALSE),2))))</f>
        <v/>
      </c>
      <c r="S551" s="90" t="str">
        <f>IF($I551="","",IF(C551=" ",SUMIFS($S:$S,$C:$C,RIGHT($D551,6)),IF(C551="  ",SUMIFS($S:$S,$C:$C," "),ROUNDDOWN(I551*VLOOKUP(C551,Aktivity!$C$6:$R$25,13,FALSE),2))))</f>
        <v/>
      </c>
      <c r="T551" s="90" t="str">
        <f t="shared" si="44"/>
        <v/>
      </c>
      <c r="V551" s="13" t="str">
        <f>IFERROR(SMALL(Zoznam!O:O,ROW()-3),"")</f>
        <v/>
      </c>
    </row>
    <row r="552" spans="2:22" ht="15" x14ac:dyDescent="0.25">
      <c r="B552" s="89" t="str">
        <f>IF($V552="","",VLOOKUP($V552,Zoznam!$O:$W,2,FALSE))</f>
        <v/>
      </c>
      <c r="C552" s="89" t="str">
        <f>IF($V552="","",VLOOKUP($V552,Zoznam!$O:$W,3,FALSE))</f>
        <v/>
      </c>
      <c r="D552" s="75" t="str">
        <f>IF($V552="","",VLOOKUP($V552,Zoznam!$O:$W,4,FALSE))</f>
        <v/>
      </c>
      <c r="E552" s="75" t="str">
        <f>IF($V552="","",VLOOKUP($V552,Zoznam!$O:$W,5,FALSE))</f>
        <v/>
      </c>
      <c r="F552" s="89" t="str">
        <f>IF($V552="","",VLOOKUP($V552,Zoznam!$O:$W,6,FALSE))</f>
        <v/>
      </c>
      <c r="G552" s="90" t="str">
        <f>IF($V552="","",VLOOKUP($V552,Zoznam!$O:$W,7,FALSE))</f>
        <v/>
      </c>
      <c r="H552" s="91" t="str">
        <f>IF($V552="","",VLOOKUP($V552,Zoznam!$O:$W,8,FALSE))</f>
        <v/>
      </c>
      <c r="I552" s="123" t="str">
        <f>IF($V552="","",VLOOKUP($V552,Zoznam!$O:$W,9,FALSE))</f>
        <v/>
      </c>
      <c r="J552" s="123" t="str">
        <f t="shared" si="40"/>
        <v/>
      </c>
      <c r="K552" s="90" t="str">
        <f t="shared" si="41"/>
        <v/>
      </c>
      <c r="L552" s="90" t="str">
        <f t="shared" si="42"/>
        <v/>
      </c>
      <c r="M552" s="90" t="str">
        <f>IF($I552="","",IF(C552=" ",SUMIFS($M:$M,$C:$C,RIGHT($D552,6)),IF(C552="  ",SUMIFS($M:$M,$C:$C," "),ROUNDUP(I552*VLOOKUP(C552,Aktivity!$C$6:$R$25,8,FALSE),2))))</f>
        <v/>
      </c>
      <c r="N552" s="90" t="str">
        <f>IF($I552="","",IF(C552=" ",SUMIFS($N:$N,$C:$C,RIGHT($D552,6)),IF(C552="  ",SUMIFS($N:$N,$C:$C," "),ROUNDDOWN(M552*VLOOKUP(C552,Aktivity!$C$6:$R$25,10,FALSE),2))))</f>
        <v/>
      </c>
      <c r="O552" s="90" t="str">
        <f>IF($I552="","",IF(C552=" ",SUMIFS($O:$O,$C:$C,RIGHT($D552,6)),IF(C552="  ",SUMIFS($O:$O,$C:$C," "),ROUNDDOWN(I552*VLOOKUP(C552,Aktivity!$C$6:$R$25,12,FALSE),2))))</f>
        <v/>
      </c>
      <c r="P552" s="90" t="str">
        <f t="shared" si="43"/>
        <v/>
      </c>
      <c r="Q552" s="90" t="str">
        <f>IF($I552="","",IF(C552=" ",SUMIFS($Q:$Q,$C:$C,RIGHT($D552,6)),IF(C552="  ",SUMIFS($Q:$Q,$C:$C," "),ROUNDDOWN(I552*VLOOKUP(C552,Aktivity!$C$6:$R$25,9,FALSE),2))))</f>
        <v/>
      </c>
      <c r="R552" s="90" t="str">
        <f>IF($I552="","",IF(C552=" ",SUMIFS($R:$R,$C:$C,RIGHT($D552,6)),IF(C552="  ",SUMIFS($R:$R,$C:$C," "),ROUNDDOWN(Q552*VLOOKUP(C552,Aktivity!$C$6:$R$25,10,FALSE),2))))</f>
        <v/>
      </c>
      <c r="S552" s="90" t="str">
        <f>IF($I552="","",IF(C552=" ",SUMIFS($S:$S,$C:$C,RIGHT($D552,6)),IF(C552="  ",SUMIFS($S:$S,$C:$C," "),ROUNDDOWN(I552*VLOOKUP(C552,Aktivity!$C$6:$R$25,13,FALSE),2))))</f>
        <v/>
      </c>
      <c r="T552" s="90" t="str">
        <f t="shared" si="44"/>
        <v/>
      </c>
      <c r="V552" s="13" t="str">
        <f>IFERROR(SMALL(Zoznam!O:O,ROW()-3),"")</f>
        <v/>
      </c>
    </row>
    <row r="553" spans="2:22" ht="15" x14ac:dyDescent="0.25">
      <c r="B553" s="89" t="str">
        <f>IF($V553="","",VLOOKUP($V553,Zoznam!$O:$W,2,FALSE))</f>
        <v/>
      </c>
      <c r="C553" s="89" t="str">
        <f>IF($V553="","",VLOOKUP($V553,Zoznam!$O:$W,3,FALSE))</f>
        <v/>
      </c>
      <c r="D553" s="75" t="str">
        <f>IF($V553="","",VLOOKUP($V553,Zoznam!$O:$W,4,FALSE))</f>
        <v/>
      </c>
      <c r="E553" s="75" t="str">
        <f>IF($V553="","",VLOOKUP($V553,Zoznam!$O:$W,5,FALSE))</f>
        <v/>
      </c>
      <c r="F553" s="89" t="str">
        <f>IF($V553="","",VLOOKUP($V553,Zoznam!$O:$W,6,FALSE))</f>
        <v/>
      </c>
      <c r="G553" s="90" t="str">
        <f>IF($V553="","",VLOOKUP($V553,Zoznam!$O:$W,7,FALSE))</f>
        <v/>
      </c>
      <c r="H553" s="91" t="str">
        <f>IF($V553="","",VLOOKUP($V553,Zoznam!$O:$W,8,FALSE))</f>
        <v/>
      </c>
      <c r="I553" s="123" t="str">
        <f>IF($V553="","",VLOOKUP($V553,Zoznam!$O:$W,9,FALSE))</f>
        <v/>
      </c>
      <c r="J553" s="123" t="str">
        <f t="shared" si="40"/>
        <v/>
      </c>
      <c r="K553" s="90" t="str">
        <f t="shared" si="41"/>
        <v/>
      </c>
      <c r="L553" s="90" t="str">
        <f t="shared" si="42"/>
        <v/>
      </c>
      <c r="M553" s="90" t="str">
        <f>IF($I553="","",IF(C553=" ",SUMIFS($M:$M,$C:$C,RIGHT($D553,6)),IF(C553="  ",SUMIFS($M:$M,$C:$C," "),ROUNDUP(I553*VLOOKUP(C553,Aktivity!$C$6:$R$25,8,FALSE),2))))</f>
        <v/>
      </c>
      <c r="N553" s="90" t="str">
        <f>IF($I553="","",IF(C553=" ",SUMIFS($N:$N,$C:$C,RIGHT($D553,6)),IF(C553="  ",SUMIFS($N:$N,$C:$C," "),ROUNDDOWN(M553*VLOOKUP(C553,Aktivity!$C$6:$R$25,10,FALSE),2))))</f>
        <v/>
      </c>
      <c r="O553" s="90" t="str">
        <f>IF($I553="","",IF(C553=" ",SUMIFS($O:$O,$C:$C,RIGHT($D553,6)),IF(C553="  ",SUMIFS($O:$O,$C:$C," "),ROUNDDOWN(I553*VLOOKUP(C553,Aktivity!$C$6:$R$25,12,FALSE),2))))</f>
        <v/>
      </c>
      <c r="P553" s="90" t="str">
        <f t="shared" si="43"/>
        <v/>
      </c>
      <c r="Q553" s="90" t="str">
        <f>IF($I553="","",IF(C553=" ",SUMIFS($Q:$Q,$C:$C,RIGHT($D553,6)),IF(C553="  ",SUMIFS($Q:$Q,$C:$C," "),ROUNDDOWN(I553*VLOOKUP(C553,Aktivity!$C$6:$R$25,9,FALSE),2))))</f>
        <v/>
      </c>
      <c r="R553" s="90" t="str">
        <f>IF($I553="","",IF(C553=" ",SUMIFS($R:$R,$C:$C,RIGHT($D553,6)),IF(C553="  ",SUMIFS($R:$R,$C:$C," "),ROUNDDOWN(Q553*VLOOKUP(C553,Aktivity!$C$6:$R$25,10,FALSE),2))))</f>
        <v/>
      </c>
      <c r="S553" s="90" t="str">
        <f>IF($I553="","",IF(C553=" ",SUMIFS($S:$S,$C:$C,RIGHT($D553,6)),IF(C553="  ",SUMIFS($S:$S,$C:$C," "),ROUNDDOWN(I553*VLOOKUP(C553,Aktivity!$C$6:$R$25,13,FALSE),2))))</f>
        <v/>
      </c>
      <c r="T553" s="90" t="str">
        <f t="shared" si="44"/>
        <v/>
      </c>
      <c r="V553" s="13" t="str">
        <f>IFERROR(SMALL(Zoznam!O:O,ROW()-3),"")</f>
        <v/>
      </c>
    </row>
    <row r="554" spans="2:22" ht="15" x14ac:dyDescent="0.25">
      <c r="B554" s="89" t="str">
        <f>IF($V554="","",VLOOKUP($V554,Zoznam!$O:$W,2,FALSE))</f>
        <v/>
      </c>
      <c r="C554" s="89" t="str">
        <f>IF($V554="","",VLOOKUP($V554,Zoznam!$O:$W,3,FALSE))</f>
        <v/>
      </c>
      <c r="D554" s="75" t="str">
        <f>IF($V554="","",VLOOKUP($V554,Zoznam!$O:$W,4,FALSE))</f>
        <v/>
      </c>
      <c r="E554" s="75" t="str">
        <f>IF($V554="","",VLOOKUP($V554,Zoznam!$O:$W,5,FALSE))</f>
        <v/>
      </c>
      <c r="F554" s="89" t="str">
        <f>IF($V554="","",VLOOKUP($V554,Zoznam!$O:$W,6,FALSE))</f>
        <v/>
      </c>
      <c r="G554" s="90" t="str">
        <f>IF($V554="","",VLOOKUP($V554,Zoznam!$O:$W,7,FALSE))</f>
        <v/>
      </c>
      <c r="H554" s="91" t="str">
        <f>IF($V554="","",VLOOKUP($V554,Zoznam!$O:$W,8,FALSE))</f>
        <v/>
      </c>
      <c r="I554" s="123" t="str">
        <f>IF($V554="","",VLOOKUP($V554,Zoznam!$O:$W,9,FALSE))</f>
        <v/>
      </c>
      <c r="J554" s="123" t="str">
        <f t="shared" si="40"/>
        <v/>
      </c>
      <c r="K554" s="90" t="str">
        <f t="shared" si="41"/>
        <v/>
      </c>
      <c r="L554" s="90" t="str">
        <f t="shared" si="42"/>
        <v/>
      </c>
      <c r="M554" s="90" t="str">
        <f>IF($I554="","",IF(C554=" ",SUMIFS($M:$M,$C:$C,RIGHT($D554,6)),IF(C554="  ",SUMIFS($M:$M,$C:$C," "),ROUNDUP(I554*VLOOKUP(C554,Aktivity!$C$6:$R$25,8,FALSE),2))))</f>
        <v/>
      </c>
      <c r="N554" s="90" t="str">
        <f>IF($I554="","",IF(C554=" ",SUMIFS($N:$N,$C:$C,RIGHT($D554,6)),IF(C554="  ",SUMIFS($N:$N,$C:$C," "),ROUNDDOWN(M554*VLOOKUP(C554,Aktivity!$C$6:$R$25,10,FALSE),2))))</f>
        <v/>
      </c>
      <c r="O554" s="90" t="str">
        <f>IF($I554="","",IF(C554=" ",SUMIFS($O:$O,$C:$C,RIGHT($D554,6)),IF(C554="  ",SUMIFS($O:$O,$C:$C," "),ROUNDDOWN(I554*VLOOKUP(C554,Aktivity!$C$6:$R$25,12,FALSE),2))))</f>
        <v/>
      </c>
      <c r="P554" s="90" t="str">
        <f t="shared" si="43"/>
        <v/>
      </c>
      <c r="Q554" s="90" t="str">
        <f>IF($I554="","",IF(C554=" ",SUMIFS($Q:$Q,$C:$C,RIGHT($D554,6)),IF(C554="  ",SUMIFS($Q:$Q,$C:$C," "),ROUNDDOWN(I554*VLOOKUP(C554,Aktivity!$C$6:$R$25,9,FALSE),2))))</f>
        <v/>
      </c>
      <c r="R554" s="90" t="str">
        <f>IF($I554="","",IF(C554=" ",SUMIFS($R:$R,$C:$C,RIGHT($D554,6)),IF(C554="  ",SUMIFS($R:$R,$C:$C," "),ROUNDDOWN(Q554*VLOOKUP(C554,Aktivity!$C$6:$R$25,10,FALSE),2))))</f>
        <v/>
      </c>
      <c r="S554" s="90" t="str">
        <f>IF($I554="","",IF(C554=" ",SUMIFS($S:$S,$C:$C,RIGHT($D554,6)),IF(C554="  ",SUMIFS($S:$S,$C:$C," "),ROUNDDOWN(I554*VLOOKUP(C554,Aktivity!$C$6:$R$25,13,FALSE),2))))</f>
        <v/>
      </c>
      <c r="T554" s="90" t="str">
        <f t="shared" si="44"/>
        <v/>
      </c>
      <c r="V554" s="13" t="str">
        <f>IFERROR(SMALL(Zoznam!O:O,ROW()-3),"")</f>
        <v/>
      </c>
    </row>
    <row r="555" spans="2:22" ht="15" x14ac:dyDescent="0.25">
      <c r="B555" s="89" t="str">
        <f>IF($V555="","",VLOOKUP($V555,Zoznam!$O:$W,2,FALSE))</f>
        <v/>
      </c>
      <c r="C555" s="89" t="str">
        <f>IF($V555="","",VLOOKUP($V555,Zoznam!$O:$W,3,FALSE))</f>
        <v/>
      </c>
      <c r="D555" s="75" t="str">
        <f>IF($V555="","",VLOOKUP($V555,Zoznam!$O:$W,4,FALSE))</f>
        <v/>
      </c>
      <c r="E555" s="75" t="str">
        <f>IF($V555="","",VLOOKUP($V555,Zoznam!$O:$W,5,FALSE))</f>
        <v/>
      </c>
      <c r="F555" s="89" t="str">
        <f>IF($V555="","",VLOOKUP($V555,Zoznam!$O:$W,6,FALSE))</f>
        <v/>
      </c>
      <c r="G555" s="90" t="str">
        <f>IF($V555="","",VLOOKUP($V555,Zoznam!$O:$W,7,FALSE))</f>
        <v/>
      </c>
      <c r="H555" s="91" t="str">
        <f>IF($V555="","",VLOOKUP($V555,Zoznam!$O:$W,8,FALSE))</f>
        <v/>
      </c>
      <c r="I555" s="123" t="str">
        <f>IF($V555="","",VLOOKUP($V555,Zoznam!$O:$W,9,FALSE))</f>
        <v/>
      </c>
      <c r="J555" s="123" t="str">
        <f t="shared" si="40"/>
        <v/>
      </c>
      <c r="K555" s="90" t="str">
        <f t="shared" si="41"/>
        <v/>
      </c>
      <c r="L555" s="90" t="str">
        <f t="shared" si="42"/>
        <v/>
      </c>
      <c r="M555" s="90" t="str">
        <f>IF($I555="","",IF(C555=" ",SUMIFS($M:$M,$C:$C,RIGHT($D555,6)),IF(C555="  ",SUMIFS($M:$M,$C:$C," "),ROUNDUP(I555*VLOOKUP(C555,Aktivity!$C$6:$R$25,8,FALSE),2))))</f>
        <v/>
      </c>
      <c r="N555" s="90" t="str">
        <f>IF($I555="","",IF(C555=" ",SUMIFS($N:$N,$C:$C,RIGHT($D555,6)),IF(C555="  ",SUMIFS($N:$N,$C:$C," "),ROUNDDOWN(M555*VLOOKUP(C555,Aktivity!$C$6:$R$25,10,FALSE),2))))</f>
        <v/>
      </c>
      <c r="O555" s="90" t="str">
        <f>IF($I555="","",IF(C555=" ",SUMIFS($O:$O,$C:$C,RIGHT($D555,6)),IF(C555="  ",SUMIFS($O:$O,$C:$C," "),ROUNDDOWN(I555*VLOOKUP(C555,Aktivity!$C$6:$R$25,12,FALSE),2))))</f>
        <v/>
      </c>
      <c r="P555" s="90" t="str">
        <f t="shared" si="43"/>
        <v/>
      </c>
      <c r="Q555" s="90" t="str">
        <f>IF($I555="","",IF(C555=" ",SUMIFS($Q:$Q,$C:$C,RIGHT($D555,6)),IF(C555="  ",SUMIFS($Q:$Q,$C:$C," "),ROUNDDOWN(I555*VLOOKUP(C555,Aktivity!$C$6:$R$25,9,FALSE),2))))</f>
        <v/>
      </c>
      <c r="R555" s="90" t="str">
        <f>IF($I555="","",IF(C555=" ",SUMIFS($R:$R,$C:$C,RIGHT($D555,6)),IF(C555="  ",SUMIFS($R:$R,$C:$C," "),ROUNDDOWN(Q555*VLOOKUP(C555,Aktivity!$C$6:$R$25,10,FALSE),2))))</f>
        <v/>
      </c>
      <c r="S555" s="90" t="str">
        <f>IF($I555="","",IF(C555=" ",SUMIFS($S:$S,$C:$C,RIGHT($D555,6)),IF(C555="  ",SUMIFS($S:$S,$C:$C," "),ROUNDDOWN(I555*VLOOKUP(C555,Aktivity!$C$6:$R$25,13,FALSE),2))))</f>
        <v/>
      </c>
      <c r="T555" s="90" t="str">
        <f t="shared" si="44"/>
        <v/>
      </c>
      <c r="V555" s="13" t="str">
        <f>IFERROR(SMALL(Zoznam!O:O,ROW()-3),"")</f>
        <v/>
      </c>
    </row>
    <row r="556" spans="2:22" ht="15" x14ac:dyDescent="0.25">
      <c r="B556" s="89" t="str">
        <f>IF($V556="","",VLOOKUP($V556,Zoznam!$O:$W,2,FALSE))</f>
        <v/>
      </c>
      <c r="C556" s="89" t="str">
        <f>IF($V556="","",VLOOKUP($V556,Zoznam!$O:$W,3,FALSE))</f>
        <v/>
      </c>
      <c r="D556" s="75" t="str">
        <f>IF($V556="","",VLOOKUP($V556,Zoznam!$O:$W,4,FALSE))</f>
        <v/>
      </c>
      <c r="E556" s="75" t="str">
        <f>IF($V556="","",VLOOKUP($V556,Zoznam!$O:$W,5,FALSE))</f>
        <v/>
      </c>
      <c r="F556" s="89" t="str">
        <f>IF($V556="","",VLOOKUP($V556,Zoznam!$O:$W,6,FALSE))</f>
        <v/>
      </c>
      <c r="G556" s="90" t="str">
        <f>IF($V556="","",VLOOKUP($V556,Zoznam!$O:$W,7,FALSE))</f>
        <v/>
      </c>
      <c r="H556" s="91" t="str">
        <f>IF($V556="","",VLOOKUP($V556,Zoznam!$O:$W,8,FALSE))</f>
        <v/>
      </c>
      <c r="I556" s="123" t="str">
        <f>IF($V556="","",VLOOKUP($V556,Zoznam!$O:$W,9,FALSE))</f>
        <v/>
      </c>
      <c r="J556" s="123" t="str">
        <f t="shared" si="40"/>
        <v/>
      </c>
      <c r="K556" s="90" t="str">
        <f t="shared" si="41"/>
        <v/>
      </c>
      <c r="L556" s="90" t="str">
        <f t="shared" si="42"/>
        <v/>
      </c>
      <c r="M556" s="90" t="str">
        <f>IF($I556="","",IF(C556=" ",SUMIFS($M:$M,$C:$C,RIGHT($D556,6)),IF(C556="  ",SUMIFS($M:$M,$C:$C," "),ROUNDUP(I556*VLOOKUP(C556,Aktivity!$C$6:$R$25,8,FALSE),2))))</f>
        <v/>
      </c>
      <c r="N556" s="90" t="str">
        <f>IF($I556="","",IF(C556=" ",SUMIFS($N:$N,$C:$C,RIGHT($D556,6)),IF(C556="  ",SUMIFS($N:$N,$C:$C," "),ROUNDDOWN(M556*VLOOKUP(C556,Aktivity!$C$6:$R$25,10,FALSE),2))))</f>
        <v/>
      </c>
      <c r="O556" s="90" t="str">
        <f>IF($I556="","",IF(C556=" ",SUMIFS($O:$O,$C:$C,RIGHT($D556,6)),IF(C556="  ",SUMIFS($O:$O,$C:$C," "),ROUNDDOWN(I556*VLOOKUP(C556,Aktivity!$C$6:$R$25,12,FALSE),2))))</f>
        <v/>
      </c>
      <c r="P556" s="90" t="str">
        <f t="shared" si="43"/>
        <v/>
      </c>
      <c r="Q556" s="90" t="str">
        <f>IF($I556="","",IF(C556=" ",SUMIFS($Q:$Q,$C:$C,RIGHT($D556,6)),IF(C556="  ",SUMIFS($Q:$Q,$C:$C," "),ROUNDDOWN(I556*VLOOKUP(C556,Aktivity!$C$6:$R$25,9,FALSE),2))))</f>
        <v/>
      </c>
      <c r="R556" s="90" t="str">
        <f>IF($I556="","",IF(C556=" ",SUMIFS($R:$R,$C:$C,RIGHT($D556,6)),IF(C556="  ",SUMIFS($R:$R,$C:$C," "),ROUNDDOWN(Q556*VLOOKUP(C556,Aktivity!$C$6:$R$25,10,FALSE),2))))</f>
        <v/>
      </c>
      <c r="S556" s="90" t="str">
        <f>IF($I556="","",IF(C556=" ",SUMIFS($S:$S,$C:$C,RIGHT($D556,6)),IF(C556="  ",SUMIFS($S:$S,$C:$C," "),ROUNDDOWN(I556*VLOOKUP(C556,Aktivity!$C$6:$R$25,13,FALSE),2))))</f>
        <v/>
      </c>
      <c r="T556" s="90" t="str">
        <f t="shared" si="44"/>
        <v/>
      </c>
      <c r="V556" s="13" t="str">
        <f>IFERROR(SMALL(Zoznam!O:O,ROW()-3),"")</f>
        <v/>
      </c>
    </row>
    <row r="557" spans="2:22" ht="15" x14ac:dyDescent="0.25">
      <c r="B557" s="89" t="str">
        <f>IF($V557="","",VLOOKUP($V557,Zoznam!$O:$W,2,FALSE))</f>
        <v/>
      </c>
      <c r="C557" s="89" t="str">
        <f>IF($V557="","",VLOOKUP($V557,Zoznam!$O:$W,3,FALSE))</f>
        <v/>
      </c>
      <c r="D557" s="75" t="str">
        <f>IF($V557="","",VLOOKUP($V557,Zoznam!$O:$W,4,FALSE))</f>
        <v/>
      </c>
      <c r="E557" s="75" t="str">
        <f>IF($V557="","",VLOOKUP($V557,Zoznam!$O:$W,5,FALSE))</f>
        <v/>
      </c>
      <c r="F557" s="89" t="str">
        <f>IF($V557="","",VLOOKUP($V557,Zoznam!$O:$W,6,FALSE))</f>
        <v/>
      </c>
      <c r="G557" s="90" t="str">
        <f>IF($V557="","",VLOOKUP($V557,Zoznam!$O:$W,7,FALSE))</f>
        <v/>
      </c>
      <c r="H557" s="91" t="str">
        <f>IF($V557="","",VLOOKUP($V557,Zoznam!$O:$W,8,FALSE))</f>
        <v/>
      </c>
      <c r="I557" s="123" t="str">
        <f>IF($V557="","",VLOOKUP($V557,Zoznam!$O:$W,9,FALSE))</f>
        <v/>
      </c>
      <c r="J557" s="123" t="str">
        <f t="shared" si="40"/>
        <v/>
      </c>
      <c r="K557" s="90" t="str">
        <f t="shared" si="41"/>
        <v/>
      </c>
      <c r="L557" s="90" t="str">
        <f t="shared" si="42"/>
        <v/>
      </c>
      <c r="M557" s="90" t="str">
        <f>IF($I557="","",IF(C557=" ",SUMIFS($M:$M,$C:$C,RIGHT($D557,6)),IF(C557="  ",SUMIFS($M:$M,$C:$C," "),ROUNDUP(I557*VLOOKUP(C557,Aktivity!$C$6:$R$25,8,FALSE),2))))</f>
        <v/>
      </c>
      <c r="N557" s="90" t="str">
        <f>IF($I557="","",IF(C557=" ",SUMIFS($N:$N,$C:$C,RIGHT($D557,6)),IF(C557="  ",SUMIFS($N:$N,$C:$C," "),ROUNDDOWN(M557*VLOOKUP(C557,Aktivity!$C$6:$R$25,10,FALSE),2))))</f>
        <v/>
      </c>
      <c r="O557" s="90" t="str">
        <f>IF($I557="","",IF(C557=" ",SUMIFS($O:$O,$C:$C,RIGHT($D557,6)),IF(C557="  ",SUMIFS($O:$O,$C:$C," "),ROUNDDOWN(I557*VLOOKUP(C557,Aktivity!$C$6:$R$25,12,FALSE),2))))</f>
        <v/>
      </c>
      <c r="P557" s="90" t="str">
        <f t="shared" si="43"/>
        <v/>
      </c>
      <c r="Q557" s="90" t="str">
        <f>IF($I557="","",IF(C557=" ",SUMIFS($Q:$Q,$C:$C,RIGHT($D557,6)),IF(C557="  ",SUMIFS($Q:$Q,$C:$C," "),ROUNDDOWN(I557*VLOOKUP(C557,Aktivity!$C$6:$R$25,9,FALSE),2))))</f>
        <v/>
      </c>
      <c r="R557" s="90" t="str">
        <f>IF($I557="","",IF(C557=" ",SUMIFS($R:$R,$C:$C,RIGHT($D557,6)),IF(C557="  ",SUMIFS($R:$R,$C:$C," "),ROUNDDOWN(Q557*VLOOKUP(C557,Aktivity!$C$6:$R$25,10,FALSE),2))))</f>
        <v/>
      </c>
      <c r="S557" s="90" t="str">
        <f>IF($I557="","",IF(C557=" ",SUMIFS($S:$S,$C:$C,RIGHT($D557,6)),IF(C557="  ",SUMIFS($S:$S,$C:$C," "),ROUNDDOWN(I557*VLOOKUP(C557,Aktivity!$C$6:$R$25,13,FALSE),2))))</f>
        <v/>
      </c>
      <c r="T557" s="90" t="str">
        <f t="shared" si="44"/>
        <v/>
      </c>
      <c r="V557" s="13" t="str">
        <f>IFERROR(SMALL(Zoznam!O:O,ROW()-3),"")</f>
        <v/>
      </c>
    </row>
    <row r="558" spans="2:22" ht="15" x14ac:dyDescent="0.25">
      <c r="B558" s="89" t="str">
        <f>IF($V558="","",VLOOKUP($V558,Zoznam!$O:$W,2,FALSE))</f>
        <v/>
      </c>
      <c r="C558" s="89" t="str">
        <f>IF($V558="","",VLOOKUP($V558,Zoznam!$O:$W,3,FALSE))</f>
        <v/>
      </c>
      <c r="D558" s="75" t="str">
        <f>IF($V558="","",VLOOKUP($V558,Zoznam!$O:$W,4,FALSE))</f>
        <v/>
      </c>
      <c r="E558" s="75" t="str">
        <f>IF($V558="","",VLOOKUP($V558,Zoznam!$O:$W,5,FALSE))</f>
        <v/>
      </c>
      <c r="F558" s="89" t="str">
        <f>IF($V558="","",VLOOKUP($V558,Zoznam!$O:$W,6,FALSE))</f>
        <v/>
      </c>
      <c r="G558" s="90" t="str">
        <f>IF($V558="","",VLOOKUP($V558,Zoznam!$O:$W,7,FALSE))</f>
        <v/>
      </c>
      <c r="H558" s="91" t="str">
        <f>IF($V558="","",VLOOKUP($V558,Zoznam!$O:$W,8,FALSE))</f>
        <v/>
      </c>
      <c r="I558" s="123" t="str">
        <f>IF($V558="","",VLOOKUP($V558,Zoznam!$O:$W,9,FALSE))</f>
        <v/>
      </c>
      <c r="J558" s="123" t="str">
        <f t="shared" si="40"/>
        <v/>
      </c>
      <c r="K558" s="90" t="str">
        <f t="shared" si="41"/>
        <v/>
      </c>
      <c r="L558" s="90" t="str">
        <f t="shared" si="42"/>
        <v/>
      </c>
      <c r="M558" s="90" t="str">
        <f>IF($I558="","",IF(C558=" ",SUMIFS($M:$M,$C:$C,RIGHT($D558,6)),IF(C558="  ",SUMIFS($M:$M,$C:$C," "),ROUNDUP(I558*VLOOKUP(C558,Aktivity!$C$6:$R$25,8,FALSE),2))))</f>
        <v/>
      </c>
      <c r="N558" s="90" t="str">
        <f>IF($I558="","",IF(C558=" ",SUMIFS($N:$N,$C:$C,RIGHT($D558,6)),IF(C558="  ",SUMIFS($N:$N,$C:$C," "),ROUNDDOWN(M558*VLOOKUP(C558,Aktivity!$C$6:$R$25,10,FALSE),2))))</f>
        <v/>
      </c>
      <c r="O558" s="90" t="str">
        <f>IF($I558="","",IF(C558=" ",SUMIFS($O:$O,$C:$C,RIGHT($D558,6)),IF(C558="  ",SUMIFS($O:$O,$C:$C," "),ROUNDDOWN(I558*VLOOKUP(C558,Aktivity!$C$6:$R$25,12,FALSE),2))))</f>
        <v/>
      </c>
      <c r="P558" s="90" t="str">
        <f t="shared" si="43"/>
        <v/>
      </c>
      <c r="Q558" s="90" t="str">
        <f>IF($I558="","",IF(C558=" ",SUMIFS($Q:$Q,$C:$C,RIGHT($D558,6)),IF(C558="  ",SUMIFS($Q:$Q,$C:$C," "),ROUNDDOWN(I558*VLOOKUP(C558,Aktivity!$C$6:$R$25,9,FALSE),2))))</f>
        <v/>
      </c>
      <c r="R558" s="90" t="str">
        <f>IF($I558="","",IF(C558=" ",SUMIFS($R:$R,$C:$C,RIGHT($D558,6)),IF(C558="  ",SUMIFS($R:$R,$C:$C," "),ROUNDDOWN(Q558*VLOOKUP(C558,Aktivity!$C$6:$R$25,10,FALSE),2))))</f>
        <v/>
      </c>
      <c r="S558" s="90" t="str">
        <f>IF($I558="","",IF(C558=" ",SUMIFS($S:$S,$C:$C,RIGHT($D558,6)),IF(C558="  ",SUMIFS($S:$S,$C:$C," "),ROUNDDOWN(I558*VLOOKUP(C558,Aktivity!$C$6:$R$25,13,FALSE),2))))</f>
        <v/>
      </c>
      <c r="T558" s="90" t="str">
        <f t="shared" si="44"/>
        <v/>
      </c>
      <c r="V558" s="13" t="str">
        <f>IFERROR(SMALL(Zoznam!O:O,ROW()-3),"")</f>
        <v/>
      </c>
    </row>
    <row r="559" spans="2:22" ht="15" x14ac:dyDescent="0.25">
      <c r="B559" s="89" t="str">
        <f>IF($V559="","",VLOOKUP($V559,Zoznam!$O:$W,2,FALSE))</f>
        <v/>
      </c>
      <c r="C559" s="89" t="str">
        <f>IF($V559="","",VLOOKUP($V559,Zoznam!$O:$W,3,FALSE))</f>
        <v/>
      </c>
      <c r="D559" s="75" t="str">
        <f>IF($V559="","",VLOOKUP($V559,Zoznam!$O:$W,4,FALSE))</f>
        <v/>
      </c>
      <c r="E559" s="75" t="str">
        <f>IF($V559="","",VLOOKUP($V559,Zoznam!$O:$W,5,FALSE))</f>
        <v/>
      </c>
      <c r="F559" s="89" t="str">
        <f>IF($V559="","",VLOOKUP($V559,Zoznam!$O:$W,6,FALSE))</f>
        <v/>
      </c>
      <c r="G559" s="90" t="str">
        <f>IF($V559="","",VLOOKUP($V559,Zoznam!$O:$W,7,FALSE))</f>
        <v/>
      </c>
      <c r="H559" s="91" t="str">
        <f>IF($V559="","",VLOOKUP($V559,Zoznam!$O:$W,8,FALSE))</f>
        <v/>
      </c>
      <c r="I559" s="123" t="str">
        <f>IF($V559="","",VLOOKUP($V559,Zoznam!$O:$W,9,FALSE))</f>
        <v/>
      </c>
      <c r="J559" s="123" t="str">
        <f t="shared" si="40"/>
        <v/>
      </c>
      <c r="K559" s="90" t="str">
        <f t="shared" si="41"/>
        <v/>
      </c>
      <c r="L559" s="90" t="str">
        <f t="shared" si="42"/>
        <v/>
      </c>
      <c r="M559" s="90" t="str">
        <f>IF($I559="","",IF(C559=" ",SUMIFS($M:$M,$C:$C,RIGHT($D559,6)),IF(C559="  ",SUMIFS($M:$M,$C:$C," "),ROUNDUP(I559*VLOOKUP(C559,Aktivity!$C$6:$R$25,8,FALSE),2))))</f>
        <v/>
      </c>
      <c r="N559" s="90" t="str">
        <f>IF($I559="","",IF(C559=" ",SUMIFS($N:$N,$C:$C,RIGHT($D559,6)),IF(C559="  ",SUMIFS($N:$N,$C:$C," "),ROUNDDOWN(M559*VLOOKUP(C559,Aktivity!$C$6:$R$25,10,FALSE),2))))</f>
        <v/>
      </c>
      <c r="O559" s="90" t="str">
        <f>IF($I559="","",IF(C559=" ",SUMIFS($O:$O,$C:$C,RIGHT($D559,6)),IF(C559="  ",SUMIFS($O:$O,$C:$C," "),ROUNDDOWN(I559*VLOOKUP(C559,Aktivity!$C$6:$R$25,12,FALSE),2))))</f>
        <v/>
      </c>
      <c r="P559" s="90" t="str">
        <f t="shared" si="43"/>
        <v/>
      </c>
      <c r="Q559" s="90" t="str">
        <f>IF($I559="","",IF(C559=" ",SUMIFS($Q:$Q,$C:$C,RIGHT($D559,6)),IF(C559="  ",SUMIFS($Q:$Q,$C:$C," "),ROUNDDOWN(I559*VLOOKUP(C559,Aktivity!$C$6:$R$25,9,FALSE),2))))</f>
        <v/>
      </c>
      <c r="R559" s="90" t="str">
        <f>IF($I559="","",IF(C559=" ",SUMIFS($R:$R,$C:$C,RIGHT($D559,6)),IF(C559="  ",SUMIFS($R:$R,$C:$C," "),ROUNDDOWN(Q559*VLOOKUP(C559,Aktivity!$C$6:$R$25,10,FALSE),2))))</f>
        <v/>
      </c>
      <c r="S559" s="90" t="str">
        <f>IF($I559="","",IF(C559=" ",SUMIFS($S:$S,$C:$C,RIGHT($D559,6)),IF(C559="  ",SUMIFS($S:$S,$C:$C," "),ROUNDDOWN(I559*VLOOKUP(C559,Aktivity!$C$6:$R$25,13,FALSE),2))))</f>
        <v/>
      </c>
      <c r="T559" s="90" t="str">
        <f t="shared" si="44"/>
        <v/>
      </c>
      <c r="V559" s="13" t="str">
        <f>IFERROR(SMALL(Zoznam!O:O,ROW()-3),"")</f>
        <v/>
      </c>
    </row>
    <row r="560" spans="2:22" ht="15" x14ac:dyDescent="0.25">
      <c r="B560" s="89" t="str">
        <f>IF($V560="","",VLOOKUP($V560,Zoznam!$O:$W,2,FALSE))</f>
        <v/>
      </c>
      <c r="C560" s="89" t="str">
        <f>IF($V560="","",VLOOKUP($V560,Zoznam!$O:$W,3,FALSE))</f>
        <v/>
      </c>
      <c r="D560" s="75" t="str">
        <f>IF($V560="","",VLOOKUP($V560,Zoznam!$O:$W,4,FALSE))</f>
        <v/>
      </c>
      <c r="E560" s="75" t="str">
        <f>IF($V560="","",VLOOKUP($V560,Zoznam!$O:$W,5,FALSE))</f>
        <v/>
      </c>
      <c r="F560" s="89" t="str">
        <f>IF($V560="","",VLOOKUP($V560,Zoznam!$O:$W,6,FALSE))</f>
        <v/>
      </c>
      <c r="G560" s="90" t="str">
        <f>IF($V560="","",VLOOKUP($V560,Zoznam!$O:$W,7,FALSE))</f>
        <v/>
      </c>
      <c r="H560" s="91" t="str">
        <f>IF($V560="","",VLOOKUP($V560,Zoznam!$O:$W,8,FALSE))</f>
        <v/>
      </c>
      <c r="I560" s="123" t="str">
        <f>IF($V560="","",VLOOKUP($V560,Zoznam!$O:$W,9,FALSE))</f>
        <v/>
      </c>
      <c r="J560" s="123" t="str">
        <f t="shared" si="40"/>
        <v/>
      </c>
      <c r="K560" s="90" t="str">
        <f t="shared" si="41"/>
        <v/>
      </c>
      <c r="L560" s="90" t="str">
        <f t="shared" si="42"/>
        <v/>
      </c>
      <c r="M560" s="90" t="str">
        <f>IF($I560="","",IF(C560=" ",SUMIFS($M:$M,$C:$C,RIGHT($D560,6)),IF(C560="  ",SUMIFS($M:$M,$C:$C," "),ROUNDUP(I560*VLOOKUP(C560,Aktivity!$C$6:$R$25,8,FALSE),2))))</f>
        <v/>
      </c>
      <c r="N560" s="90" t="str">
        <f>IF($I560="","",IF(C560=" ",SUMIFS($N:$N,$C:$C,RIGHT($D560,6)),IF(C560="  ",SUMIFS($N:$N,$C:$C," "),ROUNDDOWN(M560*VLOOKUP(C560,Aktivity!$C$6:$R$25,10,FALSE),2))))</f>
        <v/>
      </c>
      <c r="O560" s="90" t="str">
        <f>IF($I560="","",IF(C560=" ",SUMIFS($O:$O,$C:$C,RIGHT($D560,6)),IF(C560="  ",SUMIFS($O:$O,$C:$C," "),ROUNDDOWN(I560*VLOOKUP(C560,Aktivity!$C$6:$R$25,12,FALSE),2))))</f>
        <v/>
      </c>
      <c r="P560" s="90" t="str">
        <f t="shared" si="43"/>
        <v/>
      </c>
      <c r="Q560" s="90" t="str">
        <f>IF($I560="","",IF(C560=" ",SUMIFS($Q:$Q,$C:$C,RIGHT($D560,6)),IF(C560="  ",SUMIFS($Q:$Q,$C:$C," "),ROUNDDOWN(I560*VLOOKUP(C560,Aktivity!$C$6:$R$25,9,FALSE),2))))</f>
        <v/>
      </c>
      <c r="R560" s="90" t="str">
        <f>IF($I560="","",IF(C560=" ",SUMIFS($R:$R,$C:$C,RIGHT($D560,6)),IF(C560="  ",SUMIFS($R:$R,$C:$C," "),ROUNDDOWN(Q560*VLOOKUP(C560,Aktivity!$C$6:$R$25,10,FALSE),2))))</f>
        <v/>
      </c>
      <c r="S560" s="90" t="str">
        <f>IF($I560="","",IF(C560=" ",SUMIFS($S:$S,$C:$C,RIGHT($D560,6)),IF(C560="  ",SUMIFS($S:$S,$C:$C," "),ROUNDDOWN(I560*VLOOKUP(C560,Aktivity!$C$6:$R$25,13,FALSE),2))))</f>
        <v/>
      </c>
      <c r="T560" s="90" t="str">
        <f t="shared" si="44"/>
        <v/>
      </c>
      <c r="V560" s="13" t="str">
        <f>IFERROR(SMALL(Zoznam!O:O,ROW()-3),"")</f>
        <v/>
      </c>
    </row>
    <row r="561" spans="2:22" ht="15" x14ac:dyDescent="0.25">
      <c r="B561" s="89" t="str">
        <f>IF($V561="","",VLOOKUP($V561,Zoznam!$O:$W,2,FALSE))</f>
        <v/>
      </c>
      <c r="C561" s="89" t="str">
        <f>IF($V561="","",VLOOKUP($V561,Zoznam!$O:$W,3,FALSE))</f>
        <v/>
      </c>
      <c r="D561" s="75" t="str">
        <f>IF($V561="","",VLOOKUP($V561,Zoznam!$O:$W,4,FALSE))</f>
        <v/>
      </c>
      <c r="E561" s="75" t="str">
        <f>IF($V561="","",VLOOKUP($V561,Zoznam!$O:$W,5,FALSE))</f>
        <v/>
      </c>
      <c r="F561" s="89" t="str">
        <f>IF($V561="","",VLOOKUP($V561,Zoznam!$O:$W,6,FALSE))</f>
        <v/>
      </c>
      <c r="G561" s="90" t="str">
        <f>IF($V561="","",VLOOKUP($V561,Zoznam!$O:$W,7,FALSE))</f>
        <v/>
      </c>
      <c r="H561" s="91" t="str">
        <f>IF($V561="","",VLOOKUP($V561,Zoznam!$O:$W,8,FALSE))</f>
        <v/>
      </c>
      <c r="I561" s="123" t="str">
        <f>IF($V561="","",VLOOKUP($V561,Zoznam!$O:$W,9,FALSE))</f>
        <v/>
      </c>
      <c r="J561" s="123" t="str">
        <f t="shared" si="40"/>
        <v/>
      </c>
      <c r="K561" s="90" t="str">
        <f t="shared" si="41"/>
        <v/>
      </c>
      <c r="L561" s="90" t="str">
        <f t="shared" si="42"/>
        <v/>
      </c>
      <c r="M561" s="90" t="str">
        <f>IF($I561="","",IF(C561=" ",SUMIFS($M:$M,$C:$C,RIGHT($D561,6)),IF(C561="  ",SUMIFS($M:$M,$C:$C," "),ROUNDUP(I561*VLOOKUP(C561,Aktivity!$C$6:$R$25,8,FALSE),2))))</f>
        <v/>
      </c>
      <c r="N561" s="90" t="str">
        <f>IF($I561="","",IF(C561=" ",SUMIFS($N:$N,$C:$C,RIGHT($D561,6)),IF(C561="  ",SUMIFS($N:$N,$C:$C," "),ROUNDDOWN(M561*VLOOKUP(C561,Aktivity!$C$6:$R$25,10,FALSE),2))))</f>
        <v/>
      </c>
      <c r="O561" s="90" t="str">
        <f>IF($I561="","",IF(C561=" ",SUMIFS($O:$O,$C:$C,RIGHT($D561,6)),IF(C561="  ",SUMIFS($O:$O,$C:$C," "),ROUNDDOWN(I561*VLOOKUP(C561,Aktivity!$C$6:$R$25,12,FALSE),2))))</f>
        <v/>
      </c>
      <c r="P561" s="90" t="str">
        <f t="shared" si="43"/>
        <v/>
      </c>
      <c r="Q561" s="90" t="str">
        <f>IF($I561="","",IF(C561=" ",SUMIFS($Q:$Q,$C:$C,RIGHT($D561,6)),IF(C561="  ",SUMIFS($Q:$Q,$C:$C," "),ROUNDDOWN(I561*VLOOKUP(C561,Aktivity!$C$6:$R$25,9,FALSE),2))))</f>
        <v/>
      </c>
      <c r="R561" s="90" t="str">
        <f>IF($I561="","",IF(C561=" ",SUMIFS($R:$R,$C:$C,RIGHT($D561,6)),IF(C561="  ",SUMIFS($R:$R,$C:$C," "),ROUNDDOWN(Q561*VLOOKUP(C561,Aktivity!$C$6:$R$25,10,FALSE),2))))</f>
        <v/>
      </c>
      <c r="S561" s="90" t="str">
        <f>IF($I561="","",IF(C561=" ",SUMIFS($S:$S,$C:$C,RIGHT($D561,6)),IF(C561="  ",SUMIFS($S:$S,$C:$C," "),ROUNDDOWN(I561*VLOOKUP(C561,Aktivity!$C$6:$R$25,13,FALSE),2))))</f>
        <v/>
      </c>
      <c r="T561" s="90" t="str">
        <f t="shared" si="44"/>
        <v/>
      </c>
      <c r="V561" s="13" t="str">
        <f>IFERROR(SMALL(Zoznam!O:O,ROW()-3),"")</f>
        <v/>
      </c>
    </row>
    <row r="562" spans="2:22" ht="15" x14ac:dyDescent="0.25">
      <c r="B562" s="89" t="str">
        <f>IF($V562="","",VLOOKUP($V562,Zoznam!$O:$W,2,FALSE))</f>
        <v/>
      </c>
      <c r="C562" s="89" t="str">
        <f>IF($V562="","",VLOOKUP($V562,Zoznam!$O:$W,3,FALSE))</f>
        <v/>
      </c>
      <c r="D562" s="75" t="str">
        <f>IF($V562="","",VLOOKUP($V562,Zoznam!$O:$W,4,FALSE))</f>
        <v/>
      </c>
      <c r="E562" s="75" t="str">
        <f>IF($V562="","",VLOOKUP($V562,Zoznam!$O:$W,5,FALSE))</f>
        <v/>
      </c>
      <c r="F562" s="89" t="str">
        <f>IF($V562="","",VLOOKUP($V562,Zoznam!$O:$W,6,FALSE))</f>
        <v/>
      </c>
      <c r="G562" s="90" t="str">
        <f>IF($V562="","",VLOOKUP($V562,Zoznam!$O:$W,7,FALSE))</f>
        <v/>
      </c>
      <c r="H562" s="91" t="str">
        <f>IF($V562="","",VLOOKUP($V562,Zoznam!$O:$W,8,FALSE))</f>
        <v/>
      </c>
      <c r="I562" s="123" t="str">
        <f>IF($V562="","",VLOOKUP($V562,Zoznam!$O:$W,9,FALSE))</f>
        <v/>
      </c>
      <c r="J562" s="123" t="str">
        <f t="shared" si="40"/>
        <v/>
      </c>
      <c r="K562" s="90" t="str">
        <f t="shared" si="41"/>
        <v/>
      </c>
      <c r="L562" s="90" t="str">
        <f t="shared" si="42"/>
        <v/>
      </c>
      <c r="M562" s="90" t="str">
        <f>IF($I562="","",IF(C562=" ",SUMIFS($M:$M,$C:$C,RIGHT($D562,6)),IF(C562="  ",SUMIFS($M:$M,$C:$C," "),ROUNDUP(I562*VLOOKUP(C562,Aktivity!$C$6:$R$25,8,FALSE),2))))</f>
        <v/>
      </c>
      <c r="N562" s="90" t="str">
        <f>IF($I562="","",IF(C562=" ",SUMIFS($N:$N,$C:$C,RIGHT($D562,6)),IF(C562="  ",SUMIFS($N:$N,$C:$C," "),ROUNDDOWN(M562*VLOOKUP(C562,Aktivity!$C$6:$R$25,10,FALSE),2))))</f>
        <v/>
      </c>
      <c r="O562" s="90" t="str">
        <f>IF($I562="","",IF(C562=" ",SUMIFS($O:$O,$C:$C,RIGHT($D562,6)),IF(C562="  ",SUMIFS($O:$O,$C:$C," "),ROUNDDOWN(I562*VLOOKUP(C562,Aktivity!$C$6:$R$25,12,FALSE),2))))</f>
        <v/>
      </c>
      <c r="P562" s="90" t="str">
        <f t="shared" si="43"/>
        <v/>
      </c>
      <c r="Q562" s="90" t="str">
        <f>IF($I562="","",IF(C562=" ",SUMIFS($Q:$Q,$C:$C,RIGHT($D562,6)),IF(C562="  ",SUMIFS($Q:$Q,$C:$C," "),ROUNDDOWN(I562*VLOOKUP(C562,Aktivity!$C$6:$R$25,9,FALSE),2))))</f>
        <v/>
      </c>
      <c r="R562" s="90" t="str">
        <f>IF($I562="","",IF(C562=" ",SUMIFS($R:$R,$C:$C,RIGHT($D562,6)),IF(C562="  ",SUMIFS($R:$R,$C:$C," "),ROUNDDOWN(Q562*VLOOKUP(C562,Aktivity!$C$6:$R$25,10,FALSE),2))))</f>
        <v/>
      </c>
      <c r="S562" s="90" t="str">
        <f>IF($I562="","",IF(C562=" ",SUMIFS($S:$S,$C:$C,RIGHT($D562,6)),IF(C562="  ",SUMIFS($S:$S,$C:$C," "),ROUNDDOWN(I562*VLOOKUP(C562,Aktivity!$C$6:$R$25,13,FALSE),2))))</f>
        <v/>
      </c>
      <c r="T562" s="90" t="str">
        <f t="shared" si="44"/>
        <v/>
      </c>
      <c r="V562" s="13" t="str">
        <f>IFERROR(SMALL(Zoznam!O:O,ROW()-3),"")</f>
        <v/>
      </c>
    </row>
    <row r="563" spans="2:22" ht="15" x14ac:dyDescent="0.25">
      <c r="B563" s="89" t="str">
        <f>IF($V563="","",VLOOKUP($V563,Zoznam!$O:$W,2,FALSE))</f>
        <v/>
      </c>
      <c r="C563" s="89" t="str">
        <f>IF($V563="","",VLOOKUP($V563,Zoznam!$O:$W,3,FALSE))</f>
        <v/>
      </c>
      <c r="D563" s="75" t="str">
        <f>IF($V563="","",VLOOKUP($V563,Zoznam!$O:$W,4,FALSE))</f>
        <v/>
      </c>
      <c r="E563" s="75" t="str">
        <f>IF($V563="","",VLOOKUP($V563,Zoznam!$O:$W,5,FALSE))</f>
        <v/>
      </c>
      <c r="F563" s="89" t="str">
        <f>IF($V563="","",VLOOKUP($V563,Zoznam!$O:$W,6,FALSE))</f>
        <v/>
      </c>
      <c r="G563" s="90" t="str">
        <f>IF($V563="","",VLOOKUP($V563,Zoznam!$O:$W,7,FALSE))</f>
        <v/>
      </c>
      <c r="H563" s="91" t="str">
        <f>IF($V563="","",VLOOKUP($V563,Zoznam!$O:$W,8,FALSE))</f>
        <v/>
      </c>
      <c r="I563" s="123" t="str">
        <f>IF($V563="","",VLOOKUP($V563,Zoznam!$O:$W,9,FALSE))</f>
        <v/>
      </c>
      <c r="J563" s="123" t="str">
        <f t="shared" si="40"/>
        <v/>
      </c>
      <c r="K563" s="90" t="str">
        <f t="shared" si="41"/>
        <v/>
      </c>
      <c r="L563" s="90" t="str">
        <f t="shared" si="42"/>
        <v/>
      </c>
      <c r="M563" s="90" t="str">
        <f>IF($I563="","",IF(C563=" ",SUMIFS($M:$M,$C:$C,RIGHT($D563,6)),IF(C563="  ",SUMIFS($M:$M,$C:$C," "),ROUNDUP(I563*VLOOKUP(C563,Aktivity!$C$6:$R$25,8,FALSE),2))))</f>
        <v/>
      </c>
      <c r="N563" s="90" t="str">
        <f>IF($I563="","",IF(C563=" ",SUMIFS($N:$N,$C:$C,RIGHT($D563,6)),IF(C563="  ",SUMIFS($N:$N,$C:$C," "),ROUNDDOWN(M563*VLOOKUP(C563,Aktivity!$C$6:$R$25,10,FALSE),2))))</f>
        <v/>
      </c>
      <c r="O563" s="90" t="str">
        <f>IF($I563="","",IF(C563=" ",SUMIFS($O:$O,$C:$C,RIGHT($D563,6)),IF(C563="  ",SUMIFS($O:$O,$C:$C," "),ROUNDDOWN(I563*VLOOKUP(C563,Aktivity!$C$6:$R$25,12,FALSE),2))))</f>
        <v/>
      </c>
      <c r="P563" s="90" t="str">
        <f t="shared" si="43"/>
        <v/>
      </c>
      <c r="Q563" s="90" t="str">
        <f>IF($I563="","",IF(C563=" ",SUMIFS($Q:$Q,$C:$C,RIGHT($D563,6)),IF(C563="  ",SUMIFS($Q:$Q,$C:$C," "),ROUNDDOWN(I563*VLOOKUP(C563,Aktivity!$C$6:$R$25,9,FALSE),2))))</f>
        <v/>
      </c>
      <c r="R563" s="90" t="str">
        <f>IF($I563="","",IF(C563=" ",SUMIFS($R:$R,$C:$C,RIGHT($D563,6)),IF(C563="  ",SUMIFS($R:$R,$C:$C," "),ROUNDDOWN(Q563*VLOOKUP(C563,Aktivity!$C$6:$R$25,10,FALSE),2))))</f>
        <v/>
      </c>
      <c r="S563" s="90" t="str">
        <f>IF($I563="","",IF(C563=" ",SUMIFS($S:$S,$C:$C,RIGHT($D563,6)),IF(C563="  ",SUMIFS($S:$S,$C:$C," "),ROUNDDOWN(I563*VLOOKUP(C563,Aktivity!$C$6:$R$25,13,FALSE),2))))</f>
        <v/>
      </c>
      <c r="T563" s="90" t="str">
        <f t="shared" si="44"/>
        <v/>
      </c>
      <c r="V563" s="13" t="str">
        <f>IFERROR(SMALL(Zoznam!O:O,ROW()-3),"")</f>
        <v/>
      </c>
    </row>
    <row r="564" spans="2:22" ht="15" x14ac:dyDescent="0.25">
      <c r="B564" s="89" t="str">
        <f>IF($V564="","",VLOOKUP($V564,Zoznam!$O:$W,2,FALSE))</f>
        <v/>
      </c>
      <c r="C564" s="89" t="str">
        <f>IF($V564="","",VLOOKUP($V564,Zoznam!$O:$W,3,FALSE))</f>
        <v/>
      </c>
      <c r="D564" s="75" t="str">
        <f>IF($V564="","",VLOOKUP($V564,Zoznam!$O:$W,4,FALSE))</f>
        <v/>
      </c>
      <c r="E564" s="75" t="str">
        <f>IF($V564="","",VLOOKUP($V564,Zoznam!$O:$W,5,FALSE))</f>
        <v/>
      </c>
      <c r="F564" s="89" t="str">
        <f>IF($V564="","",VLOOKUP($V564,Zoznam!$O:$W,6,FALSE))</f>
        <v/>
      </c>
      <c r="G564" s="90" t="str">
        <f>IF($V564="","",VLOOKUP($V564,Zoznam!$O:$W,7,FALSE))</f>
        <v/>
      </c>
      <c r="H564" s="91" t="str">
        <f>IF($V564="","",VLOOKUP($V564,Zoznam!$O:$W,8,FALSE))</f>
        <v/>
      </c>
      <c r="I564" s="123" t="str">
        <f>IF($V564="","",VLOOKUP($V564,Zoznam!$O:$W,9,FALSE))</f>
        <v/>
      </c>
      <c r="J564" s="123" t="str">
        <f t="shared" si="40"/>
        <v/>
      </c>
      <c r="K564" s="90" t="str">
        <f t="shared" si="41"/>
        <v/>
      </c>
      <c r="L564" s="90" t="str">
        <f t="shared" si="42"/>
        <v/>
      </c>
      <c r="M564" s="90" t="str">
        <f>IF($I564="","",IF(C564=" ",SUMIFS($M:$M,$C:$C,RIGHT($D564,6)),IF(C564="  ",SUMIFS($M:$M,$C:$C," "),ROUNDUP(I564*VLOOKUP(C564,Aktivity!$C$6:$R$25,8,FALSE),2))))</f>
        <v/>
      </c>
      <c r="N564" s="90" t="str">
        <f>IF($I564="","",IF(C564=" ",SUMIFS($N:$N,$C:$C,RIGHT($D564,6)),IF(C564="  ",SUMIFS($N:$N,$C:$C," "),ROUNDDOWN(M564*VLOOKUP(C564,Aktivity!$C$6:$R$25,10,FALSE),2))))</f>
        <v/>
      </c>
      <c r="O564" s="90" t="str">
        <f>IF($I564="","",IF(C564=" ",SUMIFS($O:$O,$C:$C,RIGHT($D564,6)),IF(C564="  ",SUMIFS($O:$O,$C:$C," "),ROUNDDOWN(I564*VLOOKUP(C564,Aktivity!$C$6:$R$25,12,FALSE),2))))</f>
        <v/>
      </c>
      <c r="P564" s="90" t="str">
        <f t="shared" si="43"/>
        <v/>
      </c>
      <c r="Q564" s="90" t="str">
        <f>IF($I564="","",IF(C564=" ",SUMIFS($Q:$Q,$C:$C,RIGHT($D564,6)),IF(C564="  ",SUMIFS($Q:$Q,$C:$C," "),ROUNDDOWN(I564*VLOOKUP(C564,Aktivity!$C$6:$R$25,9,FALSE),2))))</f>
        <v/>
      </c>
      <c r="R564" s="90" t="str">
        <f>IF($I564="","",IF(C564=" ",SUMIFS($R:$R,$C:$C,RIGHT($D564,6)),IF(C564="  ",SUMIFS($R:$R,$C:$C," "),ROUNDDOWN(Q564*VLOOKUP(C564,Aktivity!$C$6:$R$25,10,FALSE),2))))</f>
        <v/>
      </c>
      <c r="S564" s="90" t="str">
        <f>IF($I564="","",IF(C564=" ",SUMIFS($S:$S,$C:$C,RIGHT($D564,6)),IF(C564="  ",SUMIFS($S:$S,$C:$C," "),ROUNDDOWN(I564*VLOOKUP(C564,Aktivity!$C$6:$R$25,13,FALSE),2))))</f>
        <v/>
      </c>
      <c r="T564" s="90" t="str">
        <f t="shared" si="44"/>
        <v/>
      </c>
      <c r="V564" s="13" t="str">
        <f>IFERROR(SMALL(Zoznam!O:O,ROW()-3),"")</f>
        <v/>
      </c>
    </row>
    <row r="565" spans="2:22" ht="15" x14ac:dyDescent="0.25">
      <c r="B565" s="89" t="str">
        <f>IF($V565="","",VLOOKUP($V565,Zoznam!$O:$W,2,FALSE))</f>
        <v/>
      </c>
      <c r="C565" s="89" t="str">
        <f>IF($V565="","",VLOOKUP($V565,Zoznam!$O:$W,3,FALSE))</f>
        <v/>
      </c>
      <c r="D565" s="75" t="str">
        <f>IF($V565="","",VLOOKUP($V565,Zoznam!$O:$W,4,FALSE))</f>
        <v/>
      </c>
      <c r="E565" s="75" t="str">
        <f>IF($V565="","",VLOOKUP($V565,Zoznam!$O:$W,5,FALSE))</f>
        <v/>
      </c>
      <c r="F565" s="89" t="str">
        <f>IF($V565="","",VLOOKUP($V565,Zoznam!$O:$W,6,FALSE))</f>
        <v/>
      </c>
      <c r="G565" s="90" t="str">
        <f>IF($V565="","",VLOOKUP($V565,Zoznam!$O:$W,7,FALSE))</f>
        <v/>
      </c>
      <c r="H565" s="91" t="str">
        <f>IF($V565="","",VLOOKUP($V565,Zoznam!$O:$W,8,FALSE))</f>
        <v/>
      </c>
      <c r="I565" s="123" t="str">
        <f>IF($V565="","",VLOOKUP($V565,Zoznam!$O:$W,9,FALSE))</f>
        <v/>
      </c>
      <c r="J565" s="123" t="str">
        <f t="shared" si="40"/>
        <v/>
      </c>
      <c r="K565" s="90" t="str">
        <f t="shared" si="41"/>
        <v/>
      </c>
      <c r="L565" s="90" t="str">
        <f t="shared" si="42"/>
        <v/>
      </c>
      <c r="M565" s="90" t="str">
        <f>IF($I565="","",IF(C565=" ",SUMIFS($M:$M,$C:$C,RIGHT($D565,6)),IF(C565="  ",SUMIFS($M:$M,$C:$C," "),ROUNDUP(I565*VLOOKUP(C565,Aktivity!$C$6:$R$25,8,FALSE),2))))</f>
        <v/>
      </c>
      <c r="N565" s="90" t="str">
        <f>IF($I565="","",IF(C565=" ",SUMIFS($N:$N,$C:$C,RIGHT($D565,6)),IF(C565="  ",SUMIFS($N:$N,$C:$C," "),ROUNDDOWN(M565*VLOOKUP(C565,Aktivity!$C$6:$R$25,10,FALSE),2))))</f>
        <v/>
      </c>
      <c r="O565" s="90" t="str">
        <f>IF($I565="","",IF(C565=" ",SUMIFS($O:$O,$C:$C,RIGHT($D565,6)),IF(C565="  ",SUMIFS($O:$O,$C:$C," "),ROUNDDOWN(I565*VLOOKUP(C565,Aktivity!$C$6:$R$25,12,FALSE),2))))</f>
        <v/>
      </c>
      <c r="P565" s="90" t="str">
        <f t="shared" si="43"/>
        <v/>
      </c>
      <c r="Q565" s="90" t="str">
        <f>IF($I565="","",IF(C565=" ",SUMIFS($Q:$Q,$C:$C,RIGHT($D565,6)),IF(C565="  ",SUMIFS($Q:$Q,$C:$C," "),ROUNDDOWN(I565*VLOOKUP(C565,Aktivity!$C$6:$R$25,9,FALSE),2))))</f>
        <v/>
      </c>
      <c r="R565" s="90" t="str">
        <f>IF($I565="","",IF(C565=" ",SUMIFS($R:$R,$C:$C,RIGHT($D565,6)),IF(C565="  ",SUMIFS($R:$R,$C:$C," "),ROUNDDOWN(Q565*VLOOKUP(C565,Aktivity!$C$6:$R$25,10,FALSE),2))))</f>
        <v/>
      </c>
      <c r="S565" s="90" t="str">
        <f>IF($I565="","",IF(C565=" ",SUMIFS($S:$S,$C:$C,RIGHT($D565,6)),IF(C565="  ",SUMIFS($S:$S,$C:$C," "),ROUNDDOWN(I565*VLOOKUP(C565,Aktivity!$C$6:$R$25,13,FALSE),2))))</f>
        <v/>
      </c>
      <c r="T565" s="90" t="str">
        <f t="shared" si="44"/>
        <v/>
      </c>
      <c r="V565" s="13" t="str">
        <f>IFERROR(SMALL(Zoznam!O:O,ROW()-3),"")</f>
        <v/>
      </c>
    </row>
    <row r="566" spans="2:22" ht="15" x14ac:dyDescent="0.25">
      <c r="B566" s="89" t="str">
        <f>IF($V566="","",VLOOKUP($V566,Zoznam!$O:$W,2,FALSE))</f>
        <v/>
      </c>
      <c r="C566" s="89" t="str">
        <f>IF($V566="","",VLOOKUP($V566,Zoznam!$O:$W,3,FALSE))</f>
        <v/>
      </c>
      <c r="D566" s="75" t="str">
        <f>IF($V566="","",VLOOKUP($V566,Zoznam!$O:$W,4,FALSE))</f>
        <v/>
      </c>
      <c r="E566" s="75" t="str">
        <f>IF($V566="","",VLOOKUP($V566,Zoznam!$O:$W,5,FALSE))</f>
        <v/>
      </c>
      <c r="F566" s="89" t="str">
        <f>IF($V566="","",VLOOKUP($V566,Zoznam!$O:$W,6,FALSE))</f>
        <v/>
      </c>
      <c r="G566" s="90" t="str">
        <f>IF($V566="","",VLOOKUP($V566,Zoznam!$O:$W,7,FALSE))</f>
        <v/>
      </c>
      <c r="H566" s="91" t="str">
        <f>IF($V566="","",VLOOKUP($V566,Zoznam!$O:$W,8,FALSE))</f>
        <v/>
      </c>
      <c r="I566" s="123" t="str">
        <f>IF($V566="","",VLOOKUP($V566,Zoznam!$O:$W,9,FALSE))</f>
        <v/>
      </c>
      <c r="J566" s="123" t="str">
        <f t="shared" si="40"/>
        <v/>
      </c>
      <c r="K566" s="90" t="str">
        <f t="shared" si="41"/>
        <v/>
      </c>
      <c r="L566" s="90" t="str">
        <f t="shared" si="42"/>
        <v/>
      </c>
      <c r="M566" s="90" t="str">
        <f>IF($I566="","",IF(C566=" ",SUMIFS($M:$M,$C:$C,RIGHT($D566,6)),IF(C566="  ",SUMIFS($M:$M,$C:$C," "),ROUNDUP(I566*VLOOKUP(C566,Aktivity!$C$6:$R$25,8,FALSE),2))))</f>
        <v/>
      </c>
      <c r="N566" s="90" t="str">
        <f>IF($I566="","",IF(C566=" ",SUMIFS($N:$N,$C:$C,RIGHT($D566,6)),IF(C566="  ",SUMIFS($N:$N,$C:$C," "),ROUNDDOWN(M566*VLOOKUP(C566,Aktivity!$C$6:$R$25,10,FALSE),2))))</f>
        <v/>
      </c>
      <c r="O566" s="90" t="str">
        <f>IF($I566="","",IF(C566=" ",SUMIFS($O:$O,$C:$C,RIGHT($D566,6)),IF(C566="  ",SUMIFS($O:$O,$C:$C," "),ROUNDDOWN(I566*VLOOKUP(C566,Aktivity!$C$6:$R$25,12,FALSE),2))))</f>
        <v/>
      </c>
      <c r="P566" s="90" t="str">
        <f t="shared" si="43"/>
        <v/>
      </c>
      <c r="Q566" s="90" t="str">
        <f>IF($I566="","",IF(C566=" ",SUMIFS($Q:$Q,$C:$C,RIGHT($D566,6)),IF(C566="  ",SUMIFS($Q:$Q,$C:$C," "),ROUNDDOWN(I566*VLOOKUP(C566,Aktivity!$C$6:$R$25,9,FALSE),2))))</f>
        <v/>
      </c>
      <c r="R566" s="90" t="str">
        <f>IF($I566="","",IF(C566=" ",SUMIFS($R:$R,$C:$C,RIGHT($D566,6)),IF(C566="  ",SUMIFS($R:$R,$C:$C," "),ROUNDDOWN(Q566*VLOOKUP(C566,Aktivity!$C$6:$R$25,10,FALSE),2))))</f>
        <v/>
      </c>
      <c r="S566" s="90" t="str">
        <f>IF($I566="","",IF(C566=" ",SUMIFS($S:$S,$C:$C,RIGHT($D566,6)),IF(C566="  ",SUMIFS($S:$S,$C:$C," "),ROUNDDOWN(I566*VLOOKUP(C566,Aktivity!$C$6:$R$25,13,FALSE),2))))</f>
        <v/>
      </c>
      <c r="T566" s="90" t="str">
        <f t="shared" si="44"/>
        <v/>
      </c>
      <c r="V566" s="13" t="str">
        <f>IFERROR(SMALL(Zoznam!O:O,ROW()-3),"")</f>
        <v/>
      </c>
    </row>
    <row r="567" spans="2:22" ht="15" x14ac:dyDescent="0.25">
      <c r="B567" s="89" t="str">
        <f>IF($V567="","",VLOOKUP($V567,Zoznam!$O:$W,2,FALSE))</f>
        <v/>
      </c>
      <c r="C567" s="89" t="str">
        <f>IF($V567="","",VLOOKUP($V567,Zoznam!$O:$W,3,FALSE))</f>
        <v/>
      </c>
      <c r="D567" s="75" t="str">
        <f>IF($V567="","",VLOOKUP($V567,Zoznam!$O:$W,4,FALSE))</f>
        <v/>
      </c>
      <c r="E567" s="75" t="str">
        <f>IF($V567="","",VLOOKUP($V567,Zoznam!$O:$W,5,FALSE))</f>
        <v/>
      </c>
      <c r="F567" s="89" t="str">
        <f>IF($V567="","",VLOOKUP($V567,Zoznam!$O:$W,6,FALSE))</f>
        <v/>
      </c>
      <c r="G567" s="90" t="str">
        <f>IF($V567="","",VLOOKUP($V567,Zoznam!$O:$W,7,FALSE))</f>
        <v/>
      </c>
      <c r="H567" s="91" t="str">
        <f>IF($V567="","",VLOOKUP($V567,Zoznam!$O:$W,8,FALSE))</f>
        <v/>
      </c>
      <c r="I567" s="123" t="str">
        <f>IF($V567="","",VLOOKUP($V567,Zoznam!$O:$W,9,FALSE))</f>
        <v/>
      </c>
      <c r="J567" s="123" t="str">
        <f t="shared" si="40"/>
        <v/>
      </c>
      <c r="K567" s="90" t="str">
        <f t="shared" si="41"/>
        <v/>
      </c>
      <c r="L567" s="90" t="str">
        <f t="shared" si="42"/>
        <v/>
      </c>
      <c r="M567" s="90" t="str">
        <f>IF($I567="","",IF(C567=" ",SUMIFS($M:$M,$C:$C,RIGHT($D567,6)),IF(C567="  ",SUMIFS($M:$M,$C:$C," "),ROUNDUP(I567*VLOOKUP(C567,Aktivity!$C$6:$R$25,8,FALSE),2))))</f>
        <v/>
      </c>
      <c r="N567" s="90" t="str">
        <f>IF($I567="","",IF(C567=" ",SUMIFS($N:$N,$C:$C,RIGHT($D567,6)),IF(C567="  ",SUMIFS($N:$N,$C:$C," "),ROUNDDOWN(M567*VLOOKUP(C567,Aktivity!$C$6:$R$25,10,FALSE),2))))</f>
        <v/>
      </c>
      <c r="O567" s="90" t="str">
        <f>IF($I567="","",IF(C567=" ",SUMIFS($O:$O,$C:$C,RIGHT($D567,6)),IF(C567="  ",SUMIFS($O:$O,$C:$C," "),ROUNDDOWN(I567*VLOOKUP(C567,Aktivity!$C$6:$R$25,12,FALSE),2))))</f>
        <v/>
      </c>
      <c r="P567" s="90" t="str">
        <f t="shared" si="43"/>
        <v/>
      </c>
      <c r="Q567" s="90" t="str">
        <f>IF($I567="","",IF(C567=" ",SUMIFS($Q:$Q,$C:$C,RIGHT($D567,6)),IF(C567="  ",SUMIFS($Q:$Q,$C:$C," "),ROUNDDOWN(I567*VLOOKUP(C567,Aktivity!$C$6:$R$25,9,FALSE),2))))</f>
        <v/>
      </c>
      <c r="R567" s="90" t="str">
        <f>IF($I567="","",IF(C567=" ",SUMIFS($R:$R,$C:$C,RIGHT($D567,6)),IF(C567="  ",SUMIFS($R:$R,$C:$C," "),ROUNDDOWN(Q567*VLOOKUP(C567,Aktivity!$C$6:$R$25,10,FALSE),2))))</f>
        <v/>
      </c>
      <c r="S567" s="90" t="str">
        <f>IF($I567="","",IF(C567=" ",SUMIFS($S:$S,$C:$C,RIGHT($D567,6)),IF(C567="  ",SUMIFS($S:$S,$C:$C," "),ROUNDDOWN(I567*VLOOKUP(C567,Aktivity!$C$6:$R$25,13,FALSE),2))))</f>
        <v/>
      </c>
      <c r="T567" s="90" t="str">
        <f t="shared" si="44"/>
        <v/>
      </c>
      <c r="V567" s="13" t="str">
        <f>IFERROR(SMALL(Zoznam!O:O,ROW()-3),"")</f>
        <v/>
      </c>
    </row>
    <row r="568" spans="2:22" ht="15" x14ac:dyDescent="0.25">
      <c r="B568" s="89" t="str">
        <f>IF($V568="","",VLOOKUP($V568,Zoznam!$O:$W,2,FALSE))</f>
        <v/>
      </c>
      <c r="C568" s="89" t="str">
        <f>IF($V568="","",VLOOKUP($V568,Zoznam!$O:$W,3,FALSE))</f>
        <v/>
      </c>
      <c r="D568" s="75" t="str">
        <f>IF($V568="","",VLOOKUP($V568,Zoznam!$O:$W,4,FALSE))</f>
        <v/>
      </c>
      <c r="E568" s="75" t="str">
        <f>IF($V568="","",VLOOKUP($V568,Zoznam!$O:$W,5,FALSE))</f>
        <v/>
      </c>
      <c r="F568" s="89" t="str">
        <f>IF($V568="","",VLOOKUP($V568,Zoznam!$O:$W,6,FALSE))</f>
        <v/>
      </c>
      <c r="G568" s="90" t="str">
        <f>IF($V568="","",VLOOKUP($V568,Zoznam!$O:$W,7,FALSE))</f>
        <v/>
      </c>
      <c r="H568" s="91" t="str">
        <f>IF($V568="","",VLOOKUP($V568,Zoznam!$O:$W,8,FALSE))</f>
        <v/>
      </c>
      <c r="I568" s="123" t="str">
        <f>IF($V568="","",VLOOKUP($V568,Zoznam!$O:$W,9,FALSE))</f>
        <v/>
      </c>
      <c r="J568" s="123" t="str">
        <f t="shared" si="40"/>
        <v/>
      </c>
      <c r="K568" s="90" t="str">
        <f t="shared" si="41"/>
        <v/>
      </c>
      <c r="L568" s="90" t="str">
        <f t="shared" si="42"/>
        <v/>
      </c>
      <c r="M568" s="90" t="str">
        <f>IF($I568="","",IF(C568=" ",SUMIFS($M:$M,$C:$C,RIGHT($D568,6)),IF(C568="  ",SUMIFS($M:$M,$C:$C," "),ROUNDUP(I568*VLOOKUP(C568,Aktivity!$C$6:$R$25,8,FALSE),2))))</f>
        <v/>
      </c>
      <c r="N568" s="90" t="str">
        <f>IF($I568="","",IF(C568=" ",SUMIFS($N:$N,$C:$C,RIGHT($D568,6)),IF(C568="  ",SUMIFS($N:$N,$C:$C," "),ROUNDDOWN(M568*VLOOKUP(C568,Aktivity!$C$6:$R$25,10,FALSE),2))))</f>
        <v/>
      </c>
      <c r="O568" s="90" t="str">
        <f>IF($I568="","",IF(C568=" ",SUMIFS($O:$O,$C:$C,RIGHT($D568,6)),IF(C568="  ",SUMIFS($O:$O,$C:$C," "),ROUNDDOWN(I568*VLOOKUP(C568,Aktivity!$C$6:$R$25,12,FALSE),2))))</f>
        <v/>
      </c>
      <c r="P568" s="90" t="str">
        <f t="shared" si="43"/>
        <v/>
      </c>
      <c r="Q568" s="90" t="str">
        <f>IF($I568="","",IF(C568=" ",SUMIFS($Q:$Q,$C:$C,RIGHT($D568,6)),IF(C568="  ",SUMIFS($Q:$Q,$C:$C," "),ROUNDDOWN(I568*VLOOKUP(C568,Aktivity!$C$6:$R$25,9,FALSE),2))))</f>
        <v/>
      </c>
      <c r="R568" s="90" t="str">
        <f>IF($I568="","",IF(C568=" ",SUMIFS($R:$R,$C:$C,RIGHT($D568,6)),IF(C568="  ",SUMIFS($R:$R,$C:$C," "),ROUNDDOWN(Q568*VLOOKUP(C568,Aktivity!$C$6:$R$25,10,FALSE),2))))</f>
        <v/>
      </c>
      <c r="S568" s="90" t="str">
        <f>IF($I568="","",IF(C568=" ",SUMIFS($S:$S,$C:$C,RIGHT($D568,6)),IF(C568="  ",SUMIFS($S:$S,$C:$C," "),ROUNDDOWN(I568*VLOOKUP(C568,Aktivity!$C$6:$R$25,13,FALSE),2))))</f>
        <v/>
      </c>
      <c r="T568" s="90" t="str">
        <f t="shared" si="44"/>
        <v/>
      </c>
      <c r="V568" s="13" t="str">
        <f>IFERROR(SMALL(Zoznam!O:O,ROW()-3),"")</f>
        <v/>
      </c>
    </row>
    <row r="569" spans="2:22" ht="15" x14ac:dyDescent="0.25">
      <c r="B569" s="89" t="str">
        <f>IF($V569="","",VLOOKUP($V569,Zoznam!$O:$W,2,FALSE))</f>
        <v/>
      </c>
      <c r="C569" s="89" t="str">
        <f>IF($V569="","",VLOOKUP($V569,Zoznam!$O:$W,3,FALSE))</f>
        <v/>
      </c>
      <c r="D569" s="75" t="str">
        <f>IF($V569="","",VLOOKUP($V569,Zoznam!$O:$W,4,FALSE))</f>
        <v/>
      </c>
      <c r="E569" s="75" t="str">
        <f>IF($V569="","",VLOOKUP($V569,Zoznam!$O:$W,5,FALSE))</f>
        <v/>
      </c>
      <c r="F569" s="89" t="str">
        <f>IF($V569="","",VLOOKUP($V569,Zoznam!$O:$W,6,FALSE))</f>
        <v/>
      </c>
      <c r="G569" s="90" t="str">
        <f>IF($V569="","",VLOOKUP($V569,Zoznam!$O:$W,7,FALSE))</f>
        <v/>
      </c>
      <c r="H569" s="91" t="str">
        <f>IF($V569="","",VLOOKUP($V569,Zoznam!$O:$W,8,FALSE))</f>
        <v/>
      </c>
      <c r="I569" s="123" t="str">
        <f>IF($V569="","",VLOOKUP($V569,Zoznam!$O:$W,9,FALSE))</f>
        <v/>
      </c>
      <c r="J569" s="123" t="str">
        <f t="shared" si="40"/>
        <v/>
      </c>
      <c r="K569" s="90" t="str">
        <f t="shared" si="41"/>
        <v/>
      </c>
      <c r="L569" s="90" t="str">
        <f t="shared" si="42"/>
        <v/>
      </c>
      <c r="M569" s="90" t="str">
        <f>IF($I569="","",IF(C569=" ",SUMIFS($M:$M,$C:$C,RIGHT($D569,6)),IF(C569="  ",SUMIFS($M:$M,$C:$C," "),ROUNDUP(I569*VLOOKUP(C569,Aktivity!$C$6:$R$25,8,FALSE),2))))</f>
        <v/>
      </c>
      <c r="N569" s="90" t="str">
        <f>IF($I569="","",IF(C569=" ",SUMIFS($N:$N,$C:$C,RIGHT($D569,6)),IF(C569="  ",SUMIFS($N:$N,$C:$C," "),ROUNDDOWN(M569*VLOOKUP(C569,Aktivity!$C$6:$R$25,10,FALSE),2))))</f>
        <v/>
      </c>
      <c r="O569" s="90" t="str">
        <f>IF($I569="","",IF(C569=" ",SUMIFS($O:$O,$C:$C,RIGHT($D569,6)),IF(C569="  ",SUMIFS($O:$O,$C:$C," "),ROUNDDOWN(I569*VLOOKUP(C569,Aktivity!$C$6:$R$25,12,FALSE),2))))</f>
        <v/>
      </c>
      <c r="P569" s="90" t="str">
        <f t="shared" si="43"/>
        <v/>
      </c>
      <c r="Q569" s="90" t="str">
        <f>IF($I569="","",IF(C569=" ",SUMIFS($Q:$Q,$C:$C,RIGHT($D569,6)),IF(C569="  ",SUMIFS($Q:$Q,$C:$C," "),ROUNDDOWN(I569*VLOOKUP(C569,Aktivity!$C$6:$R$25,9,FALSE),2))))</f>
        <v/>
      </c>
      <c r="R569" s="90" t="str">
        <f>IF($I569="","",IF(C569=" ",SUMIFS($R:$R,$C:$C,RIGHT($D569,6)),IF(C569="  ",SUMIFS($R:$R,$C:$C," "),ROUNDDOWN(Q569*VLOOKUP(C569,Aktivity!$C$6:$R$25,10,FALSE),2))))</f>
        <v/>
      </c>
      <c r="S569" s="90" t="str">
        <f>IF($I569="","",IF(C569=" ",SUMIFS($S:$S,$C:$C,RIGHT($D569,6)),IF(C569="  ",SUMIFS($S:$S,$C:$C," "),ROUNDDOWN(I569*VLOOKUP(C569,Aktivity!$C$6:$R$25,13,FALSE),2))))</f>
        <v/>
      </c>
      <c r="T569" s="90" t="str">
        <f t="shared" si="44"/>
        <v/>
      </c>
      <c r="V569" s="13" t="str">
        <f>IFERROR(SMALL(Zoznam!O:O,ROW()-3),"")</f>
        <v/>
      </c>
    </row>
    <row r="570" spans="2:22" ht="15" x14ac:dyDescent="0.25">
      <c r="B570" s="89" t="str">
        <f>IF($V570="","",VLOOKUP($V570,Zoznam!$O:$W,2,FALSE))</f>
        <v/>
      </c>
      <c r="C570" s="89" t="str">
        <f>IF($V570="","",VLOOKUP($V570,Zoznam!$O:$W,3,FALSE))</f>
        <v/>
      </c>
      <c r="D570" s="75" t="str">
        <f>IF($V570="","",VLOOKUP($V570,Zoznam!$O:$W,4,FALSE))</f>
        <v/>
      </c>
      <c r="E570" s="75" t="str">
        <f>IF($V570="","",VLOOKUP($V570,Zoznam!$O:$W,5,FALSE))</f>
        <v/>
      </c>
      <c r="F570" s="89" t="str">
        <f>IF($V570="","",VLOOKUP($V570,Zoznam!$O:$W,6,FALSE))</f>
        <v/>
      </c>
      <c r="G570" s="90" t="str">
        <f>IF($V570="","",VLOOKUP($V570,Zoznam!$O:$W,7,FALSE))</f>
        <v/>
      </c>
      <c r="H570" s="91" t="str">
        <f>IF($V570="","",VLOOKUP($V570,Zoznam!$O:$W,8,FALSE))</f>
        <v/>
      </c>
      <c r="I570" s="123" t="str">
        <f>IF($V570="","",VLOOKUP($V570,Zoznam!$O:$W,9,FALSE))</f>
        <v/>
      </c>
      <c r="J570" s="123" t="str">
        <f t="shared" si="40"/>
        <v/>
      </c>
      <c r="K570" s="90" t="str">
        <f t="shared" si="41"/>
        <v/>
      </c>
      <c r="L570" s="90" t="str">
        <f t="shared" si="42"/>
        <v/>
      </c>
      <c r="M570" s="90" t="str">
        <f>IF($I570="","",IF(C570=" ",SUMIFS($M:$M,$C:$C,RIGHT($D570,6)),IF(C570="  ",SUMIFS($M:$M,$C:$C," "),ROUNDUP(I570*VLOOKUP(C570,Aktivity!$C$6:$R$25,8,FALSE),2))))</f>
        <v/>
      </c>
      <c r="N570" s="90" t="str">
        <f>IF($I570="","",IF(C570=" ",SUMIFS($N:$N,$C:$C,RIGHT($D570,6)),IF(C570="  ",SUMIFS($N:$N,$C:$C," "),ROUNDDOWN(M570*VLOOKUP(C570,Aktivity!$C$6:$R$25,10,FALSE),2))))</f>
        <v/>
      </c>
      <c r="O570" s="90" t="str">
        <f>IF($I570="","",IF(C570=" ",SUMIFS($O:$O,$C:$C,RIGHT($D570,6)),IF(C570="  ",SUMIFS($O:$O,$C:$C," "),ROUNDDOWN(I570*VLOOKUP(C570,Aktivity!$C$6:$R$25,12,FALSE),2))))</f>
        <v/>
      </c>
      <c r="P570" s="90" t="str">
        <f t="shared" si="43"/>
        <v/>
      </c>
      <c r="Q570" s="90" t="str">
        <f>IF($I570="","",IF(C570=" ",SUMIFS($Q:$Q,$C:$C,RIGHT($D570,6)),IF(C570="  ",SUMIFS($Q:$Q,$C:$C," "),ROUNDDOWN(I570*VLOOKUP(C570,Aktivity!$C$6:$R$25,9,FALSE),2))))</f>
        <v/>
      </c>
      <c r="R570" s="90" t="str">
        <f>IF($I570="","",IF(C570=" ",SUMIFS($R:$R,$C:$C,RIGHT($D570,6)),IF(C570="  ",SUMIFS($R:$R,$C:$C," "),ROUNDDOWN(Q570*VLOOKUP(C570,Aktivity!$C$6:$R$25,10,FALSE),2))))</f>
        <v/>
      </c>
      <c r="S570" s="90" t="str">
        <f>IF($I570="","",IF(C570=" ",SUMIFS($S:$S,$C:$C,RIGHT($D570,6)),IF(C570="  ",SUMIFS($S:$S,$C:$C," "),ROUNDDOWN(I570*VLOOKUP(C570,Aktivity!$C$6:$R$25,13,FALSE),2))))</f>
        <v/>
      </c>
      <c r="T570" s="90" t="str">
        <f t="shared" si="44"/>
        <v/>
      </c>
      <c r="V570" s="13" t="str">
        <f>IFERROR(SMALL(Zoznam!O:O,ROW()-3),"")</f>
        <v/>
      </c>
    </row>
    <row r="571" spans="2:22" ht="15" x14ac:dyDescent="0.25">
      <c r="B571" s="89" t="str">
        <f>IF($V571="","",VLOOKUP($V571,Zoznam!$O:$W,2,FALSE))</f>
        <v/>
      </c>
      <c r="C571" s="89" t="str">
        <f>IF($V571="","",VLOOKUP($V571,Zoznam!$O:$W,3,FALSE))</f>
        <v/>
      </c>
      <c r="D571" s="75" t="str">
        <f>IF($V571="","",VLOOKUP($V571,Zoznam!$O:$W,4,FALSE))</f>
        <v/>
      </c>
      <c r="E571" s="75" t="str">
        <f>IF($V571="","",VLOOKUP($V571,Zoznam!$O:$W,5,FALSE))</f>
        <v/>
      </c>
      <c r="F571" s="89" t="str">
        <f>IF($V571="","",VLOOKUP($V571,Zoznam!$O:$W,6,FALSE))</f>
        <v/>
      </c>
      <c r="G571" s="90" t="str">
        <f>IF($V571="","",VLOOKUP($V571,Zoznam!$O:$W,7,FALSE))</f>
        <v/>
      </c>
      <c r="H571" s="91" t="str">
        <f>IF($V571="","",VLOOKUP($V571,Zoznam!$O:$W,8,FALSE))</f>
        <v/>
      </c>
      <c r="I571" s="123" t="str">
        <f>IF($V571="","",VLOOKUP($V571,Zoznam!$O:$W,9,FALSE))</f>
        <v/>
      </c>
      <c r="J571" s="123" t="str">
        <f t="shared" si="40"/>
        <v/>
      </c>
      <c r="K571" s="90" t="str">
        <f t="shared" si="41"/>
        <v/>
      </c>
      <c r="L571" s="90" t="str">
        <f t="shared" si="42"/>
        <v/>
      </c>
      <c r="M571" s="90" t="str">
        <f>IF($I571="","",IF(C571=" ",SUMIFS($M:$M,$C:$C,RIGHT($D571,6)),IF(C571="  ",SUMIFS($M:$M,$C:$C," "),ROUNDUP(I571*VLOOKUP(C571,Aktivity!$C$6:$R$25,8,FALSE),2))))</f>
        <v/>
      </c>
      <c r="N571" s="90" t="str">
        <f>IF($I571="","",IF(C571=" ",SUMIFS($N:$N,$C:$C,RIGHT($D571,6)),IF(C571="  ",SUMIFS($N:$N,$C:$C," "),ROUNDDOWN(M571*VLOOKUP(C571,Aktivity!$C$6:$R$25,10,FALSE),2))))</f>
        <v/>
      </c>
      <c r="O571" s="90" t="str">
        <f>IF($I571="","",IF(C571=" ",SUMIFS($O:$O,$C:$C,RIGHT($D571,6)),IF(C571="  ",SUMIFS($O:$O,$C:$C," "),ROUNDDOWN(I571*VLOOKUP(C571,Aktivity!$C$6:$R$25,12,FALSE),2))))</f>
        <v/>
      </c>
      <c r="P571" s="90" t="str">
        <f t="shared" si="43"/>
        <v/>
      </c>
      <c r="Q571" s="90" t="str">
        <f>IF($I571="","",IF(C571=" ",SUMIFS($Q:$Q,$C:$C,RIGHT($D571,6)),IF(C571="  ",SUMIFS($Q:$Q,$C:$C," "),ROUNDDOWN(I571*VLOOKUP(C571,Aktivity!$C$6:$R$25,9,FALSE),2))))</f>
        <v/>
      </c>
      <c r="R571" s="90" t="str">
        <f>IF($I571="","",IF(C571=" ",SUMIFS($R:$R,$C:$C,RIGHT($D571,6)),IF(C571="  ",SUMIFS($R:$R,$C:$C," "),ROUNDDOWN(Q571*VLOOKUP(C571,Aktivity!$C$6:$R$25,10,FALSE),2))))</f>
        <v/>
      </c>
      <c r="S571" s="90" t="str">
        <f>IF($I571="","",IF(C571=" ",SUMIFS($S:$S,$C:$C,RIGHT($D571,6)),IF(C571="  ",SUMIFS($S:$S,$C:$C," "),ROUNDDOWN(I571*VLOOKUP(C571,Aktivity!$C$6:$R$25,13,FALSE),2))))</f>
        <v/>
      </c>
      <c r="T571" s="90" t="str">
        <f t="shared" si="44"/>
        <v/>
      </c>
      <c r="V571" s="13" t="str">
        <f>IFERROR(SMALL(Zoznam!O:O,ROW()-3),"")</f>
        <v/>
      </c>
    </row>
    <row r="572" spans="2:22" ht="15" x14ac:dyDescent="0.25">
      <c r="B572" s="89" t="str">
        <f>IF($V572="","",VLOOKUP($V572,Zoznam!$O:$W,2,FALSE))</f>
        <v/>
      </c>
      <c r="C572" s="89" t="str">
        <f>IF($V572="","",VLOOKUP($V572,Zoznam!$O:$W,3,FALSE))</f>
        <v/>
      </c>
      <c r="D572" s="75" t="str">
        <f>IF($V572="","",VLOOKUP($V572,Zoznam!$O:$W,4,FALSE))</f>
        <v/>
      </c>
      <c r="E572" s="75" t="str">
        <f>IF($V572="","",VLOOKUP($V572,Zoznam!$O:$W,5,FALSE))</f>
        <v/>
      </c>
      <c r="F572" s="89" t="str">
        <f>IF($V572="","",VLOOKUP($V572,Zoznam!$O:$W,6,FALSE))</f>
        <v/>
      </c>
      <c r="G572" s="90" t="str">
        <f>IF($V572="","",VLOOKUP($V572,Zoznam!$O:$W,7,FALSE))</f>
        <v/>
      </c>
      <c r="H572" s="91" t="str">
        <f>IF($V572="","",VLOOKUP($V572,Zoznam!$O:$W,8,FALSE))</f>
        <v/>
      </c>
      <c r="I572" s="123" t="str">
        <f>IF($V572="","",VLOOKUP($V572,Zoznam!$O:$W,9,FALSE))</f>
        <v/>
      </c>
      <c r="J572" s="123" t="str">
        <f t="shared" si="40"/>
        <v/>
      </c>
      <c r="K572" s="90" t="str">
        <f t="shared" si="41"/>
        <v/>
      </c>
      <c r="L572" s="90" t="str">
        <f t="shared" si="42"/>
        <v/>
      </c>
      <c r="M572" s="90" t="str">
        <f>IF($I572="","",IF(C572=" ",SUMIFS($M:$M,$C:$C,RIGHT($D572,6)),IF(C572="  ",SUMIFS($M:$M,$C:$C," "),ROUNDUP(I572*VLOOKUP(C572,Aktivity!$C$6:$R$25,8,FALSE),2))))</f>
        <v/>
      </c>
      <c r="N572" s="90" t="str">
        <f>IF($I572="","",IF(C572=" ",SUMIFS($N:$N,$C:$C,RIGHT($D572,6)),IF(C572="  ",SUMIFS($N:$N,$C:$C," "),ROUNDDOWN(M572*VLOOKUP(C572,Aktivity!$C$6:$R$25,10,FALSE),2))))</f>
        <v/>
      </c>
      <c r="O572" s="90" t="str">
        <f>IF($I572="","",IF(C572=" ",SUMIFS($O:$O,$C:$C,RIGHT($D572,6)),IF(C572="  ",SUMIFS($O:$O,$C:$C," "),ROUNDDOWN(I572*VLOOKUP(C572,Aktivity!$C$6:$R$25,12,FALSE),2))))</f>
        <v/>
      </c>
      <c r="P572" s="90" t="str">
        <f t="shared" si="43"/>
        <v/>
      </c>
      <c r="Q572" s="90" t="str">
        <f>IF($I572="","",IF(C572=" ",SUMIFS($Q:$Q,$C:$C,RIGHT($D572,6)),IF(C572="  ",SUMIFS($Q:$Q,$C:$C," "),ROUNDDOWN(I572*VLOOKUP(C572,Aktivity!$C$6:$R$25,9,FALSE),2))))</f>
        <v/>
      </c>
      <c r="R572" s="90" t="str">
        <f>IF($I572="","",IF(C572=" ",SUMIFS($R:$R,$C:$C,RIGHT($D572,6)),IF(C572="  ",SUMIFS($R:$R,$C:$C," "),ROUNDDOWN(Q572*VLOOKUP(C572,Aktivity!$C$6:$R$25,10,FALSE),2))))</f>
        <v/>
      </c>
      <c r="S572" s="90" t="str">
        <f>IF($I572="","",IF(C572=" ",SUMIFS($S:$S,$C:$C,RIGHT($D572,6)),IF(C572="  ",SUMIFS($S:$S,$C:$C," "),ROUNDDOWN(I572*VLOOKUP(C572,Aktivity!$C$6:$R$25,13,FALSE),2))))</f>
        <v/>
      </c>
      <c r="T572" s="90" t="str">
        <f t="shared" si="44"/>
        <v/>
      </c>
      <c r="V572" s="13" t="str">
        <f>IFERROR(SMALL(Zoznam!O:O,ROW()-3),"")</f>
        <v/>
      </c>
    </row>
    <row r="573" spans="2:22" ht="15" x14ac:dyDescent="0.25">
      <c r="B573" s="89" t="str">
        <f>IF($V573="","",VLOOKUP($V573,Zoznam!$O:$W,2,FALSE))</f>
        <v/>
      </c>
      <c r="C573" s="89" t="str">
        <f>IF($V573="","",VLOOKUP($V573,Zoznam!$O:$W,3,FALSE))</f>
        <v/>
      </c>
      <c r="D573" s="75" t="str">
        <f>IF($V573="","",VLOOKUP($V573,Zoznam!$O:$W,4,FALSE))</f>
        <v/>
      </c>
      <c r="E573" s="75" t="str">
        <f>IF($V573="","",VLOOKUP($V573,Zoznam!$O:$W,5,FALSE))</f>
        <v/>
      </c>
      <c r="F573" s="89" t="str">
        <f>IF($V573="","",VLOOKUP($V573,Zoznam!$O:$W,6,FALSE))</f>
        <v/>
      </c>
      <c r="G573" s="90" t="str">
        <f>IF($V573="","",VLOOKUP($V573,Zoznam!$O:$W,7,FALSE))</f>
        <v/>
      </c>
      <c r="H573" s="91" t="str">
        <f>IF($V573="","",VLOOKUP($V573,Zoznam!$O:$W,8,FALSE))</f>
        <v/>
      </c>
      <c r="I573" s="123" t="str">
        <f>IF($V573="","",VLOOKUP($V573,Zoznam!$O:$W,9,FALSE))</f>
        <v/>
      </c>
      <c r="J573" s="123" t="str">
        <f t="shared" si="40"/>
        <v/>
      </c>
      <c r="K573" s="90" t="str">
        <f t="shared" si="41"/>
        <v/>
      </c>
      <c r="L573" s="90" t="str">
        <f t="shared" si="42"/>
        <v/>
      </c>
      <c r="M573" s="90" t="str">
        <f>IF($I573="","",IF(C573=" ",SUMIFS($M:$M,$C:$C,RIGHT($D573,6)),IF(C573="  ",SUMIFS($M:$M,$C:$C," "),ROUNDUP(I573*VLOOKUP(C573,Aktivity!$C$6:$R$25,8,FALSE),2))))</f>
        <v/>
      </c>
      <c r="N573" s="90" t="str">
        <f>IF($I573="","",IF(C573=" ",SUMIFS($N:$N,$C:$C,RIGHT($D573,6)),IF(C573="  ",SUMIFS($N:$N,$C:$C," "),ROUNDDOWN(M573*VLOOKUP(C573,Aktivity!$C$6:$R$25,10,FALSE),2))))</f>
        <v/>
      </c>
      <c r="O573" s="90" t="str">
        <f>IF($I573="","",IF(C573=" ",SUMIFS($O:$O,$C:$C,RIGHT($D573,6)),IF(C573="  ",SUMIFS($O:$O,$C:$C," "),ROUNDDOWN(I573*VLOOKUP(C573,Aktivity!$C$6:$R$25,12,FALSE),2))))</f>
        <v/>
      </c>
      <c r="P573" s="90" t="str">
        <f t="shared" si="43"/>
        <v/>
      </c>
      <c r="Q573" s="90" t="str">
        <f>IF($I573="","",IF(C573=" ",SUMIFS($Q:$Q,$C:$C,RIGHT($D573,6)),IF(C573="  ",SUMIFS($Q:$Q,$C:$C," "),ROUNDDOWN(I573*VLOOKUP(C573,Aktivity!$C$6:$R$25,9,FALSE),2))))</f>
        <v/>
      </c>
      <c r="R573" s="90" t="str">
        <f>IF($I573="","",IF(C573=" ",SUMIFS($R:$R,$C:$C,RIGHT($D573,6)),IF(C573="  ",SUMIFS($R:$R,$C:$C," "),ROUNDDOWN(Q573*VLOOKUP(C573,Aktivity!$C$6:$R$25,10,FALSE),2))))</f>
        <v/>
      </c>
      <c r="S573" s="90" t="str">
        <f>IF($I573="","",IF(C573=" ",SUMIFS($S:$S,$C:$C,RIGHT($D573,6)),IF(C573="  ",SUMIFS($S:$S,$C:$C," "),ROUNDDOWN(I573*VLOOKUP(C573,Aktivity!$C$6:$R$25,13,FALSE),2))))</f>
        <v/>
      </c>
      <c r="T573" s="90" t="str">
        <f t="shared" si="44"/>
        <v/>
      </c>
      <c r="V573" s="13" t="str">
        <f>IFERROR(SMALL(Zoznam!O:O,ROW()-3),"")</f>
        <v/>
      </c>
    </row>
    <row r="574" spans="2:22" ht="15" x14ac:dyDescent="0.25">
      <c r="B574" s="89" t="str">
        <f>IF($V574="","",VLOOKUP($V574,Zoznam!$O:$W,2,FALSE))</f>
        <v/>
      </c>
      <c r="C574" s="89" t="str">
        <f>IF($V574="","",VLOOKUP($V574,Zoznam!$O:$W,3,FALSE))</f>
        <v/>
      </c>
      <c r="D574" s="75" t="str">
        <f>IF($V574="","",VLOOKUP($V574,Zoznam!$O:$W,4,FALSE))</f>
        <v/>
      </c>
      <c r="E574" s="75" t="str">
        <f>IF($V574="","",VLOOKUP($V574,Zoznam!$O:$W,5,FALSE))</f>
        <v/>
      </c>
      <c r="F574" s="89" t="str">
        <f>IF($V574="","",VLOOKUP($V574,Zoznam!$O:$W,6,FALSE))</f>
        <v/>
      </c>
      <c r="G574" s="90" t="str">
        <f>IF($V574="","",VLOOKUP($V574,Zoznam!$O:$W,7,FALSE))</f>
        <v/>
      </c>
      <c r="H574" s="91" t="str">
        <f>IF($V574="","",VLOOKUP($V574,Zoznam!$O:$W,8,FALSE))</f>
        <v/>
      </c>
      <c r="I574" s="123" t="str">
        <f>IF($V574="","",VLOOKUP($V574,Zoznam!$O:$W,9,FALSE))</f>
        <v/>
      </c>
      <c r="J574" s="123" t="str">
        <f t="shared" si="40"/>
        <v/>
      </c>
      <c r="K574" s="90" t="str">
        <f t="shared" si="41"/>
        <v/>
      </c>
      <c r="L574" s="90" t="str">
        <f t="shared" si="42"/>
        <v/>
      </c>
      <c r="M574" s="90" t="str">
        <f>IF($I574="","",IF(C574=" ",SUMIFS($M:$M,$C:$C,RIGHT($D574,6)),IF(C574="  ",SUMIFS($M:$M,$C:$C," "),ROUNDUP(I574*VLOOKUP(C574,Aktivity!$C$6:$R$25,8,FALSE),2))))</f>
        <v/>
      </c>
      <c r="N574" s="90" t="str">
        <f>IF($I574="","",IF(C574=" ",SUMIFS($N:$N,$C:$C,RIGHT($D574,6)),IF(C574="  ",SUMIFS($N:$N,$C:$C," "),ROUNDDOWN(M574*VLOOKUP(C574,Aktivity!$C$6:$R$25,10,FALSE),2))))</f>
        <v/>
      </c>
      <c r="O574" s="90" t="str">
        <f>IF($I574="","",IF(C574=" ",SUMIFS($O:$O,$C:$C,RIGHT($D574,6)),IF(C574="  ",SUMIFS($O:$O,$C:$C," "),ROUNDDOWN(I574*VLOOKUP(C574,Aktivity!$C$6:$R$25,12,FALSE),2))))</f>
        <v/>
      </c>
      <c r="P574" s="90" t="str">
        <f t="shared" si="43"/>
        <v/>
      </c>
      <c r="Q574" s="90" t="str">
        <f>IF($I574="","",IF(C574=" ",SUMIFS($Q:$Q,$C:$C,RIGHT($D574,6)),IF(C574="  ",SUMIFS($Q:$Q,$C:$C," "),ROUNDDOWN(I574*VLOOKUP(C574,Aktivity!$C$6:$R$25,9,FALSE),2))))</f>
        <v/>
      </c>
      <c r="R574" s="90" t="str">
        <f>IF($I574="","",IF(C574=" ",SUMIFS($R:$R,$C:$C,RIGHT($D574,6)),IF(C574="  ",SUMIFS($R:$R,$C:$C," "),ROUNDDOWN(Q574*VLOOKUP(C574,Aktivity!$C$6:$R$25,10,FALSE),2))))</f>
        <v/>
      </c>
      <c r="S574" s="90" t="str">
        <f>IF($I574="","",IF(C574=" ",SUMIFS($S:$S,$C:$C,RIGHT($D574,6)),IF(C574="  ",SUMIFS($S:$S,$C:$C," "),ROUNDDOWN(I574*VLOOKUP(C574,Aktivity!$C$6:$R$25,13,FALSE),2))))</f>
        <v/>
      </c>
      <c r="T574" s="90" t="str">
        <f t="shared" si="44"/>
        <v/>
      </c>
      <c r="V574" s="13" t="str">
        <f>IFERROR(SMALL(Zoznam!O:O,ROW()-3),"")</f>
        <v/>
      </c>
    </row>
    <row r="575" spans="2:22" ht="15" x14ac:dyDescent="0.25">
      <c r="B575" s="89" t="str">
        <f>IF($V575="","",VLOOKUP($V575,Zoznam!$O:$W,2,FALSE))</f>
        <v/>
      </c>
      <c r="C575" s="89" t="str">
        <f>IF($V575="","",VLOOKUP($V575,Zoznam!$O:$W,3,FALSE))</f>
        <v/>
      </c>
      <c r="D575" s="75" t="str">
        <f>IF($V575="","",VLOOKUP($V575,Zoznam!$O:$W,4,FALSE))</f>
        <v/>
      </c>
      <c r="E575" s="75" t="str">
        <f>IF($V575="","",VLOOKUP($V575,Zoznam!$O:$W,5,FALSE))</f>
        <v/>
      </c>
      <c r="F575" s="89" t="str">
        <f>IF($V575="","",VLOOKUP($V575,Zoznam!$O:$W,6,FALSE))</f>
        <v/>
      </c>
      <c r="G575" s="90" t="str">
        <f>IF($V575="","",VLOOKUP($V575,Zoznam!$O:$W,7,FALSE))</f>
        <v/>
      </c>
      <c r="H575" s="91" t="str">
        <f>IF($V575="","",VLOOKUP($V575,Zoznam!$O:$W,8,FALSE))</f>
        <v/>
      </c>
      <c r="I575" s="123" t="str">
        <f>IF($V575="","",VLOOKUP($V575,Zoznam!$O:$W,9,FALSE))</f>
        <v/>
      </c>
      <c r="J575" s="123" t="str">
        <f t="shared" si="40"/>
        <v/>
      </c>
      <c r="K575" s="90" t="str">
        <f t="shared" si="41"/>
        <v/>
      </c>
      <c r="L575" s="90" t="str">
        <f t="shared" si="42"/>
        <v/>
      </c>
      <c r="M575" s="90" t="str">
        <f>IF($I575="","",IF(C575=" ",SUMIFS($M:$M,$C:$C,RIGHT($D575,6)),IF(C575="  ",SUMIFS($M:$M,$C:$C," "),ROUNDUP(I575*VLOOKUP(C575,Aktivity!$C$6:$R$25,8,FALSE),2))))</f>
        <v/>
      </c>
      <c r="N575" s="90" t="str">
        <f>IF($I575="","",IF(C575=" ",SUMIFS($N:$N,$C:$C,RIGHT($D575,6)),IF(C575="  ",SUMIFS($N:$N,$C:$C," "),ROUNDDOWN(M575*VLOOKUP(C575,Aktivity!$C$6:$R$25,10,FALSE),2))))</f>
        <v/>
      </c>
      <c r="O575" s="90" t="str">
        <f>IF($I575="","",IF(C575=" ",SUMIFS($O:$O,$C:$C,RIGHT($D575,6)),IF(C575="  ",SUMIFS($O:$O,$C:$C," "),ROUNDDOWN(I575*VLOOKUP(C575,Aktivity!$C$6:$R$25,12,FALSE),2))))</f>
        <v/>
      </c>
      <c r="P575" s="90" t="str">
        <f t="shared" si="43"/>
        <v/>
      </c>
      <c r="Q575" s="90" t="str">
        <f>IF($I575="","",IF(C575=" ",SUMIFS($Q:$Q,$C:$C,RIGHT($D575,6)),IF(C575="  ",SUMIFS($Q:$Q,$C:$C," "),ROUNDDOWN(I575*VLOOKUP(C575,Aktivity!$C$6:$R$25,9,FALSE),2))))</f>
        <v/>
      </c>
      <c r="R575" s="90" t="str">
        <f>IF($I575="","",IF(C575=" ",SUMIFS($R:$R,$C:$C,RIGHT($D575,6)),IF(C575="  ",SUMIFS($R:$R,$C:$C," "),ROUNDDOWN(Q575*VLOOKUP(C575,Aktivity!$C$6:$R$25,10,FALSE),2))))</f>
        <v/>
      </c>
      <c r="S575" s="90" t="str">
        <f>IF($I575="","",IF(C575=" ",SUMIFS($S:$S,$C:$C,RIGHT($D575,6)),IF(C575="  ",SUMIFS($S:$S,$C:$C," "),ROUNDDOWN(I575*VLOOKUP(C575,Aktivity!$C$6:$R$25,13,FALSE),2))))</f>
        <v/>
      </c>
      <c r="T575" s="90" t="str">
        <f t="shared" si="44"/>
        <v/>
      </c>
      <c r="V575" s="13" t="str">
        <f>IFERROR(SMALL(Zoznam!O:O,ROW()-3),"")</f>
        <v/>
      </c>
    </row>
    <row r="576" spans="2:22" ht="15" x14ac:dyDescent="0.25">
      <c r="B576" s="89" t="str">
        <f>IF($V576="","",VLOOKUP($V576,Zoznam!$O:$W,2,FALSE))</f>
        <v/>
      </c>
      <c r="C576" s="89" t="str">
        <f>IF($V576="","",VLOOKUP($V576,Zoznam!$O:$W,3,FALSE))</f>
        <v/>
      </c>
      <c r="D576" s="75" t="str">
        <f>IF($V576="","",VLOOKUP($V576,Zoznam!$O:$W,4,FALSE))</f>
        <v/>
      </c>
      <c r="E576" s="75" t="str">
        <f>IF($V576="","",VLOOKUP($V576,Zoznam!$O:$W,5,FALSE))</f>
        <v/>
      </c>
      <c r="F576" s="89" t="str">
        <f>IF($V576="","",VLOOKUP($V576,Zoznam!$O:$W,6,FALSE))</f>
        <v/>
      </c>
      <c r="G576" s="90" t="str">
        <f>IF($V576="","",VLOOKUP($V576,Zoznam!$O:$W,7,FALSE))</f>
        <v/>
      </c>
      <c r="H576" s="91" t="str">
        <f>IF($V576="","",VLOOKUP($V576,Zoznam!$O:$W,8,FALSE))</f>
        <v/>
      </c>
      <c r="I576" s="123" t="str">
        <f>IF($V576="","",VLOOKUP($V576,Zoznam!$O:$W,9,FALSE))</f>
        <v/>
      </c>
      <c r="J576" s="123" t="str">
        <f t="shared" si="40"/>
        <v/>
      </c>
      <c r="K576" s="90" t="str">
        <f t="shared" si="41"/>
        <v/>
      </c>
      <c r="L576" s="90" t="str">
        <f t="shared" si="42"/>
        <v/>
      </c>
      <c r="M576" s="90" t="str">
        <f>IF($I576="","",IF(C576=" ",SUMIFS($M:$M,$C:$C,RIGHT($D576,6)),IF(C576="  ",SUMIFS($M:$M,$C:$C," "),ROUNDUP(I576*VLOOKUP(C576,Aktivity!$C$6:$R$25,8,FALSE),2))))</f>
        <v/>
      </c>
      <c r="N576" s="90" t="str">
        <f>IF($I576="","",IF(C576=" ",SUMIFS($N:$N,$C:$C,RIGHT($D576,6)),IF(C576="  ",SUMIFS($N:$N,$C:$C," "),ROUNDDOWN(M576*VLOOKUP(C576,Aktivity!$C$6:$R$25,10,FALSE),2))))</f>
        <v/>
      </c>
      <c r="O576" s="90" t="str">
        <f>IF($I576="","",IF(C576=" ",SUMIFS($O:$O,$C:$C,RIGHT($D576,6)),IF(C576="  ",SUMIFS($O:$O,$C:$C," "),ROUNDDOWN(I576*VLOOKUP(C576,Aktivity!$C$6:$R$25,12,FALSE),2))))</f>
        <v/>
      </c>
      <c r="P576" s="90" t="str">
        <f t="shared" si="43"/>
        <v/>
      </c>
      <c r="Q576" s="90" t="str">
        <f>IF($I576="","",IF(C576=" ",SUMIFS($Q:$Q,$C:$C,RIGHT($D576,6)),IF(C576="  ",SUMIFS($Q:$Q,$C:$C," "),ROUNDDOWN(I576*VLOOKUP(C576,Aktivity!$C$6:$R$25,9,FALSE),2))))</f>
        <v/>
      </c>
      <c r="R576" s="90" t="str">
        <f>IF($I576="","",IF(C576=" ",SUMIFS($R:$R,$C:$C,RIGHT($D576,6)),IF(C576="  ",SUMIFS($R:$R,$C:$C," "),ROUNDDOWN(Q576*VLOOKUP(C576,Aktivity!$C$6:$R$25,10,FALSE),2))))</f>
        <v/>
      </c>
      <c r="S576" s="90" t="str">
        <f>IF($I576="","",IF(C576=" ",SUMIFS($S:$S,$C:$C,RIGHT($D576,6)),IF(C576="  ",SUMIFS($S:$S,$C:$C," "),ROUNDDOWN(I576*VLOOKUP(C576,Aktivity!$C$6:$R$25,13,FALSE),2))))</f>
        <v/>
      </c>
      <c r="T576" s="90" t="str">
        <f t="shared" si="44"/>
        <v/>
      </c>
      <c r="V576" s="13" t="str">
        <f>IFERROR(SMALL(Zoznam!O:O,ROW()-3),"")</f>
        <v/>
      </c>
    </row>
    <row r="577" spans="2:22" ht="15" x14ac:dyDescent="0.25">
      <c r="B577" s="89" t="str">
        <f>IF($V577="","",VLOOKUP($V577,Zoznam!$O:$W,2,FALSE))</f>
        <v/>
      </c>
      <c r="C577" s="89" t="str">
        <f>IF($V577="","",VLOOKUP($V577,Zoznam!$O:$W,3,FALSE))</f>
        <v/>
      </c>
      <c r="D577" s="75" t="str">
        <f>IF($V577="","",VLOOKUP($V577,Zoznam!$O:$W,4,FALSE))</f>
        <v/>
      </c>
      <c r="E577" s="75" t="str">
        <f>IF($V577="","",VLOOKUP($V577,Zoznam!$O:$W,5,FALSE))</f>
        <v/>
      </c>
      <c r="F577" s="89" t="str">
        <f>IF($V577="","",VLOOKUP($V577,Zoznam!$O:$W,6,FALSE))</f>
        <v/>
      </c>
      <c r="G577" s="90" t="str">
        <f>IF($V577="","",VLOOKUP($V577,Zoznam!$O:$W,7,FALSE))</f>
        <v/>
      </c>
      <c r="H577" s="91" t="str">
        <f>IF($V577="","",VLOOKUP($V577,Zoznam!$O:$W,8,FALSE))</f>
        <v/>
      </c>
      <c r="I577" s="123" t="str">
        <f>IF($V577="","",VLOOKUP($V577,Zoznam!$O:$W,9,FALSE))</f>
        <v/>
      </c>
      <c r="J577" s="123" t="str">
        <f t="shared" si="40"/>
        <v/>
      </c>
      <c r="K577" s="90" t="str">
        <f t="shared" si="41"/>
        <v/>
      </c>
      <c r="L577" s="90" t="str">
        <f t="shared" si="42"/>
        <v/>
      </c>
      <c r="M577" s="90" t="str">
        <f>IF($I577="","",IF(C577=" ",SUMIFS($M:$M,$C:$C,RIGHT($D577,6)),IF(C577="  ",SUMIFS($M:$M,$C:$C," "),ROUNDUP(I577*VLOOKUP(C577,Aktivity!$C$6:$R$25,8,FALSE),2))))</f>
        <v/>
      </c>
      <c r="N577" s="90" t="str">
        <f>IF($I577="","",IF(C577=" ",SUMIFS($N:$N,$C:$C,RIGHT($D577,6)),IF(C577="  ",SUMIFS($N:$N,$C:$C," "),ROUNDDOWN(M577*VLOOKUP(C577,Aktivity!$C$6:$R$25,10,FALSE),2))))</f>
        <v/>
      </c>
      <c r="O577" s="90" t="str">
        <f>IF($I577="","",IF(C577=" ",SUMIFS($O:$O,$C:$C,RIGHT($D577,6)),IF(C577="  ",SUMIFS($O:$O,$C:$C," "),ROUNDDOWN(I577*VLOOKUP(C577,Aktivity!$C$6:$R$25,12,FALSE),2))))</f>
        <v/>
      </c>
      <c r="P577" s="90" t="str">
        <f t="shared" si="43"/>
        <v/>
      </c>
      <c r="Q577" s="90" t="str">
        <f>IF($I577="","",IF(C577=" ",SUMIFS($Q:$Q,$C:$C,RIGHT($D577,6)),IF(C577="  ",SUMIFS($Q:$Q,$C:$C," "),ROUNDDOWN(I577*VLOOKUP(C577,Aktivity!$C$6:$R$25,9,FALSE),2))))</f>
        <v/>
      </c>
      <c r="R577" s="90" t="str">
        <f>IF($I577="","",IF(C577=" ",SUMIFS($R:$R,$C:$C,RIGHT($D577,6)),IF(C577="  ",SUMIFS($R:$R,$C:$C," "),ROUNDDOWN(Q577*VLOOKUP(C577,Aktivity!$C$6:$R$25,10,FALSE),2))))</f>
        <v/>
      </c>
      <c r="S577" s="90" t="str">
        <f>IF($I577="","",IF(C577=" ",SUMIFS($S:$S,$C:$C,RIGHT($D577,6)),IF(C577="  ",SUMIFS($S:$S,$C:$C," "),ROUNDDOWN(I577*VLOOKUP(C577,Aktivity!$C$6:$R$25,13,FALSE),2))))</f>
        <v/>
      </c>
      <c r="T577" s="90" t="str">
        <f t="shared" si="44"/>
        <v/>
      </c>
      <c r="V577" s="13" t="str">
        <f>IFERROR(SMALL(Zoznam!O:O,ROW()-3),"")</f>
        <v/>
      </c>
    </row>
    <row r="578" spans="2:22" ht="15" x14ac:dyDescent="0.25">
      <c r="B578" s="89" t="str">
        <f>IF($V578="","",VLOOKUP($V578,Zoznam!$O:$W,2,FALSE))</f>
        <v/>
      </c>
      <c r="C578" s="89" t="str">
        <f>IF($V578="","",VLOOKUP($V578,Zoznam!$O:$W,3,FALSE))</f>
        <v/>
      </c>
      <c r="D578" s="75" t="str">
        <f>IF($V578="","",VLOOKUP($V578,Zoznam!$O:$W,4,FALSE))</f>
        <v/>
      </c>
      <c r="E578" s="75" t="str">
        <f>IF($V578="","",VLOOKUP($V578,Zoznam!$O:$W,5,FALSE))</f>
        <v/>
      </c>
      <c r="F578" s="89" t="str">
        <f>IF($V578="","",VLOOKUP($V578,Zoznam!$O:$W,6,FALSE))</f>
        <v/>
      </c>
      <c r="G578" s="90" t="str">
        <f>IF($V578="","",VLOOKUP($V578,Zoznam!$O:$W,7,FALSE))</f>
        <v/>
      </c>
      <c r="H578" s="91" t="str">
        <f>IF($V578="","",VLOOKUP($V578,Zoznam!$O:$W,8,FALSE))</f>
        <v/>
      </c>
      <c r="I578" s="123" t="str">
        <f>IF($V578="","",VLOOKUP($V578,Zoznam!$O:$W,9,FALSE))</f>
        <v/>
      </c>
      <c r="J578" s="123" t="str">
        <f t="shared" si="40"/>
        <v/>
      </c>
      <c r="K578" s="90" t="str">
        <f t="shared" si="41"/>
        <v/>
      </c>
      <c r="L578" s="90" t="str">
        <f t="shared" si="42"/>
        <v/>
      </c>
      <c r="M578" s="90" t="str">
        <f>IF($I578="","",IF(C578=" ",SUMIFS($M:$M,$C:$C,RIGHT($D578,6)),IF(C578="  ",SUMIFS($M:$M,$C:$C," "),ROUNDUP(I578*VLOOKUP(C578,Aktivity!$C$6:$R$25,8,FALSE),2))))</f>
        <v/>
      </c>
      <c r="N578" s="90" t="str">
        <f>IF($I578="","",IF(C578=" ",SUMIFS($N:$N,$C:$C,RIGHT($D578,6)),IF(C578="  ",SUMIFS($N:$N,$C:$C," "),ROUNDDOWN(M578*VLOOKUP(C578,Aktivity!$C$6:$R$25,10,FALSE),2))))</f>
        <v/>
      </c>
      <c r="O578" s="90" t="str">
        <f>IF($I578="","",IF(C578=" ",SUMIFS($O:$O,$C:$C,RIGHT($D578,6)),IF(C578="  ",SUMIFS($O:$O,$C:$C," "),ROUNDDOWN(I578*VLOOKUP(C578,Aktivity!$C$6:$R$25,12,FALSE),2))))</f>
        <v/>
      </c>
      <c r="P578" s="90" t="str">
        <f t="shared" si="43"/>
        <v/>
      </c>
      <c r="Q578" s="90" t="str">
        <f>IF($I578="","",IF(C578=" ",SUMIFS($Q:$Q,$C:$C,RIGHT($D578,6)),IF(C578="  ",SUMIFS($Q:$Q,$C:$C," "),ROUNDDOWN(I578*VLOOKUP(C578,Aktivity!$C$6:$R$25,9,FALSE),2))))</f>
        <v/>
      </c>
      <c r="R578" s="90" t="str">
        <f>IF($I578="","",IF(C578=" ",SUMIFS($R:$R,$C:$C,RIGHT($D578,6)),IF(C578="  ",SUMIFS($R:$R,$C:$C," "),ROUNDDOWN(Q578*VLOOKUP(C578,Aktivity!$C$6:$R$25,10,FALSE),2))))</f>
        <v/>
      </c>
      <c r="S578" s="90" t="str">
        <f>IF($I578="","",IF(C578=" ",SUMIFS($S:$S,$C:$C,RIGHT($D578,6)),IF(C578="  ",SUMIFS($S:$S,$C:$C," "),ROUNDDOWN(I578*VLOOKUP(C578,Aktivity!$C$6:$R$25,13,FALSE),2))))</f>
        <v/>
      </c>
      <c r="T578" s="90" t="str">
        <f t="shared" si="44"/>
        <v/>
      </c>
      <c r="V578" s="13" t="str">
        <f>IFERROR(SMALL(Zoznam!O:O,ROW()-3),"")</f>
        <v/>
      </c>
    </row>
    <row r="579" spans="2:22" ht="15" x14ac:dyDescent="0.25">
      <c r="B579" s="89" t="str">
        <f>IF($V579="","",VLOOKUP($V579,Zoznam!$O:$W,2,FALSE))</f>
        <v/>
      </c>
      <c r="C579" s="89" t="str">
        <f>IF($V579="","",VLOOKUP($V579,Zoznam!$O:$W,3,FALSE))</f>
        <v/>
      </c>
      <c r="D579" s="75" t="str">
        <f>IF($V579="","",VLOOKUP($V579,Zoznam!$O:$W,4,FALSE))</f>
        <v/>
      </c>
      <c r="E579" s="75" t="str">
        <f>IF($V579="","",VLOOKUP($V579,Zoznam!$O:$W,5,FALSE))</f>
        <v/>
      </c>
      <c r="F579" s="89" t="str">
        <f>IF($V579="","",VLOOKUP($V579,Zoznam!$O:$W,6,FALSE))</f>
        <v/>
      </c>
      <c r="G579" s="90" t="str">
        <f>IF($V579="","",VLOOKUP($V579,Zoznam!$O:$W,7,FALSE))</f>
        <v/>
      </c>
      <c r="H579" s="91" t="str">
        <f>IF($V579="","",VLOOKUP($V579,Zoznam!$O:$W,8,FALSE))</f>
        <v/>
      </c>
      <c r="I579" s="123" t="str">
        <f>IF($V579="","",VLOOKUP($V579,Zoznam!$O:$W,9,FALSE))</f>
        <v/>
      </c>
      <c r="J579" s="123" t="str">
        <f t="shared" si="40"/>
        <v/>
      </c>
      <c r="K579" s="90" t="str">
        <f t="shared" si="41"/>
        <v/>
      </c>
      <c r="L579" s="90" t="str">
        <f t="shared" si="42"/>
        <v/>
      </c>
      <c r="M579" s="90" t="str">
        <f>IF($I579="","",IF(C579=" ",SUMIFS($M:$M,$C:$C,RIGHT($D579,6)),IF(C579="  ",SUMIFS($M:$M,$C:$C," "),ROUNDUP(I579*VLOOKUP(C579,Aktivity!$C$6:$R$25,8,FALSE),2))))</f>
        <v/>
      </c>
      <c r="N579" s="90" t="str">
        <f>IF($I579="","",IF(C579=" ",SUMIFS($N:$N,$C:$C,RIGHT($D579,6)),IF(C579="  ",SUMIFS($N:$N,$C:$C," "),ROUNDDOWN(M579*VLOOKUP(C579,Aktivity!$C$6:$R$25,10,FALSE),2))))</f>
        <v/>
      </c>
      <c r="O579" s="90" t="str">
        <f>IF($I579="","",IF(C579=" ",SUMIFS($O:$O,$C:$C,RIGHT($D579,6)),IF(C579="  ",SUMIFS($O:$O,$C:$C," "),ROUNDDOWN(I579*VLOOKUP(C579,Aktivity!$C$6:$R$25,12,FALSE),2))))</f>
        <v/>
      </c>
      <c r="P579" s="90" t="str">
        <f t="shared" si="43"/>
        <v/>
      </c>
      <c r="Q579" s="90" t="str">
        <f>IF($I579="","",IF(C579=" ",SUMIFS($Q:$Q,$C:$C,RIGHT($D579,6)),IF(C579="  ",SUMIFS($Q:$Q,$C:$C," "),ROUNDDOWN(I579*VLOOKUP(C579,Aktivity!$C$6:$R$25,9,FALSE),2))))</f>
        <v/>
      </c>
      <c r="R579" s="90" t="str">
        <f>IF($I579="","",IF(C579=" ",SUMIFS($R:$R,$C:$C,RIGHT($D579,6)),IF(C579="  ",SUMIFS($R:$R,$C:$C," "),ROUNDDOWN(Q579*VLOOKUP(C579,Aktivity!$C$6:$R$25,10,FALSE),2))))</f>
        <v/>
      </c>
      <c r="S579" s="90" t="str">
        <f>IF($I579="","",IF(C579=" ",SUMIFS($S:$S,$C:$C,RIGHT($D579,6)),IF(C579="  ",SUMIFS($S:$S,$C:$C," "),ROUNDDOWN(I579*VLOOKUP(C579,Aktivity!$C$6:$R$25,13,FALSE),2))))</f>
        <v/>
      </c>
      <c r="T579" s="90" t="str">
        <f t="shared" si="44"/>
        <v/>
      </c>
      <c r="V579" s="13" t="str">
        <f>IFERROR(SMALL(Zoznam!O:O,ROW()-3),"")</f>
        <v/>
      </c>
    </row>
    <row r="580" spans="2:22" ht="15" x14ac:dyDescent="0.25">
      <c r="B580" s="89" t="str">
        <f>IF($V580="","",VLOOKUP($V580,Zoznam!$O:$W,2,FALSE))</f>
        <v/>
      </c>
      <c r="C580" s="89" t="str">
        <f>IF($V580="","",VLOOKUP($V580,Zoznam!$O:$W,3,FALSE))</f>
        <v/>
      </c>
      <c r="D580" s="75" t="str">
        <f>IF($V580="","",VLOOKUP($V580,Zoznam!$O:$W,4,FALSE))</f>
        <v/>
      </c>
      <c r="E580" s="75" t="str">
        <f>IF($V580="","",VLOOKUP($V580,Zoznam!$O:$W,5,FALSE))</f>
        <v/>
      </c>
      <c r="F580" s="89" t="str">
        <f>IF($V580="","",VLOOKUP($V580,Zoznam!$O:$W,6,FALSE))</f>
        <v/>
      </c>
      <c r="G580" s="90" t="str">
        <f>IF($V580="","",VLOOKUP($V580,Zoznam!$O:$W,7,FALSE))</f>
        <v/>
      </c>
      <c r="H580" s="91" t="str">
        <f>IF($V580="","",VLOOKUP($V580,Zoznam!$O:$W,8,FALSE))</f>
        <v/>
      </c>
      <c r="I580" s="123" t="str">
        <f>IF($V580="","",VLOOKUP($V580,Zoznam!$O:$W,9,FALSE))</f>
        <v/>
      </c>
      <c r="J580" s="123" t="str">
        <f t="shared" si="40"/>
        <v/>
      </c>
      <c r="K580" s="90" t="str">
        <f t="shared" si="41"/>
        <v/>
      </c>
      <c r="L580" s="90" t="str">
        <f t="shared" si="42"/>
        <v/>
      </c>
      <c r="M580" s="90" t="str">
        <f>IF($I580="","",IF(C580=" ",SUMIFS($M:$M,$C:$C,RIGHT($D580,6)),IF(C580="  ",SUMIFS($M:$M,$C:$C," "),ROUNDUP(I580*VLOOKUP(C580,Aktivity!$C$6:$R$25,8,FALSE),2))))</f>
        <v/>
      </c>
      <c r="N580" s="90" t="str">
        <f>IF($I580="","",IF(C580=" ",SUMIFS($N:$N,$C:$C,RIGHT($D580,6)),IF(C580="  ",SUMIFS($N:$N,$C:$C," "),ROUNDDOWN(M580*VLOOKUP(C580,Aktivity!$C$6:$R$25,10,FALSE),2))))</f>
        <v/>
      </c>
      <c r="O580" s="90" t="str">
        <f>IF($I580="","",IF(C580=" ",SUMIFS($O:$O,$C:$C,RIGHT($D580,6)),IF(C580="  ",SUMIFS($O:$O,$C:$C," "),ROUNDDOWN(I580*VLOOKUP(C580,Aktivity!$C$6:$R$25,12,FALSE),2))))</f>
        <v/>
      </c>
      <c r="P580" s="90" t="str">
        <f t="shared" si="43"/>
        <v/>
      </c>
      <c r="Q580" s="90" t="str">
        <f>IF($I580="","",IF(C580=" ",SUMIFS($Q:$Q,$C:$C,RIGHT($D580,6)),IF(C580="  ",SUMIFS($Q:$Q,$C:$C," "),ROUNDDOWN(I580*VLOOKUP(C580,Aktivity!$C$6:$R$25,9,FALSE),2))))</f>
        <v/>
      </c>
      <c r="R580" s="90" t="str">
        <f>IF($I580="","",IF(C580=" ",SUMIFS($R:$R,$C:$C,RIGHT($D580,6)),IF(C580="  ",SUMIFS($R:$R,$C:$C," "),ROUNDDOWN(Q580*VLOOKUP(C580,Aktivity!$C$6:$R$25,10,FALSE),2))))</f>
        <v/>
      </c>
      <c r="S580" s="90" t="str">
        <f>IF($I580="","",IF(C580=" ",SUMIFS($S:$S,$C:$C,RIGHT($D580,6)),IF(C580="  ",SUMIFS($S:$S,$C:$C," "),ROUNDDOWN(I580*VLOOKUP(C580,Aktivity!$C$6:$R$25,13,FALSE),2))))</f>
        <v/>
      </c>
      <c r="T580" s="90" t="str">
        <f t="shared" si="44"/>
        <v/>
      </c>
      <c r="V580" s="13" t="str">
        <f>IFERROR(SMALL(Zoznam!O:O,ROW()-3),"")</f>
        <v/>
      </c>
    </row>
    <row r="581" spans="2:22" ht="15" x14ac:dyDescent="0.25">
      <c r="B581" s="89" t="str">
        <f>IF($V581="","",VLOOKUP($V581,Zoznam!$O:$W,2,FALSE))</f>
        <v/>
      </c>
      <c r="C581" s="89" t="str">
        <f>IF($V581="","",VLOOKUP($V581,Zoznam!$O:$W,3,FALSE))</f>
        <v/>
      </c>
      <c r="D581" s="75" t="str">
        <f>IF($V581="","",VLOOKUP($V581,Zoznam!$O:$W,4,FALSE))</f>
        <v/>
      </c>
      <c r="E581" s="75" t="str">
        <f>IF($V581="","",VLOOKUP($V581,Zoznam!$O:$W,5,FALSE))</f>
        <v/>
      </c>
      <c r="F581" s="89" t="str">
        <f>IF($V581="","",VLOOKUP($V581,Zoznam!$O:$W,6,FALSE))</f>
        <v/>
      </c>
      <c r="G581" s="90" t="str">
        <f>IF($V581="","",VLOOKUP($V581,Zoznam!$O:$W,7,FALSE))</f>
        <v/>
      </c>
      <c r="H581" s="91" t="str">
        <f>IF($V581="","",VLOOKUP($V581,Zoznam!$O:$W,8,FALSE))</f>
        <v/>
      </c>
      <c r="I581" s="123" t="str">
        <f>IF($V581="","",VLOOKUP($V581,Zoznam!$O:$W,9,FALSE))</f>
        <v/>
      </c>
      <c r="J581" s="123" t="str">
        <f t="shared" ref="J581:J644" si="45">IF($I581="","",IF(C581=" ",SUMIFS($J:$J,$C:$C,RIGHT($D581,6)),IF(C581="  ",SUMIFS($J:$J,$C:$C," "),N581+R581)))</f>
        <v/>
      </c>
      <c r="K581" s="90" t="str">
        <f t="shared" ref="K581:K644" si="46">IF($I581="","",IF(C581=" ",SUMIFS($K:$K,$C:$C,RIGHT($D581,6)),IF(C581="  ",SUMIFS($K:$K,$C:$C," "),O581+S581)))</f>
        <v/>
      </c>
      <c r="L581" s="90" t="str">
        <f t="shared" ref="L581:L644" si="47">IF($I581="","",IF(C581=" ",SUMIFS($L:$L,$C:$C,RIGHT($D581,6)),IF(C581="  ",SUMIFS($L:$L,$C:$C," "),P581+T581)))</f>
        <v/>
      </c>
      <c r="M581" s="90" t="str">
        <f>IF($I581="","",IF(C581=" ",SUMIFS($M:$M,$C:$C,RIGHT($D581,6)),IF(C581="  ",SUMIFS($M:$M,$C:$C," "),ROUNDUP(I581*VLOOKUP(C581,Aktivity!$C$6:$R$25,8,FALSE),2))))</f>
        <v/>
      </c>
      <c r="N581" s="90" t="str">
        <f>IF($I581="","",IF(C581=" ",SUMIFS($N:$N,$C:$C,RIGHT($D581,6)),IF(C581="  ",SUMIFS($N:$N,$C:$C," "),ROUNDDOWN(M581*VLOOKUP(C581,Aktivity!$C$6:$R$25,10,FALSE),2))))</f>
        <v/>
      </c>
      <c r="O581" s="90" t="str">
        <f>IF($I581="","",IF(C581=" ",SUMIFS($O:$O,$C:$C,RIGHT($D581,6)),IF(C581="  ",SUMIFS($O:$O,$C:$C," "),ROUNDDOWN(I581*VLOOKUP(C581,Aktivity!$C$6:$R$25,12,FALSE),2))))</f>
        <v/>
      </c>
      <c r="P581" s="90" t="str">
        <f t="shared" ref="P581:P644" si="48">IF($I581="","",IF(C581=" ",SUMIFS($P:$P,$C:$C,RIGHT($D581,6)),IF(C581="  ",SUMIFS($P:$P,$C:$C," "),N581-O581)))</f>
        <v/>
      </c>
      <c r="Q581" s="90" t="str">
        <f>IF($I581="","",IF(C581=" ",SUMIFS($Q:$Q,$C:$C,RIGHT($D581,6)),IF(C581="  ",SUMIFS($Q:$Q,$C:$C," "),ROUNDDOWN(I581*VLOOKUP(C581,Aktivity!$C$6:$R$25,9,FALSE),2))))</f>
        <v/>
      </c>
      <c r="R581" s="90" t="str">
        <f>IF($I581="","",IF(C581=" ",SUMIFS($R:$R,$C:$C,RIGHT($D581,6)),IF(C581="  ",SUMIFS($R:$R,$C:$C," "),ROUNDDOWN(Q581*VLOOKUP(C581,Aktivity!$C$6:$R$25,10,FALSE),2))))</f>
        <v/>
      </c>
      <c r="S581" s="90" t="str">
        <f>IF($I581="","",IF(C581=" ",SUMIFS($S:$S,$C:$C,RIGHT($D581,6)),IF(C581="  ",SUMIFS($S:$S,$C:$C," "),ROUNDDOWN(I581*VLOOKUP(C581,Aktivity!$C$6:$R$25,13,FALSE),2))))</f>
        <v/>
      </c>
      <c r="T581" s="90" t="str">
        <f t="shared" ref="T581:T644" si="49">IF($I581="","",IF(C581=" ",SUMIFS($T:$T,$C:$C,RIGHT($D581,6)),IF(C581="  ",SUMIFS($T:$T,$C:$C," "),R581-S581)))</f>
        <v/>
      </c>
      <c r="V581" s="13" t="str">
        <f>IFERROR(SMALL(Zoznam!O:O,ROW()-3),"")</f>
        <v/>
      </c>
    </row>
    <row r="582" spans="2:22" ht="15" x14ac:dyDescent="0.25">
      <c r="B582" s="89" t="str">
        <f>IF($V582="","",VLOOKUP($V582,Zoznam!$O:$W,2,FALSE))</f>
        <v/>
      </c>
      <c r="C582" s="89" t="str">
        <f>IF($V582="","",VLOOKUP($V582,Zoznam!$O:$W,3,FALSE))</f>
        <v/>
      </c>
      <c r="D582" s="75" t="str">
        <f>IF($V582="","",VLOOKUP($V582,Zoznam!$O:$W,4,FALSE))</f>
        <v/>
      </c>
      <c r="E582" s="75" t="str">
        <f>IF($V582="","",VLOOKUP($V582,Zoznam!$O:$W,5,FALSE))</f>
        <v/>
      </c>
      <c r="F582" s="89" t="str">
        <f>IF($V582="","",VLOOKUP($V582,Zoznam!$O:$W,6,FALSE))</f>
        <v/>
      </c>
      <c r="G582" s="90" t="str">
        <f>IF($V582="","",VLOOKUP($V582,Zoznam!$O:$W,7,FALSE))</f>
        <v/>
      </c>
      <c r="H582" s="91" t="str">
        <f>IF($V582="","",VLOOKUP($V582,Zoznam!$O:$W,8,FALSE))</f>
        <v/>
      </c>
      <c r="I582" s="123" t="str">
        <f>IF($V582="","",VLOOKUP($V582,Zoznam!$O:$W,9,FALSE))</f>
        <v/>
      </c>
      <c r="J582" s="123" t="str">
        <f t="shared" si="45"/>
        <v/>
      </c>
      <c r="K582" s="90" t="str">
        <f t="shared" si="46"/>
        <v/>
      </c>
      <c r="L582" s="90" t="str">
        <f t="shared" si="47"/>
        <v/>
      </c>
      <c r="M582" s="90" t="str">
        <f>IF($I582="","",IF(C582=" ",SUMIFS($M:$M,$C:$C,RIGHT($D582,6)),IF(C582="  ",SUMIFS($M:$M,$C:$C," "),ROUNDUP(I582*VLOOKUP(C582,Aktivity!$C$6:$R$25,8,FALSE),2))))</f>
        <v/>
      </c>
      <c r="N582" s="90" t="str">
        <f>IF($I582="","",IF(C582=" ",SUMIFS($N:$N,$C:$C,RIGHT($D582,6)),IF(C582="  ",SUMIFS($N:$N,$C:$C," "),ROUNDDOWN(M582*VLOOKUP(C582,Aktivity!$C$6:$R$25,10,FALSE),2))))</f>
        <v/>
      </c>
      <c r="O582" s="90" t="str">
        <f>IF($I582="","",IF(C582=" ",SUMIFS($O:$O,$C:$C,RIGHT($D582,6)),IF(C582="  ",SUMIFS($O:$O,$C:$C," "),ROUNDDOWN(I582*VLOOKUP(C582,Aktivity!$C$6:$R$25,12,FALSE),2))))</f>
        <v/>
      </c>
      <c r="P582" s="90" t="str">
        <f t="shared" si="48"/>
        <v/>
      </c>
      <c r="Q582" s="90" t="str">
        <f>IF($I582="","",IF(C582=" ",SUMIFS($Q:$Q,$C:$C,RIGHT($D582,6)),IF(C582="  ",SUMIFS($Q:$Q,$C:$C," "),ROUNDDOWN(I582*VLOOKUP(C582,Aktivity!$C$6:$R$25,9,FALSE),2))))</f>
        <v/>
      </c>
      <c r="R582" s="90" t="str">
        <f>IF($I582="","",IF(C582=" ",SUMIFS($R:$R,$C:$C,RIGHT($D582,6)),IF(C582="  ",SUMIFS($R:$R,$C:$C," "),ROUNDDOWN(Q582*VLOOKUP(C582,Aktivity!$C$6:$R$25,10,FALSE),2))))</f>
        <v/>
      </c>
      <c r="S582" s="90" t="str">
        <f>IF($I582="","",IF(C582=" ",SUMIFS($S:$S,$C:$C,RIGHT($D582,6)),IF(C582="  ",SUMIFS($S:$S,$C:$C," "),ROUNDDOWN(I582*VLOOKUP(C582,Aktivity!$C$6:$R$25,13,FALSE),2))))</f>
        <v/>
      </c>
      <c r="T582" s="90" t="str">
        <f t="shared" si="49"/>
        <v/>
      </c>
      <c r="V582" s="13" t="str">
        <f>IFERROR(SMALL(Zoznam!O:O,ROW()-3),"")</f>
        <v/>
      </c>
    </row>
    <row r="583" spans="2:22" ht="15" x14ac:dyDescent="0.25">
      <c r="B583" s="89" t="str">
        <f>IF($V583="","",VLOOKUP($V583,Zoznam!$O:$W,2,FALSE))</f>
        <v/>
      </c>
      <c r="C583" s="89" t="str">
        <f>IF($V583="","",VLOOKUP($V583,Zoznam!$O:$W,3,FALSE))</f>
        <v/>
      </c>
      <c r="D583" s="75" t="str">
        <f>IF($V583="","",VLOOKUP($V583,Zoznam!$O:$W,4,FALSE))</f>
        <v/>
      </c>
      <c r="E583" s="75" t="str">
        <f>IF($V583="","",VLOOKUP($V583,Zoznam!$O:$W,5,FALSE))</f>
        <v/>
      </c>
      <c r="F583" s="89" t="str">
        <f>IF($V583="","",VLOOKUP($V583,Zoznam!$O:$W,6,FALSE))</f>
        <v/>
      </c>
      <c r="G583" s="90" t="str">
        <f>IF($V583="","",VLOOKUP($V583,Zoznam!$O:$W,7,FALSE))</f>
        <v/>
      </c>
      <c r="H583" s="91" t="str">
        <f>IF($V583="","",VLOOKUP($V583,Zoznam!$O:$W,8,FALSE))</f>
        <v/>
      </c>
      <c r="I583" s="123" t="str">
        <f>IF($V583="","",VLOOKUP($V583,Zoznam!$O:$W,9,FALSE))</f>
        <v/>
      </c>
      <c r="J583" s="123" t="str">
        <f t="shared" si="45"/>
        <v/>
      </c>
      <c r="K583" s="90" t="str">
        <f t="shared" si="46"/>
        <v/>
      </c>
      <c r="L583" s="90" t="str">
        <f t="shared" si="47"/>
        <v/>
      </c>
      <c r="M583" s="90" t="str">
        <f>IF($I583="","",IF(C583=" ",SUMIFS($M:$M,$C:$C,RIGHT($D583,6)),IF(C583="  ",SUMIFS($M:$M,$C:$C," "),ROUNDUP(I583*VLOOKUP(C583,Aktivity!$C$6:$R$25,8,FALSE),2))))</f>
        <v/>
      </c>
      <c r="N583" s="90" t="str">
        <f>IF($I583="","",IF(C583=" ",SUMIFS($N:$N,$C:$C,RIGHT($D583,6)),IF(C583="  ",SUMIFS($N:$N,$C:$C," "),ROUNDDOWN(M583*VLOOKUP(C583,Aktivity!$C$6:$R$25,10,FALSE),2))))</f>
        <v/>
      </c>
      <c r="O583" s="90" t="str">
        <f>IF($I583="","",IF(C583=" ",SUMIFS($O:$O,$C:$C,RIGHT($D583,6)),IF(C583="  ",SUMIFS($O:$O,$C:$C," "),ROUNDDOWN(I583*VLOOKUP(C583,Aktivity!$C$6:$R$25,12,FALSE),2))))</f>
        <v/>
      </c>
      <c r="P583" s="90" t="str">
        <f t="shared" si="48"/>
        <v/>
      </c>
      <c r="Q583" s="90" t="str">
        <f>IF($I583="","",IF(C583=" ",SUMIFS($Q:$Q,$C:$C,RIGHT($D583,6)),IF(C583="  ",SUMIFS($Q:$Q,$C:$C," "),ROUNDDOWN(I583*VLOOKUP(C583,Aktivity!$C$6:$R$25,9,FALSE),2))))</f>
        <v/>
      </c>
      <c r="R583" s="90" t="str">
        <f>IF($I583="","",IF(C583=" ",SUMIFS($R:$R,$C:$C,RIGHT($D583,6)),IF(C583="  ",SUMIFS($R:$R,$C:$C," "),ROUNDDOWN(Q583*VLOOKUP(C583,Aktivity!$C$6:$R$25,10,FALSE),2))))</f>
        <v/>
      </c>
      <c r="S583" s="90" t="str">
        <f>IF($I583="","",IF(C583=" ",SUMIFS($S:$S,$C:$C,RIGHT($D583,6)),IF(C583="  ",SUMIFS($S:$S,$C:$C," "),ROUNDDOWN(I583*VLOOKUP(C583,Aktivity!$C$6:$R$25,13,FALSE),2))))</f>
        <v/>
      </c>
      <c r="T583" s="90" t="str">
        <f t="shared" si="49"/>
        <v/>
      </c>
      <c r="V583" s="13" t="str">
        <f>IFERROR(SMALL(Zoznam!O:O,ROW()-3),"")</f>
        <v/>
      </c>
    </row>
    <row r="584" spans="2:22" ht="15" x14ac:dyDescent="0.25">
      <c r="B584" s="89" t="str">
        <f>IF($V584="","",VLOOKUP($V584,Zoznam!$O:$W,2,FALSE))</f>
        <v/>
      </c>
      <c r="C584" s="89" t="str">
        <f>IF($V584="","",VLOOKUP($V584,Zoznam!$O:$W,3,FALSE))</f>
        <v/>
      </c>
      <c r="D584" s="75" t="str">
        <f>IF($V584="","",VLOOKUP($V584,Zoznam!$O:$W,4,FALSE))</f>
        <v/>
      </c>
      <c r="E584" s="75" t="str">
        <f>IF($V584="","",VLOOKUP($V584,Zoznam!$O:$W,5,FALSE))</f>
        <v/>
      </c>
      <c r="F584" s="89" t="str">
        <f>IF($V584="","",VLOOKUP($V584,Zoznam!$O:$W,6,FALSE))</f>
        <v/>
      </c>
      <c r="G584" s="90" t="str">
        <f>IF($V584="","",VLOOKUP($V584,Zoznam!$O:$W,7,FALSE))</f>
        <v/>
      </c>
      <c r="H584" s="91" t="str">
        <f>IF($V584="","",VLOOKUP($V584,Zoznam!$O:$W,8,FALSE))</f>
        <v/>
      </c>
      <c r="I584" s="123" t="str">
        <f>IF($V584="","",VLOOKUP($V584,Zoznam!$O:$W,9,FALSE))</f>
        <v/>
      </c>
      <c r="J584" s="123" t="str">
        <f t="shared" si="45"/>
        <v/>
      </c>
      <c r="K584" s="90" t="str">
        <f t="shared" si="46"/>
        <v/>
      </c>
      <c r="L584" s="90" t="str">
        <f t="shared" si="47"/>
        <v/>
      </c>
      <c r="M584" s="90" t="str">
        <f>IF($I584="","",IF(C584=" ",SUMIFS($M:$M,$C:$C,RIGHT($D584,6)),IF(C584="  ",SUMIFS($M:$M,$C:$C," "),ROUNDUP(I584*VLOOKUP(C584,Aktivity!$C$6:$R$25,8,FALSE),2))))</f>
        <v/>
      </c>
      <c r="N584" s="90" t="str">
        <f>IF($I584="","",IF(C584=" ",SUMIFS($N:$N,$C:$C,RIGHT($D584,6)),IF(C584="  ",SUMIFS($N:$N,$C:$C," "),ROUNDDOWN(M584*VLOOKUP(C584,Aktivity!$C$6:$R$25,10,FALSE),2))))</f>
        <v/>
      </c>
      <c r="O584" s="90" t="str">
        <f>IF($I584="","",IF(C584=" ",SUMIFS($O:$O,$C:$C,RIGHT($D584,6)),IF(C584="  ",SUMIFS($O:$O,$C:$C," "),ROUNDDOWN(I584*VLOOKUP(C584,Aktivity!$C$6:$R$25,12,FALSE),2))))</f>
        <v/>
      </c>
      <c r="P584" s="90" t="str">
        <f t="shared" si="48"/>
        <v/>
      </c>
      <c r="Q584" s="90" t="str">
        <f>IF($I584="","",IF(C584=" ",SUMIFS($Q:$Q,$C:$C,RIGHT($D584,6)),IF(C584="  ",SUMIFS($Q:$Q,$C:$C," "),ROUNDDOWN(I584*VLOOKUP(C584,Aktivity!$C$6:$R$25,9,FALSE),2))))</f>
        <v/>
      </c>
      <c r="R584" s="90" t="str">
        <f>IF($I584="","",IF(C584=" ",SUMIFS($R:$R,$C:$C,RIGHT($D584,6)),IF(C584="  ",SUMIFS($R:$R,$C:$C," "),ROUNDDOWN(Q584*VLOOKUP(C584,Aktivity!$C$6:$R$25,10,FALSE),2))))</f>
        <v/>
      </c>
      <c r="S584" s="90" t="str">
        <f>IF($I584="","",IF(C584=" ",SUMIFS($S:$S,$C:$C,RIGHT($D584,6)),IF(C584="  ",SUMIFS($S:$S,$C:$C," "),ROUNDDOWN(I584*VLOOKUP(C584,Aktivity!$C$6:$R$25,13,FALSE),2))))</f>
        <v/>
      </c>
      <c r="T584" s="90" t="str">
        <f t="shared" si="49"/>
        <v/>
      </c>
      <c r="V584" s="13" t="str">
        <f>IFERROR(SMALL(Zoznam!O:O,ROW()-3),"")</f>
        <v/>
      </c>
    </row>
    <row r="585" spans="2:22" ht="15" x14ac:dyDescent="0.25">
      <c r="B585" s="89" t="str">
        <f>IF($V585="","",VLOOKUP($V585,Zoznam!$O:$W,2,FALSE))</f>
        <v/>
      </c>
      <c r="C585" s="89" t="str">
        <f>IF($V585="","",VLOOKUP($V585,Zoznam!$O:$W,3,FALSE))</f>
        <v/>
      </c>
      <c r="D585" s="75" t="str">
        <f>IF($V585="","",VLOOKUP($V585,Zoznam!$O:$W,4,FALSE))</f>
        <v/>
      </c>
      <c r="E585" s="75" t="str">
        <f>IF($V585="","",VLOOKUP($V585,Zoznam!$O:$W,5,FALSE))</f>
        <v/>
      </c>
      <c r="F585" s="89" t="str">
        <f>IF($V585="","",VLOOKUP($V585,Zoznam!$O:$W,6,FALSE))</f>
        <v/>
      </c>
      <c r="G585" s="90" t="str">
        <f>IF($V585="","",VLOOKUP($V585,Zoznam!$O:$W,7,FALSE))</f>
        <v/>
      </c>
      <c r="H585" s="91" t="str">
        <f>IF($V585="","",VLOOKUP($V585,Zoznam!$O:$W,8,FALSE))</f>
        <v/>
      </c>
      <c r="I585" s="123" t="str">
        <f>IF($V585="","",VLOOKUP($V585,Zoznam!$O:$W,9,FALSE))</f>
        <v/>
      </c>
      <c r="J585" s="123" t="str">
        <f t="shared" si="45"/>
        <v/>
      </c>
      <c r="K585" s="90" t="str">
        <f t="shared" si="46"/>
        <v/>
      </c>
      <c r="L585" s="90" t="str">
        <f t="shared" si="47"/>
        <v/>
      </c>
      <c r="M585" s="90" t="str">
        <f>IF($I585="","",IF(C585=" ",SUMIFS($M:$M,$C:$C,RIGHT($D585,6)),IF(C585="  ",SUMIFS($M:$M,$C:$C," "),ROUNDUP(I585*VLOOKUP(C585,Aktivity!$C$6:$R$25,8,FALSE),2))))</f>
        <v/>
      </c>
      <c r="N585" s="90" t="str">
        <f>IF($I585="","",IF(C585=" ",SUMIFS($N:$N,$C:$C,RIGHT($D585,6)),IF(C585="  ",SUMIFS($N:$N,$C:$C," "),ROUNDDOWN(M585*VLOOKUP(C585,Aktivity!$C$6:$R$25,10,FALSE),2))))</f>
        <v/>
      </c>
      <c r="O585" s="90" t="str">
        <f>IF($I585="","",IF(C585=" ",SUMIFS($O:$O,$C:$C,RIGHT($D585,6)),IF(C585="  ",SUMIFS($O:$O,$C:$C," "),ROUNDDOWN(I585*VLOOKUP(C585,Aktivity!$C$6:$R$25,12,FALSE),2))))</f>
        <v/>
      </c>
      <c r="P585" s="90" t="str">
        <f t="shared" si="48"/>
        <v/>
      </c>
      <c r="Q585" s="90" t="str">
        <f>IF($I585="","",IF(C585=" ",SUMIFS($Q:$Q,$C:$C,RIGHT($D585,6)),IF(C585="  ",SUMIFS($Q:$Q,$C:$C," "),ROUNDDOWN(I585*VLOOKUP(C585,Aktivity!$C$6:$R$25,9,FALSE),2))))</f>
        <v/>
      </c>
      <c r="R585" s="90" t="str">
        <f>IF($I585="","",IF(C585=" ",SUMIFS($R:$R,$C:$C,RIGHT($D585,6)),IF(C585="  ",SUMIFS($R:$R,$C:$C," "),ROUNDDOWN(Q585*VLOOKUP(C585,Aktivity!$C$6:$R$25,10,FALSE),2))))</f>
        <v/>
      </c>
      <c r="S585" s="90" t="str">
        <f>IF($I585="","",IF(C585=" ",SUMIFS($S:$S,$C:$C,RIGHT($D585,6)),IF(C585="  ",SUMIFS($S:$S,$C:$C," "),ROUNDDOWN(I585*VLOOKUP(C585,Aktivity!$C$6:$R$25,13,FALSE),2))))</f>
        <v/>
      </c>
      <c r="T585" s="90" t="str">
        <f t="shared" si="49"/>
        <v/>
      </c>
      <c r="V585" s="13" t="str">
        <f>IFERROR(SMALL(Zoznam!O:O,ROW()-3),"")</f>
        <v/>
      </c>
    </row>
    <row r="586" spans="2:22" ht="15" x14ac:dyDescent="0.25">
      <c r="B586" s="89" t="str">
        <f>IF($V586="","",VLOOKUP($V586,Zoznam!$O:$W,2,FALSE))</f>
        <v/>
      </c>
      <c r="C586" s="89" t="str">
        <f>IF($V586="","",VLOOKUP($V586,Zoznam!$O:$W,3,FALSE))</f>
        <v/>
      </c>
      <c r="D586" s="75" t="str">
        <f>IF($V586="","",VLOOKUP($V586,Zoznam!$O:$W,4,FALSE))</f>
        <v/>
      </c>
      <c r="E586" s="75" t="str">
        <f>IF($V586="","",VLOOKUP($V586,Zoznam!$O:$W,5,FALSE))</f>
        <v/>
      </c>
      <c r="F586" s="89" t="str">
        <f>IF($V586="","",VLOOKUP($V586,Zoznam!$O:$W,6,FALSE))</f>
        <v/>
      </c>
      <c r="G586" s="90" t="str">
        <f>IF($V586="","",VLOOKUP($V586,Zoznam!$O:$W,7,FALSE))</f>
        <v/>
      </c>
      <c r="H586" s="91" t="str">
        <f>IF($V586="","",VLOOKUP($V586,Zoznam!$O:$W,8,FALSE))</f>
        <v/>
      </c>
      <c r="I586" s="123" t="str">
        <f>IF($V586="","",VLOOKUP($V586,Zoznam!$O:$W,9,FALSE))</f>
        <v/>
      </c>
      <c r="J586" s="123" t="str">
        <f t="shared" si="45"/>
        <v/>
      </c>
      <c r="K586" s="90" t="str">
        <f t="shared" si="46"/>
        <v/>
      </c>
      <c r="L586" s="90" t="str">
        <f t="shared" si="47"/>
        <v/>
      </c>
      <c r="M586" s="90" t="str">
        <f>IF($I586="","",IF(C586=" ",SUMIFS($M:$M,$C:$C,RIGHT($D586,6)),IF(C586="  ",SUMIFS($M:$M,$C:$C," "),ROUNDUP(I586*VLOOKUP(C586,Aktivity!$C$6:$R$25,8,FALSE),2))))</f>
        <v/>
      </c>
      <c r="N586" s="90" t="str">
        <f>IF($I586="","",IF(C586=" ",SUMIFS($N:$N,$C:$C,RIGHT($D586,6)),IF(C586="  ",SUMIFS($N:$N,$C:$C," "),ROUNDDOWN(M586*VLOOKUP(C586,Aktivity!$C$6:$R$25,10,FALSE),2))))</f>
        <v/>
      </c>
      <c r="O586" s="90" t="str">
        <f>IF($I586="","",IF(C586=" ",SUMIFS($O:$O,$C:$C,RIGHT($D586,6)),IF(C586="  ",SUMIFS($O:$O,$C:$C," "),ROUNDDOWN(I586*VLOOKUP(C586,Aktivity!$C$6:$R$25,12,FALSE),2))))</f>
        <v/>
      </c>
      <c r="P586" s="90" t="str">
        <f t="shared" si="48"/>
        <v/>
      </c>
      <c r="Q586" s="90" t="str">
        <f>IF($I586="","",IF(C586=" ",SUMIFS($Q:$Q,$C:$C,RIGHT($D586,6)),IF(C586="  ",SUMIFS($Q:$Q,$C:$C," "),ROUNDDOWN(I586*VLOOKUP(C586,Aktivity!$C$6:$R$25,9,FALSE),2))))</f>
        <v/>
      </c>
      <c r="R586" s="90" t="str">
        <f>IF($I586="","",IF(C586=" ",SUMIFS($R:$R,$C:$C,RIGHT($D586,6)),IF(C586="  ",SUMIFS($R:$R,$C:$C," "),ROUNDDOWN(Q586*VLOOKUP(C586,Aktivity!$C$6:$R$25,10,FALSE),2))))</f>
        <v/>
      </c>
      <c r="S586" s="90" t="str">
        <f>IF($I586="","",IF(C586=" ",SUMIFS($S:$S,$C:$C,RIGHT($D586,6)),IF(C586="  ",SUMIFS($S:$S,$C:$C," "),ROUNDDOWN(I586*VLOOKUP(C586,Aktivity!$C$6:$R$25,13,FALSE),2))))</f>
        <v/>
      </c>
      <c r="T586" s="90" t="str">
        <f t="shared" si="49"/>
        <v/>
      </c>
      <c r="V586" s="13" t="str">
        <f>IFERROR(SMALL(Zoznam!O:O,ROW()-3),"")</f>
        <v/>
      </c>
    </row>
    <row r="587" spans="2:22" ht="15" x14ac:dyDescent="0.25">
      <c r="B587" s="89" t="str">
        <f>IF($V587="","",VLOOKUP($V587,Zoznam!$O:$W,2,FALSE))</f>
        <v/>
      </c>
      <c r="C587" s="89" t="str">
        <f>IF($V587="","",VLOOKUP($V587,Zoznam!$O:$W,3,FALSE))</f>
        <v/>
      </c>
      <c r="D587" s="75" t="str">
        <f>IF($V587="","",VLOOKUP($V587,Zoznam!$O:$W,4,FALSE))</f>
        <v/>
      </c>
      <c r="E587" s="75" t="str">
        <f>IF($V587="","",VLOOKUP($V587,Zoznam!$O:$W,5,FALSE))</f>
        <v/>
      </c>
      <c r="F587" s="89" t="str">
        <f>IF($V587="","",VLOOKUP($V587,Zoznam!$O:$W,6,FALSE))</f>
        <v/>
      </c>
      <c r="G587" s="90" t="str">
        <f>IF($V587="","",VLOOKUP($V587,Zoznam!$O:$W,7,FALSE))</f>
        <v/>
      </c>
      <c r="H587" s="91" t="str">
        <f>IF($V587="","",VLOOKUP($V587,Zoznam!$O:$W,8,FALSE))</f>
        <v/>
      </c>
      <c r="I587" s="123" t="str">
        <f>IF($V587="","",VLOOKUP($V587,Zoznam!$O:$W,9,FALSE))</f>
        <v/>
      </c>
      <c r="J587" s="123" t="str">
        <f t="shared" si="45"/>
        <v/>
      </c>
      <c r="K587" s="90" t="str">
        <f t="shared" si="46"/>
        <v/>
      </c>
      <c r="L587" s="90" t="str">
        <f t="shared" si="47"/>
        <v/>
      </c>
      <c r="M587" s="90" t="str">
        <f>IF($I587="","",IF(C587=" ",SUMIFS($M:$M,$C:$C,RIGHT($D587,6)),IF(C587="  ",SUMIFS($M:$M,$C:$C," "),ROUNDUP(I587*VLOOKUP(C587,Aktivity!$C$6:$R$25,8,FALSE),2))))</f>
        <v/>
      </c>
      <c r="N587" s="90" t="str">
        <f>IF($I587="","",IF(C587=" ",SUMIFS($N:$N,$C:$C,RIGHT($D587,6)),IF(C587="  ",SUMIFS($N:$N,$C:$C," "),ROUNDDOWN(M587*VLOOKUP(C587,Aktivity!$C$6:$R$25,10,FALSE),2))))</f>
        <v/>
      </c>
      <c r="O587" s="90" t="str">
        <f>IF($I587="","",IF(C587=" ",SUMIFS($O:$O,$C:$C,RIGHT($D587,6)),IF(C587="  ",SUMIFS($O:$O,$C:$C," "),ROUNDDOWN(I587*VLOOKUP(C587,Aktivity!$C$6:$R$25,12,FALSE),2))))</f>
        <v/>
      </c>
      <c r="P587" s="90" t="str">
        <f t="shared" si="48"/>
        <v/>
      </c>
      <c r="Q587" s="90" t="str">
        <f>IF($I587="","",IF(C587=" ",SUMIFS($Q:$Q,$C:$C,RIGHT($D587,6)),IF(C587="  ",SUMIFS($Q:$Q,$C:$C," "),ROUNDDOWN(I587*VLOOKUP(C587,Aktivity!$C$6:$R$25,9,FALSE),2))))</f>
        <v/>
      </c>
      <c r="R587" s="90" t="str">
        <f>IF($I587="","",IF(C587=" ",SUMIFS($R:$R,$C:$C,RIGHT($D587,6)),IF(C587="  ",SUMIFS($R:$R,$C:$C," "),ROUNDDOWN(Q587*VLOOKUP(C587,Aktivity!$C$6:$R$25,10,FALSE),2))))</f>
        <v/>
      </c>
      <c r="S587" s="90" t="str">
        <f>IF($I587="","",IF(C587=" ",SUMIFS($S:$S,$C:$C,RIGHT($D587,6)),IF(C587="  ",SUMIFS($S:$S,$C:$C," "),ROUNDDOWN(I587*VLOOKUP(C587,Aktivity!$C$6:$R$25,13,FALSE),2))))</f>
        <v/>
      </c>
      <c r="T587" s="90" t="str">
        <f t="shared" si="49"/>
        <v/>
      </c>
      <c r="V587" s="13" t="str">
        <f>IFERROR(SMALL(Zoznam!O:O,ROW()-3),"")</f>
        <v/>
      </c>
    </row>
    <row r="588" spans="2:22" ht="15" x14ac:dyDescent="0.25">
      <c r="B588" s="89" t="str">
        <f>IF($V588="","",VLOOKUP($V588,Zoznam!$O:$W,2,FALSE))</f>
        <v/>
      </c>
      <c r="C588" s="89" t="str">
        <f>IF($V588="","",VLOOKUP($V588,Zoznam!$O:$W,3,FALSE))</f>
        <v/>
      </c>
      <c r="D588" s="75" t="str">
        <f>IF($V588="","",VLOOKUP($V588,Zoznam!$O:$W,4,FALSE))</f>
        <v/>
      </c>
      <c r="E588" s="75" t="str">
        <f>IF($V588="","",VLOOKUP($V588,Zoznam!$O:$W,5,FALSE))</f>
        <v/>
      </c>
      <c r="F588" s="89" t="str">
        <f>IF($V588="","",VLOOKUP($V588,Zoznam!$O:$W,6,FALSE))</f>
        <v/>
      </c>
      <c r="G588" s="90" t="str">
        <f>IF($V588="","",VLOOKUP($V588,Zoznam!$O:$W,7,FALSE))</f>
        <v/>
      </c>
      <c r="H588" s="91" t="str">
        <f>IF($V588="","",VLOOKUP($V588,Zoznam!$O:$W,8,FALSE))</f>
        <v/>
      </c>
      <c r="I588" s="123" t="str">
        <f>IF($V588="","",VLOOKUP($V588,Zoznam!$O:$W,9,FALSE))</f>
        <v/>
      </c>
      <c r="J588" s="123" t="str">
        <f t="shared" si="45"/>
        <v/>
      </c>
      <c r="K588" s="90" t="str">
        <f t="shared" si="46"/>
        <v/>
      </c>
      <c r="L588" s="90" t="str">
        <f t="shared" si="47"/>
        <v/>
      </c>
      <c r="M588" s="90" t="str">
        <f>IF($I588="","",IF(C588=" ",SUMIFS($M:$M,$C:$C,RIGHT($D588,6)),IF(C588="  ",SUMIFS($M:$M,$C:$C," "),ROUNDUP(I588*VLOOKUP(C588,Aktivity!$C$6:$R$25,8,FALSE),2))))</f>
        <v/>
      </c>
      <c r="N588" s="90" t="str">
        <f>IF($I588="","",IF(C588=" ",SUMIFS($N:$N,$C:$C,RIGHT($D588,6)),IF(C588="  ",SUMIFS($N:$N,$C:$C," "),ROUNDDOWN(M588*VLOOKUP(C588,Aktivity!$C$6:$R$25,10,FALSE),2))))</f>
        <v/>
      </c>
      <c r="O588" s="90" t="str">
        <f>IF($I588="","",IF(C588=" ",SUMIFS($O:$O,$C:$C,RIGHT($D588,6)),IF(C588="  ",SUMIFS($O:$O,$C:$C," "),ROUNDDOWN(I588*VLOOKUP(C588,Aktivity!$C$6:$R$25,12,FALSE),2))))</f>
        <v/>
      </c>
      <c r="P588" s="90" t="str">
        <f t="shared" si="48"/>
        <v/>
      </c>
      <c r="Q588" s="90" t="str">
        <f>IF($I588="","",IF(C588=" ",SUMIFS($Q:$Q,$C:$C,RIGHT($D588,6)),IF(C588="  ",SUMIFS($Q:$Q,$C:$C," "),ROUNDDOWN(I588*VLOOKUP(C588,Aktivity!$C$6:$R$25,9,FALSE),2))))</f>
        <v/>
      </c>
      <c r="R588" s="90" t="str">
        <f>IF($I588="","",IF(C588=" ",SUMIFS($R:$R,$C:$C,RIGHT($D588,6)),IF(C588="  ",SUMIFS($R:$R,$C:$C," "),ROUNDDOWN(Q588*VLOOKUP(C588,Aktivity!$C$6:$R$25,10,FALSE),2))))</f>
        <v/>
      </c>
      <c r="S588" s="90" t="str">
        <f>IF($I588="","",IF(C588=" ",SUMIFS($S:$S,$C:$C,RIGHT($D588,6)),IF(C588="  ",SUMIFS($S:$S,$C:$C," "),ROUNDDOWN(I588*VLOOKUP(C588,Aktivity!$C$6:$R$25,13,FALSE),2))))</f>
        <v/>
      </c>
      <c r="T588" s="90" t="str">
        <f t="shared" si="49"/>
        <v/>
      </c>
      <c r="V588" s="13" t="str">
        <f>IFERROR(SMALL(Zoznam!O:O,ROW()-3),"")</f>
        <v/>
      </c>
    </row>
    <row r="589" spans="2:22" ht="15" x14ac:dyDescent="0.25">
      <c r="B589" s="89" t="str">
        <f>IF($V589="","",VLOOKUP($V589,Zoznam!$O:$W,2,FALSE))</f>
        <v/>
      </c>
      <c r="C589" s="89" t="str">
        <f>IF($V589="","",VLOOKUP($V589,Zoznam!$O:$W,3,FALSE))</f>
        <v/>
      </c>
      <c r="D589" s="75" t="str">
        <f>IF($V589="","",VLOOKUP($V589,Zoznam!$O:$W,4,FALSE))</f>
        <v/>
      </c>
      <c r="E589" s="75" t="str">
        <f>IF($V589="","",VLOOKUP($V589,Zoznam!$O:$W,5,FALSE))</f>
        <v/>
      </c>
      <c r="F589" s="89" t="str">
        <f>IF($V589="","",VLOOKUP($V589,Zoznam!$O:$W,6,FALSE))</f>
        <v/>
      </c>
      <c r="G589" s="90" t="str">
        <f>IF($V589="","",VLOOKUP($V589,Zoznam!$O:$W,7,FALSE))</f>
        <v/>
      </c>
      <c r="H589" s="91" t="str">
        <f>IF($V589="","",VLOOKUP($V589,Zoznam!$O:$W,8,FALSE))</f>
        <v/>
      </c>
      <c r="I589" s="123" t="str">
        <f>IF($V589="","",VLOOKUP($V589,Zoznam!$O:$W,9,FALSE))</f>
        <v/>
      </c>
      <c r="J589" s="123" t="str">
        <f t="shared" si="45"/>
        <v/>
      </c>
      <c r="K589" s="90" t="str">
        <f t="shared" si="46"/>
        <v/>
      </c>
      <c r="L589" s="90" t="str">
        <f t="shared" si="47"/>
        <v/>
      </c>
      <c r="M589" s="90" t="str">
        <f>IF($I589="","",IF(C589=" ",SUMIFS($M:$M,$C:$C,RIGHT($D589,6)),IF(C589="  ",SUMIFS($M:$M,$C:$C," "),ROUNDUP(I589*VLOOKUP(C589,Aktivity!$C$6:$R$25,8,FALSE),2))))</f>
        <v/>
      </c>
      <c r="N589" s="90" t="str">
        <f>IF($I589="","",IF(C589=" ",SUMIFS($N:$N,$C:$C,RIGHT($D589,6)),IF(C589="  ",SUMIFS($N:$N,$C:$C," "),ROUNDDOWN(M589*VLOOKUP(C589,Aktivity!$C$6:$R$25,10,FALSE),2))))</f>
        <v/>
      </c>
      <c r="O589" s="90" t="str">
        <f>IF($I589="","",IF(C589=" ",SUMIFS($O:$O,$C:$C,RIGHT($D589,6)),IF(C589="  ",SUMIFS($O:$O,$C:$C," "),ROUNDDOWN(I589*VLOOKUP(C589,Aktivity!$C$6:$R$25,12,FALSE),2))))</f>
        <v/>
      </c>
      <c r="P589" s="90" t="str">
        <f t="shared" si="48"/>
        <v/>
      </c>
      <c r="Q589" s="90" t="str">
        <f>IF($I589="","",IF(C589=" ",SUMIFS($Q:$Q,$C:$C,RIGHT($D589,6)),IF(C589="  ",SUMIFS($Q:$Q,$C:$C," "),ROUNDDOWN(I589*VLOOKUP(C589,Aktivity!$C$6:$R$25,9,FALSE),2))))</f>
        <v/>
      </c>
      <c r="R589" s="90" t="str">
        <f>IF($I589="","",IF(C589=" ",SUMIFS($R:$R,$C:$C,RIGHT($D589,6)),IF(C589="  ",SUMIFS($R:$R,$C:$C," "),ROUNDDOWN(Q589*VLOOKUP(C589,Aktivity!$C$6:$R$25,10,FALSE),2))))</f>
        <v/>
      </c>
      <c r="S589" s="90" t="str">
        <f>IF($I589="","",IF(C589=" ",SUMIFS($S:$S,$C:$C,RIGHT($D589,6)),IF(C589="  ",SUMIFS($S:$S,$C:$C," "),ROUNDDOWN(I589*VLOOKUP(C589,Aktivity!$C$6:$R$25,13,FALSE),2))))</f>
        <v/>
      </c>
      <c r="T589" s="90" t="str">
        <f t="shared" si="49"/>
        <v/>
      </c>
      <c r="V589" s="13" t="str">
        <f>IFERROR(SMALL(Zoznam!O:O,ROW()-3),"")</f>
        <v/>
      </c>
    </row>
    <row r="590" spans="2:22" ht="15" x14ac:dyDescent="0.25">
      <c r="B590" s="89" t="str">
        <f>IF($V590="","",VLOOKUP($V590,Zoznam!$O:$W,2,FALSE))</f>
        <v/>
      </c>
      <c r="C590" s="89" t="str">
        <f>IF($V590="","",VLOOKUP($V590,Zoznam!$O:$W,3,FALSE))</f>
        <v/>
      </c>
      <c r="D590" s="75" t="str">
        <f>IF($V590="","",VLOOKUP($V590,Zoznam!$O:$W,4,FALSE))</f>
        <v/>
      </c>
      <c r="E590" s="75" t="str">
        <f>IF($V590="","",VLOOKUP($V590,Zoznam!$O:$W,5,FALSE))</f>
        <v/>
      </c>
      <c r="F590" s="89" t="str">
        <f>IF($V590="","",VLOOKUP($V590,Zoznam!$O:$W,6,FALSE))</f>
        <v/>
      </c>
      <c r="G590" s="90" t="str">
        <f>IF($V590="","",VLOOKUP($V590,Zoznam!$O:$W,7,FALSE))</f>
        <v/>
      </c>
      <c r="H590" s="91" t="str">
        <f>IF($V590="","",VLOOKUP($V590,Zoznam!$O:$W,8,FALSE))</f>
        <v/>
      </c>
      <c r="I590" s="123" t="str">
        <f>IF($V590="","",VLOOKUP($V590,Zoznam!$O:$W,9,FALSE))</f>
        <v/>
      </c>
      <c r="J590" s="123" t="str">
        <f t="shared" si="45"/>
        <v/>
      </c>
      <c r="K590" s="90" t="str">
        <f t="shared" si="46"/>
        <v/>
      </c>
      <c r="L590" s="90" t="str">
        <f t="shared" si="47"/>
        <v/>
      </c>
      <c r="M590" s="90" t="str">
        <f>IF($I590="","",IF(C590=" ",SUMIFS($M:$M,$C:$C,RIGHT($D590,6)),IF(C590="  ",SUMIFS($M:$M,$C:$C," "),ROUNDUP(I590*VLOOKUP(C590,Aktivity!$C$6:$R$25,8,FALSE),2))))</f>
        <v/>
      </c>
      <c r="N590" s="90" t="str">
        <f>IF($I590="","",IF(C590=" ",SUMIFS($N:$N,$C:$C,RIGHT($D590,6)),IF(C590="  ",SUMIFS($N:$N,$C:$C," "),ROUNDDOWN(M590*VLOOKUP(C590,Aktivity!$C$6:$R$25,10,FALSE),2))))</f>
        <v/>
      </c>
      <c r="O590" s="90" t="str">
        <f>IF($I590="","",IF(C590=" ",SUMIFS($O:$O,$C:$C,RIGHT($D590,6)),IF(C590="  ",SUMIFS($O:$O,$C:$C," "),ROUNDDOWN(I590*VLOOKUP(C590,Aktivity!$C$6:$R$25,12,FALSE),2))))</f>
        <v/>
      </c>
      <c r="P590" s="90" t="str">
        <f t="shared" si="48"/>
        <v/>
      </c>
      <c r="Q590" s="90" t="str">
        <f>IF($I590="","",IF(C590=" ",SUMIFS($Q:$Q,$C:$C,RIGHT($D590,6)),IF(C590="  ",SUMIFS($Q:$Q,$C:$C," "),ROUNDDOWN(I590*VLOOKUP(C590,Aktivity!$C$6:$R$25,9,FALSE),2))))</f>
        <v/>
      </c>
      <c r="R590" s="90" t="str">
        <f>IF($I590="","",IF(C590=" ",SUMIFS($R:$R,$C:$C,RIGHT($D590,6)),IF(C590="  ",SUMIFS($R:$R,$C:$C," "),ROUNDDOWN(Q590*VLOOKUP(C590,Aktivity!$C$6:$R$25,10,FALSE),2))))</f>
        <v/>
      </c>
      <c r="S590" s="90" t="str">
        <f>IF($I590="","",IF(C590=" ",SUMIFS($S:$S,$C:$C,RIGHT($D590,6)),IF(C590="  ",SUMIFS($S:$S,$C:$C," "),ROUNDDOWN(I590*VLOOKUP(C590,Aktivity!$C$6:$R$25,13,FALSE),2))))</f>
        <v/>
      </c>
      <c r="T590" s="90" t="str">
        <f t="shared" si="49"/>
        <v/>
      </c>
      <c r="V590" s="13" t="str">
        <f>IFERROR(SMALL(Zoznam!O:O,ROW()-3),"")</f>
        <v/>
      </c>
    </row>
    <row r="591" spans="2:22" ht="15" x14ac:dyDescent="0.25">
      <c r="B591" s="89" t="str">
        <f>IF($V591="","",VLOOKUP($V591,Zoznam!$O:$W,2,FALSE))</f>
        <v/>
      </c>
      <c r="C591" s="89" t="str">
        <f>IF($V591="","",VLOOKUP($V591,Zoznam!$O:$W,3,FALSE))</f>
        <v/>
      </c>
      <c r="D591" s="75" t="str">
        <f>IF($V591="","",VLOOKUP($V591,Zoznam!$O:$W,4,FALSE))</f>
        <v/>
      </c>
      <c r="E591" s="75" t="str">
        <f>IF($V591="","",VLOOKUP($V591,Zoznam!$O:$W,5,FALSE))</f>
        <v/>
      </c>
      <c r="F591" s="89" t="str">
        <f>IF($V591="","",VLOOKUP($V591,Zoznam!$O:$W,6,FALSE))</f>
        <v/>
      </c>
      <c r="G591" s="90" t="str">
        <f>IF($V591="","",VLOOKUP($V591,Zoznam!$O:$W,7,FALSE))</f>
        <v/>
      </c>
      <c r="H591" s="91" t="str">
        <f>IF($V591="","",VLOOKUP($V591,Zoznam!$O:$W,8,FALSE))</f>
        <v/>
      </c>
      <c r="I591" s="123" t="str">
        <f>IF($V591="","",VLOOKUP($V591,Zoznam!$O:$W,9,FALSE))</f>
        <v/>
      </c>
      <c r="J591" s="123" t="str">
        <f t="shared" si="45"/>
        <v/>
      </c>
      <c r="K591" s="90" t="str">
        <f t="shared" si="46"/>
        <v/>
      </c>
      <c r="L591" s="90" t="str">
        <f t="shared" si="47"/>
        <v/>
      </c>
      <c r="M591" s="90" t="str">
        <f>IF($I591="","",IF(C591=" ",SUMIFS($M:$M,$C:$C,RIGHT($D591,6)),IF(C591="  ",SUMIFS($M:$M,$C:$C," "),ROUNDUP(I591*VLOOKUP(C591,Aktivity!$C$6:$R$25,8,FALSE),2))))</f>
        <v/>
      </c>
      <c r="N591" s="90" t="str">
        <f>IF($I591="","",IF(C591=" ",SUMIFS($N:$N,$C:$C,RIGHT($D591,6)),IF(C591="  ",SUMIFS($N:$N,$C:$C," "),ROUNDDOWN(M591*VLOOKUP(C591,Aktivity!$C$6:$R$25,10,FALSE),2))))</f>
        <v/>
      </c>
      <c r="O591" s="90" t="str">
        <f>IF($I591="","",IF(C591=" ",SUMIFS($O:$O,$C:$C,RIGHT($D591,6)),IF(C591="  ",SUMIFS($O:$O,$C:$C," "),ROUNDDOWN(I591*VLOOKUP(C591,Aktivity!$C$6:$R$25,12,FALSE),2))))</f>
        <v/>
      </c>
      <c r="P591" s="90" t="str">
        <f t="shared" si="48"/>
        <v/>
      </c>
      <c r="Q591" s="90" t="str">
        <f>IF($I591="","",IF(C591=" ",SUMIFS($Q:$Q,$C:$C,RIGHT($D591,6)),IF(C591="  ",SUMIFS($Q:$Q,$C:$C," "),ROUNDDOWN(I591*VLOOKUP(C591,Aktivity!$C$6:$R$25,9,FALSE),2))))</f>
        <v/>
      </c>
      <c r="R591" s="90" t="str">
        <f>IF($I591="","",IF(C591=" ",SUMIFS($R:$R,$C:$C,RIGHT($D591,6)),IF(C591="  ",SUMIFS($R:$R,$C:$C," "),ROUNDDOWN(Q591*VLOOKUP(C591,Aktivity!$C$6:$R$25,10,FALSE),2))))</f>
        <v/>
      </c>
      <c r="S591" s="90" t="str">
        <f>IF($I591="","",IF(C591=" ",SUMIFS($S:$S,$C:$C,RIGHT($D591,6)),IF(C591="  ",SUMIFS($S:$S,$C:$C," "),ROUNDDOWN(I591*VLOOKUP(C591,Aktivity!$C$6:$R$25,13,FALSE),2))))</f>
        <v/>
      </c>
      <c r="T591" s="90" t="str">
        <f t="shared" si="49"/>
        <v/>
      </c>
      <c r="V591" s="13" t="str">
        <f>IFERROR(SMALL(Zoznam!O:O,ROW()-3),"")</f>
        <v/>
      </c>
    </row>
    <row r="592" spans="2:22" ht="15" x14ac:dyDescent="0.25">
      <c r="B592" s="89" t="str">
        <f>IF($V592="","",VLOOKUP($V592,Zoznam!$O:$W,2,FALSE))</f>
        <v/>
      </c>
      <c r="C592" s="89" t="str">
        <f>IF($V592="","",VLOOKUP($V592,Zoznam!$O:$W,3,FALSE))</f>
        <v/>
      </c>
      <c r="D592" s="75" t="str">
        <f>IF($V592="","",VLOOKUP($V592,Zoznam!$O:$W,4,FALSE))</f>
        <v/>
      </c>
      <c r="E592" s="75" t="str">
        <f>IF($V592="","",VLOOKUP($V592,Zoznam!$O:$W,5,FALSE))</f>
        <v/>
      </c>
      <c r="F592" s="89" t="str">
        <f>IF($V592="","",VLOOKUP($V592,Zoznam!$O:$W,6,FALSE))</f>
        <v/>
      </c>
      <c r="G592" s="90" t="str">
        <f>IF($V592="","",VLOOKUP($V592,Zoznam!$O:$W,7,FALSE))</f>
        <v/>
      </c>
      <c r="H592" s="91" t="str">
        <f>IF($V592="","",VLOOKUP($V592,Zoznam!$O:$W,8,FALSE))</f>
        <v/>
      </c>
      <c r="I592" s="123" t="str">
        <f>IF($V592="","",VLOOKUP($V592,Zoznam!$O:$W,9,FALSE))</f>
        <v/>
      </c>
      <c r="J592" s="123" t="str">
        <f t="shared" si="45"/>
        <v/>
      </c>
      <c r="K592" s="90" t="str">
        <f t="shared" si="46"/>
        <v/>
      </c>
      <c r="L592" s="90" t="str">
        <f t="shared" si="47"/>
        <v/>
      </c>
      <c r="M592" s="90" t="str">
        <f>IF($I592="","",IF(C592=" ",SUMIFS($M:$M,$C:$C,RIGHT($D592,6)),IF(C592="  ",SUMIFS($M:$M,$C:$C," "),ROUNDUP(I592*VLOOKUP(C592,Aktivity!$C$6:$R$25,8,FALSE),2))))</f>
        <v/>
      </c>
      <c r="N592" s="90" t="str">
        <f>IF($I592="","",IF(C592=" ",SUMIFS($N:$N,$C:$C,RIGHT($D592,6)),IF(C592="  ",SUMIFS($N:$N,$C:$C," "),ROUNDDOWN(M592*VLOOKUP(C592,Aktivity!$C$6:$R$25,10,FALSE),2))))</f>
        <v/>
      </c>
      <c r="O592" s="90" t="str">
        <f>IF($I592="","",IF(C592=" ",SUMIFS($O:$O,$C:$C,RIGHT($D592,6)),IF(C592="  ",SUMIFS($O:$O,$C:$C," "),ROUNDDOWN(I592*VLOOKUP(C592,Aktivity!$C$6:$R$25,12,FALSE),2))))</f>
        <v/>
      </c>
      <c r="P592" s="90" t="str">
        <f t="shared" si="48"/>
        <v/>
      </c>
      <c r="Q592" s="90" t="str">
        <f>IF($I592="","",IF(C592=" ",SUMIFS($Q:$Q,$C:$C,RIGHT($D592,6)),IF(C592="  ",SUMIFS($Q:$Q,$C:$C," "),ROUNDDOWN(I592*VLOOKUP(C592,Aktivity!$C$6:$R$25,9,FALSE),2))))</f>
        <v/>
      </c>
      <c r="R592" s="90" t="str">
        <f>IF($I592="","",IF(C592=" ",SUMIFS($R:$R,$C:$C,RIGHT($D592,6)),IF(C592="  ",SUMIFS($R:$R,$C:$C," "),ROUNDDOWN(Q592*VLOOKUP(C592,Aktivity!$C$6:$R$25,10,FALSE),2))))</f>
        <v/>
      </c>
      <c r="S592" s="90" t="str">
        <f>IF($I592="","",IF(C592=" ",SUMIFS($S:$S,$C:$C,RIGHT($D592,6)),IF(C592="  ",SUMIFS($S:$S,$C:$C," "),ROUNDDOWN(I592*VLOOKUP(C592,Aktivity!$C$6:$R$25,13,FALSE),2))))</f>
        <v/>
      </c>
      <c r="T592" s="90" t="str">
        <f t="shared" si="49"/>
        <v/>
      </c>
      <c r="V592" s="13" t="str">
        <f>IFERROR(SMALL(Zoznam!O:O,ROW()-3),"")</f>
        <v/>
      </c>
    </row>
    <row r="593" spans="2:22" ht="15" x14ac:dyDescent="0.25">
      <c r="B593" s="89" t="str">
        <f>IF($V593="","",VLOOKUP($V593,Zoznam!$O:$W,2,FALSE))</f>
        <v/>
      </c>
      <c r="C593" s="89" t="str">
        <f>IF($V593="","",VLOOKUP($V593,Zoznam!$O:$W,3,FALSE))</f>
        <v/>
      </c>
      <c r="D593" s="75" t="str">
        <f>IF($V593="","",VLOOKUP($V593,Zoznam!$O:$W,4,FALSE))</f>
        <v/>
      </c>
      <c r="E593" s="75" t="str">
        <f>IF($V593="","",VLOOKUP($V593,Zoznam!$O:$W,5,FALSE))</f>
        <v/>
      </c>
      <c r="F593" s="89" t="str">
        <f>IF($V593="","",VLOOKUP($V593,Zoznam!$O:$W,6,FALSE))</f>
        <v/>
      </c>
      <c r="G593" s="90" t="str">
        <f>IF($V593="","",VLOOKUP($V593,Zoznam!$O:$W,7,FALSE))</f>
        <v/>
      </c>
      <c r="H593" s="91" t="str">
        <f>IF($V593="","",VLOOKUP($V593,Zoznam!$O:$W,8,FALSE))</f>
        <v/>
      </c>
      <c r="I593" s="123" t="str">
        <f>IF($V593="","",VLOOKUP($V593,Zoznam!$O:$W,9,FALSE))</f>
        <v/>
      </c>
      <c r="J593" s="123" t="str">
        <f t="shared" si="45"/>
        <v/>
      </c>
      <c r="K593" s="90" t="str">
        <f t="shared" si="46"/>
        <v/>
      </c>
      <c r="L593" s="90" t="str">
        <f t="shared" si="47"/>
        <v/>
      </c>
      <c r="M593" s="90" t="str">
        <f>IF($I593="","",IF(C593=" ",SUMIFS($M:$M,$C:$C,RIGHT($D593,6)),IF(C593="  ",SUMIFS($M:$M,$C:$C," "),ROUNDUP(I593*VLOOKUP(C593,Aktivity!$C$6:$R$25,8,FALSE),2))))</f>
        <v/>
      </c>
      <c r="N593" s="90" t="str">
        <f>IF($I593="","",IF(C593=" ",SUMIFS($N:$N,$C:$C,RIGHT($D593,6)),IF(C593="  ",SUMIFS($N:$N,$C:$C," "),ROUNDDOWN(M593*VLOOKUP(C593,Aktivity!$C$6:$R$25,10,FALSE),2))))</f>
        <v/>
      </c>
      <c r="O593" s="90" t="str">
        <f>IF($I593="","",IF(C593=" ",SUMIFS($O:$O,$C:$C,RIGHT($D593,6)),IF(C593="  ",SUMIFS($O:$O,$C:$C," "),ROUNDDOWN(I593*VLOOKUP(C593,Aktivity!$C$6:$R$25,12,FALSE),2))))</f>
        <v/>
      </c>
      <c r="P593" s="90" t="str">
        <f t="shared" si="48"/>
        <v/>
      </c>
      <c r="Q593" s="90" t="str">
        <f>IF($I593="","",IF(C593=" ",SUMIFS($Q:$Q,$C:$C,RIGHT($D593,6)),IF(C593="  ",SUMIFS($Q:$Q,$C:$C," "),ROUNDDOWN(I593*VLOOKUP(C593,Aktivity!$C$6:$R$25,9,FALSE),2))))</f>
        <v/>
      </c>
      <c r="R593" s="90" t="str">
        <f>IF($I593="","",IF(C593=" ",SUMIFS($R:$R,$C:$C,RIGHT($D593,6)),IF(C593="  ",SUMIFS($R:$R,$C:$C," "),ROUNDDOWN(Q593*VLOOKUP(C593,Aktivity!$C$6:$R$25,10,FALSE),2))))</f>
        <v/>
      </c>
      <c r="S593" s="90" t="str">
        <f>IF($I593="","",IF(C593=" ",SUMIFS($S:$S,$C:$C,RIGHT($D593,6)),IF(C593="  ",SUMIFS($S:$S,$C:$C," "),ROUNDDOWN(I593*VLOOKUP(C593,Aktivity!$C$6:$R$25,13,FALSE),2))))</f>
        <v/>
      </c>
      <c r="T593" s="90" t="str">
        <f t="shared" si="49"/>
        <v/>
      </c>
      <c r="V593" s="13" t="str">
        <f>IFERROR(SMALL(Zoznam!O:O,ROW()-3),"")</f>
        <v/>
      </c>
    </row>
    <row r="594" spans="2:22" ht="15" x14ac:dyDescent="0.25">
      <c r="B594" s="89" t="str">
        <f>IF($V594="","",VLOOKUP($V594,Zoznam!$O:$W,2,FALSE))</f>
        <v/>
      </c>
      <c r="C594" s="89" t="str">
        <f>IF($V594="","",VLOOKUP($V594,Zoznam!$O:$W,3,FALSE))</f>
        <v/>
      </c>
      <c r="D594" s="75" t="str">
        <f>IF($V594="","",VLOOKUP($V594,Zoznam!$O:$W,4,FALSE))</f>
        <v/>
      </c>
      <c r="E594" s="75" t="str">
        <f>IF($V594="","",VLOOKUP($V594,Zoznam!$O:$W,5,FALSE))</f>
        <v/>
      </c>
      <c r="F594" s="89" t="str">
        <f>IF($V594="","",VLOOKUP($V594,Zoznam!$O:$W,6,FALSE))</f>
        <v/>
      </c>
      <c r="G594" s="90" t="str">
        <f>IF($V594="","",VLOOKUP($V594,Zoznam!$O:$W,7,FALSE))</f>
        <v/>
      </c>
      <c r="H594" s="91" t="str">
        <f>IF($V594="","",VLOOKUP($V594,Zoznam!$O:$W,8,FALSE))</f>
        <v/>
      </c>
      <c r="I594" s="123" t="str">
        <f>IF($V594="","",VLOOKUP($V594,Zoznam!$O:$W,9,FALSE))</f>
        <v/>
      </c>
      <c r="J594" s="123" t="str">
        <f t="shared" si="45"/>
        <v/>
      </c>
      <c r="K594" s="90" t="str">
        <f t="shared" si="46"/>
        <v/>
      </c>
      <c r="L594" s="90" t="str">
        <f t="shared" si="47"/>
        <v/>
      </c>
      <c r="M594" s="90" t="str">
        <f>IF($I594="","",IF(C594=" ",SUMIFS($M:$M,$C:$C,RIGHT($D594,6)),IF(C594="  ",SUMIFS($M:$M,$C:$C," "),ROUNDUP(I594*VLOOKUP(C594,Aktivity!$C$6:$R$25,8,FALSE),2))))</f>
        <v/>
      </c>
      <c r="N594" s="90" t="str">
        <f>IF($I594="","",IF(C594=" ",SUMIFS($N:$N,$C:$C,RIGHT($D594,6)),IF(C594="  ",SUMIFS($N:$N,$C:$C," "),ROUNDDOWN(M594*VLOOKUP(C594,Aktivity!$C$6:$R$25,10,FALSE),2))))</f>
        <v/>
      </c>
      <c r="O594" s="90" t="str">
        <f>IF($I594="","",IF(C594=" ",SUMIFS($O:$O,$C:$C,RIGHT($D594,6)),IF(C594="  ",SUMIFS($O:$O,$C:$C," "),ROUNDDOWN(I594*VLOOKUP(C594,Aktivity!$C$6:$R$25,12,FALSE),2))))</f>
        <v/>
      </c>
      <c r="P594" s="90" t="str">
        <f t="shared" si="48"/>
        <v/>
      </c>
      <c r="Q594" s="90" t="str">
        <f>IF($I594="","",IF(C594=" ",SUMIFS($Q:$Q,$C:$C,RIGHT($D594,6)),IF(C594="  ",SUMIFS($Q:$Q,$C:$C," "),ROUNDDOWN(I594*VLOOKUP(C594,Aktivity!$C$6:$R$25,9,FALSE),2))))</f>
        <v/>
      </c>
      <c r="R594" s="90" t="str">
        <f>IF($I594="","",IF(C594=" ",SUMIFS($R:$R,$C:$C,RIGHT($D594,6)),IF(C594="  ",SUMIFS($R:$R,$C:$C," "),ROUNDDOWN(Q594*VLOOKUP(C594,Aktivity!$C$6:$R$25,10,FALSE),2))))</f>
        <v/>
      </c>
      <c r="S594" s="90" t="str">
        <f>IF($I594="","",IF(C594=" ",SUMIFS($S:$S,$C:$C,RIGHT($D594,6)),IF(C594="  ",SUMIFS($S:$S,$C:$C," "),ROUNDDOWN(I594*VLOOKUP(C594,Aktivity!$C$6:$R$25,13,FALSE),2))))</f>
        <v/>
      </c>
      <c r="T594" s="90" t="str">
        <f t="shared" si="49"/>
        <v/>
      </c>
      <c r="V594" s="13" t="str">
        <f>IFERROR(SMALL(Zoznam!O:O,ROW()-3),"")</f>
        <v/>
      </c>
    </row>
    <row r="595" spans="2:22" ht="15" x14ac:dyDescent="0.25">
      <c r="B595" s="89" t="str">
        <f>IF($V595="","",VLOOKUP($V595,Zoznam!$O:$W,2,FALSE))</f>
        <v/>
      </c>
      <c r="C595" s="89" t="str">
        <f>IF($V595="","",VLOOKUP($V595,Zoznam!$O:$W,3,FALSE))</f>
        <v/>
      </c>
      <c r="D595" s="75" t="str">
        <f>IF($V595="","",VLOOKUP($V595,Zoznam!$O:$W,4,FALSE))</f>
        <v/>
      </c>
      <c r="E595" s="75" t="str">
        <f>IF($V595="","",VLOOKUP($V595,Zoznam!$O:$W,5,FALSE))</f>
        <v/>
      </c>
      <c r="F595" s="89" t="str">
        <f>IF($V595="","",VLOOKUP($V595,Zoznam!$O:$W,6,FALSE))</f>
        <v/>
      </c>
      <c r="G595" s="90" t="str">
        <f>IF($V595="","",VLOOKUP($V595,Zoznam!$O:$W,7,FALSE))</f>
        <v/>
      </c>
      <c r="H595" s="91" t="str">
        <f>IF($V595="","",VLOOKUP($V595,Zoznam!$O:$W,8,FALSE))</f>
        <v/>
      </c>
      <c r="I595" s="123" t="str">
        <f>IF($V595="","",VLOOKUP($V595,Zoznam!$O:$W,9,FALSE))</f>
        <v/>
      </c>
      <c r="J595" s="123" t="str">
        <f t="shared" si="45"/>
        <v/>
      </c>
      <c r="K595" s="90" t="str">
        <f t="shared" si="46"/>
        <v/>
      </c>
      <c r="L595" s="90" t="str">
        <f t="shared" si="47"/>
        <v/>
      </c>
      <c r="M595" s="90" t="str">
        <f>IF($I595="","",IF(C595=" ",SUMIFS($M:$M,$C:$C,RIGHT($D595,6)),IF(C595="  ",SUMIFS($M:$M,$C:$C," "),ROUNDUP(I595*VLOOKUP(C595,Aktivity!$C$6:$R$25,8,FALSE),2))))</f>
        <v/>
      </c>
      <c r="N595" s="90" t="str">
        <f>IF($I595="","",IF(C595=" ",SUMIFS($N:$N,$C:$C,RIGHT($D595,6)),IF(C595="  ",SUMIFS($N:$N,$C:$C," "),ROUNDDOWN(M595*VLOOKUP(C595,Aktivity!$C$6:$R$25,10,FALSE),2))))</f>
        <v/>
      </c>
      <c r="O595" s="90" t="str">
        <f>IF($I595="","",IF(C595=" ",SUMIFS($O:$O,$C:$C,RIGHT($D595,6)),IF(C595="  ",SUMIFS($O:$O,$C:$C," "),ROUNDDOWN(I595*VLOOKUP(C595,Aktivity!$C$6:$R$25,12,FALSE),2))))</f>
        <v/>
      </c>
      <c r="P595" s="90" t="str">
        <f t="shared" si="48"/>
        <v/>
      </c>
      <c r="Q595" s="90" t="str">
        <f>IF($I595="","",IF(C595=" ",SUMIFS($Q:$Q,$C:$C,RIGHT($D595,6)),IF(C595="  ",SUMIFS($Q:$Q,$C:$C," "),ROUNDDOWN(I595*VLOOKUP(C595,Aktivity!$C$6:$R$25,9,FALSE),2))))</f>
        <v/>
      </c>
      <c r="R595" s="90" t="str">
        <f>IF($I595="","",IF(C595=" ",SUMIFS($R:$R,$C:$C,RIGHT($D595,6)),IF(C595="  ",SUMIFS($R:$R,$C:$C," "),ROUNDDOWN(Q595*VLOOKUP(C595,Aktivity!$C$6:$R$25,10,FALSE),2))))</f>
        <v/>
      </c>
      <c r="S595" s="90" t="str">
        <f>IF($I595="","",IF(C595=" ",SUMIFS($S:$S,$C:$C,RIGHT($D595,6)),IF(C595="  ",SUMIFS($S:$S,$C:$C," "),ROUNDDOWN(I595*VLOOKUP(C595,Aktivity!$C$6:$R$25,13,FALSE),2))))</f>
        <v/>
      </c>
      <c r="T595" s="90" t="str">
        <f t="shared" si="49"/>
        <v/>
      </c>
      <c r="V595" s="13" t="str">
        <f>IFERROR(SMALL(Zoznam!O:O,ROW()-3),"")</f>
        <v/>
      </c>
    </row>
    <row r="596" spans="2:22" ht="15" x14ac:dyDescent="0.25">
      <c r="B596" s="89" t="str">
        <f>IF($V596="","",VLOOKUP($V596,Zoznam!$O:$W,2,FALSE))</f>
        <v/>
      </c>
      <c r="C596" s="89" t="str">
        <f>IF($V596="","",VLOOKUP($V596,Zoznam!$O:$W,3,FALSE))</f>
        <v/>
      </c>
      <c r="D596" s="75" t="str">
        <f>IF($V596="","",VLOOKUP($V596,Zoznam!$O:$W,4,FALSE))</f>
        <v/>
      </c>
      <c r="E596" s="75" t="str">
        <f>IF($V596="","",VLOOKUP($V596,Zoznam!$O:$W,5,FALSE))</f>
        <v/>
      </c>
      <c r="F596" s="89" t="str">
        <f>IF($V596="","",VLOOKUP($V596,Zoznam!$O:$W,6,FALSE))</f>
        <v/>
      </c>
      <c r="G596" s="90" t="str">
        <f>IF($V596="","",VLOOKUP($V596,Zoznam!$O:$W,7,FALSE))</f>
        <v/>
      </c>
      <c r="H596" s="91" t="str">
        <f>IF($V596="","",VLOOKUP($V596,Zoznam!$O:$W,8,FALSE))</f>
        <v/>
      </c>
      <c r="I596" s="123" t="str">
        <f>IF($V596="","",VLOOKUP($V596,Zoznam!$O:$W,9,FALSE))</f>
        <v/>
      </c>
      <c r="J596" s="123" t="str">
        <f t="shared" si="45"/>
        <v/>
      </c>
      <c r="K596" s="90" t="str">
        <f t="shared" si="46"/>
        <v/>
      </c>
      <c r="L596" s="90" t="str">
        <f t="shared" si="47"/>
        <v/>
      </c>
      <c r="M596" s="90" t="str">
        <f>IF($I596="","",IF(C596=" ",SUMIFS($M:$M,$C:$C,RIGHT($D596,6)),IF(C596="  ",SUMIFS($M:$M,$C:$C," "),ROUNDUP(I596*VLOOKUP(C596,Aktivity!$C$6:$R$25,8,FALSE),2))))</f>
        <v/>
      </c>
      <c r="N596" s="90" t="str">
        <f>IF($I596="","",IF(C596=" ",SUMIFS($N:$N,$C:$C,RIGHT($D596,6)),IF(C596="  ",SUMIFS($N:$N,$C:$C," "),ROUNDDOWN(M596*VLOOKUP(C596,Aktivity!$C$6:$R$25,10,FALSE),2))))</f>
        <v/>
      </c>
      <c r="O596" s="90" t="str">
        <f>IF($I596="","",IF(C596=" ",SUMIFS($O:$O,$C:$C,RIGHT($D596,6)),IF(C596="  ",SUMIFS($O:$O,$C:$C," "),ROUNDDOWN(I596*VLOOKUP(C596,Aktivity!$C$6:$R$25,12,FALSE),2))))</f>
        <v/>
      </c>
      <c r="P596" s="90" t="str">
        <f t="shared" si="48"/>
        <v/>
      </c>
      <c r="Q596" s="90" t="str">
        <f>IF($I596="","",IF(C596=" ",SUMIFS($Q:$Q,$C:$C,RIGHT($D596,6)),IF(C596="  ",SUMIFS($Q:$Q,$C:$C," "),ROUNDDOWN(I596*VLOOKUP(C596,Aktivity!$C$6:$R$25,9,FALSE),2))))</f>
        <v/>
      </c>
      <c r="R596" s="90" t="str">
        <f>IF($I596="","",IF(C596=" ",SUMIFS($R:$R,$C:$C,RIGHT($D596,6)),IF(C596="  ",SUMIFS($R:$R,$C:$C," "),ROUNDDOWN(Q596*VLOOKUP(C596,Aktivity!$C$6:$R$25,10,FALSE),2))))</f>
        <v/>
      </c>
      <c r="S596" s="90" t="str">
        <f>IF($I596="","",IF(C596=" ",SUMIFS($S:$S,$C:$C,RIGHT($D596,6)),IF(C596="  ",SUMIFS($S:$S,$C:$C," "),ROUNDDOWN(I596*VLOOKUP(C596,Aktivity!$C$6:$R$25,13,FALSE),2))))</f>
        <v/>
      </c>
      <c r="T596" s="90" t="str">
        <f t="shared" si="49"/>
        <v/>
      </c>
      <c r="V596" s="13" t="str">
        <f>IFERROR(SMALL(Zoznam!O:O,ROW()-3),"")</f>
        <v/>
      </c>
    </row>
    <row r="597" spans="2:22" ht="15" x14ac:dyDescent="0.25">
      <c r="B597" s="89" t="str">
        <f>IF($V597="","",VLOOKUP($V597,Zoznam!$O:$W,2,FALSE))</f>
        <v/>
      </c>
      <c r="C597" s="89" t="str">
        <f>IF($V597="","",VLOOKUP($V597,Zoznam!$O:$W,3,FALSE))</f>
        <v/>
      </c>
      <c r="D597" s="75" t="str">
        <f>IF($V597="","",VLOOKUP($V597,Zoznam!$O:$W,4,FALSE))</f>
        <v/>
      </c>
      <c r="E597" s="75" t="str">
        <f>IF($V597="","",VLOOKUP($V597,Zoznam!$O:$W,5,FALSE))</f>
        <v/>
      </c>
      <c r="F597" s="89" t="str">
        <f>IF($V597="","",VLOOKUP($V597,Zoznam!$O:$W,6,FALSE))</f>
        <v/>
      </c>
      <c r="G597" s="90" t="str">
        <f>IF($V597="","",VLOOKUP($V597,Zoznam!$O:$W,7,FALSE))</f>
        <v/>
      </c>
      <c r="H597" s="91" t="str">
        <f>IF($V597="","",VLOOKUP($V597,Zoznam!$O:$W,8,FALSE))</f>
        <v/>
      </c>
      <c r="I597" s="123" t="str">
        <f>IF($V597="","",VLOOKUP($V597,Zoznam!$O:$W,9,FALSE))</f>
        <v/>
      </c>
      <c r="J597" s="123" t="str">
        <f t="shared" si="45"/>
        <v/>
      </c>
      <c r="K597" s="90" t="str">
        <f t="shared" si="46"/>
        <v/>
      </c>
      <c r="L597" s="90" t="str">
        <f t="shared" si="47"/>
        <v/>
      </c>
      <c r="M597" s="90" t="str">
        <f>IF($I597="","",IF(C597=" ",SUMIFS($M:$M,$C:$C,RIGHT($D597,6)),IF(C597="  ",SUMIFS($M:$M,$C:$C," "),ROUNDUP(I597*VLOOKUP(C597,Aktivity!$C$6:$R$25,8,FALSE),2))))</f>
        <v/>
      </c>
      <c r="N597" s="90" t="str">
        <f>IF($I597="","",IF(C597=" ",SUMIFS($N:$N,$C:$C,RIGHT($D597,6)),IF(C597="  ",SUMIFS($N:$N,$C:$C," "),ROUNDDOWN(M597*VLOOKUP(C597,Aktivity!$C$6:$R$25,10,FALSE),2))))</f>
        <v/>
      </c>
      <c r="O597" s="90" t="str">
        <f>IF($I597="","",IF(C597=" ",SUMIFS($O:$O,$C:$C,RIGHT($D597,6)),IF(C597="  ",SUMIFS($O:$O,$C:$C," "),ROUNDDOWN(I597*VLOOKUP(C597,Aktivity!$C$6:$R$25,12,FALSE),2))))</f>
        <v/>
      </c>
      <c r="P597" s="90" t="str">
        <f t="shared" si="48"/>
        <v/>
      </c>
      <c r="Q597" s="90" t="str">
        <f>IF($I597="","",IF(C597=" ",SUMIFS($Q:$Q,$C:$C,RIGHT($D597,6)),IF(C597="  ",SUMIFS($Q:$Q,$C:$C," "),ROUNDDOWN(I597*VLOOKUP(C597,Aktivity!$C$6:$R$25,9,FALSE),2))))</f>
        <v/>
      </c>
      <c r="R597" s="90" t="str">
        <f>IF($I597="","",IF(C597=" ",SUMIFS($R:$R,$C:$C,RIGHT($D597,6)),IF(C597="  ",SUMIFS($R:$R,$C:$C," "),ROUNDDOWN(Q597*VLOOKUP(C597,Aktivity!$C$6:$R$25,10,FALSE),2))))</f>
        <v/>
      </c>
      <c r="S597" s="90" t="str">
        <f>IF($I597="","",IF(C597=" ",SUMIFS($S:$S,$C:$C,RIGHT($D597,6)),IF(C597="  ",SUMIFS($S:$S,$C:$C," "),ROUNDDOWN(I597*VLOOKUP(C597,Aktivity!$C$6:$R$25,13,FALSE),2))))</f>
        <v/>
      </c>
      <c r="T597" s="90" t="str">
        <f t="shared" si="49"/>
        <v/>
      </c>
      <c r="V597" s="13" t="str">
        <f>IFERROR(SMALL(Zoznam!O:O,ROW()-3),"")</f>
        <v/>
      </c>
    </row>
    <row r="598" spans="2:22" ht="15" x14ac:dyDescent="0.25">
      <c r="B598" s="89" t="str">
        <f>IF($V598="","",VLOOKUP($V598,Zoznam!$O:$W,2,FALSE))</f>
        <v/>
      </c>
      <c r="C598" s="89" t="str">
        <f>IF($V598="","",VLOOKUP($V598,Zoznam!$O:$W,3,FALSE))</f>
        <v/>
      </c>
      <c r="D598" s="75" t="str">
        <f>IF($V598="","",VLOOKUP($V598,Zoznam!$O:$W,4,FALSE))</f>
        <v/>
      </c>
      <c r="E598" s="75" t="str">
        <f>IF($V598="","",VLOOKUP($V598,Zoznam!$O:$W,5,FALSE))</f>
        <v/>
      </c>
      <c r="F598" s="89" t="str">
        <f>IF($V598="","",VLOOKUP($V598,Zoznam!$O:$W,6,FALSE))</f>
        <v/>
      </c>
      <c r="G598" s="90" t="str">
        <f>IF($V598="","",VLOOKUP($V598,Zoznam!$O:$W,7,FALSE))</f>
        <v/>
      </c>
      <c r="H598" s="91" t="str">
        <f>IF($V598="","",VLOOKUP($V598,Zoznam!$O:$W,8,FALSE))</f>
        <v/>
      </c>
      <c r="I598" s="123" t="str">
        <f>IF($V598="","",VLOOKUP($V598,Zoznam!$O:$W,9,FALSE))</f>
        <v/>
      </c>
      <c r="J598" s="123" t="str">
        <f t="shared" si="45"/>
        <v/>
      </c>
      <c r="K598" s="90" t="str">
        <f t="shared" si="46"/>
        <v/>
      </c>
      <c r="L598" s="90" t="str">
        <f t="shared" si="47"/>
        <v/>
      </c>
      <c r="M598" s="90" t="str">
        <f>IF($I598="","",IF(C598=" ",SUMIFS($M:$M,$C:$C,RIGHT($D598,6)),IF(C598="  ",SUMIFS($M:$M,$C:$C," "),ROUNDUP(I598*VLOOKUP(C598,Aktivity!$C$6:$R$25,8,FALSE),2))))</f>
        <v/>
      </c>
      <c r="N598" s="90" t="str">
        <f>IF($I598="","",IF(C598=" ",SUMIFS($N:$N,$C:$C,RIGHT($D598,6)),IF(C598="  ",SUMIFS($N:$N,$C:$C," "),ROUNDDOWN(M598*VLOOKUP(C598,Aktivity!$C$6:$R$25,10,FALSE),2))))</f>
        <v/>
      </c>
      <c r="O598" s="90" t="str">
        <f>IF($I598="","",IF(C598=" ",SUMIFS($O:$O,$C:$C,RIGHT($D598,6)),IF(C598="  ",SUMIFS($O:$O,$C:$C," "),ROUNDDOWN(I598*VLOOKUP(C598,Aktivity!$C$6:$R$25,12,FALSE),2))))</f>
        <v/>
      </c>
      <c r="P598" s="90" t="str">
        <f t="shared" si="48"/>
        <v/>
      </c>
      <c r="Q598" s="90" t="str">
        <f>IF($I598="","",IF(C598=" ",SUMIFS($Q:$Q,$C:$C,RIGHT($D598,6)),IF(C598="  ",SUMIFS($Q:$Q,$C:$C," "),ROUNDDOWN(I598*VLOOKUP(C598,Aktivity!$C$6:$R$25,9,FALSE),2))))</f>
        <v/>
      </c>
      <c r="R598" s="90" t="str">
        <f>IF($I598="","",IF(C598=" ",SUMIFS($R:$R,$C:$C,RIGHT($D598,6)),IF(C598="  ",SUMIFS($R:$R,$C:$C," "),ROUNDDOWN(Q598*VLOOKUP(C598,Aktivity!$C$6:$R$25,10,FALSE),2))))</f>
        <v/>
      </c>
      <c r="S598" s="90" t="str">
        <f>IF($I598="","",IF(C598=" ",SUMIFS($S:$S,$C:$C,RIGHT($D598,6)),IF(C598="  ",SUMIFS($S:$S,$C:$C," "),ROUNDDOWN(I598*VLOOKUP(C598,Aktivity!$C$6:$R$25,13,FALSE),2))))</f>
        <v/>
      </c>
      <c r="T598" s="90" t="str">
        <f t="shared" si="49"/>
        <v/>
      </c>
      <c r="V598" s="13" t="str">
        <f>IFERROR(SMALL(Zoznam!O:O,ROW()-3),"")</f>
        <v/>
      </c>
    </row>
    <row r="599" spans="2:22" ht="15" x14ac:dyDescent="0.25">
      <c r="B599" s="89" t="str">
        <f>IF($V599="","",VLOOKUP($V599,Zoznam!$O:$W,2,FALSE))</f>
        <v/>
      </c>
      <c r="C599" s="89" t="str">
        <f>IF($V599="","",VLOOKUP($V599,Zoznam!$O:$W,3,FALSE))</f>
        <v/>
      </c>
      <c r="D599" s="75" t="str">
        <f>IF($V599="","",VLOOKUP($V599,Zoznam!$O:$W,4,FALSE))</f>
        <v/>
      </c>
      <c r="E599" s="75" t="str">
        <f>IF($V599="","",VLOOKUP($V599,Zoznam!$O:$W,5,FALSE))</f>
        <v/>
      </c>
      <c r="F599" s="89" t="str">
        <f>IF($V599="","",VLOOKUP($V599,Zoznam!$O:$W,6,FALSE))</f>
        <v/>
      </c>
      <c r="G599" s="90" t="str">
        <f>IF($V599="","",VLOOKUP($V599,Zoznam!$O:$W,7,FALSE))</f>
        <v/>
      </c>
      <c r="H599" s="91" t="str">
        <f>IF($V599="","",VLOOKUP($V599,Zoznam!$O:$W,8,FALSE))</f>
        <v/>
      </c>
      <c r="I599" s="123" t="str">
        <f>IF($V599="","",VLOOKUP($V599,Zoznam!$O:$W,9,FALSE))</f>
        <v/>
      </c>
      <c r="J599" s="123" t="str">
        <f t="shared" si="45"/>
        <v/>
      </c>
      <c r="K599" s="90" t="str">
        <f t="shared" si="46"/>
        <v/>
      </c>
      <c r="L599" s="90" t="str">
        <f t="shared" si="47"/>
        <v/>
      </c>
      <c r="M599" s="90" t="str">
        <f>IF($I599="","",IF(C599=" ",SUMIFS($M:$M,$C:$C,RIGHT($D599,6)),IF(C599="  ",SUMIFS($M:$M,$C:$C," "),ROUNDUP(I599*VLOOKUP(C599,Aktivity!$C$6:$R$25,8,FALSE),2))))</f>
        <v/>
      </c>
      <c r="N599" s="90" t="str">
        <f>IF($I599="","",IF(C599=" ",SUMIFS($N:$N,$C:$C,RIGHT($D599,6)),IF(C599="  ",SUMIFS($N:$N,$C:$C," "),ROUNDDOWN(M599*VLOOKUP(C599,Aktivity!$C$6:$R$25,10,FALSE),2))))</f>
        <v/>
      </c>
      <c r="O599" s="90" t="str">
        <f>IF($I599="","",IF(C599=" ",SUMIFS($O:$O,$C:$C,RIGHT($D599,6)),IF(C599="  ",SUMIFS($O:$O,$C:$C," "),ROUNDDOWN(I599*VLOOKUP(C599,Aktivity!$C$6:$R$25,12,FALSE),2))))</f>
        <v/>
      </c>
      <c r="P599" s="90" t="str">
        <f t="shared" si="48"/>
        <v/>
      </c>
      <c r="Q599" s="90" t="str">
        <f>IF($I599="","",IF(C599=" ",SUMIFS($Q:$Q,$C:$C,RIGHT($D599,6)),IF(C599="  ",SUMIFS($Q:$Q,$C:$C," "),ROUNDDOWN(I599*VLOOKUP(C599,Aktivity!$C$6:$R$25,9,FALSE),2))))</f>
        <v/>
      </c>
      <c r="R599" s="90" t="str">
        <f>IF($I599="","",IF(C599=" ",SUMIFS($R:$R,$C:$C,RIGHT($D599,6)),IF(C599="  ",SUMIFS($R:$R,$C:$C," "),ROUNDDOWN(Q599*VLOOKUP(C599,Aktivity!$C$6:$R$25,10,FALSE),2))))</f>
        <v/>
      </c>
      <c r="S599" s="90" t="str">
        <f>IF($I599="","",IF(C599=" ",SUMIFS($S:$S,$C:$C,RIGHT($D599,6)),IF(C599="  ",SUMIFS($S:$S,$C:$C," "),ROUNDDOWN(I599*VLOOKUP(C599,Aktivity!$C$6:$R$25,13,FALSE),2))))</f>
        <v/>
      </c>
      <c r="T599" s="90" t="str">
        <f t="shared" si="49"/>
        <v/>
      </c>
      <c r="V599" s="13" t="str">
        <f>IFERROR(SMALL(Zoznam!O:O,ROW()-3),"")</f>
        <v/>
      </c>
    </row>
    <row r="600" spans="2:22" ht="15" x14ac:dyDescent="0.25">
      <c r="B600" s="89" t="str">
        <f>IF($V600="","",VLOOKUP($V600,Zoznam!$O:$W,2,FALSE))</f>
        <v/>
      </c>
      <c r="C600" s="89" t="str">
        <f>IF($V600="","",VLOOKUP($V600,Zoznam!$O:$W,3,FALSE))</f>
        <v/>
      </c>
      <c r="D600" s="75" t="str">
        <f>IF($V600="","",VLOOKUP($V600,Zoznam!$O:$W,4,FALSE))</f>
        <v/>
      </c>
      <c r="E600" s="75" t="str">
        <f>IF($V600="","",VLOOKUP($V600,Zoznam!$O:$W,5,FALSE))</f>
        <v/>
      </c>
      <c r="F600" s="89" t="str">
        <f>IF($V600="","",VLOOKUP($V600,Zoznam!$O:$W,6,FALSE))</f>
        <v/>
      </c>
      <c r="G600" s="90" t="str">
        <f>IF($V600="","",VLOOKUP($V600,Zoznam!$O:$W,7,FALSE))</f>
        <v/>
      </c>
      <c r="H600" s="91" t="str">
        <f>IF($V600="","",VLOOKUP($V600,Zoznam!$O:$W,8,FALSE))</f>
        <v/>
      </c>
      <c r="I600" s="123" t="str">
        <f>IF($V600="","",VLOOKUP($V600,Zoznam!$O:$W,9,FALSE))</f>
        <v/>
      </c>
      <c r="J600" s="123" t="str">
        <f t="shared" si="45"/>
        <v/>
      </c>
      <c r="K600" s="90" t="str">
        <f t="shared" si="46"/>
        <v/>
      </c>
      <c r="L600" s="90" t="str">
        <f t="shared" si="47"/>
        <v/>
      </c>
      <c r="M600" s="90" t="str">
        <f>IF($I600="","",IF(C600=" ",SUMIFS($M:$M,$C:$C,RIGHT($D600,6)),IF(C600="  ",SUMIFS($M:$M,$C:$C," "),ROUNDUP(I600*VLOOKUP(C600,Aktivity!$C$6:$R$25,8,FALSE),2))))</f>
        <v/>
      </c>
      <c r="N600" s="90" t="str">
        <f>IF($I600="","",IF(C600=" ",SUMIFS($N:$N,$C:$C,RIGHT($D600,6)),IF(C600="  ",SUMIFS($N:$N,$C:$C," "),ROUNDDOWN(M600*VLOOKUP(C600,Aktivity!$C$6:$R$25,10,FALSE),2))))</f>
        <v/>
      </c>
      <c r="O600" s="90" t="str">
        <f>IF($I600="","",IF(C600=" ",SUMIFS($O:$O,$C:$C,RIGHT($D600,6)),IF(C600="  ",SUMIFS($O:$O,$C:$C," "),ROUNDDOWN(I600*VLOOKUP(C600,Aktivity!$C$6:$R$25,12,FALSE),2))))</f>
        <v/>
      </c>
      <c r="P600" s="90" t="str">
        <f t="shared" si="48"/>
        <v/>
      </c>
      <c r="Q600" s="90" t="str">
        <f>IF($I600="","",IF(C600=" ",SUMIFS($Q:$Q,$C:$C,RIGHT($D600,6)),IF(C600="  ",SUMIFS($Q:$Q,$C:$C," "),ROUNDDOWN(I600*VLOOKUP(C600,Aktivity!$C$6:$R$25,9,FALSE),2))))</f>
        <v/>
      </c>
      <c r="R600" s="90" t="str">
        <f>IF($I600="","",IF(C600=" ",SUMIFS($R:$R,$C:$C,RIGHT($D600,6)),IF(C600="  ",SUMIFS($R:$R,$C:$C," "),ROUNDDOWN(Q600*VLOOKUP(C600,Aktivity!$C$6:$R$25,10,FALSE),2))))</f>
        <v/>
      </c>
      <c r="S600" s="90" t="str">
        <f>IF($I600="","",IF(C600=" ",SUMIFS($S:$S,$C:$C,RIGHT($D600,6)),IF(C600="  ",SUMIFS($S:$S,$C:$C," "),ROUNDDOWN(I600*VLOOKUP(C600,Aktivity!$C$6:$R$25,13,FALSE),2))))</f>
        <v/>
      </c>
      <c r="T600" s="90" t="str">
        <f t="shared" si="49"/>
        <v/>
      </c>
      <c r="V600" s="13" t="str">
        <f>IFERROR(SMALL(Zoznam!O:O,ROW()-3),"")</f>
        <v/>
      </c>
    </row>
    <row r="601" spans="2:22" ht="15" x14ac:dyDescent="0.25">
      <c r="B601" s="89" t="str">
        <f>IF($V601="","",VLOOKUP($V601,Zoznam!$O:$W,2,FALSE))</f>
        <v/>
      </c>
      <c r="C601" s="89" t="str">
        <f>IF($V601="","",VLOOKUP($V601,Zoznam!$O:$W,3,FALSE))</f>
        <v/>
      </c>
      <c r="D601" s="75" t="str">
        <f>IF($V601="","",VLOOKUP($V601,Zoznam!$O:$W,4,FALSE))</f>
        <v/>
      </c>
      <c r="E601" s="75" t="str">
        <f>IF($V601="","",VLOOKUP($V601,Zoznam!$O:$W,5,FALSE))</f>
        <v/>
      </c>
      <c r="F601" s="89" t="str">
        <f>IF($V601="","",VLOOKUP($V601,Zoznam!$O:$W,6,FALSE))</f>
        <v/>
      </c>
      <c r="G601" s="90" t="str">
        <f>IF($V601="","",VLOOKUP($V601,Zoznam!$O:$W,7,FALSE))</f>
        <v/>
      </c>
      <c r="H601" s="91" t="str">
        <f>IF($V601="","",VLOOKUP($V601,Zoznam!$O:$W,8,FALSE))</f>
        <v/>
      </c>
      <c r="I601" s="123" t="str">
        <f>IF($V601="","",VLOOKUP($V601,Zoznam!$O:$W,9,FALSE))</f>
        <v/>
      </c>
      <c r="J601" s="123" t="str">
        <f t="shared" si="45"/>
        <v/>
      </c>
      <c r="K601" s="90" t="str">
        <f t="shared" si="46"/>
        <v/>
      </c>
      <c r="L601" s="90" t="str">
        <f t="shared" si="47"/>
        <v/>
      </c>
      <c r="M601" s="90" t="str">
        <f>IF($I601="","",IF(C601=" ",SUMIFS($M:$M,$C:$C,RIGHT($D601,6)),IF(C601="  ",SUMIFS($M:$M,$C:$C," "),ROUNDUP(I601*VLOOKUP(C601,Aktivity!$C$6:$R$25,8,FALSE),2))))</f>
        <v/>
      </c>
      <c r="N601" s="90" t="str">
        <f>IF($I601="","",IF(C601=" ",SUMIFS($N:$N,$C:$C,RIGHT($D601,6)),IF(C601="  ",SUMIFS($N:$N,$C:$C," "),ROUNDDOWN(M601*VLOOKUP(C601,Aktivity!$C$6:$R$25,10,FALSE),2))))</f>
        <v/>
      </c>
      <c r="O601" s="90" t="str">
        <f>IF($I601="","",IF(C601=" ",SUMIFS($O:$O,$C:$C,RIGHT($D601,6)),IF(C601="  ",SUMIFS($O:$O,$C:$C," "),ROUNDDOWN(I601*VLOOKUP(C601,Aktivity!$C$6:$R$25,12,FALSE),2))))</f>
        <v/>
      </c>
      <c r="P601" s="90" t="str">
        <f t="shared" si="48"/>
        <v/>
      </c>
      <c r="Q601" s="90" t="str">
        <f>IF($I601="","",IF(C601=" ",SUMIFS($Q:$Q,$C:$C,RIGHT($D601,6)),IF(C601="  ",SUMIFS($Q:$Q,$C:$C," "),ROUNDDOWN(I601*VLOOKUP(C601,Aktivity!$C$6:$R$25,9,FALSE),2))))</f>
        <v/>
      </c>
      <c r="R601" s="90" t="str">
        <f>IF($I601="","",IF(C601=" ",SUMIFS($R:$R,$C:$C,RIGHT($D601,6)),IF(C601="  ",SUMIFS($R:$R,$C:$C," "),ROUNDDOWN(Q601*VLOOKUP(C601,Aktivity!$C$6:$R$25,10,FALSE),2))))</f>
        <v/>
      </c>
      <c r="S601" s="90" t="str">
        <f>IF($I601="","",IF(C601=" ",SUMIFS($S:$S,$C:$C,RIGHT($D601,6)),IF(C601="  ",SUMIFS($S:$S,$C:$C," "),ROUNDDOWN(I601*VLOOKUP(C601,Aktivity!$C$6:$R$25,13,FALSE),2))))</f>
        <v/>
      </c>
      <c r="T601" s="90" t="str">
        <f t="shared" si="49"/>
        <v/>
      </c>
      <c r="V601" s="13" t="str">
        <f>IFERROR(SMALL(Zoznam!O:O,ROW()-3),"")</f>
        <v/>
      </c>
    </row>
    <row r="602" spans="2:22" ht="15" x14ac:dyDescent="0.25">
      <c r="B602" s="89" t="str">
        <f>IF($V602="","",VLOOKUP($V602,Zoznam!$O:$W,2,FALSE))</f>
        <v/>
      </c>
      <c r="C602" s="89" t="str">
        <f>IF($V602="","",VLOOKUP($V602,Zoznam!$O:$W,3,FALSE))</f>
        <v/>
      </c>
      <c r="D602" s="75" t="str">
        <f>IF($V602="","",VLOOKUP($V602,Zoznam!$O:$W,4,FALSE))</f>
        <v/>
      </c>
      <c r="E602" s="75" t="str">
        <f>IF($V602="","",VLOOKUP($V602,Zoznam!$O:$W,5,FALSE))</f>
        <v/>
      </c>
      <c r="F602" s="89" t="str">
        <f>IF($V602="","",VLOOKUP($V602,Zoznam!$O:$W,6,FALSE))</f>
        <v/>
      </c>
      <c r="G602" s="90" t="str">
        <f>IF($V602="","",VLOOKUP($V602,Zoznam!$O:$W,7,FALSE))</f>
        <v/>
      </c>
      <c r="H602" s="91" t="str">
        <f>IF($V602="","",VLOOKUP($V602,Zoznam!$O:$W,8,FALSE))</f>
        <v/>
      </c>
      <c r="I602" s="123" t="str">
        <f>IF($V602="","",VLOOKUP($V602,Zoznam!$O:$W,9,FALSE))</f>
        <v/>
      </c>
      <c r="J602" s="123" t="str">
        <f t="shared" si="45"/>
        <v/>
      </c>
      <c r="K602" s="90" t="str">
        <f t="shared" si="46"/>
        <v/>
      </c>
      <c r="L602" s="90" t="str">
        <f t="shared" si="47"/>
        <v/>
      </c>
      <c r="M602" s="90" t="str">
        <f>IF($I602="","",IF(C602=" ",SUMIFS($M:$M,$C:$C,RIGHT($D602,6)),IF(C602="  ",SUMIFS($M:$M,$C:$C," "),ROUNDUP(I602*VLOOKUP(C602,Aktivity!$C$6:$R$25,8,FALSE),2))))</f>
        <v/>
      </c>
      <c r="N602" s="90" t="str">
        <f>IF($I602="","",IF(C602=" ",SUMIFS($N:$N,$C:$C,RIGHT($D602,6)),IF(C602="  ",SUMIFS($N:$N,$C:$C," "),ROUNDDOWN(M602*VLOOKUP(C602,Aktivity!$C$6:$R$25,10,FALSE),2))))</f>
        <v/>
      </c>
      <c r="O602" s="90" t="str">
        <f>IF($I602="","",IF(C602=" ",SUMIFS($O:$O,$C:$C,RIGHT($D602,6)),IF(C602="  ",SUMIFS($O:$O,$C:$C," "),ROUNDDOWN(I602*VLOOKUP(C602,Aktivity!$C$6:$R$25,12,FALSE),2))))</f>
        <v/>
      </c>
      <c r="P602" s="90" t="str">
        <f t="shared" si="48"/>
        <v/>
      </c>
      <c r="Q602" s="90" t="str">
        <f>IF($I602="","",IF(C602=" ",SUMIFS($Q:$Q,$C:$C,RIGHT($D602,6)),IF(C602="  ",SUMIFS($Q:$Q,$C:$C," "),ROUNDDOWN(I602*VLOOKUP(C602,Aktivity!$C$6:$R$25,9,FALSE),2))))</f>
        <v/>
      </c>
      <c r="R602" s="90" t="str">
        <f>IF($I602="","",IF(C602=" ",SUMIFS($R:$R,$C:$C,RIGHT($D602,6)),IF(C602="  ",SUMIFS($R:$R,$C:$C," "),ROUNDDOWN(Q602*VLOOKUP(C602,Aktivity!$C$6:$R$25,10,FALSE),2))))</f>
        <v/>
      </c>
      <c r="S602" s="90" t="str">
        <f>IF($I602="","",IF(C602=" ",SUMIFS($S:$S,$C:$C,RIGHT($D602,6)),IF(C602="  ",SUMIFS($S:$S,$C:$C," "),ROUNDDOWN(I602*VLOOKUP(C602,Aktivity!$C$6:$R$25,13,FALSE),2))))</f>
        <v/>
      </c>
      <c r="T602" s="90" t="str">
        <f t="shared" si="49"/>
        <v/>
      </c>
      <c r="V602" s="13" t="str">
        <f>IFERROR(SMALL(Zoznam!O:O,ROW()-3),"")</f>
        <v/>
      </c>
    </row>
    <row r="603" spans="2:22" ht="15" x14ac:dyDescent="0.25">
      <c r="B603" s="89" t="str">
        <f>IF($V603="","",VLOOKUP($V603,Zoznam!$O:$W,2,FALSE))</f>
        <v/>
      </c>
      <c r="C603" s="89" t="str">
        <f>IF($V603="","",VLOOKUP($V603,Zoznam!$O:$W,3,FALSE))</f>
        <v/>
      </c>
      <c r="D603" s="75" t="str">
        <f>IF($V603="","",VLOOKUP($V603,Zoznam!$O:$W,4,FALSE))</f>
        <v/>
      </c>
      <c r="E603" s="75" t="str">
        <f>IF($V603="","",VLOOKUP($V603,Zoznam!$O:$W,5,FALSE))</f>
        <v/>
      </c>
      <c r="F603" s="89" t="str">
        <f>IF($V603="","",VLOOKUP($V603,Zoznam!$O:$W,6,FALSE))</f>
        <v/>
      </c>
      <c r="G603" s="90" t="str">
        <f>IF($V603="","",VLOOKUP($V603,Zoznam!$O:$W,7,FALSE))</f>
        <v/>
      </c>
      <c r="H603" s="91" t="str">
        <f>IF($V603="","",VLOOKUP($V603,Zoznam!$O:$W,8,FALSE))</f>
        <v/>
      </c>
      <c r="I603" s="123" t="str">
        <f>IF($V603="","",VLOOKUP($V603,Zoznam!$O:$W,9,FALSE))</f>
        <v/>
      </c>
      <c r="J603" s="123" t="str">
        <f t="shared" si="45"/>
        <v/>
      </c>
      <c r="K603" s="90" t="str">
        <f t="shared" si="46"/>
        <v/>
      </c>
      <c r="L603" s="90" t="str">
        <f t="shared" si="47"/>
        <v/>
      </c>
      <c r="M603" s="90" t="str">
        <f>IF($I603="","",IF(C603=" ",SUMIFS($M:$M,$C:$C,RIGHT($D603,6)),IF(C603="  ",SUMIFS($M:$M,$C:$C," "),ROUNDUP(I603*VLOOKUP(C603,Aktivity!$C$6:$R$25,8,FALSE),2))))</f>
        <v/>
      </c>
      <c r="N603" s="90" t="str">
        <f>IF($I603="","",IF(C603=" ",SUMIFS($N:$N,$C:$C,RIGHT($D603,6)),IF(C603="  ",SUMIFS($N:$N,$C:$C," "),ROUNDDOWN(M603*VLOOKUP(C603,Aktivity!$C$6:$R$25,10,FALSE),2))))</f>
        <v/>
      </c>
      <c r="O603" s="90" t="str">
        <f>IF($I603="","",IF(C603=" ",SUMIFS($O:$O,$C:$C,RIGHT($D603,6)),IF(C603="  ",SUMIFS($O:$O,$C:$C," "),ROUNDDOWN(I603*VLOOKUP(C603,Aktivity!$C$6:$R$25,12,FALSE),2))))</f>
        <v/>
      </c>
      <c r="P603" s="90" t="str">
        <f t="shared" si="48"/>
        <v/>
      </c>
      <c r="Q603" s="90" t="str">
        <f>IF($I603="","",IF(C603=" ",SUMIFS($Q:$Q,$C:$C,RIGHT($D603,6)),IF(C603="  ",SUMIFS($Q:$Q,$C:$C," "),ROUNDDOWN(I603*VLOOKUP(C603,Aktivity!$C$6:$R$25,9,FALSE),2))))</f>
        <v/>
      </c>
      <c r="R603" s="90" t="str">
        <f>IF($I603="","",IF(C603=" ",SUMIFS($R:$R,$C:$C,RIGHT($D603,6)),IF(C603="  ",SUMIFS($R:$R,$C:$C," "),ROUNDDOWN(Q603*VLOOKUP(C603,Aktivity!$C$6:$R$25,10,FALSE),2))))</f>
        <v/>
      </c>
      <c r="S603" s="90" t="str">
        <f>IF($I603="","",IF(C603=" ",SUMIFS($S:$S,$C:$C,RIGHT($D603,6)),IF(C603="  ",SUMIFS($S:$S,$C:$C," "),ROUNDDOWN(I603*VLOOKUP(C603,Aktivity!$C$6:$R$25,13,FALSE),2))))</f>
        <v/>
      </c>
      <c r="T603" s="90" t="str">
        <f t="shared" si="49"/>
        <v/>
      </c>
      <c r="V603" s="13" t="str">
        <f>IFERROR(SMALL(Zoznam!O:O,ROW()-3),"")</f>
        <v/>
      </c>
    </row>
    <row r="604" spans="2:22" ht="15" x14ac:dyDescent="0.25">
      <c r="B604" s="89" t="str">
        <f>IF($V604="","",VLOOKUP($V604,Zoznam!$O:$W,2,FALSE))</f>
        <v/>
      </c>
      <c r="C604" s="89" t="str">
        <f>IF($V604="","",VLOOKUP($V604,Zoznam!$O:$W,3,FALSE))</f>
        <v/>
      </c>
      <c r="D604" s="75" t="str">
        <f>IF($V604="","",VLOOKUP($V604,Zoznam!$O:$W,4,FALSE))</f>
        <v/>
      </c>
      <c r="E604" s="75" t="str">
        <f>IF($V604="","",VLOOKUP($V604,Zoznam!$O:$W,5,FALSE))</f>
        <v/>
      </c>
      <c r="F604" s="89" t="str">
        <f>IF($V604="","",VLOOKUP($V604,Zoznam!$O:$W,6,FALSE))</f>
        <v/>
      </c>
      <c r="G604" s="90" t="str">
        <f>IF($V604="","",VLOOKUP($V604,Zoznam!$O:$W,7,FALSE))</f>
        <v/>
      </c>
      <c r="H604" s="91" t="str">
        <f>IF($V604="","",VLOOKUP($V604,Zoznam!$O:$W,8,FALSE))</f>
        <v/>
      </c>
      <c r="I604" s="123" t="str">
        <f>IF($V604="","",VLOOKUP($V604,Zoznam!$O:$W,9,FALSE))</f>
        <v/>
      </c>
      <c r="J604" s="123" t="str">
        <f t="shared" si="45"/>
        <v/>
      </c>
      <c r="K604" s="90" t="str">
        <f t="shared" si="46"/>
        <v/>
      </c>
      <c r="L604" s="90" t="str">
        <f t="shared" si="47"/>
        <v/>
      </c>
      <c r="M604" s="90" t="str">
        <f>IF($I604="","",IF(C604=" ",SUMIFS($M:$M,$C:$C,RIGHT($D604,6)),IF(C604="  ",SUMIFS($M:$M,$C:$C," "),ROUNDUP(I604*VLOOKUP(C604,Aktivity!$C$6:$R$25,8,FALSE),2))))</f>
        <v/>
      </c>
      <c r="N604" s="90" t="str">
        <f>IF($I604="","",IF(C604=" ",SUMIFS($N:$N,$C:$C,RIGHT($D604,6)),IF(C604="  ",SUMIFS($N:$N,$C:$C," "),ROUNDDOWN(M604*VLOOKUP(C604,Aktivity!$C$6:$R$25,10,FALSE),2))))</f>
        <v/>
      </c>
      <c r="O604" s="90" t="str">
        <f>IF($I604="","",IF(C604=" ",SUMIFS($O:$O,$C:$C,RIGHT($D604,6)),IF(C604="  ",SUMIFS($O:$O,$C:$C," "),ROUNDDOWN(I604*VLOOKUP(C604,Aktivity!$C$6:$R$25,12,FALSE),2))))</f>
        <v/>
      </c>
      <c r="P604" s="90" t="str">
        <f t="shared" si="48"/>
        <v/>
      </c>
      <c r="Q604" s="90" t="str">
        <f>IF($I604="","",IF(C604=" ",SUMIFS($Q:$Q,$C:$C,RIGHT($D604,6)),IF(C604="  ",SUMIFS($Q:$Q,$C:$C," "),ROUNDDOWN(I604*VLOOKUP(C604,Aktivity!$C$6:$R$25,9,FALSE),2))))</f>
        <v/>
      </c>
      <c r="R604" s="90" t="str">
        <f>IF($I604="","",IF(C604=" ",SUMIFS($R:$R,$C:$C,RIGHT($D604,6)),IF(C604="  ",SUMIFS($R:$R,$C:$C," "),ROUNDDOWN(Q604*VLOOKUP(C604,Aktivity!$C$6:$R$25,10,FALSE),2))))</f>
        <v/>
      </c>
      <c r="S604" s="90" t="str">
        <f>IF($I604="","",IF(C604=" ",SUMIFS($S:$S,$C:$C,RIGHT($D604,6)),IF(C604="  ",SUMIFS($S:$S,$C:$C," "),ROUNDDOWN(I604*VLOOKUP(C604,Aktivity!$C$6:$R$25,13,FALSE),2))))</f>
        <v/>
      </c>
      <c r="T604" s="90" t="str">
        <f t="shared" si="49"/>
        <v/>
      </c>
      <c r="V604" s="13" t="str">
        <f>IFERROR(SMALL(Zoznam!O:O,ROW()-3),"")</f>
        <v/>
      </c>
    </row>
    <row r="605" spans="2:22" ht="15" x14ac:dyDescent="0.25">
      <c r="B605" s="89" t="str">
        <f>IF($V605="","",VLOOKUP($V605,Zoznam!$O:$W,2,FALSE))</f>
        <v/>
      </c>
      <c r="C605" s="89" t="str">
        <f>IF($V605="","",VLOOKUP($V605,Zoznam!$O:$W,3,FALSE))</f>
        <v/>
      </c>
      <c r="D605" s="75" t="str">
        <f>IF($V605="","",VLOOKUP($V605,Zoznam!$O:$W,4,FALSE))</f>
        <v/>
      </c>
      <c r="E605" s="75" t="str">
        <f>IF($V605="","",VLOOKUP($V605,Zoznam!$O:$W,5,FALSE))</f>
        <v/>
      </c>
      <c r="F605" s="89" t="str">
        <f>IF($V605="","",VLOOKUP($V605,Zoznam!$O:$W,6,FALSE))</f>
        <v/>
      </c>
      <c r="G605" s="90" t="str">
        <f>IF($V605="","",VLOOKUP($V605,Zoznam!$O:$W,7,FALSE))</f>
        <v/>
      </c>
      <c r="H605" s="91" t="str">
        <f>IF($V605="","",VLOOKUP($V605,Zoznam!$O:$W,8,FALSE))</f>
        <v/>
      </c>
      <c r="I605" s="123" t="str">
        <f>IF($V605="","",VLOOKUP($V605,Zoznam!$O:$W,9,FALSE))</f>
        <v/>
      </c>
      <c r="J605" s="123" t="str">
        <f t="shared" si="45"/>
        <v/>
      </c>
      <c r="K605" s="90" t="str">
        <f t="shared" si="46"/>
        <v/>
      </c>
      <c r="L605" s="90" t="str">
        <f t="shared" si="47"/>
        <v/>
      </c>
      <c r="M605" s="90" t="str">
        <f>IF($I605="","",IF(C605=" ",SUMIFS($M:$M,$C:$C,RIGHT($D605,6)),IF(C605="  ",SUMIFS($M:$M,$C:$C," "),ROUNDUP(I605*VLOOKUP(C605,Aktivity!$C$6:$R$25,8,FALSE),2))))</f>
        <v/>
      </c>
      <c r="N605" s="90" t="str">
        <f>IF($I605="","",IF(C605=" ",SUMIFS($N:$N,$C:$C,RIGHT($D605,6)),IF(C605="  ",SUMIFS($N:$N,$C:$C," "),ROUNDDOWN(M605*VLOOKUP(C605,Aktivity!$C$6:$R$25,10,FALSE),2))))</f>
        <v/>
      </c>
      <c r="O605" s="90" t="str">
        <f>IF($I605="","",IF(C605=" ",SUMIFS($O:$O,$C:$C,RIGHT($D605,6)),IF(C605="  ",SUMIFS($O:$O,$C:$C," "),ROUNDDOWN(I605*VLOOKUP(C605,Aktivity!$C$6:$R$25,12,FALSE),2))))</f>
        <v/>
      </c>
      <c r="P605" s="90" t="str">
        <f t="shared" si="48"/>
        <v/>
      </c>
      <c r="Q605" s="90" t="str">
        <f>IF($I605="","",IF(C605=" ",SUMIFS($Q:$Q,$C:$C,RIGHT($D605,6)),IF(C605="  ",SUMIFS($Q:$Q,$C:$C," "),ROUNDDOWN(I605*VLOOKUP(C605,Aktivity!$C$6:$R$25,9,FALSE),2))))</f>
        <v/>
      </c>
      <c r="R605" s="90" t="str">
        <f>IF($I605="","",IF(C605=" ",SUMIFS($R:$R,$C:$C,RIGHT($D605,6)),IF(C605="  ",SUMIFS($R:$R,$C:$C," "),ROUNDDOWN(Q605*VLOOKUP(C605,Aktivity!$C$6:$R$25,10,FALSE),2))))</f>
        <v/>
      </c>
      <c r="S605" s="90" t="str">
        <f>IF($I605="","",IF(C605=" ",SUMIFS($S:$S,$C:$C,RIGHT($D605,6)),IF(C605="  ",SUMIFS($S:$S,$C:$C," "),ROUNDDOWN(I605*VLOOKUP(C605,Aktivity!$C$6:$R$25,13,FALSE),2))))</f>
        <v/>
      </c>
      <c r="T605" s="90" t="str">
        <f t="shared" si="49"/>
        <v/>
      </c>
      <c r="V605" s="13" t="str">
        <f>IFERROR(SMALL(Zoznam!O:O,ROW()-3),"")</f>
        <v/>
      </c>
    </row>
    <row r="606" spans="2:22" ht="15" x14ac:dyDescent="0.25">
      <c r="B606" s="89" t="str">
        <f>IF($V606="","",VLOOKUP($V606,Zoznam!$O:$W,2,FALSE))</f>
        <v/>
      </c>
      <c r="C606" s="89" t="str">
        <f>IF($V606="","",VLOOKUP($V606,Zoznam!$O:$W,3,FALSE))</f>
        <v/>
      </c>
      <c r="D606" s="75" t="str">
        <f>IF($V606="","",VLOOKUP($V606,Zoznam!$O:$W,4,FALSE))</f>
        <v/>
      </c>
      <c r="E606" s="75" t="str">
        <f>IF($V606="","",VLOOKUP($V606,Zoznam!$O:$W,5,FALSE))</f>
        <v/>
      </c>
      <c r="F606" s="89" t="str">
        <f>IF($V606="","",VLOOKUP($V606,Zoznam!$O:$W,6,FALSE))</f>
        <v/>
      </c>
      <c r="G606" s="90" t="str">
        <f>IF($V606="","",VLOOKUP($V606,Zoznam!$O:$W,7,FALSE))</f>
        <v/>
      </c>
      <c r="H606" s="91" t="str">
        <f>IF($V606="","",VLOOKUP($V606,Zoznam!$O:$W,8,FALSE))</f>
        <v/>
      </c>
      <c r="I606" s="123" t="str">
        <f>IF($V606="","",VLOOKUP($V606,Zoznam!$O:$W,9,FALSE))</f>
        <v/>
      </c>
      <c r="J606" s="123" t="str">
        <f t="shared" si="45"/>
        <v/>
      </c>
      <c r="K606" s="90" t="str">
        <f t="shared" si="46"/>
        <v/>
      </c>
      <c r="L606" s="90" t="str">
        <f t="shared" si="47"/>
        <v/>
      </c>
      <c r="M606" s="90" t="str">
        <f>IF($I606="","",IF(C606=" ",SUMIFS($M:$M,$C:$C,RIGHT($D606,6)),IF(C606="  ",SUMIFS($M:$M,$C:$C," "),ROUNDUP(I606*VLOOKUP(C606,Aktivity!$C$6:$R$25,8,FALSE),2))))</f>
        <v/>
      </c>
      <c r="N606" s="90" t="str">
        <f>IF($I606="","",IF(C606=" ",SUMIFS($N:$N,$C:$C,RIGHT($D606,6)),IF(C606="  ",SUMIFS($N:$N,$C:$C," "),ROUNDDOWN(M606*VLOOKUP(C606,Aktivity!$C$6:$R$25,10,FALSE),2))))</f>
        <v/>
      </c>
      <c r="O606" s="90" t="str">
        <f>IF($I606="","",IF(C606=" ",SUMIFS($O:$O,$C:$C,RIGHT($D606,6)),IF(C606="  ",SUMIFS($O:$O,$C:$C," "),ROUNDDOWN(I606*VLOOKUP(C606,Aktivity!$C$6:$R$25,12,FALSE),2))))</f>
        <v/>
      </c>
      <c r="P606" s="90" t="str">
        <f t="shared" si="48"/>
        <v/>
      </c>
      <c r="Q606" s="90" t="str">
        <f>IF($I606="","",IF(C606=" ",SUMIFS($Q:$Q,$C:$C,RIGHT($D606,6)),IF(C606="  ",SUMIFS($Q:$Q,$C:$C," "),ROUNDDOWN(I606*VLOOKUP(C606,Aktivity!$C$6:$R$25,9,FALSE),2))))</f>
        <v/>
      </c>
      <c r="R606" s="90" t="str">
        <f>IF($I606="","",IF(C606=" ",SUMIFS($R:$R,$C:$C,RIGHT($D606,6)),IF(C606="  ",SUMIFS($R:$R,$C:$C," "),ROUNDDOWN(Q606*VLOOKUP(C606,Aktivity!$C$6:$R$25,10,FALSE),2))))</f>
        <v/>
      </c>
      <c r="S606" s="90" t="str">
        <f>IF($I606="","",IF(C606=" ",SUMIFS($S:$S,$C:$C,RIGHT($D606,6)),IF(C606="  ",SUMIFS($S:$S,$C:$C," "),ROUNDDOWN(I606*VLOOKUP(C606,Aktivity!$C$6:$R$25,13,FALSE),2))))</f>
        <v/>
      </c>
      <c r="T606" s="90" t="str">
        <f t="shared" si="49"/>
        <v/>
      </c>
      <c r="V606" s="13" t="str">
        <f>IFERROR(SMALL(Zoznam!O:O,ROW()-3),"")</f>
        <v/>
      </c>
    </row>
    <row r="607" spans="2:22" ht="15" x14ac:dyDescent="0.25">
      <c r="B607" s="89" t="str">
        <f>IF($V607="","",VLOOKUP($V607,Zoznam!$O:$W,2,FALSE))</f>
        <v/>
      </c>
      <c r="C607" s="89" t="str">
        <f>IF($V607="","",VLOOKUP($V607,Zoznam!$O:$W,3,FALSE))</f>
        <v/>
      </c>
      <c r="D607" s="75" t="str">
        <f>IF($V607="","",VLOOKUP($V607,Zoznam!$O:$W,4,FALSE))</f>
        <v/>
      </c>
      <c r="E607" s="75" t="str">
        <f>IF($V607="","",VLOOKUP($V607,Zoznam!$O:$W,5,FALSE))</f>
        <v/>
      </c>
      <c r="F607" s="89" t="str">
        <f>IF($V607="","",VLOOKUP($V607,Zoznam!$O:$W,6,FALSE))</f>
        <v/>
      </c>
      <c r="G607" s="90" t="str">
        <f>IF($V607="","",VLOOKUP($V607,Zoznam!$O:$W,7,FALSE))</f>
        <v/>
      </c>
      <c r="H607" s="91" t="str">
        <f>IF($V607="","",VLOOKUP($V607,Zoznam!$O:$W,8,FALSE))</f>
        <v/>
      </c>
      <c r="I607" s="123" t="str">
        <f>IF($V607="","",VLOOKUP($V607,Zoznam!$O:$W,9,FALSE))</f>
        <v/>
      </c>
      <c r="J607" s="123" t="str">
        <f t="shared" si="45"/>
        <v/>
      </c>
      <c r="K607" s="90" t="str">
        <f t="shared" si="46"/>
        <v/>
      </c>
      <c r="L607" s="90" t="str">
        <f t="shared" si="47"/>
        <v/>
      </c>
      <c r="M607" s="90" t="str">
        <f>IF($I607="","",IF(C607=" ",SUMIFS($M:$M,$C:$C,RIGHT($D607,6)),IF(C607="  ",SUMIFS($M:$M,$C:$C," "),ROUNDUP(I607*VLOOKUP(C607,Aktivity!$C$6:$R$25,8,FALSE),2))))</f>
        <v/>
      </c>
      <c r="N607" s="90" t="str">
        <f>IF($I607="","",IF(C607=" ",SUMIFS($N:$N,$C:$C,RIGHT($D607,6)),IF(C607="  ",SUMIFS($N:$N,$C:$C," "),ROUNDDOWN(M607*VLOOKUP(C607,Aktivity!$C$6:$R$25,10,FALSE),2))))</f>
        <v/>
      </c>
      <c r="O607" s="90" t="str">
        <f>IF($I607="","",IF(C607=" ",SUMIFS($O:$O,$C:$C,RIGHT($D607,6)),IF(C607="  ",SUMIFS($O:$O,$C:$C," "),ROUNDDOWN(I607*VLOOKUP(C607,Aktivity!$C$6:$R$25,12,FALSE),2))))</f>
        <v/>
      </c>
      <c r="P607" s="90" t="str">
        <f t="shared" si="48"/>
        <v/>
      </c>
      <c r="Q607" s="90" t="str">
        <f>IF($I607="","",IF(C607=" ",SUMIFS($Q:$Q,$C:$C,RIGHT($D607,6)),IF(C607="  ",SUMIFS($Q:$Q,$C:$C," "),ROUNDDOWN(I607*VLOOKUP(C607,Aktivity!$C$6:$R$25,9,FALSE),2))))</f>
        <v/>
      </c>
      <c r="R607" s="90" t="str">
        <f>IF($I607="","",IF(C607=" ",SUMIFS($R:$R,$C:$C,RIGHT($D607,6)),IF(C607="  ",SUMIFS($R:$R,$C:$C," "),ROUNDDOWN(Q607*VLOOKUP(C607,Aktivity!$C$6:$R$25,10,FALSE),2))))</f>
        <v/>
      </c>
      <c r="S607" s="90" t="str">
        <f>IF($I607="","",IF(C607=" ",SUMIFS($S:$S,$C:$C,RIGHT($D607,6)),IF(C607="  ",SUMIFS($S:$S,$C:$C," "),ROUNDDOWN(I607*VLOOKUP(C607,Aktivity!$C$6:$R$25,13,FALSE),2))))</f>
        <v/>
      </c>
      <c r="T607" s="90" t="str">
        <f t="shared" si="49"/>
        <v/>
      </c>
      <c r="V607" s="13" t="str">
        <f>IFERROR(SMALL(Zoznam!O:O,ROW()-3),"")</f>
        <v/>
      </c>
    </row>
    <row r="608" spans="2:22" ht="15" x14ac:dyDescent="0.25">
      <c r="B608" s="89" t="str">
        <f>IF($V608="","",VLOOKUP($V608,Zoznam!$O:$W,2,FALSE))</f>
        <v/>
      </c>
      <c r="C608" s="89" t="str">
        <f>IF($V608="","",VLOOKUP($V608,Zoznam!$O:$W,3,FALSE))</f>
        <v/>
      </c>
      <c r="D608" s="75" t="str">
        <f>IF($V608="","",VLOOKUP($V608,Zoznam!$O:$W,4,FALSE))</f>
        <v/>
      </c>
      <c r="E608" s="75" t="str">
        <f>IF($V608="","",VLOOKUP($V608,Zoznam!$O:$W,5,FALSE))</f>
        <v/>
      </c>
      <c r="F608" s="89" t="str">
        <f>IF($V608="","",VLOOKUP($V608,Zoznam!$O:$W,6,FALSE))</f>
        <v/>
      </c>
      <c r="G608" s="90" t="str">
        <f>IF($V608="","",VLOOKUP($V608,Zoznam!$O:$W,7,FALSE))</f>
        <v/>
      </c>
      <c r="H608" s="91" t="str">
        <f>IF($V608="","",VLOOKUP($V608,Zoznam!$O:$W,8,FALSE))</f>
        <v/>
      </c>
      <c r="I608" s="123" t="str">
        <f>IF($V608="","",VLOOKUP($V608,Zoznam!$O:$W,9,FALSE))</f>
        <v/>
      </c>
      <c r="J608" s="123" t="str">
        <f t="shared" si="45"/>
        <v/>
      </c>
      <c r="K608" s="90" t="str">
        <f t="shared" si="46"/>
        <v/>
      </c>
      <c r="L608" s="90" t="str">
        <f t="shared" si="47"/>
        <v/>
      </c>
      <c r="M608" s="90" t="str">
        <f>IF($I608="","",IF(C608=" ",SUMIFS($M:$M,$C:$C,RIGHT($D608,6)),IF(C608="  ",SUMIFS($M:$M,$C:$C," "),ROUNDUP(I608*VLOOKUP(C608,Aktivity!$C$6:$R$25,8,FALSE),2))))</f>
        <v/>
      </c>
      <c r="N608" s="90" t="str">
        <f>IF($I608="","",IF(C608=" ",SUMIFS($N:$N,$C:$C,RIGHT($D608,6)),IF(C608="  ",SUMIFS($N:$N,$C:$C," "),ROUNDDOWN(M608*VLOOKUP(C608,Aktivity!$C$6:$R$25,10,FALSE),2))))</f>
        <v/>
      </c>
      <c r="O608" s="90" t="str">
        <f>IF($I608="","",IF(C608=" ",SUMIFS($O:$O,$C:$C,RIGHT($D608,6)),IF(C608="  ",SUMIFS($O:$O,$C:$C," "),ROUNDDOWN(I608*VLOOKUP(C608,Aktivity!$C$6:$R$25,12,FALSE),2))))</f>
        <v/>
      </c>
      <c r="P608" s="90" t="str">
        <f t="shared" si="48"/>
        <v/>
      </c>
      <c r="Q608" s="90" t="str">
        <f>IF($I608="","",IF(C608=" ",SUMIFS($Q:$Q,$C:$C,RIGHT($D608,6)),IF(C608="  ",SUMIFS($Q:$Q,$C:$C," "),ROUNDDOWN(I608*VLOOKUP(C608,Aktivity!$C$6:$R$25,9,FALSE),2))))</f>
        <v/>
      </c>
      <c r="R608" s="90" t="str">
        <f>IF($I608="","",IF(C608=" ",SUMIFS($R:$R,$C:$C,RIGHT($D608,6)),IF(C608="  ",SUMIFS($R:$R,$C:$C," "),ROUNDDOWN(Q608*VLOOKUP(C608,Aktivity!$C$6:$R$25,10,FALSE),2))))</f>
        <v/>
      </c>
      <c r="S608" s="90" t="str">
        <f>IF($I608="","",IF(C608=" ",SUMIFS($S:$S,$C:$C,RIGHT($D608,6)),IF(C608="  ",SUMIFS($S:$S,$C:$C," "),ROUNDDOWN(I608*VLOOKUP(C608,Aktivity!$C$6:$R$25,13,FALSE),2))))</f>
        <v/>
      </c>
      <c r="T608" s="90" t="str">
        <f t="shared" si="49"/>
        <v/>
      </c>
      <c r="V608" s="13" t="str">
        <f>IFERROR(SMALL(Zoznam!O:O,ROW()-3),"")</f>
        <v/>
      </c>
    </row>
    <row r="609" spans="2:22" ht="15" x14ac:dyDescent="0.25">
      <c r="B609" s="89" t="str">
        <f>IF($V609="","",VLOOKUP($V609,Zoznam!$O:$W,2,FALSE))</f>
        <v/>
      </c>
      <c r="C609" s="89" t="str">
        <f>IF($V609="","",VLOOKUP($V609,Zoznam!$O:$W,3,FALSE))</f>
        <v/>
      </c>
      <c r="D609" s="75" t="str">
        <f>IF($V609="","",VLOOKUP($V609,Zoznam!$O:$W,4,FALSE))</f>
        <v/>
      </c>
      <c r="E609" s="75" t="str">
        <f>IF($V609="","",VLOOKUP($V609,Zoznam!$O:$W,5,FALSE))</f>
        <v/>
      </c>
      <c r="F609" s="89" t="str">
        <f>IF($V609="","",VLOOKUP($V609,Zoznam!$O:$W,6,FALSE))</f>
        <v/>
      </c>
      <c r="G609" s="90" t="str">
        <f>IF($V609="","",VLOOKUP($V609,Zoznam!$O:$W,7,FALSE))</f>
        <v/>
      </c>
      <c r="H609" s="91" t="str">
        <f>IF($V609="","",VLOOKUP($V609,Zoznam!$O:$W,8,FALSE))</f>
        <v/>
      </c>
      <c r="I609" s="123" t="str">
        <f>IF($V609="","",VLOOKUP($V609,Zoznam!$O:$W,9,FALSE))</f>
        <v/>
      </c>
      <c r="J609" s="123" t="str">
        <f t="shared" si="45"/>
        <v/>
      </c>
      <c r="K609" s="90" t="str">
        <f t="shared" si="46"/>
        <v/>
      </c>
      <c r="L609" s="90" t="str">
        <f t="shared" si="47"/>
        <v/>
      </c>
      <c r="M609" s="90" t="str">
        <f>IF($I609="","",IF(C609=" ",SUMIFS($M:$M,$C:$C,RIGHT($D609,6)),IF(C609="  ",SUMIFS($M:$M,$C:$C," "),ROUNDUP(I609*VLOOKUP(C609,Aktivity!$C$6:$R$25,8,FALSE),2))))</f>
        <v/>
      </c>
      <c r="N609" s="90" t="str">
        <f>IF($I609="","",IF(C609=" ",SUMIFS($N:$N,$C:$C,RIGHT($D609,6)),IF(C609="  ",SUMIFS($N:$N,$C:$C," "),ROUNDDOWN(M609*VLOOKUP(C609,Aktivity!$C$6:$R$25,10,FALSE),2))))</f>
        <v/>
      </c>
      <c r="O609" s="90" t="str">
        <f>IF($I609="","",IF(C609=" ",SUMIFS($O:$O,$C:$C,RIGHT($D609,6)),IF(C609="  ",SUMIFS($O:$O,$C:$C," "),ROUNDDOWN(I609*VLOOKUP(C609,Aktivity!$C$6:$R$25,12,FALSE),2))))</f>
        <v/>
      </c>
      <c r="P609" s="90" t="str">
        <f t="shared" si="48"/>
        <v/>
      </c>
      <c r="Q609" s="90" t="str">
        <f>IF($I609="","",IF(C609=" ",SUMIFS($Q:$Q,$C:$C,RIGHT($D609,6)),IF(C609="  ",SUMIFS($Q:$Q,$C:$C," "),ROUNDDOWN(I609*VLOOKUP(C609,Aktivity!$C$6:$R$25,9,FALSE),2))))</f>
        <v/>
      </c>
      <c r="R609" s="90" t="str">
        <f>IF($I609="","",IF(C609=" ",SUMIFS($R:$R,$C:$C,RIGHT($D609,6)),IF(C609="  ",SUMIFS($R:$R,$C:$C," "),ROUNDDOWN(Q609*VLOOKUP(C609,Aktivity!$C$6:$R$25,10,FALSE),2))))</f>
        <v/>
      </c>
      <c r="S609" s="90" t="str">
        <f>IF($I609="","",IF(C609=" ",SUMIFS($S:$S,$C:$C,RIGHT($D609,6)),IF(C609="  ",SUMIFS($S:$S,$C:$C," "),ROUNDDOWN(I609*VLOOKUP(C609,Aktivity!$C$6:$R$25,13,FALSE),2))))</f>
        <v/>
      </c>
      <c r="T609" s="90" t="str">
        <f t="shared" si="49"/>
        <v/>
      </c>
      <c r="V609" s="13" t="str">
        <f>IFERROR(SMALL(Zoznam!O:O,ROW()-3),"")</f>
        <v/>
      </c>
    </row>
    <row r="610" spans="2:22" ht="15" x14ac:dyDescent="0.25">
      <c r="B610" s="89" t="str">
        <f>IF($V610="","",VLOOKUP($V610,Zoznam!$O:$W,2,FALSE))</f>
        <v/>
      </c>
      <c r="C610" s="89" t="str">
        <f>IF($V610="","",VLOOKUP($V610,Zoznam!$O:$W,3,FALSE))</f>
        <v/>
      </c>
      <c r="D610" s="75" t="str">
        <f>IF($V610="","",VLOOKUP($V610,Zoznam!$O:$W,4,FALSE))</f>
        <v/>
      </c>
      <c r="E610" s="75" t="str">
        <f>IF($V610="","",VLOOKUP($V610,Zoznam!$O:$W,5,FALSE))</f>
        <v/>
      </c>
      <c r="F610" s="89" t="str">
        <f>IF($V610="","",VLOOKUP($V610,Zoznam!$O:$W,6,FALSE))</f>
        <v/>
      </c>
      <c r="G610" s="90" t="str">
        <f>IF($V610="","",VLOOKUP($V610,Zoznam!$O:$W,7,FALSE))</f>
        <v/>
      </c>
      <c r="H610" s="91" t="str">
        <f>IF($V610="","",VLOOKUP($V610,Zoznam!$O:$W,8,FALSE))</f>
        <v/>
      </c>
      <c r="I610" s="123" t="str">
        <f>IF($V610="","",VLOOKUP($V610,Zoznam!$O:$W,9,FALSE))</f>
        <v/>
      </c>
      <c r="J610" s="123" t="str">
        <f t="shared" si="45"/>
        <v/>
      </c>
      <c r="K610" s="90" t="str">
        <f t="shared" si="46"/>
        <v/>
      </c>
      <c r="L610" s="90" t="str">
        <f t="shared" si="47"/>
        <v/>
      </c>
      <c r="M610" s="90" t="str">
        <f>IF($I610="","",IF(C610=" ",SUMIFS($M:$M,$C:$C,RIGHT($D610,6)),IF(C610="  ",SUMIFS($M:$M,$C:$C," "),ROUNDUP(I610*VLOOKUP(C610,Aktivity!$C$6:$R$25,8,FALSE),2))))</f>
        <v/>
      </c>
      <c r="N610" s="90" t="str">
        <f>IF($I610="","",IF(C610=" ",SUMIFS($N:$N,$C:$C,RIGHT($D610,6)),IF(C610="  ",SUMIFS($N:$N,$C:$C," "),ROUNDDOWN(M610*VLOOKUP(C610,Aktivity!$C$6:$R$25,10,FALSE),2))))</f>
        <v/>
      </c>
      <c r="O610" s="90" t="str">
        <f>IF($I610="","",IF(C610=" ",SUMIFS($O:$O,$C:$C,RIGHT($D610,6)),IF(C610="  ",SUMIFS($O:$O,$C:$C," "),ROUNDDOWN(I610*VLOOKUP(C610,Aktivity!$C$6:$R$25,12,FALSE),2))))</f>
        <v/>
      </c>
      <c r="P610" s="90" t="str">
        <f t="shared" si="48"/>
        <v/>
      </c>
      <c r="Q610" s="90" t="str">
        <f>IF($I610="","",IF(C610=" ",SUMIFS($Q:$Q,$C:$C,RIGHT($D610,6)),IF(C610="  ",SUMIFS($Q:$Q,$C:$C," "),ROUNDDOWN(I610*VLOOKUP(C610,Aktivity!$C$6:$R$25,9,FALSE),2))))</f>
        <v/>
      </c>
      <c r="R610" s="90" t="str">
        <f>IF($I610="","",IF(C610=" ",SUMIFS($R:$R,$C:$C,RIGHT($D610,6)),IF(C610="  ",SUMIFS($R:$R,$C:$C," "),ROUNDDOWN(Q610*VLOOKUP(C610,Aktivity!$C$6:$R$25,10,FALSE),2))))</f>
        <v/>
      </c>
      <c r="S610" s="90" t="str">
        <f>IF($I610="","",IF(C610=" ",SUMIFS($S:$S,$C:$C,RIGHT($D610,6)),IF(C610="  ",SUMIFS($S:$S,$C:$C," "),ROUNDDOWN(I610*VLOOKUP(C610,Aktivity!$C$6:$R$25,13,FALSE),2))))</f>
        <v/>
      </c>
      <c r="T610" s="90" t="str">
        <f t="shared" si="49"/>
        <v/>
      </c>
      <c r="V610" s="13" t="str">
        <f>IFERROR(SMALL(Zoznam!O:O,ROW()-3),"")</f>
        <v/>
      </c>
    </row>
    <row r="611" spans="2:22" ht="15" x14ac:dyDescent="0.25">
      <c r="B611" s="89" t="str">
        <f>IF($V611="","",VLOOKUP($V611,Zoznam!$O:$W,2,FALSE))</f>
        <v/>
      </c>
      <c r="C611" s="89" t="str">
        <f>IF($V611="","",VLOOKUP($V611,Zoznam!$O:$W,3,FALSE))</f>
        <v/>
      </c>
      <c r="D611" s="75" t="str">
        <f>IF($V611="","",VLOOKUP($V611,Zoznam!$O:$W,4,FALSE))</f>
        <v/>
      </c>
      <c r="E611" s="75" t="str">
        <f>IF($V611="","",VLOOKUP($V611,Zoznam!$O:$W,5,FALSE))</f>
        <v/>
      </c>
      <c r="F611" s="89" t="str">
        <f>IF($V611="","",VLOOKUP($V611,Zoznam!$O:$W,6,FALSE))</f>
        <v/>
      </c>
      <c r="G611" s="90" t="str">
        <f>IF($V611="","",VLOOKUP($V611,Zoznam!$O:$W,7,FALSE))</f>
        <v/>
      </c>
      <c r="H611" s="91" t="str">
        <f>IF($V611="","",VLOOKUP($V611,Zoznam!$O:$W,8,FALSE))</f>
        <v/>
      </c>
      <c r="I611" s="123" t="str">
        <f>IF($V611="","",VLOOKUP($V611,Zoznam!$O:$W,9,FALSE))</f>
        <v/>
      </c>
      <c r="J611" s="123" t="str">
        <f t="shared" si="45"/>
        <v/>
      </c>
      <c r="K611" s="90" t="str">
        <f t="shared" si="46"/>
        <v/>
      </c>
      <c r="L611" s="90" t="str">
        <f t="shared" si="47"/>
        <v/>
      </c>
      <c r="M611" s="90" t="str">
        <f>IF($I611="","",IF(C611=" ",SUMIFS($M:$M,$C:$C,RIGHT($D611,6)),IF(C611="  ",SUMIFS($M:$M,$C:$C," "),ROUNDUP(I611*VLOOKUP(C611,Aktivity!$C$6:$R$25,8,FALSE),2))))</f>
        <v/>
      </c>
      <c r="N611" s="90" t="str">
        <f>IF($I611="","",IF(C611=" ",SUMIFS($N:$N,$C:$C,RIGHT($D611,6)),IF(C611="  ",SUMIFS($N:$N,$C:$C," "),ROUNDDOWN(M611*VLOOKUP(C611,Aktivity!$C$6:$R$25,10,FALSE),2))))</f>
        <v/>
      </c>
      <c r="O611" s="90" t="str">
        <f>IF($I611="","",IF(C611=" ",SUMIFS($O:$O,$C:$C,RIGHT($D611,6)),IF(C611="  ",SUMIFS($O:$O,$C:$C," "),ROUNDDOWN(I611*VLOOKUP(C611,Aktivity!$C$6:$R$25,12,FALSE),2))))</f>
        <v/>
      </c>
      <c r="P611" s="90" t="str">
        <f t="shared" si="48"/>
        <v/>
      </c>
      <c r="Q611" s="90" t="str">
        <f>IF($I611="","",IF(C611=" ",SUMIFS($Q:$Q,$C:$C,RIGHT($D611,6)),IF(C611="  ",SUMIFS($Q:$Q,$C:$C," "),ROUNDDOWN(I611*VLOOKUP(C611,Aktivity!$C$6:$R$25,9,FALSE),2))))</f>
        <v/>
      </c>
      <c r="R611" s="90" t="str">
        <f>IF($I611="","",IF(C611=" ",SUMIFS($R:$R,$C:$C,RIGHT($D611,6)),IF(C611="  ",SUMIFS($R:$R,$C:$C," "),ROUNDDOWN(Q611*VLOOKUP(C611,Aktivity!$C$6:$R$25,10,FALSE),2))))</f>
        <v/>
      </c>
      <c r="S611" s="90" t="str">
        <f>IF($I611="","",IF(C611=" ",SUMIFS($S:$S,$C:$C,RIGHT($D611,6)),IF(C611="  ",SUMIFS($S:$S,$C:$C," "),ROUNDDOWN(I611*VLOOKUP(C611,Aktivity!$C$6:$R$25,13,FALSE),2))))</f>
        <v/>
      </c>
      <c r="T611" s="90" t="str">
        <f t="shared" si="49"/>
        <v/>
      </c>
      <c r="V611" s="13" t="str">
        <f>IFERROR(SMALL(Zoznam!O:O,ROW()-3),"")</f>
        <v/>
      </c>
    </row>
    <row r="612" spans="2:22" ht="15" x14ac:dyDescent="0.25">
      <c r="B612" s="89" t="str">
        <f>IF($V612="","",VLOOKUP($V612,Zoznam!$O:$W,2,FALSE))</f>
        <v/>
      </c>
      <c r="C612" s="89" t="str">
        <f>IF($V612="","",VLOOKUP($V612,Zoznam!$O:$W,3,FALSE))</f>
        <v/>
      </c>
      <c r="D612" s="75" t="str">
        <f>IF($V612="","",VLOOKUP($V612,Zoznam!$O:$W,4,FALSE))</f>
        <v/>
      </c>
      <c r="E612" s="75" t="str">
        <f>IF($V612="","",VLOOKUP($V612,Zoznam!$O:$W,5,FALSE))</f>
        <v/>
      </c>
      <c r="F612" s="89" t="str">
        <f>IF($V612="","",VLOOKUP($V612,Zoznam!$O:$W,6,FALSE))</f>
        <v/>
      </c>
      <c r="G612" s="90" t="str">
        <f>IF($V612="","",VLOOKUP($V612,Zoznam!$O:$W,7,FALSE))</f>
        <v/>
      </c>
      <c r="H612" s="91" t="str">
        <f>IF($V612="","",VLOOKUP($V612,Zoznam!$O:$W,8,FALSE))</f>
        <v/>
      </c>
      <c r="I612" s="123" t="str">
        <f>IF($V612="","",VLOOKUP($V612,Zoznam!$O:$W,9,FALSE))</f>
        <v/>
      </c>
      <c r="J612" s="123" t="str">
        <f t="shared" si="45"/>
        <v/>
      </c>
      <c r="K612" s="90" t="str">
        <f t="shared" si="46"/>
        <v/>
      </c>
      <c r="L612" s="90" t="str">
        <f t="shared" si="47"/>
        <v/>
      </c>
      <c r="M612" s="90" t="str">
        <f>IF($I612="","",IF(C612=" ",SUMIFS($M:$M,$C:$C,RIGHT($D612,6)),IF(C612="  ",SUMIFS($M:$M,$C:$C," "),ROUNDUP(I612*VLOOKUP(C612,Aktivity!$C$6:$R$25,8,FALSE),2))))</f>
        <v/>
      </c>
      <c r="N612" s="90" t="str">
        <f>IF($I612="","",IF(C612=" ",SUMIFS($N:$N,$C:$C,RIGHT($D612,6)),IF(C612="  ",SUMIFS($N:$N,$C:$C," "),ROUNDDOWN(M612*VLOOKUP(C612,Aktivity!$C$6:$R$25,10,FALSE),2))))</f>
        <v/>
      </c>
      <c r="O612" s="90" t="str">
        <f>IF($I612="","",IF(C612=" ",SUMIFS($O:$O,$C:$C,RIGHT($D612,6)),IF(C612="  ",SUMIFS($O:$O,$C:$C," "),ROUNDDOWN(I612*VLOOKUP(C612,Aktivity!$C$6:$R$25,12,FALSE),2))))</f>
        <v/>
      </c>
      <c r="P612" s="90" t="str">
        <f t="shared" si="48"/>
        <v/>
      </c>
      <c r="Q612" s="90" t="str">
        <f>IF($I612="","",IF(C612=" ",SUMIFS($Q:$Q,$C:$C,RIGHT($D612,6)),IF(C612="  ",SUMIFS($Q:$Q,$C:$C," "),ROUNDDOWN(I612*VLOOKUP(C612,Aktivity!$C$6:$R$25,9,FALSE),2))))</f>
        <v/>
      </c>
      <c r="R612" s="90" t="str">
        <f>IF($I612="","",IF(C612=" ",SUMIFS($R:$R,$C:$C,RIGHT($D612,6)),IF(C612="  ",SUMIFS($R:$R,$C:$C," "),ROUNDDOWN(Q612*VLOOKUP(C612,Aktivity!$C$6:$R$25,10,FALSE),2))))</f>
        <v/>
      </c>
      <c r="S612" s="90" t="str">
        <f>IF($I612="","",IF(C612=" ",SUMIFS($S:$S,$C:$C,RIGHT($D612,6)),IF(C612="  ",SUMIFS($S:$S,$C:$C," "),ROUNDDOWN(I612*VLOOKUP(C612,Aktivity!$C$6:$R$25,13,FALSE),2))))</f>
        <v/>
      </c>
      <c r="T612" s="90" t="str">
        <f t="shared" si="49"/>
        <v/>
      </c>
      <c r="V612" s="13" t="str">
        <f>IFERROR(SMALL(Zoznam!O:O,ROW()-3),"")</f>
        <v/>
      </c>
    </row>
    <row r="613" spans="2:22" ht="15" x14ac:dyDescent="0.25">
      <c r="B613" s="89" t="str">
        <f>IF($V613="","",VLOOKUP($V613,Zoznam!$O:$W,2,FALSE))</f>
        <v/>
      </c>
      <c r="C613" s="89" t="str">
        <f>IF($V613="","",VLOOKUP($V613,Zoznam!$O:$W,3,FALSE))</f>
        <v/>
      </c>
      <c r="D613" s="75" t="str">
        <f>IF($V613="","",VLOOKUP($V613,Zoznam!$O:$W,4,FALSE))</f>
        <v/>
      </c>
      <c r="E613" s="75" t="str">
        <f>IF($V613="","",VLOOKUP($V613,Zoznam!$O:$W,5,FALSE))</f>
        <v/>
      </c>
      <c r="F613" s="89" t="str">
        <f>IF($V613="","",VLOOKUP($V613,Zoznam!$O:$W,6,FALSE))</f>
        <v/>
      </c>
      <c r="G613" s="90" t="str">
        <f>IF($V613="","",VLOOKUP($V613,Zoznam!$O:$W,7,FALSE))</f>
        <v/>
      </c>
      <c r="H613" s="91" t="str">
        <f>IF($V613="","",VLOOKUP($V613,Zoznam!$O:$W,8,FALSE))</f>
        <v/>
      </c>
      <c r="I613" s="123" t="str">
        <f>IF($V613="","",VLOOKUP($V613,Zoznam!$O:$W,9,FALSE))</f>
        <v/>
      </c>
      <c r="J613" s="123" t="str">
        <f t="shared" si="45"/>
        <v/>
      </c>
      <c r="K613" s="90" t="str">
        <f t="shared" si="46"/>
        <v/>
      </c>
      <c r="L613" s="90" t="str">
        <f t="shared" si="47"/>
        <v/>
      </c>
      <c r="M613" s="90" t="str">
        <f>IF($I613="","",IF(C613=" ",SUMIFS($M:$M,$C:$C,RIGHT($D613,6)),IF(C613="  ",SUMIFS($M:$M,$C:$C," "),ROUNDUP(I613*VLOOKUP(C613,Aktivity!$C$6:$R$25,8,FALSE),2))))</f>
        <v/>
      </c>
      <c r="N613" s="90" t="str">
        <f>IF($I613="","",IF(C613=" ",SUMIFS($N:$N,$C:$C,RIGHT($D613,6)),IF(C613="  ",SUMIFS($N:$N,$C:$C," "),ROUNDDOWN(M613*VLOOKUP(C613,Aktivity!$C$6:$R$25,10,FALSE),2))))</f>
        <v/>
      </c>
      <c r="O613" s="90" t="str">
        <f>IF($I613="","",IF(C613=" ",SUMIFS($O:$O,$C:$C,RIGHT($D613,6)),IF(C613="  ",SUMIFS($O:$O,$C:$C," "),ROUNDDOWN(I613*VLOOKUP(C613,Aktivity!$C$6:$R$25,12,FALSE),2))))</f>
        <v/>
      </c>
      <c r="P613" s="90" t="str">
        <f t="shared" si="48"/>
        <v/>
      </c>
      <c r="Q613" s="90" t="str">
        <f>IF($I613="","",IF(C613=" ",SUMIFS($Q:$Q,$C:$C,RIGHT($D613,6)),IF(C613="  ",SUMIFS($Q:$Q,$C:$C," "),ROUNDDOWN(I613*VLOOKUP(C613,Aktivity!$C$6:$R$25,9,FALSE),2))))</f>
        <v/>
      </c>
      <c r="R613" s="90" t="str">
        <f>IF($I613="","",IF(C613=" ",SUMIFS($R:$R,$C:$C,RIGHT($D613,6)),IF(C613="  ",SUMIFS($R:$R,$C:$C," "),ROUNDDOWN(Q613*VLOOKUP(C613,Aktivity!$C$6:$R$25,10,FALSE),2))))</f>
        <v/>
      </c>
      <c r="S613" s="90" t="str">
        <f>IF($I613="","",IF(C613=" ",SUMIFS($S:$S,$C:$C,RIGHT($D613,6)),IF(C613="  ",SUMIFS($S:$S,$C:$C," "),ROUNDDOWN(I613*VLOOKUP(C613,Aktivity!$C$6:$R$25,13,FALSE),2))))</f>
        <v/>
      </c>
      <c r="T613" s="90" t="str">
        <f t="shared" si="49"/>
        <v/>
      </c>
      <c r="V613" s="13" t="str">
        <f>IFERROR(SMALL(Zoznam!O:O,ROW()-3),"")</f>
        <v/>
      </c>
    </row>
    <row r="614" spans="2:22" ht="15" x14ac:dyDescent="0.25">
      <c r="B614" s="89" t="str">
        <f>IF($V614="","",VLOOKUP($V614,Zoznam!$O:$W,2,FALSE))</f>
        <v/>
      </c>
      <c r="C614" s="89" t="str">
        <f>IF($V614="","",VLOOKUP($V614,Zoznam!$O:$W,3,FALSE))</f>
        <v/>
      </c>
      <c r="D614" s="75" t="str">
        <f>IF($V614="","",VLOOKUP($V614,Zoznam!$O:$W,4,FALSE))</f>
        <v/>
      </c>
      <c r="E614" s="75" t="str">
        <f>IF($V614="","",VLOOKUP($V614,Zoznam!$O:$W,5,FALSE))</f>
        <v/>
      </c>
      <c r="F614" s="89" t="str">
        <f>IF($V614="","",VLOOKUP($V614,Zoznam!$O:$W,6,FALSE))</f>
        <v/>
      </c>
      <c r="G614" s="90" t="str">
        <f>IF($V614="","",VLOOKUP($V614,Zoznam!$O:$W,7,FALSE))</f>
        <v/>
      </c>
      <c r="H614" s="91" t="str">
        <f>IF($V614="","",VLOOKUP($V614,Zoznam!$O:$W,8,FALSE))</f>
        <v/>
      </c>
      <c r="I614" s="123" t="str">
        <f>IF($V614="","",VLOOKUP($V614,Zoznam!$O:$W,9,FALSE))</f>
        <v/>
      </c>
      <c r="J614" s="123" t="str">
        <f t="shared" si="45"/>
        <v/>
      </c>
      <c r="K614" s="90" t="str">
        <f t="shared" si="46"/>
        <v/>
      </c>
      <c r="L614" s="90" t="str">
        <f t="shared" si="47"/>
        <v/>
      </c>
      <c r="M614" s="90" t="str">
        <f>IF($I614="","",IF(C614=" ",SUMIFS($M:$M,$C:$C,RIGHT($D614,6)),IF(C614="  ",SUMIFS($M:$M,$C:$C," "),ROUNDUP(I614*VLOOKUP(C614,Aktivity!$C$6:$R$25,8,FALSE),2))))</f>
        <v/>
      </c>
      <c r="N614" s="90" t="str">
        <f>IF($I614="","",IF(C614=" ",SUMIFS($N:$N,$C:$C,RIGHT($D614,6)),IF(C614="  ",SUMIFS($N:$N,$C:$C," "),ROUNDDOWN(M614*VLOOKUP(C614,Aktivity!$C$6:$R$25,10,FALSE),2))))</f>
        <v/>
      </c>
      <c r="O614" s="90" t="str">
        <f>IF($I614="","",IF(C614=" ",SUMIFS($O:$O,$C:$C,RIGHT($D614,6)),IF(C614="  ",SUMIFS($O:$O,$C:$C," "),ROUNDDOWN(I614*VLOOKUP(C614,Aktivity!$C$6:$R$25,12,FALSE),2))))</f>
        <v/>
      </c>
      <c r="P614" s="90" t="str">
        <f t="shared" si="48"/>
        <v/>
      </c>
      <c r="Q614" s="90" t="str">
        <f>IF($I614="","",IF(C614=" ",SUMIFS($Q:$Q,$C:$C,RIGHT($D614,6)),IF(C614="  ",SUMIFS($Q:$Q,$C:$C," "),ROUNDDOWN(I614*VLOOKUP(C614,Aktivity!$C$6:$R$25,9,FALSE),2))))</f>
        <v/>
      </c>
      <c r="R614" s="90" t="str">
        <f>IF($I614="","",IF(C614=" ",SUMIFS($R:$R,$C:$C,RIGHT($D614,6)),IF(C614="  ",SUMIFS($R:$R,$C:$C," "),ROUNDDOWN(Q614*VLOOKUP(C614,Aktivity!$C$6:$R$25,10,FALSE),2))))</f>
        <v/>
      </c>
      <c r="S614" s="90" t="str">
        <f>IF($I614="","",IF(C614=" ",SUMIFS($S:$S,$C:$C,RIGHT($D614,6)),IF(C614="  ",SUMIFS($S:$S,$C:$C," "),ROUNDDOWN(I614*VLOOKUP(C614,Aktivity!$C$6:$R$25,13,FALSE),2))))</f>
        <v/>
      </c>
      <c r="T614" s="90" t="str">
        <f t="shared" si="49"/>
        <v/>
      </c>
      <c r="V614" s="13" t="str">
        <f>IFERROR(SMALL(Zoznam!O:O,ROW()-3),"")</f>
        <v/>
      </c>
    </row>
    <row r="615" spans="2:22" ht="15" x14ac:dyDescent="0.25">
      <c r="B615" s="89" t="str">
        <f>IF($V615="","",VLOOKUP($V615,Zoznam!$O:$W,2,FALSE))</f>
        <v/>
      </c>
      <c r="C615" s="89" t="str">
        <f>IF($V615="","",VLOOKUP($V615,Zoznam!$O:$W,3,FALSE))</f>
        <v/>
      </c>
      <c r="D615" s="75" t="str">
        <f>IF($V615="","",VLOOKUP($V615,Zoznam!$O:$W,4,FALSE))</f>
        <v/>
      </c>
      <c r="E615" s="75" t="str">
        <f>IF($V615="","",VLOOKUP($V615,Zoznam!$O:$W,5,FALSE))</f>
        <v/>
      </c>
      <c r="F615" s="89" t="str">
        <f>IF($V615="","",VLOOKUP($V615,Zoznam!$O:$W,6,FALSE))</f>
        <v/>
      </c>
      <c r="G615" s="90" t="str">
        <f>IF($V615="","",VLOOKUP($V615,Zoznam!$O:$W,7,FALSE))</f>
        <v/>
      </c>
      <c r="H615" s="91" t="str">
        <f>IF($V615="","",VLOOKUP($V615,Zoznam!$O:$W,8,FALSE))</f>
        <v/>
      </c>
      <c r="I615" s="123" t="str">
        <f>IF($V615="","",VLOOKUP($V615,Zoznam!$O:$W,9,FALSE))</f>
        <v/>
      </c>
      <c r="J615" s="123" t="str">
        <f t="shared" si="45"/>
        <v/>
      </c>
      <c r="K615" s="90" t="str">
        <f t="shared" si="46"/>
        <v/>
      </c>
      <c r="L615" s="90" t="str">
        <f t="shared" si="47"/>
        <v/>
      </c>
      <c r="M615" s="90" t="str">
        <f>IF($I615="","",IF(C615=" ",SUMIFS($M:$M,$C:$C,RIGHT($D615,6)),IF(C615="  ",SUMIFS($M:$M,$C:$C," "),ROUNDUP(I615*VLOOKUP(C615,Aktivity!$C$6:$R$25,8,FALSE),2))))</f>
        <v/>
      </c>
      <c r="N615" s="90" t="str">
        <f>IF($I615="","",IF(C615=" ",SUMIFS($N:$N,$C:$C,RIGHT($D615,6)),IF(C615="  ",SUMIFS($N:$N,$C:$C," "),ROUNDDOWN(M615*VLOOKUP(C615,Aktivity!$C$6:$R$25,10,FALSE),2))))</f>
        <v/>
      </c>
      <c r="O615" s="90" t="str">
        <f>IF($I615="","",IF(C615=" ",SUMIFS($O:$O,$C:$C,RIGHT($D615,6)),IF(C615="  ",SUMIFS($O:$O,$C:$C," "),ROUNDDOWN(I615*VLOOKUP(C615,Aktivity!$C$6:$R$25,12,FALSE),2))))</f>
        <v/>
      </c>
      <c r="P615" s="90" t="str">
        <f t="shared" si="48"/>
        <v/>
      </c>
      <c r="Q615" s="90" t="str">
        <f>IF($I615="","",IF(C615=" ",SUMIFS($Q:$Q,$C:$C,RIGHT($D615,6)),IF(C615="  ",SUMIFS($Q:$Q,$C:$C," "),ROUNDDOWN(I615*VLOOKUP(C615,Aktivity!$C$6:$R$25,9,FALSE),2))))</f>
        <v/>
      </c>
      <c r="R615" s="90" t="str">
        <f>IF($I615="","",IF(C615=" ",SUMIFS($R:$R,$C:$C,RIGHT($D615,6)),IF(C615="  ",SUMIFS($R:$R,$C:$C," "),ROUNDDOWN(Q615*VLOOKUP(C615,Aktivity!$C$6:$R$25,10,FALSE),2))))</f>
        <v/>
      </c>
      <c r="S615" s="90" t="str">
        <f>IF($I615="","",IF(C615=" ",SUMIFS($S:$S,$C:$C,RIGHT($D615,6)),IF(C615="  ",SUMIFS($S:$S,$C:$C," "),ROUNDDOWN(I615*VLOOKUP(C615,Aktivity!$C$6:$R$25,13,FALSE),2))))</f>
        <v/>
      </c>
      <c r="T615" s="90" t="str">
        <f t="shared" si="49"/>
        <v/>
      </c>
      <c r="V615" s="13" t="str">
        <f>IFERROR(SMALL(Zoznam!O:O,ROW()-3),"")</f>
        <v/>
      </c>
    </row>
    <row r="616" spans="2:22" ht="15" x14ac:dyDescent="0.25">
      <c r="B616" s="89" t="str">
        <f>IF($V616="","",VLOOKUP($V616,Zoznam!$O:$W,2,FALSE))</f>
        <v/>
      </c>
      <c r="C616" s="89" t="str">
        <f>IF($V616="","",VLOOKUP($V616,Zoznam!$O:$W,3,FALSE))</f>
        <v/>
      </c>
      <c r="D616" s="75" t="str">
        <f>IF($V616="","",VLOOKUP($V616,Zoznam!$O:$W,4,FALSE))</f>
        <v/>
      </c>
      <c r="E616" s="75" t="str">
        <f>IF($V616="","",VLOOKUP($V616,Zoznam!$O:$W,5,FALSE))</f>
        <v/>
      </c>
      <c r="F616" s="89" t="str">
        <f>IF($V616="","",VLOOKUP($V616,Zoznam!$O:$W,6,FALSE))</f>
        <v/>
      </c>
      <c r="G616" s="90" t="str">
        <f>IF($V616="","",VLOOKUP($V616,Zoznam!$O:$W,7,FALSE))</f>
        <v/>
      </c>
      <c r="H616" s="91" t="str">
        <f>IF($V616="","",VLOOKUP($V616,Zoznam!$O:$W,8,FALSE))</f>
        <v/>
      </c>
      <c r="I616" s="123" t="str">
        <f>IF($V616="","",VLOOKUP($V616,Zoznam!$O:$W,9,FALSE))</f>
        <v/>
      </c>
      <c r="J616" s="123" t="str">
        <f t="shared" si="45"/>
        <v/>
      </c>
      <c r="K616" s="90" t="str">
        <f t="shared" si="46"/>
        <v/>
      </c>
      <c r="L616" s="90" t="str">
        <f t="shared" si="47"/>
        <v/>
      </c>
      <c r="M616" s="90" t="str">
        <f>IF($I616="","",IF(C616=" ",SUMIFS($M:$M,$C:$C,RIGHT($D616,6)),IF(C616="  ",SUMIFS($M:$M,$C:$C," "),ROUNDUP(I616*VLOOKUP(C616,Aktivity!$C$6:$R$25,8,FALSE),2))))</f>
        <v/>
      </c>
      <c r="N616" s="90" t="str">
        <f>IF($I616="","",IF(C616=" ",SUMIFS($N:$N,$C:$C,RIGHT($D616,6)),IF(C616="  ",SUMIFS($N:$N,$C:$C," "),ROUNDDOWN(M616*VLOOKUP(C616,Aktivity!$C$6:$R$25,10,FALSE),2))))</f>
        <v/>
      </c>
      <c r="O616" s="90" t="str">
        <f>IF($I616="","",IF(C616=" ",SUMIFS($O:$O,$C:$C,RIGHT($D616,6)),IF(C616="  ",SUMIFS($O:$O,$C:$C," "),ROUNDDOWN(I616*VLOOKUP(C616,Aktivity!$C$6:$R$25,12,FALSE),2))))</f>
        <v/>
      </c>
      <c r="P616" s="90" t="str">
        <f t="shared" si="48"/>
        <v/>
      </c>
      <c r="Q616" s="90" t="str">
        <f>IF($I616="","",IF(C616=" ",SUMIFS($Q:$Q,$C:$C,RIGHT($D616,6)),IF(C616="  ",SUMIFS($Q:$Q,$C:$C," "),ROUNDDOWN(I616*VLOOKUP(C616,Aktivity!$C$6:$R$25,9,FALSE),2))))</f>
        <v/>
      </c>
      <c r="R616" s="90" t="str">
        <f>IF($I616="","",IF(C616=" ",SUMIFS($R:$R,$C:$C,RIGHT($D616,6)),IF(C616="  ",SUMIFS($R:$R,$C:$C," "),ROUNDDOWN(Q616*VLOOKUP(C616,Aktivity!$C$6:$R$25,10,FALSE),2))))</f>
        <v/>
      </c>
      <c r="S616" s="90" t="str">
        <f>IF($I616="","",IF(C616=" ",SUMIFS($S:$S,$C:$C,RIGHT($D616,6)),IF(C616="  ",SUMIFS($S:$S,$C:$C," "),ROUNDDOWN(I616*VLOOKUP(C616,Aktivity!$C$6:$R$25,13,FALSE),2))))</f>
        <v/>
      </c>
      <c r="T616" s="90" t="str">
        <f t="shared" si="49"/>
        <v/>
      </c>
      <c r="V616" s="13" t="str">
        <f>IFERROR(SMALL(Zoznam!O:O,ROW()-3),"")</f>
        <v/>
      </c>
    </row>
    <row r="617" spans="2:22" ht="15" x14ac:dyDescent="0.25">
      <c r="B617" s="89" t="str">
        <f>IF($V617="","",VLOOKUP($V617,Zoznam!$O:$W,2,FALSE))</f>
        <v/>
      </c>
      <c r="C617" s="89" t="str">
        <f>IF($V617="","",VLOOKUP($V617,Zoznam!$O:$W,3,FALSE))</f>
        <v/>
      </c>
      <c r="D617" s="75" t="str">
        <f>IF($V617="","",VLOOKUP($V617,Zoznam!$O:$W,4,FALSE))</f>
        <v/>
      </c>
      <c r="E617" s="75" t="str">
        <f>IF($V617="","",VLOOKUP($V617,Zoznam!$O:$W,5,FALSE))</f>
        <v/>
      </c>
      <c r="F617" s="89" t="str">
        <f>IF($V617="","",VLOOKUP($V617,Zoznam!$O:$W,6,FALSE))</f>
        <v/>
      </c>
      <c r="G617" s="90" t="str">
        <f>IF($V617="","",VLOOKUP($V617,Zoznam!$O:$W,7,FALSE))</f>
        <v/>
      </c>
      <c r="H617" s="91" t="str">
        <f>IF($V617="","",VLOOKUP($V617,Zoznam!$O:$W,8,FALSE))</f>
        <v/>
      </c>
      <c r="I617" s="123" t="str">
        <f>IF($V617="","",VLOOKUP($V617,Zoznam!$O:$W,9,FALSE))</f>
        <v/>
      </c>
      <c r="J617" s="123" t="str">
        <f t="shared" si="45"/>
        <v/>
      </c>
      <c r="K617" s="90" t="str">
        <f t="shared" si="46"/>
        <v/>
      </c>
      <c r="L617" s="90" t="str">
        <f t="shared" si="47"/>
        <v/>
      </c>
      <c r="M617" s="90" t="str">
        <f>IF($I617="","",IF(C617=" ",SUMIFS($M:$M,$C:$C,RIGHT($D617,6)),IF(C617="  ",SUMIFS($M:$M,$C:$C," "),ROUNDUP(I617*VLOOKUP(C617,Aktivity!$C$6:$R$25,8,FALSE),2))))</f>
        <v/>
      </c>
      <c r="N617" s="90" t="str">
        <f>IF($I617="","",IF(C617=" ",SUMIFS($N:$N,$C:$C,RIGHT($D617,6)),IF(C617="  ",SUMIFS($N:$N,$C:$C," "),ROUNDDOWN(M617*VLOOKUP(C617,Aktivity!$C$6:$R$25,10,FALSE),2))))</f>
        <v/>
      </c>
      <c r="O617" s="90" t="str">
        <f>IF($I617="","",IF(C617=" ",SUMIFS($O:$O,$C:$C,RIGHT($D617,6)),IF(C617="  ",SUMIFS($O:$O,$C:$C," "),ROUNDDOWN(I617*VLOOKUP(C617,Aktivity!$C$6:$R$25,12,FALSE),2))))</f>
        <v/>
      </c>
      <c r="P617" s="90" t="str">
        <f t="shared" si="48"/>
        <v/>
      </c>
      <c r="Q617" s="90" t="str">
        <f>IF($I617="","",IF(C617=" ",SUMIFS($Q:$Q,$C:$C,RIGHT($D617,6)),IF(C617="  ",SUMIFS($Q:$Q,$C:$C," "),ROUNDDOWN(I617*VLOOKUP(C617,Aktivity!$C$6:$R$25,9,FALSE),2))))</f>
        <v/>
      </c>
      <c r="R617" s="90" t="str">
        <f>IF($I617="","",IF(C617=" ",SUMIFS($R:$R,$C:$C,RIGHT($D617,6)),IF(C617="  ",SUMIFS($R:$R,$C:$C," "),ROUNDDOWN(Q617*VLOOKUP(C617,Aktivity!$C$6:$R$25,10,FALSE),2))))</f>
        <v/>
      </c>
      <c r="S617" s="90" t="str">
        <f>IF($I617="","",IF(C617=" ",SUMIFS($S:$S,$C:$C,RIGHT($D617,6)),IF(C617="  ",SUMIFS($S:$S,$C:$C," "),ROUNDDOWN(I617*VLOOKUP(C617,Aktivity!$C$6:$R$25,13,FALSE),2))))</f>
        <v/>
      </c>
      <c r="T617" s="90" t="str">
        <f t="shared" si="49"/>
        <v/>
      </c>
      <c r="V617" s="13" t="str">
        <f>IFERROR(SMALL(Zoznam!O:O,ROW()-3),"")</f>
        <v/>
      </c>
    </row>
    <row r="618" spans="2:22" ht="15" x14ac:dyDescent="0.25">
      <c r="B618" s="89" t="str">
        <f>IF($V618="","",VLOOKUP($V618,Zoznam!$O:$W,2,FALSE))</f>
        <v/>
      </c>
      <c r="C618" s="89" t="str">
        <f>IF($V618="","",VLOOKUP($V618,Zoznam!$O:$W,3,FALSE))</f>
        <v/>
      </c>
      <c r="D618" s="75" t="str">
        <f>IF($V618="","",VLOOKUP($V618,Zoznam!$O:$W,4,FALSE))</f>
        <v/>
      </c>
      <c r="E618" s="75" t="str">
        <f>IF($V618="","",VLOOKUP($V618,Zoznam!$O:$W,5,FALSE))</f>
        <v/>
      </c>
      <c r="F618" s="89" t="str">
        <f>IF($V618="","",VLOOKUP($V618,Zoznam!$O:$W,6,FALSE))</f>
        <v/>
      </c>
      <c r="G618" s="90" t="str">
        <f>IF($V618="","",VLOOKUP($V618,Zoznam!$O:$W,7,FALSE))</f>
        <v/>
      </c>
      <c r="H618" s="91" t="str">
        <f>IF($V618="","",VLOOKUP($V618,Zoznam!$O:$W,8,FALSE))</f>
        <v/>
      </c>
      <c r="I618" s="123" t="str">
        <f>IF($V618="","",VLOOKUP($V618,Zoznam!$O:$W,9,FALSE))</f>
        <v/>
      </c>
      <c r="J618" s="123" t="str">
        <f t="shared" si="45"/>
        <v/>
      </c>
      <c r="K618" s="90" t="str">
        <f t="shared" si="46"/>
        <v/>
      </c>
      <c r="L618" s="90" t="str">
        <f t="shared" si="47"/>
        <v/>
      </c>
      <c r="M618" s="90" t="str">
        <f>IF($I618="","",IF(C618=" ",SUMIFS($M:$M,$C:$C,RIGHT($D618,6)),IF(C618="  ",SUMIFS($M:$M,$C:$C," "),ROUNDUP(I618*VLOOKUP(C618,Aktivity!$C$6:$R$25,8,FALSE),2))))</f>
        <v/>
      </c>
      <c r="N618" s="90" t="str">
        <f>IF($I618="","",IF(C618=" ",SUMIFS($N:$N,$C:$C,RIGHT($D618,6)),IF(C618="  ",SUMIFS($N:$N,$C:$C," "),ROUNDDOWN(M618*VLOOKUP(C618,Aktivity!$C$6:$R$25,10,FALSE),2))))</f>
        <v/>
      </c>
      <c r="O618" s="90" t="str">
        <f>IF($I618="","",IF(C618=" ",SUMIFS($O:$O,$C:$C,RIGHT($D618,6)),IF(C618="  ",SUMIFS($O:$O,$C:$C," "),ROUNDDOWN(I618*VLOOKUP(C618,Aktivity!$C$6:$R$25,12,FALSE),2))))</f>
        <v/>
      </c>
      <c r="P618" s="90" t="str">
        <f t="shared" si="48"/>
        <v/>
      </c>
      <c r="Q618" s="90" t="str">
        <f>IF($I618="","",IF(C618=" ",SUMIFS($Q:$Q,$C:$C,RIGHT($D618,6)),IF(C618="  ",SUMIFS($Q:$Q,$C:$C," "),ROUNDDOWN(I618*VLOOKUP(C618,Aktivity!$C$6:$R$25,9,FALSE),2))))</f>
        <v/>
      </c>
      <c r="R618" s="90" t="str">
        <f>IF($I618="","",IF(C618=" ",SUMIFS($R:$R,$C:$C,RIGHT($D618,6)),IF(C618="  ",SUMIFS($R:$R,$C:$C," "),ROUNDDOWN(Q618*VLOOKUP(C618,Aktivity!$C$6:$R$25,10,FALSE),2))))</f>
        <v/>
      </c>
      <c r="S618" s="90" t="str">
        <f>IF($I618="","",IF(C618=" ",SUMIFS($S:$S,$C:$C,RIGHT($D618,6)),IF(C618="  ",SUMIFS($S:$S,$C:$C," "),ROUNDDOWN(I618*VLOOKUP(C618,Aktivity!$C$6:$R$25,13,FALSE),2))))</f>
        <v/>
      </c>
      <c r="T618" s="90" t="str">
        <f t="shared" si="49"/>
        <v/>
      </c>
      <c r="V618" s="13" t="str">
        <f>IFERROR(SMALL(Zoznam!O:O,ROW()-3),"")</f>
        <v/>
      </c>
    </row>
    <row r="619" spans="2:22" ht="15" x14ac:dyDescent="0.25">
      <c r="B619" s="89" t="str">
        <f>IF($V619="","",VLOOKUP($V619,Zoznam!$O:$W,2,FALSE))</f>
        <v/>
      </c>
      <c r="C619" s="89" t="str">
        <f>IF($V619="","",VLOOKUP($V619,Zoznam!$O:$W,3,FALSE))</f>
        <v/>
      </c>
      <c r="D619" s="75" t="str">
        <f>IF($V619="","",VLOOKUP($V619,Zoznam!$O:$W,4,FALSE))</f>
        <v/>
      </c>
      <c r="E619" s="75" t="str">
        <f>IF($V619="","",VLOOKUP($V619,Zoznam!$O:$W,5,FALSE))</f>
        <v/>
      </c>
      <c r="F619" s="89" t="str">
        <f>IF($V619="","",VLOOKUP($V619,Zoznam!$O:$W,6,FALSE))</f>
        <v/>
      </c>
      <c r="G619" s="90" t="str">
        <f>IF($V619="","",VLOOKUP($V619,Zoznam!$O:$W,7,FALSE))</f>
        <v/>
      </c>
      <c r="H619" s="91" t="str">
        <f>IF($V619="","",VLOOKUP($V619,Zoznam!$O:$W,8,FALSE))</f>
        <v/>
      </c>
      <c r="I619" s="123" t="str">
        <f>IF($V619="","",VLOOKUP($V619,Zoznam!$O:$W,9,FALSE))</f>
        <v/>
      </c>
      <c r="J619" s="123" t="str">
        <f t="shared" si="45"/>
        <v/>
      </c>
      <c r="K619" s="90" t="str">
        <f t="shared" si="46"/>
        <v/>
      </c>
      <c r="L619" s="90" t="str">
        <f t="shared" si="47"/>
        <v/>
      </c>
      <c r="M619" s="90" t="str">
        <f>IF($I619="","",IF(C619=" ",SUMIFS($M:$M,$C:$C,RIGHT($D619,6)),IF(C619="  ",SUMIFS($M:$M,$C:$C," "),ROUNDUP(I619*VLOOKUP(C619,Aktivity!$C$6:$R$25,8,FALSE),2))))</f>
        <v/>
      </c>
      <c r="N619" s="90" t="str">
        <f>IF($I619="","",IF(C619=" ",SUMIFS($N:$N,$C:$C,RIGHT($D619,6)),IF(C619="  ",SUMIFS($N:$N,$C:$C," "),ROUNDDOWN(M619*VLOOKUP(C619,Aktivity!$C$6:$R$25,10,FALSE),2))))</f>
        <v/>
      </c>
      <c r="O619" s="90" t="str">
        <f>IF($I619="","",IF(C619=" ",SUMIFS($O:$O,$C:$C,RIGHT($D619,6)),IF(C619="  ",SUMIFS($O:$O,$C:$C," "),ROUNDDOWN(I619*VLOOKUP(C619,Aktivity!$C$6:$R$25,12,FALSE),2))))</f>
        <v/>
      </c>
      <c r="P619" s="90" t="str">
        <f t="shared" si="48"/>
        <v/>
      </c>
      <c r="Q619" s="90" t="str">
        <f>IF($I619="","",IF(C619=" ",SUMIFS($Q:$Q,$C:$C,RIGHT($D619,6)),IF(C619="  ",SUMIFS($Q:$Q,$C:$C," "),ROUNDDOWN(I619*VLOOKUP(C619,Aktivity!$C$6:$R$25,9,FALSE),2))))</f>
        <v/>
      </c>
      <c r="R619" s="90" t="str">
        <f>IF($I619="","",IF(C619=" ",SUMIFS($R:$R,$C:$C,RIGHT($D619,6)),IF(C619="  ",SUMIFS($R:$R,$C:$C," "),ROUNDDOWN(Q619*VLOOKUP(C619,Aktivity!$C$6:$R$25,10,FALSE),2))))</f>
        <v/>
      </c>
      <c r="S619" s="90" t="str">
        <f>IF($I619="","",IF(C619=" ",SUMIFS($S:$S,$C:$C,RIGHT($D619,6)),IF(C619="  ",SUMIFS($S:$S,$C:$C," "),ROUNDDOWN(I619*VLOOKUP(C619,Aktivity!$C$6:$R$25,13,FALSE),2))))</f>
        <v/>
      </c>
      <c r="T619" s="90" t="str">
        <f t="shared" si="49"/>
        <v/>
      </c>
      <c r="V619" s="13" t="str">
        <f>IFERROR(SMALL(Zoznam!O:O,ROW()-3),"")</f>
        <v/>
      </c>
    </row>
    <row r="620" spans="2:22" ht="15" x14ac:dyDescent="0.25">
      <c r="B620" s="89" t="str">
        <f>IF($V620="","",VLOOKUP($V620,Zoznam!$O:$W,2,FALSE))</f>
        <v/>
      </c>
      <c r="C620" s="89" t="str">
        <f>IF($V620="","",VLOOKUP($V620,Zoznam!$O:$W,3,FALSE))</f>
        <v/>
      </c>
      <c r="D620" s="75" t="str">
        <f>IF($V620="","",VLOOKUP($V620,Zoznam!$O:$W,4,FALSE))</f>
        <v/>
      </c>
      <c r="E620" s="75" t="str">
        <f>IF($V620="","",VLOOKUP($V620,Zoznam!$O:$W,5,FALSE))</f>
        <v/>
      </c>
      <c r="F620" s="89" t="str">
        <f>IF($V620="","",VLOOKUP($V620,Zoznam!$O:$W,6,FALSE))</f>
        <v/>
      </c>
      <c r="G620" s="90" t="str">
        <f>IF($V620="","",VLOOKUP($V620,Zoznam!$O:$W,7,FALSE))</f>
        <v/>
      </c>
      <c r="H620" s="91" t="str">
        <f>IF($V620="","",VLOOKUP($V620,Zoznam!$O:$W,8,FALSE))</f>
        <v/>
      </c>
      <c r="I620" s="123" t="str">
        <f>IF($V620="","",VLOOKUP($V620,Zoznam!$O:$W,9,FALSE))</f>
        <v/>
      </c>
      <c r="J620" s="123" t="str">
        <f t="shared" si="45"/>
        <v/>
      </c>
      <c r="K620" s="90" t="str">
        <f t="shared" si="46"/>
        <v/>
      </c>
      <c r="L620" s="90" t="str">
        <f t="shared" si="47"/>
        <v/>
      </c>
      <c r="M620" s="90" t="str">
        <f>IF($I620="","",IF(C620=" ",SUMIFS($M:$M,$C:$C,RIGHT($D620,6)),IF(C620="  ",SUMIFS($M:$M,$C:$C," "),ROUNDUP(I620*VLOOKUP(C620,Aktivity!$C$6:$R$25,8,FALSE),2))))</f>
        <v/>
      </c>
      <c r="N620" s="90" t="str">
        <f>IF($I620="","",IF(C620=" ",SUMIFS($N:$N,$C:$C,RIGHT($D620,6)),IF(C620="  ",SUMIFS($N:$N,$C:$C," "),ROUNDDOWN(M620*VLOOKUP(C620,Aktivity!$C$6:$R$25,10,FALSE),2))))</f>
        <v/>
      </c>
      <c r="O620" s="90" t="str">
        <f>IF($I620="","",IF(C620=" ",SUMIFS($O:$O,$C:$C,RIGHT($D620,6)),IF(C620="  ",SUMIFS($O:$O,$C:$C," "),ROUNDDOWN(I620*VLOOKUP(C620,Aktivity!$C$6:$R$25,12,FALSE),2))))</f>
        <v/>
      </c>
      <c r="P620" s="90" t="str">
        <f t="shared" si="48"/>
        <v/>
      </c>
      <c r="Q620" s="90" t="str">
        <f>IF($I620="","",IF(C620=" ",SUMIFS($Q:$Q,$C:$C,RIGHT($D620,6)),IF(C620="  ",SUMIFS($Q:$Q,$C:$C," "),ROUNDDOWN(I620*VLOOKUP(C620,Aktivity!$C$6:$R$25,9,FALSE),2))))</f>
        <v/>
      </c>
      <c r="R620" s="90" t="str">
        <f>IF($I620="","",IF(C620=" ",SUMIFS($R:$R,$C:$C,RIGHT($D620,6)),IF(C620="  ",SUMIFS($R:$R,$C:$C," "),ROUNDDOWN(Q620*VLOOKUP(C620,Aktivity!$C$6:$R$25,10,FALSE),2))))</f>
        <v/>
      </c>
      <c r="S620" s="90" t="str">
        <f>IF($I620="","",IF(C620=" ",SUMIFS($S:$S,$C:$C,RIGHT($D620,6)),IF(C620="  ",SUMIFS($S:$S,$C:$C," "),ROUNDDOWN(I620*VLOOKUP(C620,Aktivity!$C$6:$R$25,13,FALSE),2))))</f>
        <v/>
      </c>
      <c r="T620" s="90" t="str">
        <f t="shared" si="49"/>
        <v/>
      </c>
      <c r="V620" s="13" t="str">
        <f>IFERROR(SMALL(Zoznam!O:O,ROW()-3),"")</f>
        <v/>
      </c>
    </row>
    <row r="621" spans="2:22" ht="15" x14ac:dyDescent="0.25">
      <c r="B621" s="89" t="str">
        <f>IF($V621="","",VLOOKUP($V621,Zoznam!$O:$W,2,FALSE))</f>
        <v/>
      </c>
      <c r="C621" s="89" t="str">
        <f>IF($V621="","",VLOOKUP($V621,Zoznam!$O:$W,3,FALSE))</f>
        <v/>
      </c>
      <c r="D621" s="75" t="str">
        <f>IF($V621="","",VLOOKUP($V621,Zoznam!$O:$W,4,FALSE))</f>
        <v/>
      </c>
      <c r="E621" s="75" t="str">
        <f>IF($V621="","",VLOOKUP($V621,Zoznam!$O:$W,5,FALSE))</f>
        <v/>
      </c>
      <c r="F621" s="89" t="str">
        <f>IF($V621="","",VLOOKUP($V621,Zoznam!$O:$W,6,FALSE))</f>
        <v/>
      </c>
      <c r="G621" s="90" t="str">
        <f>IF($V621="","",VLOOKUP($V621,Zoznam!$O:$W,7,FALSE))</f>
        <v/>
      </c>
      <c r="H621" s="91" t="str">
        <f>IF($V621="","",VLOOKUP($V621,Zoznam!$O:$W,8,FALSE))</f>
        <v/>
      </c>
      <c r="I621" s="123" t="str">
        <f>IF($V621="","",VLOOKUP($V621,Zoznam!$O:$W,9,FALSE))</f>
        <v/>
      </c>
      <c r="J621" s="123" t="str">
        <f t="shared" si="45"/>
        <v/>
      </c>
      <c r="K621" s="90" t="str">
        <f t="shared" si="46"/>
        <v/>
      </c>
      <c r="L621" s="90" t="str">
        <f t="shared" si="47"/>
        <v/>
      </c>
      <c r="M621" s="90" t="str">
        <f>IF($I621="","",IF(C621=" ",SUMIFS($M:$M,$C:$C,RIGHT($D621,6)),IF(C621="  ",SUMIFS($M:$M,$C:$C," "),ROUNDUP(I621*VLOOKUP(C621,Aktivity!$C$6:$R$25,8,FALSE),2))))</f>
        <v/>
      </c>
      <c r="N621" s="90" t="str">
        <f>IF($I621="","",IF(C621=" ",SUMIFS($N:$N,$C:$C,RIGHT($D621,6)),IF(C621="  ",SUMIFS($N:$N,$C:$C," "),ROUNDDOWN(M621*VLOOKUP(C621,Aktivity!$C$6:$R$25,10,FALSE),2))))</f>
        <v/>
      </c>
      <c r="O621" s="90" t="str">
        <f>IF($I621="","",IF(C621=" ",SUMIFS($O:$O,$C:$C,RIGHT($D621,6)),IF(C621="  ",SUMIFS($O:$O,$C:$C," "),ROUNDDOWN(I621*VLOOKUP(C621,Aktivity!$C$6:$R$25,12,FALSE),2))))</f>
        <v/>
      </c>
      <c r="P621" s="90" t="str">
        <f t="shared" si="48"/>
        <v/>
      </c>
      <c r="Q621" s="90" t="str">
        <f>IF($I621="","",IF(C621=" ",SUMIFS($Q:$Q,$C:$C,RIGHT($D621,6)),IF(C621="  ",SUMIFS($Q:$Q,$C:$C," "),ROUNDDOWN(I621*VLOOKUP(C621,Aktivity!$C$6:$R$25,9,FALSE),2))))</f>
        <v/>
      </c>
      <c r="R621" s="90" t="str">
        <f>IF($I621="","",IF(C621=" ",SUMIFS($R:$R,$C:$C,RIGHT($D621,6)),IF(C621="  ",SUMIFS($R:$R,$C:$C," "),ROUNDDOWN(Q621*VLOOKUP(C621,Aktivity!$C$6:$R$25,10,FALSE),2))))</f>
        <v/>
      </c>
      <c r="S621" s="90" t="str">
        <f>IF($I621="","",IF(C621=" ",SUMIFS($S:$S,$C:$C,RIGHT($D621,6)),IF(C621="  ",SUMIFS($S:$S,$C:$C," "),ROUNDDOWN(I621*VLOOKUP(C621,Aktivity!$C$6:$R$25,13,FALSE),2))))</f>
        <v/>
      </c>
      <c r="T621" s="90" t="str">
        <f t="shared" si="49"/>
        <v/>
      </c>
      <c r="V621" s="13" t="str">
        <f>IFERROR(SMALL(Zoznam!O:O,ROW()-3),"")</f>
        <v/>
      </c>
    </row>
    <row r="622" spans="2:22" ht="15" x14ac:dyDescent="0.25">
      <c r="B622" s="89" t="str">
        <f>IF($V622="","",VLOOKUP($V622,Zoznam!$O:$W,2,FALSE))</f>
        <v/>
      </c>
      <c r="C622" s="89" t="str">
        <f>IF($V622="","",VLOOKUP($V622,Zoznam!$O:$W,3,FALSE))</f>
        <v/>
      </c>
      <c r="D622" s="75" t="str">
        <f>IF($V622="","",VLOOKUP($V622,Zoznam!$O:$W,4,FALSE))</f>
        <v/>
      </c>
      <c r="E622" s="75" t="str">
        <f>IF($V622="","",VLOOKUP($V622,Zoznam!$O:$W,5,FALSE))</f>
        <v/>
      </c>
      <c r="F622" s="89" t="str">
        <f>IF($V622="","",VLOOKUP($V622,Zoznam!$O:$W,6,FALSE))</f>
        <v/>
      </c>
      <c r="G622" s="90" t="str">
        <f>IF($V622="","",VLOOKUP($V622,Zoznam!$O:$W,7,FALSE))</f>
        <v/>
      </c>
      <c r="H622" s="91" t="str">
        <f>IF($V622="","",VLOOKUP($V622,Zoznam!$O:$W,8,FALSE))</f>
        <v/>
      </c>
      <c r="I622" s="123" t="str">
        <f>IF($V622="","",VLOOKUP($V622,Zoznam!$O:$W,9,FALSE))</f>
        <v/>
      </c>
      <c r="J622" s="123" t="str">
        <f t="shared" si="45"/>
        <v/>
      </c>
      <c r="K622" s="90" t="str">
        <f t="shared" si="46"/>
        <v/>
      </c>
      <c r="L622" s="90" t="str">
        <f t="shared" si="47"/>
        <v/>
      </c>
      <c r="M622" s="90" t="str">
        <f>IF($I622="","",IF(C622=" ",SUMIFS($M:$M,$C:$C,RIGHT($D622,6)),IF(C622="  ",SUMIFS($M:$M,$C:$C," "),ROUNDUP(I622*VLOOKUP(C622,Aktivity!$C$6:$R$25,8,FALSE),2))))</f>
        <v/>
      </c>
      <c r="N622" s="90" t="str">
        <f>IF($I622="","",IF(C622=" ",SUMIFS($N:$N,$C:$C,RIGHT($D622,6)),IF(C622="  ",SUMIFS($N:$N,$C:$C," "),ROUNDDOWN(M622*VLOOKUP(C622,Aktivity!$C$6:$R$25,10,FALSE),2))))</f>
        <v/>
      </c>
      <c r="O622" s="90" t="str">
        <f>IF($I622="","",IF(C622=" ",SUMIFS($O:$O,$C:$C,RIGHT($D622,6)),IF(C622="  ",SUMIFS($O:$O,$C:$C," "),ROUNDDOWN(I622*VLOOKUP(C622,Aktivity!$C$6:$R$25,12,FALSE),2))))</f>
        <v/>
      </c>
      <c r="P622" s="90" t="str">
        <f t="shared" si="48"/>
        <v/>
      </c>
      <c r="Q622" s="90" t="str">
        <f>IF($I622="","",IF(C622=" ",SUMIFS($Q:$Q,$C:$C,RIGHT($D622,6)),IF(C622="  ",SUMIFS($Q:$Q,$C:$C," "),ROUNDDOWN(I622*VLOOKUP(C622,Aktivity!$C$6:$R$25,9,FALSE),2))))</f>
        <v/>
      </c>
      <c r="R622" s="90" t="str">
        <f>IF($I622="","",IF(C622=" ",SUMIFS($R:$R,$C:$C,RIGHT($D622,6)),IF(C622="  ",SUMIFS($R:$R,$C:$C," "),ROUNDDOWN(Q622*VLOOKUP(C622,Aktivity!$C$6:$R$25,10,FALSE),2))))</f>
        <v/>
      </c>
      <c r="S622" s="90" t="str">
        <f>IF($I622="","",IF(C622=" ",SUMIFS($S:$S,$C:$C,RIGHT($D622,6)),IF(C622="  ",SUMIFS($S:$S,$C:$C," "),ROUNDDOWN(I622*VLOOKUP(C622,Aktivity!$C$6:$R$25,13,FALSE),2))))</f>
        <v/>
      </c>
      <c r="T622" s="90" t="str">
        <f t="shared" si="49"/>
        <v/>
      </c>
      <c r="V622" s="13" t="str">
        <f>IFERROR(SMALL(Zoznam!O:O,ROW()-3),"")</f>
        <v/>
      </c>
    </row>
    <row r="623" spans="2:22" ht="15" x14ac:dyDescent="0.25">
      <c r="B623" s="89" t="str">
        <f>IF($V623="","",VLOOKUP($V623,Zoznam!$O:$W,2,FALSE))</f>
        <v/>
      </c>
      <c r="C623" s="89" t="str">
        <f>IF($V623="","",VLOOKUP($V623,Zoznam!$O:$W,3,FALSE))</f>
        <v/>
      </c>
      <c r="D623" s="75" t="str">
        <f>IF($V623="","",VLOOKUP($V623,Zoznam!$O:$W,4,FALSE))</f>
        <v/>
      </c>
      <c r="E623" s="75" t="str">
        <f>IF($V623="","",VLOOKUP($V623,Zoznam!$O:$W,5,FALSE))</f>
        <v/>
      </c>
      <c r="F623" s="89" t="str">
        <f>IF($V623="","",VLOOKUP($V623,Zoznam!$O:$W,6,FALSE))</f>
        <v/>
      </c>
      <c r="G623" s="90" t="str">
        <f>IF($V623="","",VLOOKUP($V623,Zoznam!$O:$W,7,FALSE))</f>
        <v/>
      </c>
      <c r="H623" s="91" t="str">
        <f>IF($V623="","",VLOOKUP($V623,Zoznam!$O:$W,8,FALSE))</f>
        <v/>
      </c>
      <c r="I623" s="123" t="str">
        <f>IF($V623="","",VLOOKUP($V623,Zoznam!$O:$W,9,FALSE))</f>
        <v/>
      </c>
      <c r="J623" s="123" t="str">
        <f t="shared" si="45"/>
        <v/>
      </c>
      <c r="K623" s="90" t="str">
        <f t="shared" si="46"/>
        <v/>
      </c>
      <c r="L623" s="90" t="str">
        <f t="shared" si="47"/>
        <v/>
      </c>
      <c r="M623" s="90" t="str">
        <f>IF($I623="","",IF(C623=" ",SUMIFS($M:$M,$C:$C,RIGHT($D623,6)),IF(C623="  ",SUMIFS($M:$M,$C:$C," "),ROUNDUP(I623*VLOOKUP(C623,Aktivity!$C$6:$R$25,8,FALSE),2))))</f>
        <v/>
      </c>
      <c r="N623" s="90" t="str">
        <f>IF($I623="","",IF(C623=" ",SUMIFS($N:$N,$C:$C,RIGHT($D623,6)),IF(C623="  ",SUMIFS($N:$N,$C:$C," "),ROUNDDOWN(M623*VLOOKUP(C623,Aktivity!$C$6:$R$25,10,FALSE),2))))</f>
        <v/>
      </c>
      <c r="O623" s="90" t="str">
        <f>IF($I623="","",IF(C623=" ",SUMIFS($O:$O,$C:$C,RIGHT($D623,6)),IF(C623="  ",SUMIFS($O:$O,$C:$C," "),ROUNDDOWN(I623*VLOOKUP(C623,Aktivity!$C$6:$R$25,12,FALSE),2))))</f>
        <v/>
      </c>
      <c r="P623" s="90" t="str">
        <f t="shared" si="48"/>
        <v/>
      </c>
      <c r="Q623" s="90" t="str">
        <f>IF($I623="","",IF(C623=" ",SUMIFS($Q:$Q,$C:$C,RIGHT($D623,6)),IF(C623="  ",SUMIFS($Q:$Q,$C:$C," "),ROUNDDOWN(I623*VLOOKUP(C623,Aktivity!$C$6:$R$25,9,FALSE),2))))</f>
        <v/>
      </c>
      <c r="R623" s="90" t="str">
        <f>IF($I623="","",IF(C623=" ",SUMIFS($R:$R,$C:$C,RIGHT($D623,6)),IF(C623="  ",SUMIFS($R:$R,$C:$C," "),ROUNDDOWN(Q623*VLOOKUP(C623,Aktivity!$C$6:$R$25,10,FALSE),2))))</f>
        <v/>
      </c>
      <c r="S623" s="90" t="str">
        <f>IF($I623="","",IF(C623=" ",SUMIFS($S:$S,$C:$C,RIGHT($D623,6)),IF(C623="  ",SUMIFS($S:$S,$C:$C," "),ROUNDDOWN(I623*VLOOKUP(C623,Aktivity!$C$6:$R$25,13,FALSE),2))))</f>
        <v/>
      </c>
      <c r="T623" s="90" t="str">
        <f t="shared" si="49"/>
        <v/>
      </c>
      <c r="V623" s="13" t="str">
        <f>IFERROR(SMALL(Zoznam!O:O,ROW()-3),"")</f>
        <v/>
      </c>
    </row>
    <row r="624" spans="2:22" ht="15" x14ac:dyDescent="0.25">
      <c r="B624" s="89" t="str">
        <f>IF($V624="","",VLOOKUP($V624,Zoznam!$O:$W,2,FALSE))</f>
        <v/>
      </c>
      <c r="C624" s="89" t="str">
        <f>IF($V624="","",VLOOKUP($V624,Zoznam!$O:$W,3,FALSE))</f>
        <v/>
      </c>
      <c r="D624" s="75" t="str">
        <f>IF($V624="","",VLOOKUP($V624,Zoznam!$O:$W,4,FALSE))</f>
        <v/>
      </c>
      <c r="E624" s="75" t="str">
        <f>IF($V624="","",VLOOKUP($V624,Zoznam!$O:$W,5,FALSE))</f>
        <v/>
      </c>
      <c r="F624" s="89" t="str">
        <f>IF($V624="","",VLOOKUP($V624,Zoznam!$O:$W,6,FALSE))</f>
        <v/>
      </c>
      <c r="G624" s="90" t="str">
        <f>IF($V624="","",VLOOKUP($V624,Zoznam!$O:$W,7,FALSE))</f>
        <v/>
      </c>
      <c r="H624" s="91" t="str">
        <f>IF($V624="","",VLOOKUP($V624,Zoznam!$O:$W,8,FALSE))</f>
        <v/>
      </c>
      <c r="I624" s="123" t="str">
        <f>IF($V624="","",VLOOKUP($V624,Zoznam!$O:$W,9,FALSE))</f>
        <v/>
      </c>
      <c r="J624" s="123" t="str">
        <f t="shared" si="45"/>
        <v/>
      </c>
      <c r="K624" s="90" t="str">
        <f t="shared" si="46"/>
        <v/>
      </c>
      <c r="L624" s="90" t="str">
        <f t="shared" si="47"/>
        <v/>
      </c>
      <c r="M624" s="90" t="str">
        <f>IF($I624="","",IF(C624=" ",SUMIFS($M:$M,$C:$C,RIGHT($D624,6)),IF(C624="  ",SUMIFS($M:$M,$C:$C," "),ROUNDUP(I624*VLOOKUP(C624,Aktivity!$C$6:$R$25,8,FALSE),2))))</f>
        <v/>
      </c>
      <c r="N624" s="90" t="str">
        <f>IF($I624="","",IF(C624=" ",SUMIFS($N:$N,$C:$C,RIGHT($D624,6)),IF(C624="  ",SUMIFS($N:$N,$C:$C," "),ROUNDDOWN(M624*VLOOKUP(C624,Aktivity!$C$6:$R$25,10,FALSE),2))))</f>
        <v/>
      </c>
      <c r="O624" s="90" t="str">
        <f>IF($I624="","",IF(C624=" ",SUMIFS($O:$O,$C:$C,RIGHT($D624,6)),IF(C624="  ",SUMIFS($O:$O,$C:$C," "),ROUNDDOWN(I624*VLOOKUP(C624,Aktivity!$C$6:$R$25,12,FALSE),2))))</f>
        <v/>
      </c>
      <c r="P624" s="90" t="str">
        <f t="shared" si="48"/>
        <v/>
      </c>
      <c r="Q624" s="90" t="str">
        <f>IF($I624="","",IF(C624=" ",SUMIFS($Q:$Q,$C:$C,RIGHT($D624,6)),IF(C624="  ",SUMIFS($Q:$Q,$C:$C," "),ROUNDDOWN(I624*VLOOKUP(C624,Aktivity!$C$6:$R$25,9,FALSE),2))))</f>
        <v/>
      </c>
      <c r="R624" s="90" t="str">
        <f>IF($I624="","",IF(C624=" ",SUMIFS($R:$R,$C:$C,RIGHT($D624,6)),IF(C624="  ",SUMIFS($R:$R,$C:$C," "),ROUNDDOWN(Q624*VLOOKUP(C624,Aktivity!$C$6:$R$25,10,FALSE),2))))</f>
        <v/>
      </c>
      <c r="S624" s="90" t="str">
        <f>IF($I624="","",IF(C624=" ",SUMIFS($S:$S,$C:$C,RIGHT($D624,6)),IF(C624="  ",SUMIFS($S:$S,$C:$C," "),ROUNDDOWN(I624*VLOOKUP(C624,Aktivity!$C$6:$R$25,13,FALSE),2))))</f>
        <v/>
      </c>
      <c r="T624" s="90" t="str">
        <f t="shared" si="49"/>
        <v/>
      </c>
      <c r="V624" s="13" t="str">
        <f>IFERROR(SMALL(Zoznam!O:O,ROW()-3),"")</f>
        <v/>
      </c>
    </row>
    <row r="625" spans="2:22" ht="15" x14ac:dyDescent="0.25">
      <c r="B625" s="89" t="str">
        <f>IF($V625="","",VLOOKUP($V625,Zoznam!$O:$W,2,FALSE))</f>
        <v/>
      </c>
      <c r="C625" s="89" t="str">
        <f>IF($V625="","",VLOOKUP($V625,Zoznam!$O:$W,3,FALSE))</f>
        <v/>
      </c>
      <c r="D625" s="75" t="str">
        <f>IF($V625="","",VLOOKUP($V625,Zoznam!$O:$W,4,FALSE))</f>
        <v/>
      </c>
      <c r="E625" s="75" t="str">
        <f>IF($V625="","",VLOOKUP($V625,Zoznam!$O:$W,5,FALSE))</f>
        <v/>
      </c>
      <c r="F625" s="89" t="str">
        <f>IF($V625="","",VLOOKUP($V625,Zoznam!$O:$W,6,FALSE))</f>
        <v/>
      </c>
      <c r="G625" s="90" t="str">
        <f>IF($V625="","",VLOOKUP($V625,Zoznam!$O:$W,7,FALSE))</f>
        <v/>
      </c>
      <c r="H625" s="91" t="str">
        <f>IF($V625="","",VLOOKUP($V625,Zoznam!$O:$W,8,FALSE))</f>
        <v/>
      </c>
      <c r="I625" s="123" t="str">
        <f>IF($V625="","",VLOOKUP($V625,Zoznam!$O:$W,9,FALSE))</f>
        <v/>
      </c>
      <c r="J625" s="123" t="str">
        <f t="shared" si="45"/>
        <v/>
      </c>
      <c r="K625" s="90" t="str">
        <f t="shared" si="46"/>
        <v/>
      </c>
      <c r="L625" s="90" t="str">
        <f t="shared" si="47"/>
        <v/>
      </c>
      <c r="M625" s="90" t="str">
        <f>IF($I625="","",IF(C625=" ",SUMIFS($M:$M,$C:$C,RIGHT($D625,6)),IF(C625="  ",SUMIFS($M:$M,$C:$C," "),ROUNDUP(I625*VLOOKUP(C625,Aktivity!$C$6:$R$25,8,FALSE),2))))</f>
        <v/>
      </c>
      <c r="N625" s="90" t="str">
        <f>IF($I625="","",IF(C625=" ",SUMIFS($N:$N,$C:$C,RIGHT($D625,6)),IF(C625="  ",SUMIFS($N:$N,$C:$C," "),ROUNDDOWN(M625*VLOOKUP(C625,Aktivity!$C$6:$R$25,10,FALSE),2))))</f>
        <v/>
      </c>
      <c r="O625" s="90" t="str">
        <f>IF($I625="","",IF(C625=" ",SUMIFS($O:$O,$C:$C,RIGHT($D625,6)),IF(C625="  ",SUMIFS($O:$O,$C:$C," "),ROUNDDOWN(I625*VLOOKUP(C625,Aktivity!$C$6:$R$25,12,FALSE),2))))</f>
        <v/>
      </c>
      <c r="P625" s="90" t="str">
        <f t="shared" si="48"/>
        <v/>
      </c>
      <c r="Q625" s="90" t="str">
        <f>IF($I625="","",IF(C625=" ",SUMIFS($Q:$Q,$C:$C,RIGHT($D625,6)),IF(C625="  ",SUMIFS($Q:$Q,$C:$C," "),ROUNDDOWN(I625*VLOOKUP(C625,Aktivity!$C$6:$R$25,9,FALSE),2))))</f>
        <v/>
      </c>
      <c r="R625" s="90" t="str">
        <f>IF($I625="","",IF(C625=" ",SUMIFS($R:$R,$C:$C,RIGHT($D625,6)),IF(C625="  ",SUMIFS($R:$R,$C:$C," "),ROUNDDOWN(Q625*VLOOKUP(C625,Aktivity!$C$6:$R$25,10,FALSE),2))))</f>
        <v/>
      </c>
      <c r="S625" s="90" t="str">
        <f>IF($I625="","",IF(C625=" ",SUMIFS($S:$S,$C:$C,RIGHT($D625,6)),IF(C625="  ",SUMIFS($S:$S,$C:$C," "),ROUNDDOWN(I625*VLOOKUP(C625,Aktivity!$C$6:$R$25,13,FALSE),2))))</f>
        <v/>
      </c>
      <c r="T625" s="90" t="str">
        <f t="shared" si="49"/>
        <v/>
      </c>
      <c r="V625" s="13" t="str">
        <f>IFERROR(SMALL(Zoznam!O:O,ROW()-3),"")</f>
        <v/>
      </c>
    </row>
    <row r="626" spans="2:22" ht="15" x14ac:dyDescent="0.25">
      <c r="B626" s="89" t="str">
        <f>IF($V626="","",VLOOKUP($V626,Zoznam!$O:$W,2,FALSE))</f>
        <v/>
      </c>
      <c r="C626" s="89" t="str">
        <f>IF($V626="","",VLOOKUP($V626,Zoznam!$O:$W,3,FALSE))</f>
        <v/>
      </c>
      <c r="D626" s="75" t="str">
        <f>IF($V626="","",VLOOKUP($V626,Zoznam!$O:$W,4,FALSE))</f>
        <v/>
      </c>
      <c r="E626" s="75" t="str">
        <f>IF($V626="","",VLOOKUP($V626,Zoznam!$O:$W,5,FALSE))</f>
        <v/>
      </c>
      <c r="F626" s="89" t="str">
        <f>IF($V626="","",VLOOKUP($V626,Zoznam!$O:$W,6,FALSE))</f>
        <v/>
      </c>
      <c r="G626" s="90" t="str">
        <f>IF($V626="","",VLOOKUP($V626,Zoznam!$O:$W,7,FALSE))</f>
        <v/>
      </c>
      <c r="H626" s="91" t="str">
        <f>IF($V626="","",VLOOKUP($V626,Zoznam!$O:$W,8,FALSE))</f>
        <v/>
      </c>
      <c r="I626" s="123" t="str">
        <f>IF($V626="","",VLOOKUP($V626,Zoznam!$O:$W,9,FALSE))</f>
        <v/>
      </c>
      <c r="J626" s="123" t="str">
        <f t="shared" si="45"/>
        <v/>
      </c>
      <c r="K626" s="90" t="str">
        <f t="shared" si="46"/>
        <v/>
      </c>
      <c r="L626" s="90" t="str">
        <f t="shared" si="47"/>
        <v/>
      </c>
      <c r="M626" s="90" t="str">
        <f>IF($I626="","",IF(C626=" ",SUMIFS($M:$M,$C:$C,RIGHT($D626,6)),IF(C626="  ",SUMIFS($M:$M,$C:$C," "),ROUNDUP(I626*VLOOKUP(C626,Aktivity!$C$6:$R$25,8,FALSE),2))))</f>
        <v/>
      </c>
      <c r="N626" s="90" t="str">
        <f>IF($I626="","",IF(C626=" ",SUMIFS($N:$N,$C:$C,RIGHT($D626,6)),IF(C626="  ",SUMIFS($N:$N,$C:$C," "),ROUNDDOWN(M626*VLOOKUP(C626,Aktivity!$C$6:$R$25,10,FALSE),2))))</f>
        <v/>
      </c>
      <c r="O626" s="90" t="str">
        <f>IF($I626="","",IF(C626=" ",SUMIFS($O:$O,$C:$C,RIGHT($D626,6)),IF(C626="  ",SUMIFS($O:$O,$C:$C," "),ROUNDDOWN(I626*VLOOKUP(C626,Aktivity!$C$6:$R$25,12,FALSE),2))))</f>
        <v/>
      </c>
      <c r="P626" s="90" t="str">
        <f t="shared" si="48"/>
        <v/>
      </c>
      <c r="Q626" s="90" t="str">
        <f>IF($I626="","",IF(C626=" ",SUMIFS($Q:$Q,$C:$C,RIGHT($D626,6)),IF(C626="  ",SUMIFS($Q:$Q,$C:$C," "),ROUNDDOWN(I626*VLOOKUP(C626,Aktivity!$C$6:$R$25,9,FALSE),2))))</f>
        <v/>
      </c>
      <c r="R626" s="90" t="str">
        <f>IF($I626="","",IF(C626=" ",SUMIFS($R:$R,$C:$C,RIGHT($D626,6)),IF(C626="  ",SUMIFS($R:$R,$C:$C," "),ROUNDDOWN(Q626*VLOOKUP(C626,Aktivity!$C$6:$R$25,10,FALSE),2))))</f>
        <v/>
      </c>
      <c r="S626" s="90" t="str">
        <f>IF($I626="","",IF(C626=" ",SUMIFS($S:$S,$C:$C,RIGHT($D626,6)),IF(C626="  ",SUMIFS($S:$S,$C:$C," "),ROUNDDOWN(I626*VLOOKUP(C626,Aktivity!$C$6:$R$25,13,FALSE),2))))</f>
        <v/>
      </c>
      <c r="T626" s="90" t="str">
        <f t="shared" si="49"/>
        <v/>
      </c>
      <c r="V626" s="13" t="str">
        <f>IFERROR(SMALL(Zoznam!O:O,ROW()-3),"")</f>
        <v/>
      </c>
    </row>
    <row r="627" spans="2:22" ht="15" x14ac:dyDescent="0.25">
      <c r="B627" s="89" t="str">
        <f>IF($V627="","",VLOOKUP($V627,Zoznam!$O:$W,2,FALSE))</f>
        <v/>
      </c>
      <c r="C627" s="89" t="str">
        <f>IF($V627="","",VLOOKUP($V627,Zoznam!$O:$W,3,FALSE))</f>
        <v/>
      </c>
      <c r="D627" s="75" t="str">
        <f>IF($V627="","",VLOOKUP($V627,Zoznam!$O:$W,4,FALSE))</f>
        <v/>
      </c>
      <c r="E627" s="75" t="str">
        <f>IF($V627="","",VLOOKUP($V627,Zoznam!$O:$W,5,FALSE))</f>
        <v/>
      </c>
      <c r="F627" s="89" t="str">
        <f>IF($V627="","",VLOOKUP($V627,Zoznam!$O:$W,6,FALSE))</f>
        <v/>
      </c>
      <c r="G627" s="90" t="str">
        <f>IF($V627="","",VLOOKUP($V627,Zoznam!$O:$W,7,FALSE))</f>
        <v/>
      </c>
      <c r="H627" s="91" t="str">
        <f>IF($V627="","",VLOOKUP($V627,Zoznam!$O:$W,8,FALSE))</f>
        <v/>
      </c>
      <c r="I627" s="123" t="str">
        <f>IF($V627="","",VLOOKUP($V627,Zoznam!$O:$W,9,FALSE))</f>
        <v/>
      </c>
      <c r="J627" s="123" t="str">
        <f t="shared" si="45"/>
        <v/>
      </c>
      <c r="K627" s="90" t="str">
        <f t="shared" si="46"/>
        <v/>
      </c>
      <c r="L627" s="90" t="str">
        <f t="shared" si="47"/>
        <v/>
      </c>
      <c r="M627" s="90" t="str">
        <f>IF($I627="","",IF(C627=" ",SUMIFS($M:$M,$C:$C,RIGHT($D627,6)),IF(C627="  ",SUMIFS($M:$M,$C:$C," "),ROUNDUP(I627*VLOOKUP(C627,Aktivity!$C$6:$R$25,8,FALSE),2))))</f>
        <v/>
      </c>
      <c r="N627" s="90" t="str">
        <f>IF($I627="","",IF(C627=" ",SUMIFS($N:$N,$C:$C,RIGHT($D627,6)),IF(C627="  ",SUMIFS($N:$N,$C:$C," "),ROUNDDOWN(M627*VLOOKUP(C627,Aktivity!$C$6:$R$25,10,FALSE),2))))</f>
        <v/>
      </c>
      <c r="O627" s="90" t="str">
        <f>IF($I627="","",IF(C627=" ",SUMIFS($O:$O,$C:$C,RIGHT($D627,6)),IF(C627="  ",SUMIFS($O:$O,$C:$C," "),ROUNDDOWN(I627*VLOOKUP(C627,Aktivity!$C$6:$R$25,12,FALSE),2))))</f>
        <v/>
      </c>
      <c r="P627" s="90" t="str">
        <f t="shared" si="48"/>
        <v/>
      </c>
      <c r="Q627" s="90" t="str">
        <f>IF($I627="","",IF(C627=" ",SUMIFS($Q:$Q,$C:$C,RIGHT($D627,6)),IF(C627="  ",SUMIFS($Q:$Q,$C:$C," "),ROUNDDOWN(I627*VLOOKUP(C627,Aktivity!$C$6:$R$25,9,FALSE),2))))</f>
        <v/>
      </c>
      <c r="R627" s="90" t="str">
        <f>IF($I627="","",IF(C627=" ",SUMIFS($R:$R,$C:$C,RIGHT($D627,6)),IF(C627="  ",SUMIFS($R:$R,$C:$C," "),ROUNDDOWN(Q627*VLOOKUP(C627,Aktivity!$C$6:$R$25,10,FALSE),2))))</f>
        <v/>
      </c>
      <c r="S627" s="90" t="str">
        <f>IF($I627="","",IF(C627=" ",SUMIFS($S:$S,$C:$C,RIGHT($D627,6)),IF(C627="  ",SUMIFS($S:$S,$C:$C," "),ROUNDDOWN(I627*VLOOKUP(C627,Aktivity!$C$6:$R$25,13,FALSE),2))))</f>
        <v/>
      </c>
      <c r="T627" s="90" t="str">
        <f t="shared" si="49"/>
        <v/>
      </c>
      <c r="V627" s="13" t="str">
        <f>IFERROR(SMALL(Zoznam!O:O,ROW()-3),"")</f>
        <v/>
      </c>
    </row>
    <row r="628" spans="2:22" ht="15" x14ac:dyDescent="0.25">
      <c r="B628" s="89" t="str">
        <f>IF($V628="","",VLOOKUP($V628,Zoznam!$O:$W,2,FALSE))</f>
        <v/>
      </c>
      <c r="C628" s="89" t="str">
        <f>IF($V628="","",VLOOKUP($V628,Zoznam!$O:$W,3,FALSE))</f>
        <v/>
      </c>
      <c r="D628" s="75" t="str">
        <f>IF($V628="","",VLOOKUP($V628,Zoznam!$O:$W,4,FALSE))</f>
        <v/>
      </c>
      <c r="E628" s="75" t="str">
        <f>IF($V628="","",VLOOKUP($V628,Zoznam!$O:$W,5,FALSE))</f>
        <v/>
      </c>
      <c r="F628" s="89" t="str">
        <f>IF($V628="","",VLOOKUP($V628,Zoznam!$O:$W,6,FALSE))</f>
        <v/>
      </c>
      <c r="G628" s="90" t="str">
        <f>IF($V628="","",VLOOKUP($V628,Zoznam!$O:$W,7,FALSE))</f>
        <v/>
      </c>
      <c r="H628" s="91" t="str">
        <f>IF($V628="","",VLOOKUP($V628,Zoznam!$O:$W,8,FALSE))</f>
        <v/>
      </c>
      <c r="I628" s="123" t="str">
        <f>IF($V628="","",VLOOKUP($V628,Zoznam!$O:$W,9,FALSE))</f>
        <v/>
      </c>
      <c r="J628" s="123" t="str">
        <f t="shared" si="45"/>
        <v/>
      </c>
      <c r="K628" s="90" t="str">
        <f t="shared" si="46"/>
        <v/>
      </c>
      <c r="L628" s="90" t="str">
        <f t="shared" si="47"/>
        <v/>
      </c>
      <c r="M628" s="90" t="str">
        <f>IF($I628="","",IF(C628=" ",SUMIFS($M:$M,$C:$C,RIGHT($D628,6)),IF(C628="  ",SUMIFS($M:$M,$C:$C," "),ROUNDUP(I628*VLOOKUP(C628,Aktivity!$C$6:$R$25,8,FALSE),2))))</f>
        <v/>
      </c>
      <c r="N628" s="90" t="str">
        <f>IF($I628="","",IF(C628=" ",SUMIFS($N:$N,$C:$C,RIGHT($D628,6)),IF(C628="  ",SUMIFS($N:$N,$C:$C," "),ROUNDDOWN(M628*VLOOKUP(C628,Aktivity!$C$6:$R$25,10,FALSE),2))))</f>
        <v/>
      </c>
      <c r="O628" s="90" t="str">
        <f>IF($I628="","",IF(C628=" ",SUMIFS($O:$O,$C:$C,RIGHT($D628,6)),IF(C628="  ",SUMIFS($O:$O,$C:$C," "),ROUNDDOWN(I628*VLOOKUP(C628,Aktivity!$C$6:$R$25,12,FALSE),2))))</f>
        <v/>
      </c>
      <c r="P628" s="90" t="str">
        <f t="shared" si="48"/>
        <v/>
      </c>
      <c r="Q628" s="90" t="str">
        <f>IF($I628="","",IF(C628=" ",SUMIFS($Q:$Q,$C:$C,RIGHT($D628,6)),IF(C628="  ",SUMIFS($Q:$Q,$C:$C," "),ROUNDDOWN(I628*VLOOKUP(C628,Aktivity!$C$6:$R$25,9,FALSE),2))))</f>
        <v/>
      </c>
      <c r="R628" s="90" t="str">
        <f>IF($I628="","",IF(C628=" ",SUMIFS($R:$R,$C:$C,RIGHT($D628,6)),IF(C628="  ",SUMIFS($R:$R,$C:$C," "),ROUNDDOWN(Q628*VLOOKUP(C628,Aktivity!$C$6:$R$25,10,FALSE),2))))</f>
        <v/>
      </c>
      <c r="S628" s="90" t="str">
        <f>IF($I628="","",IF(C628=" ",SUMIFS($S:$S,$C:$C,RIGHT($D628,6)),IF(C628="  ",SUMIFS($S:$S,$C:$C," "),ROUNDDOWN(I628*VLOOKUP(C628,Aktivity!$C$6:$R$25,13,FALSE),2))))</f>
        <v/>
      </c>
      <c r="T628" s="90" t="str">
        <f t="shared" si="49"/>
        <v/>
      </c>
      <c r="V628" s="13" t="str">
        <f>IFERROR(SMALL(Zoznam!O:O,ROW()-3),"")</f>
        <v/>
      </c>
    </row>
    <row r="629" spans="2:22" ht="15" x14ac:dyDescent="0.25">
      <c r="B629" s="89" t="str">
        <f>IF($V629="","",VLOOKUP($V629,Zoznam!$O:$W,2,FALSE))</f>
        <v/>
      </c>
      <c r="C629" s="89" t="str">
        <f>IF($V629="","",VLOOKUP($V629,Zoznam!$O:$W,3,FALSE))</f>
        <v/>
      </c>
      <c r="D629" s="75" t="str">
        <f>IF($V629="","",VLOOKUP($V629,Zoznam!$O:$W,4,FALSE))</f>
        <v/>
      </c>
      <c r="E629" s="75" t="str">
        <f>IF($V629="","",VLOOKUP($V629,Zoznam!$O:$W,5,FALSE))</f>
        <v/>
      </c>
      <c r="F629" s="89" t="str">
        <f>IF($V629="","",VLOOKUP($V629,Zoznam!$O:$W,6,FALSE))</f>
        <v/>
      </c>
      <c r="G629" s="90" t="str">
        <f>IF($V629="","",VLOOKUP($V629,Zoznam!$O:$W,7,FALSE))</f>
        <v/>
      </c>
      <c r="H629" s="91" t="str">
        <f>IF($V629="","",VLOOKUP($V629,Zoznam!$O:$W,8,FALSE))</f>
        <v/>
      </c>
      <c r="I629" s="123" t="str">
        <f>IF($V629="","",VLOOKUP($V629,Zoznam!$O:$W,9,FALSE))</f>
        <v/>
      </c>
      <c r="J629" s="123" t="str">
        <f t="shared" si="45"/>
        <v/>
      </c>
      <c r="K629" s="90" t="str">
        <f t="shared" si="46"/>
        <v/>
      </c>
      <c r="L629" s="90" t="str">
        <f t="shared" si="47"/>
        <v/>
      </c>
      <c r="M629" s="90" t="str">
        <f>IF($I629="","",IF(C629=" ",SUMIFS($M:$M,$C:$C,RIGHT($D629,6)),IF(C629="  ",SUMIFS($M:$M,$C:$C," "),ROUNDUP(I629*VLOOKUP(C629,Aktivity!$C$6:$R$25,8,FALSE),2))))</f>
        <v/>
      </c>
      <c r="N629" s="90" t="str">
        <f>IF($I629="","",IF(C629=" ",SUMIFS($N:$N,$C:$C,RIGHT($D629,6)),IF(C629="  ",SUMIFS($N:$N,$C:$C," "),ROUNDDOWN(M629*VLOOKUP(C629,Aktivity!$C$6:$R$25,10,FALSE),2))))</f>
        <v/>
      </c>
      <c r="O629" s="90" t="str">
        <f>IF($I629="","",IF(C629=" ",SUMIFS($O:$O,$C:$C,RIGHT($D629,6)),IF(C629="  ",SUMIFS($O:$O,$C:$C," "),ROUNDDOWN(I629*VLOOKUP(C629,Aktivity!$C$6:$R$25,12,FALSE),2))))</f>
        <v/>
      </c>
      <c r="P629" s="90" t="str">
        <f t="shared" si="48"/>
        <v/>
      </c>
      <c r="Q629" s="90" t="str">
        <f>IF($I629="","",IF(C629=" ",SUMIFS($Q:$Q,$C:$C,RIGHT($D629,6)),IF(C629="  ",SUMIFS($Q:$Q,$C:$C," "),ROUNDDOWN(I629*VLOOKUP(C629,Aktivity!$C$6:$R$25,9,FALSE),2))))</f>
        <v/>
      </c>
      <c r="R629" s="90" t="str">
        <f>IF($I629="","",IF(C629=" ",SUMIFS($R:$R,$C:$C,RIGHT($D629,6)),IF(C629="  ",SUMIFS($R:$R,$C:$C," "),ROUNDDOWN(Q629*VLOOKUP(C629,Aktivity!$C$6:$R$25,10,FALSE),2))))</f>
        <v/>
      </c>
      <c r="S629" s="90" t="str">
        <f>IF($I629="","",IF(C629=" ",SUMIFS($S:$S,$C:$C,RIGHT($D629,6)),IF(C629="  ",SUMIFS($S:$S,$C:$C," "),ROUNDDOWN(I629*VLOOKUP(C629,Aktivity!$C$6:$R$25,13,FALSE),2))))</f>
        <v/>
      </c>
      <c r="T629" s="90" t="str">
        <f t="shared" si="49"/>
        <v/>
      </c>
      <c r="V629" s="13" t="str">
        <f>IFERROR(SMALL(Zoznam!O:O,ROW()-3),"")</f>
        <v/>
      </c>
    </row>
    <row r="630" spans="2:22" ht="15" x14ac:dyDescent="0.25">
      <c r="B630" s="89" t="str">
        <f>IF($V630="","",VLOOKUP($V630,Zoznam!$O:$W,2,FALSE))</f>
        <v/>
      </c>
      <c r="C630" s="89" t="str">
        <f>IF($V630="","",VLOOKUP($V630,Zoznam!$O:$W,3,FALSE))</f>
        <v/>
      </c>
      <c r="D630" s="75" t="str">
        <f>IF($V630="","",VLOOKUP($V630,Zoznam!$O:$W,4,FALSE))</f>
        <v/>
      </c>
      <c r="E630" s="75" t="str">
        <f>IF($V630="","",VLOOKUP($V630,Zoznam!$O:$W,5,FALSE))</f>
        <v/>
      </c>
      <c r="F630" s="89" t="str">
        <f>IF($V630="","",VLOOKUP($V630,Zoznam!$O:$W,6,FALSE))</f>
        <v/>
      </c>
      <c r="G630" s="90" t="str">
        <f>IF($V630="","",VLOOKUP($V630,Zoznam!$O:$W,7,FALSE))</f>
        <v/>
      </c>
      <c r="H630" s="91" t="str">
        <f>IF($V630="","",VLOOKUP($V630,Zoznam!$O:$W,8,FALSE))</f>
        <v/>
      </c>
      <c r="I630" s="123" t="str">
        <f>IF($V630="","",VLOOKUP($V630,Zoznam!$O:$W,9,FALSE))</f>
        <v/>
      </c>
      <c r="J630" s="123" t="str">
        <f t="shared" si="45"/>
        <v/>
      </c>
      <c r="K630" s="90" t="str">
        <f t="shared" si="46"/>
        <v/>
      </c>
      <c r="L630" s="90" t="str">
        <f t="shared" si="47"/>
        <v/>
      </c>
      <c r="M630" s="90" t="str">
        <f>IF($I630="","",IF(C630=" ",SUMIFS($M:$M,$C:$C,RIGHT($D630,6)),IF(C630="  ",SUMIFS($M:$M,$C:$C," "),ROUNDUP(I630*VLOOKUP(C630,Aktivity!$C$6:$R$25,8,FALSE),2))))</f>
        <v/>
      </c>
      <c r="N630" s="90" t="str">
        <f>IF($I630="","",IF(C630=" ",SUMIFS($N:$N,$C:$C,RIGHT($D630,6)),IF(C630="  ",SUMIFS($N:$N,$C:$C," "),ROUNDDOWN(M630*VLOOKUP(C630,Aktivity!$C$6:$R$25,10,FALSE),2))))</f>
        <v/>
      </c>
      <c r="O630" s="90" t="str">
        <f>IF($I630="","",IF(C630=" ",SUMIFS($O:$O,$C:$C,RIGHT($D630,6)),IF(C630="  ",SUMIFS($O:$O,$C:$C," "),ROUNDDOWN(I630*VLOOKUP(C630,Aktivity!$C$6:$R$25,12,FALSE),2))))</f>
        <v/>
      </c>
      <c r="P630" s="90" t="str">
        <f t="shared" si="48"/>
        <v/>
      </c>
      <c r="Q630" s="90" t="str">
        <f>IF($I630="","",IF(C630=" ",SUMIFS($Q:$Q,$C:$C,RIGHT($D630,6)),IF(C630="  ",SUMIFS($Q:$Q,$C:$C," "),ROUNDDOWN(I630*VLOOKUP(C630,Aktivity!$C$6:$R$25,9,FALSE),2))))</f>
        <v/>
      </c>
      <c r="R630" s="90" t="str">
        <f>IF($I630="","",IF(C630=" ",SUMIFS($R:$R,$C:$C,RIGHT($D630,6)),IF(C630="  ",SUMIFS($R:$R,$C:$C," "),ROUNDDOWN(Q630*VLOOKUP(C630,Aktivity!$C$6:$R$25,10,FALSE),2))))</f>
        <v/>
      </c>
      <c r="S630" s="90" t="str">
        <f>IF($I630="","",IF(C630=" ",SUMIFS($S:$S,$C:$C,RIGHT($D630,6)),IF(C630="  ",SUMIFS($S:$S,$C:$C," "),ROUNDDOWN(I630*VLOOKUP(C630,Aktivity!$C$6:$R$25,13,FALSE),2))))</f>
        <v/>
      </c>
      <c r="T630" s="90" t="str">
        <f t="shared" si="49"/>
        <v/>
      </c>
      <c r="V630" s="13" t="str">
        <f>IFERROR(SMALL(Zoznam!O:O,ROW()-3),"")</f>
        <v/>
      </c>
    </row>
    <row r="631" spans="2:22" ht="15" x14ac:dyDescent="0.25">
      <c r="B631" s="89" t="str">
        <f>IF($V631="","",VLOOKUP($V631,Zoznam!$O:$W,2,FALSE))</f>
        <v/>
      </c>
      <c r="C631" s="89" t="str">
        <f>IF($V631="","",VLOOKUP($V631,Zoznam!$O:$W,3,FALSE))</f>
        <v/>
      </c>
      <c r="D631" s="75" t="str">
        <f>IF($V631="","",VLOOKUP($V631,Zoznam!$O:$W,4,FALSE))</f>
        <v/>
      </c>
      <c r="E631" s="75" t="str">
        <f>IF($V631="","",VLOOKUP($V631,Zoznam!$O:$W,5,FALSE))</f>
        <v/>
      </c>
      <c r="F631" s="89" t="str">
        <f>IF($V631="","",VLOOKUP($V631,Zoznam!$O:$W,6,FALSE))</f>
        <v/>
      </c>
      <c r="G631" s="90" t="str">
        <f>IF($V631="","",VLOOKUP($V631,Zoznam!$O:$W,7,FALSE))</f>
        <v/>
      </c>
      <c r="H631" s="91" t="str">
        <f>IF($V631="","",VLOOKUP($V631,Zoznam!$O:$W,8,FALSE))</f>
        <v/>
      </c>
      <c r="I631" s="123" t="str">
        <f>IF($V631="","",VLOOKUP($V631,Zoznam!$O:$W,9,FALSE))</f>
        <v/>
      </c>
      <c r="J631" s="123" t="str">
        <f t="shared" si="45"/>
        <v/>
      </c>
      <c r="K631" s="90" t="str">
        <f t="shared" si="46"/>
        <v/>
      </c>
      <c r="L631" s="90" t="str">
        <f t="shared" si="47"/>
        <v/>
      </c>
      <c r="M631" s="90" t="str">
        <f>IF($I631="","",IF(C631=" ",SUMIFS($M:$M,$C:$C,RIGHT($D631,6)),IF(C631="  ",SUMIFS($M:$M,$C:$C," "),ROUNDUP(I631*VLOOKUP(C631,Aktivity!$C$6:$R$25,8,FALSE),2))))</f>
        <v/>
      </c>
      <c r="N631" s="90" t="str">
        <f>IF($I631="","",IF(C631=" ",SUMIFS($N:$N,$C:$C,RIGHT($D631,6)),IF(C631="  ",SUMIFS($N:$N,$C:$C," "),ROUNDDOWN(M631*VLOOKUP(C631,Aktivity!$C$6:$R$25,10,FALSE),2))))</f>
        <v/>
      </c>
      <c r="O631" s="90" t="str">
        <f>IF($I631="","",IF(C631=" ",SUMIFS($O:$O,$C:$C,RIGHT($D631,6)),IF(C631="  ",SUMIFS($O:$O,$C:$C," "),ROUNDDOWN(I631*VLOOKUP(C631,Aktivity!$C$6:$R$25,12,FALSE),2))))</f>
        <v/>
      </c>
      <c r="P631" s="90" t="str">
        <f t="shared" si="48"/>
        <v/>
      </c>
      <c r="Q631" s="90" t="str">
        <f>IF($I631="","",IF(C631=" ",SUMIFS($Q:$Q,$C:$C,RIGHT($D631,6)),IF(C631="  ",SUMIFS($Q:$Q,$C:$C," "),ROUNDDOWN(I631*VLOOKUP(C631,Aktivity!$C$6:$R$25,9,FALSE),2))))</f>
        <v/>
      </c>
      <c r="R631" s="90" t="str">
        <f>IF($I631="","",IF(C631=" ",SUMIFS($R:$R,$C:$C,RIGHT($D631,6)),IF(C631="  ",SUMIFS($R:$R,$C:$C," "),ROUNDDOWN(Q631*VLOOKUP(C631,Aktivity!$C$6:$R$25,10,FALSE),2))))</f>
        <v/>
      </c>
      <c r="S631" s="90" t="str">
        <f>IF($I631="","",IF(C631=" ",SUMIFS($S:$S,$C:$C,RIGHT($D631,6)),IF(C631="  ",SUMIFS($S:$S,$C:$C," "),ROUNDDOWN(I631*VLOOKUP(C631,Aktivity!$C$6:$R$25,13,FALSE),2))))</f>
        <v/>
      </c>
      <c r="T631" s="90" t="str">
        <f t="shared" si="49"/>
        <v/>
      </c>
      <c r="V631" s="13" t="str">
        <f>IFERROR(SMALL(Zoznam!O:O,ROW()-3),"")</f>
        <v/>
      </c>
    </row>
    <row r="632" spans="2:22" ht="15" x14ac:dyDescent="0.25">
      <c r="B632" s="89" t="str">
        <f>IF($V632="","",VLOOKUP($V632,Zoznam!$O:$W,2,FALSE))</f>
        <v/>
      </c>
      <c r="C632" s="89" t="str">
        <f>IF($V632="","",VLOOKUP($V632,Zoznam!$O:$W,3,FALSE))</f>
        <v/>
      </c>
      <c r="D632" s="75" t="str">
        <f>IF($V632="","",VLOOKUP($V632,Zoznam!$O:$W,4,FALSE))</f>
        <v/>
      </c>
      <c r="E632" s="75" t="str">
        <f>IF($V632="","",VLOOKUP($V632,Zoznam!$O:$W,5,FALSE))</f>
        <v/>
      </c>
      <c r="F632" s="89" t="str">
        <f>IF($V632="","",VLOOKUP($V632,Zoznam!$O:$W,6,FALSE))</f>
        <v/>
      </c>
      <c r="G632" s="90" t="str">
        <f>IF($V632="","",VLOOKUP($V632,Zoznam!$O:$W,7,FALSE))</f>
        <v/>
      </c>
      <c r="H632" s="91" t="str">
        <f>IF($V632="","",VLOOKUP($V632,Zoznam!$O:$W,8,FALSE))</f>
        <v/>
      </c>
      <c r="I632" s="123" t="str">
        <f>IF($V632="","",VLOOKUP($V632,Zoznam!$O:$W,9,FALSE))</f>
        <v/>
      </c>
      <c r="J632" s="123" t="str">
        <f t="shared" si="45"/>
        <v/>
      </c>
      <c r="K632" s="90" t="str">
        <f t="shared" si="46"/>
        <v/>
      </c>
      <c r="L632" s="90" t="str">
        <f t="shared" si="47"/>
        <v/>
      </c>
      <c r="M632" s="90" t="str">
        <f>IF($I632="","",IF(C632=" ",SUMIFS($M:$M,$C:$C,RIGHT($D632,6)),IF(C632="  ",SUMIFS($M:$M,$C:$C," "),ROUNDUP(I632*VLOOKUP(C632,Aktivity!$C$6:$R$25,8,FALSE),2))))</f>
        <v/>
      </c>
      <c r="N632" s="90" t="str">
        <f>IF($I632="","",IF(C632=" ",SUMIFS($N:$N,$C:$C,RIGHT($D632,6)),IF(C632="  ",SUMIFS($N:$N,$C:$C," "),ROUNDDOWN(M632*VLOOKUP(C632,Aktivity!$C$6:$R$25,10,FALSE),2))))</f>
        <v/>
      </c>
      <c r="O632" s="90" t="str">
        <f>IF($I632="","",IF(C632=" ",SUMIFS($O:$O,$C:$C,RIGHT($D632,6)),IF(C632="  ",SUMIFS($O:$O,$C:$C," "),ROUNDDOWN(I632*VLOOKUP(C632,Aktivity!$C$6:$R$25,12,FALSE),2))))</f>
        <v/>
      </c>
      <c r="P632" s="90" t="str">
        <f t="shared" si="48"/>
        <v/>
      </c>
      <c r="Q632" s="90" t="str">
        <f>IF($I632="","",IF(C632=" ",SUMIFS($Q:$Q,$C:$C,RIGHT($D632,6)),IF(C632="  ",SUMIFS($Q:$Q,$C:$C," "),ROUNDDOWN(I632*VLOOKUP(C632,Aktivity!$C$6:$R$25,9,FALSE),2))))</f>
        <v/>
      </c>
      <c r="R632" s="90" t="str">
        <f>IF($I632="","",IF(C632=" ",SUMIFS($R:$R,$C:$C,RIGHT($D632,6)),IF(C632="  ",SUMIFS($R:$R,$C:$C," "),ROUNDDOWN(Q632*VLOOKUP(C632,Aktivity!$C$6:$R$25,10,FALSE),2))))</f>
        <v/>
      </c>
      <c r="S632" s="90" t="str">
        <f>IF($I632="","",IF(C632=" ",SUMIFS($S:$S,$C:$C,RIGHT($D632,6)),IF(C632="  ",SUMIFS($S:$S,$C:$C," "),ROUNDDOWN(I632*VLOOKUP(C632,Aktivity!$C$6:$R$25,13,FALSE),2))))</f>
        <v/>
      </c>
      <c r="T632" s="90" t="str">
        <f t="shared" si="49"/>
        <v/>
      </c>
      <c r="V632" s="13" t="str">
        <f>IFERROR(SMALL(Zoznam!O:O,ROW()-3),"")</f>
        <v/>
      </c>
    </row>
    <row r="633" spans="2:22" ht="15" x14ac:dyDescent="0.25">
      <c r="B633" s="89" t="str">
        <f>IF($V633="","",VLOOKUP($V633,Zoznam!$O:$W,2,FALSE))</f>
        <v/>
      </c>
      <c r="C633" s="89" t="str">
        <f>IF($V633="","",VLOOKUP($V633,Zoznam!$O:$W,3,FALSE))</f>
        <v/>
      </c>
      <c r="D633" s="75" t="str">
        <f>IF($V633="","",VLOOKUP($V633,Zoznam!$O:$W,4,FALSE))</f>
        <v/>
      </c>
      <c r="E633" s="75" t="str">
        <f>IF($V633="","",VLOOKUP($V633,Zoznam!$O:$W,5,FALSE))</f>
        <v/>
      </c>
      <c r="F633" s="89" t="str">
        <f>IF($V633="","",VLOOKUP($V633,Zoznam!$O:$W,6,FALSE))</f>
        <v/>
      </c>
      <c r="G633" s="90" t="str">
        <f>IF($V633="","",VLOOKUP($V633,Zoznam!$O:$W,7,FALSE))</f>
        <v/>
      </c>
      <c r="H633" s="91" t="str">
        <f>IF($V633="","",VLOOKUP($V633,Zoznam!$O:$W,8,FALSE))</f>
        <v/>
      </c>
      <c r="I633" s="123" t="str">
        <f>IF($V633="","",VLOOKUP($V633,Zoznam!$O:$W,9,FALSE))</f>
        <v/>
      </c>
      <c r="J633" s="123" t="str">
        <f t="shared" si="45"/>
        <v/>
      </c>
      <c r="K633" s="90" t="str">
        <f t="shared" si="46"/>
        <v/>
      </c>
      <c r="L633" s="90" t="str">
        <f t="shared" si="47"/>
        <v/>
      </c>
      <c r="M633" s="90" t="str">
        <f>IF($I633="","",IF(C633=" ",SUMIFS($M:$M,$C:$C,RIGHT($D633,6)),IF(C633="  ",SUMIFS($M:$M,$C:$C," "),ROUNDUP(I633*VLOOKUP(C633,Aktivity!$C$6:$R$25,8,FALSE),2))))</f>
        <v/>
      </c>
      <c r="N633" s="90" t="str">
        <f>IF($I633="","",IF(C633=" ",SUMIFS($N:$N,$C:$C,RIGHT($D633,6)),IF(C633="  ",SUMIFS($N:$N,$C:$C," "),ROUNDDOWN(M633*VLOOKUP(C633,Aktivity!$C$6:$R$25,10,FALSE),2))))</f>
        <v/>
      </c>
      <c r="O633" s="90" t="str">
        <f>IF($I633="","",IF(C633=" ",SUMIFS($O:$O,$C:$C,RIGHT($D633,6)),IF(C633="  ",SUMIFS($O:$O,$C:$C," "),ROUNDDOWN(I633*VLOOKUP(C633,Aktivity!$C$6:$R$25,12,FALSE),2))))</f>
        <v/>
      </c>
      <c r="P633" s="90" t="str">
        <f t="shared" si="48"/>
        <v/>
      </c>
      <c r="Q633" s="90" t="str">
        <f>IF($I633="","",IF(C633=" ",SUMIFS($Q:$Q,$C:$C,RIGHT($D633,6)),IF(C633="  ",SUMIFS($Q:$Q,$C:$C," "),ROUNDDOWN(I633*VLOOKUP(C633,Aktivity!$C$6:$R$25,9,FALSE),2))))</f>
        <v/>
      </c>
      <c r="R633" s="90" t="str">
        <f>IF($I633="","",IF(C633=" ",SUMIFS($R:$R,$C:$C,RIGHT($D633,6)),IF(C633="  ",SUMIFS($R:$R,$C:$C," "),ROUNDDOWN(Q633*VLOOKUP(C633,Aktivity!$C$6:$R$25,10,FALSE),2))))</f>
        <v/>
      </c>
      <c r="S633" s="90" t="str">
        <f>IF($I633="","",IF(C633=" ",SUMIFS($S:$S,$C:$C,RIGHT($D633,6)),IF(C633="  ",SUMIFS($S:$S,$C:$C," "),ROUNDDOWN(I633*VLOOKUP(C633,Aktivity!$C$6:$R$25,13,FALSE),2))))</f>
        <v/>
      </c>
      <c r="T633" s="90" t="str">
        <f t="shared" si="49"/>
        <v/>
      </c>
      <c r="V633" s="13" t="str">
        <f>IFERROR(SMALL(Zoznam!O:O,ROW()-3),"")</f>
        <v/>
      </c>
    </row>
    <row r="634" spans="2:22" ht="15" x14ac:dyDescent="0.25">
      <c r="B634" s="89" t="str">
        <f>IF($V634="","",VLOOKUP($V634,Zoznam!$O:$W,2,FALSE))</f>
        <v/>
      </c>
      <c r="C634" s="89" t="str">
        <f>IF($V634="","",VLOOKUP($V634,Zoznam!$O:$W,3,FALSE))</f>
        <v/>
      </c>
      <c r="D634" s="75" t="str">
        <f>IF($V634="","",VLOOKUP($V634,Zoznam!$O:$W,4,FALSE))</f>
        <v/>
      </c>
      <c r="E634" s="75" t="str">
        <f>IF($V634="","",VLOOKUP($V634,Zoznam!$O:$W,5,FALSE))</f>
        <v/>
      </c>
      <c r="F634" s="89" t="str">
        <f>IF($V634="","",VLOOKUP($V634,Zoznam!$O:$W,6,FALSE))</f>
        <v/>
      </c>
      <c r="G634" s="90" t="str">
        <f>IF($V634="","",VLOOKUP($V634,Zoznam!$O:$W,7,FALSE))</f>
        <v/>
      </c>
      <c r="H634" s="91" t="str">
        <f>IF($V634="","",VLOOKUP($V634,Zoznam!$O:$W,8,FALSE))</f>
        <v/>
      </c>
      <c r="I634" s="123" t="str">
        <f>IF($V634="","",VLOOKUP($V634,Zoznam!$O:$W,9,FALSE))</f>
        <v/>
      </c>
      <c r="J634" s="123" t="str">
        <f t="shared" si="45"/>
        <v/>
      </c>
      <c r="K634" s="90" t="str">
        <f t="shared" si="46"/>
        <v/>
      </c>
      <c r="L634" s="90" t="str">
        <f t="shared" si="47"/>
        <v/>
      </c>
      <c r="M634" s="90" t="str">
        <f>IF($I634="","",IF(C634=" ",SUMIFS($M:$M,$C:$C,RIGHT($D634,6)),IF(C634="  ",SUMIFS($M:$M,$C:$C," "),ROUNDUP(I634*VLOOKUP(C634,Aktivity!$C$6:$R$25,8,FALSE),2))))</f>
        <v/>
      </c>
      <c r="N634" s="90" t="str">
        <f>IF($I634="","",IF(C634=" ",SUMIFS($N:$N,$C:$C,RIGHT($D634,6)),IF(C634="  ",SUMIFS($N:$N,$C:$C," "),ROUNDDOWN(M634*VLOOKUP(C634,Aktivity!$C$6:$R$25,10,FALSE),2))))</f>
        <v/>
      </c>
      <c r="O634" s="90" t="str">
        <f>IF($I634="","",IF(C634=" ",SUMIFS($O:$O,$C:$C,RIGHT($D634,6)),IF(C634="  ",SUMIFS($O:$O,$C:$C," "),ROUNDDOWN(I634*VLOOKUP(C634,Aktivity!$C$6:$R$25,12,FALSE),2))))</f>
        <v/>
      </c>
      <c r="P634" s="90" t="str">
        <f t="shared" si="48"/>
        <v/>
      </c>
      <c r="Q634" s="90" t="str">
        <f>IF($I634="","",IF(C634=" ",SUMIFS($Q:$Q,$C:$C,RIGHT($D634,6)),IF(C634="  ",SUMIFS($Q:$Q,$C:$C," "),ROUNDDOWN(I634*VLOOKUP(C634,Aktivity!$C$6:$R$25,9,FALSE),2))))</f>
        <v/>
      </c>
      <c r="R634" s="90" t="str">
        <f>IF($I634="","",IF(C634=" ",SUMIFS($R:$R,$C:$C,RIGHT($D634,6)),IF(C634="  ",SUMIFS($R:$R,$C:$C," "),ROUNDDOWN(Q634*VLOOKUP(C634,Aktivity!$C$6:$R$25,10,FALSE),2))))</f>
        <v/>
      </c>
      <c r="S634" s="90" t="str">
        <f>IF($I634="","",IF(C634=" ",SUMIFS($S:$S,$C:$C,RIGHT($D634,6)),IF(C634="  ",SUMIFS($S:$S,$C:$C," "),ROUNDDOWN(I634*VLOOKUP(C634,Aktivity!$C$6:$R$25,13,FALSE),2))))</f>
        <v/>
      </c>
      <c r="T634" s="90" t="str">
        <f t="shared" si="49"/>
        <v/>
      </c>
      <c r="V634" s="13" t="str">
        <f>IFERROR(SMALL(Zoznam!O:O,ROW()-3),"")</f>
        <v/>
      </c>
    </row>
    <row r="635" spans="2:22" ht="15" x14ac:dyDescent="0.25">
      <c r="B635" s="89" t="str">
        <f>IF($V635="","",VLOOKUP($V635,Zoznam!$O:$W,2,FALSE))</f>
        <v/>
      </c>
      <c r="C635" s="89" t="str">
        <f>IF($V635="","",VLOOKUP($V635,Zoznam!$O:$W,3,FALSE))</f>
        <v/>
      </c>
      <c r="D635" s="75" t="str">
        <f>IF($V635="","",VLOOKUP($V635,Zoznam!$O:$W,4,FALSE))</f>
        <v/>
      </c>
      <c r="E635" s="75" t="str">
        <f>IF($V635="","",VLOOKUP($V635,Zoznam!$O:$W,5,FALSE))</f>
        <v/>
      </c>
      <c r="F635" s="89" t="str">
        <f>IF($V635="","",VLOOKUP($V635,Zoznam!$O:$W,6,FALSE))</f>
        <v/>
      </c>
      <c r="G635" s="90" t="str">
        <f>IF($V635="","",VLOOKUP($V635,Zoznam!$O:$W,7,FALSE))</f>
        <v/>
      </c>
      <c r="H635" s="91" t="str">
        <f>IF($V635="","",VLOOKUP($V635,Zoznam!$O:$W,8,FALSE))</f>
        <v/>
      </c>
      <c r="I635" s="123" t="str">
        <f>IF($V635="","",VLOOKUP($V635,Zoznam!$O:$W,9,FALSE))</f>
        <v/>
      </c>
      <c r="J635" s="123" t="str">
        <f t="shared" si="45"/>
        <v/>
      </c>
      <c r="K635" s="90" t="str">
        <f t="shared" si="46"/>
        <v/>
      </c>
      <c r="L635" s="90" t="str">
        <f t="shared" si="47"/>
        <v/>
      </c>
      <c r="M635" s="90" t="str">
        <f>IF($I635="","",IF(C635=" ",SUMIFS($M:$M,$C:$C,RIGHT($D635,6)),IF(C635="  ",SUMIFS($M:$M,$C:$C," "),ROUNDUP(I635*VLOOKUP(C635,Aktivity!$C$6:$R$25,8,FALSE),2))))</f>
        <v/>
      </c>
      <c r="N635" s="90" t="str">
        <f>IF($I635="","",IF(C635=" ",SUMIFS($N:$N,$C:$C,RIGHT($D635,6)),IF(C635="  ",SUMIFS($N:$N,$C:$C," "),ROUNDDOWN(M635*VLOOKUP(C635,Aktivity!$C$6:$R$25,10,FALSE),2))))</f>
        <v/>
      </c>
      <c r="O635" s="90" t="str">
        <f>IF($I635="","",IF(C635=" ",SUMIFS($O:$O,$C:$C,RIGHT($D635,6)),IF(C635="  ",SUMIFS($O:$O,$C:$C," "),ROUNDDOWN(I635*VLOOKUP(C635,Aktivity!$C$6:$R$25,12,FALSE),2))))</f>
        <v/>
      </c>
      <c r="P635" s="90" t="str">
        <f t="shared" si="48"/>
        <v/>
      </c>
      <c r="Q635" s="90" t="str">
        <f>IF($I635="","",IF(C635=" ",SUMIFS($Q:$Q,$C:$C,RIGHT($D635,6)),IF(C635="  ",SUMIFS($Q:$Q,$C:$C," "),ROUNDDOWN(I635*VLOOKUP(C635,Aktivity!$C$6:$R$25,9,FALSE),2))))</f>
        <v/>
      </c>
      <c r="R635" s="90" t="str">
        <f>IF($I635="","",IF(C635=" ",SUMIFS($R:$R,$C:$C,RIGHT($D635,6)),IF(C635="  ",SUMIFS($R:$R,$C:$C," "),ROUNDDOWN(Q635*VLOOKUP(C635,Aktivity!$C$6:$R$25,10,FALSE),2))))</f>
        <v/>
      </c>
      <c r="S635" s="90" t="str">
        <f>IF($I635="","",IF(C635=" ",SUMIFS($S:$S,$C:$C,RIGHT($D635,6)),IF(C635="  ",SUMIFS($S:$S,$C:$C," "),ROUNDDOWN(I635*VLOOKUP(C635,Aktivity!$C$6:$R$25,13,FALSE),2))))</f>
        <v/>
      </c>
      <c r="T635" s="90" t="str">
        <f t="shared" si="49"/>
        <v/>
      </c>
      <c r="V635" s="13" t="str">
        <f>IFERROR(SMALL(Zoznam!O:O,ROW()-3),"")</f>
        <v/>
      </c>
    </row>
    <row r="636" spans="2:22" ht="15" x14ac:dyDescent="0.25">
      <c r="B636" s="89" t="str">
        <f>IF($V636="","",VLOOKUP($V636,Zoznam!$O:$W,2,FALSE))</f>
        <v/>
      </c>
      <c r="C636" s="89" t="str">
        <f>IF($V636="","",VLOOKUP($V636,Zoznam!$O:$W,3,FALSE))</f>
        <v/>
      </c>
      <c r="D636" s="75" t="str">
        <f>IF($V636="","",VLOOKUP($V636,Zoznam!$O:$W,4,FALSE))</f>
        <v/>
      </c>
      <c r="E636" s="75" t="str">
        <f>IF($V636="","",VLOOKUP($V636,Zoznam!$O:$W,5,FALSE))</f>
        <v/>
      </c>
      <c r="F636" s="89" t="str">
        <f>IF($V636="","",VLOOKUP($V636,Zoznam!$O:$W,6,FALSE))</f>
        <v/>
      </c>
      <c r="G636" s="90" t="str">
        <f>IF($V636="","",VLOOKUP($V636,Zoznam!$O:$W,7,FALSE))</f>
        <v/>
      </c>
      <c r="H636" s="91" t="str">
        <f>IF($V636="","",VLOOKUP($V636,Zoznam!$O:$W,8,FALSE))</f>
        <v/>
      </c>
      <c r="I636" s="123" t="str">
        <f>IF($V636="","",VLOOKUP($V636,Zoznam!$O:$W,9,FALSE))</f>
        <v/>
      </c>
      <c r="J636" s="123" t="str">
        <f t="shared" si="45"/>
        <v/>
      </c>
      <c r="K636" s="90" t="str">
        <f t="shared" si="46"/>
        <v/>
      </c>
      <c r="L636" s="90" t="str">
        <f t="shared" si="47"/>
        <v/>
      </c>
      <c r="M636" s="90" t="str">
        <f>IF($I636="","",IF(C636=" ",SUMIFS($M:$M,$C:$C,RIGHT($D636,6)),IF(C636="  ",SUMIFS($M:$M,$C:$C," "),ROUNDUP(I636*VLOOKUP(C636,Aktivity!$C$6:$R$25,8,FALSE),2))))</f>
        <v/>
      </c>
      <c r="N636" s="90" t="str">
        <f>IF($I636="","",IF(C636=" ",SUMIFS($N:$N,$C:$C,RIGHT($D636,6)),IF(C636="  ",SUMIFS($N:$N,$C:$C," "),ROUNDDOWN(M636*VLOOKUP(C636,Aktivity!$C$6:$R$25,10,FALSE),2))))</f>
        <v/>
      </c>
      <c r="O636" s="90" t="str">
        <f>IF($I636="","",IF(C636=" ",SUMIFS($O:$O,$C:$C,RIGHT($D636,6)),IF(C636="  ",SUMIFS($O:$O,$C:$C," "),ROUNDDOWN(I636*VLOOKUP(C636,Aktivity!$C$6:$R$25,12,FALSE),2))))</f>
        <v/>
      </c>
      <c r="P636" s="90" t="str">
        <f t="shared" si="48"/>
        <v/>
      </c>
      <c r="Q636" s="90" t="str">
        <f>IF($I636="","",IF(C636=" ",SUMIFS($Q:$Q,$C:$C,RIGHT($D636,6)),IF(C636="  ",SUMIFS($Q:$Q,$C:$C," "),ROUNDDOWN(I636*VLOOKUP(C636,Aktivity!$C$6:$R$25,9,FALSE),2))))</f>
        <v/>
      </c>
      <c r="R636" s="90" t="str">
        <f>IF($I636="","",IF(C636=" ",SUMIFS($R:$R,$C:$C,RIGHT($D636,6)),IF(C636="  ",SUMIFS($R:$R,$C:$C," "),ROUNDDOWN(Q636*VLOOKUP(C636,Aktivity!$C$6:$R$25,10,FALSE),2))))</f>
        <v/>
      </c>
      <c r="S636" s="90" t="str">
        <f>IF($I636="","",IF(C636=" ",SUMIFS($S:$S,$C:$C,RIGHT($D636,6)),IF(C636="  ",SUMIFS($S:$S,$C:$C," "),ROUNDDOWN(I636*VLOOKUP(C636,Aktivity!$C$6:$R$25,13,FALSE),2))))</f>
        <v/>
      </c>
      <c r="T636" s="90" t="str">
        <f t="shared" si="49"/>
        <v/>
      </c>
      <c r="V636" s="13" t="str">
        <f>IFERROR(SMALL(Zoznam!O:O,ROW()-3),"")</f>
        <v/>
      </c>
    </row>
    <row r="637" spans="2:22" ht="15" x14ac:dyDescent="0.25">
      <c r="B637" s="89" t="str">
        <f>IF($V637="","",VLOOKUP($V637,Zoznam!$O:$W,2,FALSE))</f>
        <v/>
      </c>
      <c r="C637" s="89" t="str">
        <f>IF($V637="","",VLOOKUP($V637,Zoznam!$O:$W,3,FALSE))</f>
        <v/>
      </c>
      <c r="D637" s="75" t="str">
        <f>IF($V637="","",VLOOKUP($V637,Zoznam!$O:$W,4,FALSE))</f>
        <v/>
      </c>
      <c r="E637" s="75" t="str">
        <f>IF($V637="","",VLOOKUP($V637,Zoznam!$O:$W,5,FALSE))</f>
        <v/>
      </c>
      <c r="F637" s="89" t="str">
        <f>IF($V637="","",VLOOKUP($V637,Zoznam!$O:$W,6,FALSE))</f>
        <v/>
      </c>
      <c r="G637" s="90" t="str">
        <f>IF($V637="","",VLOOKUP($V637,Zoznam!$O:$W,7,FALSE))</f>
        <v/>
      </c>
      <c r="H637" s="91" t="str">
        <f>IF($V637="","",VLOOKUP($V637,Zoznam!$O:$W,8,FALSE))</f>
        <v/>
      </c>
      <c r="I637" s="123" t="str">
        <f>IF($V637="","",VLOOKUP($V637,Zoznam!$O:$W,9,FALSE))</f>
        <v/>
      </c>
      <c r="J637" s="123" t="str">
        <f t="shared" si="45"/>
        <v/>
      </c>
      <c r="K637" s="90" t="str">
        <f t="shared" si="46"/>
        <v/>
      </c>
      <c r="L637" s="90" t="str">
        <f t="shared" si="47"/>
        <v/>
      </c>
      <c r="M637" s="90" t="str">
        <f>IF($I637="","",IF(C637=" ",SUMIFS($M:$M,$C:$C,RIGHT($D637,6)),IF(C637="  ",SUMIFS($M:$M,$C:$C," "),ROUNDUP(I637*VLOOKUP(C637,Aktivity!$C$6:$R$25,8,FALSE),2))))</f>
        <v/>
      </c>
      <c r="N637" s="90" t="str">
        <f>IF($I637="","",IF(C637=" ",SUMIFS($N:$N,$C:$C,RIGHT($D637,6)),IF(C637="  ",SUMIFS($N:$N,$C:$C," "),ROUNDDOWN(M637*VLOOKUP(C637,Aktivity!$C$6:$R$25,10,FALSE),2))))</f>
        <v/>
      </c>
      <c r="O637" s="90" t="str">
        <f>IF($I637="","",IF(C637=" ",SUMIFS($O:$O,$C:$C,RIGHT($D637,6)),IF(C637="  ",SUMIFS($O:$O,$C:$C," "),ROUNDDOWN(I637*VLOOKUP(C637,Aktivity!$C$6:$R$25,12,FALSE),2))))</f>
        <v/>
      </c>
      <c r="P637" s="90" t="str">
        <f t="shared" si="48"/>
        <v/>
      </c>
      <c r="Q637" s="90" t="str">
        <f>IF($I637="","",IF(C637=" ",SUMIFS($Q:$Q,$C:$C,RIGHT($D637,6)),IF(C637="  ",SUMIFS($Q:$Q,$C:$C," "),ROUNDDOWN(I637*VLOOKUP(C637,Aktivity!$C$6:$R$25,9,FALSE),2))))</f>
        <v/>
      </c>
      <c r="R637" s="90" t="str">
        <f>IF($I637="","",IF(C637=" ",SUMIFS($R:$R,$C:$C,RIGHT($D637,6)),IF(C637="  ",SUMIFS($R:$R,$C:$C," "),ROUNDDOWN(Q637*VLOOKUP(C637,Aktivity!$C$6:$R$25,10,FALSE),2))))</f>
        <v/>
      </c>
      <c r="S637" s="90" t="str">
        <f>IF($I637="","",IF(C637=" ",SUMIFS($S:$S,$C:$C,RIGHT($D637,6)),IF(C637="  ",SUMIFS($S:$S,$C:$C," "),ROUNDDOWN(I637*VLOOKUP(C637,Aktivity!$C$6:$R$25,13,FALSE),2))))</f>
        <v/>
      </c>
      <c r="T637" s="90" t="str">
        <f t="shared" si="49"/>
        <v/>
      </c>
      <c r="V637" s="13" t="str">
        <f>IFERROR(SMALL(Zoznam!O:O,ROW()-3),"")</f>
        <v/>
      </c>
    </row>
    <row r="638" spans="2:22" ht="15" x14ac:dyDescent="0.25">
      <c r="B638" s="89" t="str">
        <f>IF($V638="","",VLOOKUP($V638,Zoznam!$O:$W,2,FALSE))</f>
        <v/>
      </c>
      <c r="C638" s="89" t="str">
        <f>IF($V638="","",VLOOKUP($V638,Zoznam!$O:$W,3,FALSE))</f>
        <v/>
      </c>
      <c r="D638" s="75" t="str">
        <f>IF($V638="","",VLOOKUP($V638,Zoznam!$O:$W,4,FALSE))</f>
        <v/>
      </c>
      <c r="E638" s="75" t="str">
        <f>IF($V638="","",VLOOKUP($V638,Zoznam!$O:$W,5,FALSE))</f>
        <v/>
      </c>
      <c r="F638" s="89" t="str">
        <f>IF($V638="","",VLOOKUP($V638,Zoznam!$O:$W,6,FALSE))</f>
        <v/>
      </c>
      <c r="G638" s="90" t="str">
        <f>IF($V638="","",VLOOKUP($V638,Zoznam!$O:$W,7,FALSE))</f>
        <v/>
      </c>
      <c r="H638" s="91" t="str">
        <f>IF($V638="","",VLOOKUP($V638,Zoznam!$O:$W,8,FALSE))</f>
        <v/>
      </c>
      <c r="I638" s="123" t="str">
        <f>IF($V638="","",VLOOKUP($V638,Zoznam!$O:$W,9,FALSE))</f>
        <v/>
      </c>
      <c r="J638" s="123" t="str">
        <f t="shared" si="45"/>
        <v/>
      </c>
      <c r="K638" s="90" t="str">
        <f t="shared" si="46"/>
        <v/>
      </c>
      <c r="L638" s="90" t="str">
        <f t="shared" si="47"/>
        <v/>
      </c>
      <c r="M638" s="90" t="str">
        <f>IF($I638="","",IF(C638=" ",SUMIFS($M:$M,$C:$C,RIGHT($D638,6)),IF(C638="  ",SUMIFS($M:$M,$C:$C," "),ROUNDUP(I638*VLOOKUP(C638,Aktivity!$C$6:$R$25,8,FALSE),2))))</f>
        <v/>
      </c>
      <c r="N638" s="90" t="str">
        <f>IF($I638="","",IF(C638=" ",SUMIFS($N:$N,$C:$C,RIGHT($D638,6)),IF(C638="  ",SUMIFS($N:$N,$C:$C," "),ROUNDDOWN(M638*VLOOKUP(C638,Aktivity!$C$6:$R$25,10,FALSE),2))))</f>
        <v/>
      </c>
      <c r="O638" s="90" t="str">
        <f>IF($I638="","",IF(C638=" ",SUMIFS($O:$O,$C:$C,RIGHT($D638,6)),IF(C638="  ",SUMIFS($O:$O,$C:$C," "),ROUNDDOWN(I638*VLOOKUP(C638,Aktivity!$C$6:$R$25,12,FALSE),2))))</f>
        <v/>
      </c>
      <c r="P638" s="90" t="str">
        <f t="shared" si="48"/>
        <v/>
      </c>
      <c r="Q638" s="90" t="str">
        <f>IF($I638="","",IF(C638=" ",SUMIFS($Q:$Q,$C:$C,RIGHT($D638,6)),IF(C638="  ",SUMIFS($Q:$Q,$C:$C," "),ROUNDDOWN(I638*VLOOKUP(C638,Aktivity!$C$6:$R$25,9,FALSE),2))))</f>
        <v/>
      </c>
      <c r="R638" s="90" t="str">
        <f>IF($I638="","",IF(C638=" ",SUMIFS($R:$R,$C:$C,RIGHT($D638,6)),IF(C638="  ",SUMIFS($R:$R,$C:$C," "),ROUNDDOWN(Q638*VLOOKUP(C638,Aktivity!$C$6:$R$25,10,FALSE),2))))</f>
        <v/>
      </c>
      <c r="S638" s="90" t="str">
        <f>IF($I638="","",IF(C638=" ",SUMIFS($S:$S,$C:$C,RIGHT($D638,6)),IF(C638="  ",SUMIFS($S:$S,$C:$C," "),ROUNDDOWN(I638*VLOOKUP(C638,Aktivity!$C$6:$R$25,13,FALSE),2))))</f>
        <v/>
      </c>
      <c r="T638" s="90" t="str">
        <f t="shared" si="49"/>
        <v/>
      </c>
      <c r="V638" s="13" t="str">
        <f>IFERROR(SMALL(Zoznam!O:O,ROW()-3),"")</f>
        <v/>
      </c>
    </row>
    <row r="639" spans="2:22" ht="15" x14ac:dyDescent="0.25">
      <c r="B639" s="89" t="str">
        <f>IF($V639="","",VLOOKUP($V639,Zoznam!$O:$W,2,FALSE))</f>
        <v/>
      </c>
      <c r="C639" s="89" t="str">
        <f>IF($V639="","",VLOOKUP($V639,Zoznam!$O:$W,3,FALSE))</f>
        <v/>
      </c>
      <c r="D639" s="75" t="str">
        <f>IF($V639="","",VLOOKUP($V639,Zoznam!$O:$W,4,FALSE))</f>
        <v/>
      </c>
      <c r="E639" s="75" t="str">
        <f>IF($V639="","",VLOOKUP($V639,Zoznam!$O:$W,5,FALSE))</f>
        <v/>
      </c>
      <c r="F639" s="89" t="str">
        <f>IF($V639="","",VLOOKUP($V639,Zoznam!$O:$W,6,FALSE))</f>
        <v/>
      </c>
      <c r="G639" s="90" t="str">
        <f>IF($V639="","",VLOOKUP($V639,Zoznam!$O:$W,7,FALSE))</f>
        <v/>
      </c>
      <c r="H639" s="91" t="str">
        <f>IF($V639="","",VLOOKUP($V639,Zoznam!$O:$W,8,FALSE))</f>
        <v/>
      </c>
      <c r="I639" s="123" t="str">
        <f>IF($V639="","",VLOOKUP($V639,Zoznam!$O:$W,9,FALSE))</f>
        <v/>
      </c>
      <c r="J639" s="123" t="str">
        <f t="shared" si="45"/>
        <v/>
      </c>
      <c r="K639" s="90" t="str">
        <f t="shared" si="46"/>
        <v/>
      </c>
      <c r="L639" s="90" t="str">
        <f t="shared" si="47"/>
        <v/>
      </c>
      <c r="M639" s="90" t="str">
        <f>IF($I639="","",IF(C639=" ",SUMIFS($M:$M,$C:$C,RIGHT($D639,6)),IF(C639="  ",SUMIFS($M:$M,$C:$C," "),ROUNDUP(I639*VLOOKUP(C639,Aktivity!$C$6:$R$25,8,FALSE),2))))</f>
        <v/>
      </c>
      <c r="N639" s="90" t="str">
        <f>IF($I639="","",IF(C639=" ",SUMIFS($N:$N,$C:$C,RIGHT($D639,6)),IF(C639="  ",SUMIFS($N:$N,$C:$C," "),ROUNDDOWN(M639*VLOOKUP(C639,Aktivity!$C$6:$R$25,10,FALSE),2))))</f>
        <v/>
      </c>
      <c r="O639" s="90" t="str">
        <f>IF($I639="","",IF(C639=" ",SUMIFS($O:$O,$C:$C,RIGHT($D639,6)),IF(C639="  ",SUMIFS($O:$O,$C:$C," "),ROUNDDOWN(I639*VLOOKUP(C639,Aktivity!$C$6:$R$25,12,FALSE),2))))</f>
        <v/>
      </c>
      <c r="P639" s="90" t="str">
        <f t="shared" si="48"/>
        <v/>
      </c>
      <c r="Q639" s="90" t="str">
        <f>IF($I639="","",IF(C639=" ",SUMIFS($Q:$Q,$C:$C,RIGHT($D639,6)),IF(C639="  ",SUMIFS($Q:$Q,$C:$C," "),ROUNDDOWN(I639*VLOOKUP(C639,Aktivity!$C$6:$R$25,9,FALSE),2))))</f>
        <v/>
      </c>
      <c r="R639" s="90" t="str">
        <f>IF($I639="","",IF(C639=" ",SUMIFS($R:$R,$C:$C,RIGHT($D639,6)),IF(C639="  ",SUMIFS($R:$R,$C:$C," "),ROUNDDOWN(Q639*VLOOKUP(C639,Aktivity!$C$6:$R$25,10,FALSE),2))))</f>
        <v/>
      </c>
      <c r="S639" s="90" t="str">
        <f>IF($I639="","",IF(C639=" ",SUMIFS($S:$S,$C:$C,RIGHT($D639,6)),IF(C639="  ",SUMIFS($S:$S,$C:$C," "),ROUNDDOWN(I639*VLOOKUP(C639,Aktivity!$C$6:$R$25,13,FALSE),2))))</f>
        <v/>
      </c>
      <c r="T639" s="90" t="str">
        <f t="shared" si="49"/>
        <v/>
      </c>
      <c r="V639" s="13" t="str">
        <f>IFERROR(SMALL(Zoznam!O:O,ROW()-3),"")</f>
        <v/>
      </c>
    </row>
    <row r="640" spans="2:22" ht="15" x14ac:dyDescent="0.25">
      <c r="B640" s="89" t="str">
        <f>IF($V640="","",VLOOKUP($V640,Zoznam!$O:$W,2,FALSE))</f>
        <v/>
      </c>
      <c r="C640" s="89" t="str">
        <f>IF($V640="","",VLOOKUP($V640,Zoznam!$O:$W,3,FALSE))</f>
        <v/>
      </c>
      <c r="D640" s="75" t="str">
        <f>IF($V640="","",VLOOKUP($V640,Zoznam!$O:$W,4,FALSE))</f>
        <v/>
      </c>
      <c r="E640" s="75" t="str">
        <f>IF($V640="","",VLOOKUP($V640,Zoznam!$O:$W,5,FALSE))</f>
        <v/>
      </c>
      <c r="F640" s="89" t="str">
        <f>IF($V640="","",VLOOKUP($V640,Zoznam!$O:$W,6,FALSE))</f>
        <v/>
      </c>
      <c r="G640" s="90" t="str">
        <f>IF($V640="","",VLOOKUP($V640,Zoznam!$O:$W,7,FALSE))</f>
        <v/>
      </c>
      <c r="H640" s="91" t="str">
        <f>IF($V640="","",VLOOKUP($V640,Zoznam!$O:$W,8,FALSE))</f>
        <v/>
      </c>
      <c r="I640" s="123" t="str">
        <f>IF($V640="","",VLOOKUP($V640,Zoznam!$O:$W,9,FALSE))</f>
        <v/>
      </c>
      <c r="J640" s="123" t="str">
        <f t="shared" si="45"/>
        <v/>
      </c>
      <c r="K640" s="90" t="str">
        <f t="shared" si="46"/>
        <v/>
      </c>
      <c r="L640" s="90" t="str">
        <f t="shared" si="47"/>
        <v/>
      </c>
      <c r="M640" s="90" t="str">
        <f>IF($I640="","",IF(C640=" ",SUMIFS($M:$M,$C:$C,RIGHT($D640,6)),IF(C640="  ",SUMIFS($M:$M,$C:$C," "),ROUNDUP(I640*VLOOKUP(C640,Aktivity!$C$6:$R$25,8,FALSE),2))))</f>
        <v/>
      </c>
      <c r="N640" s="90" t="str">
        <f>IF($I640="","",IF(C640=" ",SUMIFS($N:$N,$C:$C,RIGHT($D640,6)),IF(C640="  ",SUMIFS($N:$N,$C:$C," "),ROUNDDOWN(M640*VLOOKUP(C640,Aktivity!$C$6:$R$25,10,FALSE),2))))</f>
        <v/>
      </c>
      <c r="O640" s="90" t="str">
        <f>IF($I640="","",IF(C640=" ",SUMIFS($O:$O,$C:$C,RIGHT($D640,6)),IF(C640="  ",SUMIFS($O:$O,$C:$C," "),ROUNDDOWN(I640*VLOOKUP(C640,Aktivity!$C$6:$R$25,12,FALSE),2))))</f>
        <v/>
      </c>
      <c r="P640" s="90" t="str">
        <f t="shared" si="48"/>
        <v/>
      </c>
      <c r="Q640" s="90" t="str">
        <f>IF($I640="","",IF(C640=" ",SUMIFS($Q:$Q,$C:$C,RIGHT($D640,6)),IF(C640="  ",SUMIFS($Q:$Q,$C:$C," "),ROUNDDOWN(I640*VLOOKUP(C640,Aktivity!$C$6:$R$25,9,FALSE),2))))</f>
        <v/>
      </c>
      <c r="R640" s="90" t="str">
        <f>IF($I640="","",IF(C640=" ",SUMIFS($R:$R,$C:$C,RIGHT($D640,6)),IF(C640="  ",SUMIFS($R:$R,$C:$C," "),ROUNDDOWN(Q640*VLOOKUP(C640,Aktivity!$C$6:$R$25,10,FALSE),2))))</f>
        <v/>
      </c>
      <c r="S640" s="90" t="str">
        <f>IF($I640="","",IF(C640=" ",SUMIFS($S:$S,$C:$C,RIGHT($D640,6)),IF(C640="  ",SUMIFS($S:$S,$C:$C," "),ROUNDDOWN(I640*VLOOKUP(C640,Aktivity!$C$6:$R$25,13,FALSE),2))))</f>
        <v/>
      </c>
      <c r="T640" s="90" t="str">
        <f t="shared" si="49"/>
        <v/>
      </c>
      <c r="V640" s="13" t="str">
        <f>IFERROR(SMALL(Zoznam!O:O,ROW()-3),"")</f>
        <v/>
      </c>
    </row>
    <row r="641" spans="2:22" ht="15" x14ac:dyDescent="0.25">
      <c r="B641" s="89" t="str">
        <f>IF($V641="","",VLOOKUP($V641,Zoznam!$O:$W,2,FALSE))</f>
        <v/>
      </c>
      <c r="C641" s="89" t="str">
        <f>IF($V641="","",VLOOKUP($V641,Zoznam!$O:$W,3,FALSE))</f>
        <v/>
      </c>
      <c r="D641" s="75" t="str">
        <f>IF($V641="","",VLOOKUP($V641,Zoznam!$O:$W,4,FALSE))</f>
        <v/>
      </c>
      <c r="E641" s="75" t="str">
        <f>IF($V641="","",VLOOKUP($V641,Zoznam!$O:$W,5,FALSE))</f>
        <v/>
      </c>
      <c r="F641" s="89" t="str">
        <f>IF($V641="","",VLOOKUP($V641,Zoznam!$O:$W,6,FALSE))</f>
        <v/>
      </c>
      <c r="G641" s="90" t="str">
        <f>IF($V641="","",VLOOKUP($V641,Zoznam!$O:$W,7,FALSE))</f>
        <v/>
      </c>
      <c r="H641" s="91" t="str">
        <f>IF($V641="","",VLOOKUP($V641,Zoznam!$O:$W,8,FALSE))</f>
        <v/>
      </c>
      <c r="I641" s="123" t="str">
        <f>IF($V641="","",VLOOKUP($V641,Zoznam!$O:$W,9,FALSE))</f>
        <v/>
      </c>
      <c r="J641" s="123" t="str">
        <f t="shared" si="45"/>
        <v/>
      </c>
      <c r="K641" s="90" t="str">
        <f t="shared" si="46"/>
        <v/>
      </c>
      <c r="L641" s="90" t="str">
        <f t="shared" si="47"/>
        <v/>
      </c>
      <c r="M641" s="90" t="str">
        <f>IF($I641="","",IF(C641=" ",SUMIFS($M:$M,$C:$C,RIGHT($D641,6)),IF(C641="  ",SUMIFS($M:$M,$C:$C," "),ROUNDUP(I641*VLOOKUP(C641,Aktivity!$C$6:$R$25,8,FALSE),2))))</f>
        <v/>
      </c>
      <c r="N641" s="90" t="str">
        <f>IF($I641="","",IF(C641=" ",SUMIFS($N:$N,$C:$C,RIGHT($D641,6)),IF(C641="  ",SUMIFS($N:$N,$C:$C," "),ROUNDDOWN(M641*VLOOKUP(C641,Aktivity!$C$6:$R$25,10,FALSE),2))))</f>
        <v/>
      </c>
      <c r="O641" s="90" t="str">
        <f>IF($I641="","",IF(C641=" ",SUMIFS($O:$O,$C:$C,RIGHT($D641,6)),IF(C641="  ",SUMIFS($O:$O,$C:$C," "),ROUNDDOWN(I641*VLOOKUP(C641,Aktivity!$C$6:$R$25,12,FALSE),2))))</f>
        <v/>
      </c>
      <c r="P641" s="90" t="str">
        <f t="shared" si="48"/>
        <v/>
      </c>
      <c r="Q641" s="90" t="str">
        <f>IF($I641="","",IF(C641=" ",SUMIFS($Q:$Q,$C:$C,RIGHT($D641,6)),IF(C641="  ",SUMIFS($Q:$Q,$C:$C," "),ROUNDDOWN(I641*VLOOKUP(C641,Aktivity!$C$6:$R$25,9,FALSE),2))))</f>
        <v/>
      </c>
      <c r="R641" s="90" t="str">
        <f>IF($I641="","",IF(C641=" ",SUMIFS($R:$R,$C:$C,RIGHT($D641,6)),IF(C641="  ",SUMIFS($R:$R,$C:$C," "),ROUNDDOWN(Q641*VLOOKUP(C641,Aktivity!$C$6:$R$25,10,FALSE),2))))</f>
        <v/>
      </c>
      <c r="S641" s="90" t="str">
        <f>IF($I641="","",IF(C641=" ",SUMIFS($S:$S,$C:$C,RIGHT($D641,6)),IF(C641="  ",SUMIFS($S:$S,$C:$C," "),ROUNDDOWN(I641*VLOOKUP(C641,Aktivity!$C$6:$R$25,13,FALSE),2))))</f>
        <v/>
      </c>
      <c r="T641" s="90" t="str">
        <f t="shared" si="49"/>
        <v/>
      </c>
      <c r="V641" s="13" t="str">
        <f>IFERROR(SMALL(Zoznam!O:O,ROW()-3),"")</f>
        <v/>
      </c>
    </row>
    <row r="642" spans="2:22" ht="15" x14ac:dyDescent="0.25">
      <c r="B642" s="89" t="str">
        <f>IF($V642="","",VLOOKUP($V642,Zoznam!$O:$W,2,FALSE))</f>
        <v/>
      </c>
      <c r="C642" s="89" t="str">
        <f>IF($V642="","",VLOOKUP($V642,Zoznam!$O:$W,3,FALSE))</f>
        <v/>
      </c>
      <c r="D642" s="75" t="str">
        <f>IF($V642="","",VLOOKUP($V642,Zoznam!$O:$W,4,FALSE))</f>
        <v/>
      </c>
      <c r="E642" s="75" t="str">
        <f>IF($V642="","",VLOOKUP($V642,Zoznam!$O:$W,5,FALSE))</f>
        <v/>
      </c>
      <c r="F642" s="89" t="str">
        <f>IF($V642="","",VLOOKUP($V642,Zoznam!$O:$W,6,FALSE))</f>
        <v/>
      </c>
      <c r="G642" s="90" t="str">
        <f>IF($V642="","",VLOOKUP($V642,Zoznam!$O:$W,7,FALSE))</f>
        <v/>
      </c>
      <c r="H642" s="91" t="str">
        <f>IF($V642="","",VLOOKUP($V642,Zoznam!$O:$W,8,FALSE))</f>
        <v/>
      </c>
      <c r="I642" s="123" t="str">
        <f>IF($V642="","",VLOOKUP($V642,Zoznam!$O:$W,9,FALSE))</f>
        <v/>
      </c>
      <c r="J642" s="123" t="str">
        <f t="shared" si="45"/>
        <v/>
      </c>
      <c r="K642" s="90" t="str">
        <f t="shared" si="46"/>
        <v/>
      </c>
      <c r="L642" s="90" t="str">
        <f t="shared" si="47"/>
        <v/>
      </c>
      <c r="M642" s="90" t="str">
        <f>IF($I642="","",IF(C642=" ",SUMIFS($M:$M,$C:$C,RIGHT($D642,6)),IF(C642="  ",SUMIFS($M:$M,$C:$C," "),ROUNDUP(I642*VLOOKUP(C642,Aktivity!$C$6:$R$25,8,FALSE),2))))</f>
        <v/>
      </c>
      <c r="N642" s="90" t="str">
        <f>IF($I642="","",IF(C642=" ",SUMIFS($N:$N,$C:$C,RIGHT($D642,6)),IF(C642="  ",SUMIFS($N:$N,$C:$C," "),ROUNDDOWN(M642*VLOOKUP(C642,Aktivity!$C$6:$R$25,10,FALSE),2))))</f>
        <v/>
      </c>
      <c r="O642" s="90" t="str">
        <f>IF($I642="","",IF(C642=" ",SUMIFS($O:$O,$C:$C,RIGHT($D642,6)),IF(C642="  ",SUMIFS($O:$O,$C:$C," "),ROUNDDOWN(I642*VLOOKUP(C642,Aktivity!$C$6:$R$25,12,FALSE),2))))</f>
        <v/>
      </c>
      <c r="P642" s="90" t="str">
        <f t="shared" si="48"/>
        <v/>
      </c>
      <c r="Q642" s="90" t="str">
        <f>IF($I642="","",IF(C642=" ",SUMIFS($Q:$Q,$C:$C,RIGHT($D642,6)),IF(C642="  ",SUMIFS($Q:$Q,$C:$C," "),ROUNDDOWN(I642*VLOOKUP(C642,Aktivity!$C$6:$R$25,9,FALSE),2))))</f>
        <v/>
      </c>
      <c r="R642" s="90" t="str">
        <f>IF($I642="","",IF(C642=" ",SUMIFS($R:$R,$C:$C,RIGHT($D642,6)),IF(C642="  ",SUMIFS($R:$R,$C:$C," "),ROUNDDOWN(Q642*VLOOKUP(C642,Aktivity!$C$6:$R$25,10,FALSE),2))))</f>
        <v/>
      </c>
      <c r="S642" s="90" t="str">
        <f>IF($I642="","",IF(C642=" ",SUMIFS($S:$S,$C:$C,RIGHT($D642,6)),IF(C642="  ",SUMIFS($S:$S,$C:$C," "),ROUNDDOWN(I642*VLOOKUP(C642,Aktivity!$C$6:$R$25,13,FALSE),2))))</f>
        <v/>
      </c>
      <c r="T642" s="90" t="str">
        <f t="shared" si="49"/>
        <v/>
      </c>
      <c r="V642" s="13" t="str">
        <f>IFERROR(SMALL(Zoznam!O:O,ROW()-3),"")</f>
        <v/>
      </c>
    </row>
    <row r="643" spans="2:22" ht="15" x14ac:dyDescent="0.25">
      <c r="B643" s="89" t="str">
        <f>IF($V643="","",VLOOKUP($V643,Zoznam!$O:$W,2,FALSE))</f>
        <v/>
      </c>
      <c r="C643" s="89" t="str">
        <f>IF($V643="","",VLOOKUP($V643,Zoznam!$O:$W,3,FALSE))</f>
        <v/>
      </c>
      <c r="D643" s="75" t="str">
        <f>IF($V643="","",VLOOKUP($V643,Zoznam!$O:$W,4,FALSE))</f>
        <v/>
      </c>
      <c r="E643" s="75" t="str">
        <f>IF($V643="","",VLOOKUP($V643,Zoznam!$O:$W,5,FALSE))</f>
        <v/>
      </c>
      <c r="F643" s="89" t="str">
        <f>IF($V643="","",VLOOKUP($V643,Zoznam!$O:$W,6,FALSE))</f>
        <v/>
      </c>
      <c r="G643" s="90" t="str">
        <f>IF($V643="","",VLOOKUP($V643,Zoznam!$O:$W,7,FALSE))</f>
        <v/>
      </c>
      <c r="H643" s="91" t="str">
        <f>IF($V643="","",VLOOKUP($V643,Zoznam!$O:$W,8,FALSE))</f>
        <v/>
      </c>
      <c r="I643" s="123" t="str">
        <f>IF($V643="","",VLOOKUP($V643,Zoznam!$O:$W,9,FALSE))</f>
        <v/>
      </c>
      <c r="J643" s="123" t="str">
        <f t="shared" si="45"/>
        <v/>
      </c>
      <c r="K643" s="90" t="str">
        <f t="shared" si="46"/>
        <v/>
      </c>
      <c r="L643" s="90" t="str">
        <f t="shared" si="47"/>
        <v/>
      </c>
      <c r="M643" s="90" t="str">
        <f>IF($I643="","",IF(C643=" ",SUMIFS($M:$M,$C:$C,RIGHT($D643,6)),IF(C643="  ",SUMIFS($M:$M,$C:$C," "),ROUNDUP(I643*VLOOKUP(C643,Aktivity!$C$6:$R$25,8,FALSE),2))))</f>
        <v/>
      </c>
      <c r="N643" s="90" t="str">
        <f>IF($I643="","",IF(C643=" ",SUMIFS($N:$N,$C:$C,RIGHT($D643,6)),IF(C643="  ",SUMIFS($N:$N,$C:$C," "),ROUNDDOWN(M643*VLOOKUP(C643,Aktivity!$C$6:$R$25,10,FALSE),2))))</f>
        <v/>
      </c>
      <c r="O643" s="90" t="str">
        <f>IF($I643="","",IF(C643=" ",SUMIFS($O:$O,$C:$C,RIGHT($D643,6)),IF(C643="  ",SUMIFS($O:$O,$C:$C," "),ROUNDDOWN(I643*VLOOKUP(C643,Aktivity!$C$6:$R$25,12,FALSE),2))))</f>
        <v/>
      </c>
      <c r="P643" s="90" t="str">
        <f t="shared" si="48"/>
        <v/>
      </c>
      <c r="Q643" s="90" t="str">
        <f>IF($I643="","",IF(C643=" ",SUMIFS($Q:$Q,$C:$C,RIGHT($D643,6)),IF(C643="  ",SUMIFS($Q:$Q,$C:$C," "),ROUNDDOWN(I643*VLOOKUP(C643,Aktivity!$C$6:$R$25,9,FALSE),2))))</f>
        <v/>
      </c>
      <c r="R643" s="90" t="str">
        <f>IF($I643="","",IF(C643=" ",SUMIFS($R:$R,$C:$C,RIGHT($D643,6)),IF(C643="  ",SUMIFS($R:$R,$C:$C," "),ROUNDDOWN(Q643*VLOOKUP(C643,Aktivity!$C$6:$R$25,10,FALSE),2))))</f>
        <v/>
      </c>
      <c r="S643" s="90" t="str">
        <f>IF($I643="","",IF(C643=" ",SUMIFS($S:$S,$C:$C,RIGHT($D643,6)),IF(C643="  ",SUMIFS($S:$S,$C:$C," "),ROUNDDOWN(I643*VLOOKUP(C643,Aktivity!$C$6:$R$25,13,FALSE),2))))</f>
        <v/>
      </c>
      <c r="T643" s="90" t="str">
        <f t="shared" si="49"/>
        <v/>
      </c>
      <c r="V643" s="13" t="str">
        <f>IFERROR(SMALL(Zoznam!O:O,ROW()-3),"")</f>
        <v/>
      </c>
    </row>
    <row r="644" spans="2:22" ht="15" x14ac:dyDescent="0.25">
      <c r="B644" s="89" t="str">
        <f>IF($V644="","",VLOOKUP($V644,Zoznam!$O:$W,2,FALSE))</f>
        <v/>
      </c>
      <c r="C644" s="89" t="str">
        <f>IF($V644="","",VLOOKUP($V644,Zoznam!$O:$W,3,FALSE))</f>
        <v/>
      </c>
      <c r="D644" s="75" t="str">
        <f>IF($V644="","",VLOOKUP($V644,Zoznam!$O:$W,4,FALSE))</f>
        <v/>
      </c>
      <c r="E644" s="75" t="str">
        <f>IF($V644="","",VLOOKUP($V644,Zoznam!$O:$W,5,FALSE))</f>
        <v/>
      </c>
      <c r="F644" s="89" t="str">
        <f>IF($V644="","",VLOOKUP($V644,Zoznam!$O:$W,6,FALSE))</f>
        <v/>
      </c>
      <c r="G644" s="90" t="str">
        <f>IF($V644="","",VLOOKUP($V644,Zoznam!$O:$W,7,FALSE))</f>
        <v/>
      </c>
      <c r="H644" s="91" t="str">
        <f>IF($V644="","",VLOOKUP($V644,Zoznam!$O:$W,8,FALSE))</f>
        <v/>
      </c>
      <c r="I644" s="123" t="str">
        <f>IF($V644="","",VLOOKUP($V644,Zoznam!$O:$W,9,FALSE))</f>
        <v/>
      </c>
      <c r="J644" s="123" t="str">
        <f t="shared" si="45"/>
        <v/>
      </c>
      <c r="K644" s="90" t="str">
        <f t="shared" si="46"/>
        <v/>
      </c>
      <c r="L644" s="90" t="str">
        <f t="shared" si="47"/>
        <v/>
      </c>
      <c r="M644" s="90" t="str">
        <f>IF($I644="","",IF(C644=" ",SUMIFS($M:$M,$C:$C,RIGHT($D644,6)),IF(C644="  ",SUMIFS($M:$M,$C:$C," "),ROUNDUP(I644*VLOOKUP(C644,Aktivity!$C$6:$R$25,8,FALSE),2))))</f>
        <v/>
      </c>
      <c r="N644" s="90" t="str">
        <f>IF($I644="","",IF(C644=" ",SUMIFS($N:$N,$C:$C,RIGHT($D644,6)),IF(C644="  ",SUMIFS($N:$N,$C:$C," "),ROUNDDOWN(M644*VLOOKUP(C644,Aktivity!$C$6:$R$25,10,FALSE),2))))</f>
        <v/>
      </c>
      <c r="O644" s="90" t="str">
        <f>IF($I644="","",IF(C644=" ",SUMIFS($O:$O,$C:$C,RIGHT($D644,6)),IF(C644="  ",SUMIFS($O:$O,$C:$C," "),ROUNDDOWN(I644*VLOOKUP(C644,Aktivity!$C$6:$R$25,12,FALSE),2))))</f>
        <v/>
      </c>
      <c r="P644" s="90" t="str">
        <f t="shared" si="48"/>
        <v/>
      </c>
      <c r="Q644" s="90" t="str">
        <f>IF($I644="","",IF(C644=" ",SUMIFS($Q:$Q,$C:$C,RIGHT($D644,6)),IF(C644="  ",SUMIFS($Q:$Q,$C:$C," "),ROUNDDOWN(I644*VLOOKUP(C644,Aktivity!$C$6:$R$25,9,FALSE),2))))</f>
        <v/>
      </c>
      <c r="R644" s="90" t="str">
        <f>IF($I644="","",IF(C644=" ",SUMIFS($R:$R,$C:$C,RIGHT($D644,6)),IF(C644="  ",SUMIFS($R:$R,$C:$C," "),ROUNDDOWN(Q644*VLOOKUP(C644,Aktivity!$C$6:$R$25,10,FALSE),2))))</f>
        <v/>
      </c>
      <c r="S644" s="90" t="str">
        <f>IF($I644="","",IF(C644=" ",SUMIFS($S:$S,$C:$C,RIGHT($D644,6)),IF(C644="  ",SUMIFS($S:$S,$C:$C," "),ROUNDDOWN(I644*VLOOKUP(C644,Aktivity!$C$6:$R$25,13,FALSE),2))))</f>
        <v/>
      </c>
      <c r="T644" s="90" t="str">
        <f t="shared" si="49"/>
        <v/>
      </c>
      <c r="V644" s="13" t="str">
        <f>IFERROR(SMALL(Zoznam!O:O,ROW()-3),"")</f>
        <v/>
      </c>
    </row>
    <row r="645" spans="2:22" ht="15" x14ac:dyDescent="0.25">
      <c r="B645" s="89" t="str">
        <f>IF($V645="","",VLOOKUP($V645,Zoznam!$O:$W,2,FALSE))</f>
        <v/>
      </c>
      <c r="C645" s="89" t="str">
        <f>IF($V645="","",VLOOKUP($V645,Zoznam!$O:$W,3,FALSE))</f>
        <v/>
      </c>
      <c r="D645" s="75" t="str">
        <f>IF($V645="","",VLOOKUP($V645,Zoznam!$O:$W,4,FALSE))</f>
        <v/>
      </c>
      <c r="E645" s="75" t="str">
        <f>IF($V645="","",VLOOKUP($V645,Zoznam!$O:$W,5,FALSE))</f>
        <v/>
      </c>
      <c r="F645" s="89" t="str">
        <f>IF($V645="","",VLOOKUP($V645,Zoznam!$O:$W,6,FALSE))</f>
        <v/>
      </c>
      <c r="G645" s="90" t="str">
        <f>IF($V645="","",VLOOKUP($V645,Zoznam!$O:$W,7,FALSE))</f>
        <v/>
      </c>
      <c r="H645" s="91" t="str">
        <f>IF($V645="","",VLOOKUP($V645,Zoznam!$O:$W,8,FALSE))</f>
        <v/>
      </c>
      <c r="I645" s="123" t="str">
        <f>IF($V645="","",VLOOKUP($V645,Zoznam!$O:$W,9,FALSE))</f>
        <v/>
      </c>
      <c r="J645" s="123" t="str">
        <f t="shared" ref="J645:J708" si="50">IF($I645="","",IF(C645=" ",SUMIFS($J:$J,$C:$C,RIGHT($D645,6)),IF(C645="  ",SUMIFS($J:$J,$C:$C," "),N645+R645)))</f>
        <v/>
      </c>
      <c r="K645" s="90" t="str">
        <f t="shared" ref="K645:K708" si="51">IF($I645="","",IF(C645=" ",SUMIFS($K:$K,$C:$C,RIGHT($D645,6)),IF(C645="  ",SUMIFS($K:$K,$C:$C," "),O645+S645)))</f>
        <v/>
      </c>
      <c r="L645" s="90" t="str">
        <f t="shared" ref="L645:L708" si="52">IF($I645="","",IF(C645=" ",SUMIFS($L:$L,$C:$C,RIGHT($D645,6)),IF(C645="  ",SUMIFS($L:$L,$C:$C," "),P645+T645)))</f>
        <v/>
      </c>
      <c r="M645" s="90" t="str">
        <f>IF($I645="","",IF(C645=" ",SUMIFS($M:$M,$C:$C,RIGHT($D645,6)),IF(C645="  ",SUMIFS($M:$M,$C:$C," "),ROUNDUP(I645*VLOOKUP(C645,Aktivity!$C$6:$R$25,8,FALSE),2))))</f>
        <v/>
      </c>
      <c r="N645" s="90" t="str">
        <f>IF($I645="","",IF(C645=" ",SUMIFS($N:$N,$C:$C,RIGHT($D645,6)),IF(C645="  ",SUMIFS($N:$N,$C:$C," "),ROUNDDOWN(M645*VLOOKUP(C645,Aktivity!$C$6:$R$25,10,FALSE),2))))</f>
        <v/>
      </c>
      <c r="O645" s="90" t="str">
        <f>IF($I645="","",IF(C645=" ",SUMIFS($O:$O,$C:$C,RIGHT($D645,6)),IF(C645="  ",SUMIFS($O:$O,$C:$C," "),ROUNDDOWN(I645*VLOOKUP(C645,Aktivity!$C$6:$R$25,12,FALSE),2))))</f>
        <v/>
      </c>
      <c r="P645" s="90" t="str">
        <f t="shared" ref="P645:P708" si="53">IF($I645="","",IF(C645=" ",SUMIFS($P:$P,$C:$C,RIGHT($D645,6)),IF(C645="  ",SUMIFS($P:$P,$C:$C," "),N645-O645)))</f>
        <v/>
      </c>
      <c r="Q645" s="90" t="str">
        <f>IF($I645="","",IF(C645=" ",SUMIFS($Q:$Q,$C:$C,RIGHT($D645,6)),IF(C645="  ",SUMIFS($Q:$Q,$C:$C," "),ROUNDDOWN(I645*VLOOKUP(C645,Aktivity!$C$6:$R$25,9,FALSE),2))))</f>
        <v/>
      </c>
      <c r="R645" s="90" t="str">
        <f>IF($I645="","",IF(C645=" ",SUMIFS($R:$R,$C:$C,RIGHT($D645,6)),IF(C645="  ",SUMIFS($R:$R,$C:$C," "),ROUNDDOWN(Q645*VLOOKUP(C645,Aktivity!$C$6:$R$25,10,FALSE),2))))</f>
        <v/>
      </c>
      <c r="S645" s="90" t="str">
        <f>IF($I645="","",IF(C645=" ",SUMIFS($S:$S,$C:$C,RIGHT($D645,6)),IF(C645="  ",SUMIFS($S:$S,$C:$C," "),ROUNDDOWN(I645*VLOOKUP(C645,Aktivity!$C$6:$R$25,13,FALSE),2))))</f>
        <v/>
      </c>
      <c r="T645" s="90" t="str">
        <f t="shared" ref="T645:T708" si="54">IF($I645="","",IF(C645=" ",SUMIFS($T:$T,$C:$C,RIGHT($D645,6)),IF(C645="  ",SUMIFS($T:$T,$C:$C," "),R645-S645)))</f>
        <v/>
      </c>
      <c r="V645" s="13" t="str">
        <f>IFERROR(SMALL(Zoznam!O:O,ROW()-3),"")</f>
        <v/>
      </c>
    </row>
    <row r="646" spans="2:22" ht="15" x14ac:dyDescent="0.25">
      <c r="B646" s="89" t="str">
        <f>IF($V646="","",VLOOKUP($V646,Zoznam!$O:$W,2,FALSE))</f>
        <v/>
      </c>
      <c r="C646" s="89" t="str">
        <f>IF($V646="","",VLOOKUP($V646,Zoznam!$O:$W,3,FALSE))</f>
        <v/>
      </c>
      <c r="D646" s="75" t="str">
        <f>IF($V646="","",VLOOKUP($V646,Zoznam!$O:$W,4,FALSE))</f>
        <v/>
      </c>
      <c r="E646" s="75" t="str">
        <f>IF($V646="","",VLOOKUP($V646,Zoznam!$O:$W,5,FALSE))</f>
        <v/>
      </c>
      <c r="F646" s="89" t="str">
        <f>IF($V646="","",VLOOKUP($V646,Zoznam!$O:$W,6,FALSE))</f>
        <v/>
      </c>
      <c r="G646" s="90" t="str">
        <f>IF($V646="","",VLOOKUP($V646,Zoznam!$O:$W,7,FALSE))</f>
        <v/>
      </c>
      <c r="H646" s="91" t="str">
        <f>IF($V646="","",VLOOKUP($V646,Zoznam!$O:$W,8,FALSE))</f>
        <v/>
      </c>
      <c r="I646" s="123" t="str">
        <f>IF($V646="","",VLOOKUP($V646,Zoznam!$O:$W,9,FALSE))</f>
        <v/>
      </c>
      <c r="J646" s="123" t="str">
        <f t="shared" si="50"/>
        <v/>
      </c>
      <c r="K646" s="90" t="str">
        <f t="shared" si="51"/>
        <v/>
      </c>
      <c r="L646" s="90" t="str">
        <f t="shared" si="52"/>
        <v/>
      </c>
      <c r="M646" s="90" t="str">
        <f>IF($I646="","",IF(C646=" ",SUMIFS($M:$M,$C:$C,RIGHT($D646,6)),IF(C646="  ",SUMIFS($M:$M,$C:$C," "),ROUNDUP(I646*VLOOKUP(C646,Aktivity!$C$6:$R$25,8,FALSE),2))))</f>
        <v/>
      </c>
      <c r="N646" s="90" t="str">
        <f>IF($I646="","",IF(C646=" ",SUMIFS($N:$N,$C:$C,RIGHT($D646,6)),IF(C646="  ",SUMIFS($N:$N,$C:$C," "),ROUNDDOWN(M646*VLOOKUP(C646,Aktivity!$C$6:$R$25,10,FALSE),2))))</f>
        <v/>
      </c>
      <c r="O646" s="90" t="str">
        <f>IF($I646="","",IF(C646=" ",SUMIFS($O:$O,$C:$C,RIGHT($D646,6)),IF(C646="  ",SUMIFS($O:$O,$C:$C," "),ROUNDDOWN(I646*VLOOKUP(C646,Aktivity!$C$6:$R$25,12,FALSE),2))))</f>
        <v/>
      </c>
      <c r="P646" s="90" t="str">
        <f t="shared" si="53"/>
        <v/>
      </c>
      <c r="Q646" s="90" t="str">
        <f>IF($I646="","",IF(C646=" ",SUMIFS($Q:$Q,$C:$C,RIGHT($D646,6)),IF(C646="  ",SUMIFS($Q:$Q,$C:$C," "),ROUNDDOWN(I646*VLOOKUP(C646,Aktivity!$C$6:$R$25,9,FALSE),2))))</f>
        <v/>
      </c>
      <c r="R646" s="90" t="str">
        <f>IF($I646="","",IF(C646=" ",SUMIFS($R:$R,$C:$C,RIGHT($D646,6)),IF(C646="  ",SUMIFS($R:$R,$C:$C," "),ROUNDDOWN(Q646*VLOOKUP(C646,Aktivity!$C$6:$R$25,10,FALSE),2))))</f>
        <v/>
      </c>
      <c r="S646" s="90" t="str">
        <f>IF($I646="","",IF(C646=" ",SUMIFS($S:$S,$C:$C,RIGHT($D646,6)),IF(C646="  ",SUMIFS($S:$S,$C:$C," "),ROUNDDOWN(I646*VLOOKUP(C646,Aktivity!$C$6:$R$25,13,FALSE),2))))</f>
        <v/>
      </c>
      <c r="T646" s="90" t="str">
        <f t="shared" si="54"/>
        <v/>
      </c>
      <c r="V646" s="13" t="str">
        <f>IFERROR(SMALL(Zoznam!O:O,ROW()-3),"")</f>
        <v/>
      </c>
    </row>
    <row r="647" spans="2:22" ht="15" x14ac:dyDescent="0.25">
      <c r="B647" s="89" t="str">
        <f>IF($V647="","",VLOOKUP($V647,Zoznam!$O:$W,2,FALSE))</f>
        <v/>
      </c>
      <c r="C647" s="89" t="str">
        <f>IF($V647="","",VLOOKUP($V647,Zoznam!$O:$W,3,FALSE))</f>
        <v/>
      </c>
      <c r="D647" s="75" t="str">
        <f>IF($V647="","",VLOOKUP($V647,Zoznam!$O:$W,4,FALSE))</f>
        <v/>
      </c>
      <c r="E647" s="75" t="str">
        <f>IF($V647="","",VLOOKUP($V647,Zoznam!$O:$W,5,FALSE))</f>
        <v/>
      </c>
      <c r="F647" s="89" t="str">
        <f>IF($V647="","",VLOOKUP($V647,Zoznam!$O:$W,6,FALSE))</f>
        <v/>
      </c>
      <c r="G647" s="90" t="str">
        <f>IF($V647="","",VLOOKUP($V647,Zoznam!$O:$W,7,FALSE))</f>
        <v/>
      </c>
      <c r="H647" s="91" t="str">
        <f>IF($V647="","",VLOOKUP($V647,Zoznam!$O:$W,8,FALSE))</f>
        <v/>
      </c>
      <c r="I647" s="123" t="str">
        <f>IF($V647="","",VLOOKUP($V647,Zoznam!$O:$W,9,FALSE))</f>
        <v/>
      </c>
      <c r="J647" s="123" t="str">
        <f t="shared" si="50"/>
        <v/>
      </c>
      <c r="K647" s="90" t="str">
        <f t="shared" si="51"/>
        <v/>
      </c>
      <c r="L647" s="90" t="str">
        <f t="shared" si="52"/>
        <v/>
      </c>
      <c r="M647" s="90" t="str">
        <f>IF($I647="","",IF(C647=" ",SUMIFS($M:$M,$C:$C,RIGHT($D647,6)),IF(C647="  ",SUMIFS($M:$M,$C:$C," "),ROUNDUP(I647*VLOOKUP(C647,Aktivity!$C$6:$R$25,8,FALSE),2))))</f>
        <v/>
      </c>
      <c r="N647" s="90" t="str">
        <f>IF($I647="","",IF(C647=" ",SUMIFS($N:$N,$C:$C,RIGHT($D647,6)),IF(C647="  ",SUMIFS($N:$N,$C:$C," "),ROUNDDOWN(M647*VLOOKUP(C647,Aktivity!$C$6:$R$25,10,FALSE),2))))</f>
        <v/>
      </c>
      <c r="O647" s="90" t="str">
        <f>IF($I647="","",IF(C647=" ",SUMIFS($O:$O,$C:$C,RIGHT($D647,6)),IF(C647="  ",SUMIFS($O:$O,$C:$C," "),ROUNDDOWN(I647*VLOOKUP(C647,Aktivity!$C$6:$R$25,12,FALSE),2))))</f>
        <v/>
      </c>
      <c r="P647" s="90" t="str">
        <f t="shared" si="53"/>
        <v/>
      </c>
      <c r="Q647" s="90" t="str">
        <f>IF($I647="","",IF(C647=" ",SUMIFS($Q:$Q,$C:$C,RIGHT($D647,6)),IF(C647="  ",SUMIFS($Q:$Q,$C:$C," "),ROUNDDOWN(I647*VLOOKUP(C647,Aktivity!$C$6:$R$25,9,FALSE),2))))</f>
        <v/>
      </c>
      <c r="R647" s="90" t="str">
        <f>IF($I647="","",IF(C647=" ",SUMIFS($R:$R,$C:$C,RIGHT($D647,6)),IF(C647="  ",SUMIFS($R:$R,$C:$C," "),ROUNDDOWN(Q647*VLOOKUP(C647,Aktivity!$C$6:$R$25,10,FALSE),2))))</f>
        <v/>
      </c>
      <c r="S647" s="90" t="str">
        <f>IF($I647="","",IF(C647=" ",SUMIFS($S:$S,$C:$C,RIGHT($D647,6)),IF(C647="  ",SUMIFS($S:$S,$C:$C," "),ROUNDDOWN(I647*VLOOKUP(C647,Aktivity!$C$6:$R$25,13,FALSE),2))))</f>
        <v/>
      </c>
      <c r="T647" s="90" t="str">
        <f t="shared" si="54"/>
        <v/>
      </c>
      <c r="V647" s="13" t="str">
        <f>IFERROR(SMALL(Zoznam!O:O,ROW()-3),"")</f>
        <v/>
      </c>
    </row>
    <row r="648" spans="2:22" ht="15" x14ac:dyDescent="0.25">
      <c r="B648" s="89" t="str">
        <f>IF($V648="","",VLOOKUP($V648,Zoznam!$O:$W,2,FALSE))</f>
        <v/>
      </c>
      <c r="C648" s="89" t="str">
        <f>IF($V648="","",VLOOKUP($V648,Zoznam!$O:$W,3,FALSE))</f>
        <v/>
      </c>
      <c r="D648" s="75" t="str">
        <f>IF($V648="","",VLOOKUP($V648,Zoznam!$O:$W,4,FALSE))</f>
        <v/>
      </c>
      <c r="E648" s="75" t="str">
        <f>IF($V648="","",VLOOKUP($V648,Zoznam!$O:$W,5,FALSE))</f>
        <v/>
      </c>
      <c r="F648" s="89" t="str">
        <f>IF($V648="","",VLOOKUP($V648,Zoznam!$O:$W,6,FALSE))</f>
        <v/>
      </c>
      <c r="G648" s="90" t="str">
        <f>IF($V648="","",VLOOKUP($V648,Zoznam!$O:$W,7,FALSE))</f>
        <v/>
      </c>
      <c r="H648" s="91" t="str">
        <f>IF($V648="","",VLOOKUP($V648,Zoznam!$O:$W,8,FALSE))</f>
        <v/>
      </c>
      <c r="I648" s="123" t="str">
        <f>IF($V648="","",VLOOKUP($V648,Zoznam!$O:$W,9,FALSE))</f>
        <v/>
      </c>
      <c r="J648" s="123" t="str">
        <f t="shared" si="50"/>
        <v/>
      </c>
      <c r="K648" s="90" t="str">
        <f t="shared" si="51"/>
        <v/>
      </c>
      <c r="L648" s="90" t="str">
        <f t="shared" si="52"/>
        <v/>
      </c>
      <c r="M648" s="90" t="str">
        <f>IF($I648="","",IF(C648=" ",SUMIFS($M:$M,$C:$C,RIGHT($D648,6)),IF(C648="  ",SUMIFS($M:$M,$C:$C," "),ROUNDUP(I648*VLOOKUP(C648,Aktivity!$C$6:$R$25,8,FALSE),2))))</f>
        <v/>
      </c>
      <c r="N648" s="90" t="str">
        <f>IF($I648="","",IF(C648=" ",SUMIFS($N:$N,$C:$C,RIGHT($D648,6)),IF(C648="  ",SUMIFS($N:$N,$C:$C," "),ROUNDDOWN(M648*VLOOKUP(C648,Aktivity!$C$6:$R$25,10,FALSE),2))))</f>
        <v/>
      </c>
      <c r="O648" s="90" t="str">
        <f>IF($I648="","",IF(C648=" ",SUMIFS($O:$O,$C:$C,RIGHT($D648,6)),IF(C648="  ",SUMIFS($O:$O,$C:$C," "),ROUNDDOWN(I648*VLOOKUP(C648,Aktivity!$C$6:$R$25,12,FALSE),2))))</f>
        <v/>
      </c>
      <c r="P648" s="90" t="str">
        <f t="shared" si="53"/>
        <v/>
      </c>
      <c r="Q648" s="90" t="str">
        <f>IF($I648="","",IF(C648=" ",SUMIFS($Q:$Q,$C:$C,RIGHT($D648,6)),IF(C648="  ",SUMIFS($Q:$Q,$C:$C," "),ROUNDDOWN(I648*VLOOKUP(C648,Aktivity!$C$6:$R$25,9,FALSE),2))))</f>
        <v/>
      </c>
      <c r="R648" s="90" t="str">
        <f>IF($I648="","",IF(C648=" ",SUMIFS($R:$R,$C:$C,RIGHT($D648,6)),IF(C648="  ",SUMIFS($R:$R,$C:$C," "),ROUNDDOWN(Q648*VLOOKUP(C648,Aktivity!$C$6:$R$25,10,FALSE),2))))</f>
        <v/>
      </c>
      <c r="S648" s="90" t="str">
        <f>IF($I648="","",IF(C648=" ",SUMIFS($S:$S,$C:$C,RIGHT($D648,6)),IF(C648="  ",SUMIFS($S:$S,$C:$C," "),ROUNDDOWN(I648*VLOOKUP(C648,Aktivity!$C$6:$R$25,13,FALSE),2))))</f>
        <v/>
      </c>
      <c r="T648" s="90" t="str">
        <f t="shared" si="54"/>
        <v/>
      </c>
      <c r="V648" s="13" t="str">
        <f>IFERROR(SMALL(Zoznam!O:O,ROW()-3),"")</f>
        <v/>
      </c>
    </row>
    <row r="649" spans="2:22" ht="15" x14ac:dyDescent="0.25">
      <c r="B649" s="89" t="str">
        <f>IF($V649="","",VLOOKUP($V649,Zoznam!$O:$W,2,FALSE))</f>
        <v/>
      </c>
      <c r="C649" s="89" t="str">
        <f>IF($V649="","",VLOOKUP($V649,Zoznam!$O:$W,3,FALSE))</f>
        <v/>
      </c>
      <c r="D649" s="75" t="str">
        <f>IF($V649="","",VLOOKUP($V649,Zoznam!$O:$W,4,FALSE))</f>
        <v/>
      </c>
      <c r="E649" s="75" t="str">
        <f>IF($V649="","",VLOOKUP($V649,Zoznam!$O:$W,5,FALSE))</f>
        <v/>
      </c>
      <c r="F649" s="89" t="str">
        <f>IF($V649="","",VLOOKUP($V649,Zoznam!$O:$W,6,FALSE))</f>
        <v/>
      </c>
      <c r="G649" s="90" t="str">
        <f>IF($V649="","",VLOOKUP($V649,Zoznam!$O:$W,7,FALSE))</f>
        <v/>
      </c>
      <c r="H649" s="91" t="str">
        <f>IF($V649="","",VLOOKUP($V649,Zoznam!$O:$W,8,FALSE))</f>
        <v/>
      </c>
      <c r="I649" s="123" t="str">
        <f>IF($V649="","",VLOOKUP($V649,Zoznam!$O:$W,9,FALSE))</f>
        <v/>
      </c>
      <c r="J649" s="123" t="str">
        <f t="shared" si="50"/>
        <v/>
      </c>
      <c r="K649" s="90" t="str">
        <f t="shared" si="51"/>
        <v/>
      </c>
      <c r="L649" s="90" t="str">
        <f t="shared" si="52"/>
        <v/>
      </c>
      <c r="M649" s="90" t="str">
        <f>IF($I649="","",IF(C649=" ",SUMIFS($M:$M,$C:$C,RIGHT($D649,6)),IF(C649="  ",SUMIFS($M:$M,$C:$C," "),ROUNDUP(I649*VLOOKUP(C649,Aktivity!$C$6:$R$25,8,FALSE),2))))</f>
        <v/>
      </c>
      <c r="N649" s="90" t="str">
        <f>IF($I649="","",IF(C649=" ",SUMIFS($N:$N,$C:$C,RIGHT($D649,6)),IF(C649="  ",SUMIFS($N:$N,$C:$C," "),ROUNDDOWN(M649*VLOOKUP(C649,Aktivity!$C$6:$R$25,10,FALSE),2))))</f>
        <v/>
      </c>
      <c r="O649" s="90" t="str">
        <f>IF($I649="","",IF(C649=" ",SUMIFS($O:$O,$C:$C,RIGHT($D649,6)),IF(C649="  ",SUMIFS($O:$O,$C:$C," "),ROUNDDOWN(I649*VLOOKUP(C649,Aktivity!$C$6:$R$25,12,FALSE),2))))</f>
        <v/>
      </c>
      <c r="P649" s="90" t="str">
        <f t="shared" si="53"/>
        <v/>
      </c>
      <c r="Q649" s="90" t="str">
        <f>IF($I649="","",IF(C649=" ",SUMIFS($Q:$Q,$C:$C,RIGHT($D649,6)),IF(C649="  ",SUMIFS($Q:$Q,$C:$C," "),ROUNDDOWN(I649*VLOOKUP(C649,Aktivity!$C$6:$R$25,9,FALSE),2))))</f>
        <v/>
      </c>
      <c r="R649" s="90" t="str">
        <f>IF($I649="","",IF(C649=" ",SUMIFS($R:$R,$C:$C,RIGHT($D649,6)),IF(C649="  ",SUMIFS($R:$R,$C:$C," "),ROUNDDOWN(Q649*VLOOKUP(C649,Aktivity!$C$6:$R$25,10,FALSE),2))))</f>
        <v/>
      </c>
      <c r="S649" s="90" t="str">
        <f>IF($I649="","",IF(C649=" ",SUMIFS($S:$S,$C:$C,RIGHT($D649,6)),IF(C649="  ",SUMIFS($S:$S,$C:$C," "),ROUNDDOWN(I649*VLOOKUP(C649,Aktivity!$C$6:$R$25,13,FALSE),2))))</f>
        <v/>
      </c>
      <c r="T649" s="90" t="str">
        <f t="shared" si="54"/>
        <v/>
      </c>
      <c r="V649" s="13" t="str">
        <f>IFERROR(SMALL(Zoznam!O:O,ROW()-3),"")</f>
        <v/>
      </c>
    </row>
    <row r="650" spans="2:22" ht="15" x14ac:dyDescent="0.25">
      <c r="B650" s="89" t="str">
        <f>IF($V650="","",VLOOKUP($V650,Zoznam!$O:$W,2,FALSE))</f>
        <v/>
      </c>
      <c r="C650" s="89" t="str">
        <f>IF($V650="","",VLOOKUP($V650,Zoznam!$O:$W,3,FALSE))</f>
        <v/>
      </c>
      <c r="D650" s="75" t="str">
        <f>IF($V650="","",VLOOKUP($V650,Zoznam!$O:$W,4,FALSE))</f>
        <v/>
      </c>
      <c r="E650" s="75" t="str">
        <f>IF($V650="","",VLOOKUP($V650,Zoznam!$O:$W,5,FALSE))</f>
        <v/>
      </c>
      <c r="F650" s="89" t="str">
        <f>IF($V650="","",VLOOKUP($V650,Zoznam!$O:$W,6,FALSE))</f>
        <v/>
      </c>
      <c r="G650" s="90" t="str">
        <f>IF($V650="","",VLOOKUP($V650,Zoznam!$O:$W,7,FALSE))</f>
        <v/>
      </c>
      <c r="H650" s="91" t="str">
        <f>IF($V650="","",VLOOKUP($V650,Zoznam!$O:$W,8,FALSE))</f>
        <v/>
      </c>
      <c r="I650" s="123" t="str">
        <f>IF($V650="","",VLOOKUP($V650,Zoznam!$O:$W,9,FALSE))</f>
        <v/>
      </c>
      <c r="J650" s="123" t="str">
        <f t="shared" si="50"/>
        <v/>
      </c>
      <c r="K650" s="90" t="str">
        <f t="shared" si="51"/>
        <v/>
      </c>
      <c r="L650" s="90" t="str">
        <f t="shared" si="52"/>
        <v/>
      </c>
      <c r="M650" s="90" t="str">
        <f>IF($I650="","",IF(C650=" ",SUMIFS($M:$M,$C:$C,RIGHT($D650,6)),IF(C650="  ",SUMIFS($M:$M,$C:$C," "),ROUNDUP(I650*VLOOKUP(C650,Aktivity!$C$6:$R$25,8,FALSE),2))))</f>
        <v/>
      </c>
      <c r="N650" s="90" t="str">
        <f>IF($I650="","",IF(C650=" ",SUMIFS($N:$N,$C:$C,RIGHT($D650,6)),IF(C650="  ",SUMIFS($N:$N,$C:$C," "),ROUNDDOWN(M650*VLOOKUP(C650,Aktivity!$C$6:$R$25,10,FALSE),2))))</f>
        <v/>
      </c>
      <c r="O650" s="90" t="str">
        <f>IF($I650="","",IF(C650=" ",SUMIFS($O:$O,$C:$C,RIGHT($D650,6)),IF(C650="  ",SUMIFS($O:$O,$C:$C," "),ROUNDDOWN(I650*VLOOKUP(C650,Aktivity!$C$6:$R$25,12,FALSE),2))))</f>
        <v/>
      </c>
      <c r="P650" s="90" t="str">
        <f t="shared" si="53"/>
        <v/>
      </c>
      <c r="Q650" s="90" t="str">
        <f>IF($I650="","",IF(C650=" ",SUMIFS($Q:$Q,$C:$C,RIGHT($D650,6)),IF(C650="  ",SUMIFS($Q:$Q,$C:$C," "),ROUNDDOWN(I650*VLOOKUP(C650,Aktivity!$C$6:$R$25,9,FALSE),2))))</f>
        <v/>
      </c>
      <c r="R650" s="90" t="str">
        <f>IF($I650="","",IF(C650=" ",SUMIFS($R:$R,$C:$C,RIGHT($D650,6)),IF(C650="  ",SUMIFS($R:$R,$C:$C," "),ROUNDDOWN(Q650*VLOOKUP(C650,Aktivity!$C$6:$R$25,10,FALSE),2))))</f>
        <v/>
      </c>
      <c r="S650" s="90" t="str">
        <f>IF($I650="","",IF(C650=" ",SUMIFS($S:$S,$C:$C,RIGHT($D650,6)),IF(C650="  ",SUMIFS($S:$S,$C:$C," "),ROUNDDOWN(I650*VLOOKUP(C650,Aktivity!$C$6:$R$25,13,FALSE),2))))</f>
        <v/>
      </c>
      <c r="T650" s="90" t="str">
        <f t="shared" si="54"/>
        <v/>
      </c>
      <c r="V650" s="13" t="str">
        <f>IFERROR(SMALL(Zoznam!O:O,ROW()-3),"")</f>
        <v/>
      </c>
    </row>
    <row r="651" spans="2:22" ht="15" x14ac:dyDescent="0.25">
      <c r="B651" s="89" t="str">
        <f>IF($V651="","",VLOOKUP($V651,Zoznam!$O:$W,2,FALSE))</f>
        <v/>
      </c>
      <c r="C651" s="89" t="str">
        <f>IF($V651="","",VLOOKUP($V651,Zoznam!$O:$W,3,FALSE))</f>
        <v/>
      </c>
      <c r="D651" s="75" t="str">
        <f>IF($V651="","",VLOOKUP($V651,Zoznam!$O:$W,4,FALSE))</f>
        <v/>
      </c>
      <c r="E651" s="75" t="str">
        <f>IF($V651="","",VLOOKUP($V651,Zoznam!$O:$W,5,FALSE))</f>
        <v/>
      </c>
      <c r="F651" s="89" t="str">
        <f>IF($V651="","",VLOOKUP($V651,Zoznam!$O:$W,6,FALSE))</f>
        <v/>
      </c>
      <c r="G651" s="90" t="str">
        <f>IF($V651="","",VLOOKUP($V651,Zoznam!$O:$W,7,FALSE))</f>
        <v/>
      </c>
      <c r="H651" s="91" t="str">
        <f>IF($V651="","",VLOOKUP($V651,Zoznam!$O:$W,8,FALSE))</f>
        <v/>
      </c>
      <c r="I651" s="123" t="str">
        <f>IF($V651="","",VLOOKUP($V651,Zoznam!$O:$W,9,FALSE))</f>
        <v/>
      </c>
      <c r="J651" s="123" t="str">
        <f t="shared" si="50"/>
        <v/>
      </c>
      <c r="K651" s="90" t="str">
        <f t="shared" si="51"/>
        <v/>
      </c>
      <c r="L651" s="90" t="str">
        <f t="shared" si="52"/>
        <v/>
      </c>
      <c r="M651" s="90" t="str">
        <f>IF($I651="","",IF(C651=" ",SUMIFS($M:$M,$C:$C,RIGHT($D651,6)),IF(C651="  ",SUMIFS($M:$M,$C:$C," "),ROUNDUP(I651*VLOOKUP(C651,Aktivity!$C$6:$R$25,8,FALSE),2))))</f>
        <v/>
      </c>
      <c r="N651" s="90" t="str">
        <f>IF($I651="","",IF(C651=" ",SUMIFS($N:$N,$C:$C,RIGHT($D651,6)),IF(C651="  ",SUMIFS($N:$N,$C:$C," "),ROUNDDOWN(M651*VLOOKUP(C651,Aktivity!$C$6:$R$25,10,FALSE),2))))</f>
        <v/>
      </c>
      <c r="O651" s="90" t="str">
        <f>IF($I651="","",IF(C651=" ",SUMIFS($O:$O,$C:$C,RIGHT($D651,6)),IF(C651="  ",SUMIFS($O:$O,$C:$C," "),ROUNDDOWN(I651*VLOOKUP(C651,Aktivity!$C$6:$R$25,12,FALSE),2))))</f>
        <v/>
      </c>
      <c r="P651" s="90" t="str">
        <f t="shared" si="53"/>
        <v/>
      </c>
      <c r="Q651" s="90" t="str">
        <f>IF($I651="","",IF(C651=" ",SUMIFS($Q:$Q,$C:$C,RIGHT($D651,6)),IF(C651="  ",SUMIFS($Q:$Q,$C:$C," "),ROUNDDOWN(I651*VLOOKUP(C651,Aktivity!$C$6:$R$25,9,FALSE),2))))</f>
        <v/>
      </c>
      <c r="R651" s="90" t="str">
        <f>IF($I651="","",IF(C651=" ",SUMIFS($R:$R,$C:$C,RIGHT($D651,6)),IF(C651="  ",SUMIFS($R:$R,$C:$C," "),ROUNDDOWN(Q651*VLOOKUP(C651,Aktivity!$C$6:$R$25,10,FALSE),2))))</f>
        <v/>
      </c>
      <c r="S651" s="90" t="str">
        <f>IF($I651="","",IF(C651=" ",SUMIFS($S:$S,$C:$C,RIGHT($D651,6)),IF(C651="  ",SUMIFS($S:$S,$C:$C," "),ROUNDDOWN(I651*VLOOKUP(C651,Aktivity!$C$6:$R$25,13,FALSE),2))))</f>
        <v/>
      </c>
      <c r="T651" s="90" t="str">
        <f t="shared" si="54"/>
        <v/>
      </c>
      <c r="V651" s="13" t="str">
        <f>IFERROR(SMALL(Zoznam!O:O,ROW()-3),"")</f>
        <v/>
      </c>
    </row>
    <row r="652" spans="2:22" ht="15" x14ac:dyDescent="0.25">
      <c r="B652" s="89" t="str">
        <f>IF($V652="","",VLOOKUP($V652,Zoznam!$O:$W,2,FALSE))</f>
        <v/>
      </c>
      <c r="C652" s="89" t="str">
        <f>IF($V652="","",VLOOKUP($V652,Zoznam!$O:$W,3,FALSE))</f>
        <v/>
      </c>
      <c r="D652" s="75" t="str">
        <f>IF($V652="","",VLOOKUP($V652,Zoznam!$O:$W,4,FALSE))</f>
        <v/>
      </c>
      <c r="E652" s="75" t="str">
        <f>IF($V652="","",VLOOKUP($V652,Zoznam!$O:$W,5,FALSE))</f>
        <v/>
      </c>
      <c r="F652" s="89" t="str">
        <f>IF($V652="","",VLOOKUP($V652,Zoznam!$O:$W,6,FALSE))</f>
        <v/>
      </c>
      <c r="G652" s="90" t="str">
        <f>IF($V652="","",VLOOKUP($V652,Zoznam!$O:$W,7,FALSE))</f>
        <v/>
      </c>
      <c r="H652" s="91" t="str">
        <f>IF($V652="","",VLOOKUP($V652,Zoznam!$O:$W,8,FALSE))</f>
        <v/>
      </c>
      <c r="I652" s="123" t="str">
        <f>IF($V652="","",VLOOKUP($V652,Zoznam!$O:$W,9,FALSE))</f>
        <v/>
      </c>
      <c r="J652" s="123" t="str">
        <f t="shared" si="50"/>
        <v/>
      </c>
      <c r="K652" s="90" t="str">
        <f t="shared" si="51"/>
        <v/>
      </c>
      <c r="L652" s="90" t="str">
        <f t="shared" si="52"/>
        <v/>
      </c>
      <c r="M652" s="90" t="str">
        <f>IF($I652="","",IF(C652=" ",SUMIFS($M:$M,$C:$C,RIGHT($D652,6)),IF(C652="  ",SUMIFS($M:$M,$C:$C," "),ROUNDUP(I652*VLOOKUP(C652,Aktivity!$C$6:$R$25,8,FALSE),2))))</f>
        <v/>
      </c>
      <c r="N652" s="90" t="str">
        <f>IF($I652="","",IF(C652=" ",SUMIFS($N:$N,$C:$C,RIGHT($D652,6)),IF(C652="  ",SUMIFS($N:$N,$C:$C," "),ROUNDDOWN(M652*VLOOKUP(C652,Aktivity!$C$6:$R$25,10,FALSE),2))))</f>
        <v/>
      </c>
      <c r="O652" s="90" t="str">
        <f>IF($I652="","",IF(C652=" ",SUMIFS($O:$O,$C:$C,RIGHT($D652,6)),IF(C652="  ",SUMIFS($O:$O,$C:$C," "),ROUNDDOWN(I652*VLOOKUP(C652,Aktivity!$C$6:$R$25,12,FALSE),2))))</f>
        <v/>
      </c>
      <c r="P652" s="90" t="str">
        <f t="shared" si="53"/>
        <v/>
      </c>
      <c r="Q652" s="90" t="str">
        <f>IF($I652="","",IF(C652=" ",SUMIFS($Q:$Q,$C:$C,RIGHT($D652,6)),IF(C652="  ",SUMIFS($Q:$Q,$C:$C," "),ROUNDDOWN(I652*VLOOKUP(C652,Aktivity!$C$6:$R$25,9,FALSE),2))))</f>
        <v/>
      </c>
      <c r="R652" s="90" t="str">
        <f>IF($I652="","",IF(C652=" ",SUMIFS($R:$R,$C:$C,RIGHT($D652,6)),IF(C652="  ",SUMIFS($R:$R,$C:$C," "),ROUNDDOWN(Q652*VLOOKUP(C652,Aktivity!$C$6:$R$25,10,FALSE),2))))</f>
        <v/>
      </c>
      <c r="S652" s="90" t="str">
        <f>IF($I652="","",IF(C652=" ",SUMIFS($S:$S,$C:$C,RIGHT($D652,6)),IF(C652="  ",SUMIFS($S:$S,$C:$C," "),ROUNDDOWN(I652*VLOOKUP(C652,Aktivity!$C$6:$R$25,13,FALSE),2))))</f>
        <v/>
      </c>
      <c r="T652" s="90" t="str">
        <f t="shared" si="54"/>
        <v/>
      </c>
      <c r="V652" s="13" t="str">
        <f>IFERROR(SMALL(Zoznam!O:O,ROW()-3),"")</f>
        <v/>
      </c>
    </row>
    <row r="653" spans="2:22" ht="15" x14ac:dyDescent="0.25">
      <c r="B653" s="89" t="str">
        <f>IF($V653="","",VLOOKUP($V653,Zoznam!$O:$W,2,FALSE))</f>
        <v/>
      </c>
      <c r="C653" s="89" t="str">
        <f>IF($V653="","",VLOOKUP($V653,Zoznam!$O:$W,3,FALSE))</f>
        <v/>
      </c>
      <c r="D653" s="75" t="str">
        <f>IF($V653="","",VLOOKUP($V653,Zoznam!$O:$W,4,FALSE))</f>
        <v/>
      </c>
      <c r="E653" s="75" t="str">
        <f>IF($V653="","",VLOOKUP($V653,Zoznam!$O:$W,5,FALSE))</f>
        <v/>
      </c>
      <c r="F653" s="89" t="str">
        <f>IF($V653="","",VLOOKUP($V653,Zoznam!$O:$W,6,FALSE))</f>
        <v/>
      </c>
      <c r="G653" s="90" t="str">
        <f>IF($V653="","",VLOOKUP($V653,Zoznam!$O:$W,7,FALSE))</f>
        <v/>
      </c>
      <c r="H653" s="91" t="str">
        <f>IF($V653="","",VLOOKUP($V653,Zoznam!$O:$W,8,FALSE))</f>
        <v/>
      </c>
      <c r="I653" s="123" t="str">
        <f>IF($V653="","",VLOOKUP($V653,Zoznam!$O:$W,9,FALSE))</f>
        <v/>
      </c>
      <c r="J653" s="123" t="str">
        <f t="shared" si="50"/>
        <v/>
      </c>
      <c r="K653" s="90" t="str">
        <f t="shared" si="51"/>
        <v/>
      </c>
      <c r="L653" s="90" t="str">
        <f t="shared" si="52"/>
        <v/>
      </c>
      <c r="M653" s="90" t="str">
        <f>IF($I653="","",IF(C653=" ",SUMIFS($M:$M,$C:$C,RIGHT($D653,6)),IF(C653="  ",SUMIFS($M:$M,$C:$C," "),ROUNDUP(I653*VLOOKUP(C653,Aktivity!$C$6:$R$25,8,FALSE),2))))</f>
        <v/>
      </c>
      <c r="N653" s="90" t="str">
        <f>IF($I653="","",IF(C653=" ",SUMIFS($N:$N,$C:$C,RIGHT($D653,6)),IF(C653="  ",SUMIFS($N:$N,$C:$C," "),ROUNDDOWN(M653*VLOOKUP(C653,Aktivity!$C$6:$R$25,10,FALSE),2))))</f>
        <v/>
      </c>
      <c r="O653" s="90" t="str">
        <f>IF($I653="","",IF(C653=" ",SUMIFS($O:$O,$C:$C,RIGHT($D653,6)),IF(C653="  ",SUMIFS($O:$O,$C:$C," "),ROUNDDOWN(I653*VLOOKUP(C653,Aktivity!$C$6:$R$25,12,FALSE),2))))</f>
        <v/>
      </c>
      <c r="P653" s="90" t="str">
        <f t="shared" si="53"/>
        <v/>
      </c>
      <c r="Q653" s="90" t="str">
        <f>IF($I653="","",IF(C653=" ",SUMIFS($Q:$Q,$C:$C,RIGHT($D653,6)),IF(C653="  ",SUMIFS($Q:$Q,$C:$C," "),ROUNDDOWN(I653*VLOOKUP(C653,Aktivity!$C$6:$R$25,9,FALSE),2))))</f>
        <v/>
      </c>
      <c r="R653" s="90" t="str">
        <f>IF($I653="","",IF(C653=" ",SUMIFS($R:$R,$C:$C,RIGHT($D653,6)),IF(C653="  ",SUMIFS($R:$R,$C:$C," "),ROUNDDOWN(Q653*VLOOKUP(C653,Aktivity!$C$6:$R$25,10,FALSE),2))))</f>
        <v/>
      </c>
      <c r="S653" s="90" t="str">
        <f>IF($I653="","",IF(C653=" ",SUMIFS($S:$S,$C:$C,RIGHT($D653,6)),IF(C653="  ",SUMIFS($S:$S,$C:$C," "),ROUNDDOWN(I653*VLOOKUP(C653,Aktivity!$C$6:$R$25,13,FALSE),2))))</f>
        <v/>
      </c>
      <c r="T653" s="90" t="str">
        <f t="shared" si="54"/>
        <v/>
      </c>
      <c r="V653" s="13" t="str">
        <f>IFERROR(SMALL(Zoznam!O:O,ROW()-3),"")</f>
        <v/>
      </c>
    </row>
    <row r="654" spans="2:22" ht="15" x14ac:dyDescent="0.25">
      <c r="B654" s="89" t="str">
        <f>IF($V654="","",VLOOKUP($V654,Zoznam!$O:$W,2,FALSE))</f>
        <v/>
      </c>
      <c r="C654" s="89" t="str">
        <f>IF($V654="","",VLOOKUP($V654,Zoznam!$O:$W,3,FALSE))</f>
        <v/>
      </c>
      <c r="D654" s="75" t="str">
        <f>IF($V654="","",VLOOKUP($V654,Zoznam!$O:$W,4,FALSE))</f>
        <v/>
      </c>
      <c r="E654" s="75" t="str">
        <f>IF($V654="","",VLOOKUP($V654,Zoznam!$O:$W,5,FALSE))</f>
        <v/>
      </c>
      <c r="F654" s="89" t="str">
        <f>IF($V654="","",VLOOKUP($V654,Zoznam!$O:$W,6,FALSE))</f>
        <v/>
      </c>
      <c r="G654" s="90" t="str">
        <f>IF($V654="","",VLOOKUP($V654,Zoznam!$O:$W,7,FALSE))</f>
        <v/>
      </c>
      <c r="H654" s="91" t="str">
        <f>IF($V654="","",VLOOKUP($V654,Zoznam!$O:$W,8,FALSE))</f>
        <v/>
      </c>
      <c r="I654" s="123" t="str">
        <f>IF($V654="","",VLOOKUP($V654,Zoznam!$O:$W,9,FALSE))</f>
        <v/>
      </c>
      <c r="J654" s="123" t="str">
        <f t="shared" si="50"/>
        <v/>
      </c>
      <c r="K654" s="90" t="str">
        <f t="shared" si="51"/>
        <v/>
      </c>
      <c r="L654" s="90" t="str">
        <f t="shared" si="52"/>
        <v/>
      </c>
      <c r="M654" s="90" t="str">
        <f>IF($I654="","",IF(C654=" ",SUMIFS($M:$M,$C:$C,RIGHT($D654,6)),IF(C654="  ",SUMIFS($M:$M,$C:$C," "),ROUNDUP(I654*VLOOKUP(C654,Aktivity!$C$6:$R$25,8,FALSE),2))))</f>
        <v/>
      </c>
      <c r="N654" s="90" t="str">
        <f>IF($I654="","",IF(C654=" ",SUMIFS($N:$N,$C:$C,RIGHT($D654,6)),IF(C654="  ",SUMIFS($N:$N,$C:$C," "),ROUNDDOWN(M654*VLOOKUP(C654,Aktivity!$C$6:$R$25,10,FALSE),2))))</f>
        <v/>
      </c>
      <c r="O654" s="90" t="str">
        <f>IF($I654="","",IF(C654=" ",SUMIFS($O:$O,$C:$C,RIGHT($D654,6)),IF(C654="  ",SUMIFS($O:$O,$C:$C," "),ROUNDDOWN(I654*VLOOKUP(C654,Aktivity!$C$6:$R$25,12,FALSE),2))))</f>
        <v/>
      </c>
      <c r="P654" s="90" t="str">
        <f t="shared" si="53"/>
        <v/>
      </c>
      <c r="Q654" s="90" t="str">
        <f>IF($I654="","",IF(C654=" ",SUMIFS($Q:$Q,$C:$C,RIGHT($D654,6)),IF(C654="  ",SUMIFS($Q:$Q,$C:$C," "),ROUNDDOWN(I654*VLOOKUP(C654,Aktivity!$C$6:$R$25,9,FALSE),2))))</f>
        <v/>
      </c>
      <c r="R654" s="90" t="str">
        <f>IF($I654="","",IF(C654=" ",SUMIFS($R:$R,$C:$C,RIGHT($D654,6)),IF(C654="  ",SUMIFS($R:$R,$C:$C," "),ROUNDDOWN(Q654*VLOOKUP(C654,Aktivity!$C$6:$R$25,10,FALSE),2))))</f>
        <v/>
      </c>
      <c r="S654" s="90" t="str">
        <f>IF($I654="","",IF(C654=" ",SUMIFS($S:$S,$C:$C,RIGHT($D654,6)),IF(C654="  ",SUMIFS($S:$S,$C:$C," "),ROUNDDOWN(I654*VLOOKUP(C654,Aktivity!$C$6:$R$25,13,FALSE),2))))</f>
        <v/>
      </c>
      <c r="T654" s="90" t="str">
        <f t="shared" si="54"/>
        <v/>
      </c>
      <c r="V654" s="13" t="str">
        <f>IFERROR(SMALL(Zoznam!O:O,ROW()-3),"")</f>
        <v/>
      </c>
    </row>
    <row r="655" spans="2:22" ht="15" x14ac:dyDescent="0.25">
      <c r="B655" s="89" t="str">
        <f>IF($V655="","",VLOOKUP($V655,Zoznam!$O:$W,2,FALSE))</f>
        <v/>
      </c>
      <c r="C655" s="89" t="str">
        <f>IF($V655="","",VLOOKUP($V655,Zoznam!$O:$W,3,FALSE))</f>
        <v/>
      </c>
      <c r="D655" s="75" t="str">
        <f>IF($V655="","",VLOOKUP($V655,Zoznam!$O:$W,4,FALSE))</f>
        <v/>
      </c>
      <c r="E655" s="75" t="str">
        <f>IF($V655="","",VLOOKUP($V655,Zoznam!$O:$W,5,FALSE))</f>
        <v/>
      </c>
      <c r="F655" s="89" t="str">
        <f>IF($V655="","",VLOOKUP($V655,Zoznam!$O:$W,6,FALSE))</f>
        <v/>
      </c>
      <c r="G655" s="90" t="str">
        <f>IF($V655="","",VLOOKUP($V655,Zoznam!$O:$W,7,FALSE))</f>
        <v/>
      </c>
      <c r="H655" s="91" t="str">
        <f>IF($V655="","",VLOOKUP($V655,Zoznam!$O:$W,8,FALSE))</f>
        <v/>
      </c>
      <c r="I655" s="123" t="str">
        <f>IF($V655="","",VLOOKUP($V655,Zoznam!$O:$W,9,FALSE))</f>
        <v/>
      </c>
      <c r="J655" s="123" t="str">
        <f t="shared" si="50"/>
        <v/>
      </c>
      <c r="K655" s="90" t="str">
        <f t="shared" si="51"/>
        <v/>
      </c>
      <c r="L655" s="90" t="str">
        <f t="shared" si="52"/>
        <v/>
      </c>
      <c r="M655" s="90" t="str">
        <f>IF($I655="","",IF(C655=" ",SUMIFS($M:$M,$C:$C,RIGHT($D655,6)),IF(C655="  ",SUMIFS($M:$M,$C:$C," "),ROUNDUP(I655*VLOOKUP(C655,Aktivity!$C$6:$R$25,8,FALSE),2))))</f>
        <v/>
      </c>
      <c r="N655" s="90" t="str">
        <f>IF($I655="","",IF(C655=" ",SUMIFS($N:$N,$C:$C,RIGHT($D655,6)),IF(C655="  ",SUMIFS($N:$N,$C:$C," "),ROUNDDOWN(M655*VLOOKUP(C655,Aktivity!$C$6:$R$25,10,FALSE),2))))</f>
        <v/>
      </c>
      <c r="O655" s="90" t="str">
        <f>IF($I655="","",IF(C655=" ",SUMIFS($O:$O,$C:$C,RIGHT($D655,6)),IF(C655="  ",SUMIFS($O:$O,$C:$C," "),ROUNDDOWN(I655*VLOOKUP(C655,Aktivity!$C$6:$R$25,12,FALSE),2))))</f>
        <v/>
      </c>
      <c r="P655" s="90" t="str">
        <f t="shared" si="53"/>
        <v/>
      </c>
      <c r="Q655" s="90" t="str">
        <f>IF($I655="","",IF(C655=" ",SUMIFS($Q:$Q,$C:$C,RIGHT($D655,6)),IF(C655="  ",SUMIFS($Q:$Q,$C:$C," "),ROUNDDOWN(I655*VLOOKUP(C655,Aktivity!$C$6:$R$25,9,FALSE),2))))</f>
        <v/>
      </c>
      <c r="R655" s="90" t="str">
        <f>IF($I655="","",IF(C655=" ",SUMIFS($R:$R,$C:$C,RIGHT($D655,6)),IF(C655="  ",SUMIFS($R:$R,$C:$C," "),ROUNDDOWN(Q655*VLOOKUP(C655,Aktivity!$C$6:$R$25,10,FALSE),2))))</f>
        <v/>
      </c>
      <c r="S655" s="90" t="str">
        <f>IF($I655="","",IF(C655=" ",SUMIFS($S:$S,$C:$C,RIGHT($D655,6)),IF(C655="  ",SUMIFS($S:$S,$C:$C," "),ROUNDDOWN(I655*VLOOKUP(C655,Aktivity!$C$6:$R$25,13,FALSE),2))))</f>
        <v/>
      </c>
      <c r="T655" s="90" t="str">
        <f t="shared" si="54"/>
        <v/>
      </c>
      <c r="V655" s="13" t="str">
        <f>IFERROR(SMALL(Zoznam!O:O,ROW()-3),"")</f>
        <v/>
      </c>
    </row>
    <row r="656" spans="2:22" ht="15" x14ac:dyDescent="0.25">
      <c r="B656" s="89" t="str">
        <f>IF($V656="","",VLOOKUP($V656,Zoznam!$O:$W,2,FALSE))</f>
        <v/>
      </c>
      <c r="C656" s="89" t="str">
        <f>IF($V656="","",VLOOKUP($V656,Zoznam!$O:$W,3,FALSE))</f>
        <v/>
      </c>
      <c r="D656" s="75" t="str">
        <f>IF($V656="","",VLOOKUP($V656,Zoznam!$O:$W,4,FALSE))</f>
        <v/>
      </c>
      <c r="E656" s="75" t="str">
        <f>IF($V656="","",VLOOKUP($V656,Zoznam!$O:$W,5,FALSE))</f>
        <v/>
      </c>
      <c r="F656" s="89" t="str">
        <f>IF($V656="","",VLOOKUP($V656,Zoznam!$O:$W,6,FALSE))</f>
        <v/>
      </c>
      <c r="G656" s="90" t="str">
        <f>IF($V656="","",VLOOKUP($V656,Zoznam!$O:$W,7,FALSE))</f>
        <v/>
      </c>
      <c r="H656" s="91" t="str">
        <f>IF($V656="","",VLOOKUP($V656,Zoznam!$O:$W,8,FALSE))</f>
        <v/>
      </c>
      <c r="I656" s="123" t="str">
        <f>IF($V656="","",VLOOKUP($V656,Zoznam!$O:$W,9,FALSE))</f>
        <v/>
      </c>
      <c r="J656" s="123" t="str">
        <f t="shared" si="50"/>
        <v/>
      </c>
      <c r="K656" s="90" t="str">
        <f t="shared" si="51"/>
        <v/>
      </c>
      <c r="L656" s="90" t="str">
        <f t="shared" si="52"/>
        <v/>
      </c>
      <c r="M656" s="90" t="str">
        <f>IF($I656="","",IF(C656=" ",SUMIFS($M:$M,$C:$C,RIGHT($D656,6)),IF(C656="  ",SUMIFS($M:$M,$C:$C," "),ROUNDUP(I656*VLOOKUP(C656,Aktivity!$C$6:$R$25,8,FALSE),2))))</f>
        <v/>
      </c>
      <c r="N656" s="90" t="str">
        <f>IF($I656="","",IF(C656=" ",SUMIFS($N:$N,$C:$C,RIGHT($D656,6)),IF(C656="  ",SUMIFS($N:$N,$C:$C," "),ROUNDDOWN(M656*VLOOKUP(C656,Aktivity!$C$6:$R$25,10,FALSE),2))))</f>
        <v/>
      </c>
      <c r="O656" s="90" t="str">
        <f>IF($I656="","",IF(C656=" ",SUMIFS($O:$O,$C:$C,RIGHT($D656,6)),IF(C656="  ",SUMIFS($O:$O,$C:$C," "),ROUNDDOWN(I656*VLOOKUP(C656,Aktivity!$C$6:$R$25,12,FALSE),2))))</f>
        <v/>
      </c>
      <c r="P656" s="90" t="str">
        <f t="shared" si="53"/>
        <v/>
      </c>
      <c r="Q656" s="90" t="str">
        <f>IF($I656="","",IF(C656=" ",SUMIFS($Q:$Q,$C:$C,RIGHT($D656,6)),IF(C656="  ",SUMIFS($Q:$Q,$C:$C," "),ROUNDDOWN(I656*VLOOKUP(C656,Aktivity!$C$6:$R$25,9,FALSE),2))))</f>
        <v/>
      </c>
      <c r="R656" s="90" t="str">
        <f>IF($I656="","",IF(C656=" ",SUMIFS($R:$R,$C:$C,RIGHT($D656,6)),IF(C656="  ",SUMIFS($R:$R,$C:$C," "),ROUNDDOWN(Q656*VLOOKUP(C656,Aktivity!$C$6:$R$25,10,FALSE),2))))</f>
        <v/>
      </c>
      <c r="S656" s="90" t="str">
        <f>IF($I656="","",IF(C656=" ",SUMIFS($S:$S,$C:$C,RIGHT($D656,6)),IF(C656="  ",SUMIFS($S:$S,$C:$C," "),ROUNDDOWN(I656*VLOOKUP(C656,Aktivity!$C$6:$R$25,13,FALSE),2))))</f>
        <v/>
      </c>
      <c r="T656" s="90" t="str">
        <f t="shared" si="54"/>
        <v/>
      </c>
      <c r="V656" s="13" t="str">
        <f>IFERROR(SMALL(Zoznam!O:O,ROW()-3),"")</f>
        <v/>
      </c>
    </row>
    <row r="657" spans="2:22" ht="15" x14ac:dyDescent="0.25">
      <c r="B657" s="89" t="str">
        <f>IF($V657="","",VLOOKUP($V657,Zoznam!$O:$W,2,FALSE))</f>
        <v/>
      </c>
      <c r="C657" s="89" t="str">
        <f>IF($V657="","",VLOOKUP($V657,Zoznam!$O:$W,3,FALSE))</f>
        <v/>
      </c>
      <c r="D657" s="75" t="str">
        <f>IF($V657="","",VLOOKUP($V657,Zoznam!$O:$W,4,FALSE))</f>
        <v/>
      </c>
      <c r="E657" s="75" t="str">
        <f>IF($V657="","",VLOOKUP($V657,Zoznam!$O:$W,5,FALSE))</f>
        <v/>
      </c>
      <c r="F657" s="89" t="str">
        <f>IF($V657="","",VLOOKUP($V657,Zoznam!$O:$W,6,FALSE))</f>
        <v/>
      </c>
      <c r="G657" s="90" t="str">
        <f>IF($V657="","",VLOOKUP($V657,Zoznam!$O:$W,7,FALSE))</f>
        <v/>
      </c>
      <c r="H657" s="91" t="str">
        <f>IF($V657="","",VLOOKUP($V657,Zoznam!$O:$W,8,FALSE))</f>
        <v/>
      </c>
      <c r="I657" s="123" t="str">
        <f>IF($V657="","",VLOOKUP($V657,Zoznam!$O:$W,9,FALSE))</f>
        <v/>
      </c>
      <c r="J657" s="123" t="str">
        <f t="shared" si="50"/>
        <v/>
      </c>
      <c r="K657" s="90" t="str">
        <f t="shared" si="51"/>
        <v/>
      </c>
      <c r="L657" s="90" t="str">
        <f t="shared" si="52"/>
        <v/>
      </c>
      <c r="M657" s="90" t="str">
        <f>IF($I657="","",IF(C657=" ",SUMIFS($M:$M,$C:$C,RIGHT($D657,6)),IF(C657="  ",SUMIFS($M:$M,$C:$C," "),ROUNDUP(I657*VLOOKUP(C657,Aktivity!$C$6:$R$25,8,FALSE),2))))</f>
        <v/>
      </c>
      <c r="N657" s="90" t="str">
        <f>IF($I657="","",IF(C657=" ",SUMIFS($N:$N,$C:$C,RIGHT($D657,6)),IF(C657="  ",SUMIFS($N:$N,$C:$C," "),ROUNDDOWN(M657*VLOOKUP(C657,Aktivity!$C$6:$R$25,10,FALSE),2))))</f>
        <v/>
      </c>
      <c r="O657" s="90" t="str">
        <f>IF($I657="","",IF(C657=" ",SUMIFS($O:$O,$C:$C,RIGHT($D657,6)),IF(C657="  ",SUMIFS($O:$O,$C:$C," "),ROUNDDOWN(I657*VLOOKUP(C657,Aktivity!$C$6:$R$25,12,FALSE),2))))</f>
        <v/>
      </c>
      <c r="P657" s="90" t="str">
        <f t="shared" si="53"/>
        <v/>
      </c>
      <c r="Q657" s="90" t="str">
        <f>IF($I657="","",IF(C657=" ",SUMIFS($Q:$Q,$C:$C,RIGHT($D657,6)),IF(C657="  ",SUMIFS($Q:$Q,$C:$C," "),ROUNDDOWN(I657*VLOOKUP(C657,Aktivity!$C$6:$R$25,9,FALSE),2))))</f>
        <v/>
      </c>
      <c r="R657" s="90" t="str">
        <f>IF($I657="","",IF(C657=" ",SUMIFS($R:$R,$C:$C,RIGHT($D657,6)),IF(C657="  ",SUMIFS($R:$R,$C:$C," "),ROUNDDOWN(Q657*VLOOKUP(C657,Aktivity!$C$6:$R$25,10,FALSE),2))))</f>
        <v/>
      </c>
      <c r="S657" s="90" t="str">
        <f>IF($I657="","",IF(C657=" ",SUMIFS($S:$S,$C:$C,RIGHT($D657,6)),IF(C657="  ",SUMIFS($S:$S,$C:$C," "),ROUNDDOWN(I657*VLOOKUP(C657,Aktivity!$C$6:$R$25,13,FALSE),2))))</f>
        <v/>
      </c>
      <c r="T657" s="90" t="str">
        <f t="shared" si="54"/>
        <v/>
      </c>
      <c r="V657" s="13" t="str">
        <f>IFERROR(SMALL(Zoznam!O:O,ROW()-3),"")</f>
        <v/>
      </c>
    </row>
    <row r="658" spans="2:22" ht="15" x14ac:dyDescent="0.25">
      <c r="B658" s="89" t="str">
        <f>IF($V658="","",VLOOKUP($V658,Zoznam!$O:$W,2,FALSE))</f>
        <v/>
      </c>
      <c r="C658" s="89" t="str">
        <f>IF($V658="","",VLOOKUP($V658,Zoznam!$O:$W,3,FALSE))</f>
        <v/>
      </c>
      <c r="D658" s="75" t="str">
        <f>IF($V658="","",VLOOKUP($V658,Zoznam!$O:$W,4,FALSE))</f>
        <v/>
      </c>
      <c r="E658" s="75" t="str">
        <f>IF($V658="","",VLOOKUP($V658,Zoznam!$O:$W,5,FALSE))</f>
        <v/>
      </c>
      <c r="F658" s="89" t="str">
        <f>IF($V658="","",VLOOKUP($V658,Zoznam!$O:$W,6,FALSE))</f>
        <v/>
      </c>
      <c r="G658" s="90" t="str">
        <f>IF($V658="","",VLOOKUP($V658,Zoznam!$O:$W,7,FALSE))</f>
        <v/>
      </c>
      <c r="H658" s="91" t="str">
        <f>IF($V658="","",VLOOKUP($V658,Zoznam!$O:$W,8,FALSE))</f>
        <v/>
      </c>
      <c r="I658" s="123" t="str">
        <f>IF($V658="","",VLOOKUP($V658,Zoznam!$O:$W,9,FALSE))</f>
        <v/>
      </c>
      <c r="J658" s="123" t="str">
        <f t="shared" si="50"/>
        <v/>
      </c>
      <c r="K658" s="90" t="str">
        <f t="shared" si="51"/>
        <v/>
      </c>
      <c r="L658" s="90" t="str">
        <f t="shared" si="52"/>
        <v/>
      </c>
      <c r="M658" s="90" t="str">
        <f>IF($I658="","",IF(C658=" ",SUMIFS($M:$M,$C:$C,RIGHT($D658,6)),IF(C658="  ",SUMIFS($M:$M,$C:$C," "),ROUNDUP(I658*VLOOKUP(C658,Aktivity!$C$6:$R$25,8,FALSE),2))))</f>
        <v/>
      </c>
      <c r="N658" s="90" t="str">
        <f>IF($I658="","",IF(C658=" ",SUMIFS($N:$N,$C:$C,RIGHT($D658,6)),IF(C658="  ",SUMIFS($N:$N,$C:$C," "),ROUNDDOWN(M658*VLOOKUP(C658,Aktivity!$C$6:$R$25,10,FALSE),2))))</f>
        <v/>
      </c>
      <c r="O658" s="90" t="str">
        <f>IF($I658="","",IF(C658=" ",SUMIFS($O:$O,$C:$C,RIGHT($D658,6)),IF(C658="  ",SUMIFS($O:$O,$C:$C," "),ROUNDDOWN(I658*VLOOKUP(C658,Aktivity!$C$6:$R$25,12,FALSE),2))))</f>
        <v/>
      </c>
      <c r="P658" s="90" t="str">
        <f t="shared" si="53"/>
        <v/>
      </c>
      <c r="Q658" s="90" t="str">
        <f>IF($I658="","",IF(C658=" ",SUMIFS($Q:$Q,$C:$C,RIGHT($D658,6)),IF(C658="  ",SUMIFS($Q:$Q,$C:$C," "),ROUNDDOWN(I658*VLOOKUP(C658,Aktivity!$C$6:$R$25,9,FALSE),2))))</f>
        <v/>
      </c>
      <c r="R658" s="90" t="str">
        <f>IF($I658="","",IF(C658=" ",SUMIFS($R:$R,$C:$C,RIGHT($D658,6)),IF(C658="  ",SUMIFS($R:$R,$C:$C," "),ROUNDDOWN(Q658*VLOOKUP(C658,Aktivity!$C$6:$R$25,10,FALSE),2))))</f>
        <v/>
      </c>
      <c r="S658" s="90" t="str">
        <f>IF($I658="","",IF(C658=" ",SUMIFS($S:$S,$C:$C,RIGHT($D658,6)),IF(C658="  ",SUMIFS($S:$S,$C:$C," "),ROUNDDOWN(I658*VLOOKUP(C658,Aktivity!$C$6:$R$25,13,FALSE),2))))</f>
        <v/>
      </c>
      <c r="T658" s="90" t="str">
        <f t="shared" si="54"/>
        <v/>
      </c>
      <c r="V658" s="13" t="str">
        <f>IFERROR(SMALL(Zoznam!O:O,ROW()-3),"")</f>
        <v/>
      </c>
    </row>
    <row r="659" spans="2:22" ht="15" x14ac:dyDescent="0.25">
      <c r="B659" s="89" t="str">
        <f>IF($V659="","",VLOOKUP($V659,Zoznam!$O:$W,2,FALSE))</f>
        <v/>
      </c>
      <c r="C659" s="89" t="str">
        <f>IF($V659="","",VLOOKUP($V659,Zoznam!$O:$W,3,FALSE))</f>
        <v/>
      </c>
      <c r="D659" s="75" t="str">
        <f>IF($V659="","",VLOOKUP($V659,Zoznam!$O:$W,4,FALSE))</f>
        <v/>
      </c>
      <c r="E659" s="75" t="str">
        <f>IF($V659="","",VLOOKUP($V659,Zoznam!$O:$W,5,FALSE))</f>
        <v/>
      </c>
      <c r="F659" s="89" t="str">
        <f>IF($V659="","",VLOOKUP($V659,Zoznam!$O:$W,6,FALSE))</f>
        <v/>
      </c>
      <c r="G659" s="90" t="str">
        <f>IF($V659="","",VLOOKUP($V659,Zoznam!$O:$W,7,FALSE))</f>
        <v/>
      </c>
      <c r="H659" s="91" t="str">
        <f>IF($V659="","",VLOOKUP($V659,Zoznam!$O:$W,8,FALSE))</f>
        <v/>
      </c>
      <c r="I659" s="123" t="str">
        <f>IF($V659="","",VLOOKUP($V659,Zoznam!$O:$W,9,FALSE))</f>
        <v/>
      </c>
      <c r="J659" s="123" t="str">
        <f t="shared" si="50"/>
        <v/>
      </c>
      <c r="K659" s="90" t="str">
        <f t="shared" si="51"/>
        <v/>
      </c>
      <c r="L659" s="90" t="str">
        <f t="shared" si="52"/>
        <v/>
      </c>
      <c r="M659" s="90" t="str">
        <f>IF($I659="","",IF(C659=" ",SUMIFS($M:$M,$C:$C,RIGHT($D659,6)),IF(C659="  ",SUMIFS($M:$M,$C:$C," "),ROUNDUP(I659*VLOOKUP(C659,Aktivity!$C$6:$R$25,8,FALSE),2))))</f>
        <v/>
      </c>
      <c r="N659" s="90" t="str">
        <f>IF($I659="","",IF(C659=" ",SUMIFS($N:$N,$C:$C,RIGHT($D659,6)),IF(C659="  ",SUMIFS($N:$N,$C:$C," "),ROUNDDOWN(M659*VLOOKUP(C659,Aktivity!$C$6:$R$25,10,FALSE),2))))</f>
        <v/>
      </c>
      <c r="O659" s="90" t="str">
        <f>IF($I659="","",IF(C659=" ",SUMIFS($O:$O,$C:$C,RIGHT($D659,6)),IF(C659="  ",SUMIFS($O:$O,$C:$C," "),ROUNDDOWN(I659*VLOOKUP(C659,Aktivity!$C$6:$R$25,12,FALSE),2))))</f>
        <v/>
      </c>
      <c r="P659" s="90" t="str">
        <f t="shared" si="53"/>
        <v/>
      </c>
      <c r="Q659" s="90" t="str">
        <f>IF($I659="","",IF(C659=" ",SUMIFS($Q:$Q,$C:$C,RIGHT($D659,6)),IF(C659="  ",SUMIFS($Q:$Q,$C:$C," "),ROUNDDOWN(I659*VLOOKUP(C659,Aktivity!$C$6:$R$25,9,FALSE),2))))</f>
        <v/>
      </c>
      <c r="R659" s="90" t="str">
        <f>IF($I659="","",IF(C659=" ",SUMIFS($R:$R,$C:$C,RIGHT($D659,6)),IF(C659="  ",SUMIFS($R:$R,$C:$C," "),ROUNDDOWN(Q659*VLOOKUP(C659,Aktivity!$C$6:$R$25,10,FALSE),2))))</f>
        <v/>
      </c>
      <c r="S659" s="90" t="str">
        <f>IF($I659="","",IF(C659=" ",SUMIFS($S:$S,$C:$C,RIGHT($D659,6)),IF(C659="  ",SUMIFS($S:$S,$C:$C," "),ROUNDDOWN(I659*VLOOKUP(C659,Aktivity!$C$6:$R$25,13,FALSE),2))))</f>
        <v/>
      </c>
      <c r="T659" s="90" t="str">
        <f t="shared" si="54"/>
        <v/>
      </c>
      <c r="V659" s="13" t="str">
        <f>IFERROR(SMALL(Zoznam!O:O,ROW()-3),"")</f>
        <v/>
      </c>
    </row>
    <row r="660" spans="2:22" ht="15" x14ac:dyDescent="0.25">
      <c r="B660" s="89" t="str">
        <f>IF($V660="","",VLOOKUP($V660,Zoznam!$O:$W,2,FALSE))</f>
        <v/>
      </c>
      <c r="C660" s="89" t="str">
        <f>IF($V660="","",VLOOKUP($V660,Zoznam!$O:$W,3,FALSE))</f>
        <v/>
      </c>
      <c r="D660" s="75" t="str">
        <f>IF($V660="","",VLOOKUP($V660,Zoznam!$O:$W,4,FALSE))</f>
        <v/>
      </c>
      <c r="E660" s="75" t="str">
        <f>IF($V660="","",VLOOKUP($V660,Zoznam!$O:$W,5,FALSE))</f>
        <v/>
      </c>
      <c r="F660" s="89" t="str">
        <f>IF($V660="","",VLOOKUP($V660,Zoznam!$O:$W,6,FALSE))</f>
        <v/>
      </c>
      <c r="G660" s="90" t="str">
        <f>IF($V660="","",VLOOKUP($V660,Zoznam!$O:$W,7,FALSE))</f>
        <v/>
      </c>
      <c r="H660" s="91" t="str">
        <f>IF($V660="","",VLOOKUP($V660,Zoznam!$O:$W,8,FALSE))</f>
        <v/>
      </c>
      <c r="I660" s="123" t="str">
        <f>IF($V660="","",VLOOKUP($V660,Zoznam!$O:$W,9,FALSE))</f>
        <v/>
      </c>
      <c r="J660" s="123" t="str">
        <f t="shared" si="50"/>
        <v/>
      </c>
      <c r="K660" s="90" t="str">
        <f t="shared" si="51"/>
        <v/>
      </c>
      <c r="L660" s="90" t="str">
        <f t="shared" si="52"/>
        <v/>
      </c>
      <c r="M660" s="90" t="str">
        <f>IF($I660="","",IF(C660=" ",SUMIFS($M:$M,$C:$C,RIGHT($D660,6)),IF(C660="  ",SUMIFS($M:$M,$C:$C," "),ROUNDUP(I660*VLOOKUP(C660,Aktivity!$C$6:$R$25,8,FALSE),2))))</f>
        <v/>
      </c>
      <c r="N660" s="90" t="str">
        <f>IF($I660="","",IF(C660=" ",SUMIFS($N:$N,$C:$C,RIGHT($D660,6)),IF(C660="  ",SUMIFS($N:$N,$C:$C," "),ROUNDDOWN(M660*VLOOKUP(C660,Aktivity!$C$6:$R$25,10,FALSE),2))))</f>
        <v/>
      </c>
      <c r="O660" s="90" t="str">
        <f>IF($I660="","",IF(C660=" ",SUMIFS($O:$O,$C:$C,RIGHT($D660,6)),IF(C660="  ",SUMIFS($O:$O,$C:$C," "),ROUNDDOWN(I660*VLOOKUP(C660,Aktivity!$C$6:$R$25,12,FALSE),2))))</f>
        <v/>
      </c>
      <c r="P660" s="90" t="str">
        <f t="shared" si="53"/>
        <v/>
      </c>
      <c r="Q660" s="90" t="str">
        <f>IF($I660="","",IF(C660=" ",SUMIFS($Q:$Q,$C:$C,RIGHT($D660,6)),IF(C660="  ",SUMIFS($Q:$Q,$C:$C," "),ROUNDDOWN(I660*VLOOKUP(C660,Aktivity!$C$6:$R$25,9,FALSE),2))))</f>
        <v/>
      </c>
      <c r="R660" s="90" t="str">
        <f>IF($I660="","",IF(C660=" ",SUMIFS($R:$R,$C:$C,RIGHT($D660,6)),IF(C660="  ",SUMIFS($R:$R,$C:$C," "),ROUNDDOWN(Q660*VLOOKUP(C660,Aktivity!$C$6:$R$25,10,FALSE),2))))</f>
        <v/>
      </c>
      <c r="S660" s="90" t="str">
        <f>IF($I660="","",IF(C660=" ",SUMIFS($S:$S,$C:$C,RIGHT($D660,6)),IF(C660="  ",SUMIFS($S:$S,$C:$C," "),ROUNDDOWN(I660*VLOOKUP(C660,Aktivity!$C$6:$R$25,13,FALSE),2))))</f>
        <v/>
      </c>
      <c r="T660" s="90" t="str">
        <f t="shared" si="54"/>
        <v/>
      </c>
      <c r="V660" s="13" t="str">
        <f>IFERROR(SMALL(Zoznam!O:O,ROW()-3),"")</f>
        <v/>
      </c>
    </row>
    <row r="661" spans="2:22" ht="15" x14ac:dyDescent="0.25">
      <c r="B661" s="89" t="str">
        <f>IF($V661="","",VLOOKUP($V661,Zoznam!$O:$W,2,FALSE))</f>
        <v/>
      </c>
      <c r="C661" s="89" t="str">
        <f>IF($V661="","",VLOOKUP($V661,Zoznam!$O:$W,3,FALSE))</f>
        <v/>
      </c>
      <c r="D661" s="75" t="str">
        <f>IF($V661="","",VLOOKUP($V661,Zoznam!$O:$W,4,FALSE))</f>
        <v/>
      </c>
      <c r="E661" s="75" t="str">
        <f>IF($V661="","",VLOOKUP($V661,Zoznam!$O:$W,5,FALSE))</f>
        <v/>
      </c>
      <c r="F661" s="89" t="str">
        <f>IF($V661="","",VLOOKUP($V661,Zoznam!$O:$W,6,FALSE))</f>
        <v/>
      </c>
      <c r="G661" s="90" t="str">
        <f>IF($V661="","",VLOOKUP($V661,Zoznam!$O:$W,7,FALSE))</f>
        <v/>
      </c>
      <c r="H661" s="91" t="str">
        <f>IF($V661="","",VLOOKUP($V661,Zoznam!$O:$W,8,FALSE))</f>
        <v/>
      </c>
      <c r="I661" s="123" t="str">
        <f>IF($V661="","",VLOOKUP($V661,Zoznam!$O:$W,9,FALSE))</f>
        <v/>
      </c>
      <c r="J661" s="123" t="str">
        <f t="shared" si="50"/>
        <v/>
      </c>
      <c r="K661" s="90" t="str">
        <f t="shared" si="51"/>
        <v/>
      </c>
      <c r="L661" s="90" t="str">
        <f t="shared" si="52"/>
        <v/>
      </c>
      <c r="M661" s="90" t="str">
        <f>IF($I661="","",IF(C661=" ",SUMIFS($M:$M,$C:$C,RIGHT($D661,6)),IF(C661="  ",SUMIFS($M:$M,$C:$C," "),ROUNDUP(I661*VLOOKUP(C661,Aktivity!$C$6:$R$25,8,FALSE),2))))</f>
        <v/>
      </c>
      <c r="N661" s="90" t="str">
        <f>IF($I661="","",IF(C661=" ",SUMIFS($N:$N,$C:$C,RIGHT($D661,6)),IF(C661="  ",SUMIFS($N:$N,$C:$C," "),ROUNDDOWN(M661*VLOOKUP(C661,Aktivity!$C$6:$R$25,10,FALSE),2))))</f>
        <v/>
      </c>
      <c r="O661" s="90" t="str">
        <f>IF($I661="","",IF(C661=" ",SUMIFS($O:$O,$C:$C,RIGHT($D661,6)),IF(C661="  ",SUMIFS($O:$O,$C:$C," "),ROUNDDOWN(I661*VLOOKUP(C661,Aktivity!$C$6:$R$25,12,FALSE),2))))</f>
        <v/>
      </c>
      <c r="P661" s="90" t="str">
        <f t="shared" si="53"/>
        <v/>
      </c>
      <c r="Q661" s="90" t="str">
        <f>IF($I661="","",IF(C661=" ",SUMIFS($Q:$Q,$C:$C,RIGHT($D661,6)),IF(C661="  ",SUMIFS($Q:$Q,$C:$C," "),ROUNDDOWN(I661*VLOOKUP(C661,Aktivity!$C$6:$R$25,9,FALSE),2))))</f>
        <v/>
      </c>
      <c r="R661" s="90" t="str">
        <f>IF($I661="","",IF(C661=" ",SUMIFS($R:$R,$C:$C,RIGHT($D661,6)),IF(C661="  ",SUMIFS($R:$R,$C:$C," "),ROUNDDOWN(Q661*VLOOKUP(C661,Aktivity!$C$6:$R$25,10,FALSE),2))))</f>
        <v/>
      </c>
      <c r="S661" s="90" t="str">
        <f>IF($I661="","",IF(C661=" ",SUMIFS($S:$S,$C:$C,RIGHT($D661,6)),IF(C661="  ",SUMIFS($S:$S,$C:$C," "),ROUNDDOWN(I661*VLOOKUP(C661,Aktivity!$C$6:$R$25,13,FALSE),2))))</f>
        <v/>
      </c>
      <c r="T661" s="90" t="str">
        <f t="shared" si="54"/>
        <v/>
      </c>
      <c r="V661" s="13" t="str">
        <f>IFERROR(SMALL(Zoznam!O:O,ROW()-3),"")</f>
        <v/>
      </c>
    </row>
    <row r="662" spans="2:22" ht="15" x14ac:dyDescent="0.25">
      <c r="B662" s="89" t="str">
        <f>IF($V662="","",VLOOKUP($V662,Zoznam!$O:$W,2,FALSE))</f>
        <v/>
      </c>
      <c r="C662" s="89" t="str">
        <f>IF($V662="","",VLOOKUP($V662,Zoznam!$O:$W,3,FALSE))</f>
        <v/>
      </c>
      <c r="D662" s="75" t="str">
        <f>IF($V662="","",VLOOKUP($V662,Zoznam!$O:$W,4,FALSE))</f>
        <v/>
      </c>
      <c r="E662" s="75" t="str">
        <f>IF($V662="","",VLOOKUP($V662,Zoznam!$O:$W,5,FALSE))</f>
        <v/>
      </c>
      <c r="F662" s="89" t="str">
        <f>IF($V662="","",VLOOKUP($V662,Zoznam!$O:$W,6,FALSE))</f>
        <v/>
      </c>
      <c r="G662" s="90" t="str">
        <f>IF($V662="","",VLOOKUP($V662,Zoznam!$O:$W,7,FALSE))</f>
        <v/>
      </c>
      <c r="H662" s="91" t="str">
        <f>IF($V662="","",VLOOKUP($V662,Zoznam!$O:$W,8,FALSE))</f>
        <v/>
      </c>
      <c r="I662" s="123" t="str">
        <f>IF($V662="","",VLOOKUP($V662,Zoznam!$O:$W,9,FALSE))</f>
        <v/>
      </c>
      <c r="J662" s="123" t="str">
        <f t="shared" si="50"/>
        <v/>
      </c>
      <c r="K662" s="90" t="str">
        <f t="shared" si="51"/>
        <v/>
      </c>
      <c r="L662" s="90" t="str">
        <f t="shared" si="52"/>
        <v/>
      </c>
      <c r="M662" s="90" t="str">
        <f>IF($I662="","",IF(C662=" ",SUMIFS($M:$M,$C:$C,RIGHT($D662,6)),IF(C662="  ",SUMIFS($M:$M,$C:$C," "),ROUNDUP(I662*VLOOKUP(C662,Aktivity!$C$6:$R$25,8,FALSE),2))))</f>
        <v/>
      </c>
      <c r="N662" s="90" t="str">
        <f>IF($I662="","",IF(C662=" ",SUMIFS($N:$N,$C:$C,RIGHT($D662,6)),IF(C662="  ",SUMIFS($N:$N,$C:$C," "),ROUNDDOWN(M662*VLOOKUP(C662,Aktivity!$C$6:$R$25,10,FALSE),2))))</f>
        <v/>
      </c>
      <c r="O662" s="90" t="str">
        <f>IF($I662="","",IF(C662=" ",SUMIFS($O:$O,$C:$C,RIGHT($D662,6)),IF(C662="  ",SUMIFS($O:$O,$C:$C," "),ROUNDDOWN(I662*VLOOKUP(C662,Aktivity!$C$6:$R$25,12,FALSE),2))))</f>
        <v/>
      </c>
      <c r="P662" s="90" t="str">
        <f t="shared" si="53"/>
        <v/>
      </c>
      <c r="Q662" s="90" t="str">
        <f>IF($I662="","",IF(C662=" ",SUMIFS($Q:$Q,$C:$C,RIGHT($D662,6)),IF(C662="  ",SUMIFS($Q:$Q,$C:$C," "),ROUNDDOWN(I662*VLOOKUP(C662,Aktivity!$C$6:$R$25,9,FALSE),2))))</f>
        <v/>
      </c>
      <c r="R662" s="90" t="str">
        <f>IF($I662="","",IF(C662=" ",SUMIFS($R:$R,$C:$C,RIGHT($D662,6)),IF(C662="  ",SUMIFS($R:$R,$C:$C," "),ROUNDDOWN(Q662*VLOOKUP(C662,Aktivity!$C$6:$R$25,10,FALSE),2))))</f>
        <v/>
      </c>
      <c r="S662" s="90" t="str">
        <f>IF($I662="","",IF(C662=" ",SUMIFS($S:$S,$C:$C,RIGHT($D662,6)),IF(C662="  ",SUMIFS($S:$S,$C:$C," "),ROUNDDOWN(I662*VLOOKUP(C662,Aktivity!$C$6:$R$25,13,FALSE),2))))</f>
        <v/>
      </c>
      <c r="T662" s="90" t="str">
        <f t="shared" si="54"/>
        <v/>
      </c>
      <c r="V662" s="13" t="str">
        <f>IFERROR(SMALL(Zoznam!O:O,ROW()-3),"")</f>
        <v/>
      </c>
    </row>
    <row r="663" spans="2:22" ht="15" x14ac:dyDescent="0.25">
      <c r="B663" s="89" t="str">
        <f>IF($V663="","",VLOOKUP($V663,Zoznam!$O:$W,2,FALSE))</f>
        <v/>
      </c>
      <c r="C663" s="89" t="str">
        <f>IF($V663="","",VLOOKUP($V663,Zoznam!$O:$W,3,FALSE))</f>
        <v/>
      </c>
      <c r="D663" s="75" t="str">
        <f>IF($V663="","",VLOOKUP($V663,Zoznam!$O:$W,4,FALSE))</f>
        <v/>
      </c>
      <c r="E663" s="75" t="str">
        <f>IF($V663="","",VLOOKUP($V663,Zoznam!$O:$W,5,FALSE))</f>
        <v/>
      </c>
      <c r="F663" s="89" t="str">
        <f>IF($V663="","",VLOOKUP($V663,Zoznam!$O:$W,6,FALSE))</f>
        <v/>
      </c>
      <c r="G663" s="90" t="str">
        <f>IF($V663="","",VLOOKUP($V663,Zoznam!$O:$W,7,FALSE))</f>
        <v/>
      </c>
      <c r="H663" s="91" t="str">
        <f>IF($V663="","",VLOOKUP($V663,Zoznam!$O:$W,8,FALSE))</f>
        <v/>
      </c>
      <c r="I663" s="123" t="str">
        <f>IF($V663="","",VLOOKUP($V663,Zoznam!$O:$W,9,FALSE))</f>
        <v/>
      </c>
      <c r="J663" s="123" t="str">
        <f t="shared" si="50"/>
        <v/>
      </c>
      <c r="K663" s="90" t="str">
        <f t="shared" si="51"/>
        <v/>
      </c>
      <c r="L663" s="90" t="str">
        <f t="shared" si="52"/>
        <v/>
      </c>
      <c r="M663" s="90" t="str">
        <f>IF($I663="","",IF(C663=" ",SUMIFS($M:$M,$C:$C,RIGHT($D663,6)),IF(C663="  ",SUMIFS($M:$M,$C:$C," "),ROUNDUP(I663*VLOOKUP(C663,Aktivity!$C$6:$R$25,8,FALSE),2))))</f>
        <v/>
      </c>
      <c r="N663" s="90" t="str">
        <f>IF($I663="","",IF(C663=" ",SUMIFS($N:$N,$C:$C,RIGHT($D663,6)),IF(C663="  ",SUMIFS($N:$N,$C:$C," "),ROUNDDOWN(M663*VLOOKUP(C663,Aktivity!$C$6:$R$25,10,FALSE),2))))</f>
        <v/>
      </c>
      <c r="O663" s="90" t="str">
        <f>IF($I663="","",IF(C663=" ",SUMIFS($O:$O,$C:$C,RIGHT($D663,6)),IF(C663="  ",SUMIFS($O:$O,$C:$C," "),ROUNDDOWN(I663*VLOOKUP(C663,Aktivity!$C$6:$R$25,12,FALSE),2))))</f>
        <v/>
      </c>
      <c r="P663" s="90" t="str">
        <f t="shared" si="53"/>
        <v/>
      </c>
      <c r="Q663" s="90" t="str">
        <f>IF($I663="","",IF(C663=" ",SUMIFS($Q:$Q,$C:$C,RIGHT($D663,6)),IF(C663="  ",SUMIFS($Q:$Q,$C:$C," "),ROUNDDOWN(I663*VLOOKUP(C663,Aktivity!$C$6:$R$25,9,FALSE),2))))</f>
        <v/>
      </c>
      <c r="R663" s="90" t="str">
        <f>IF($I663="","",IF(C663=" ",SUMIFS($R:$R,$C:$C,RIGHT($D663,6)),IF(C663="  ",SUMIFS($R:$R,$C:$C," "),ROUNDDOWN(Q663*VLOOKUP(C663,Aktivity!$C$6:$R$25,10,FALSE),2))))</f>
        <v/>
      </c>
      <c r="S663" s="90" t="str">
        <f>IF($I663="","",IF(C663=" ",SUMIFS($S:$S,$C:$C,RIGHT($D663,6)),IF(C663="  ",SUMIFS($S:$S,$C:$C," "),ROUNDDOWN(I663*VLOOKUP(C663,Aktivity!$C$6:$R$25,13,FALSE),2))))</f>
        <v/>
      </c>
      <c r="T663" s="90" t="str">
        <f t="shared" si="54"/>
        <v/>
      </c>
      <c r="V663" s="13" t="str">
        <f>IFERROR(SMALL(Zoznam!O:O,ROW()-3),"")</f>
        <v/>
      </c>
    </row>
    <row r="664" spans="2:22" ht="15" x14ac:dyDescent="0.25">
      <c r="B664" s="89" t="str">
        <f>IF($V664="","",VLOOKUP($V664,Zoznam!$O:$W,2,FALSE))</f>
        <v/>
      </c>
      <c r="C664" s="89" t="str">
        <f>IF($V664="","",VLOOKUP($V664,Zoznam!$O:$W,3,FALSE))</f>
        <v/>
      </c>
      <c r="D664" s="75" t="str">
        <f>IF($V664="","",VLOOKUP($V664,Zoznam!$O:$W,4,FALSE))</f>
        <v/>
      </c>
      <c r="E664" s="75" t="str">
        <f>IF($V664="","",VLOOKUP($V664,Zoznam!$O:$W,5,FALSE))</f>
        <v/>
      </c>
      <c r="F664" s="89" t="str">
        <f>IF($V664="","",VLOOKUP($V664,Zoznam!$O:$W,6,FALSE))</f>
        <v/>
      </c>
      <c r="G664" s="90" t="str">
        <f>IF($V664="","",VLOOKUP($V664,Zoznam!$O:$W,7,FALSE))</f>
        <v/>
      </c>
      <c r="H664" s="91" t="str">
        <f>IF($V664="","",VLOOKUP($V664,Zoznam!$O:$W,8,FALSE))</f>
        <v/>
      </c>
      <c r="I664" s="123" t="str">
        <f>IF($V664="","",VLOOKUP($V664,Zoznam!$O:$W,9,FALSE))</f>
        <v/>
      </c>
      <c r="J664" s="123" t="str">
        <f t="shared" si="50"/>
        <v/>
      </c>
      <c r="K664" s="90" t="str">
        <f t="shared" si="51"/>
        <v/>
      </c>
      <c r="L664" s="90" t="str">
        <f t="shared" si="52"/>
        <v/>
      </c>
      <c r="M664" s="90" t="str">
        <f>IF($I664="","",IF(C664=" ",SUMIFS($M:$M,$C:$C,RIGHT($D664,6)),IF(C664="  ",SUMIFS($M:$M,$C:$C," "),ROUNDUP(I664*VLOOKUP(C664,Aktivity!$C$6:$R$25,8,FALSE),2))))</f>
        <v/>
      </c>
      <c r="N664" s="90" t="str">
        <f>IF($I664="","",IF(C664=" ",SUMIFS($N:$N,$C:$C,RIGHT($D664,6)),IF(C664="  ",SUMIFS($N:$N,$C:$C," "),ROUNDDOWN(M664*VLOOKUP(C664,Aktivity!$C$6:$R$25,10,FALSE),2))))</f>
        <v/>
      </c>
      <c r="O664" s="90" t="str">
        <f>IF($I664="","",IF(C664=" ",SUMIFS($O:$O,$C:$C,RIGHT($D664,6)),IF(C664="  ",SUMIFS($O:$O,$C:$C," "),ROUNDDOWN(I664*VLOOKUP(C664,Aktivity!$C$6:$R$25,12,FALSE),2))))</f>
        <v/>
      </c>
      <c r="P664" s="90" t="str">
        <f t="shared" si="53"/>
        <v/>
      </c>
      <c r="Q664" s="90" t="str">
        <f>IF($I664="","",IF(C664=" ",SUMIFS($Q:$Q,$C:$C,RIGHT($D664,6)),IF(C664="  ",SUMIFS($Q:$Q,$C:$C," "),ROUNDDOWN(I664*VLOOKUP(C664,Aktivity!$C$6:$R$25,9,FALSE),2))))</f>
        <v/>
      </c>
      <c r="R664" s="90" t="str">
        <f>IF($I664="","",IF(C664=" ",SUMIFS($R:$R,$C:$C,RIGHT($D664,6)),IF(C664="  ",SUMIFS($R:$R,$C:$C," "),ROUNDDOWN(Q664*VLOOKUP(C664,Aktivity!$C$6:$R$25,10,FALSE),2))))</f>
        <v/>
      </c>
      <c r="S664" s="90" t="str">
        <f>IF($I664="","",IF(C664=" ",SUMIFS($S:$S,$C:$C,RIGHT($D664,6)),IF(C664="  ",SUMIFS($S:$S,$C:$C," "),ROUNDDOWN(I664*VLOOKUP(C664,Aktivity!$C$6:$R$25,13,FALSE),2))))</f>
        <v/>
      </c>
      <c r="T664" s="90" t="str">
        <f t="shared" si="54"/>
        <v/>
      </c>
      <c r="V664" s="13" t="str">
        <f>IFERROR(SMALL(Zoznam!O:O,ROW()-3),"")</f>
        <v/>
      </c>
    </row>
    <row r="665" spans="2:22" ht="15" x14ac:dyDescent="0.25">
      <c r="B665" s="89" t="str">
        <f>IF($V665="","",VLOOKUP($V665,Zoznam!$O:$W,2,FALSE))</f>
        <v/>
      </c>
      <c r="C665" s="89" t="str">
        <f>IF($V665="","",VLOOKUP($V665,Zoznam!$O:$W,3,FALSE))</f>
        <v/>
      </c>
      <c r="D665" s="75" t="str">
        <f>IF($V665="","",VLOOKUP($V665,Zoznam!$O:$W,4,FALSE))</f>
        <v/>
      </c>
      <c r="E665" s="75" t="str">
        <f>IF($V665="","",VLOOKUP($V665,Zoznam!$O:$W,5,FALSE))</f>
        <v/>
      </c>
      <c r="F665" s="89" t="str">
        <f>IF($V665="","",VLOOKUP($V665,Zoznam!$O:$W,6,FALSE))</f>
        <v/>
      </c>
      <c r="G665" s="90" t="str">
        <f>IF($V665="","",VLOOKUP($V665,Zoznam!$O:$W,7,FALSE))</f>
        <v/>
      </c>
      <c r="H665" s="91" t="str">
        <f>IF($V665="","",VLOOKUP($V665,Zoznam!$O:$W,8,FALSE))</f>
        <v/>
      </c>
      <c r="I665" s="123" t="str">
        <f>IF($V665="","",VLOOKUP($V665,Zoznam!$O:$W,9,FALSE))</f>
        <v/>
      </c>
      <c r="J665" s="123" t="str">
        <f t="shared" si="50"/>
        <v/>
      </c>
      <c r="K665" s="90" t="str">
        <f t="shared" si="51"/>
        <v/>
      </c>
      <c r="L665" s="90" t="str">
        <f t="shared" si="52"/>
        <v/>
      </c>
      <c r="M665" s="90" t="str">
        <f>IF($I665="","",IF(C665=" ",SUMIFS($M:$M,$C:$C,RIGHT($D665,6)),IF(C665="  ",SUMIFS($M:$M,$C:$C," "),ROUNDUP(I665*VLOOKUP(C665,Aktivity!$C$6:$R$25,8,FALSE),2))))</f>
        <v/>
      </c>
      <c r="N665" s="90" t="str">
        <f>IF($I665="","",IF(C665=" ",SUMIFS($N:$N,$C:$C,RIGHT($D665,6)),IF(C665="  ",SUMIFS($N:$N,$C:$C," "),ROUNDDOWN(M665*VLOOKUP(C665,Aktivity!$C$6:$R$25,10,FALSE),2))))</f>
        <v/>
      </c>
      <c r="O665" s="90" t="str">
        <f>IF($I665="","",IF(C665=" ",SUMIFS($O:$O,$C:$C,RIGHT($D665,6)),IF(C665="  ",SUMIFS($O:$O,$C:$C," "),ROUNDDOWN(I665*VLOOKUP(C665,Aktivity!$C$6:$R$25,12,FALSE),2))))</f>
        <v/>
      </c>
      <c r="P665" s="90" t="str">
        <f t="shared" si="53"/>
        <v/>
      </c>
      <c r="Q665" s="90" t="str">
        <f>IF($I665="","",IF(C665=" ",SUMIFS($Q:$Q,$C:$C,RIGHT($D665,6)),IF(C665="  ",SUMIFS($Q:$Q,$C:$C," "),ROUNDDOWN(I665*VLOOKUP(C665,Aktivity!$C$6:$R$25,9,FALSE),2))))</f>
        <v/>
      </c>
      <c r="R665" s="90" t="str">
        <f>IF($I665="","",IF(C665=" ",SUMIFS($R:$R,$C:$C,RIGHT($D665,6)),IF(C665="  ",SUMIFS($R:$R,$C:$C," "),ROUNDDOWN(Q665*VLOOKUP(C665,Aktivity!$C$6:$R$25,10,FALSE),2))))</f>
        <v/>
      </c>
      <c r="S665" s="90" t="str">
        <f>IF($I665="","",IF(C665=" ",SUMIFS($S:$S,$C:$C,RIGHT($D665,6)),IF(C665="  ",SUMIFS($S:$S,$C:$C," "),ROUNDDOWN(I665*VLOOKUP(C665,Aktivity!$C$6:$R$25,13,FALSE),2))))</f>
        <v/>
      </c>
      <c r="T665" s="90" t="str">
        <f t="shared" si="54"/>
        <v/>
      </c>
      <c r="V665" s="13" t="str">
        <f>IFERROR(SMALL(Zoznam!O:O,ROW()-3),"")</f>
        <v/>
      </c>
    </row>
    <row r="666" spans="2:22" ht="15" x14ac:dyDescent="0.25">
      <c r="B666" s="89" t="str">
        <f>IF($V666="","",VLOOKUP($V666,Zoznam!$O:$W,2,FALSE))</f>
        <v/>
      </c>
      <c r="C666" s="89" t="str">
        <f>IF($V666="","",VLOOKUP($V666,Zoznam!$O:$W,3,FALSE))</f>
        <v/>
      </c>
      <c r="D666" s="75" t="str">
        <f>IF($V666="","",VLOOKUP($V666,Zoznam!$O:$W,4,FALSE))</f>
        <v/>
      </c>
      <c r="E666" s="75" t="str">
        <f>IF($V666="","",VLOOKUP($V666,Zoznam!$O:$W,5,FALSE))</f>
        <v/>
      </c>
      <c r="F666" s="89" t="str">
        <f>IF($V666="","",VLOOKUP($V666,Zoznam!$O:$W,6,FALSE))</f>
        <v/>
      </c>
      <c r="G666" s="90" t="str">
        <f>IF($V666="","",VLOOKUP($V666,Zoznam!$O:$W,7,FALSE))</f>
        <v/>
      </c>
      <c r="H666" s="91" t="str">
        <f>IF($V666="","",VLOOKUP($V666,Zoznam!$O:$W,8,FALSE))</f>
        <v/>
      </c>
      <c r="I666" s="123" t="str">
        <f>IF($V666="","",VLOOKUP($V666,Zoznam!$O:$W,9,FALSE))</f>
        <v/>
      </c>
      <c r="J666" s="123" t="str">
        <f t="shared" si="50"/>
        <v/>
      </c>
      <c r="K666" s="90" t="str">
        <f t="shared" si="51"/>
        <v/>
      </c>
      <c r="L666" s="90" t="str">
        <f t="shared" si="52"/>
        <v/>
      </c>
      <c r="M666" s="90" t="str">
        <f>IF($I666="","",IF(C666=" ",SUMIFS($M:$M,$C:$C,RIGHT($D666,6)),IF(C666="  ",SUMIFS($M:$M,$C:$C," "),ROUNDUP(I666*VLOOKUP(C666,Aktivity!$C$6:$R$25,8,FALSE),2))))</f>
        <v/>
      </c>
      <c r="N666" s="90" t="str">
        <f>IF($I666="","",IF(C666=" ",SUMIFS($N:$N,$C:$C,RIGHT($D666,6)),IF(C666="  ",SUMIFS($N:$N,$C:$C," "),ROUNDDOWN(M666*VLOOKUP(C666,Aktivity!$C$6:$R$25,10,FALSE),2))))</f>
        <v/>
      </c>
      <c r="O666" s="90" t="str">
        <f>IF($I666="","",IF(C666=" ",SUMIFS($O:$O,$C:$C,RIGHT($D666,6)),IF(C666="  ",SUMIFS($O:$O,$C:$C," "),ROUNDDOWN(I666*VLOOKUP(C666,Aktivity!$C$6:$R$25,12,FALSE),2))))</f>
        <v/>
      </c>
      <c r="P666" s="90" t="str">
        <f t="shared" si="53"/>
        <v/>
      </c>
      <c r="Q666" s="90" t="str">
        <f>IF($I666="","",IF(C666=" ",SUMIFS($Q:$Q,$C:$C,RIGHT($D666,6)),IF(C666="  ",SUMIFS($Q:$Q,$C:$C," "),ROUNDDOWN(I666*VLOOKUP(C666,Aktivity!$C$6:$R$25,9,FALSE),2))))</f>
        <v/>
      </c>
      <c r="R666" s="90" t="str">
        <f>IF($I666="","",IF(C666=" ",SUMIFS($R:$R,$C:$C,RIGHT($D666,6)),IF(C666="  ",SUMIFS($R:$R,$C:$C," "),ROUNDDOWN(Q666*VLOOKUP(C666,Aktivity!$C$6:$R$25,10,FALSE),2))))</f>
        <v/>
      </c>
      <c r="S666" s="90" t="str">
        <f>IF($I666="","",IF(C666=" ",SUMIFS($S:$S,$C:$C,RIGHT($D666,6)),IF(C666="  ",SUMIFS($S:$S,$C:$C," "),ROUNDDOWN(I666*VLOOKUP(C666,Aktivity!$C$6:$R$25,13,FALSE),2))))</f>
        <v/>
      </c>
      <c r="T666" s="90" t="str">
        <f t="shared" si="54"/>
        <v/>
      </c>
      <c r="V666" s="13" t="str">
        <f>IFERROR(SMALL(Zoznam!O:O,ROW()-3),"")</f>
        <v/>
      </c>
    </row>
    <row r="667" spans="2:22" ht="15" x14ac:dyDescent="0.25">
      <c r="B667" s="89" t="str">
        <f>IF($V667="","",VLOOKUP($V667,Zoznam!$O:$W,2,FALSE))</f>
        <v/>
      </c>
      <c r="C667" s="89" t="str">
        <f>IF($V667="","",VLOOKUP($V667,Zoznam!$O:$W,3,FALSE))</f>
        <v/>
      </c>
      <c r="D667" s="75" t="str">
        <f>IF($V667="","",VLOOKUP($V667,Zoznam!$O:$W,4,FALSE))</f>
        <v/>
      </c>
      <c r="E667" s="75" t="str">
        <f>IF($V667="","",VLOOKUP($V667,Zoznam!$O:$W,5,FALSE))</f>
        <v/>
      </c>
      <c r="F667" s="89" t="str">
        <f>IF($V667="","",VLOOKUP($V667,Zoznam!$O:$W,6,FALSE))</f>
        <v/>
      </c>
      <c r="G667" s="90" t="str">
        <f>IF($V667="","",VLOOKUP($V667,Zoznam!$O:$W,7,FALSE))</f>
        <v/>
      </c>
      <c r="H667" s="91" t="str">
        <f>IF($V667="","",VLOOKUP($V667,Zoznam!$O:$W,8,FALSE))</f>
        <v/>
      </c>
      <c r="I667" s="123" t="str">
        <f>IF($V667="","",VLOOKUP($V667,Zoznam!$O:$W,9,FALSE))</f>
        <v/>
      </c>
      <c r="J667" s="123" t="str">
        <f t="shared" si="50"/>
        <v/>
      </c>
      <c r="K667" s="90" t="str">
        <f t="shared" si="51"/>
        <v/>
      </c>
      <c r="L667" s="90" t="str">
        <f t="shared" si="52"/>
        <v/>
      </c>
      <c r="M667" s="90" t="str">
        <f>IF($I667="","",IF(C667=" ",SUMIFS($M:$M,$C:$C,RIGHT($D667,6)),IF(C667="  ",SUMIFS($M:$M,$C:$C," "),ROUNDUP(I667*VLOOKUP(C667,Aktivity!$C$6:$R$25,8,FALSE),2))))</f>
        <v/>
      </c>
      <c r="N667" s="90" t="str">
        <f>IF($I667="","",IF(C667=" ",SUMIFS($N:$N,$C:$C,RIGHT($D667,6)),IF(C667="  ",SUMIFS($N:$N,$C:$C," "),ROUNDDOWN(M667*VLOOKUP(C667,Aktivity!$C$6:$R$25,10,FALSE),2))))</f>
        <v/>
      </c>
      <c r="O667" s="90" t="str">
        <f>IF($I667="","",IF(C667=" ",SUMIFS($O:$O,$C:$C,RIGHT($D667,6)),IF(C667="  ",SUMIFS($O:$O,$C:$C," "),ROUNDDOWN(I667*VLOOKUP(C667,Aktivity!$C$6:$R$25,12,FALSE),2))))</f>
        <v/>
      </c>
      <c r="P667" s="90" t="str">
        <f t="shared" si="53"/>
        <v/>
      </c>
      <c r="Q667" s="90" t="str">
        <f>IF($I667="","",IF(C667=" ",SUMIFS($Q:$Q,$C:$C,RIGHT($D667,6)),IF(C667="  ",SUMIFS($Q:$Q,$C:$C," "),ROUNDDOWN(I667*VLOOKUP(C667,Aktivity!$C$6:$R$25,9,FALSE),2))))</f>
        <v/>
      </c>
      <c r="R667" s="90" t="str">
        <f>IF($I667="","",IF(C667=" ",SUMIFS($R:$R,$C:$C,RIGHT($D667,6)),IF(C667="  ",SUMIFS($R:$R,$C:$C," "),ROUNDDOWN(Q667*VLOOKUP(C667,Aktivity!$C$6:$R$25,10,FALSE),2))))</f>
        <v/>
      </c>
      <c r="S667" s="90" t="str">
        <f>IF($I667="","",IF(C667=" ",SUMIFS($S:$S,$C:$C,RIGHT($D667,6)),IF(C667="  ",SUMIFS($S:$S,$C:$C," "),ROUNDDOWN(I667*VLOOKUP(C667,Aktivity!$C$6:$R$25,13,FALSE),2))))</f>
        <v/>
      </c>
      <c r="T667" s="90" t="str">
        <f t="shared" si="54"/>
        <v/>
      </c>
      <c r="V667" s="13" t="str">
        <f>IFERROR(SMALL(Zoznam!O:O,ROW()-3),"")</f>
        <v/>
      </c>
    </row>
    <row r="668" spans="2:22" ht="15" x14ac:dyDescent="0.25">
      <c r="B668" s="89" t="str">
        <f>IF($V668="","",VLOOKUP($V668,Zoznam!$O:$W,2,FALSE))</f>
        <v/>
      </c>
      <c r="C668" s="89" t="str">
        <f>IF($V668="","",VLOOKUP($V668,Zoznam!$O:$W,3,FALSE))</f>
        <v/>
      </c>
      <c r="D668" s="75" t="str">
        <f>IF($V668="","",VLOOKUP($V668,Zoznam!$O:$W,4,FALSE))</f>
        <v/>
      </c>
      <c r="E668" s="75" t="str">
        <f>IF($V668="","",VLOOKUP($V668,Zoznam!$O:$W,5,FALSE))</f>
        <v/>
      </c>
      <c r="F668" s="89" t="str">
        <f>IF($V668="","",VLOOKUP($V668,Zoznam!$O:$W,6,FALSE))</f>
        <v/>
      </c>
      <c r="G668" s="90" t="str">
        <f>IF($V668="","",VLOOKUP($V668,Zoznam!$O:$W,7,FALSE))</f>
        <v/>
      </c>
      <c r="H668" s="91" t="str">
        <f>IF($V668="","",VLOOKUP($V668,Zoznam!$O:$W,8,FALSE))</f>
        <v/>
      </c>
      <c r="I668" s="123" t="str">
        <f>IF($V668="","",VLOOKUP($V668,Zoznam!$O:$W,9,FALSE))</f>
        <v/>
      </c>
      <c r="J668" s="123" t="str">
        <f t="shared" si="50"/>
        <v/>
      </c>
      <c r="K668" s="90" t="str">
        <f t="shared" si="51"/>
        <v/>
      </c>
      <c r="L668" s="90" t="str">
        <f t="shared" si="52"/>
        <v/>
      </c>
      <c r="M668" s="90" t="str">
        <f>IF($I668="","",IF(C668=" ",SUMIFS($M:$M,$C:$C,RIGHT($D668,6)),IF(C668="  ",SUMIFS($M:$M,$C:$C," "),ROUNDUP(I668*VLOOKUP(C668,Aktivity!$C$6:$R$25,8,FALSE),2))))</f>
        <v/>
      </c>
      <c r="N668" s="90" t="str">
        <f>IF($I668="","",IF(C668=" ",SUMIFS($N:$N,$C:$C,RIGHT($D668,6)),IF(C668="  ",SUMIFS($N:$N,$C:$C," "),ROUNDDOWN(M668*VLOOKUP(C668,Aktivity!$C$6:$R$25,10,FALSE),2))))</f>
        <v/>
      </c>
      <c r="O668" s="90" t="str">
        <f>IF($I668="","",IF(C668=" ",SUMIFS($O:$O,$C:$C,RIGHT($D668,6)),IF(C668="  ",SUMIFS($O:$O,$C:$C," "),ROUNDDOWN(I668*VLOOKUP(C668,Aktivity!$C$6:$R$25,12,FALSE),2))))</f>
        <v/>
      </c>
      <c r="P668" s="90" t="str">
        <f t="shared" si="53"/>
        <v/>
      </c>
      <c r="Q668" s="90" t="str">
        <f>IF($I668="","",IF(C668=" ",SUMIFS($Q:$Q,$C:$C,RIGHT($D668,6)),IF(C668="  ",SUMIFS($Q:$Q,$C:$C," "),ROUNDDOWN(I668*VLOOKUP(C668,Aktivity!$C$6:$R$25,9,FALSE),2))))</f>
        <v/>
      </c>
      <c r="R668" s="90" t="str">
        <f>IF($I668="","",IF(C668=" ",SUMIFS($R:$R,$C:$C,RIGHT($D668,6)),IF(C668="  ",SUMIFS($R:$R,$C:$C," "),ROUNDDOWN(Q668*VLOOKUP(C668,Aktivity!$C$6:$R$25,10,FALSE),2))))</f>
        <v/>
      </c>
      <c r="S668" s="90" t="str">
        <f>IF($I668="","",IF(C668=" ",SUMIFS($S:$S,$C:$C,RIGHT($D668,6)),IF(C668="  ",SUMIFS($S:$S,$C:$C," "),ROUNDDOWN(I668*VLOOKUP(C668,Aktivity!$C$6:$R$25,13,FALSE),2))))</f>
        <v/>
      </c>
      <c r="T668" s="90" t="str">
        <f t="shared" si="54"/>
        <v/>
      </c>
      <c r="V668" s="13" t="str">
        <f>IFERROR(SMALL(Zoznam!O:O,ROW()-3),"")</f>
        <v/>
      </c>
    </row>
    <row r="669" spans="2:22" ht="15" x14ac:dyDescent="0.25">
      <c r="B669" s="89" t="str">
        <f>IF($V669="","",VLOOKUP($V669,Zoznam!$O:$W,2,FALSE))</f>
        <v/>
      </c>
      <c r="C669" s="89" t="str">
        <f>IF($V669="","",VLOOKUP($V669,Zoznam!$O:$W,3,FALSE))</f>
        <v/>
      </c>
      <c r="D669" s="75" t="str">
        <f>IF($V669="","",VLOOKUP($V669,Zoznam!$O:$W,4,FALSE))</f>
        <v/>
      </c>
      <c r="E669" s="75" t="str">
        <f>IF($V669="","",VLOOKUP($V669,Zoznam!$O:$W,5,FALSE))</f>
        <v/>
      </c>
      <c r="F669" s="89" t="str">
        <f>IF($V669="","",VLOOKUP($V669,Zoznam!$O:$W,6,FALSE))</f>
        <v/>
      </c>
      <c r="G669" s="90" t="str">
        <f>IF($V669="","",VLOOKUP($V669,Zoznam!$O:$W,7,FALSE))</f>
        <v/>
      </c>
      <c r="H669" s="91" t="str">
        <f>IF($V669="","",VLOOKUP($V669,Zoznam!$O:$W,8,FALSE))</f>
        <v/>
      </c>
      <c r="I669" s="123" t="str">
        <f>IF($V669="","",VLOOKUP($V669,Zoznam!$O:$W,9,FALSE))</f>
        <v/>
      </c>
      <c r="J669" s="123" t="str">
        <f t="shared" si="50"/>
        <v/>
      </c>
      <c r="K669" s="90" t="str">
        <f t="shared" si="51"/>
        <v/>
      </c>
      <c r="L669" s="90" t="str">
        <f t="shared" si="52"/>
        <v/>
      </c>
      <c r="M669" s="90" t="str">
        <f>IF($I669="","",IF(C669=" ",SUMIFS($M:$M,$C:$C,RIGHT($D669,6)),IF(C669="  ",SUMIFS($M:$M,$C:$C," "),ROUNDUP(I669*VLOOKUP(C669,Aktivity!$C$6:$R$25,8,FALSE),2))))</f>
        <v/>
      </c>
      <c r="N669" s="90" t="str">
        <f>IF($I669="","",IF(C669=" ",SUMIFS($N:$N,$C:$C,RIGHT($D669,6)),IF(C669="  ",SUMIFS($N:$N,$C:$C," "),ROUNDDOWN(M669*VLOOKUP(C669,Aktivity!$C$6:$R$25,10,FALSE),2))))</f>
        <v/>
      </c>
      <c r="O669" s="90" t="str">
        <f>IF($I669="","",IF(C669=" ",SUMIFS($O:$O,$C:$C,RIGHT($D669,6)),IF(C669="  ",SUMIFS($O:$O,$C:$C," "),ROUNDDOWN(I669*VLOOKUP(C669,Aktivity!$C$6:$R$25,12,FALSE),2))))</f>
        <v/>
      </c>
      <c r="P669" s="90" t="str">
        <f t="shared" si="53"/>
        <v/>
      </c>
      <c r="Q669" s="90" t="str">
        <f>IF($I669="","",IF(C669=" ",SUMIFS($Q:$Q,$C:$C,RIGHT($D669,6)),IF(C669="  ",SUMIFS($Q:$Q,$C:$C," "),ROUNDDOWN(I669*VLOOKUP(C669,Aktivity!$C$6:$R$25,9,FALSE),2))))</f>
        <v/>
      </c>
      <c r="R669" s="90" t="str">
        <f>IF($I669="","",IF(C669=" ",SUMIFS($R:$R,$C:$C,RIGHT($D669,6)),IF(C669="  ",SUMIFS($R:$R,$C:$C," "),ROUNDDOWN(Q669*VLOOKUP(C669,Aktivity!$C$6:$R$25,10,FALSE),2))))</f>
        <v/>
      </c>
      <c r="S669" s="90" t="str">
        <f>IF($I669="","",IF(C669=" ",SUMIFS($S:$S,$C:$C,RIGHT($D669,6)),IF(C669="  ",SUMIFS($S:$S,$C:$C," "),ROUNDDOWN(I669*VLOOKUP(C669,Aktivity!$C$6:$R$25,13,FALSE),2))))</f>
        <v/>
      </c>
      <c r="T669" s="90" t="str">
        <f t="shared" si="54"/>
        <v/>
      </c>
      <c r="V669" s="13" t="str">
        <f>IFERROR(SMALL(Zoznam!O:O,ROW()-3),"")</f>
        <v/>
      </c>
    </row>
    <row r="670" spans="2:22" ht="15" x14ac:dyDescent="0.25">
      <c r="B670" s="89" t="str">
        <f>IF($V670="","",VLOOKUP($V670,Zoznam!$O:$W,2,FALSE))</f>
        <v/>
      </c>
      <c r="C670" s="89" t="str">
        <f>IF($V670="","",VLOOKUP($V670,Zoznam!$O:$W,3,FALSE))</f>
        <v/>
      </c>
      <c r="D670" s="75" t="str">
        <f>IF($V670="","",VLOOKUP($V670,Zoznam!$O:$W,4,FALSE))</f>
        <v/>
      </c>
      <c r="E670" s="75" t="str">
        <f>IF($V670="","",VLOOKUP($V670,Zoznam!$O:$W,5,FALSE))</f>
        <v/>
      </c>
      <c r="F670" s="89" t="str">
        <f>IF($V670="","",VLOOKUP($V670,Zoznam!$O:$W,6,FALSE))</f>
        <v/>
      </c>
      <c r="G670" s="90" t="str">
        <f>IF($V670="","",VLOOKUP($V670,Zoznam!$O:$W,7,FALSE))</f>
        <v/>
      </c>
      <c r="H670" s="91" t="str">
        <f>IF($V670="","",VLOOKUP($V670,Zoznam!$O:$W,8,FALSE))</f>
        <v/>
      </c>
      <c r="I670" s="123" t="str">
        <f>IF($V670="","",VLOOKUP($V670,Zoznam!$O:$W,9,FALSE))</f>
        <v/>
      </c>
      <c r="J670" s="123" t="str">
        <f t="shared" si="50"/>
        <v/>
      </c>
      <c r="K670" s="90" t="str">
        <f t="shared" si="51"/>
        <v/>
      </c>
      <c r="L670" s="90" t="str">
        <f t="shared" si="52"/>
        <v/>
      </c>
      <c r="M670" s="90" t="str">
        <f>IF($I670="","",IF(C670=" ",SUMIFS($M:$M,$C:$C,RIGHT($D670,6)),IF(C670="  ",SUMIFS($M:$M,$C:$C," "),ROUNDUP(I670*VLOOKUP(C670,Aktivity!$C$6:$R$25,8,FALSE),2))))</f>
        <v/>
      </c>
      <c r="N670" s="90" t="str">
        <f>IF($I670="","",IF(C670=" ",SUMIFS($N:$N,$C:$C,RIGHT($D670,6)),IF(C670="  ",SUMIFS($N:$N,$C:$C," "),ROUNDDOWN(M670*VLOOKUP(C670,Aktivity!$C$6:$R$25,10,FALSE),2))))</f>
        <v/>
      </c>
      <c r="O670" s="90" t="str">
        <f>IF($I670="","",IF(C670=" ",SUMIFS($O:$O,$C:$C,RIGHT($D670,6)),IF(C670="  ",SUMIFS($O:$O,$C:$C," "),ROUNDDOWN(I670*VLOOKUP(C670,Aktivity!$C$6:$R$25,12,FALSE),2))))</f>
        <v/>
      </c>
      <c r="P670" s="90" t="str">
        <f t="shared" si="53"/>
        <v/>
      </c>
      <c r="Q670" s="90" t="str">
        <f>IF($I670="","",IF(C670=" ",SUMIFS($Q:$Q,$C:$C,RIGHT($D670,6)),IF(C670="  ",SUMIFS($Q:$Q,$C:$C," "),ROUNDDOWN(I670*VLOOKUP(C670,Aktivity!$C$6:$R$25,9,FALSE),2))))</f>
        <v/>
      </c>
      <c r="R670" s="90" t="str">
        <f>IF($I670="","",IF(C670=" ",SUMIFS($R:$R,$C:$C,RIGHT($D670,6)),IF(C670="  ",SUMIFS($R:$R,$C:$C," "),ROUNDDOWN(Q670*VLOOKUP(C670,Aktivity!$C$6:$R$25,10,FALSE),2))))</f>
        <v/>
      </c>
      <c r="S670" s="90" t="str">
        <f>IF($I670="","",IF(C670=" ",SUMIFS($S:$S,$C:$C,RIGHT($D670,6)),IF(C670="  ",SUMIFS($S:$S,$C:$C," "),ROUNDDOWN(I670*VLOOKUP(C670,Aktivity!$C$6:$R$25,13,FALSE),2))))</f>
        <v/>
      </c>
      <c r="T670" s="90" t="str">
        <f t="shared" si="54"/>
        <v/>
      </c>
      <c r="V670" s="13" t="str">
        <f>IFERROR(SMALL(Zoznam!O:O,ROW()-3),"")</f>
        <v/>
      </c>
    </row>
    <row r="671" spans="2:22" ht="15" x14ac:dyDescent="0.25">
      <c r="B671" s="89" t="str">
        <f>IF($V671="","",VLOOKUP($V671,Zoznam!$O:$W,2,FALSE))</f>
        <v/>
      </c>
      <c r="C671" s="89" t="str">
        <f>IF($V671="","",VLOOKUP($V671,Zoznam!$O:$W,3,FALSE))</f>
        <v/>
      </c>
      <c r="D671" s="75" t="str">
        <f>IF($V671="","",VLOOKUP($V671,Zoznam!$O:$W,4,FALSE))</f>
        <v/>
      </c>
      <c r="E671" s="75" t="str">
        <f>IF($V671="","",VLOOKUP($V671,Zoznam!$O:$W,5,FALSE))</f>
        <v/>
      </c>
      <c r="F671" s="89" t="str">
        <f>IF($V671="","",VLOOKUP($V671,Zoznam!$O:$W,6,FALSE))</f>
        <v/>
      </c>
      <c r="G671" s="90" t="str">
        <f>IF($V671="","",VLOOKUP($V671,Zoznam!$O:$W,7,FALSE))</f>
        <v/>
      </c>
      <c r="H671" s="91" t="str">
        <f>IF($V671="","",VLOOKUP($V671,Zoznam!$O:$W,8,FALSE))</f>
        <v/>
      </c>
      <c r="I671" s="123" t="str">
        <f>IF($V671="","",VLOOKUP($V671,Zoznam!$O:$W,9,FALSE))</f>
        <v/>
      </c>
      <c r="J671" s="123" t="str">
        <f t="shared" si="50"/>
        <v/>
      </c>
      <c r="K671" s="90" t="str">
        <f t="shared" si="51"/>
        <v/>
      </c>
      <c r="L671" s="90" t="str">
        <f t="shared" si="52"/>
        <v/>
      </c>
      <c r="M671" s="90" t="str">
        <f>IF($I671="","",IF(C671=" ",SUMIFS($M:$M,$C:$C,RIGHT($D671,6)),IF(C671="  ",SUMIFS($M:$M,$C:$C," "),ROUNDUP(I671*VLOOKUP(C671,Aktivity!$C$6:$R$25,8,FALSE),2))))</f>
        <v/>
      </c>
      <c r="N671" s="90" t="str">
        <f>IF($I671="","",IF(C671=" ",SUMIFS($N:$N,$C:$C,RIGHT($D671,6)),IF(C671="  ",SUMIFS($N:$N,$C:$C," "),ROUNDDOWN(M671*VLOOKUP(C671,Aktivity!$C$6:$R$25,10,FALSE),2))))</f>
        <v/>
      </c>
      <c r="O671" s="90" t="str">
        <f>IF($I671="","",IF(C671=" ",SUMIFS($O:$O,$C:$C,RIGHT($D671,6)),IF(C671="  ",SUMIFS($O:$O,$C:$C," "),ROUNDDOWN(I671*VLOOKUP(C671,Aktivity!$C$6:$R$25,12,FALSE),2))))</f>
        <v/>
      </c>
      <c r="P671" s="90" t="str">
        <f t="shared" si="53"/>
        <v/>
      </c>
      <c r="Q671" s="90" t="str">
        <f>IF($I671="","",IF(C671=" ",SUMIFS($Q:$Q,$C:$C,RIGHT($D671,6)),IF(C671="  ",SUMIFS($Q:$Q,$C:$C," "),ROUNDDOWN(I671*VLOOKUP(C671,Aktivity!$C$6:$R$25,9,FALSE),2))))</f>
        <v/>
      </c>
      <c r="R671" s="90" t="str">
        <f>IF($I671="","",IF(C671=" ",SUMIFS($R:$R,$C:$C,RIGHT($D671,6)),IF(C671="  ",SUMIFS($R:$R,$C:$C," "),ROUNDDOWN(Q671*VLOOKUP(C671,Aktivity!$C$6:$R$25,10,FALSE),2))))</f>
        <v/>
      </c>
      <c r="S671" s="90" t="str">
        <f>IF($I671="","",IF(C671=" ",SUMIFS($S:$S,$C:$C,RIGHT($D671,6)),IF(C671="  ",SUMIFS($S:$S,$C:$C," "),ROUNDDOWN(I671*VLOOKUP(C671,Aktivity!$C$6:$R$25,13,FALSE),2))))</f>
        <v/>
      </c>
      <c r="T671" s="90" t="str">
        <f t="shared" si="54"/>
        <v/>
      </c>
      <c r="V671" s="13" t="str">
        <f>IFERROR(SMALL(Zoznam!O:O,ROW()-3),"")</f>
        <v/>
      </c>
    </row>
    <row r="672" spans="2:22" ht="15" x14ac:dyDescent="0.25">
      <c r="B672" s="89" t="str">
        <f>IF($V672="","",VLOOKUP($V672,Zoznam!$O:$W,2,FALSE))</f>
        <v/>
      </c>
      <c r="C672" s="89" t="str">
        <f>IF($V672="","",VLOOKUP($V672,Zoznam!$O:$W,3,FALSE))</f>
        <v/>
      </c>
      <c r="D672" s="75" t="str">
        <f>IF($V672="","",VLOOKUP($V672,Zoznam!$O:$W,4,FALSE))</f>
        <v/>
      </c>
      <c r="E672" s="75" t="str">
        <f>IF($V672="","",VLOOKUP($V672,Zoznam!$O:$W,5,FALSE))</f>
        <v/>
      </c>
      <c r="F672" s="89" t="str">
        <f>IF($V672="","",VLOOKUP($V672,Zoznam!$O:$W,6,FALSE))</f>
        <v/>
      </c>
      <c r="G672" s="90" t="str">
        <f>IF($V672="","",VLOOKUP($V672,Zoznam!$O:$W,7,FALSE))</f>
        <v/>
      </c>
      <c r="H672" s="91" t="str">
        <f>IF($V672="","",VLOOKUP($V672,Zoznam!$O:$W,8,FALSE))</f>
        <v/>
      </c>
      <c r="I672" s="123" t="str">
        <f>IF($V672="","",VLOOKUP($V672,Zoznam!$O:$W,9,FALSE))</f>
        <v/>
      </c>
      <c r="J672" s="123" t="str">
        <f t="shared" si="50"/>
        <v/>
      </c>
      <c r="K672" s="90" t="str">
        <f t="shared" si="51"/>
        <v/>
      </c>
      <c r="L672" s="90" t="str">
        <f t="shared" si="52"/>
        <v/>
      </c>
      <c r="M672" s="90" t="str">
        <f>IF($I672="","",IF(C672=" ",SUMIFS($M:$M,$C:$C,RIGHT($D672,6)),IF(C672="  ",SUMIFS($M:$M,$C:$C," "),ROUNDUP(I672*VLOOKUP(C672,Aktivity!$C$6:$R$25,8,FALSE),2))))</f>
        <v/>
      </c>
      <c r="N672" s="90" t="str">
        <f>IF($I672="","",IF(C672=" ",SUMIFS($N:$N,$C:$C,RIGHT($D672,6)),IF(C672="  ",SUMIFS($N:$N,$C:$C," "),ROUNDDOWN(M672*VLOOKUP(C672,Aktivity!$C$6:$R$25,10,FALSE),2))))</f>
        <v/>
      </c>
      <c r="O672" s="90" t="str">
        <f>IF($I672="","",IF(C672=" ",SUMIFS($O:$O,$C:$C,RIGHT($D672,6)),IF(C672="  ",SUMIFS($O:$O,$C:$C," "),ROUNDDOWN(I672*VLOOKUP(C672,Aktivity!$C$6:$R$25,12,FALSE),2))))</f>
        <v/>
      </c>
      <c r="P672" s="90" t="str">
        <f t="shared" si="53"/>
        <v/>
      </c>
      <c r="Q672" s="90" t="str">
        <f>IF($I672="","",IF(C672=" ",SUMIFS($Q:$Q,$C:$C,RIGHT($D672,6)),IF(C672="  ",SUMIFS($Q:$Q,$C:$C," "),ROUNDDOWN(I672*VLOOKUP(C672,Aktivity!$C$6:$R$25,9,FALSE),2))))</f>
        <v/>
      </c>
      <c r="R672" s="90" t="str">
        <f>IF($I672="","",IF(C672=" ",SUMIFS($R:$R,$C:$C,RIGHT($D672,6)),IF(C672="  ",SUMIFS($R:$R,$C:$C," "),ROUNDDOWN(Q672*VLOOKUP(C672,Aktivity!$C$6:$R$25,10,FALSE),2))))</f>
        <v/>
      </c>
      <c r="S672" s="90" t="str">
        <f>IF($I672="","",IF(C672=" ",SUMIFS($S:$S,$C:$C,RIGHT($D672,6)),IF(C672="  ",SUMIFS($S:$S,$C:$C," "),ROUNDDOWN(I672*VLOOKUP(C672,Aktivity!$C$6:$R$25,13,FALSE),2))))</f>
        <v/>
      </c>
      <c r="T672" s="90" t="str">
        <f t="shared" si="54"/>
        <v/>
      </c>
      <c r="V672" s="13" t="str">
        <f>IFERROR(SMALL(Zoznam!O:O,ROW()-3),"")</f>
        <v/>
      </c>
    </row>
    <row r="673" spans="2:22" ht="15" x14ac:dyDescent="0.25">
      <c r="B673" s="89" t="str">
        <f>IF($V673="","",VLOOKUP($V673,Zoznam!$O:$W,2,FALSE))</f>
        <v/>
      </c>
      <c r="C673" s="89" t="str">
        <f>IF($V673="","",VLOOKUP($V673,Zoznam!$O:$W,3,FALSE))</f>
        <v/>
      </c>
      <c r="D673" s="75" t="str">
        <f>IF($V673="","",VLOOKUP($V673,Zoznam!$O:$W,4,FALSE))</f>
        <v/>
      </c>
      <c r="E673" s="75" t="str">
        <f>IF($V673="","",VLOOKUP($V673,Zoznam!$O:$W,5,FALSE))</f>
        <v/>
      </c>
      <c r="F673" s="89" t="str">
        <f>IF($V673="","",VLOOKUP($V673,Zoznam!$O:$W,6,FALSE))</f>
        <v/>
      </c>
      <c r="G673" s="90" t="str">
        <f>IF($V673="","",VLOOKUP($V673,Zoznam!$O:$W,7,FALSE))</f>
        <v/>
      </c>
      <c r="H673" s="91" t="str">
        <f>IF($V673="","",VLOOKUP($V673,Zoznam!$O:$W,8,FALSE))</f>
        <v/>
      </c>
      <c r="I673" s="123" t="str">
        <f>IF($V673="","",VLOOKUP($V673,Zoznam!$O:$W,9,FALSE))</f>
        <v/>
      </c>
      <c r="J673" s="123" t="str">
        <f t="shared" si="50"/>
        <v/>
      </c>
      <c r="K673" s="90" t="str">
        <f t="shared" si="51"/>
        <v/>
      </c>
      <c r="L673" s="90" t="str">
        <f t="shared" si="52"/>
        <v/>
      </c>
      <c r="M673" s="90" t="str">
        <f>IF($I673="","",IF(C673=" ",SUMIFS($M:$M,$C:$C,RIGHT($D673,6)),IF(C673="  ",SUMIFS($M:$M,$C:$C," "),ROUNDUP(I673*VLOOKUP(C673,Aktivity!$C$6:$R$25,8,FALSE),2))))</f>
        <v/>
      </c>
      <c r="N673" s="90" t="str">
        <f>IF($I673="","",IF(C673=" ",SUMIFS($N:$N,$C:$C,RIGHT($D673,6)),IF(C673="  ",SUMIFS($N:$N,$C:$C," "),ROUNDDOWN(M673*VLOOKUP(C673,Aktivity!$C$6:$R$25,10,FALSE),2))))</f>
        <v/>
      </c>
      <c r="O673" s="90" t="str">
        <f>IF($I673="","",IF(C673=" ",SUMIFS($O:$O,$C:$C,RIGHT($D673,6)),IF(C673="  ",SUMIFS($O:$O,$C:$C," "),ROUNDDOWN(I673*VLOOKUP(C673,Aktivity!$C$6:$R$25,12,FALSE),2))))</f>
        <v/>
      </c>
      <c r="P673" s="90" t="str">
        <f t="shared" si="53"/>
        <v/>
      </c>
      <c r="Q673" s="90" t="str">
        <f>IF($I673="","",IF(C673=" ",SUMIFS($Q:$Q,$C:$C,RIGHT($D673,6)),IF(C673="  ",SUMIFS($Q:$Q,$C:$C," "),ROUNDDOWN(I673*VLOOKUP(C673,Aktivity!$C$6:$R$25,9,FALSE),2))))</f>
        <v/>
      </c>
      <c r="R673" s="90" t="str">
        <f>IF($I673="","",IF(C673=" ",SUMIFS($R:$R,$C:$C,RIGHT($D673,6)),IF(C673="  ",SUMIFS($R:$R,$C:$C," "),ROUNDDOWN(Q673*VLOOKUP(C673,Aktivity!$C$6:$R$25,10,FALSE),2))))</f>
        <v/>
      </c>
      <c r="S673" s="90" t="str">
        <f>IF($I673="","",IF(C673=" ",SUMIFS($S:$S,$C:$C,RIGHT($D673,6)),IF(C673="  ",SUMIFS($S:$S,$C:$C," "),ROUNDDOWN(I673*VLOOKUP(C673,Aktivity!$C$6:$R$25,13,FALSE),2))))</f>
        <v/>
      </c>
      <c r="T673" s="90" t="str">
        <f t="shared" si="54"/>
        <v/>
      </c>
      <c r="V673" s="13" t="str">
        <f>IFERROR(SMALL(Zoznam!O:O,ROW()-3),"")</f>
        <v/>
      </c>
    </row>
    <row r="674" spans="2:22" ht="15" x14ac:dyDescent="0.25">
      <c r="B674" s="89" t="str">
        <f>IF($V674="","",VLOOKUP($V674,Zoznam!$O:$W,2,FALSE))</f>
        <v/>
      </c>
      <c r="C674" s="89" t="str">
        <f>IF($V674="","",VLOOKUP($V674,Zoznam!$O:$W,3,FALSE))</f>
        <v/>
      </c>
      <c r="D674" s="75" t="str">
        <f>IF($V674="","",VLOOKUP($V674,Zoznam!$O:$W,4,FALSE))</f>
        <v/>
      </c>
      <c r="E674" s="75" t="str">
        <f>IF($V674="","",VLOOKUP($V674,Zoznam!$O:$W,5,FALSE))</f>
        <v/>
      </c>
      <c r="F674" s="89" t="str">
        <f>IF($V674="","",VLOOKUP($V674,Zoznam!$O:$W,6,FALSE))</f>
        <v/>
      </c>
      <c r="G674" s="90" t="str">
        <f>IF($V674="","",VLOOKUP($V674,Zoznam!$O:$W,7,FALSE))</f>
        <v/>
      </c>
      <c r="H674" s="91" t="str">
        <f>IF($V674="","",VLOOKUP($V674,Zoznam!$O:$W,8,FALSE))</f>
        <v/>
      </c>
      <c r="I674" s="123" t="str">
        <f>IF($V674="","",VLOOKUP($V674,Zoznam!$O:$W,9,FALSE))</f>
        <v/>
      </c>
      <c r="J674" s="123" t="str">
        <f t="shared" si="50"/>
        <v/>
      </c>
      <c r="K674" s="90" t="str">
        <f t="shared" si="51"/>
        <v/>
      </c>
      <c r="L674" s="90" t="str">
        <f t="shared" si="52"/>
        <v/>
      </c>
      <c r="M674" s="90" t="str">
        <f>IF($I674="","",IF(C674=" ",SUMIFS($M:$M,$C:$C,RIGHT($D674,6)),IF(C674="  ",SUMIFS($M:$M,$C:$C," "),ROUNDUP(I674*VLOOKUP(C674,Aktivity!$C$6:$R$25,8,FALSE),2))))</f>
        <v/>
      </c>
      <c r="N674" s="90" t="str">
        <f>IF($I674="","",IF(C674=" ",SUMIFS($N:$N,$C:$C,RIGHT($D674,6)),IF(C674="  ",SUMIFS($N:$N,$C:$C," "),ROUNDDOWN(M674*VLOOKUP(C674,Aktivity!$C$6:$R$25,10,FALSE),2))))</f>
        <v/>
      </c>
      <c r="O674" s="90" t="str">
        <f>IF($I674="","",IF(C674=" ",SUMIFS($O:$O,$C:$C,RIGHT($D674,6)),IF(C674="  ",SUMIFS($O:$O,$C:$C," "),ROUNDDOWN(I674*VLOOKUP(C674,Aktivity!$C$6:$R$25,12,FALSE),2))))</f>
        <v/>
      </c>
      <c r="P674" s="90" t="str">
        <f t="shared" si="53"/>
        <v/>
      </c>
      <c r="Q674" s="90" t="str">
        <f>IF($I674="","",IF(C674=" ",SUMIFS($Q:$Q,$C:$C,RIGHT($D674,6)),IF(C674="  ",SUMIFS($Q:$Q,$C:$C," "),ROUNDDOWN(I674*VLOOKUP(C674,Aktivity!$C$6:$R$25,9,FALSE),2))))</f>
        <v/>
      </c>
      <c r="R674" s="90" t="str">
        <f>IF($I674="","",IF(C674=" ",SUMIFS($R:$R,$C:$C,RIGHT($D674,6)),IF(C674="  ",SUMIFS($R:$R,$C:$C," "),ROUNDDOWN(Q674*VLOOKUP(C674,Aktivity!$C$6:$R$25,10,FALSE),2))))</f>
        <v/>
      </c>
      <c r="S674" s="90" t="str">
        <f>IF($I674="","",IF(C674=" ",SUMIFS($S:$S,$C:$C,RIGHT($D674,6)),IF(C674="  ",SUMIFS($S:$S,$C:$C," "),ROUNDDOWN(I674*VLOOKUP(C674,Aktivity!$C$6:$R$25,13,FALSE),2))))</f>
        <v/>
      </c>
      <c r="T674" s="90" t="str">
        <f t="shared" si="54"/>
        <v/>
      </c>
      <c r="V674" s="13" t="str">
        <f>IFERROR(SMALL(Zoznam!O:O,ROW()-3),"")</f>
        <v/>
      </c>
    </row>
    <row r="675" spans="2:22" ht="15" x14ac:dyDescent="0.25">
      <c r="B675" s="89" t="str">
        <f>IF($V675="","",VLOOKUP($V675,Zoznam!$O:$W,2,FALSE))</f>
        <v/>
      </c>
      <c r="C675" s="89" t="str">
        <f>IF($V675="","",VLOOKUP($V675,Zoznam!$O:$W,3,FALSE))</f>
        <v/>
      </c>
      <c r="D675" s="75" t="str">
        <f>IF($V675="","",VLOOKUP($V675,Zoznam!$O:$W,4,FALSE))</f>
        <v/>
      </c>
      <c r="E675" s="75" t="str">
        <f>IF($V675="","",VLOOKUP($V675,Zoznam!$O:$W,5,FALSE))</f>
        <v/>
      </c>
      <c r="F675" s="89" t="str">
        <f>IF($V675="","",VLOOKUP($V675,Zoznam!$O:$W,6,FALSE))</f>
        <v/>
      </c>
      <c r="G675" s="90" t="str">
        <f>IF($V675="","",VLOOKUP($V675,Zoznam!$O:$W,7,FALSE))</f>
        <v/>
      </c>
      <c r="H675" s="91" t="str">
        <f>IF($V675="","",VLOOKUP($V675,Zoznam!$O:$W,8,FALSE))</f>
        <v/>
      </c>
      <c r="I675" s="123" t="str">
        <f>IF($V675="","",VLOOKUP($V675,Zoznam!$O:$W,9,FALSE))</f>
        <v/>
      </c>
      <c r="J675" s="123" t="str">
        <f t="shared" si="50"/>
        <v/>
      </c>
      <c r="K675" s="90" t="str">
        <f t="shared" si="51"/>
        <v/>
      </c>
      <c r="L675" s="90" t="str">
        <f t="shared" si="52"/>
        <v/>
      </c>
      <c r="M675" s="90" t="str">
        <f>IF($I675="","",IF(C675=" ",SUMIFS($M:$M,$C:$C,RIGHT($D675,6)),IF(C675="  ",SUMIFS($M:$M,$C:$C," "),ROUNDUP(I675*VLOOKUP(C675,Aktivity!$C$6:$R$25,8,FALSE),2))))</f>
        <v/>
      </c>
      <c r="N675" s="90" t="str">
        <f>IF($I675="","",IF(C675=" ",SUMIFS($N:$N,$C:$C,RIGHT($D675,6)),IF(C675="  ",SUMIFS($N:$N,$C:$C," "),ROUNDDOWN(M675*VLOOKUP(C675,Aktivity!$C$6:$R$25,10,FALSE),2))))</f>
        <v/>
      </c>
      <c r="O675" s="90" t="str">
        <f>IF($I675="","",IF(C675=" ",SUMIFS($O:$O,$C:$C,RIGHT($D675,6)),IF(C675="  ",SUMIFS($O:$O,$C:$C," "),ROUNDDOWN(I675*VLOOKUP(C675,Aktivity!$C$6:$R$25,12,FALSE),2))))</f>
        <v/>
      </c>
      <c r="P675" s="90" t="str">
        <f t="shared" si="53"/>
        <v/>
      </c>
      <c r="Q675" s="90" t="str">
        <f>IF($I675="","",IF(C675=" ",SUMIFS($Q:$Q,$C:$C,RIGHT($D675,6)),IF(C675="  ",SUMIFS($Q:$Q,$C:$C," "),ROUNDDOWN(I675*VLOOKUP(C675,Aktivity!$C$6:$R$25,9,FALSE),2))))</f>
        <v/>
      </c>
      <c r="R675" s="90" t="str">
        <f>IF($I675="","",IF(C675=" ",SUMIFS($R:$R,$C:$C,RIGHT($D675,6)),IF(C675="  ",SUMIFS($R:$R,$C:$C," "),ROUNDDOWN(Q675*VLOOKUP(C675,Aktivity!$C$6:$R$25,10,FALSE),2))))</f>
        <v/>
      </c>
      <c r="S675" s="90" t="str">
        <f>IF($I675="","",IF(C675=" ",SUMIFS($S:$S,$C:$C,RIGHT($D675,6)),IF(C675="  ",SUMIFS($S:$S,$C:$C," "),ROUNDDOWN(I675*VLOOKUP(C675,Aktivity!$C$6:$R$25,13,FALSE),2))))</f>
        <v/>
      </c>
      <c r="T675" s="90" t="str">
        <f t="shared" si="54"/>
        <v/>
      </c>
      <c r="V675" s="13" t="str">
        <f>IFERROR(SMALL(Zoznam!O:O,ROW()-3),"")</f>
        <v/>
      </c>
    </row>
    <row r="676" spans="2:22" ht="15" x14ac:dyDescent="0.25">
      <c r="B676" s="89" t="str">
        <f>IF($V676="","",VLOOKUP($V676,Zoznam!$O:$W,2,FALSE))</f>
        <v/>
      </c>
      <c r="C676" s="89" t="str">
        <f>IF($V676="","",VLOOKUP($V676,Zoznam!$O:$W,3,FALSE))</f>
        <v/>
      </c>
      <c r="D676" s="75" t="str">
        <f>IF($V676="","",VLOOKUP($V676,Zoznam!$O:$W,4,FALSE))</f>
        <v/>
      </c>
      <c r="E676" s="75" t="str">
        <f>IF($V676="","",VLOOKUP($V676,Zoznam!$O:$W,5,FALSE))</f>
        <v/>
      </c>
      <c r="F676" s="89" t="str">
        <f>IF($V676="","",VLOOKUP($V676,Zoznam!$O:$W,6,FALSE))</f>
        <v/>
      </c>
      <c r="G676" s="90" t="str">
        <f>IF($V676="","",VLOOKUP($V676,Zoznam!$O:$W,7,FALSE))</f>
        <v/>
      </c>
      <c r="H676" s="91" t="str">
        <f>IF($V676="","",VLOOKUP($V676,Zoznam!$O:$W,8,FALSE))</f>
        <v/>
      </c>
      <c r="I676" s="123" t="str">
        <f>IF($V676="","",VLOOKUP($V676,Zoznam!$O:$W,9,FALSE))</f>
        <v/>
      </c>
      <c r="J676" s="123" t="str">
        <f t="shared" si="50"/>
        <v/>
      </c>
      <c r="K676" s="90" t="str">
        <f t="shared" si="51"/>
        <v/>
      </c>
      <c r="L676" s="90" t="str">
        <f t="shared" si="52"/>
        <v/>
      </c>
      <c r="M676" s="90" t="str">
        <f>IF($I676="","",IF(C676=" ",SUMIFS($M:$M,$C:$C,RIGHT($D676,6)),IF(C676="  ",SUMIFS($M:$M,$C:$C," "),ROUNDUP(I676*VLOOKUP(C676,Aktivity!$C$6:$R$25,8,FALSE),2))))</f>
        <v/>
      </c>
      <c r="N676" s="90" t="str">
        <f>IF($I676="","",IF(C676=" ",SUMIFS($N:$N,$C:$C,RIGHT($D676,6)),IF(C676="  ",SUMIFS($N:$N,$C:$C," "),ROUNDDOWN(M676*VLOOKUP(C676,Aktivity!$C$6:$R$25,10,FALSE),2))))</f>
        <v/>
      </c>
      <c r="O676" s="90" t="str">
        <f>IF($I676="","",IF(C676=" ",SUMIFS($O:$O,$C:$C,RIGHT($D676,6)),IF(C676="  ",SUMIFS($O:$O,$C:$C," "),ROUNDDOWN(I676*VLOOKUP(C676,Aktivity!$C$6:$R$25,12,FALSE),2))))</f>
        <v/>
      </c>
      <c r="P676" s="90" t="str">
        <f t="shared" si="53"/>
        <v/>
      </c>
      <c r="Q676" s="90" t="str">
        <f>IF($I676="","",IF(C676=" ",SUMIFS($Q:$Q,$C:$C,RIGHT($D676,6)),IF(C676="  ",SUMIFS($Q:$Q,$C:$C," "),ROUNDDOWN(I676*VLOOKUP(C676,Aktivity!$C$6:$R$25,9,FALSE),2))))</f>
        <v/>
      </c>
      <c r="R676" s="90" t="str">
        <f>IF($I676="","",IF(C676=" ",SUMIFS($R:$R,$C:$C,RIGHT($D676,6)),IF(C676="  ",SUMIFS($R:$R,$C:$C," "),ROUNDDOWN(Q676*VLOOKUP(C676,Aktivity!$C$6:$R$25,10,FALSE),2))))</f>
        <v/>
      </c>
      <c r="S676" s="90" t="str">
        <f>IF($I676="","",IF(C676=" ",SUMIFS($S:$S,$C:$C,RIGHT($D676,6)),IF(C676="  ",SUMIFS($S:$S,$C:$C," "),ROUNDDOWN(I676*VLOOKUP(C676,Aktivity!$C$6:$R$25,13,FALSE),2))))</f>
        <v/>
      </c>
      <c r="T676" s="90" t="str">
        <f t="shared" si="54"/>
        <v/>
      </c>
      <c r="V676" s="13" t="str">
        <f>IFERROR(SMALL(Zoznam!O:O,ROW()-3),"")</f>
        <v/>
      </c>
    </row>
    <row r="677" spans="2:22" ht="15" x14ac:dyDescent="0.25">
      <c r="B677" s="89" t="str">
        <f>IF($V677="","",VLOOKUP($V677,Zoznam!$O:$W,2,FALSE))</f>
        <v/>
      </c>
      <c r="C677" s="89" t="str">
        <f>IF($V677="","",VLOOKUP($V677,Zoznam!$O:$W,3,FALSE))</f>
        <v/>
      </c>
      <c r="D677" s="75" t="str">
        <f>IF($V677="","",VLOOKUP($V677,Zoznam!$O:$W,4,FALSE))</f>
        <v/>
      </c>
      <c r="E677" s="75" t="str">
        <f>IF($V677="","",VLOOKUP($V677,Zoznam!$O:$W,5,FALSE))</f>
        <v/>
      </c>
      <c r="F677" s="89" t="str">
        <f>IF($V677="","",VLOOKUP($V677,Zoznam!$O:$W,6,FALSE))</f>
        <v/>
      </c>
      <c r="G677" s="90" t="str">
        <f>IF($V677="","",VLOOKUP($V677,Zoznam!$O:$W,7,FALSE))</f>
        <v/>
      </c>
      <c r="H677" s="91" t="str">
        <f>IF($V677="","",VLOOKUP($V677,Zoznam!$O:$W,8,FALSE))</f>
        <v/>
      </c>
      <c r="I677" s="123" t="str">
        <f>IF($V677="","",VLOOKUP($V677,Zoznam!$O:$W,9,FALSE))</f>
        <v/>
      </c>
      <c r="J677" s="123" t="str">
        <f t="shared" si="50"/>
        <v/>
      </c>
      <c r="K677" s="90" t="str">
        <f t="shared" si="51"/>
        <v/>
      </c>
      <c r="L677" s="90" t="str">
        <f t="shared" si="52"/>
        <v/>
      </c>
      <c r="M677" s="90" t="str">
        <f>IF($I677="","",IF(C677=" ",SUMIFS($M:$M,$C:$C,RIGHT($D677,6)),IF(C677="  ",SUMIFS($M:$M,$C:$C," "),ROUNDUP(I677*VLOOKUP(C677,Aktivity!$C$6:$R$25,8,FALSE),2))))</f>
        <v/>
      </c>
      <c r="N677" s="90" t="str">
        <f>IF($I677="","",IF(C677=" ",SUMIFS($N:$N,$C:$C,RIGHT($D677,6)),IF(C677="  ",SUMIFS($N:$N,$C:$C," "),ROUNDDOWN(M677*VLOOKUP(C677,Aktivity!$C$6:$R$25,10,FALSE),2))))</f>
        <v/>
      </c>
      <c r="O677" s="90" t="str">
        <f>IF($I677="","",IF(C677=" ",SUMIFS($O:$O,$C:$C,RIGHT($D677,6)),IF(C677="  ",SUMIFS($O:$O,$C:$C," "),ROUNDDOWN(I677*VLOOKUP(C677,Aktivity!$C$6:$R$25,12,FALSE),2))))</f>
        <v/>
      </c>
      <c r="P677" s="90" t="str">
        <f t="shared" si="53"/>
        <v/>
      </c>
      <c r="Q677" s="90" t="str">
        <f>IF($I677="","",IF(C677=" ",SUMIFS($Q:$Q,$C:$C,RIGHT($D677,6)),IF(C677="  ",SUMIFS($Q:$Q,$C:$C," "),ROUNDDOWN(I677*VLOOKUP(C677,Aktivity!$C$6:$R$25,9,FALSE),2))))</f>
        <v/>
      </c>
      <c r="R677" s="90" t="str">
        <f>IF($I677="","",IF(C677=" ",SUMIFS($R:$R,$C:$C,RIGHT($D677,6)),IF(C677="  ",SUMIFS($R:$R,$C:$C," "),ROUNDDOWN(Q677*VLOOKUP(C677,Aktivity!$C$6:$R$25,10,FALSE),2))))</f>
        <v/>
      </c>
      <c r="S677" s="90" t="str">
        <f>IF($I677="","",IF(C677=" ",SUMIFS($S:$S,$C:$C,RIGHT($D677,6)),IF(C677="  ",SUMIFS($S:$S,$C:$C," "),ROUNDDOWN(I677*VLOOKUP(C677,Aktivity!$C$6:$R$25,13,FALSE),2))))</f>
        <v/>
      </c>
      <c r="T677" s="90" t="str">
        <f t="shared" si="54"/>
        <v/>
      </c>
      <c r="V677" s="13" t="str">
        <f>IFERROR(SMALL(Zoznam!O:O,ROW()-3),"")</f>
        <v/>
      </c>
    </row>
    <row r="678" spans="2:22" ht="15" x14ac:dyDescent="0.25">
      <c r="B678" s="89" t="str">
        <f>IF($V678="","",VLOOKUP($V678,Zoznam!$O:$W,2,FALSE))</f>
        <v/>
      </c>
      <c r="C678" s="89" t="str">
        <f>IF($V678="","",VLOOKUP($V678,Zoznam!$O:$W,3,FALSE))</f>
        <v/>
      </c>
      <c r="D678" s="75" t="str">
        <f>IF($V678="","",VLOOKUP($V678,Zoznam!$O:$W,4,FALSE))</f>
        <v/>
      </c>
      <c r="E678" s="75" t="str">
        <f>IF($V678="","",VLOOKUP($V678,Zoznam!$O:$W,5,FALSE))</f>
        <v/>
      </c>
      <c r="F678" s="89" t="str">
        <f>IF($V678="","",VLOOKUP($V678,Zoznam!$O:$W,6,FALSE))</f>
        <v/>
      </c>
      <c r="G678" s="90" t="str">
        <f>IF($V678="","",VLOOKUP($V678,Zoznam!$O:$W,7,FALSE))</f>
        <v/>
      </c>
      <c r="H678" s="91" t="str">
        <f>IF($V678="","",VLOOKUP($V678,Zoznam!$O:$W,8,FALSE))</f>
        <v/>
      </c>
      <c r="I678" s="123" t="str">
        <f>IF($V678="","",VLOOKUP($V678,Zoznam!$O:$W,9,FALSE))</f>
        <v/>
      </c>
      <c r="J678" s="123" t="str">
        <f t="shared" si="50"/>
        <v/>
      </c>
      <c r="K678" s="90" t="str">
        <f t="shared" si="51"/>
        <v/>
      </c>
      <c r="L678" s="90" t="str">
        <f t="shared" si="52"/>
        <v/>
      </c>
      <c r="M678" s="90" t="str">
        <f>IF($I678="","",IF(C678=" ",SUMIFS($M:$M,$C:$C,RIGHT($D678,6)),IF(C678="  ",SUMIFS($M:$M,$C:$C," "),ROUNDUP(I678*VLOOKUP(C678,Aktivity!$C$6:$R$25,8,FALSE),2))))</f>
        <v/>
      </c>
      <c r="N678" s="90" t="str">
        <f>IF($I678="","",IF(C678=" ",SUMIFS($N:$N,$C:$C,RIGHT($D678,6)),IF(C678="  ",SUMIFS($N:$N,$C:$C," "),ROUNDDOWN(M678*VLOOKUP(C678,Aktivity!$C$6:$R$25,10,FALSE),2))))</f>
        <v/>
      </c>
      <c r="O678" s="90" t="str">
        <f>IF($I678="","",IF(C678=" ",SUMIFS($O:$O,$C:$C,RIGHT($D678,6)),IF(C678="  ",SUMIFS($O:$O,$C:$C," "),ROUNDDOWN(I678*VLOOKUP(C678,Aktivity!$C$6:$R$25,12,FALSE),2))))</f>
        <v/>
      </c>
      <c r="P678" s="90" t="str">
        <f t="shared" si="53"/>
        <v/>
      </c>
      <c r="Q678" s="90" t="str">
        <f>IF($I678="","",IF(C678=" ",SUMIFS($Q:$Q,$C:$C,RIGHT($D678,6)),IF(C678="  ",SUMIFS($Q:$Q,$C:$C," "),ROUNDDOWN(I678*VLOOKUP(C678,Aktivity!$C$6:$R$25,9,FALSE),2))))</f>
        <v/>
      </c>
      <c r="R678" s="90" t="str">
        <f>IF($I678="","",IF(C678=" ",SUMIFS($R:$R,$C:$C,RIGHT($D678,6)),IF(C678="  ",SUMIFS($R:$R,$C:$C," "),ROUNDDOWN(Q678*VLOOKUP(C678,Aktivity!$C$6:$R$25,10,FALSE),2))))</f>
        <v/>
      </c>
      <c r="S678" s="90" t="str">
        <f>IF($I678="","",IF(C678=" ",SUMIFS($S:$S,$C:$C,RIGHT($D678,6)),IF(C678="  ",SUMIFS($S:$S,$C:$C," "),ROUNDDOWN(I678*VLOOKUP(C678,Aktivity!$C$6:$R$25,13,FALSE),2))))</f>
        <v/>
      </c>
      <c r="T678" s="90" t="str">
        <f t="shared" si="54"/>
        <v/>
      </c>
      <c r="V678" s="13" t="str">
        <f>IFERROR(SMALL(Zoznam!O:O,ROW()-3),"")</f>
        <v/>
      </c>
    </row>
    <row r="679" spans="2:22" ht="15" x14ac:dyDescent="0.25">
      <c r="B679" s="89" t="str">
        <f>IF($V679="","",VLOOKUP($V679,Zoznam!$O:$W,2,FALSE))</f>
        <v/>
      </c>
      <c r="C679" s="89" t="str">
        <f>IF($V679="","",VLOOKUP($V679,Zoznam!$O:$W,3,FALSE))</f>
        <v/>
      </c>
      <c r="D679" s="75" t="str">
        <f>IF($V679="","",VLOOKUP($V679,Zoznam!$O:$W,4,FALSE))</f>
        <v/>
      </c>
      <c r="E679" s="75" t="str">
        <f>IF($V679="","",VLOOKUP($V679,Zoznam!$O:$W,5,FALSE))</f>
        <v/>
      </c>
      <c r="F679" s="89" t="str">
        <f>IF($V679="","",VLOOKUP($V679,Zoznam!$O:$W,6,FALSE))</f>
        <v/>
      </c>
      <c r="G679" s="90" t="str">
        <f>IF($V679="","",VLOOKUP($V679,Zoznam!$O:$W,7,FALSE))</f>
        <v/>
      </c>
      <c r="H679" s="91" t="str">
        <f>IF($V679="","",VLOOKUP($V679,Zoznam!$O:$W,8,FALSE))</f>
        <v/>
      </c>
      <c r="I679" s="123" t="str">
        <f>IF($V679="","",VLOOKUP($V679,Zoznam!$O:$W,9,FALSE))</f>
        <v/>
      </c>
      <c r="J679" s="123" t="str">
        <f t="shared" si="50"/>
        <v/>
      </c>
      <c r="K679" s="90" t="str">
        <f t="shared" si="51"/>
        <v/>
      </c>
      <c r="L679" s="90" t="str">
        <f t="shared" si="52"/>
        <v/>
      </c>
      <c r="M679" s="90" t="str">
        <f>IF($I679="","",IF(C679=" ",SUMIFS($M:$M,$C:$C,RIGHT($D679,6)),IF(C679="  ",SUMIFS($M:$M,$C:$C," "),ROUNDUP(I679*VLOOKUP(C679,Aktivity!$C$6:$R$25,8,FALSE),2))))</f>
        <v/>
      </c>
      <c r="N679" s="90" t="str">
        <f>IF($I679="","",IF(C679=" ",SUMIFS($N:$N,$C:$C,RIGHT($D679,6)),IF(C679="  ",SUMIFS($N:$N,$C:$C," "),ROUNDDOWN(M679*VLOOKUP(C679,Aktivity!$C$6:$R$25,10,FALSE),2))))</f>
        <v/>
      </c>
      <c r="O679" s="90" t="str">
        <f>IF($I679="","",IF(C679=" ",SUMIFS($O:$O,$C:$C,RIGHT($D679,6)),IF(C679="  ",SUMIFS($O:$O,$C:$C," "),ROUNDDOWN(I679*VLOOKUP(C679,Aktivity!$C$6:$R$25,12,FALSE),2))))</f>
        <v/>
      </c>
      <c r="P679" s="90" t="str">
        <f t="shared" si="53"/>
        <v/>
      </c>
      <c r="Q679" s="90" t="str">
        <f>IF($I679="","",IF(C679=" ",SUMIFS($Q:$Q,$C:$C,RIGHT($D679,6)),IF(C679="  ",SUMIFS($Q:$Q,$C:$C," "),ROUNDDOWN(I679*VLOOKUP(C679,Aktivity!$C$6:$R$25,9,FALSE),2))))</f>
        <v/>
      </c>
      <c r="R679" s="90" t="str">
        <f>IF($I679="","",IF(C679=" ",SUMIFS($R:$R,$C:$C,RIGHT($D679,6)),IF(C679="  ",SUMIFS($R:$R,$C:$C," "),ROUNDDOWN(Q679*VLOOKUP(C679,Aktivity!$C$6:$R$25,10,FALSE),2))))</f>
        <v/>
      </c>
      <c r="S679" s="90" t="str">
        <f>IF($I679="","",IF(C679=" ",SUMIFS($S:$S,$C:$C,RIGHT($D679,6)),IF(C679="  ",SUMIFS($S:$S,$C:$C," "),ROUNDDOWN(I679*VLOOKUP(C679,Aktivity!$C$6:$R$25,13,FALSE),2))))</f>
        <v/>
      </c>
      <c r="T679" s="90" t="str">
        <f t="shared" si="54"/>
        <v/>
      </c>
      <c r="V679" s="13" t="str">
        <f>IFERROR(SMALL(Zoznam!O:O,ROW()-3),"")</f>
        <v/>
      </c>
    </row>
    <row r="680" spans="2:22" ht="15" x14ac:dyDescent="0.25">
      <c r="B680" s="89" t="str">
        <f>IF($V680="","",VLOOKUP($V680,Zoznam!$O:$W,2,FALSE))</f>
        <v/>
      </c>
      <c r="C680" s="89" t="str">
        <f>IF($V680="","",VLOOKUP($V680,Zoznam!$O:$W,3,FALSE))</f>
        <v/>
      </c>
      <c r="D680" s="75" t="str">
        <f>IF($V680="","",VLOOKUP($V680,Zoznam!$O:$W,4,FALSE))</f>
        <v/>
      </c>
      <c r="E680" s="75" t="str">
        <f>IF($V680="","",VLOOKUP($V680,Zoznam!$O:$W,5,FALSE))</f>
        <v/>
      </c>
      <c r="F680" s="89" t="str">
        <f>IF($V680="","",VLOOKUP($V680,Zoznam!$O:$W,6,FALSE))</f>
        <v/>
      </c>
      <c r="G680" s="90" t="str">
        <f>IF($V680="","",VLOOKUP($V680,Zoznam!$O:$W,7,FALSE))</f>
        <v/>
      </c>
      <c r="H680" s="91" t="str">
        <f>IF($V680="","",VLOOKUP($V680,Zoznam!$O:$W,8,FALSE))</f>
        <v/>
      </c>
      <c r="I680" s="123" t="str">
        <f>IF($V680="","",VLOOKUP($V680,Zoznam!$O:$W,9,FALSE))</f>
        <v/>
      </c>
      <c r="J680" s="123" t="str">
        <f t="shared" si="50"/>
        <v/>
      </c>
      <c r="K680" s="90" t="str">
        <f t="shared" si="51"/>
        <v/>
      </c>
      <c r="L680" s="90" t="str">
        <f t="shared" si="52"/>
        <v/>
      </c>
      <c r="M680" s="90" t="str">
        <f>IF($I680="","",IF(C680=" ",SUMIFS($M:$M,$C:$C,RIGHT($D680,6)),IF(C680="  ",SUMIFS($M:$M,$C:$C," "),ROUNDUP(I680*VLOOKUP(C680,Aktivity!$C$6:$R$25,8,FALSE),2))))</f>
        <v/>
      </c>
      <c r="N680" s="90" t="str">
        <f>IF($I680="","",IF(C680=" ",SUMIFS($N:$N,$C:$C,RIGHT($D680,6)),IF(C680="  ",SUMIFS($N:$N,$C:$C," "),ROUNDDOWN(M680*VLOOKUP(C680,Aktivity!$C$6:$R$25,10,FALSE),2))))</f>
        <v/>
      </c>
      <c r="O680" s="90" t="str">
        <f>IF($I680="","",IF(C680=" ",SUMIFS($O:$O,$C:$C,RIGHT($D680,6)),IF(C680="  ",SUMIFS($O:$O,$C:$C," "),ROUNDDOWN(I680*VLOOKUP(C680,Aktivity!$C$6:$R$25,12,FALSE),2))))</f>
        <v/>
      </c>
      <c r="P680" s="90" t="str">
        <f t="shared" si="53"/>
        <v/>
      </c>
      <c r="Q680" s="90" t="str">
        <f>IF($I680="","",IF(C680=" ",SUMIFS($Q:$Q,$C:$C,RIGHT($D680,6)),IF(C680="  ",SUMIFS($Q:$Q,$C:$C," "),ROUNDDOWN(I680*VLOOKUP(C680,Aktivity!$C$6:$R$25,9,FALSE),2))))</f>
        <v/>
      </c>
      <c r="R680" s="90" t="str">
        <f>IF($I680="","",IF(C680=" ",SUMIFS($R:$R,$C:$C,RIGHT($D680,6)),IF(C680="  ",SUMIFS($R:$R,$C:$C," "),ROUNDDOWN(Q680*VLOOKUP(C680,Aktivity!$C$6:$R$25,10,FALSE),2))))</f>
        <v/>
      </c>
      <c r="S680" s="90" t="str">
        <f>IF($I680="","",IF(C680=" ",SUMIFS($S:$S,$C:$C,RIGHT($D680,6)),IF(C680="  ",SUMIFS($S:$S,$C:$C," "),ROUNDDOWN(I680*VLOOKUP(C680,Aktivity!$C$6:$R$25,13,FALSE),2))))</f>
        <v/>
      </c>
      <c r="T680" s="90" t="str">
        <f t="shared" si="54"/>
        <v/>
      </c>
      <c r="V680" s="13" t="str">
        <f>IFERROR(SMALL(Zoznam!O:O,ROW()-3),"")</f>
        <v/>
      </c>
    </row>
    <row r="681" spans="2:22" ht="15" x14ac:dyDescent="0.25">
      <c r="B681" s="89" t="str">
        <f>IF($V681="","",VLOOKUP($V681,Zoznam!$O:$W,2,FALSE))</f>
        <v/>
      </c>
      <c r="C681" s="89" t="str">
        <f>IF($V681="","",VLOOKUP($V681,Zoznam!$O:$W,3,FALSE))</f>
        <v/>
      </c>
      <c r="D681" s="75" t="str">
        <f>IF($V681="","",VLOOKUP($V681,Zoznam!$O:$W,4,FALSE))</f>
        <v/>
      </c>
      <c r="E681" s="75" t="str">
        <f>IF($V681="","",VLOOKUP($V681,Zoznam!$O:$W,5,FALSE))</f>
        <v/>
      </c>
      <c r="F681" s="89" t="str">
        <f>IF($V681="","",VLOOKUP($V681,Zoznam!$O:$W,6,FALSE))</f>
        <v/>
      </c>
      <c r="G681" s="90" t="str">
        <f>IF($V681="","",VLOOKUP($V681,Zoznam!$O:$W,7,FALSE))</f>
        <v/>
      </c>
      <c r="H681" s="91" t="str">
        <f>IF($V681="","",VLOOKUP($V681,Zoznam!$O:$W,8,FALSE))</f>
        <v/>
      </c>
      <c r="I681" s="123" t="str">
        <f>IF($V681="","",VLOOKUP($V681,Zoznam!$O:$W,9,FALSE))</f>
        <v/>
      </c>
      <c r="J681" s="123" t="str">
        <f t="shared" si="50"/>
        <v/>
      </c>
      <c r="K681" s="90" t="str">
        <f t="shared" si="51"/>
        <v/>
      </c>
      <c r="L681" s="90" t="str">
        <f t="shared" si="52"/>
        <v/>
      </c>
      <c r="M681" s="90" t="str">
        <f>IF($I681="","",IF(C681=" ",SUMIFS($M:$M,$C:$C,RIGHT($D681,6)),IF(C681="  ",SUMIFS($M:$M,$C:$C," "),ROUNDUP(I681*VLOOKUP(C681,Aktivity!$C$6:$R$25,8,FALSE),2))))</f>
        <v/>
      </c>
      <c r="N681" s="90" t="str">
        <f>IF($I681="","",IF(C681=" ",SUMIFS($N:$N,$C:$C,RIGHT($D681,6)),IF(C681="  ",SUMIFS($N:$N,$C:$C," "),ROUNDDOWN(M681*VLOOKUP(C681,Aktivity!$C$6:$R$25,10,FALSE),2))))</f>
        <v/>
      </c>
      <c r="O681" s="90" t="str">
        <f>IF($I681="","",IF(C681=" ",SUMIFS($O:$O,$C:$C,RIGHT($D681,6)),IF(C681="  ",SUMIFS($O:$O,$C:$C," "),ROUNDDOWN(I681*VLOOKUP(C681,Aktivity!$C$6:$R$25,12,FALSE),2))))</f>
        <v/>
      </c>
      <c r="P681" s="90" t="str">
        <f t="shared" si="53"/>
        <v/>
      </c>
      <c r="Q681" s="90" t="str">
        <f>IF($I681="","",IF(C681=" ",SUMIFS($Q:$Q,$C:$C,RIGHT($D681,6)),IF(C681="  ",SUMIFS($Q:$Q,$C:$C," "),ROUNDDOWN(I681*VLOOKUP(C681,Aktivity!$C$6:$R$25,9,FALSE),2))))</f>
        <v/>
      </c>
      <c r="R681" s="90" t="str">
        <f>IF($I681="","",IF(C681=" ",SUMIFS($R:$R,$C:$C,RIGHT($D681,6)),IF(C681="  ",SUMIFS($R:$R,$C:$C," "),ROUNDDOWN(Q681*VLOOKUP(C681,Aktivity!$C$6:$R$25,10,FALSE),2))))</f>
        <v/>
      </c>
      <c r="S681" s="90" t="str">
        <f>IF($I681="","",IF(C681=" ",SUMIFS($S:$S,$C:$C,RIGHT($D681,6)),IF(C681="  ",SUMIFS($S:$S,$C:$C," "),ROUNDDOWN(I681*VLOOKUP(C681,Aktivity!$C$6:$R$25,13,FALSE),2))))</f>
        <v/>
      </c>
      <c r="T681" s="90" t="str">
        <f t="shared" si="54"/>
        <v/>
      </c>
      <c r="V681" s="13" t="str">
        <f>IFERROR(SMALL(Zoznam!O:O,ROW()-3),"")</f>
        <v/>
      </c>
    </row>
    <row r="682" spans="2:22" ht="15" x14ac:dyDescent="0.25">
      <c r="B682" s="89" t="str">
        <f>IF($V682="","",VLOOKUP($V682,Zoznam!$O:$W,2,FALSE))</f>
        <v/>
      </c>
      <c r="C682" s="89" t="str">
        <f>IF($V682="","",VLOOKUP($V682,Zoznam!$O:$W,3,FALSE))</f>
        <v/>
      </c>
      <c r="D682" s="75" t="str">
        <f>IF($V682="","",VLOOKUP($V682,Zoznam!$O:$W,4,FALSE))</f>
        <v/>
      </c>
      <c r="E682" s="75" t="str">
        <f>IF($V682="","",VLOOKUP($V682,Zoznam!$O:$W,5,FALSE))</f>
        <v/>
      </c>
      <c r="F682" s="89" t="str">
        <f>IF($V682="","",VLOOKUP($V682,Zoznam!$O:$W,6,FALSE))</f>
        <v/>
      </c>
      <c r="G682" s="90" t="str">
        <f>IF($V682="","",VLOOKUP($V682,Zoznam!$O:$W,7,FALSE))</f>
        <v/>
      </c>
      <c r="H682" s="91" t="str">
        <f>IF($V682="","",VLOOKUP($V682,Zoznam!$O:$W,8,FALSE))</f>
        <v/>
      </c>
      <c r="I682" s="123" t="str">
        <f>IF($V682="","",VLOOKUP($V682,Zoznam!$O:$W,9,FALSE))</f>
        <v/>
      </c>
      <c r="J682" s="123" t="str">
        <f t="shared" si="50"/>
        <v/>
      </c>
      <c r="K682" s="90" t="str">
        <f t="shared" si="51"/>
        <v/>
      </c>
      <c r="L682" s="90" t="str">
        <f t="shared" si="52"/>
        <v/>
      </c>
      <c r="M682" s="90" t="str">
        <f>IF($I682="","",IF(C682=" ",SUMIFS($M:$M,$C:$C,RIGHT($D682,6)),IF(C682="  ",SUMIFS($M:$M,$C:$C," "),ROUNDUP(I682*VLOOKUP(C682,Aktivity!$C$6:$R$25,8,FALSE),2))))</f>
        <v/>
      </c>
      <c r="N682" s="90" t="str">
        <f>IF($I682="","",IF(C682=" ",SUMIFS($N:$N,$C:$C,RIGHT($D682,6)),IF(C682="  ",SUMIFS($N:$N,$C:$C," "),ROUNDDOWN(M682*VLOOKUP(C682,Aktivity!$C$6:$R$25,10,FALSE),2))))</f>
        <v/>
      </c>
      <c r="O682" s="90" t="str">
        <f>IF($I682="","",IF(C682=" ",SUMIFS($O:$O,$C:$C,RIGHT($D682,6)),IF(C682="  ",SUMIFS($O:$O,$C:$C," "),ROUNDDOWN(I682*VLOOKUP(C682,Aktivity!$C$6:$R$25,12,FALSE),2))))</f>
        <v/>
      </c>
      <c r="P682" s="90" t="str">
        <f t="shared" si="53"/>
        <v/>
      </c>
      <c r="Q682" s="90" t="str">
        <f>IF($I682="","",IF(C682=" ",SUMIFS($Q:$Q,$C:$C,RIGHT($D682,6)),IF(C682="  ",SUMIFS($Q:$Q,$C:$C," "),ROUNDDOWN(I682*VLOOKUP(C682,Aktivity!$C$6:$R$25,9,FALSE),2))))</f>
        <v/>
      </c>
      <c r="R682" s="90" t="str">
        <f>IF($I682="","",IF(C682=" ",SUMIFS($R:$R,$C:$C,RIGHT($D682,6)),IF(C682="  ",SUMIFS($R:$R,$C:$C," "),ROUNDDOWN(Q682*VLOOKUP(C682,Aktivity!$C$6:$R$25,10,FALSE),2))))</f>
        <v/>
      </c>
      <c r="S682" s="90" t="str">
        <f>IF($I682="","",IF(C682=" ",SUMIFS($S:$S,$C:$C,RIGHT($D682,6)),IF(C682="  ",SUMIFS($S:$S,$C:$C," "),ROUNDDOWN(I682*VLOOKUP(C682,Aktivity!$C$6:$R$25,13,FALSE),2))))</f>
        <v/>
      </c>
      <c r="T682" s="90" t="str">
        <f t="shared" si="54"/>
        <v/>
      </c>
      <c r="V682" s="13" t="str">
        <f>IFERROR(SMALL(Zoznam!O:O,ROW()-3),"")</f>
        <v/>
      </c>
    </row>
    <row r="683" spans="2:22" ht="15" x14ac:dyDescent="0.25">
      <c r="B683" s="89" t="str">
        <f>IF($V683="","",VLOOKUP($V683,Zoznam!$O:$W,2,FALSE))</f>
        <v/>
      </c>
      <c r="C683" s="89" t="str">
        <f>IF($V683="","",VLOOKUP($V683,Zoznam!$O:$W,3,FALSE))</f>
        <v/>
      </c>
      <c r="D683" s="75" t="str">
        <f>IF($V683="","",VLOOKUP($V683,Zoznam!$O:$W,4,FALSE))</f>
        <v/>
      </c>
      <c r="E683" s="75" t="str">
        <f>IF($V683="","",VLOOKUP($V683,Zoznam!$O:$W,5,FALSE))</f>
        <v/>
      </c>
      <c r="F683" s="89" t="str">
        <f>IF($V683="","",VLOOKUP($V683,Zoznam!$O:$W,6,FALSE))</f>
        <v/>
      </c>
      <c r="G683" s="90" t="str">
        <f>IF($V683="","",VLOOKUP($V683,Zoznam!$O:$W,7,FALSE))</f>
        <v/>
      </c>
      <c r="H683" s="91" t="str">
        <f>IF($V683="","",VLOOKUP($V683,Zoznam!$O:$W,8,FALSE))</f>
        <v/>
      </c>
      <c r="I683" s="123" t="str">
        <f>IF($V683="","",VLOOKUP($V683,Zoznam!$O:$W,9,FALSE))</f>
        <v/>
      </c>
      <c r="J683" s="123" t="str">
        <f t="shared" si="50"/>
        <v/>
      </c>
      <c r="K683" s="90" t="str">
        <f t="shared" si="51"/>
        <v/>
      </c>
      <c r="L683" s="90" t="str">
        <f t="shared" si="52"/>
        <v/>
      </c>
      <c r="M683" s="90" t="str">
        <f>IF($I683="","",IF(C683=" ",SUMIFS($M:$M,$C:$C,RIGHT($D683,6)),IF(C683="  ",SUMIFS($M:$M,$C:$C," "),ROUNDUP(I683*VLOOKUP(C683,Aktivity!$C$6:$R$25,8,FALSE),2))))</f>
        <v/>
      </c>
      <c r="N683" s="90" t="str">
        <f>IF($I683="","",IF(C683=" ",SUMIFS($N:$N,$C:$C,RIGHT($D683,6)),IF(C683="  ",SUMIFS($N:$N,$C:$C," "),ROUNDDOWN(M683*VLOOKUP(C683,Aktivity!$C$6:$R$25,10,FALSE),2))))</f>
        <v/>
      </c>
      <c r="O683" s="90" t="str">
        <f>IF($I683="","",IF(C683=" ",SUMIFS($O:$O,$C:$C,RIGHT($D683,6)),IF(C683="  ",SUMIFS($O:$O,$C:$C," "),ROUNDDOWN(I683*VLOOKUP(C683,Aktivity!$C$6:$R$25,12,FALSE),2))))</f>
        <v/>
      </c>
      <c r="P683" s="90" t="str">
        <f t="shared" si="53"/>
        <v/>
      </c>
      <c r="Q683" s="90" t="str">
        <f>IF($I683="","",IF(C683=" ",SUMIFS($Q:$Q,$C:$C,RIGHT($D683,6)),IF(C683="  ",SUMIFS($Q:$Q,$C:$C," "),ROUNDDOWN(I683*VLOOKUP(C683,Aktivity!$C$6:$R$25,9,FALSE),2))))</f>
        <v/>
      </c>
      <c r="R683" s="90" t="str">
        <f>IF($I683="","",IF(C683=" ",SUMIFS($R:$R,$C:$C,RIGHT($D683,6)),IF(C683="  ",SUMIFS($R:$R,$C:$C," "),ROUNDDOWN(Q683*VLOOKUP(C683,Aktivity!$C$6:$R$25,10,FALSE),2))))</f>
        <v/>
      </c>
      <c r="S683" s="90" t="str">
        <f>IF($I683="","",IF(C683=" ",SUMIFS($S:$S,$C:$C,RIGHT($D683,6)),IF(C683="  ",SUMIFS($S:$S,$C:$C," "),ROUNDDOWN(I683*VLOOKUP(C683,Aktivity!$C$6:$R$25,13,FALSE),2))))</f>
        <v/>
      </c>
      <c r="T683" s="90" t="str">
        <f t="shared" si="54"/>
        <v/>
      </c>
      <c r="V683" s="13" t="str">
        <f>IFERROR(SMALL(Zoznam!O:O,ROW()-3),"")</f>
        <v/>
      </c>
    </row>
    <row r="684" spans="2:22" ht="15" x14ac:dyDescent="0.25">
      <c r="B684" s="89" t="str">
        <f>IF($V684="","",VLOOKUP($V684,Zoznam!$O:$W,2,FALSE))</f>
        <v/>
      </c>
      <c r="C684" s="89" t="str">
        <f>IF($V684="","",VLOOKUP($V684,Zoznam!$O:$W,3,FALSE))</f>
        <v/>
      </c>
      <c r="D684" s="75" t="str">
        <f>IF($V684="","",VLOOKUP($V684,Zoznam!$O:$W,4,FALSE))</f>
        <v/>
      </c>
      <c r="E684" s="75" t="str">
        <f>IF($V684="","",VLOOKUP($V684,Zoznam!$O:$W,5,FALSE))</f>
        <v/>
      </c>
      <c r="F684" s="89" t="str">
        <f>IF($V684="","",VLOOKUP($V684,Zoznam!$O:$W,6,FALSE))</f>
        <v/>
      </c>
      <c r="G684" s="90" t="str">
        <f>IF($V684="","",VLOOKUP($V684,Zoznam!$O:$W,7,FALSE))</f>
        <v/>
      </c>
      <c r="H684" s="91" t="str">
        <f>IF($V684="","",VLOOKUP($V684,Zoznam!$O:$W,8,FALSE))</f>
        <v/>
      </c>
      <c r="I684" s="123" t="str">
        <f>IF($V684="","",VLOOKUP($V684,Zoznam!$O:$W,9,FALSE))</f>
        <v/>
      </c>
      <c r="J684" s="123" t="str">
        <f t="shared" si="50"/>
        <v/>
      </c>
      <c r="K684" s="90" t="str">
        <f t="shared" si="51"/>
        <v/>
      </c>
      <c r="L684" s="90" t="str">
        <f t="shared" si="52"/>
        <v/>
      </c>
      <c r="M684" s="90" t="str">
        <f>IF($I684="","",IF(C684=" ",SUMIFS($M:$M,$C:$C,RIGHT($D684,6)),IF(C684="  ",SUMIFS($M:$M,$C:$C," "),ROUNDUP(I684*VLOOKUP(C684,Aktivity!$C$6:$R$25,8,FALSE),2))))</f>
        <v/>
      </c>
      <c r="N684" s="90" t="str">
        <f>IF($I684="","",IF(C684=" ",SUMIFS($N:$N,$C:$C,RIGHT($D684,6)),IF(C684="  ",SUMIFS($N:$N,$C:$C," "),ROUNDDOWN(M684*VLOOKUP(C684,Aktivity!$C$6:$R$25,10,FALSE),2))))</f>
        <v/>
      </c>
      <c r="O684" s="90" t="str">
        <f>IF($I684="","",IF(C684=" ",SUMIFS($O:$O,$C:$C,RIGHT($D684,6)),IF(C684="  ",SUMIFS($O:$O,$C:$C," "),ROUNDDOWN(I684*VLOOKUP(C684,Aktivity!$C$6:$R$25,12,FALSE),2))))</f>
        <v/>
      </c>
      <c r="P684" s="90" t="str">
        <f t="shared" si="53"/>
        <v/>
      </c>
      <c r="Q684" s="90" t="str">
        <f>IF($I684="","",IF(C684=" ",SUMIFS($Q:$Q,$C:$C,RIGHT($D684,6)),IF(C684="  ",SUMIFS($Q:$Q,$C:$C," "),ROUNDDOWN(I684*VLOOKUP(C684,Aktivity!$C$6:$R$25,9,FALSE),2))))</f>
        <v/>
      </c>
      <c r="R684" s="90" t="str">
        <f>IF($I684="","",IF(C684=" ",SUMIFS($R:$R,$C:$C,RIGHT($D684,6)),IF(C684="  ",SUMIFS($R:$R,$C:$C," "),ROUNDDOWN(Q684*VLOOKUP(C684,Aktivity!$C$6:$R$25,10,FALSE),2))))</f>
        <v/>
      </c>
      <c r="S684" s="90" t="str">
        <f>IF($I684="","",IF(C684=" ",SUMIFS($S:$S,$C:$C,RIGHT($D684,6)),IF(C684="  ",SUMIFS($S:$S,$C:$C," "),ROUNDDOWN(I684*VLOOKUP(C684,Aktivity!$C$6:$R$25,13,FALSE),2))))</f>
        <v/>
      </c>
      <c r="T684" s="90" t="str">
        <f t="shared" si="54"/>
        <v/>
      </c>
      <c r="V684" s="13" t="str">
        <f>IFERROR(SMALL(Zoznam!O:O,ROW()-3),"")</f>
        <v/>
      </c>
    </row>
    <row r="685" spans="2:22" ht="15" x14ac:dyDescent="0.25">
      <c r="B685" s="89" t="str">
        <f>IF($V685="","",VLOOKUP($V685,Zoznam!$O:$W,2,FALSE))</f>
        <v/>
      </c>
      <c r="C685" s="89" t="str">
        <f>IF($V685="","",VLOOKUP($V685,Zoznam!$O:$W,3,FALSE))</f>
        <v/>
      </c>
      <c r="D685" s="75" t="str">
        <f>IF($V685="","",VLOOKUP($V685,Zoznam!$O:$W,4,FALSE))</f>
        <v/>
      </c>
      <c r="E685" s="75" t="str">
        <f>IF($V685="","",VLOOKUP($V685,Zoznam!$O:$W,5,FALSE))</f>
        <v/>
      </c>
      <c r="F685" s="89" t="str">
        <f>IF($V685="","",VLOOKUP($V685,Zoznam!$O:$W,6,FALSE))</f>
        <v/>
      </c>
      <c r="G685" s="90" t="str">
        <f>IF($V685="","",VLOOKUP($V685,Zoznam!$O:$W,7,FALSE))</f>
        <v/>
      </c>
      <c r="H685" s="91" t="str">
        <f>IF($V685="","",VLOOKUP($V685,Zoznam!$O:$W,8,FALSE))</f>
        <v/>
      </c>
      <c r="I685" s="123" t="str">
        <f>IF($V685="","",VLOOKUP($V685,Zoznam!$O:$W,9,FALSE))</f>
        <v/>
      </c>
      <c r="J685" s="123" t="str">
        <f t="shared" si="50"/>
        <v/>
      </c>
      <c r="K685" s="90" t="str">
        <f t="shared" si="51"/>
        <v/>
      </c>
      <c r="L685" s="90" t="str">
        <f t="shared" si="52"/>
        <v/>
      </c>
      <c r="M685" s="90" t="str">
        <f>IF($I685="","",IF(C685=" ",SUMIFS($M:$M,$C:$C,RIGHT($D685,6)),IF(C685="  ",SUMIFS($M:$M,$C:$C," "),ROUNDUP(I685*VLOOKUP(C685,Aktivity!$C$6:$R$25,8,FALSE),2))))</f>
        <v/>
      </c>
      <c r="N685" s="90" t="str">
        <f>IF($I685="","",IF(C685=" ",SUMIFS($N:$N,$C:$C,RIGHT($D685,6)),IF(C685="  ",SUMIFS($N:$N,$C:$C," "),ROUNDDOWN(M685*VLOOKUP(C685,Aktivity!$C$6:$R$25,10,FALSE),2))))</f>
        <v/>
      </c>
      <c r="O685" s="90" t="str">
        <f>IF($I685="","",IF(C685=" ",SUMIFS($O:$O,$C:$C,RIGHT($D685,6)),IF(C685="  ",SUMIFS($O:$O,$C:$C," "),ROUNDDOWN(I685*VLOOKUP(C685,Aktivity!$C$6:$R$25,12,FALSE),2))))</f>
        <v/>
      </c>
      <c r="P685" s="90" t="str">
        <f t="shared" si="53"/>
        <v/>
      </c>
      <c r="Q685" s="90" t="str">
        <f>IF($I685="","",IF(C685=" ",SUMIFS($Q:$Q,$C:$C,RIGHT($D685,6)),IF(C685="  ",SUMIFS($Q:$Q,$C:$C," "),ROUNDDOWN(I685*VLOOKUP(C685,Aktivity!$C$6:$R$25,9,FALSE),2))))</f>
        <v/>
      </c>
      <c r="R685" s="90" t="str">
        <f>IF($I685="","",IF(C685=" ",SUMIFS($R:$R,$C:$C,RIGHT($D685,6)),IF(C685="  ",SUMIFS($R:$R,$C:$C," "),ROUNDDOWN(Q685*VLOOKUP(C685,Aktivity!$C$6:$R$25,10,FALSE),2))))</f>
        <v/>
      </c>
      <c r="S685" s="90" t="str">
        <f>IF($I685="","",IF(C685=" ",SUMIFS($S:$S,$C:$C,RIGHT($D685,6)),IF(C685="  ",SUMIFS($S:$S,$C:$C," "),ROUNDDOWN(I685*VLOOKUP(C685,Aktivity!$C$6:$R$25,13,FALSE),2))))</f>
        <v/>
      </c>
      <c r="T685" s="90" t="str">
        <f t="shared" si="54"/>
        <v/>
      </c>
      <c r="V685" s="13" t="str">
        <f>IFERROR(SMALL(Zoznam!O:O,ROW()-3),"")</f>
        <v/>
      </c>
    </row>
    <row r="686" spans="2:22" ht="15" x14ac:dyDescent="0.25">
      <c r="B686" s="89" t="str">
        <f>IF($V686="","",VLOOKUP($V686,Zoznam!$O:$W,2,FALSE))</f>
        <v/>
      </c>
      <c r="C686" s="89" t="str">
        <f>IF($V686="","",VLOOKUP($V686,Zoznam!$O:$W,3,FALSE))</f>
        <v/>
      </c>
      <c r="D686" s="75" t="str">
        <f>IF($V686="","",VLOOKUP($V686,Zoznam!$O:$W,4,FALSE))</f>
        <v/>
      </c>
      <c r="E686" s="75" t="str">
        <f>IF($V686="","",VLOOKUP($V686,Zoznam!$O:$W,5,FALSE))</f>
        <v/>
      </c>
      <c r="F686" s="89" t="str">
        <f>IF($V686="","",VLOOKUP($V686,Zoznam!$O:$W,6,FALSE))</f>
        <v/>
      </c>
      <c r="G686" s="90" t="str">
        <f>IF($V686="","",VLOOKUP($V686,Zoznam!$O:$W,7,FALSE))</f>
        <v/>
      </c>
      <c r="H686" s="91" t="str">
        <f>IF($V686="","",VLOOKUP($V686,Zoznam!$O:$W,8,FALSE))</f>
        <v/>
      </c>
      <c r="I686" s="123" t="str">
        <f>IF($V686="","",VLOOKUP($V686,Zoznam!$O:$W,9,FALSE))</f>
        <v/>
      </c>
      <c r="J686" s="123" t="str">
        <f t="shared" si="50"/>
        <v/>
      </c>
      <c r="K686" s="90" t="str">
        <f t="shared" si="51"/>
        <v/>
      </c>
      <c r="L686" s="90" t="str">
        <f t="shared" si="52"/>
        <v/>
      </c>
      <c r="M686" s="90" t="str">
        <f>IF($I686="","",IF(C686=" ",SUMIFS($M:$M,$C:$C,RIGHT($D686,6)),IF(C686="  ",SUMIFS($M:$M,$C:$C," "),ROUNDUP(I686*VLOOKUP(C686,Aktivity!$C$6:$R$25,8,FALSE),2))))</f>
        <v/>
      </c>
      <c r="N686" s="90" t="str">
        <f>IF($I686="","",IF(C686=" ",SUMIFS($N:$N,$C:$C,RIGHT($D686,6)),IF(C686="  ",SUMIFS($N:$N,$C:$C," "),ROUNDDOWN(M686*VLOOKUP(C686,Aktivity!$C$6:$R$25,10,FALSE),2))))</f>
        <v/>
      </c>
      <c r="O686" s="90" t="str">
        <f>IF($I686="","",IF(C686=" ",SUMIFS($O:$O,$C:$C,RIGHT($D686,6)),IF(C686="  ",SUMIFS($O:$O,$C:$C," "),ROUNDDOWN(I686*VLOOKUP(C686,Aktivity!$C$6:$R$25,12,FALSE),2))))</f>
        <v/>
      </c>
      <c r="P686" s="90" t="str">
        <f t="shared" si="53"/>
        <v/>
      </c>
      <c r="Q686" s="90" t="str">
        <f>IF($I686="","",IF(C686=" ",SUMIFS($Q:$Q,$C:$C,RIGHT($D686,6)),IF(C686="  ",SUMIFS($Q:$Q,$C:$C," "),ROUNDDOWN(I686*VLOOKUP(C686,Aktivity!$C$6:$R$25,9,FALSE),2))))</f>
        <v/>
      </c>
      <c r="R686" s="90" t="str">
        <f>IF($I686="","",IF(C686=" ",SUMIFS($R:$R,$C:$C,RIGHT($D686,6)),IF(C686="  ",SUMIFS($R:$R,$C:$C," "),ROUNDDOWN(Q686*VLOOKUP(C686,Aktivity!$C$6:$R$25,10,FALSE),2))))</f>
        <v/>
      </c>
      <c r="S686" s="90" t="str">
        <f>IF($I686="","",IF(C686=" ",SUMIFS($S:$S,$C:$C,RIGHT($D686,6)),IF(C686="  ",SUMIFS($S:$S,$C:$C," "),ROUNDDOWN(I686*VLOOKUP(C686,Aktivity!$C$6:$R$25,13,FALSE),2))))</f>
        <v/>
      </c>
      <c r="T686" s="90" t="str">
        <f t="shared" si="54"/>
        <v/>
      </c>
      <c r="V686" s="13" t="str">
        <f>IFERROR(SMALL(Zoznam!O:O,ROW()-3),"")</f>
        <v/>
      </c>
    </row>
    <row r="687" spans="2:22" ht="15" x14ac:dyDescent="0.25">
      <c r="B687" s="89" t="str">
        <f>IF($V687="","",VLOOKUP($V687,Zoznam!$O:$W,2,FALSE))</f>
        <v/>
      </c>
      <c r="C687" s="89" t="str">
        <f>IF($V687="","",VLOOKUP($V687,Zoznam!$O:$W,3,FALSE))</f>
        <v/>
      </c>
      <c r="D687" s="75" t="str">
        <f>IF($V687="","",VLOOKUP($V687,Zoznam!$O:$W,4,FALSE))</f>
        <v/>
      </c>
      <c r="E687" s="75" t="str">
        <f>IF($V687="","",VLOOKUP($V687,Zoznam!$O:$W,5,FALSE))</f>
        <v/>
      </c>
      <c r="F687" s="89" t="str">
        <f>IF($V687="","",VLOOKUP($V687,Zoznam!$O:$W,6,FALSE))</f>
        <v/>
      </c>
      <c r="G687" s="90" t="str">
        <f>IF($V687="","",VLOOKUP($V687,Zoznam!$O:$W,7,FALSE))</f>
        <v/>
      </c>
      <c r="H687" s="91" t="str">
        <f>IF($V687="","",VLOOKUP($V687,Zoznam!$O:$W,8,FALSE))</f>
        <v/>
      </c>
      <c r="I687" s="123" t="str">
        <f>IF($V687="","",VLOOKUP($V687,Zoznam!$O:$W,9,FALSE))</f>
        <v/>
      </c>
      <c r="J687" s="123" t="str">
        <f t="shared" si="50"/>
        <v/>
      </c>
      <c r="K687" s="90" t="str">
        <f t="shared" si="51"/>
        <v/>
      </c>
      <c r="L687" s="90" t="str">
        <f t="shared" si="52"/>
        <v/>
      </c>
      <c r="M687" s="90" t="str">
        <f>IF($I687="","",IF(C687=" ",SUMIFS($M:$M,$C:$C,RIGHT($D687,6)),IF(C687="  ",SUMIFS($M:$M,$C:$C," "),ROUNDUP(I687*VLOOKUP(C687,Aktivity!$C$6:$R$25,8,FALSE),2))))</f>
        <v/>
      </c>
      <c r="N687" s="90" t="str">
        <f>IF($I687="","",IF(C687=" ",SUMIFS($N:$N,$C:$C,RIGHT($D687,6)),IF(C687="  ",SUMIFS($N:$N,$C:$C," "),ROUNDDOWN(M687*VLOOKUP(C687,Aktivity!$C$6:$R$25,10,FALSE),2))))</f>
        <v/>
      </c>
      <c r="O687" s="90" t="str">
        <f>IF($I687="","",IF(C687=" ",SUMIFS($O:$O,$C:$C,RIGHT($D687,6)),IF(C687="  ",SUMIFS($O:$O,$C:$C," "),ROUNDDOWN(I687*VLOOKUP(C687,Aktivity!$C$6:$R$25,12,FALSE),2))))</f>
        <v/>
      </c>
      <c r="P687" s="90" t="str">
        <f t="shared" si="53"/>
        <v/>
      </c>
      <c r="Q687" s="90" t="str">
        <f>IF($I687="","",IF(C687=" ",SUMIFS($Q:$Q,$C:$C,RIGHT($D687,6)),IF(C687="  ",SUMIFS($Q:$Q,$C:$C," "),ROUNDDOWN(I687*VLOOKUP(C687,Aktivity!$C$6:$R$25,9,FALSE),2))))</f>
        <v/>
      </c>
      <c r="R687" s="90" t="str">
        <f>IF($I687="","",IF(C687=" ",SUMIFS($R:$R,$C:$C,RIGHT($D687,6)),IF(C687="  ",SUMIFS($R:$R,$C:$C," "),ROUNDDOWN(Q687*VLOOKUP(C687,Aktivity!$C$6:$R$25,10,FALSE),2))))</f>
        <v/>
      </c>
      <c r="S687" s="90" t="str">
        <f>IF($I687="","",IF(C687=" ",SUMIFS($S:$S,$C:$C,RIGHT($D687,6)),IF(C687="  ",SUMIFS($S:$S,$C:$C," "),ROUNDDOWN(I687*VLOOKUP(C687,Aktivity!$C$6:$R$25,13,FALSE),2))))</f>
        <v/>
      </c>
      <c r="T687" s="90" t="str">
        <f t="shared" si="54"/>
        <v/>
      </c>
      <c r="V687" s="13" t="str">
        <f>IFERROR(SMALL(Zoznam!O:O,ROW()-3),"")</f>
        <v/>
      </c>
    </row>
    <row r="688" spans="2:22" ht="15" x14ac:dyDescent="0.25">
      <c r="B688" s="89" t="str">
        <f>IF($V688="","",VLOOKUP($V688,Zoznam!$O:$W,2,FALSE))</f>
        <v/>
      </c>
      <c r="C688" s="89" t="str">
        <f>IF($V688="","",VLOOKUP($V688,Zoznam!$O:$W,3,FALSE))</f>
        <v/>
      </c>
      <c r="D688" s="75" t="str">
        <f>IF($V688="","",VLOOKUP($V688,Zoznam!$O:$W,4,FALSE))</f>
        <v/>
      </c>
      <c r="E688" s="75" t="str">
        <f>IF($V688="","",VLOOKUP($V688,Zoznam!$O:$W,5,FALSE))</f>
        <v/>
      </c>
      <c r="F688" s="89" t="str">
        <f>IF($V688="","",VLOOKUP($V688,Zoznam!$O:$W,6,FALSE))</f>
        <v/>
      </c>
      <c r="G688" s="90" t="str">
        <f>IF($V688="","",VLOOKUP($V688,Zoznam!$O:$W,7,FALSE))</f>
        <v/>
      </c>
      <c r="H688" s="91" t="str">
        <f>IF($V688="","",VLOOKUP($V688,Zoznam!$O:$W,8,FALSE))</f>
        <v/>
      </c>
      <c r="I688" s="123" t="str">
        <f>IF($V688="","",VLOOKUP($V688,Zoznam!$O:$W,9,FALSE))</f>
        <v/>
      </c>
      <c r="J688" s="123" t="str">
        <f t="shared" si="50"/>
        <v/>
      </c>
      <c r="K688" s="90" t="str">
        <f t="shared" si="51"/>
        <v/>
      </c>
      <c r="L688" s="90" t="str">
        <f t="shared" si="52"/>
        <v/>
      </c>
      <c r="M688" s="90" t="str">
        <f>IF($I688="","",IF(C688=" ",SUMIFS($M:$M,$C:$C,RIGHT($D688,6)),IF(C688="  ",SUMIFS($M:$M,$C:$C," "),ROUNDUP(I688*VLOOKUP(C688,Aktivity!$C$6:$R$25,8,FALSE),2))))</f>
        <v/>
      </c>
      <c r="N688" s="90" t="str">
        <f>IF($I688="","",IF(C688=" ",SUMIFS($N:$N,$C:$C,RIGHT($D688,6)),IF(C688="  ",SUMIFS($N:$N,$C:$C," "),ROUNDDOWN(M688*VLOOKUP(C688,Aktivity!$C$6:$R$25,10,FALSE),2))))</f>
        <v/>
      </c>
      <c r="O688" s="90" t="str">
        <f>IF($I688="","",IF(C688=" ",SUMIFS($O:$O,$C:$C,RIGHT($D688,6)),IF(C688="  ",SUMIFS($O:$O,$C:$C," "),ROUNDDOWN(I688*VLOOKUP(C688,Aktivity!$C$6:$R$25,12,FALSE),2))))</f>
        <v/>
      </c>
      <c r="P688" s="90" t="str">
        <f t="shared" si="53"/>
        <v/>
      </c>
      <c r="Q688" s="90" t="str">
        <f>IF($I688="","",IF(C688=" ",SUMIFS($Q:$Q,$C:$C,RIGHT($D688,6)),IF(C688="  ",SUMIFS($Q:$Q,$C:$C," "),ROUNDDOWN(I688*VLOOKUP(C688,Aktivity!$C$6:$R$25,9,FALSE),2))))</f>
        <v/>
      </c>
      <c r="R688" s="90" t="str">
        <f>IF($I688="","",IF(C688=" ",SUMIFS($R:$R,$C:$C,RIGHT($D688,6)),IF(C688="  ",SUMIFS($R:$R,$C:$C," "),ROUNDDOWN(Q688*VLOOKUP(C688,Aktivity!$C$6:$R$25,10,FALSE),2))))</f>
        <v/>
      </c>
      <c r="S688" s="90" t="str">
        <f>IF($I688="","",IF(C688=" ",SUMIFS($S:$S,$C:$C,RIGHT($D688,6)),IF(C688="  ",SUMIFS($S:$S,$C:$C," "),ROUNDDOWN(I688*VLOOKUP(C688,Aktivity!$C$6:$R$25,13,FALSE),2))))</f>
        <v/>
      </c>
      <c r="T688" s="90" t="str">
        <f t="shared" si="54"/>
        <v/>
      </c>
      <c r="V688" s="13" t="str">
        <f>IFERROR(SMALL(Zoznam!O:O,ROW()-3),"")</f>
        <v/>
      </c>
    </row>
    <row r="689" spans="2:22" ht="15" x14ac:dyDescent="0.25">
      <c r="B689" s="89" t="str">
        <f>IF($V689="","",VLOOKUP($V689,Zoznam!$O:$W,2,FALSE))</f>
        <v/>
      </c>
      <c r="C689" s="89" t="str">
        <f>IF($V689="","",VLOOKUP($V689,Zoznam!$O:$W,3,FALSE))</f>
        <v/>
      </c>
      <c r="D689" s="75" t="str">
        <f>IF($V689="","",VLOOKUP($V689,Zoznam!$O:$W,4,FALSE))</f>
        <v/>
      </c>
      <c r="E689" s="75" t="str">
        <f>IF($V689="","",VLOOKUP($V689,Zoznam!$O:$W,5,FALSE))</f>
        <v/>
      </c>
      <c r="F689" s="89" t="str">
        <f>IF($V689="","",VLOOKUP($V689,Zoznam!$O:$W,6,FALSE))</f>
        <v/>
      </c>
      <c r="G689" s="90" t="str">
        <f>IF($V689="","",VLOOKUP($V689,Zoznam!$O:$W,7,FALSE))</f>
        <v/>
      </c>
      <c r="H689" s="91" t="str">
        <f>IF($V689="","",VLOOKUP($V689,Zoznam!$O:$W,8,FALSE))</f>
        <v/>
      </c>
      <c r="I689" s="123" t="str">
        <f>IF($V689="","",VLOOKUP($V689,Zoznam!$O:$W,9,FALSE))</f>
        <v/>
      </c>
      <c r="J689" s="123" t="str">
        <f t="shared" si="50"/>
        <v/>
      </c>
      <c r="K689" s="90" t="str">
        <f t="shared" si="51"/>
        <v/>
      </c>
      <c r="L689" s="90" t="str">
        <f t="shared" si="52"/>
        <v/>
      </c>
      <c r="M689" s="90" t="str">
        <f>IF($I689="","",IF(C689=" ",SUMIFS($M:$M,$C:$C,RIGHT($D689,6)),IF(C689="  ",SUMIFS($M:$M,$C:$C," "),ROUNDUP(I689*VLOOKUP(C689,Aktivity!$C$6:$R$25,8,FALSE),2))))</f>
        <v/>
      </c>
      <c r="N689" s="90" t="str">
        <f>IF($I689="","",IF(C689=" ",SUMIFS($N:$N,$C:$C,RIGHT($D689,6)),IF(C689="  ",SUMIFS($N:$N,$C:$C," "),ROUNDDOWN(M689*VLOOKUP(C689,Aktivity!$C$6:$R$25,10,FALSE),2))))</f>
        <v/>
      </c>
      <c r="O689" s="90" t="str">
        <f>IF($I689="","",IF(C689=" ",SUMIFS($O:$O,$C:$C,RIGHT($D689,6)),IF(C689="  ",SUMIFS($O:$O,$C:$C," "),ROUNDDOWN(I689*VLOOKUP(C689,Aktivity!$C$6:$R$25,12,FALSE),2))))</f>
        <v/>
      </c>
      <c r="P689" s="90" t="str">
        <f t="shared" si="53"/>
        <v/>
      </c>
      <c r="Q689" s="90" t="str">
        <f>IF($I689="","",IF(C689=" ",SUMIFS($Q:$Q,$C:$C,RIGHT($D689,6)),IF(C689="  ",SUMIFS($Q:$Q,$C:$C," "),ROUNDDOWN(I689*VLOOKUP(C689,Aktivity!$C$6:$R$25,9,FALSE),2))))</f>
        <v/>
      </c>
      <c r="R689" s="90" t="str">
        <f>IF($I689="","",IF(C689=" ",SUMIFS($R:$R,$C:$C,RIGHT($D689,6)),IF(C689="  ",SUMIFS($R:$R,$C:$C," "),ROUNDDOWN(Q689*VLOOKUP(C689,Aktivity!$C$6:$R$25,10,FALSE),2))))</f>
        <v/>
      </c>
      <c r="S689" s="90" t="str">
        <f>IF($I689="","",IF(C689=" ",SUMIFS($S:$S,$C:$C,RIGHT($D689,6)),IF(C689="  ",SUMIFS($S:$S,$C:$C," "),ROUNDDOWN(I689*VLOOKUP(C689,Aktivity!$C$6:$R$25,13,FALSE),2))))</f>
        <v/>
      </c>
      <c r="T689" s="90" t="str">
        <f t="shared" si="54"/>
        <v/>
      </c>
      <c r="V689" s="13" t="str">
        <f>IFERROR(SMALL(Zoznam!O:O,ROW()-3),"")</f>
        <v/>
      </c>
    </row>
    <row r="690" spans="2:22" ht="15" x14ac:dyDescent="0.25">
      <c r="B690" s="89" t="str">
        <f>IF($V690="","",VLOOKUP($V690,Zoznam!$O:$W,2,FALSE))</f>
        <v/>
      </c>
      <c r="C690" s="89" t="str">
        <f>IF($V690="","",VLOOKUP($V690,Zoznam!$O:$W,3,FALSE))</f>
        <v/>
      </c>
      <c r="D690" s="75" t="str">
        <f>IF($V690="","",VLOOKUP($V690,Zoznam!$O:$W,4,FALSE))</f>
        <v/>
      </c>
      <c r="E690" s="75" t="str">
        <f>IF($V690="","",VLOOKUP($V690,Zoznam!$O:$W,5,FALSE))</f>
        <v/>
      </c>
      <c r="F690" s="89" t="str">
        <f>IF($V690="","",VLOOKUP($V690,Zoznam!$O:$W,6,FALSE))</f>
        <v/>
      </c>
      <c r="G690" s="90" t="str">
        <f>IF($V690="","",VLOOKUP($V690,Zoznam!$O:$W,7,FALSE))</f>
        <v/>
      </c>
      <c r="H690" s="91" t="str">
        <f>IF($V690="","",VLOOKUP($V690,Zoznam!$O:$W,8,FALSE))</f>
        <v/>
      </c>
      <c r="I690" s="123" t="str">
        <f>IF($V690="","",VLOOKUP($V690,Zoznam!$O:$W,9,FALSE))</f>
        <v/>
      </c>
      <c r="J690" s="123" t="str">
        <f t="shared" si="50"/>
        <v/>
      </c>
      <c r="K690" s="90" t="str">
        <f t="shared" si="51"/>
        <v/>
      </c>
      <c r="L690" s="90" t="str">
        <f t="shared" si="52"/>
        <v/>
      </c>
      <c r="M690" s="90" t="str">
        <f>IF($I690="","",IF(C690=" ",SUMIFS($M:$M,$C:$C,RIGHT($D690,6)),IF(C690="  ",SUMIFS($M:$M,$C:$C," "),ROUNDUP(I690*VLOOKUP(C690,Aktivity!$C$6:$R$25,8,FALSE),2))))</f>
        <v/>
      </c>
      <c r="N690" s="90" t="str">
        <f>IF($I690="","",IF(C690=" ",SUMIFS($N:$N,$C:$C,RIGHT($D690,6)),IF(C690="  ",SUMIFS($N:$N,$C:$C," "),ROUNDDOWN(M690*VLOOKUP(C690,Aktivity!$C$6:$R$25,10,FALSE),2))))</f>
        <v/>
      </c>
      <c r="O690" s="90" t="str">
        <f>IF($I690="","",IF(C690=" ",SUMIFS($O:$O,$C:$C,RIGHT($D690,6)),IF(C690="  ",SUMIFS($O:$O,$C:$C," "),ROUNDDOWN(I690*VLOOKUP(C690,Aktivity!$C$6:$R$25,12,FALSE),2))))</f>
        <v/>
      </c>
      <c r="P690" s="90" t="str">
        <f t="shared" si="53"/>
        <v/>
      </c>
      <c r="Q690" s="90" t="str">
        <f>IF($I690="","",IF(C690=" ",SUMIFS($Q:$Q,$C:$C,RIGHT($D690,6)),IF(C690="  ",SUMIFS($Q:$Q,$C:$C," "),ROUNDDOWN(I690*VLOOKUP(C690,Aktivity!$C$6:$R$25,9,FALSE),2))))</f>
        <v/>
      </c>
      <c r="R690" s="90" t="str">
        <f>IF($I690="","",IF(C690=" ",SUMIFS($R:$R,$C:$C,RIGHT($D690,6)),IF(C690="  ",SUMIFS($R:$R,$C:$C," "),ROUNDDOWN(Q690*VLOOKUP(C690,Aktivity!$C$6:$R$25,10,FALSE),2))))</f>
        <v/>
      </c>
      <c r="S690" s="90" t="str">
        <f>IF($I690="","",IF(C690=" ",SUMIFS($S:$S,$C:$C,RIGHT($D690,6)),IF(C690="  ",SUMIFS($S:$S,$C:$C," "),ROUNDDOWN(I690*VLOOKUP(C690,Aktivity!$C$6:$R$25,13,FALSE),2))))</f>
        <v/>
      </c>
      <c r="T690" s="90" t="str">
        <f t="shared" si="54"/>
        <v/>
      </c>
      <c r="V690" s="13" t="str">
        <f>IFERROR(SMALL(Zoznam!O:O,ROW()-3),"")</f>
        <v/>
      </c>
    </row>
    <row r="691" spans="2:22" ht="15" x14ac:dyDescent="0.25">
      <c r="B691" s="89" t="str">
        <f>IF($V691="","",VLOOKUP($V691,Zoznam!$O:$W,2,FALSE))</f>
        <v/>
      </c>
      <c r="C691" s="89" t="str">
        <f>IF($V691="","",VLOOKUP($V691,Zoznam!$O:$W,3,FALSE))</f>
        <v/>
      </c>
      <c r="D691" s="75" t="str">
        <f>IF($V691="","",VLOOKUP($V691,Zoznam!$O:$W,4,FALSE))</f>
        <v/>
      </c>
      <c r="E691" s="75" t="str">
        <f>IF($V691="","",VLOOKUP($V691,Zoznam!$O:$W,5,FALSE))</f>
        <v/>
      </c>
      <c r="F691" s="89" t="str">
        <f>IF($V691="","",VLOOKUP($V691,Zoznam!$O:$W,6,FALSE))</f>
        <v/>
      </c>
      <c r="G691" s="90" t="str">
        <f>IF($V691="","",VLOOKUP($V691,Zoznam!$O:$W,7,FALSE))</f>
        <v/>
      </c>
      <c r="H691" s="91" t="str">
        <f>IF($V691="","",VLOOKUP($V691,Zoznam!$O:$W,8,FALSE))</f>
        <v/>
      </c>
      <c r="I691" s="123" t="str">
        <f>IF($V691="","",VLOOKUP($V691,Zoznam!$O:$W,9,FALSE))</f>
        <v/>
      </c>
      <c r="J691" s="123" t="str">
        <f t="shared" si="50"/>
        <v/>
      </c>
      <c r="K691" s="90" t="str">
        <f t="shared" si="51"/>
        <v/>
      </c>
      <c r="L691" s="90" t="str">
        <f t="shared" si="52"/>
        <v/>
      </c>
      <c r="M691" s="90" t="str">
        <f>IF($I691="","",IF(C691=" ",SUMIFS($M:$M,$C:$C,RIGHT($D691,6)),IF(C691="  ",SUMIFS($M:$M,$C:$C," "),ROUNDUP(I691*VLOOKUP(C691,Aktivity!$C$6:$R$25,8,FALSE),2))))</f>
        <v/>
      </c>
      <c r="N691" s="90" t="str">
        <f>IF($I691="","",IF(C691=" ",SUMIFS($N:$N,$C:$C,RIGHT($D691,6)),IF(C691="  ",SUMIFS($N:$N,$C:$C," "),ROUNDDOWN(M691*VLOOKUP(C691,Aktivity!$C$6:$R$25,10,FALSE),2))))</f>
        <v/>
      </c>
      <c r="O691" s="90" t="str">
        <f>IF($I691="","",IF(C691=" ",SUMIFS($O:$O,$C:$C,RIGHT($D691,6)),IF(C691="  ",SUMIFS($O:$O,$C:$C," "),ROUNDDOWN(I691*VLOOKUP(C691,Aktivity!$C$6:$R$25,12,FALSE),2))))</f>
        <v/>
      </c>
      <c r="P691" s="90" t="str">
        <f t="shared" si="53"/>
        <v/>
      </c>
      <c r="Q691" s="90" t="str">
        <f>IF($I691="","",IF(C691=" ",SUMIFS($Q:$Q,$C:$C,RIGHT($D691,6)),IF(C691="  ",SUMIFS($Q:$Q,$C:$C," "),ROUNDDOWN(I691*VLOOKUP(C691,Aktivity!$C$6:$R$25,9,FALSE),2))))</f>
        <v/>
      </c>
      <c r="R691" s="90" t="str">
        <f>IF($I691="","",IF(C691=" ",SUMIFS($R:$R,$C:$C,RIGHT($D691,6)),IF(C691="  ",SUMIFS($R:$R,$C:$C," "),ROUNDDOWN(Q691*VLOOKUP(C691,Aktivity!$C$6:$R$25,10,FALSE),2))))</f>
        <v/>
      </c>
      <c r="S691" s="90" t="str">
        <f>IF($I691="","",IF(C691=" ",SUMIFS($S:$S,$C:$C,RIGHT($D691,6)),IF(C691="  ",SUMIFS($S:$S,$C:$C," "),ROUNDDOWN(I691*VLOOKUP(C691,Aktivity!$C$6:$R$25,13,FALSE),2))))</f>
        <v/>
      </c>
      <c r="T691" s="90" t="str">
        <f t="shared" si="54"/>
        <v/>
      </c>
      <c r="V691" s="13" t="str">
        <f>IFERROR(SMALL(Zoznam!O:O,ROW()-3),"")</f>
        <v/>
      </c>
    </row>
    <row r="692" spans="2:22" ht="15" x14ac:dyDescent="0.25">
      <c r="B692" s="89" t="str">
        <f>IF($V692="","",VLOOKUP($V692,Zoznam!$O:$W,2,FALSE))</f>
        <v/>
      </c>
      <c r="C692" s="89" t="str">
        <f>IF($V692="","",VLOOKUP($V692,Zoznam!$O:$W,3,FALSE))</f>
        <v/>
      </c>
      <c r="D692" s="75" t="str">
        <f>IF($V692="","",VLOOKUP($V692,Zoznam!$O:$W,4,FALSE))</f>
        <v/>
      </c>
      <c r="E692" s="75" t="str">
        <f>IF($V692="","",VLOOKUP($V692,Zoznam!$O:$W,5,FALSE))</f>
        <v/>
      </c>
      <c r="F692" s="89" t="str">
        <f>IF($V692="","",VLOOKUP($V692,Zoznam!$O:$W,6,FALSE))</f>
        <v/>
      </c>
      <c r="G692" s="90" t="str">
        <f>IF($V692="","",VLOOKUP($V692,Zoznam!$O:$W,7,FALSE))</f>
        <v/>
      </c>
      <c r="H692" s="91" t="str">
        <f>IF($V692="","",VLOOKUP($V692,Zoznam!$O:$W,8,FALSE))</f>
        <v/>
      </c>
      <c r="I692" s="123" t="str">
        <f>IF($V692="","",VLOOKUP($V692,Zoznam!$O:$W,9,FALSE))</f>
        <v/>
      </c>
      <c r="J692" s="123" t="str">
        <f t="shared" si="50"/>
        <v/>
      </c>
      <c r="K692" s="90" t="str">
        <f t="shared" si="51"/>
        <v/>
      </c>
      <c r="L692" s="90" t="str">
        <f t="shared" si="52"/>
        <v/>
      </c>
      <c r="M692" s="90" t="str">
        <f>IF($I692="","",IF(C692=" ",SUMIFS($M:$M,$C:$C,RIGHT($D692,6)),IF(C692="  ",SUMIFS($M:$M,$C:$C," "),ROUNDUP(I692*VLOOKUP(C692,Aktivity!$C$6:$R$25,8,FALSE),2))))</f>
        <v/>
      </c>
      <c r="N692" s="90" t="str">
        <f>IF($I692="","",IF(C692=" ",SUMIFS($N:$N,$C:$C,RIGHT($D692,6)),IF(C692="  ",SUMIFS($N:$N,$C:$C," "),ROUNDDOWN(M692*VLOOKUP(C692,Aktivity!$C$6:$R$25,10,FALSE),2))))</f>
        <v/>
      </c>
      <c r="O692" s="90" t="str">
        <f>IF($I692="","",IF(C692=" ",SUMIFS($O:$O,$C:$C,RIGHT($D692,6)),IF(C692="  ",SUMIFS($O:$O,$C:$C," "),ROUNDDOWN(I692*VLOOKUP(C692,Aktivity!$C$6:$R$25,12,FALSE),2))))</f>
        <v/>
      </c>
      <c r="P692" s="90" t="str">
        <f t="shared" si="53"/>
        <v/>
      </c>
      <c r="Q692" s="90" t="str">
        <f>IF($I692="","",IF(C692=" ",SUMIFS($Q:$Q,$C:$C,RIGHT($D692,6)),IF(C692="  ",SUMIFS($Q:$Q,$C:$C," "),ROUNDDOWN(I692*VLOOKUP(C692,Aktivity!$C$6:$R$25,9,FALSE),2))))</f>
        <v/>
      </c>
      <c r="R692" s="90" t="str">
        <f>IF($I692="","",IF(C692=" ",SUMIFS($R:$R,$C:$C,RIGHT($D692,6)),IF(C692="  ",SUMIFS($R:$R,$C:$C," "),ROUNDDOWN(Q692*VLOOKUP(C692,Aktivity!$C$6:$R$25,10,FALSE),2))))</f>
        <v/>
      </c>
      <c r="S692" s="90" t="str">
        <f>IF($I692="","",IF(C692=" ",SUMIFS($S:$S,$C:$C,RIGHT($D692,6)),IF(C692="  ",SUMIFS($S:$S,$C:$C," "),ROUNDDOWN(I692*VLOOKUP(C692,Aktivity!$C$6:$R$25,13,FALSE),2))))</f>
        <v/>
      </c>
      <c r="T692" s="90" t="str">
        <f t="shared" si="54"/>
        <v/>
      </c>
      <c r="V692" s="13" t="str">
        <f>IFERROR(SMALL(Zoznam!O:O,ROW()-3),"")</f>
        <v/>
      </c>
    </row>
    <row r="693" spans="2:22" ht="15" x14ac:dyDescent="0.25">
      <c r="B693" s="89" t="str">
        <f>IF($V693="","",VLOOKUP($V693,Zoznam!$O:$W,2,FALSE))</f>
        <v/>
      </c>
      <c r="C693" s="89" t="str">
        <f>IF($V693="","",VLOOKUP($V693,Zoznam!$O:$W,3,FALSE))</f>
        <v/>
      </c>
      <c r="D693" s="75" t="str">
        <f>IF($V693="","",VLOOKUP($V693,Zoznam!$O:$W,4,FALSE))</f>
        <v/>
      </c>
      <c r="E693" s="75" t="str">
        <f>IF($V693="","",VLOOKUP($V693,Zoznam!$O:$W,5,FALSE))</f>
        <v/>
      </c>
      <c r="F693" s="89" t="str">
        <f>IF($V693="","",VLOOKUP($V693,Zoznam!$O:$W,6,FALSE))</f>
        <v/>
      </c>
      <c r="G693" s="90" t="str">
        <f>IF($V693="","",VLOOKUP($V693,Zoznam!$O:$W,7,FALSE))</f>
        <v/>
      </c>
      <c r="H693" s="91" t="str">
        <f>IF($V693="","",VLOOKUP($V693,Zoznam!$O:$W,8,FALSE))</f>
        <v/>
      </c>
      <c r="I693" s="123" t="str">
        <f>IF($V693="","",VLOOKUP($V693,Zoznam!$O:$W,9,FALSE))</f>
        <v/>
      </c>
      <c r="J693" s="123" t="str">
        <f t="shared" si="50"/>
        <v/>
      </c>
      <c r="K693" s="90" t="str">
        <f t="shared" si="51"/>
        <v/>
      </c>
      <c r="L693" s="90" t="str">
        <f t="shared" si="52"/>
        <v/>
      </c>
      <c r="M693" s="90" t="str">
        <f>IF($I693="","",IF(C693=" ",SUMIFS($M:$M,$C:$C,RIGHT($D693,6)),IF(C693="  ",SUMIFS($M:$M,$C:$C," "),ROUNDUP(I693*VLOOKUP(C693,Aktivity!$C$6:$R$25,8,FALSE),2))))</f>
        <v/>
      </c>
      <c r="N693" s="90" t="str">
        <f>IF($I693="","",IF(C693=" ",SUMIFS($N:$N,$C:$C,RIGHT($D693,6)),IF(C693="  ",SUMIFS($N:$N,$C:$C," "),ROUNDDOWN(M693*VLOOKUP(C693,Aktivity!$C$6:$R$25,10,FALSE),2))))</f>
        <v/>
      </c>
      <c r="O693" s="90" t="str">
        <f>IF($I693="","",IF(C693=" ",SUMIFS($O:$O,$C:$C,RIGHT($D693,6)),IF(C693="  ",SUMIFS($O:$O,$C:$C," "),ROUNDDOWN(I693*VLOOKUP(C693,Aktivity!$C$6:$R$25,12,FALSE),2))))</f>
        <v/>
      </c>
      <c r="P693" s="90" t="str">
        <f t="shared" si="53"/>
        <v/>
      </c>
      <c r="Q693" s="90" t="str">
        <f>IF($I693="","",IF(C693=" ",SUMIFS($Q:$Q,$C:$C,RIGHT($D693,6)),IF(C693="  ",SUMIFS($Q:$Q,$C:$C," "),ROUNDDOWN(I693*VLOOKUP(C693,Aktivity!$C$6:$R$25,9,FALSE),2))))</f>
        <v/>
      </c>
      <c r="R693" s="90" t="str">
        <f>IF($I693="","",IF(C693=" ",SUMIFS($R:$R,$C:$C,RIGHT($D693,6)),IF(C693="  ",SUMIFS($R:$R,$C:$C," "),ROUNDDOWN(Q693*VLOOKUP(C693,Aktivity!$C$6:$R$25,10,FALSE),2))))</f>
        <v/>
      </c>
      <c r="S693" s="90" t="str">
        <f>IF($I693="","",IF(C693=" ",SUMIFS($S:$S,$C:$C,RIGHT($D693,6)),IF(C693="  ",SUMIFS($S:$S,$C:$C," "),ROUNDDOWN(I693*VLOOKUP(C693,Aktivity!$C$6:$R$25,13,FALSE),2))))</f>
        <v/>
      </c>
      <c r="T693" s="90" t="str">
        <f t="shared" si="54"/>
        <v/>
      </c>
      <c r="V693" s="13" t="str">
        <f>IFERROR(SMALL(Zoznam!O:O,ROW()-3),"")</f>
        <v/>
      </c>
    </row>
    <row r="694" spans="2:22" ht="15" x14ac:dyDescent="0.25">
      <c r="B694" s="89" t="str">
        <f>IF($V694="","",VLOOKUP($V694,Zoznam!$O:$W,2,FALSE))</f>
        <v/>
      </c>
      <c r="C694" s="89" t="str">
        <f>IF($V694="","",VLOOKUP($V694,Zoznam!$O:$W,3,FALSE))</f>
        <v/>
      </c>
      <c r="D694" s="75" t="str">
        <f>IF($V694="","",VLOOKUP($V694,Zoznam!$O:$W,4,FALSE))</f>
        <v/>
      </c>
      <c r="E694" s="75" t="str">
        <f>IF($V694="","",VLOOKUP($V694,Zoznam!$O:$W,5,FALSE))</f>
        <v/>
      </c>
      <c r="F694" s="89" t="str">
        <f>IF($V694="","",VLOOKUP($V694,Zoznam!$O:$W,6,FALSE))</f>
        <v/>
      </c>
      <c r="G694" s="90" t="str">
        <f>IF($V694="","",VLOOKUP($V694,Zoznam!$O:$W,7,FALSE))</f>
        <v/>
      </c>
      <c r="H694" s="91" t="str">
        <f>IF($V694="","",VLOOKUP($V694,Zoznam!$O:$W,8,FALSE))</f>
        <v/>
      </c>
      <c r="I694" s="123" t="str">
        <f>IF($V694="","",VLOOKUP($V694,Zoznam!$O:$W,9,FALSE))</f>
        <v/>
      </c>
      <c r="J694" s="123" t="str">
        <f t="shared" si="50"/>
        <v/>
      </c>
      <c r="K694" s="90" t="str">
        <f t="shared" si="51"/>
        <v/>
      </c>
      <c r="L694" s="90" t="str">
        <f t="shared" si="52"/>
        <v/>
      </c>
      <c r="M694" s="90" t="str">
        <f>IF($I694="","",IF(C694=" ",SUMIFS($M:$M,$C:$C,RIGHT($D694,6)),IF(C694="  ",SUMIFS($M:$M,$C:$C," "),ROUNDUP(I694*VLOOKUP(C694,Aktivity!$C$6:$R$25,8,FALSE),2))))</f>
        <v/>
      </c>
      <c r="N694" s="90" t="str">
        <f>IF($I694="","",IF(C694=" ",SUMIFS($N:$N,$C:$C,RIGHT($D694,6)),IF(C694="  ",SUMIFS($N:$N,$C:$C," "),ROUNDDOWN(M694*VLOOKUP(C694,Aktivity!$C$6:$R$25,10,FALSE),2))))</f>
        <v/>
      </c>
      <c r="O694" s="90" t="str">
        <f>IF($I694="","",IF(C694=" ",SUMIFS($O:$O,$C:$C,RIGHT($D694,6)),IF(C694="  ",SUMIFS($O:$O,$C:$C," "),ROUNDDOWN(I694*VLOOKUP(C694,Aktivity!$C$6:$R$25,12,FALSE),2))))</f>
        <v/>
      </c>
      <c r="P694" s="90" t="str">
        <f t="shared" si="53"/>
        <v/>
      </c>
      <c r="Q694" s="90" t="str">
        <f>IF($I694="","",IF(C694=" ",SUMIFS($Q:$Q,$C:$C,RIGHT($D694,6)),IF(C694="  ",SUMIFS($Q:$Q,$C:$C," "),ROUNDDOWN(I694*VLOOKUP(C694,Aktivity!$C$6:$R$25,9,FALSE),2))))</f>
        <v/>
      </c>
      <c r="R694" s="90" t="str">
        <f>IF($I694="","",IF(C694=" ",SUMIFS($R:$R,$C:$C,RIGHT($D694,6)),IF(C694="  ",SUMIFS($R:$R,$C:$C," "),ROUNDDOWN(Q694*VLOOKUP(C694,Aktivity!$C$6:$R$25,10,FALSE),2))))</f>
        <v/>
      </c>
      <c r="S694" s="90" t="str">
        <f>IF($I694="","",IF(C694=" ",SUMIFS($S:$S,$C:$C,RIGHT($D694,6)),IF(C694="  ",SUMIFS($S:$S,$C:$C," "),ROUNDDOWN(I694*VLOOKUP(C694,Aktivity!$C$6:$R$25,13,FALSE),2))))</f>
        <v/>
      </c>
      <c r="T694" s="90" t="str">
        <f t="shared" si="54"/>
        <v/>
      </c>
      <c r="V694" s="13" t="str">
        <f>IFERROR(SMALL(Zoznam!O:O,ROW()-3),"")</f>
        <v/>
      </c>
    </row>
    <row r="695" spans="2:22" ht="15" x14ac:dyDescent="0.25">
      <c r="B695" s="89" t="str">
        <f>IF($V695="","",VLOOKUP($V695,Zoznam!$O:$W,2,FALSE))</f>
        <v/>
      </c>
      <c r="C695" s="89" t="str">
        <f>IF($V695="","",VLOOKUP($V695,Zoznam!$O:$W,3,FALSE))</f>
        <v/>
      </c>
      <c r="D695" s="75" t="str">
        <f>IF($V695="","",VLOOKUP($V695,Zoznam!$O:$W,4,FALSE))</f>
        <v/>
      </c>
      <c r="E695" s="75" t="str">
        <f>IF($V695="","",VLOOKUP($V695,Zoznam!$O:$W,5,FALSE))</f>
        <v/>
      </c>
      <c r="F695" s="89" t="str">
        <f>IF($V695="","",VLOOKUP($V695,Zoznam!$O:$W,6,FALSE))</f>
        <v/>
      </c>
      <c r="G695" s="90" t="str">
        <f>IF($V695="","",VLOOKUP($V695,Zoznam!$O:$W,7,FALSE))</f>
        <v/>
      </c>
      <c r="H695" s="91" t="str">
        <f>IF($V695="","",VLOOKUP($V695,Zoznam!$O:$W,8,FALSE))</f>
        <v/>
      </c>
      <c r="I695" s="123" t="str">
        <f>IF($V695="","",VLOOKUP($V695,Zoznam!$O:$W,9,FALSE))</f>
        <v/>
      </c>
      <c r="J695" s="123" t="str">
        <f t="shared" si="50"/>
        <v/>
      </c>
      <c r="K695" s="90" t="str">
        <f t="shared" si="51"/>
        <v/>
      </c>
      <c r="L695" s="90" t="str">
        <f t="shared" si="52"/>
        <v/>
      </c>
      <c r="M695" s="90" t="str">
        <f>IF($I695="","",IF(C695=" ",SUMIFS($M:$M,$C:$C,RIGHT($D695,6)),IF(C695="  ",SUMIFS($M:$M,$C:$C," "),ROUNDUP(I695*VLOOKUP(C695,Aktivity!$C$6:$R$25,8,FALSE),2))))</f>
        <v/>
      </c>
      <c r="N695" s="90" t="str">
        <f>IF($I695="","",IF(C695=" ",SUMIFS($N:$N,$C:$C,RIGHT($D695,6)),IF(C695="  ",SUMIFS($N:$N,$C:$C," "),ROUNDDOWN(M695*VLOOKUP(C695,Aktivity!$C$6:$R$25,10,FALSE),2))))</f>
        <v/>
      </c>
      <c r="O695" s="90" t="str">
        <f>IF($I695="","",IF(C695=" ",SUMIFS($O:$O,$C:$C,RIGHT($D695,6)),IF(C695="  ",SUMIFS($O:$O,$C:$C," "),ROUNDDOWN(I695*VLOOKUP(C695,Aktivity!$C$6:$R$25,12,FALSE),2))))</f>
        <v/>
      </c>
      <c r="P695" s="90" t="str">
        <f t="shared" si="53"/>
        <v/>
      </c>
      <c r="Q695" s="90" t="str">
        <f>IF($I695="","",IF(C695=" ",SUMIFS($Q:$Q,$C:$C,RIGHT($D695,6)),IF(C695="  ",SUMIFS($Q:$Q,$C:$C," "),ROUNDDOWN(I695*VLOOKUP(C695,Aktivity!$C$6:$R$25,9,FALSE),2))))</f>
        <v/>
      </c>
      <c r="R695" s="90" t="str">
        <f>IF($I695="","",IF(C695=" ",SUMIFS($R:$R,$C:$C,RIGHT($D695,6)),IF(C695="  ",SUMIFS($R:$R,$C:$C," "),ROUNDDOWN(Q695*VLOOKUP(C695,Aktivity!$C$6:$R$25,10,FALSE),2))))</f>
        <v/>
      </c>
      <c r="S695" s="90" t="str">
        <f>IF($I695="","",IF(C695=" ",SUMIFS($S:$S,$C:$C,RIGHT($D695,6)),IF(C695="  ",SUMIFS($S:$S,$C:$C," "),ROUNDDOWN(I695*VLOOKUP(C695,Aktivity!$C$6:$R$25,13,FALSE),2))))</f>
        <v/>
      </c>
      <c r="T695" s="90" t="str">
        <f t="shared" si="54"/>
        <v/>
      </c>
      <c r="V695" s="13" t="str">
        <f>IFERROR(SMALL(Zoznam!O:O,ROW()-3),"")</f>
        <v/>
      </c>
    </row>
    <row r="696" spans="2:22" ht="15" x14ac:dyDescent="0.25">
      <c r="B696" s="89" t="str">
        <f>IF($V696="","",VLOOKUP($V696,Zoznam!$O:$W,2,FALSE))</f>
        <v/>
      </c>
      <c r="C696" s="89" t="str">
        <f>IF($V696="","",VLOOKUP($V696,Zoznam!$O:$W,3,FALSE))</f>
        <v/>
      </c>
      <c r="D696" s="75" t="str">
        <f>IF($V696="","",VLOOKUP($V696,Zoznam!$O:$W,4,FALSE))</f>
        <v/>
      </c>
      <c r="E696" s="75" t="str">
        <f>IF($V696="","",VLOOKUP($V696,Zoznam!$O:$W,5,FALSE))</f>
        <v/>
      </c>
      <c r="F696" s="89" t="str">
        <f>IF($V696="","",VLOOKUP($V696,Zoznam!$O:$W,6,FALSE))</f>
        <v/>
      </c>
      <c r="G696" s="90" t="str">
        <f>IF($V696="","",VLOOKUP($V696,Zoznam!$O:$W,7,FALSE))</f>
        <v/>
      </c>
      <c r="H696" s="91" t="str">
        <f>IF($V696="","",VLOOKUP($V696,Zoznam!$O:$W,8,FALSE))</f>
        <v/>
      </c>
      <c r="I696" s="123" t="str">
        <f>IF($V696="","",VLOOKUP($V696,Zoznam!$O:$W,9,FALSE))</f>
        <v/>
      </c>
      <c r="J696" s="123" t="str">
        <f t="shared" si="50"/>
        <v/>
      </c>
      <c r="K696" s="90" t="str">
        <f t="shared" si="51"/>
        <v/>
      </c>
      <c r="L696" s="90" t="str">
        <f t="shared" si="52"/>
        <v/>
      </c>
      <c r="M696" s="90" t="str">
        <f>IF($I696="","",IF(C696=" ",SUMIFS($M:$M,$C:$C,RIGHT($D696,6)),IF(C696="  ",SUMIFS($M:$M,$C:$C," "),ROUNDUP(I696*VLOOKUP(C696,Aktivity!$C$6:$R$25,8,FALSE),2))))</f>
        <v/>
      </c>
      <c r="N696" s="90" t="str">
        <f>IF($I696="","",IF(C696=" ",SUMIFS($N:$N,$C:$C,RIGHT($D696,6)),IF(C696="  ",SUMIFS($N:$N,$C:$C," "),ROUNDDOWN(M696*VLOOKUP(C696,Aktivity!$C$6:$R$25,10,FALSE),2))))</f>
        <v/>
      </c>
      <c r="O696" s="90" t="str">
        <f>IF($I696="","",IF(C696=" ",SUMIFS($O:$O,$C:$C,RIGHT($D696,6)),IF(C696="  ",SUMIFS($O:$O,$C:$C," "),ROUNDDOWN(I696*VLOOKUP(C696,Aktivity!$C$6:$R$25,12,FALSE),2))))</f>
        <v/>
      </c>
      <c r="P696" s="90" t="str">
        <f t="shared" si="53"/>
        <v/>
      </c>
      <c r="Q696" s="90" t="str">
        <f>IF($I696="","",IF(C696=" ",SUMIFS($Q:$Q,$C:$C,RIGHT($D696,6)),IF(C696="  ",SUMIFS($Q:$Q,$C:$C," "),ROUNDDOWN(I696*VLOOKUP(C696,Aktivity!$C$6:$R$25,9,FALSE),2))))</f>
        <v/>
      </c>
      <c r="R696" s="90" t="str">
        <f>IF($I696="","",IF(C696=" ",SUMIFS($R:$R,$C:$C,RIGHT($D696,6)),IF(C696="  ",SUMIFS($R:$R,$C:$C," "),ROUNDDOWN(Q696*VLOOKUP(C696,Aktivity!$C$6:$R$25,10,FALSE),2))))</f>
        <v/>
      </c>
      <c r="S696" s="90" t="str">
        <f>IF($I696="","",IF(C696=" ",SUMIFS($S:$S,$C:$C,RIGHT($D696,6)),IF(C696="  ",SUMIFS($S:$S,$C:$C," "),ROUNDDOWN(I696*VLOOKUP(C696,Aktivity!$C$6:$R$25,13,FALSE),2))))</f>
        <v/>
      </c>
      <c r="T696" s="90" t="str">
        <f t="shared" si="54"/>
        <v/>
      </c>
      <c r="V696" s="13" t="str">
        <f>IFERROR(SMALL(Zoznam!O:O,ROW()-3),"")</f>
        <v/>
      </c>
    </row>
    <row r="697" spans="2:22" ht="15" x14ac:dyDescent="0.25">
      <c r="B697" s="89" t="str">
        <f>IF($V697="","",VLOOKUP($V697,Zoznam!$O:$W,2,FALSE))</f>
        <v/>
      </c>
      <c r="C697" s="89" t="str">
        <f>IF($V697="","",VLOOKUP($V697,Zoznam!$O:$W,3,FALSE))</f>
        <v/>
      </c>
      <c r="D697" s="75" t="str">
        <f>IF($V697="","",VLOOKUP($V697,Zoznam!$O:$W,4,FALSE))</f>
        <v/>
      </c>
      <c r="E697" s="75" t="str">
        <f>IF($V697="","",VLOOKUP($V697,Zoznam!$O:$W,5,FALSE))</f>
        <v/>
      </c>
      <c r="F697" s="89" t="str">
        <f>IF($V697="","",VLOOKUP($V697,Zoznam!$O:$W,6,FALSE))</f>
        <v/>
      </c>
      <c r="G697" s="90" t="str">
        <f>IF($V697="","",VLOOKUP($V697,Zoznam!$O:$W,7,FALSE))</f>
        <v/>
      </c>
      <c r="H697" s="91" t="str">
        <f>IF($V697="","",VLOOKUP($V697,Zoznam!$O:$W,8,FALSE))</f>
        <v/>
      </c>
      <c r="I697" s="123" t="str">
        <f>IF($V697="","",VLOOKUP($V697,Zoznam!$O:$W,9,FALSE))</f>
        <v/>
      </c>
      <c r="J697" s="123" t="str">
        <f t="shared" si="50"/>
        <v/>
      </c>
      <c r="K697" s="90" t="str">
        <f t="shared" si="51"/>
        <v/>
      </c>
      <c r="L697" s="90" t="str">
        <f t="shared" si="52"/>
        <v/>
      </c>
      <c r="M697" s="90" t="str">
        <f>IF($I697="","",IF(C697=" ",SUMIFS($M:$M,$C:$C,RIGHT($D697,6)),IF(C697="  ",SUMIFS($M:$M,$C:$C," "),ROUNDUP(I697*VLOOKUP(C697,Aktivity!$C$6:$R$25,8,FALSE),2))))</f>
        <v/>
      </c>
      <c r="N697" s="90" t="str">
        <f>IF($I697="","",IF(C697=" ",SUMIFS($N:$N,$C:$C,RIGHT($D697,6)),IF(C697="  ",SUMIFS($N:$N,$C:$C," "),ROUNDDOWN(M697*VLOOKUP(C697,Aktivity!$C$6:$R$25,10,FALSE),2))))</f>
        <v/>
      </c>
      <c r="O697" s="90" t="str">
        <f>IF($I697="","",IF(C697=" ",SUMIFS($O:$O,$C:$C,RIGHT($D697,6)),IF(C697="  ",SUMIFS($O:$O,$C:$C," "),ROUNDDOWN(I697*VLOOKUP(C697,Aktivity!$C$6:$R$25,12,FALSE),2))))</f>
        <v/>
      </c>
      <c r="P697" s="90" t="str">
        <f t="shared" si="53"/>
        <v/>
      </c>
      <c r="Q697" s="90" t="str">
        <f>IF($I697="","",IF(C697=" ",SUMIFS($Q:$Q,$C:$C,RIGHT($D697,6)),IF(C697="  ",SUMIFS($Q:$Q,$C:$C," "),ROUNDDOWN(I697*VLOOKUP(C697,Aktivity!$C$6:$R$25,9,FALSE),2))))</f>
        <v/>
      </c>
      <c r="R697" s="90" t="str">
        <f>IF($I697="","",IF(C697=" ",SUMIFS($R:$R,$C:$C,RIGHT($D697,6)),IF(C697="  ",SUMIFS($R:$R,$C:$C," "),ROUNDDOWN(Q697*VLOOKUP(C697,Aktivity!$C$6:$R$25,10,FALSE),2))))</f>
        <v/>
      </c>
      <c r="S697" s="90" t="str">
        <f>IF($I697="","",IF(C697=" ",SUMIFS($S:$S,$C:$C,RIGHT($D697,6)),IF(C697="  ",SUMIFS($S:$S,$C:$C," "),ROUNDDOWN(I697*VLOOKUP(C697,Aktivity!$C$6:$R$25,13,FALSE),2))))</f>
        <v/>
      </c>
      <c r="T697" s="90" t="str">
        <f t="shared" si="54"/>
        <v/>
      </c>
      <c r="V697" s="13" t="str">
        <f>IFERROR(SMALL(Zoznam!O:O,ROW()-3),"")</f>
        <v/>
      </c>
    </row>
    <row r="698" spans="2:22" ht="15" x14ac:dyDescent="0.25">
      <c r="B698" s="89" t="str">
        <f>IF($V698="","",VLOOKUP($V698,Zoznam!$O:$W,2,FALSE))</f>
        <v/>
      </c>
      <c r="C698" s="89" t="str">
        <f>IF($V698="","",VLOOKUP($V698,Zoznam!$O:$W,3,FALSE))</f>
        <v/>
      </c>
      <c r="D698" s="75" t="str">
        <f>IF($V698="","",VLOOKUP($V698,Zoznam!$O:$W,4,FALSE))</f>
        <v/>
      </c>
      <c r="E698" s="75" t="str">
        <f>IF($V698="","",VLOOKUP($V698,Zoznam!$O:$W,5,FALSE))</f>
        <v/>
      </c>
      <c r="F698" s="89" t="str">
        <f>IF($V698="","",VLOOKUP($V698,Zoznam!$O:$W,6,FALSE))</f>
        <v/>
      </c>
      <c r="G698" s="90" t="str">
        <f>IF($V698="","",VLOOKUP($V698,Zoznam!$O:$W,7,FALSE))</f>
        <v/>
      </c>
      <c r="H698" s="91" t="str">
        <f>IF($V698="","",VLOOKUP($V698,Zoznam!$O:$W,8,FALSE))</f>
        <v/>
      </c>
      <c r="I698" s="123" t="str">
        <f>IF($V698="","",VLOOKUP($V698,Zoznam!$O:$W,9,FALSE))</f>
        <v/>
      </c>
      <c r="J698" s="123" t="str">
        <f t="shared" si="50"/>
        <v/>
      </c>
      <c r="K698" s="90" t="str">
        <f t="shared" si="51"/>
        <v/>
      </c>
      <c r="L698" s="90" t="str">
        <f t="shared" si="52"/>
        <v/>
      </c>
      <c r="M698" s="90" t="str">
        <f>IF($I698="","",IF(C698=" ",SUMIFS($M:$M,$C:$C,RIGHT($D698,6)),IF(C698="  ",SUMIFS($M:$M,$C:$C," "),ROUNDUP(I698*VLOOKUP(C698,Aktivity!$C$6:$R$25,8,FALSE),2))))</f>
        <v/>
      </c>
      <c r="N698" s="90" t="str">
        <f>IF($I698="","",IF(C698=" ",SUMIFS($N:$N,$C:$C,RIGHT($D698,6)),IF(C698="  ",SUMIFS($N:$N,$C:$C," "),ROUNDDOWN(M698*VLOOKUP(C698,Aktivity!$C$6:$R$25,10,FALSE),2))))</f>
        <v/>
      </c>
      <c r="O698" s="90" t="str">
        <f>IF($I698="","",IF(C698=" ",SUMIFS($O:$O,$C:$C,RIGHT($D698,6)),IF(C698="  ",SUMIFS($O:$O,$C:$C," "),ROUNDDOWN(I698*VLOOKUP(C698,Aktivity!$C$6:$R$25,12,FALSE),2))))</f>
        <v/>
      </c>
      <c r="P698" s="90" t="str">
        <f t="shared" si="53"/>
        <v/>
      </c>
      <c r="Q698" s="90" t="str">
        <f>IF($I698="","",IF(C698=" ",SUMIFS($Q:$Q,$C:$C,RIGHT($D698,6)),IF(C698="  ",SUMIFS($Q:$Q,$C:$C," "),ROUNDDOWN(I698*VLOOKUP(C698,Aktivity!$C$6:$R$25,9,FALSE),2))))</f>
        <v/>
      </c>
      <c r="R698" s="90" t="str">
        <f>IF($I698="","",IF(C698=" ",SUMIFS($R:$R,$C:$C,RIGHT($D698,6)),IF(C698="  ",SUMIFS($R:$R,$C:$C," "),ROUNDDOWN(Q698*VLOOKUP(C698,Aktivity!$C$6:$R$25,10,FALSE),2))))</f>
        <v/>
      </c>
      <c r="S698" s="90" t="str">
        <f>IF($I698="","",IF(C698=" ",SUMIFS($S:$S,$C:$C,RIGHT($D698,6)),IF(C698="  ",SUMIFS($S:$S,$C:$C," "),ROUNDDOWN(I698*VLOOKUP(C698,Aktivity!$C$6:$R$25,13,FALSE),2))))</f>
        <v/>
      </c>
      <c r="T698" s="90" t="str">
        <f t="shared" si="54"/>
        <v/>
      </c>
      <c r="V698" s="13" t="str">
        <f>IFERROR(SMALL(Zoznam!O:O,ROW()-3),"")</f>
        <v/>
      </c>
    </row>
    <row r="699" spans="2:22" ht="15" x14ac:dyDescent="0.25">
      <c r="B699" s="89" t="str">
        <f>IF($V699="","",VLOOKUP($V699,Zoznam!$O:$W,2,FALSE))</f>
        <v/>
      </c>
      <c r="C699" s="89" t="str">
        <f>IF($V699="","",VLOOKUP($V699,Zoznam!$O:$W,3,FALSE))</f>
        <v/>
      </c>
      <c r="D699" s="75" t="str">
        <f>IF($V699="","",VLOOKUP($V699,Zoznam!$O:$W,4,FALSE))</f>
        <v/>
      </c>
      <c r="E699" s="75" t="str">
        <f>IF($V699="","",VLOOKUP($V699,Zoznam!$O:$W,5,FALSE))</f>
        <v/>
      </c>
      <c r="F699" s="89" t="str">
        <f>IF($V699="","",VLOOKUP($V699,Zoznam!$O:$W,6,FALSE))</f>
        <v/>
      </c>
      <c r="G699" s="90" t="str">
        <f>IF($V699="","",VLOOKUP($V699,Zoznam!$O:$W,7,FALSE))</f>
        <v/>
      </c>
      <c r="H699" s="91" t="str">
        <f>IF($V699="","",VLOOKUP($V699,Zoznam!$O:$W,8,FALSE))</f>
        <v/>
      </c>
      <c r="I699" s="123" t="str">
        <f>IF($V699="","",VLOOKUP($V699,Zoznam!$O:$W,9,FALSE))</f>
        <v/>
      </c>
      <c r="J699" s="123" t="str">
        <f t="shared" si="50"/>
        <v/>
      </c>
      <c r="K699" s="90" t="str">
        <f t="shared" si="51"/>
        <v/>
      </c>
      <c r="L699" s="90" t="str">
        <f t="shared" si="52"/>
        <v/>
      </c>
      <c r="M699" s="90" t="str">
        <f>IF($I699="","",IF(C699=" ",SUMIFS($M:$M,$C:$C,RIGHT($D699,6)),IF(C699="  ",SUMIFS($M:$M,$C:$C," "),ROUNDUP(I699*VLOOKUP(C699,Aktivity!$C$6:$R$25,8,FALSE),2))))</f>
        <v/>
      </c>
      <c r="N699" s="90" t="str">
        <f>IF($I699="","",IF(C699=" ",SUMIFS($N:$N,$C:$C,RIGHT($D699,6)),IF(C699="  ",SUMIFS($N:$N,$C:$C," "),ROUNDDOWN(M699*VLOOKUP(C699,Aktivity!$C$6:$R$25,10,FALSE),2))))</f>
        <v/>
      </c>
      <c r="O699" s="90" t="str">
        <f>IF($I699="","",IF(C699=" ",SUMIFS($O:$O,$C:$C,RIGHT($D699,6)),IF(C699="  ",SUMIFS($O:$O,$C:$C," "),ROUNDDOWN(I699*VLOOKUP(C699,Aktivity!$C$6:$R$25,12,FALSE),2))))</f>
        <v/>
      </c>
      <c r="P699" s="90" t="str">
        <f t="shared" si="53"/>
        <v/>
      </c>
      <c r="Q699" s="90" t="str">
        <f>IF($I699="","",IF(C699=" ",SUMIFS($Q:$Q,$C:$C,RIGHT($D699,6)),IF(C699="  ",SUMIFS($Q:$Q,$C:$C," "),ROUNDDOWN(I699*VLOOKUP(C699,Aktivity!$C$6:$R$25,9,FALSE),2))))</f>
        <v/>
      </c>
      <c r="R699" s="90" t="str">
        <f>IF($I699="","",IF(C699=" ",SUMIFS($R:$R,$C:$C,RIGHT($D699,6)),IF(C699="  ",SUMIFS($R:$R,$C:$C," "),ROUNDDOWN(Q699*VLOOKUP(C699,Aktivity!$C$6:$R$25,10,FALSE),2))))</f>
        <v/>
      </c>
      <c r="S699" s="90" t="str">
        <f>IF($I699="","",IF(C699=" ",SUMIFS($S:$S,$C:$C,RIGHT($D699,6)),IF(C699="  ",SUMIFS($S:$S,$C:$C," "),ROUNDDOWN(I699*VLOOKUP(C699,Aktivity!$C$6:$R$25,13,FALSE),2))))</f>
        <v/>
      </c>
      <c r="T699" s="90" t="str">
        <f t="shared" si="54"/>
        <v/>
      </c>
      <c r="V699" s="13" t="str">
        <f>IFERROR(SMALL(Zoznam!O:O,ROW()-3),"")</f>
        <v/>
      </c>
    </row>
    <row r="700" spans="2:22" ht="15" x14ac:dyDescent="0.25">
      <c r="B700" s="89" t="str">
        <f>IF($V700="","",VLOOKUP($V700,Zoznam!$O:$W,2,FALSE))</f>
        <v/>
      </c>
      <c r="C700" s="89" t="str">
        <f>IF($V700="","",VLOOKUP($V700,Zoznam!$O:$W,3,FALSE))</f>
        <v/>
      </c>
      <c r="D700" s="75" t="str">
        <f>IF($V700="","",VLOOKUP($V700,Zoznam!$O:$W,4,FALSE))</f>
        <v/>
      </c>
      <c r="E700" s="75" t="str">
        <f>IF($V700="","",VLOOKUP($V700,Zoznam!$O:$W,5,FALSE))</f>
        <v/>
      </c>
      <c r="F700" s="89" t="str">
        <f>IF($V700="","",VLOOKUP($V700,Zoznam!$O:$W,6,FALSE))</f>
        <v/>
      </c>
      <c r="G700" s="90" t="str">
        <f>IF($V700="","",VLOOKUP($V700,Zoznam!$O:$W,7,FALSE))</f>
        <v/>
      </c>
      <c r="H700" s="91" t="str">
        <f>IF($V700="","",VLOOKUP($V700,Zoznam!$O:$W,8,FALSE))</f>
        <v/>
      </c>
      <c r="I700" s="123" t="str">
        <f>IF($V700="","",VLOOKUP($V700,Zoznam!$O:$W,9,FALSE))</f>
        <v/>
      </c>
      <c r="J700" s="123" t="str">
        <f t="shared" si="50"/>
        <v/>
      </c>
      <c r="K700" s="90" t="str">
        <f t="shared" si="51"/>
        <v/>
      </c>
      <c r="L700" s="90" t="str">
        <f t="shared" si="52"/>
        <v/>
      </c>
      <c r="M700" s="90" t="str">
        <f>IF($I700="","",IF(C700=" ",SUMIFS($M:$M,$C:$C,RIGHT($D700,6)),IF(C700="  ",SUMIFS($M:$M,$C:$C," "),ROUNDUP(I700*VLOOKUP(C700,Aktivity!$C$6:$R$25,8,FALSE),2))))</f>
        <v/>
      </c>
      <c r="N700" s="90" t="str">
        <f>IF($I700="","",IF(C700=" ",SUMIFS($N:$N,$C:$C,RIGHT($D700,6)),IF(C700="  ",SUMIFS($N:$N,$C:$C," "),ROUNDDOWN(M700*VLOOKUP(C700,Aktivity!$C$6:$R$25,10,FALSE),2))))</f>
        <v/>
      </c>
      <c r="O700" s="90" t="str">
        <f>IF($I700="","",IF(C700=" ",SUMIFS($O:$O,$C:$C,RIGHT($D700,6)),IF(C700="  ",SUMIFS($O:$O,$C:$C," "),ROUNDDOWN(I700*VLOOKUP(C700,Aktivity!$C$6:$R$25,12,FALSE),2))))</f>
        <v/>
      </c>
      <c r="P700" s="90" t="str">
        <f t="shared" si="53"/>
        <v/>
      </c>
      <c r="Q700" s="90" t="str">
        <f>IF($I700="","",IF(C700=" ",SUMIFS($Q:$Q,$C:$C,RIGHT($D700,6)),IF(C700="  ",SUMIFS($Q:$Q,$C:$C," "),ROUNDDOWN(I700*VLOOKUP(C700,Aktivity!$C$6:$R$25,9,FALSE),2))))</f>
        <v/>
      </c>
      <c r="R700" s="90" t="str">
        <f>IF($I700="","",IF(C700=" ",SUMIFS($R:$R,$C:$C,RIGHT($D700,6)),IF(C700="  ",SUMIFS($R:$R,$C:$C," "),ROUNDDOWN(Q700*VLOOKUP(C700,Aktivity!$C$6:$R$25,10,FALSE),2))))</f>
        <v/>
      </c>
      <c r="S700" s="90" t="str">
        <f>IF($I700="","",IF(C700=" ",SUMIFS($S:$S,$C:$C,RIGHT($D700,6)),IF(C700="  ",SUMIFS($S:$S,$C:$C," "),ROUNDDOWN(I700*VLOOKUP(C700,Aktivity!$C$6:$R$25,13,FALSE),2))))</f>
        <v/>
      </c>
      <c r="T700" s="90" t="str">
        <f t="shared" si="54"/>
        <v/>
      </c>
      <c r="V700" s="13" t="str">
        <f>IFERROR(SMALL(Zoznam!O:O,ROW()-3),"")</f>
        <v/>
      </c>
    </row>
    <row r="701" spans="2:22" ht="15" x14ac:dyDescent="0.25">
      <c r="B701" s="89" t="str">
        <f>IF($V701="","",VLOOKUP($V701,Zoznam!$O:$W,2,FALSE))</f>
        <v/>
      </c>
      <c r="C701" s="89" t="str">
        <f>IF($V701="","",VLOOKUP($V701,Zoznam!$O:$W,3,FALSE))</f>
        <v/>
      </c>
      <c r="D701" s="75" t="str">
        <f>IF($V701="","",VLOOKUP($V701,Zoznam!$O:$W,4,FALSE))</f>
        <v/>
      </c>
      <c r="E701" s="75" t="str">
        <f>IF($V701="","",VLOOKUP($V701,Zoznam!$O:$W,5,FALSE))</f>
        <v/>
      </c>
      <c r="F701" s="89" t="str">
        <f>IF($V701="","",VLOOKUP($V701,Zoznam!$O:$W,6,FALSE))</f>
        <v/>
      </c>
      <c r="G701" s="90" t="str">
        <f>IF($V701="","",VLOOKUP($V701,Zoznam!$O:$W,7,FALSE))</f>
        <v/>
      </c>
      <c r="H701" s="91" t="str">
        <f>IF($V701="","",VLOOKUP($V701,Zoznam!$O:$W,8,FALSE))</f>
        <v/>
      </c>
      <c r="I701" s="123" t="str">
        <f>IF($V701="","",VLOOKUP($V701,Zoznam!$O:$W,9,FALSE))</f>
        <v/>
      </c>
      <c r="J701" s="123" t="str">
        <f t="shared" si="50"/>
        <v/>
      </c>
      <c r="K701" s="90" t="str">
        <f t="shared" si="51"/>
        <v/>
      </c>
      <c r="L701" s="90" t="str">
        <f t="shared" si="52"/>
        <v/>
      </c>
      <c r="M701" s="90" t="str">
        <f>IF($I701="","",IF(C701=" ",SUMIFS($M:$M,$C:$C,RIGHT($D701,6)),IF(C701="  ",SUMIFS($M:$M,$C:$C," "),ROUNDUP(I701*VLOOKUP(C701,Aktivity!$C$6:$R$25,8,FALSE),2))))</f>
        <v/>
      </c>
      <c r="N701" s="90" t="str">
        <f>IF($I701="","",IF(C701=" ",SUMIFS($N:$N,$C:$C,RIGHT($D701,6)),IF(C701="  ",SUMIFS($N:$N,$C:$C," "),ROUNDDOWN(M701*VLOOKUP(C701,Aktivity!$C$6:$R$25,10,FALSE),2))))</f>
        <v/>
      </c>
      <c r="O701" s="90" t="str">
        <f>IF($I701="","",IF(C701=" ",SUMIFS($O:$O,$C:$C,RIGHT($D701,6)),IF(C701="  ",SUMIFS($O:$O,$C:$C," "),ROUNDDOWN(I701*VLOOKUP(C701,Aktivity!$C$6:$R$25,12,FALSE),2))))</f>
        <v/>
      </c>
      <c r="P701" s="90" t="str">
        <f t="shared" si="53"/>
        <v/>
      </c>
      <c r="Q701" s="90" t="str">
        <f>IF($I701="","",IF(C701=" ",SUMIFS($Q:$Q,$C:$C,RIGHT($D701,6)),IF(C701="  ",SUMIFS($Q:$Q,$C:$C," "),ROUNDDOWN(I701*VLOOKUP(C701,Aktivity!$C$6:$R$25,9,FALSE),2))))</f>
        <v/>
      </c>
      <c r="R701" s="90" t="str">
        <f>IF($I701="","",IF(C701=" ",SUMIFS($R:$R,$C:$C,RIGHT($D701,6)),IF(C701="  ",SUMIFS($R:$R,$C:$C," "),ROUNDDOWN(Q701*VLOOKUP(C701,Aktivity!$C$6:$R$25,10,FALSE),2))))</f>
        <v/>
      </c>
      <c r="S701" s="90" t="str">
        <f>IF($I701="","",IF(C701=" ",SUMIFS($S:$S,$C:$C,RIGHT($D701,6)),IF(C701="  ",SUMIFS($S:$S,$C:$C," "),ROUNDDOWN(I701*VLOOKUP(C701,Aktivity!$C$6:$R$25,13,FALSE),2))))</f>
        <v/>
      </c>
      <c r="T701" s="90" t="str">
        <f t="shared" si="54"/>
        <v/>
      </c>
      <c r="V701" s="13" t="str">
        <f>IFERROR(SMALL(Zoznam!O:O,ROW()-3),"")</f>
        <v/>
      </c>
    </row>
    <row r="702" spans="2:22" ht="15" x14ac:dyDescent="0.25">
      <c r="B702" s="89" t="str">
        <f>IF($V702="","",VLOOKUP($V702,Zoznam!$O:$W,2,FALSE))</f>
        <v/>
      </c>
      <c r="C702" s="89" t="str">
        <f>IF($V702="","",VLOOKUP($V702,Zoznam!$O:$W,3,FALSE))</f>
        <v/>
      </c>
      <c r="D702" s="75" t="str">
        <f>IF($V702="","",VLOOKUP($V702,Zoznam!$O:$W,4,FALSE))</f>
        <v/>
      </c>
      <c r="E702" s="75" t="str">
        <f>IF($V702="","",VLOOKUP($V702,Zoznam!$O:$W,5,FALSE))</f>
        <v/>
      </c>
      <c r="F702" s="89" t="str">
        <f>IF($V702="","",VLOOKUP($V702,Zoznam!$O:$W,6,FALSE))</f>
        <v/>
      </c>
      <c r="G702" s="90" t="str">
        <f>IF($V702="","",VLOOKUP($V702,Zoznam!$O:$W,7,FALSE))</f>
        <v/>
      </c>
      <c r="H702" s="91" t="str">
        <f>IF($V702="","",VLOOKUP($V702,Zoznam!$O:$W,8,FALSE))</f>
        <v/>
      </c>
      <c r="I702" s="123" t="str">
        <f>IF($V702="","",VLOOKUP($V702,Zoznam!$O:$W,9,FALSE))</f>
        <v/>
      </c>
      <c r="J702" s="123" t="str">
        <f t="shared" si="50"/>
        <v/>
      </c>
      <c r="K702" s="90" t="str">
        <f t="shared" si="51"/>
        <v/>
      </c>
      <c r="L702" s="90" t="str">
        <f t="shared" si="52"/>
        <v/>
      </c>
      <c r="M702" s="90" t="str">
        <f>IF($I702="","",IF(C702=" ",SUMIFS($M:$M,$C:$C,RIGHT($D702,6)),IF(C702="  ",SUMIFS($M:$M,$C:$C," "),ROUNDUP(I702*VLOOKUP(C702,Aktivity!$C$6:$R$25,8,FALSE),2))))</f>
        <v/>
      </c>
      <c r="N702" s="90" t="str">
        <f>IF($I702="","",IF(C702=" ",SUMIFS($N:$N,$C:$C,RIGHT($D702,6)),IF(C702="  ",SUMIFS($N:$N,$C:$C," "),ROUNDDOWN(M702*VLOOKUP(C702,Aktivity!$C$6:$R$25,10,FALSE),2))))</f>
        <v/>
      </c>
      <c r="O702" s="90" t="str">
        <f>IF($I702="","",IF(C702=" ",SUMIFS($O:$O,$C:$C,RIGHT($D702,6)),IF(C702="  ",SUMIFS($O:$O,$C:$C," "),ROUNDDOWN(I702*VLOOKUP(C702,Aktivity!$C$6:$R$25,12,FALSE),2))))</f>
        <v/>
      </c>
      <c r="P702" s="90" t="str">
        <f t="shared" si="53"/>
        <v/>
      </c>
      <c r="Q702" s="90" t="str">
        <f>IF($I702="","",IF(C702=" ",SUMIFS($Q:$Q,$C:$C,RIGHT($D702,6)),IF(C702="  ",SUMIFS($Q:$Q,$C:$C," "),ROUNDDOWN(I702*VLOOKUP(C702,Aktivity!$C$6:$R$25,9,FALSE),2))))</f>
        <v/>
      </c>
      <c r="R702" s="90" t="str">
        <f>IF($I702="","",IF(C702=" ",SUMIFS($R:$R,$C:$C,RIGHT($D702,6)),IF(C702="  ",SUMIFS($R:$R,$C:$C," "),ROUNDDOWN(Q702*VLOOKUP(C702,Aktivity!$C$6:$R$25,10,FALSE),2))))</f>
        <v/>
      </c>
      <c r="S702" s="90" t="str">
        <f>IF($I702="","",IF(C702=" ",SUMIFS($S:$S,$C:$C,RIGHT($D702,6)),IF(C702="  ",SUMIFS($S:$S,$C:$C," "),ROUNDDOWN(I702*VLOOKUP(C702,Aktivity!$C$6:$R$25,13,FALSE),2))))</f>
        <v/>
      </c>
      <c r="T702" s="90" t="str">
        <f t="shared" si="54"/>
        <v/>
      </c>
      <c r="V702" s="13" t="str">
        <f>IFERROR(SMALL(Zoznam!O:O,ROW()-3),"")</f>
        <v/>
      </c>
    </row>
    <row r="703" spans="2:22" ht="15" x14ac:dyDescent="0.25">
      <c r="B703" s="89" t="str">
        <f>IF($V703="","",VLOOKUP($V703,Zoznam!$O:$W,2,FALSE))</f>
        <v/>
      </c>
      <c r="C703" s="89" t="str">
        <f>IF($V703="","",VLOOKUP($V703,Zoznam!$O:$W,3,FALSE))</f>
        <v/>
      </c>
      <c r="D703" s="75" t="str">
        <f>IF($V703="","",VLOOKUP($V703,Zoznam!$O:$W,4,FALSE))</f>
        <v/>
      </c>
      <c r="E703" s="75" t="str">
        <f>IF($V703="","",VLOOKUP($V703,Zoznam!$O:$W,5,FALSE))</f>
        <v/>
      </c>
      <c r="F703" s="89" t="str">
        <f>IF($V703="","",VLOOKUP($V703,Zoznam!$O:$W,6,FALSE))</f>
        <v/>
      </c>
      <c r="G703" s="90" t="str">
        <f>IF($V703="","",VLOOKUP($V703,Zoznam!$O:$W,7,FALSE))</f>
        <v/>
      </c>
      <c r="H703" s="91" t="str">
        <f>IF($V703="","",VLOOKUP($V703,Zoznam!$O:$W,8,FALSE))</f>
        <v/>
      </c>
      <c r="I703" s="123" t="str">
        <f>IF($V703="","",VLOOKUP($V703,Zoznam!$O:$W,9,FALSE))</f>
        <v/>
      </c>
      <c r="J703" s="123" t="str">
        <f t="shared" si="50"/>
        <v/>
      </c>
      <c r="K703" s="90" t="str">
        <f t="shared" si="51"/>
        <v/>
      </c>
      <c r="L703" s="90" t="str">
        <f t="shared" si="52"/>
        <v/>
      </c>
      <c r="M703" s="90" t="str">
        <f>IF($I703="","",IF(C703=" ",SUMIFS($M:$M,$C:$C,RIGHT($D703,6)),IF(C703="  ",SUMIFS($M:$M,$C:$C," "),ROUNDUP(I703*VLOOKUP(C703,Aktivity!$C$6:$R$25,8,FALSE),2))))</f>
        <v/>
      </c>
      <c r="N703" s="90" t="str">
        <f>IF($I703="","",IF(C703=" ",SUMIFS($N:$N,$C:$C,RIGHT($D703,6)),IF(C703="  ",SUMIFS($N:$N,$C:$C," "),ROUNDDOWN(M703*VLOOKUP(C703,Aktivity!$C$6:$R$25,10,FALSE),2))))</f>
        <v/>
      </c>
      <c r="O703" s="90" t="str">
        <f>IF($I703="","",IF(C703=" ",SUMIFS($O:$O,$C:$C,RIGHT($D703,6)),IF(C703="  ",SUMIFS($O:$O,$C:$C," "),ROUNDDOWN(I703*VLOOKUP(C703,Aktivity!$C$6:$R$25,12,FALSE),2))))</f>
        <v/>
      </c>
      <c r="P703" s="90" t="str">
        <f t="shared" si="53"/>
        <v/>
      </c>
      <c r="Q703" s="90" t="str">
        <f>IF($I703="","",IF(C703=" ",SUMIFS($Q:$Q,$C:$C,RIGHT($D703,6)),IF(C703="  ",SUMIFS($Q:$Q,$C:$C," "),ROUNDDOWN(I703*VLOOKUP(C703,Aktivity!$C$6:$R$25,9,FALSE),2))))</f>
        <v/>
      </c>
      <c r="R703" s="90" t="str">
        <f>IF($I703="","",IF(C703=" ",SUMIFS($R:$R,$C:$C,RIGHT($D703,6)),IF(C703="  ",SUMIFS($R:$R,$C:$C," "),ROUNDDOWN(Q703*VLOOKUP(C703,Aktivity!$C$6:$R$25,10,FALSE),2))))</f>
        <v/>
      </c>
      <c r="S703" s="90" t="str">
        <f>IF($I703="","",IF(C703=" ",SUMIFS($S:$S,$C:$C,RIGHT($D703,6)),IF(C703="  ",SUMIFS($S:$S,$C:$C," "),ROUNDDOWN(I703*VLOOKUP(C703,Aktivity!$C$6:$R$25,13,FALSE),2))))</f>
        <v/>
      </c>
      <c r="T703" s="90" t="str">
        <f t="shared" si="54"/>
        <v/>
      </c>
      <c r="V703" s="13" t="str">
        <f>IFERROR(SMALL(Zoznam!O:O,ROW()-3),"")</f>
        <v/>
      </c>
    </row>
    <row r="704" spans="2:22" ht="15" x14ac:dyDescent="0.25">
      <c r="B704" s="89" t="str">
        <f>IF($V704="","",VLOOKUP($V704,Zoznam!$O:$W,2,FALSE))</f>
        <v/>
      </c>
      <c r="C704" s="89" t="str">
        <f>IF($V704="","",VLOOKUP($V704,Zoznam!$O:$W,3,FALSE))</f>
        <v/>
      </c>
      <c r="D704" s="75" t="str">
        <f>IF($V704="","",VLOOKUP($V704,Zoznam!$O:$W,4,FALSE))</f>
        <v/>
      </c>
      <c r="E704" s="75" t="str">
        <f>IF($V704="","",VLOOKUP($V704,Zoznam!$O:$W,5,FALSE))</f>
        <v/>
      </c>
      <c r="F704" s="89" t="str">
        <f>IF($V704="","",VLOOKUP($V704,Zoznam!$O:$W,6,FALSE))</f>
        <v/>
      </c>
      <c r="G704" s="90" t="str">
        <f>IF($V704="","",VLOOKUP($V704,Zoznam!$O:$W,7,FALSE))</f>
        <v/>
      </c>
      <c r="H704" s="91" t="str">
        <f>IF($V704="","",VLOOKUP($V704,Zoznam!$O:$W,8,FALSE))</f>
        <v/>
      </c>
      <c r="I704" s="123" t="str">
        <f>IF($V704="","",VLOOKUP($V704,Zoznam!$O:$W,9,FALSE))</f>
        <v/>
      </c>
      <c r="J704" s="123" t="str">
        <f t="shared" si="50"/>
        <v/>
      </c>
      <c r="K704" s="90" t="str">
        <f t="shared" si="51"/>
        <v/>
      </c>
      <c r="L704" s="90" t="str">
        <f t="shared" si="52"/>
        <v/>
      </c>
      <c r="M704" s="90" t="str">
        <f>IF($I704="","",IF(C704=" ",SUMIFS($M:$M,$C:$C,RIGHT($D704,6)),IF(C704="  ",SUMIFS($M:$M,$C:$C," "),ROUNDUP(I704*VLOOKUP(C704,Aktivity!$C$6:$R$25,8,FALSE),2))))</f>
        <v/>
      </c>
      <c r="N704" s="90" t="str">
        <f>IF($I704="","",IF(C704=" ",SUMIFS($N:$N,$C:$C,RIGHT($D704,6)),IF(C704="  ",SUMIFS($N:$N,$C:$C," "),ROUNDDOWN(M704*VLOOKUP(C704,Aktivity!$C$6:$R$25,10,FALSE),2))))</f>
        <v/>
      </c>
      <c r="O704" s="90" t="str">
        <f>IF($I704="","",IF(C704=" ",SUMIFS($O:$O,$C:$C,RIGHT($D704,6)),IF(C704="  ",SUMIFS($O:$O,$C:$C," "),ROUNDDOWN(I704*VLOOKUP(C704,Aktivity!$C$6:$R$25,12,FALSE),2))))</f>
        <v/>
      </c>
      <c r="P704" s="90" t="str">
        <f t="shared" si="53"/>
        <v/>
      </c>
      <c r="Q704" s="90" t="str">
        <f>IF($I704="","",IF(C704=" ",SUMIFS($Q:$Q,$C:$C,RIGHT($D704,6)),IF(C704="  ",SUMIFS($Q:$Q,$C:$C," "),ROUNDDOWN(I704*VLOOKUP(C704,Aktivity!$C$6:$R$25,9,FALSE),2))))</f>
        <v/>
      </c>
      <c r="R704" s="90" t="str">
        <f>IF($I704="","",IF(C704=" ",SUMIFS($R:$R,$C:$C,RIGHT($D704,6)),IF(C704="  ",SUMIFS($R:$R,$C:$C," "),ROUNDDOWN(Q704*VLOOKUP(C704,Aktivity!$C$6:$R$25,10,FALSE),2))))</f>
        <v/>
      </c>
      <c r="S704" s="90" t="str">
        <f>IF($I704="","",IF(C704=" ",SUMIFS($S:$S,$C:$C,RIGHT($D704,6)),IF(C704="  ",SUMIFS($S:$S,$C:$C," "),ROUNDDOWN(I704*VLOOKUP(C704,Aktivity!$C$6:$R$25,13,FALSE),2))))</f>
        <v/>
      </c>
      <c r="T704" s="90" t="str">
        <f t="shared" si="54"/>
        <v/>
      </c>
      <c r="V704" s="13" t="str">
        <f>IFERROR(SMALL(Zoznam!O:O,ROW()-3),"")</f>
        <v/>
      </c>
    </row>
    <row r="705" spans="2:22" ht="15" x14ac:dyDescent="0.25">
      <c r="B705" s="89" t="str">
        <f>IF($V705="","",VLOOKUP($V705,Zoznam!$O:$W,2,FALSE))</f>
        <v/>
      </c>
      <c r="C705" s="89" t="str">
        <f>IF($V705="","",VLOOKUP($V705,Zoznam!$O:$W,3,FALSE))</f>
        <v/>
      </c>
      <c r="D705" s="75" t="str">
        <f>IF($V705="","",VLOOKUP($V705,Zoznam!$O:$W,4,FALSE))</f>
        <v/>
      </c>
      <c r="E705" s="75" t="str">
        <f>IF($V705="","",VLOOKUP($V705,Zoznam!$O:$W,5,FALSE))</f>
        <v/>
      </c>
      <c r="F705" s="89" t="str">
        <f>IF($V705="","",VLOOKUP($V705,Zoznam!$O:$W,6,FALSE))</f>
        <v/>
      </c>
      <c r="G705" s="90" t="str">
        <f>IF($V705="","",VLOOKUP($V705,Zoznam!$O:$W,7,FALSE))</f>
        <v/>
      </c>
      <c r="H705" s="91" t="str">
        <f>IF($V705="","",VLOOKUP($V705,Zoznam!$O:$W,8,FALSE))</f>
        <v/>
      </c>
      <c r="I705" s="123" t="str">
        <f>IF($V705="","",VLOOKUP($V705,Zoznam!$O:$W,9,FALSE))</f>
        <v/>
      </c>
      <c r="J705" s="123" t="str">
        <f t="shared" si="50"/>
        <v/>
      </c>
      <c r="K705" s="90" t="str">
        <f t="shared" si="51"/>
        <v/>
      </c>
      <c r="L705" s="90" t="str">
        <f t="shared" si="52"/>
        <v/>
      </c>
      <c r="M705" s="90" t="str">
        <f>IF($I705="","",IF(C705=" ",SUMIFS($M:$M,$C:$C,RIGHT($D705,6)),IF(C705="  ",SUMIFS($M:$M,$C:$C," "),ROUNDUP(I705*VLOOKUP(C705,Aktivity!$C$6:$R$25,8,FALSE),2))))</f>
        <v/>
      </c>
      <c r="N705" s="90" t="str">
        <f>IF($I705="","",IF(C705=" ",SUMIFS($N:$N,$C:$C,RIGHT($D705,6)),IF(C705="  ",SUMIFS($N:$N,$C:$C," "),ROUNDDOWN(M705*VLOOKUP(C705,Aktivity!$C$6:$R$25,10,FALSE),2))))</f>
        <v/>
      </c>
      <c r="O705" s="90" t="str">
        <f>IF($I705="","",IF(C705=" ",SUMIFS($O:$O,$C:$C,RIGHT($D705,6)),IF(C705="  ",SUMIFS($O:$O,$C:$C," "),ROUNDDOWN(I705*VLOOKUP(C705,Aktivity!$C$6:$R$25,12,FALSE),2))))</f>
        <v/>
      </c>
      <c r="P705" s="90" t="str">
        <f t="shared" si="53"/>
        <v/>
      </c>
      <c r="Q705" s="90" t="str">
        <f>IF($I705="","",IF(C705=" ",SUMIFS($Q:$Q,$C:$C,RIGHT($D705,6)),IF(C705="  ",SUMIFS($Q:$Q,$C:$C," "),ROUNDDOWN(I705*VLOOKUP(C705,Aktivity!$C$6:$R$25,9,FALSE),2))))</f>
        <v/>
      </c>
      <c r="R705" s="90" t="str">
        <f>IF($I705="","",IF(C705=" ",SUMIFS($R:$R,$C:$C,RIGHT($D705,6)),IF(C705="  ",SUMIFS($R:$R,$C:$C," "),ROUNDDOWN(Q705*VLOOKUP(C705,Aktivity!$C$6:$R$25,10,FALSE),2))))</f>
        <v/>
      </c>
      <c r="S705" s="90" t="str">
        <f>IF($I705="","",IF(C705=" ",SUMIFS($S:$S,$C:$C,RIGHT($D705,6)),IF(C705="  ",SUMIFS($S:$S,$C:$C," "),ROUNDDOWN(I705*VLOOKUP(C705,Aktivity!$C$6:$R$25,13,FALSE),2))))</f>
        <v/>
      </c>
      <c r="T705" s="90" t="str">
        <f t="shared" si="54"/>
        <v/>
      </c>
      <c r="V705" s="13" t="str">
        <f>IFERROR(SMALL(Zoznam!O:O,ROW()-3),"")</f>
        <v/>
      </c>
    </row>
    <row r="706" spans="2:22" ht="15" x14ac:dyDescent="0.25">
      <c r="B706" s="89" t="str">
        <f>IF($V706="","",VLOOKUP($V706,Zoznam!$O:$W,2,FALSE))</f>
        <v/>
      </c>
      <c r="C706" s="89" t="str">
        <f>IF($V706="","",VLOOKUP($V706,Zoznam!$O:$W,3,FALSE))</f>
        <v/>
      </c>
      <c r="D706" s="75" t="str">
        <f>IF($V706="","",VLOOKUP($V706,Zoznam!$O:$W,4,FALSE))</f>
        <v/>
      </c>
      <c r="E706" s="75" t="str">
        <f>IF($V706="","",VLOOKUP($V706,Zoznam!$O:$W,5,FALSE))</f>
        <v/>
      </c>
      <c r="F706" s="89" t="str">
        <f>IF($V706="","",VLOOKUP($V706,Zoznam!$O:$W,6,FALSE))</f>
        <v/>
      </c>
      <c r="G706" s="90" t="str">
        <f>IF($V706="","",VLOOKUP($V706,Zoznam!$O:$W,7,FALSE))</f>
        <v/>
      </c>
      <c r="H706" s="91" t="str">
        <f>IF($V706="","",VLOOKUP($V706,Zoznam!$O:$W,8,FALSE))</f>
        <v/>
      </c>
      <c r="I706" s="123" t="str">
        <f>IF($V706="","",VLOOKUP($V706,Zoznam!$O:$W,9,FALSE))</f>
        <v/>
      </c>
      <c r="J706" s="123" t="str">
        <f t="shared" si="50"/>
        <v/>
      </c>
      <c r="K706" s="90" t="str">
        <f t="shared" si="51"/>
        <v/>
      </c>
      <c r="L706" s="90" t="str">
        <f t="shared" si="52"/>
        <v/>
      </c>
      <c r="M706" s="90" t="str">
        <f>IF($I706="","",IF(C706=" ",SUMIFS($M:$M,$C:$C,RIGHT($D706,6)),IF(C706="  ",SUMIFS($M:$M,$C:$C," "),ROUNDUP(I706*VLOOKUP(C706,Aktivity!$C$6:$R$25,8,FALSE),2))))</f>
        <v/>
      </c>
      <c r="N706" s="90" t="str">
        <f>IF($I706="","",IF(C706=" ",SUMIFS($N:$N,$C:$C,RIGHT($D706,6)),IF(C706="  ",SUMIFS($N:$N,$C:$C," "),ROUNDDOWN(M706*VLOOKUP(C706,Aktivity!$C$6:$R$25,10,FALSE),2))))</f>
        <v/>
      </c>
      <c r="O706" s="90" t="str">
        <f>IF($I706="","",IF(C706=" ",SUMIFS($O:$O,$C:$C,RIGHT($D706,6)),IF(C706="  ",SUMIFS($O:$O,$C:$C," "),ROUNDDOWN(I706*VLOOKUP(C706,Aktivity!$C$6:$R$25,12,FALSE),2))))</f>
        <v/>
      </c>
      <c r="P706" s="90" t="str">
        <f t="shared" si="53"/>
        <v/>
      </c>
      <c r="Q706" s="90" t="str">
        <f>IF($I706="","",IF(C706=" ",SUMIFS($Q:$Q,$C:$C,RIGHT($D706,6)),IF(C706="  ",SUMIFS($Q:$Q,$C:$C," "),ROUNDDOWN(I706*VLOOKUP(C706,Aktivity!$C$6:$R$25,9,FALSE),2))))</f>
        <v/>
      </c>
      <c r="R706" s="90" t="str">
        <f>IF($I706="","",IF(C706=" ",SUMIFS($R:$R,$C:$C,RIGHT($D706,6)),IF(C706="  ",SUMIFS($R:$R,$C:$C," "),ROUNDDOWN(Q706*VLOOKUP(C706,Aktivity!$C$6:$R$25,10,FALSE),2))))</f>
        <v/>
      </c>
      <c r="S706" s="90" t="str">
        <f>IF($I706="","",IF(C706=" ",SUMIFS($S:$S,$C:$C,RIGHT($D706,6)),IF(C706="  ",SUMIFS($S:$S,$C:$C," "),ROUNDDOWN(I706*VLOOKUP(C706,Aktivity!$C$6:$R$25,13,FALSE),2))))</f>
        <v/>
      </c>
      <c r="T706" s="90" t="str">
        <f t="shared" si="54"/>
        <v/>
      </c>
      <c r="V706" s="13" t="str">
        <f>IFERROR(SMALL(Zoznam!O:O,ROW()-3),"")</f>
        <v/>
      </c>
    </row>
    <row r="707" spans="2:22" ht="15" x14ac:dyDescent="0.25">
      <c r="B707" s="89" t="str">
        <f>IF($V707="","",VLOOKUP($V707,Zoznam!$O:$W,2,FALSE))</f>
        <v/>
      </c>
      <c r="C707" s="89" t="str">
        <f>IF($V707="","",VLOOKUP($V707,Zoznam!$O:$W,3,FALSE))</f>
        <v/>
      </c>
      <c r="D707" s="75" t="str">
        <f>IF($V707="","",VLOOKUP($V707,Zoznam!$O:$W,4,FALSE))</f>
        <v/>
      </c>
      <c r="E707" s="75" t="str">
        <f>IF($V707="","",VLOOKUP($V707,Zoznam!$O:$W,5,FALSE))</f>
        <v/>
      </c>
      <c r="F707" s="89" t="str">
        <f>IF($V707="","",VLOOKUP($V707,Zoznam!$O:$W,6,FALSE))</f>
        <v/>
      </c>
      <c r="G707" s="90" t="str">
        <f>IF($V707="","",VLOOKUP($V707,Zoznam!$O:$W,7,FALSE))</f>
        <v/>
      </c>
      <c r="H707" s="91" t="str">
        <f>IF($V707="","",VLOOKUP($V707,Zoznam!$O:$W,8,FALSE))</f>
        <v/>
      </c>
      <c r="I707" s="123" t="str">
        <f>IF($V707="","",VLOOKUP($V707,Zoznam!$O:$W,9,FALSE))</f>
        <v/>
      </c>
      <c r="J707" s="123" t="str">
        <f t="shared" si="50"/>
        <v/>
      </c>
      <c r="K707" s="90" t="str">
        <f t="shared" si="51"/>
        <v/>
      </c>
      <c r="L707" s="90" t="str">
        <f t="shared" si="52"/>
        <v/>
      </c>
      <c r="M707" s="90" t="str">
        <f>IF($I707="","",IF(C707=" ",SUMIFS($M:$M,$C:$C,RIGHT($D707,6)),IF(C707="  ",SUMIFS($M:$M,$C:$C," "),ROUNDUP(I707*VLOOKUP(C707,Aktivity!$C$6:$R$25,8,FALSE),2))))</f>
        <v/>
      </c>
      <c r="N707" s="90" t="str">
        <f>IF($I707="","",IF(C707=" ",SUMIFS($N:$N,$C:$C,RIGHT($D707,6)),IF(C707="  ",SUMIFS($N:$N,$C:$C," "),ROUNDDOWN(M707*VLOOKUP(C707,Aktivity!$C$6:$R$25,10,FALSE),2))))</f>
        <v/>
      </c>
      <c r="O707" s="90" t="str">
        <f>IF($I707="","",IF(C707=" ",SUMIFS($O:$O,$C:$C,RIGHT($D707,6)),IF(C707="  ",SUMIFS($O:$O,$C:$C," "),ROUNDDOWN(I707*VLOOKUP(C707,Aktivity!$C$6:$R$25,12,FALSE),2))))</f>
        <v/>
      </c>
      <c r="P707" s="90" t="str">
        <f t="shared" si="53"/>
        <v/>
      </c>
      <c r="Q707" s="90" t="str">
        <f>IF($I707="","",IF(C707=" ",SUMIFS($Q:$Q,$C:$C,RIGHT($D707,6)),IF(C707="  ",SUMIFS($Q:$Q,$C:$C," "),ROUNDDOWN(I707*VLOOKUP(C707,Aktivity!$C$6:$R$25,9,FALSE),2))))</f>
        <v/>
      </c>
      <c r="R707" s="90" t="str">
        <f>IF($I707="","",IF(C707=" ",SUMIFS($R:$R,$C:$C,RIGHT($D707,6)),IF(C707="  ",SUMIFS($R:$R,$C:$C," "),ROUNDDOWN(Q707*VLOOKUP(C707,Aktivity!$C$6:$R$25,10,FALSE),2))))</f>
        <v/>
      </c>
      <c r="S707" s="90" t="str">
        <f>IF($I707="","",IF(C707=" ",SUMIFS($S:$S,$C:$C,RIGHT($D707,6)),IF(C707="  ",SUMIFS($S:$S,$C:$C," "),ROUNDDOWN(I707*VLOOKUP(C707,Aktivity!$C$6:$R$25,13,FALSE),2))))</f>
        <v/>
      </c>
      <c r="T707" s="90" t="str">
        <f t="shared" si="54"/>
        <v/>
      </c>
      <c r="V707" s="13" t="str">
        <f>IFERROR(SMALL(Zoznam!O:O,ROW()-3),"")</f>
        <v/>
      </c>
    </row>
    <row r="708" spans="2:22" ht="15" x14ac:dyDescent="0.25">
      <c r="B708" s="89" t="str">
        <f>IF($V708="","",VLOOKUP($V708,Zoznam!$O:$W,2,FALSE))</f>
        <v/>
      </c>
      <c r="C708" s="89" t="str">
        <f>IF($V708="","",VLOOKUP($V708,Zoznam!$O:$W,3,FALSE))</f>
        <v/>
      </c>
      <c r="D708" s="75" t="str">
        <f>IF($V708="","",VLOOKUP($V708,Zoznam!$O:$W,4,FALSE))</f>
        <v/>
      </c>
      <c r="E708" s="75" t="str">
        <f>IF($V708="","",VLOOKUP($V708,Zoznam!$O:$W,5,FALSE))</f>
        <v/>
      </c>
      <c r="F708" s="89" t="str">
        <f>IF($V708="","",VLOOKUP($V708,Zoznam!$O:$W,6,FALSE))</f>
        <v/>
      </c>
      <c r="G708" s="90" t="str">
        <f>IF($V708="","",VLOOKUP($V708,Zoznam!$O:$W,7,FALSE))</f>
        <v/>
      </c>
      <c r="H708" s="91" t="str">
        <f>IF($V708="","",VLOOKUP($V708,Zoznam!$O:$W,8,FALSE))</f>
        <v/>
      </c>
      <c r="I708" s="123" t="str">
        <f>IF($V708="","",VLOOKUP($V708,Zoznam!$O:$W,9,FALSE))</f>
        <v/>
      </c>
      <c r="J708" s="123" t="str">
        <f t="shared" si="50"/>
        <v/>
      </c>
      <c r="K708" s="90" t="str">
        <f t="shared" si="51"/>
        <v/>
      </c>
      <c r="L708" s="90" t="str">
        <f t="shared" si="52"/>
        <v/>
      </c>
      <c r="M708" s="90" t="str">
        <f>IF($I708="","",IF(C708=" ",SUMIFS($M:$M,$C:$C,RIGHT($D708,6)),IF(C708="  ",SUMIFS($M:$M,$C:$C," "),ROUNDUP(I708*VLOOKUP(C708,Aktivity!$C$6:$R$25,8,FALSE),2))))</f>
        <v/>
      </c>
      <c r="N708" s="90" t="str">
        <f>IF($I708="","",IF(C708=" ",SUMIFS($N:$N,$C:$C,RIGHT($D708,6)),IF(C708="  ",SUMIFS($N:$N,$C:$C," "),ROUNDDOWN(M708*VLOOKUP(C708,Aktivity!$C$6:$R$25,10,FALSE),2))))</f>
        <v/>
      </c>
      <c r="O708" s="90" t="str">
        <f>IF($I708="","",IF(C708=" ",SUMIFS($O:$O,$C:$C,RIGHT($D708,6)),IF(C708="  ",SUMIFS($O:$O,$C:$C," "),ROUNDDOWN(I708*VLOOKUP(C708,Aktivity!$C$6:$R$25,12,FALSE),2))))</f>
        <v/>
      </c>
      <c r="P708" s="90" t="str">
        <f t="shared" si="53"/>
        <v/>
      </c>
      <c r="Q708" s="90" t="str">
        <f>IF($I708="","",IF(C708=" ",SUMIFS($Q:$Q,$C:$C,RIGHT($D708,6)),IF(C708="  ",SUMIFS($Q:$Q,$C:$C," "),ROUNDDOWN(I708*VLOOKUP(C708,Aktivity!$C$6:$R$25,9,FALSE),2))))</f>
        <v/>
      </c>
      <c r="R708" s="90" t="str">
        <f>IF($I708="","",IF(C708=" ",SUMIFS($R:$R,$C:$C,RIGHT($D708,6)),IF(C708="  ",SUMIFS($R:$R,$C:$C," "),ROUNDDOWN(Q708*VLOOKUP(C708,Aktivity!$C$6:$R$25,10,FALSE),2))))</f>
        <v/>
      </c>
      <c r="S708" s="90" t="str">
        <f>IF($I708="","",IF(C708=" ",SUMIFS($S:$S,$C:$C,RIGHT($D708,6)),IF(C708="  ",SUMIFS($S:$S,$C:$C," "),ROUNDDOWN(I708*VLOOKUP(C708,Aktivity!$C$6:$R$25,13,FALSE),2))))</f>
        <v/>
      </c>
      <c r="T708" s="90" t="str">
        <f t="shared" si="54"/>
        <v/>
      </c>
      <c r="V708" s="13" t="str">
        <f>IFERROR(SMALL(Zoznam!O:O,ROW()-3),"")</f>
        <v/>
      </c>
    </row>
    <row r="709" spans="2:22" ht="15" x14ac:dyDescent="0.25">
      <c r="B709" s="89" t="str">
        <f>IF($V709="","",VLOOKUP($V709,Zoznam!$O:$W,2,FALSE))</f>
        <v/>
      </c>
      <c r="C709" s="89" t="str">
        <f>IF($V709="","",VLOOKUP($V709,Zoznam!$O:$W,3,FALSE))</f>
        <v/>
      </c>
      <c r="D709" s="75" t="str">
        <f>IF($V709="","",VLOOKUP($V709,Zoznam!$O:$W,4,FALSE))</f>
        <v/>
      </c>
      <c r="E709" s="75" t="str">
        <f>IF($V709="","",VLOOKUP($V709,Zoznam!$O:$W,5,FALSE))</f>
        <v/>
      </c>
      <c r="F709" s="89" t="str">
        <f>IF($V709="","",VLOOKUP($V709,Zoznam!$O:$W,6,FALSE))</f>
        <v/>
      </c>
      <c r="G709" s="90" t="str">
        <f>IF($V709="","",VLOOKUP($V709,Zoznam!$O:$W,7,FALSE))</f>
        <v/>
      </c>
      <c r="H709" s="91" t="str">
        <f>IF($V709="","",VLOOKUP($V709,Zoznam!$O:$W,8,FALSE))</f>
        <v/>
      </c>
      <c r="I709" s="123" t="str">
        <f>IF($V709="","",VLOOKUP($V709,Zoznam!$O:$W,9,FALSE))</f>
        <v/>
      </c>
      <c r="J709" s="123" t="str">
        <f t="shared" ref="J709:J772" si="55">IF($I709="","",IF(C709=" ",SUMIFS($J:$J,$C:$C,RIGHT($D709,6)),IF(C709="  ",SUMIFS($J:$J,$C:$C," "),N709+R709)))</f>
        <v/>
      </c>
      <c r="K709" s="90" t="str">
        <f t="shared" ref="K709:K772" si="56">IF($I709="","",IF(C709=" ",SUMIFS($K:$K,$C:$C,RIGHT($D709,6)),IF(C709="  ",SUMIFS($K:$K,$C:$C," "),O709+S709)))</f>
        <v/>
      </c>
      <c r="L709" s="90" t="str">
        <f t="shared" ref="L709:L772" si="57">IF($I709="","",IF(C709=" ",SUMIFS($L:$L,$C:$C,RIGHT($D709,6)),IF(C709="  ",SUMIFS($L:$L,$C:$C," "),P709+T709)))</f>
        <v/>
      </c>
      <c r="M709" s="90" t="str">
        <f>IF($I709="","",IF(C709=" ",SUMIFS($M:$M,$C:$C,RIGHT($D709,6)),IF(C709="  ",SUMIFS($M:$M,$C:$C," "),ROUNDUP(I709*VLOOKUP(C709,Aktivity!$C$6:$R$25,8,FALSE),2))))</f>
        <v/>
      </c>
      <c r="N709" s="90" t="str">
        <f>IF($I709="","",IF(C709=" ",SUMIFS($N:$N,$C:$C,RIGHT($D709,6)),IF(C709="  ",SUMIFS($N:$N,$C:$C," "),ROUNDDOWN(M709*VLOOKUP(C709,Aktivity!$C$6:$R$25,10,FALSE),2))))</f>
        <v/>
      </c>
      <c r="O709" s="90" t="str">
        <f>IF($I709="","",IF(C709=" ",SUMIFS($O:$O,$C:$C,RIGHT($D709,6)),IF(C709="  ",SUMIFS($O:$O,$C:$C," "),ROUNDDOWN(I709*VLOOKUP(C709,Aktivity!$C$6:$R$25,12,FALSE),2))))</f>
        <v/>
      </c>
      <c r="P709" s="90" t="str">
        <f t="shared" ref="P709:P772" si="58">IF($I709="","",IF(C709=" ",SUMIFS($P:$P,$C:$C,RIGHT($D709,6)),IF(C709="  ",SUMIFS($P:$P,$C:$C," "),N709-O709)))</f>
        <v/>
      </c>
      <c r="Q709" s="90" t="str">
        <f>IF($I709="","",IF(C709=" ",SUMIFS($Q:$Q,$C:$C,RIGHT($D709,6)),IF(C709="  ",SUMIFS($Q:$Q,$C:$C," "),ROUNDDOWN(I709*VLOOKUP(C709,Aktivity!$C$6:$R$25,9,FALSE),2))))</f>
        <v/>
      </c>
      <c r="R709" s="90" t="str">
        <f>IF($I709="","",IF(C709=" ",SUMIFS($R:$R,$C:$C,RIGHT($D709,6)),IF(C709="  ",SUMIFS($R:$R,$C:$C," "),ROUNDDOWN(Q709*VLOOKUP(C709,Aktivity!$C$6:$R$25,10,FALSE),2))))</f>
        <v/>
      </c>
      <c r="S709" s="90" t="str">
        <f>IF($I709="","",IF(C709=" ",SUMIFS($S:$S,$C:$C,RIGHT($D709,6)),IF(C709="  ",SUMIFS($S:$S,$C:$C," "),ROUNDDOWN(I709*VLOOKUP(C709,Aktivity!$C$6:$R$25,13,FALSE),2))))</f>
        <v/>
      </c>
      <c r="T709" s="90" t="str">
        <f t="shared" ref="T709:T772" si="59">IF($I709="","",IF(C709=" ",SUMIFS($T:$T,$C:$C,RIGHT($D709,6)),IF(C709="  ",SUMIFS($T:$T,$C:$C," "),R709-S709)))</f>
        <v/>
      </c>
      <c r="V709" s="13" t="str">
        <f>IFERROR(SMALL(Zoznam!O:O,ROW()-3),"")</f>
        <v/>
      </c>
    </row>
    <row r="710" spans="2:22" ht="15" x14ac:dyDescent="0.25">
      <c r="B710" s="89" t="str">
        <f>IF($V710="","",VLOOKUP($V710,Zoznam!$O:$W,2,FALSE))</f>
        <v/>
      </c>
      <c r="C710" s="89" t="str">
        <f>IF($V710="","",VLOOKUP($V710,Zoznam!$O:$W,3,FALSE))</f>
        <v/>
      </c>
      <c r="D710" s="75" t="str">
        <f>IF($V710="","",VLOOKUP($V710,Zoznam!$O:$W,4,FALSE))</f>
        <v/>
      </c>
      <c r="E710" s="75" t="str">
        <f>IF($V710="","",VLOOKUP($V710,Zoznam!$O:$W,5,FALSE))</f>
        <v/>
      </c>
      <c r="F710" s="89" t="str">
        <f>IF($V710="","",VLOOKUP($V710,Zoznam!$O:$W,6,FALSE))</f>
        <v/>
      </c>
      <c r="G710" s="90" t="str">
        <f>IF($V710="","",VLOOKUP($V710,Zoznam!$O:$W,7,FALSE))</f>
        <v/>
      </c>
      <c r="H710" s="91" t="str">
        <f>IF($V710="","",VLOOKUP($V710,Zoznam!$O:$W,8,FALSE))</f>
        <v/>
      </c>
      <c r="I710" s="123" t="str">
        <f>IF($V710="","",VLOOKUP($V710,Zoznam!$O:$W,9,FALSE))</f>
        <v/>
      </c>
      <c r="J710" s="123" t="str">
        <f t="shared" si="55"/>
        <v/>
      </c>
      <c r="K710" s="90" t="str">
        <f t="shared" si="56"/>
        <v/>
      </c>
      <c r="L710" s="90" t="str">
        <f t="shared" si="57"/>
        <v/>
      </c>
      <c r="M710" s="90" t="str">
        <f>IF($I710="","",IF(C710=" ",SUMIFS($M:$M,$C:$C,RIGHT($D710,6)),IF(C710="  ",SUMIFS($M:$M,$C:$C," "),ROUNDUP(I710*VLOOKUP(C710,Aktivity!$C$6:$R$25,8,FALSE),2))))</f>
        <v/>
      </c>
      <c r="N710" s="90" t="str">
        <f>IF($I710="","",IF(C710=" ",SUMIFS($N:$N,$C:$C,RIGHT($D710,6)),IF(C710="  ",SUMIFS($N:$N,$C:$C," "),ROUNDDOWN(M710*VLOOKUP(C710,Aktivity!$C$6:$R$25,10,FALSE),2))))</f>
        <v/>
      </c>
      <c r="O710" s="90" t="str">
        <f>IF($I710="","",IF(C710=" ",SUMIFS($O:$O,$C:$C,RIGHT($D710,6)),IF(C710="  ",SUMIFS($O:$O,$C:$C," "),ROUNDDOWN(I710*VLOOKUP(C710,Aktivity!$C$6:$R$25,12,FALSE),2))))</f>
        <v/>
      </c>
      <c r="P710" s="90" t="str">
        <f t="shared" si="58"/>
        <v/>
      </c>
      <c r="Q710" s="90" t="str">
        <f>IF($I710="","",IF(C710=" ",SUMIFS($Q:$Q,$C:$C,RIGHT($D710,6)),IF(C710="  ",SUMIFS($Q:$Q,$C:$C," "),ROUNDDOWN(I710*VLOOKUP(C710,Aktivity!$C$6:$R$25,9,FALSE),2))))</f>
        <v/>
      </c>
      <c r="R710" s="90" t="str">
        <f>IF($I710="","",IF(C710=" ",SUMIFS($R:$R,$C:$C,RIGHT($D710,6)),IF(C710="  ",SUMIFS($R:$R,$C:$C," "),ROUNDDOWN(Q710*VLOOKUP(C710,Aktivity!$C$6:$R$25,10,FALSE),2))))</f>
        <v/>
      </c>
      <c r="S710" s="90" t="str">
        <f>IF($I710="","",IF(C710=" ",SUMIFS($S:$S,$C:$C,RIGHT($D710,6)),IF(C710="  ",SUMIFS($S:$S,$C:$C," "),ROUNDDOWN(I710*VLOOKUP(C710,Aktivity!$C$6:$R$25,13,FALSE),2))))</f>
        <v/>
      </c>
      <c r="T710" s="90" t="str">
        <f t="shared" si="59"/>
        <v/>
      </c>
      <c r="V710" s="13" t="str">
        <f>IFERROR(SMALL(Zoznam!O:O,ROW()-3),"")</f>
        <v/>
      </c>
    </row>
    <row r="711" spans="2:22" ht="15" x14ac:dyDescent="0.25">
      <c r="B711" s="89" t="str">
        <f>IF($V711="","",VLOOKUP($V711,Zoznam!$O:$W,2,FALSE))</f>
        <v/>
      </c>
      <c r="C711" s="89" t="str">
        <f>IF($V711="","",VLOOKUP($V711,Zoznam!$O:$W,3,FALSE))</f>
        <v/>
      </c>
      <c r="D711" s="75" t="str">
        <f>IF($V711="","",VLOOKUP($V711,Zoznam!$O:$W,4,FALSE))</f>
        <v/>
      </c>
      <c r="E711" s="75" t="str">
        <f>IF($V711="","",VLOOKUP($V711,Zoznam!$O:$W,5,FALSE))</f>
        <v/>
      </c>
      <c r="F711" s="89" t="str">
        <f>IF($V711="","",VLOOKUP($V711,Zoznam!$O:$W,6,FALSE))</f>
        <v/>
      </c>
      <c r="G711" s="90" t="str">
        <f>IF($V711="","",VLOOKUP($V711,Zoznam!$O:$W,7,FALSE))</f>
        <v/>
      </c>
      <c r="H711" s="91" t="str">
        <f>IF($V711="","",VLOOKUP($V711,Zoznam!$O:$W,8,FALSE))</f>
        <v/>
      </c>
      <c r="I711" s="123" t="str">
        <f>IF($V711="","",VLOOKUP($V711,Zoznam!$O:$W,9,FALSE))</f>
        <v/>
      </c>
      <c r="J711" s="123" t="str">
        <f t="shared" si="55"/>
        <v/>
      </c>
      <c r="K711" s="90" t="str">
        <f t="shared" si="56"/>
        <v/>
      </c>
      <c r="L711" s="90" t="str">
        <f t="shared" si="57"/>
        <v/>
      </c>
      <c r="M711" s="90" t="str">
        <f>IF($I711="","",IF(C711=" ",SUMIFS($M:$M,$C:$C,RIGHT($D711,6)),IF(C711="  ",SUMIFS($M:$M,$C:$C," "),ROUNDUP(I711*VLOOKUP(C711,Aktivity!$C$6:$R$25,8,FALSE),2))))</f>
        <v/>
      </c>
      <c r="N711" s="90" t="str">
        <f>IF($I711="","",IF(C711=" ",SUMIFS($N:$N,$C:$C,RIGHT($D711,6)),IF(C711="  ",SUMIFS($N:$N,$C:$C," "),ROUNDDOWN(M711*VLOOKUP(C711,Aktivity!$C$6:$R$25,10,FALSE),2))))</f>
        <v/>
      </c>
      <c r="O711" s="90" t="str">
        <f>IF($I711="","",IF(C711=" ",SUMIFS($O:$O,$C:$C,RIGHT($D711,6)),IF(C711="  ",SUMIFS($O:$O,$C:$C," "),ROUNDDOWN(I711*VLOOKUP(C711,Aktivity!$C$6:$R$25,12,FALSE),2))))</f>
        <v/>
      </c>
      <c r="P711" s="90" t="str">
        <f t="shared" si="58"/>
        <v/>
      </c>
      <c r="Q711" s="90" t="str">
        <f>IF($I711="","",IF(C711=" ",SUMIFS($Q:$Q,$C:$C,RIGHT($D711,6)),IF(C711="  ",SUMIFS($Q:$Q,$C:$C," "),ROUNDDOWN(I711*VLOOKUP(C711,Aktivity!$C$6:$R$25,9,FALSE),2))))</f>
        <v/>
      </c>
      <c r="R711" s="90" t="str">
        <f>IF($I711="","",IF(C711=" ",SUMIFS($R:$R,$C:$C,RIGHT($D711,6)),IF(C711="  ",SUMIFS($R:$R,$C:$C," "),ROUNDDOWN(Q711*VLOOKUP(C711,Aktivity!$C$6:$R$25,10,FALSE),2))))</f>
        <v/>
      </c>
      <c r="S711" s="90" t="str">
        <f>IF($I711="","",IF(C711=" ",SUMIFS($S:$S,$C:$C,RIGHT($D711,6)),IF(C711="  ",SUMIFS($S:$S,$C:$C," "),ROUNDDOWN(I711*VLOOKUP(C711,Aktivity!$C$6:$R$25,13,FALSE),2))))</f>
        <v/>
      </c>
      <c r="T711" s="90" t="str">
        <f t="shared" si="59"/>
        <v/>
      </c>
      <c r="V711" s="13" t="str">
        <f>IFERROR(SMALL(Zoznam!O:O,ROW()-3),"")</f>
        <v/>
      </c>
    </row>
    <row r="712" spans="2:22" ht="15" x14ac:dyDescent="0.25">
      <c r="B712" s="89" t="str">
        <f>IF($V712="","",VLOOKUP($V712,Zoznam!$O:$W,2,FALSE))</f>
        <v/>
      </c>
      <c r="C712" s="89" t="str">
        <f>IF($V712="","",VLOOKUP($V712,Zoznam!$O:$W,3,FALSE))</f>
        <v/>
      </c>
      <c r="D712" s="75" t="str">
        <f>IF($V712="","",VLOOKUP($V712,Zoznam!$O:$W,4,FALSE))</f>
        <v/>
      </c>
      <c r="E712" s="75" t="str">
        <f>IF($V712="","",VLOOKUP($V712,Zoznam!$O:$W,5,FALSE))</f>
        <v/>
      </c>
      <c r="F712" s="89" t="str">
        <f>IF($V712="","",VLOOKUP($V712,Zoznam!$O:$W,6,FALSE))</f>
        <v/>
      </c>
      <c r="G712" s="90" t="str">
        <f>IF($V712="","",VLOOKUP($V712,Zoznam!$O:$W,7,FALSE))</f>
        <v/>
      </c>
      <c r="H712" s="91" t="str">
        <f>IF($V712="","",VLOOKUP($V712,Zoznam!$O:$W,8,FALSE))</f>
        <v/>
      </c>
      <c r="I712" s="123" t="str">
        <f>IF($V712="","",VLOOKUP($V712,Zoznam!$O:$W,9,FALSE))</f>
        <v/>
      </c>
      <c r="J712" s="123" t="str">
        <f t="shared" si="55"/>
        <v/>
      </c>
      <c r="K712" s="90" t="str">
        <f t="shared" si="56"/>
        <v/>
      </c>
      <c r="L712" s="90" t="str">
        <f t="shared" si="57"/>
        <v/>
      </c>
      <c r="M712" s="90" t="str">
        <f>IF($I712="","",IF(C712=" ",SUMIFS($M:$M,$C:$C,RIGHT($D712,6)),IF(C712="  ",SUMIFS($M:$M,$C:$C," "),ROUNDUP(I712*VLOOKUP(C712,Aktivity!$C$6:$R$25,8,FALSE),2))))</f>
        <v/>
      </c>
      <c r="N712" s="90" t="str">
        <f>IF($I712="","",IF(C712=" ",SUMIFS($N:$N,$C:$C,RIGHT($D712,6)),IF(C712="  ",SUMIFS($N:$N,$C:$C," "),ROUNDDOWN(M712*VLOOKUP(C712,Aktivity!$C$6:$R$25,10,FALSE),2))))</f>
        <v/>
      </c>
      <c r="O712" s="90" t="str">
        <f>IF($I712="","",IF(C712=" ",SUMIFS($O:$O,$C:$C,RIGHT($D712,6)),IF(C712="  ",SUMIFS($O:$O,$C:$C," "),ROUNDDOWN(I712*VLOOKUP(C712,Aktivity!$C$6:$R$25,12,FALSE),2))))</f>
        <v/>
      </c>
      <c r="P712" s="90" t="str">
        <f t="shared" si="58"/>
        <v/>
      </c>
      <c r="Q712" s="90" t="str">
        <f>IF($I712="","",IF(C712=" ",SUMIFS($Q:$Q,$C:$C,RIGHT($D712,6)),IF(C712="  ",SUMIFS($Q:$Q,$C:$C," "),ROUNDDOWN(I712*VLOOKUP(C712,Aktivity!$C$6:$R$25,9,FALSE),2))))</f>
        <v/>
      </c>
      <c r="R712" s="90" t="str">
        <f>IF($I712="","",IF(C712=" ",SUMIFS($R:$R,$C:$C,RIGHT($D712,6)),IF(C712="  ",SUMIFS($R:$R,$C:$C," "),ROUNDDOWN(Q712*VLOOKUP(C712,Aktivity!$C$6:$R$25,10,FALSE),2))))</f>
        <v/>
      </c>
      <c r="S712" s="90" t="str">
        <f>IF($I712="","",IF(C712=" ",SUMIFS($S:$S,$C:$C,RIGHT($D712,6)),IF(C712="  ",SUMIFS($S:$S,$C:$C," "),ROUNDDOWN(I712*VLOOKUP(C712,Aktivity!$C$6:$R$25,13,FALSE),2))))</f>
        <v/>
      </c>
      <c r="T712" s="90" t="str">
        <f t="shared" si="59"/>
        <v/>
      </c>
      <c r="V712" s="13" t="str">
        <f>IFERROR(SMALL(Zoznam!O:O,ROW()-3),"")</f>
        <v/>
      </c>
    </row>
    <row r="713" spans="2:22" ht="15" x14ac:dyDescent="0.25">
      <c r="B713" s="89" t="str">
        <f>IF($V713="","",VLOOKUP($V713,Zoznam!$O:$W,2,FALSE))</f>
        <v/>
      </c>
      <c r="C713" s="89" t="str">
        <f>IF($V713="","",VLOOKUP($V713,Zoznam!$O:$W,3,FALSE))</f>
        <v/>
      </c>
      <c r="D713" s="75" t="str">
        <f>IF($V713="","",VLOOKUP($V713,Zoznam!$O:$W,4,FALSE))</f>
        <v/>
      </c>
      <c r="E713" s="75" t="str">
        <f>IF($V713="","",VLOOKUP($V713,Zoznam!$O:$W,5,FALSE))</f>
        <v/>
      </c>
      <c r="F713" s="89" t="str">
        <f>IF($V713="","",VLOOKUP($V713,Zoznam!$O:$W,6,FALSE))</f>
        <v/>
      </c>
      <c r="G713" s="90" t="str">
        <f>IF($V713="","",VLOOKUP($V713,Zoznam!$O:$W,7,FALSE))</f>
        <v/>
      </c>
      <c r="H713" s="91" t="str">
        <f>IF($V713="","",VLOOKUP($V713,Zoznam!$O:$W,8,FALSE))</f>
        <v/>
      </c>
      <c r="I713" s="123" t="str">
        <f>IF($V713="","",VLOOKUP($V713,Zoznam!$O:$W,9,FALSE))</f>
        <v/>
      </c>
      <c r="J713" s="123" t="str">
        <f t="shared" si="55"/>
        <v/>
      </c>
      <c r="K713" s="90" t="str">
        <f t="shared" si="56"/>
        <v/>
      </c>
      <c r="L713" s="90" t="str">
        <f t="shared" si="57"/>
        <v/>
      </c>
      <c r="M713" s="90" t="str">
        <f>IF($I713="","",IF(C713=" ",SUMIFS($M:$M,$C:$C,RIGHT($D713,6)),IF(C713="  ",SUMIFS($M:$M,$C:$C," "),ROUNDUP(I713*VLOOKUP(C713,Aktivity!$C$6:$R$25,8,FALSE),2))))</f>
        <v/>
      </c>
      <c r="N713" s="90" t="str">
        <f>IF($I713="","",IF(C713=" ",SUMIFS($N:$N,$C:$C,RIGHT($D713,6)),IF(C713="  ",SUMIFS($N:$N,$C:$C," "),ROUNDDOWN(M713*VLOOKUP(C713,Aktivity!$C$6:$R$25,10,FALSE),2))))</f>
        <v/>
      </c>
      <c r="O713" s="90" t="str">
        <f>IF($I713="","",IF(C713=" ",SUMIFS($O:$O,$C:$C,RIGHT($D713,6)),IF(C713="  ",SUMIFS($O:$O,$C:$C," "),ROUNDDOWN(I713*VLOOKUP(C713,Aktivity!$C$6:$R$25,12,FALSE),2))))</f>
        <v/>
      </c>
      <c r="P713" s="90" t="str">
        <f t="shared" si="58"/>
        <v/>
      </c>
      <c r="Q713" s="90" t="str">
        <f>IF($I713="","",IF(C713=" ",SUMIFS($Q:$Q,$C:$C,RIGHT($D713,6)),IF(C713="  ",SUMIFS($Q:$Q,$C:$C," "),ROUNDDOWN(I713*VLOOKUP(C713,Aktivity!$C$6:$R$25,9,FALSE),2))))</f>
        <v/>
      </c>
      <c r="R713" s="90" t="str">
        <f>IF($I713="","",IF(C713=" ",SUMIFS($R:$R,$C:$C,RIGHT($D713,6)),IF(C713="  ",SUMIFS($R:$R,$C:$C," "),ROUNDDOWN(Q713*VLOOKUP(C713,Aktivity!$C$6:$R$25,10,FALSE),2))))</f>
        <v/>
      </c>
      <c r="S713" s="90" t="str">
        <f>IF($I713="","",IF(C713=" ",SUMIFS($S:$S,$C:$C,RIGHT($D713,6)),IF(C713="  ",SUMIFS($S:$S,$C:$C," "),ROUNDDOWN(I713*VLOOKUP(C713,Aktivity!$C$6:$R$25,13,FALSE),2))))</f>
        <v/>
      </c>
      <c r="T713" s="90" t="str">
        <f t="shared" si="59"/>
        <v/>
      </c>
      <c r="V713" s="13" t="str">
        <f>IFERROR(SMALL(Zoznam!O:O,ROW()-3),"")</f>
        <v/>
      </c>
    </row>
    <row r="714" spans="2:22" ht="15" x14ac:dyDescent="0.25">
      <c r="B714" s="89" t="str">
        <f>IF($V714="","",VLOOKUP($V714,Zoznam!$O:$W,2,FALSE))</f>
        <v/>
      </c>
      <c r="C714" s="89" t="str">
        <f>IF($V714="","",VLOOKUP($V714,Zoznam!$O:$W,3,FALSE))</f>
        <v/>
      </c>
      <c r="D714" s="75" t="str">
        <f>IF($V714="","",VLOOKUP($V714,Zoznam!$O:$W,4,FALSE))</f>
        <v/>
      </c>
      <c r="E714" s="75" t="str">
        <f>IF($V714="","",VLOOKUP($V714,Zoznam!$O:$W,5,FALSE))</f>
        <v/>
      </c>
      <c r="F714" s="89" t="str">
        <f>IF($V714="","",VLOOKUP($V714,Zoznam!$O:$W,6,FALSE))</f>
        <v/>
      </c>
      <c r="G714" s="90" t="str">
        <f>IF($V714="","",VLOOKUP($V714,Zoznam!$O:$W,7,FALSE))</f>
        <v/>
      </c>
      <c r="H714" s="91" t="str">
        <f>IF($V714="","",VLOOKUP($V714,Zoznam!$O:$W,8,FALSE))</f>
        <v/>
      </c>
      <c r="I714" s="123" t="str">
        <f>IF($V714="","",VLOOKUP($V714,Zoznam!$O:$W,9,FALSE))</f>
        <v/>
      </c>
      <c r="J714" s="123" t="str">
        <f t="shared" si="55"/>
        <v/>
      </c>
      <c r="K714" s="90" t="str">
        <f t="shared" si="56"/>
        <v/>
      </c>
      <c r="L714" s="90" t="str">
        <f t="shared" si="57"/>
        <v/>
      </c>
      <c r="M714" s="90" t="str">
        <f>IF($I714="","",IF(C714=" ",SUMIFS($M:$M,$C:$C,RIGHT($D714,6)),IF(C714="  ",SUMIFS($M:$M,$C:$C," "),ROUNDUP(I714*VLOOKUP(C714,Aktivity!$C$6:$R$25,8,FALSE),2))))</f>
        <v/>
      </c>
      <c r="N714" s="90" t="str">
        <f>IF($I714="","",IF(C714=" ",SUMIFS($N:$N,$C:$C,RIGHT($D714,6)),IF(C714="  ",SUMIFS($N:$N,$C:$C," "),ROUNDDOWN(M714*VLOOKUP(C714,Aktivity!$C$6:$R$25,10,FALSE),2))))</f>
        <v/>
      </c>
      <c r="O714" s="90" t="str">
        <f>IF($I714="","",IF(C714=" ",SUMIFS($O:$O,$C:$C,RIGHT($D714,6)),IF(C714="  ",SUMIFS($O:$O,$C:$C," "),ROUNDDOWN(I714*VLOOKUP(C714,Aktivity!$C$6:$R$25,12,FALSE),2))))</f>
        <v/>
      </c>
      <c r="P714" s="90" t="str">
        <f t="shared" si="58"/>
        <v/>
      </c>
      <c r="Q714" s="90" t="str">
        <f>IF($I714="","",IF(C714=" ",SUMIFS($Q:$Q,$C:$C,RIGHT($D714,6)),IF(C714="  ",SUMIFS($Q:$Q,$C:$C," "),ROUNDDOWN(I714*VLOOKUP(C714,Aktivity!$C$6:$R$25,9,FALSE),2))))</f>
        <v/>
      </c>
      <c r="R714" s="90" t="str">
        <f>IF($I714="","",IF(C714=" ",SUMIFS($R:$R,$C:$C,RIGHT($D714,6)),IF(C714="  ",SUMIFS($R:$R,$C:$C," "),ROUNDDOWN(Q714*VLOOKUP(C714,Aktivity!$C$6:$R$25,10,FALSE),2))))</f>
        <v/>
      </c>
      <c r="S714" s="90" t="str">
        <f>IF($I714="","",IF(C714=" ",SUMIFS($S:$S,$C:$C,RIGHT($D714,6)),IF(C714="  ",SUMIFS($S:$S,$C:$C," "),ROUNDDOWN(I714*VLOOKUP(C714,Aktivity!$C$6:$R$25,13,FALSE),2))))</f>
        <v/>
      </c>
      <c r="T714" s="90" t="str">
        <f t="shared" si="59"/>
        <v/>
      </c>
      <c r="V714" s="13" t="str">
        <f>IFERROR(SMALL(Zoznam!O:O,ROW()-3),"")</f>
        <v/>
      </c>
    </row>
    <row r="715" spans="2:22" ht="15" x14ac:dyDescent="0.25">
      <c r="B715" s="89" t="str">
        <f>IF($V715="","",VLOOKUP($V715,Zoznam!$O:$W,2,FALSE))</f>
        <v/>
      </c>
      <c r="C715" s="89" t="str">
        <f>IF($V715="","",VLOOKUP($V715,Zoznam!$O:$W,3,FALSE))</f>
        <v/>
      </c>
      <c r="D715" s="75" t="str">
        <f>IF($V715="","",VLOOKUP($V715,Zoznam!$O:$W,4,FALSE))</f>
        <v/>
      </c>
      <c r="E715" s="75" t="str">
        <f>IF($V715="","",VLOOKUP($V715,Zoznam!$O:$W,5,FALSE))</f>
        <v/>
      </c>
      <c r="F715" s="89" t="str">
        <f>IF($V715="","",VLOOKUP($V715,Zoznam!$O:$W,6,FALSE))</f>
        <v/>
      </c>
      <c r="G715" s="90" t="str">
        <f>IF($V715="","",VLOOKUP($V715,Zoznam!$O:$W,7,FALSE))</f>
        <v/>
      </c>
      <c r="H715" s="91" t="str">
        <f>IF($V715="","",VLOOKUP($V715,Zoznam!$O:$W,8,FALSE))</f>
        <v/>
      </c>
      <c r="I715" s="123" t="str">
        <f>IF($V715="","",VLOOKUP($V715,Zoznam!$O:$W,9,FALSE))</f>
        <v/>
      </c>
      <c r="J715" s="123" t="str">
        <f t="shared" si="55"/>
        <v/>
      </c>
      <c r="K715" s="90" t="str">
        <f t="shared" si="56"/>
        <v/>
      </c>
      <c r="L715" s="90" t="str">
        <f t="shared" si="57"/>
        <v/>
      </c>
      <c r="M715" s="90" t="str">
        <f>IF($I715="","",IF(C715=" ",SUMIFS($M:$M,$C:$C,RIGHT($D715,6)),IF(C715="  ",SUMIFS($M:$M,$C:$C," "),ROUNDUP(I715*VLOOKUP(C715,Aktivity!$C$6:$R$25,8,FALSE),2))))</f>
        <v/>
      </c>
      <c r="N715" s="90" t="str">
        <f>IF($I715="","",IF(C715=" ",SUMIFS($N:$N,$C:$C,RIGHT($D715,6)),IF(C715="  ",SUMIFS($N:$N,$C:$C," "),ROUNDDOWN(M715*VLOOKUP(C715,Aktivity!$C$6:$R$25,10,FALSE),2))))</f>
        <v/>
      </c>
      <c r="O715" s="90" t="str">
        <f>IF($I715="","",IF(C715=" ",SUMIFS($O:$O,$C:$C,RIGHT($D715,6)),IF(C715="  ",SUMIFS($O:$O,$C:$C," "),ROUNDDOWN(I715*VLOOKUP(C715,Aktivity!$C$6:$R$25,12,FALSE),2))))</f>
        <v/>
      </c>
      <c r="P715" s="90" t="str">
        <f t="shared" si="58"/>
        <v/>
      </c>
      <c r="Q715" s="90" t="str">
        <f>IF($I715="","",IF(C715=" ",SUMIFS($Q:$Q,$C:$C,RIGHT($D715,6)),IF(C715="  ",SUMIFS($Q:$Q,$C:$C," "),ROUNDDOWN(I715*VLOOKUP(C715,Aktivity!$C$6:$R$25,9,FALSE),2))))</f>
        <v/>
      </c>
      <c r="R715" s="90" t="str">
        <f>IF($I715="","",IF(C715=" ",SUMIFS($R:$R,$C:$C,RIGHT($D715,6)),IF(C715="  ",SUMIFS($R:$R,$C:$C," "),ROUNDDOWN(Q715*VLOOKUP(C715,Aktivity!$C$6:$R$25,10,FALSE),2))))</f>
        <v/>
      </c>
      <c r="S715" s="90" t="str">
        <f>IF($I715="","",IF(C715=" ",SUMIFS($S:$S,$C:$C,RIGHT($D715,6)),IF(C715="  ",SUMIFS($S:$S,$C:$C," "),ROUNDDOWN(I715*VLOOKUP(C715,Aktivity!$C$6:$R$25,13,FALSE),2))))</f>
        <v/>
      </c>
      <c r="T715" s="90" t="str">
        <f t="shared" si="59"/>
        <v/>
      </c>
      <c r="V715" s="13" t="str">
        <f>IFERROR(SMALL(Zoznam!O:O,ROW()-3),"")</f>
        <v/>
      </c>
    </row>
    <row r="716" spans="2:22" ht="15" x14ac:dyDescent="0.25">
      <c r="B716" s="89" t="str">
        <f>IF($V716="","",VLOOKUP($V716,Zoznam!$O:$W,2,FALSE))</f>
        <v/>
      </c>
      <c r="C716" s="89" t="str">
        <f>IF($V716="","",VLOOKUP($V716,Zoznam!$O:$W,3,FALSE))</f>
        <v/>
      </c>
      <c r="D716" s="75" t="str">
        <f>IF($V716="","",VLOOKUP($V716,Zoznam!$O:$W,4,FALSE))</f>
        <v/>
      </c>
      <c r="E716" s="75" t="str">
        <f>IF($V716="","",VLOOKUP($V716,Zoznam!$O:$W,5,FALSE))</f>
        <v/>
      </c>
      <c r="F716" s="89" t="str">
        <f>IF($V716="","",VLOOKUP($V716,Zoznam!$O:$W,6,FALSE))</f>
        <v/>
      </c>
      <c r="G716" s="90" t="str">
        <f>IF($V716="","",VLOOKUP($V716,Zoznam!$O:$W,7,FALSE))</f>
        <v/>
      </c>
      <c r="H716" s="91" t="str">
        <f>IF($V716="","",VLOOKUP($V716,Zoznam!$O:$W,8,FALSE))</f>
        <v/>
      </c>
      <c r="I716" s="123" t="str">
        <f>IF($V716="","",VLOOKUP($V716,Zoznam!$O:$W,9,FALSE))</f>
        <v/>
      </c>
      <c r="J716" s="123" t="str">
        <f t="shared" si="55"/>
        <v/>
      </c>
      <c r="K716" s="90" t="str">
        <f t="shared" si="56"/>
        <v/>
      </c>
      <c r="L716" s="90" t="str">
        <f t="shared" si="57"/>
        <v/>
      </c>
      <c r="M716" s="90" t="str">
        <f>IF($I716="","",IF(C716=" ",SUMIFS($M:$M,$C:$C,RIGHT($D716,6)),IF(C716="  ",SUMIFS($M:$M,$C:$C," "),ROUNDUP(I716*VLOOKUP(C716,Aktivity!$C$6:$R$25,8,FALSE),2))))</f>
        <v/>
      </c>
      <c r="N716" s="90" t="str">
        <f>IF($I716="","",IF(C716=" ",SUMIFS($N:$N,$C:$C,RIGHT($D716,6)),IF(C716="  ",SUMIFS($N:$N,$C:$C," "),ROUNDDOWN(M716*VLOOKUP(C716,Aktivity!$C$6:$R$25,10,FALSE),2))))</f>
        <v/>
      </c>
      <c r="O716" s="90" t="str">
        <f>IF($I716="","",IF(C716=" ",SUMIFS($O:$O,$C:$C,RIGHT($D716,6)),IF(C716="  ",SUMIFS($O:$O,$C:$C," "),ROUNDDOWN(I716*VLOOKUP(C716,Aktivity!$C$6:$R$25,12,FALSE),2))))</f>
        <v/>
      </c>
      <c r="P716" s="90" t="str">
        <f t="shared" si="58"/>
        <v/>
      </c>
      <c r="Q716" s="90" t="str">
        <f>IF($I716="","",IF(C716=" ",SUMIFS($Q:$Q,$C:$C,RIGHT($D716,6)),IF(C716="  ",SUMIFS($Q:$Q,$C:$C," "),ROUNDDOWN(I716*VLOOKUP(C716,Aktivity!$C$6:$R$25,9,FALSE),2))))</f>
        <v/>
      </c>
      <c r="R716" s="90" t="str">
        <f>IF($I716="","",IF(C716=" ",SUMIFS($R:$R,$C:$C,RIGHT($D716,6)),IF(C716="  ",SUMIFS($R:$R,$C:$C," "),ROUNDDOWN(Q716*VLOOKUP(C716,Aktivity!$C$6:$R$25,10,FALSE),2))))</f>
        <v/>
      </c>
      <c r="S716" s="90" t="str">
        <f>IF($I716="","",IF(C716=" ",SUMIFS($S:$S,$C:$C,RIGHT($D716,6)),IF(C716="  ",SUMIFS($S:$S,$C:$C," "),ROUNDDOWN(I716*VLOOKUP(C716,Aktivity!$C$6:$R$25,13,FALSE),2))))</f>
        <v/>
      </c>
      <c r="T716" s="90" t="str">
        <f t="shared" si="59"/>
        <v/>
      </c>
      <c r="V716" s="13" t="str">
        <f>IFERROR(SMALL(Zoznam!O:O,ROW()-3),"")</f>
        <v/>
      </c>
    </row>
    <row r="717" spans="2:22" ht="15" x14ac:dyDescent="0.25">
      <c r="B717" s="89" t="str">
        <f>IF($V717="","",VLOOKUP($V717,Zoznam!$O:$W,2,FALSE))</f>
        <v/>
      </c>
      <c r="C717" s="89" t="str">
        <f>IF($V717="","",VLOOKUP($V717,Zoznam!$O:$W,3,FALSE))</f>
        <v/>
      </c>
      <c r="D717" s="75" t="str">
        <f>IF($V717="","",VLOOKUP($V717,Zoznam!$O:$W,4,FALSE))</f>
        <v/>
      </c>
      <c r="E717" s="75" t="str">
        <f>IF($V717="","",VLOOKUP($V717,Zoznam!$O:$W,5,FALSE))</f>
        <v/>
      </c>
      <c r="F717" s="89" t="str">
        <f>IF($V717="","",VLOOKUP($V717,Zoznam!$O:$W,6,FALSE))</f>
        <v/>
      </c>
      <c r="G717" s="90" t="str">
        <f>IF($V717="","",VLOOKUP($V717,Zoznam!$O:$W,7,FALSE))</f>
        <v/>
      </c>
      <c r="H717" s="91" t="str">
        <f>IF($V717="","",VLOOKUP($V717,Zoznam!$O:$W,8,FALSE))</f>
        <v/>
      </c>
      <c r="I717" s="123" t="str">
        <f>IF($V717="","",VLOOKUP($V717,Zoznam!$O:$W,9,FALSE))</f>
        <v/>
      </c>
      <c r="J717" s="123" t="str">
        <f t="shared" si="55"/>
        <v/>
      </c>
      <c r="K717" s="90" t="str">
        <f t="shared" si="56"/>
        <v/>
      </c>
      <c r="L717" s="90" t="str">
        <f t="shared" si="57"/>
        <v/>
      </c>
      <c r="M717" s="90" t="str">
        <f>IF($I717="","",IF(C717=" ",SUMIFS($M:$M,$C:$C,RIGHT($D717,6)),IF(C717="  ",SUMIFS($M:$M,$C:$C," "),ROUNDUP(I717*VLOOKUP(C717,Aktivity!$C$6:$R$25,8,FALSE),2))))</f>
        <v/>
      </c>
      <c r="N717" s="90" t="str">
        <f>IF($I717="","",IF(C717=" ",SUMIFS($N:$N,$C:$C,RIGHT($D717,6)),IF(C717="  ",SUMIFS($N:$N,$C:$C," "),ROUNDDOWN(M717*VLOOKUP(C717,Aktivity!$C$6:$R$25,10,FALSE),2))))</f>
        <v/>
      </c>
      <c r="O717" s="90" t="str">
        <f>IF($I717="","",IF(C717=" ",SUMIFS($O:$O,$C:$C,RIGHT($D717,6)),IF(C717="  ",SUMIFS($O:$O,$C:$C," "),ROUNDDOWN(I717*VLOOKUP(C717,Aktivity!$C$6:$R$25,12,FALSE),2))))</f>
        <v/>
      </c>
      <c r="P717" s="90" t="str">
        <f t="shared" si="58"/>
        <v/>
      </c>
      <c r="Q717" s="90" t="str">
        <f>IF($I717="","",IF(C717=" ",SUMIFS($Q:$Q,$C:$C,RIGHT($D717,6)),IF(C717="  ",SUMIFS($Q:$Q,$C:$C," "),ROUNDDOWN(I717*VLOOKUP(C717,Aktivity!$C$6:$R$25,9,FALSE),2))))</f>
        <v/>
      </c>
      <c r="R717" s="90" t="str">
        <f>IF($I717="","",IF(C717=" ",SUMIFS($R:$R,$C:$C,RIGHT($D717,6)),IF(C717="  ",SUMIFS($R:$R,$C:$C," "),ROUNDDOWN(Q717*VLOOKUP(C717,Aktivity!$C$6:$R$25,10,FALSE),2))))</f>
        <v/>
      </c>
      <c r="S717" s="90" t="str">
        <f>IF($I717="","",IF(C717=" ",SUMIFS($S:$S,$C:$C,RIGHT($D717,6)),IF(C717="  ",SUMIFS($S:$S,$C:$C," "),ROUNDDOWN(I717*VLOOKUP(C717,Aktivity!$C$6:$R$25,13,FALSE),2))))</f>
        <v/>
      </c>
      <c r="T717" s="90" t="str">
        <f t="shared" si="59"/>
        <v/>
      </c>
      <c r="V717" s="13" t="str">
        <f>IFERROR(SMALL(Zoznam!O:O,ROW()-3),"")</f>
        <v/>
      </c>
    </row>
    <row r="718" spans="2:22" ht="15" x14ac:dyDescent="0.25">
      <c r="B718" s="89" t="str">
        <f>IF($V718="","",VLOOKUP($V718,Zoznam!$O:$W,2,FALSE))</f>
        <v/>
      </c>
      <c r="C718" s="89" t="str">
        <f>IF($V718="","",VLOOKUP($V718,Zoznam!$O:$W,3,FALSE))</f>
        <v/>
      </c>
      <c r="D718" s="75" t="str">
        <f>IF($V718="","",VLOOKUP($V718,Zoznam!$O:$W,4,FALSE))</f>
        <v/>
      </c>
      <c r="E718" s="75" t="str">
        <f>IF($V718="","",VLOOKUP($V718,Zoznam!$O:$W,5,FALSE))</f>
        <v/>
      </c>
      <c r="F718" s="89" t="str">
        <f>IF($V718="","",VLOOKUP($V718,Zoznam!$O:$W,6,FALSE))</f>
        <v/>
      </c>
      <c r="G718" s="90" t="str">
        <f>IF($V718="","",VLOOKUP($V718,Zoznam!$O:$W,7,FALSE))</f>
        <v/>
      </c>
      <c r="H718" s="91" t="str">
        <f>IF($V718="","",VLOOKUP($V718,Zoznam!$O:$W,8,FALSE))</f>
        <v/>
      </c>
      <c r="I718" s="123" t="str">
        <f>IF($V718="","",VLOOKUP($V718,Zoznam!$O:$W,9,FALSE))</f>
        <v/>
      </c>
      <c r="J718" s="123" t="str">
        <f t="shared" si="55"/>
        <v/>
      </c>
      <c r="K718" s="90" t="str">
        <f t="shared" si="56"/>
        <v/>
      </c>
      <c r="L718" s="90" t="str">
        <f t="shared" si="57"/>
        <v/>
      </c>
      <c r="M718" s="90" t="str">
        <f>IF($I718="","",IF(C718=" ",SUMIFS($M:$M,$C:$C,RIGHT($D718,6)),IF(C718="  ",SUMIFS($M:$M,$C:$C," "),ROUNDUP(I718*VLOOKUP(C718,Aktivity!$C$6:$R$25,8,FALSE),2))))</f>
        <v/>
      </c>
      <c r="N718" s="90" t="str">
        <f>IF($I718="","",IF(C718=" ",SUMIFS($N:$N,$C:$C,RIGHT($D718,6)),IF(C718="  ",SUMIFS($N:$N,$C:$C," "),ROUNDDOWN(M718*VLOOKUP(C718,Aktivity!$C$6:$R$25,10,FALSE),2))))</f>
        <v/>
      </c>
      <c r="O718" s="90" t="str">
        <f>IF($I718="","",IF(C718=" ",SUMIFS($O:$O,$C:$C,RIGHT($D718,6)),IF(C718="  ",SUMIFS($O:$O,$C:$C," "),ROUNDDOWN(I718*VLOOKUP(C718,Aktivity!$C$6:$R$25,12,FALSE),2))))</f>
        <v/>
      </c>
      <c r="P718" s="90" t="str">
        <f t="shared" si="58"/>
        <v/>
      </c>
      <c r="Q718" s="90" t="str">
        <f>IF($I718="","",IF(C718=" ",SUMIFS($Q:$Q,$C:$C,RIGHT($D718,6)),IF(C718="  ",SUMIFS($Q:$Q,$C:$C," "),ROUNDDOWN(I718*VLOOKUP(C718,Aktivity!$C$6:$R$25,9,FALSE),2))))</f>
        <v/>
      </c>
      <c r="R718" s="90" t="str">
        <f>IF($I718="","",IF(C718=" ",SUMIFS($R:$R,$C:$C,RIGHT($D718,6)),IF(C718="  ",SUMIFS($R:$R,$C:$C," "),ROUNDDOWN(Q718*VLOOKUP(C718,Aktivity!$C$6:$R$25,10,FALSE),2))))</f>
        <v/>
      </c>
      <c r="S718" s="90" t="str">
        <f>IF($I718="","",IF(C718=" ",SUMIFS($S:$S,$C:$C,RIGHT($D718,6)),IF(C718="  ",SUMIFS($S:$S,$C:$C," "),ROUNDDOWN(I718*VLOOKUP(C718,Aktivity!$C$6:$R$25,13,FALSE),2))))</f>
        <v/>
      </c>
      <c r="T718" s="90" t="str">
        <f t="shared" si="59"/>
        <v/>
      </c>
      <c r="V718" s="13" t="str">
        <f>IFERROR(SMALL(Zoznam!O:O,ROW()-3),"")</f>
        <v/>
      </c>
    </row>
    <row r="719" spans="2:22" ht="15" x14ac:dyDescent="0.25">
      <c r="B719" s="89" t="str">
        <f>IF($V719="","",VLOOKUP($V719,Zoznam!$O:$W,2,FALSE))</f>
        <v/>
      </c>
      <c r="C719" s="89" t="str">
        <f>IF($V719="","",VLOOKUP($V719,Zoznam!$O:$W,3,FALSE))</f>
        <v/>
      </c>
      <c r="D719" s="75" t="str">
        <f>IF($V719="","",VLOOKUP($V719,Zoznam!$O:$W,4,FALSE))</f>
        <v/>
      </c>
      <c r="E719" s="75" t="str">
        <f>IF($V719="","",VLOOKUP($V719,Zoznam!$O:$W,5,FALSE))</f>
        <v/>
      </c>
      <c r="F719" s="89" t="str">
        <f>IF($V719="","",VLOOKUP($V719,Zoznam!$O:$W,6,FALSE))</f>
        <v/>
      </c>
      <c r="G719" s="90" t="str">
        <f>IF($V719="","",VLOOKUP($V719,Zoznam!$O:$W,7,FALSE))</f>
        <v/>
      </c>
      <c r="H719" s="91" t="str">
        <f>IF($V719="","",VLOOKUP($V719,Zoznam!$O:$W,8,FALSE))</f>
        <v/>
      </c>
      <c r="I719" s="123" t="str">
        <f>IF($V719="","",VLOOKUP($V719,Zoznam!$O:$W,9,FALSE))</f>
        <v/>
      </c>
      <c r="J719" s="123" t="str">
        <f t="shared" si="55"/>
        <v/>
      </c>
      <c r="K719" s="90" t="str">
        <f t="shared" si="56"/>
        <v/>
      </c>
      <c r="L719" s="90" t="str">
        <f t="shared" si="57"/>
        <v/>
      </c>
      <c r="M719" s="90" t="str">
        <f>IF($I719="","",IF(C719=" ",SUMIFS($M:$M,$C:$C,RIGHT($D719,6)),IF(C719="  ",SUMIFS($M:$M,$C:$C," "),ROUNDUP(I719*VLOOKUP(C719,Aktivity!$C$6:$R$25,8,FALSE),2))))</f>
        <v/>
      </c>
      <c r="N719" s="90" t="str">
        <f>IF($I719="","",IF(C719=" ",SUMIFS($N:$N,$C:$C,RIGHT($D719,6)),IF(C719="  ",SUMIFS($N:$N,$C:$C," "),ROUNDDOWN(M719*VLOOKUP(C719,Aktivity!$C$6:$R$25,10,FALSE),2))))</f>
        <v/>
      </c>
      <c r="O719" s="90" t="str">
        <f>IF($I719="","",IF(C719=" ",SUMIFS($O:$O,$C:$C,RIGHT($D719,6)),IF(C719="  ",SUMIFS($O:$O,$C:$C," "),ROUNDDOWN(I719*VLOOKUP(C719,Aktivity!$C$6:$R$25,12,FALSE),2))))</f>
        <v/>
      </c>
      <c r="P719" s="90" t="str">
        <f t="shared" si="58"/>
        <v/>
      </c>
      <c r="Q719" s="90" t="str">
        <f>IF($I719="","",IF(C719=" ",SUMIFS($Q:$Q,$C:$C,RIGHT($D719,6)),IF(C719="  ",SUMIFS($Q:$Q,$C:$C," "),ROUNDDOWN(I719*VLOOKUP(C719,Aktivity!$C$6:$R$25,9,FALSE),2))))</f>
        <v/>
      </c>
      <c r="R719" s="90" t="str">
        <f>IF($I719="","",IF(C719=" ",SUMIFS($R:$R,$C:$C,RIGHT($D719,6)),IF(C719="  ",SUMIFS($R:$R,$C:$C," "),ROUNDDOWN(Q719*VLOOKUP(C719,Aktivity!$C$6:$R$25,10,FALSE),2))))</f>
        <v/>
      </c>
      <c r="S719" s="90" t="str">
        <f>IF($I719="","",IF(C719=" ",SUMIFS($S:$S,$C:$C,RIGHT($D719,6)),IF(C719="  ",SUMIFS($S:$S,$C:$C," "),ROUNDDOWN(I719*VLOOKUP(C719,Aktivity!$C$6:$R$25,13,FALSE),2))))</f>
        <v/>
      </c>
      <c r="T719" s="90" t="str">
        <f t="shared" si="59"/>
        <v/>
      </c>
      <c r="V719" s="13" t="str">
        <f>IFERROR(SMALL(Zoznam!O:O,ROW()-3),"")</f>
        <v/>
      </c>
    </row>
    <row r="720" spans="2:22" ht="15" x14ac:dyDescent="0.25">
      <c r="B720" s="89" t="str">
        <f>IF($V720="","",VLOOKUP($V720,Zoznam!$O:$W,2,FALSE))</f>
        <v/>
      </c>
      <c r="C720" s="89" t="str">
        <f>IF($V720="","",VLOOKUP($V720,Zoznam!$O:$W,3,FALSE))</f>
        <v/>
      </c>
      <c r="D720" s="75" t="str">
        <f>IF($V720="","",VLOOKUP($V720,Zoznam!$O:$W,4,FALSE))</f>
        <v/>
      </c>
      <c r="E720" s="75" t="str">
        <f>IF($V720="","",VLOOKUP($V720,Zoznam!$O:$W,5,FALSE))</f>
        <v/>
      </c>
      <c r="F720" s="89" t="str">
        <f>IF($V720="","",VLOOKUP($V720,Zoznam!$O:$W,6,FALSE))</f>
        <v/>
      </c>
      <c r="G720" s="90" t="str">
        <f>IF($V720="","",VLOOKUP($V720,Zoznam!$O:$W,7,FALSE))</f>
        <v/>
      </c>
      <c r="H720" s="91" t="str">
        <f>IF($V720="","",VLOOKUP($V720,Zoznam!$O:$W,8,FALSE))</f>
        <v/>
      </c>
      <c r="I720" s="123" t="str">
        <f>IF($V720="","",VLOOKUP($V720,Zoznam!$O:$W,9,FALSE))</f>
        <v/>
      </c>
      <c r="J720" s="123" t="str">
        <f t="shared" si="55"/>
        <v/>
      </c>
      <c r="K720" s="90" t="str">
        <f t="shared" si="56"/>
        <v/>
      </c>
      <c r="L720" s="90" t="str">
        <f t="shared" si="57"/>
        <v/>
      </c>
      <c r="M720" s="90" t="str">
        <f>IF($I720="","",IF(C720=" ",SUMIFS($M:$M,$C:$C,RIGHT($D720,6)),IF(C720="  ",SUMIFS($M:$M,$C:$C," "),ROUNDUP(I720*VLOOKUP(C720,Aktivity!$C$6:$R$25,8,FALSE),2))))</f>
        <v/>
      </c>
      <c r="N720" s="90" t="str">
        <f>IF($I720="","",IF(C720=" ",SUMIFS($N:$N,$C:$C,RIGHT($D720,6)),IF(C720="  ",SUMIFS($N:$N,$C:$C," "),ROUNDDOWN(M720*VLOOKUP(C720,Aktivity!$C$6:$R$25,10,FALSE),2))))</f>
        <v/>
      </c>
      <c r="O720" s="90" t="str">
        <f>IF($I720="","",IF(C720=" ",SUMIFS($O:$O,$C:$C,RIGHT($D720,6)),IF(C720="  ",SUMIFS($O:$O,$C:$C," "),ROUNDDOWN(I720*VLOOKUP(C720,Aktivity!$C$6:$R$25,12,FALSE),2))))</f>
        <v/>
      </c>
      <c r="P720" s="90" t="str">
        <f t="shared" si="58"/>
        <v/>
      </c>
      <c r="Q720" s="90" t="str">
        <f>IF($I720="","",IF(C720=" ",SUMIFS($Q:$Q,$C:$C,RIGHT($D720,6)),IF(C720="  ",SUMIFS($Q:$Q,$C:$C," "),ROUNDDOWN(I720*VLOOKUP(C720,Aktivity!$C$6:$R$25,9,FALSE),2))))</f>
        <v/>
      </c>
      <c r="R720" s="90" t="str">
        <f>IF($I720="","",IF(C720=" ",SUMIFS($R:$R,$C:$C,RIGHT($D720,6)),IF(C720="  ",SUMIFS($R:$R,$C:$C," "),ROUNDDOWN(Q720*VLOOKUP(C720,Aktivity!$C$6:$R$25,10,FALSE),2))))</f>
        <v/>
      </c>
      <c r="S720" s="90" t="str">
        <f>IF($I720="","",IF(C720=" ",SUMIFS($S:$S,$C:$C,RIGHT($D720,6)),IF(C720="  ",SUMIFS($S:$S,$C:$C," "),ROUNDDOWN(I720*VLOOKUP(C720,Aktivity!$C$6:$R$25,13,FALSE),2))))</f>
        <v/>
      </c>
      <c r="T720" s="90" t="str">
        <f t="shared" si="59"/>
        <v/>
      </c>
      <c r="V720" s="13" t="str">
        <f>IFERROR(SMALL(Zoznam!O:O,ROW()-3),"")</f>
        <v/>
      </c>
    </row>
    <row r="721" spans="2:22" ht="15" x14ac:dyDescent="0.25">
      <c r="B721" s="89" t="str">
        <f>IF($V721="","",VLOOKUP($V721,Zoznam!$O:$W,2,FALSE))</f>
        <v/>
      </c>
      <c r="C721" s="89" t="str">
        <f>IF($V721="","",VLOOKUP($V721,Zoznam!$O:$W,3,FALSE))</f>
        <v/>
      </c>
      <c r="D721" s="75" t="str">
        <f>IF($V721="","",VLOOKUP($V721,Zoznam!$O:$W,4,FALSE))</f>
        <v/>
      </c>
      <c r="E721" s="75" t="str">
        <f>IF($V721="","",VLOOKUP($V721,Zoznam!$O:$W,5,FALSE))</f>
        <v/>
      </c>
      <c r="F721" s="89" t="str">
        <f>IF($V721="","",VLOOKUP($V721,Zoznam!$O:$W,6,FALSE))</f>
        <v/>
      </c>
      <c r="G721" s="90" t="str">
        <f>IF($V721="","",VLOOKUP($V721,Zoznam!$O:$W,7,FALSE))</f>
        <v/>
      </c>
      <c r="H721" s="91" t="str">
        <f>IF($V721="","",VLOOKUP($V721,Zoznam!$O:$W,8,FALSE))</f>
        <v/>
      </c>
      <c r="I721" s="123" t="str">
        <f>IF($V721="","",VLOOKUP($V721,Zoznam!$O:$W,9,FALSE))</f>
        <v/>
      </c>
      <c r="J721" s="123" t="str">
        <f t="shared" si="55"/>
        <v/>
      </c>
      <c r="K721" s="90" t="str">
        <f t="shared" si="56"/>
        <v/>
      </c>
      <c r="L721" s="90" t="str">
        <f t="shared" si="57"/>
        <v/>
      </c>
      <c r="M721" s="90" t="str">
        <f>IF($I721="","",IF(C721=" ",SUMIFS($M:$M,$C:$C,RIGHT($D721,6)),IF(C721="  ",SUMIFS($M:$M,$C:$C," "),ROUNDUP(I721*VLOOKUP(C721,Aktivity!$C$6:$R$25,8,FALSE),2))))</f>
        <v/>
      </c>
      <c r="N721" s="90" t="str">
        <f>IF($I721="","",IF(C721=" ",SUMIFS($N:$N,$C:$C,RIGHT($D721,6)),IF(C721="  ",SUMIFS($N:$N,$C:$C," "),ROUNDDOWN(M721*VLOOKUP(C721,Aktivity!$C$6:$R$25,10,FALSE),2))))</f>
        <v/>
      </c>
      <c r="O721" s="90" t="str">
        <f>IF($I721="","",IF(C721=" ",SUMIFS($O:$O,$C:$C,RIGHT($D721,6)),IF(C721="  ",SUMIFS($O:$O,$C:$C," "),ROUNDDOWN(I721*VLOOKUP(C721,Aktivity!$C$6:$R$25,12,FALSE),2))))</f>
        <v/>
      </c>
      <c r="P721" s="90" t="str">
        <f t="shared" si="58"/>
        <v/>
      </c>
      <c r="Q721" s="90" t="str">
        <f>IF($I721="","",IF(C721=" ",SUMIFS($Q:$Q,$C:$C,RIGHT($D721,6)),IF(C721="  ",SUMIFS($Q:$Q,$C:$C," "),ROUNDDOWN(I721*VLOOKUP(C721,Aktivity!$C$6:$R$25,9,FALSE),2))))</f>
        <v/>
      </c>
      <c r="R721" s="90" t="str">
        <f>IF($I721="","",IF(C721=" ",SUMIFS($R:$R,$C:$C,RIGHT($D721,6)),IF(C721="  ",SUMIFS($R:$R,$C:$C," "),ROUNDDOWN(Q721*VLOOKUP(C721,Aktivity!$C$6:$R$25,10,FALSE),2))))</f>
        <v/>
      </c>
      <c r="S721" s="90" t="str">
        <f>IF($I721="","",IF(C721=" ",SUMIFS($S:$S,$C:$C,RIGHT($D721,6)),IF(C721="  ",SUMIFS($S:$S,$C:$C," "),ROUNDDOWN(I721*VLOOKUP(C721,Aktivity!$C$6:$R$25,13,FALSE),2))))</f>
        <v/>
      </c>
      <c r="T721" s="90" t="str">
        <f t="shared" si="59"/>
        <v/>
      </c>
      <c r="V721" s="13" t="str">
        <f>IFERROR(SMALL(Zoznam!O:O,ROW()-3),"")</f>
        <v/>
      </c>
    </row>
    <row r="722" spans="2:22" ht="15" x14ac:dyDescent="0.25">
      <c r="B722" s="89" t="str">
        <f>IF($V722="","",VLOOKUP($V722,Zoznam!$O:$W,2,FALSE))</f>
        <v/>
      </c>
      <c r="C722" s="89" t="str">
        <f>IF($V722="","",VLOOKUP($V722,Zoznam!$O:$W,3,FALSE))</f>
        <v/>
      </c>
      <c r="D722" s="75" t="str">
        <f>IF($V722="","",VLOOKUP($V722,Zoznam!$O:$W,4,FALSE))</f>
        <v/>
      </c>
      <c r="E722" s="75" t="str">
        <f>IF($V722="","",VLOOKUP($V722,Zoznam!$O:$W,5,FALSE))</f>
        <v/>
      </c>
      <c r="F722" s="89" t="str">
        <f>IF($V722="","",VLOOKUP($V722,Zoznam!$O:$W,6,FALSE))</f>
        <v/>
      </c>
      <c r="G722" s="90" t="str">
        <f>IF($V722="","",VLOOKUP($V722,Zoznam!$O:$W,7,FALSE))</f>
        <v/>
      </c>
      <c r="H722" s="91" t="str">
        <f>IF($V722="","",VLOOKUP($V722,Zoznam!$O:$W,8,FALSE))</f>
        <v/>
      </c>
      <c r="I722" s="123" t="str">
        <f>IF($V722="","",VLOOKUP($V722,Zoznam!$O:$W,9,FALSE))</f>
        <v/>
      </c>
      <c r="J722" s="123" t="str">
        <f t="shared" si="55"/>
        <v/>
      </c>
      <c r="K722" s="90" t="str">
        <f t="shared" si="56"/>
        <v/>
      </c>
      <c r="L722" s="90" t="str">
        <f t="shared" si="57"/>
        <v/>
      </c>
      <c r="M722" s="90" t="str">
        <f>IF($I722="","",IF(C722=" ",SUMIFS($M:$M,$C:$C,RIGHT($D722,6)),IF(C722="  ",SUMIFS($M:$M,$C:$C," "),ROUNDUP(I722*VLOOKUP(C722,Aktivity!$C$6:$R$25,8,FALSE),2))))</f>
        <v/>
      </c>
      <c r="N722" s="90" t="str">
        <f>IF($I722="","",IF(C722=" ",SUMIFS($N:$N,$C:$C,RIGHT($D722,6)),IF(C722="  ",SUMIFS($N:$N,$C:$C," "),ROUNDDOWN(M722*VLOOKUP(C722,Aktivity!$C$6:$R$25,10,FALSE),2))))</f>
        <v/>
      </c>
      <c r="O722" s="90" t="str">
        <f>IF($I722="","",IF(C722=" ",SUMIFS($O:$O,$C:$C,RIGHT($D722,6)),IF(C722="  ",SUMIFS($O:$O,$C:$C," "),ROUNDDOWN(I722*VLOOKUP(C722,Aktivity!$C$6:$R$25,12,FALSE),2))))</f>
        <v/>
      </c>
      <c r="P722" s="90" t="str">
        <f t="shared" si="58"/>
        <v/>
      </c>
      <c r="Q722" s="90" t="str">
        <f>IF($I722="","",IF(C722=" ",SUMIFS($Q:$Q,$C:$C,RIGHT($D722,6)),IF(C722="  ",SUMIFS($Q:$Q,$C:$C," "),ROUNDDOWN(I722*VLOOKUP(C722,Aktivity!$C$6:$R$25,9,FALSE),2))))</f>
        <v/>
      </c>
      <c r="R722" s="90" t="str">
        <f>IF($I722="","",IF(C722=" ",SUMIFS($R:$R,$C:$C,RIGHT($D722,6)),IF(C722="  ",SUMIFS($R:$R,$C:$C," "),ROUNDDOWN(Q722*VLOOKUP(C722,Aktivity!$C$6:$R$25,10,FALSE),2))))</f>
        <v/>
      </c>
      <c r="S722" s="90" t="str">
        <f>IF($I722="","",IF(C722=" ",SUMIFS($S:$S,$C:$C,RIGHT($D722,6)),IF(C722="  ",SUMIFS($S:$S,$C:$C," "),ROUNDDOWN(I722*VLOOKUP(C722,Aktivity!$C$6:$R$25,13,FALSE),2))))</f>
        <v/>
      </c>
      <c r="T722" s="90" t="str">
        <f t="shared" si="59"/>
        <v/>
      </c>
      <c r="V722" s="13" t="str">
        <f>IFERROR(SMALL(Zoznam!O:O,ROW()-3),"")</f>
        <v/>
      </c>
    </row>
    <row r="723" spans="2:22" ht="15" x14ac:dyDescent="0.25">
      <c r="B723" s="89" t="str">
        <f>IF($V723="","",VLOOKUP($V723,Zoznam!$O:$W,2,FALSE))</f>
        <v/>
      </c>
      <c r="C723" s="89" t="str">
        <f>IF($V723="","",VLOOKUP($V723,Zoznam!$O:$W,3,FALSE))</f>
        <v/>
      </c>
      <c r="D723" s="75" t="str">
        <f>IF($V723="","",VLOOKUP($V723,Zoznam!$O:$W,4,FALSE))</f>
        <v/>
      </c>
      <c r="E723" s="75" t="str">
        <f>IF($V723="","",VLOOKUP($V723,Zoznam!$O:$W,5,FALSE))</f>
        <v/>
      </c>
      <c r="F723" s="89" t="str">
        <f>IF($V723="","",VLOOKUP($V723,Zoznam!$O:$W,6,FALSE))</f>
        <v/>
      </c>
      <c r="G723" s="90" t="str">
        <f>IF($V723="","",VLOOKUP($V723,Zoznam!$O:$W,7,FALSE))</f>
        <v/>
      </c>
      <c r="H723" s="91" t="str">
        <f>IF($V723="","",VLOOKUP($V723,Zoznam!$O:$W,8,FALSE))</f>
        <v/>
      </c>
      <c r="I723" s="123" t="str">
        <f>IF($V723="","",VLOOKUP($V723,Zoznam!$O:$W,9,FALSE))</f>
        <v/>
      </c>
      <c r="J723" s="123" t="str">
        <f t="shared" si="55"/>
        <v/>
      </c>
      <c r="K723" s="90" t="str">
        <f t="shared" si="56"/>
        <v/>
      </c>
      <c r="L723" s="90" t="str">
        <f t="shared" si="57"/>
        <v/>
      </c>
      <c r="M723" s="90" t="str">
        <f>IF($I723="","",IF(C723=" ",SUMIFS($M:$M,$C:$C,RIGHT($D723,6)),IF(C723="  ",SUMIFS($M:$M,$C:$C," "),ROUNDUP(I723*VLOOKUP(C723,Aktivity!$C$6:$R$25,8,FALSE),2))))</f>
        <v/>
      </c>
      <c r="N723" s="90" t="str">
        <f>IF($I723="","",IF(C723=" ",SUMIFS($N:$N,$C:$C,RIGHT($D723,6)),IF(C723="  ",SUMIFS($N:$N,$C:$C," "),ROUNDDOWN(M723*VLOOKUP(C723,Aktivity!$C$6:$R$25,10,FALSE),2))))</f>
        <v/>
      </c>
      <c r="O723" s="90" t="str">
        <f>IF($I723="","",IF(C723=" ",SUMIFS($O:$O,$C:$C,RIGHT($D723,6)),IF(C723="  ",SUMIFS($O:$O,$C:$C," "),ROUNDDOWN(I723*VLOOKUP(C723,Aktivity!$C$6:$R$25,12,FALSE),2))))</f>
        <v/>
      </c>
      <c r="P723" s="90" t="str">
        <f t="shared" si="58"/>
        <v/>
      </c>
      <c r="Q723" s="90" t="str">
        <f>IF($I723="","",IF(C723=" ",SUMIFS($Q:$Q,$C:$C,RIGHT($D723,6)),IF(C723="  ",SUMIFS($Q:$Q,$C:$C," "),ROUNDDOWN(I723*VLOOKUP(C723,Aktivity!$C$6:$R$25,9,FALSE),2))))</f>
        <v/>
      </c>
      <c r="R723" s="90" t="str">
        <f>IF($I723="","",IF(C723=" ",SUMIFS($R:$R,$C:$C,RIGHT($D723,6)),IF(C723="  ",SUMIFS($R:$R,$C:$C," "),ROUNDDOWN(Q723*VLOOKUP(C723,Aktivity!$C$6:$R$25,10,FALSE),2))))</f>
        <v/>
      </c>
      <c r="S723" s="90" t="str">
        <f>IF($I723="","",IF(C723=" ",SUMIFS($S:$S,$C:$C,RIGHT($D723,6)),IF(C723="  ",SUMIFS($S:$S,$C:$C," "),ROUNDDOWN(I723*VLOOKUP(C723,Aktivity!$C$6:$R$25,13,FALSE),2))))</f>
        <v/>
      </c>
      <c r="T723" s="90" t="str">
        <f t="shared" si="59"/>
        <v/>
      </c>
      <c r="V723" s="13" t="str">
        <f>IFERROR(SMALL(Zoznam!O:O,ROW()-3),"")</f>
        <v/>
      </c>
    </row>
    <row r="724" spans="2:22" ht="15" x14ac:dyDescent="0.25">
      <c r="B724" s="89" t="str">
        <f>IF($V724="","",VLOOKUP($V724,Zoznam!$O:$W,2,FALSE))</f>
        <v/>
      </c>
      <c r="C724" s="89" t="str">
        <f>IF($V724="","",VLOOKUP($V724,Zoznam!$O:$W,3,FALSE))</f>
        <v/>
      </c>
      <c r="D724" s="75" t="str">
        <f>IF($V724="","",VLOOKUP($V724,Zoznam!$O:$W,4,FALSE))</f>
        <v/>
      </c>
      <c r="E724" s="75" t="str">
        <f>IF($V724="","",VLOOKUP($V724,Zoznam!$O:$W,5,FALSE))</f>
        <v/>
      </c>
      <c r="F724" s="89" t="str">
        <f>IF($V724="","",VLOOKUP($V724,Zoznam!$O:$W,6,FALSE))</f>
        <v/>
      </c>
      <c r="G724" s="90" t="str">
        <f>IF($V724="","",VLOOKUP($V724,Zoznam!$O:$W,7,FALSE))</f>
        <v/>
      </c>
      <c r="H724" s="91" t="str">
        <f>IF($V724="","",VLOOKUP($V724,Zoznam!$O:$W,8,FALSE))</f>
        <v/>
      </c>
      <c r="I724" s="123" t="str">
        <f>IF($V724="","",VLOOKUP($V724,Zoznam!$O:$W,9,FALSE))</f>
        <v/>
      </c>
      <c r="J724" s="123" t="str">
        <f t="shared" si="55"/>
        <v/>
      </c>
      <c r="K724" s="90" t="str">
        <f t="shared" si="56"/>
        <v/>
      </c>
      <c r="L724" s="90" t="str">
        <f t="shared" si="57"/>
        <v/>
      </c>
      <c r="M724" s="90" t="str">
        <f>IF($I724="","",IF(C724=" ",SUMIFS($M:$M,$C:$C,RIGHT($D724,6)),IF(C724="  ",SUMIFS($M:$M,$C:$C," "),ROUNDUP(I724*VLOOKUP(C724,Aktivity!$C$6:$R$25,8,FALSE),2))))</f>
        <v/>
      </c>
      <c r="N724" s="90" t="str">
        <f>IF($I724="","",IF(C724=" ",SUMIFS($N:$N,$C:$C,RIGHT($D724,6)),IF(C724="  ",SUMIFS($N:$N,$C:$C," "),ROUNDDOWN(M724*VLOOKUP(C724,Aktivity!$C$6:$R$25,10,FALSE),2))))</f>
        <v/>
      </c>
      <c r="O724" s="90" t="str">
        <f>IF($I724="","",IF(C724=" ",SUMIFS($O:$O,$C:$C,RIGHT($D724,6)),IF(C724="  ",SUMIFS($O:$O,$C:$C," "),ROUNDDOWN(I724*VLOOKUP(C724,Aktivity!$C$6:$R$25,12,FALSE),2))))</f>
        <v/>
      </c>
      <c r="P724" s="90" t="str">
        <f t="shared" si="58"/>
        <v/>
      </c>
      <c r="Q724" s="90" t="str">
        <f>IF($I724="","",IF(C724=" ",SUMIFS($Q:$Q,$C:$C,RIGHT($D724,6)),IF(C724="  ",SUMIFS($Q:$Q,$C:$C," "),ROUNDDOWN(I724*VLOOKUP(C724,Aktivity!$C$6:$R$25,9,FALSE),2))))</f>
        <v/>
      </c>
      <c r="R724" s="90" t="str">
        <f>IF($I724="","",IF(C724=" ",SUMIFS($R:$R,$C:$C,RIGHT($D724,6)),IF(C724="  ",SUMIFS($R:$R,$C:$C," "),ROUNDDOWN(Q724*VLOOKUP(C724,Aktivity!$C$6:$R$25,10,FALSE),2))))</f>
        <v/>
      </c>
      <c r="S724" s="90" t="str">
        <f>IF($I724="","",IF(C724=" ",SUMIFS($S:$S,$C:$C,RIGHT($D724,6)),IF(C724="  ",SUMIFS($S:$S,$C:$C," "),ROUNDDOWN(I724*VLOOKUP(C724,Aktivity!$C$6:$R$25,13,FALSE),2))))</f>
        <v/>
      </c>
      <c r="T724" s="90" t="str">
        <f t="shared" si="59"/>
        <v/>
      </c>
      <c r="V724" s="13" t="str">
        <f>IFERROR(SMALL(Zoznam!O:O,ROW()-3),"")</f>
        <v/>
      </c>
    </row>
    <row r="725" spans="2:22" ht="15" x14ac:dyDescent="0.25">
      <c r="B725" s="89" t="str">
        <f>IF($V725="","",VLOOKUP($V725,Zoznam!$O:$W,2,FALSE))</f>
        <v/>
      </c>
      <c r="C725" s="89" t="str">
        <f>IF($V725="","",VLOOKUP($V725,Zoznam!$O:$W,3,FALSE))</f>
        <v/>
      </c>
      <c r="D725" s="75" t="str">
        <f>IF($V725="","",VLOOKUP($V725,Zoznam!$O:$W,4,FALSE))</f>
        <v/>
      </c>
      <c r="E725" s="75" t="str">
        <f>IF($V725="","",VLOOKUP($V725,Zoznam!$O:$W,5,FALSE))</f>
        <v/>
      </c>
      <c r="F725" s="89" t="str">
        <f>IF($V725="","",VLOOKUP($V725,Zoznam!$O:$W,6,FALSE))</f>
        <v/>
      </c>
      <c r="G725" s="90" t="str">
        <f>IF($V725="","",VLOOKUP($V725,Zoznam!$O:$W,7,FALSE))</f>
        <v/>
      </c>
      <c r="H725" s="91" t="str">
        <f>IF($V725="","",VLOOKUP($V725,Zoznam!$O:$W,8,FALSE))</f>
        <v/>
      </c>
      <c r="I725" s="123" t="str">
        <f>IF($V725="","",VLOOKUP($V725,Zoznam!$O:$W,9,FALSE))</f>
        <v/>
      </c>
      <c r="J725" s="123" t="str">
        <f t="shared" si="55"/>
        <v/>
      </c>
      <c r="K725" s="90" t="str">
        <f t="shared" si="56"/>
        <v/>
      </c>
      <c r="L725" s="90" t="str">
        <f t="shared" si="57"/>
        <v/>
      </c>
      <c r="M725" s="90" t="str">
        <f>IF($I725="","",IF(C725=" ",SUMIFS($M:$M,$C:$C,RIGHT($D725,6)),IF(C725="  ",SUMIFS($M:$M,$C:$C," "),ROUNDUP(I725*VLOOKUP(C725,Aktivity!$C$6:$R$25,8,FALSE),2))))</f>
        <v/>
      </c>
      <c r="N725" s="90" t="str">
        <f>IF($I725="","",IF(C725=" ",SUMIFS($N:$N,$C:$C,RIGHT($D725,6)),IF(C725="  ",SUMIFS($N:$N,$C:$C," "),ROUNDDOWN(M725*VLOOKUP(C725,Aktivity!$C$6:$R$25,10,FALSE),2))))</f>
        <v/>
      </c>
      <c r="O725" s="90" t="str">
        <f>IF($I725="","",IF(C725=" ",SUMIFS($O:$O,$C:$C,RIGHT($D725,6)),IF(C725="  ",SUMIFS($O:$O,$C:$C," "),ROUNDDOWN(I725*VLOOKUP(C725,Aktivity!$C$6:$R$25,12,FALSE),2))))</f>
        <v/>
      </c>
      <c r="P725" s="90" t="str">
        <f t="shared" si="58"/>
        <v/>
      </c>
      <c r="Q725" s="90" t="str">
        <f>IF($I725="","",IF(C725=" ",SUMIFS($Q:$Q,$C:$C,RIGHT($D725,6)),IF(C725="  ",SUMIFS($Q:$Q,$C:$C," "),ROUNDDOWN(I725*VLOOKUP(C725,Aktivity!$C$6:$R$25,9,FALSE),2))))</f>
        <v/>
      </c>
      <c r="R725" s="90" t="str">
        <f>IF($I725="","",IF(C725=" ",SUMIFS($R:$R,$C:$C,RIGHT($D725,6)),IF(C725="  ",SUMIFS($R:$R,$C:$C," "),ROUNDDOWN(Q725*VLOOKUP(C725,Aktivity!$C$6:$R$25,10,FALSE),2))))</f>
        <v/>
      </c>
      <c r="S725" s="90" t="str">
        <f>IF($I725="","",IF(C725=" ",SUMIFS($S:$S,$C:$C,RIGHT($D725,6)),IF(C725="  ",SUMIFS($S:$S,$C:$C," "),ROUNDDOWN(I725*VLOOKUP(C725,Aktivity!$C$6:$R$25,13,FALSE),2))))</f>
        <v/>
      </c>
      <c r="T725" s="90" t="str">
        <f t="shared" si="59"/>
        <v/>
      </c>
      <c r="V725" s="13" t="str">
        <f>IFERROR(SMALL(Zoznam!O:O,ROW()-3),"")</f>
        <v/>
      </c>
    </row>
    <row r="726" spans="2:22" ht="15" x14ac:dyDescent="0.25">
      <c r="B726" s="89" t="str">
        <f>IF($V726="","",VLOOKUP($V726,Zoznam!$O:$W,2,FALSE))</f>
        <v/>
      </c>
      <c r="C726" s="89" t="str">
        <f>IF($V726="","",VLOOKUP($V726,Zoznam!$O:$W,3,FALSE))</f>
        <v/>
      </c>
      <c r="D726" s="75" t="str">
        <f>IF($V726="","",VLOOKUP($V726,Zoznam!$O:$W,4,FALSE))</f>
        <v/>
      </c>
      <c r="E726" s="75" t="str">
        <f>IF($V726="","",VLOOKUP($V726,Zoznam!$O:$W,5,FALSE))</f>
        <v/>
      </c>
      <c r="F726" s="89" t="str">
        <f>IF($V726="","",VLOOKUP($V726,Zoznam!$O:$W,6,FALSE))</f>
        <v/>
      </c>
      <c r="G726" s="90" t="str">
        <f>IF($V726="","",VLOOKUP($V726,Zoznam!$O:$W,7,FALSE))</f>
        <v/>
      </c>
      <c r="H726" s="91" t="str">
        <f>IF($V726="","",VLOOKUP($V726,Zoznam!$O:$W,8,FALSE))</f>
        <v/>
      </c>
      <c r="I726" s="123" t="str">
        <f>IF($V726="","",VLOOKUP($V726,Zoznam!$O:$W,9,FALSE))</f>
        <v/>
      </c>
      <c r="J726" s="123" t="str">
        <f t="shared" si="55"/>
        <v/>
      </c>
      <c r="K726" s="90" t="str">
        <f t="shared" si="56"/>
        <v/>
      </c>
      <c r="L726" s="90" t="str">
        <f t="shared" si="57"/>
        <v/>
      </c>
      <c r="M726" s="90" t="str">
        <f>IF($I726="","",IF(C726=" ",SUMIFS($M:$M,$C:$C,RIGHT($D726,6)),IF(C726="  ",SUMIFS($M:$M,$C:$C," "),ROUNDUP(I726*VLOOKUP(C726,Aktivity!$C$6:$R$25,8,FALSE),2))))</f>
        <v/>
      </c>
      <c r="N726" s="90" t="str">
        <f>IF($I726="","",IF(C726=" ",SUMIFS($N:$N,$C:$C,RIGHT($D726,6)),IF(C726="  ",SUMIFS($N:$N,$C:$C," "),ROUNDDOWN(M726*VLOOKUP(C726,Aktivity!$C$6:$R$25,10,FALSE),2))))</f>
        <v/>
      </c>
      <c r="O726" s="90" t="str">
        <f>IF($I726="","",IF(C726=" ",SUMIFS($O:$O,$C:$C,RIGHT($D726,6)),IF(C726="  ",SUMIFS($O:$O,$C:$C," "),ROUNDDOWN(I726*VLOOKUP(C726,Aktivity!$C$6:$R$25,12,FALSE),2))))</f>
        <v/>
      </c>
      <c r="P726" s="90" t="str">
        <f t="shared" si="58"/>
        <v/>
      </c>
      <c r="Q726" s="90" t="str">
        <f>IF($I726="","",IF(C726=" ",SUMIFS($Q:$Q,$C:$C,RIGHT($D726,6)),IF(C726="  ",SUMIFS($Q:$Q,$C:$C," "),ROUNDDOWN(I726*VLOOKUP(C726,Aktivity!$C$6:$R$25,9,FALSE),2))))</f>
        <v/>
      </c>
      <c r="R726" s="90" t="str">
        <f>IF($I726="","",IF(C726=" ",SUMIFS($R:$R,$C:$C,RIGHT($D726,6)),IF(C726="  ",SUMIFS($R:$R,$C:$C," "),ROUNDDOWN(Q726*VLOOKUP(C726,Aktivity!$C$6:$R$25,10,FALSE),2))))</f>
        <v/>
      </c>
      <c r="S726" s="90" t="str">
        <f>IF($I726="","",IF(C726=" ",SUMIFS($S:$S,$C:$C,RIGHT($D726,6)),IF(C726="  ",SUMIFS($S:$S,$C:$C," "),ROUNDDOWN(I726*VLOOKUP(C726,Aktivity!$C$6:$R$25,13,FALSE),2))))</f>
        <v/>
      </c>
      <c r="T726" s="90" t="str">
        <f t="shared" si="59"/>
        <v/>
      </c>
      <c r="V726" s="13" t="str">
        <f>IFERROR(SMALL(Zoznam!O:O,ROW()-3),"")</f>
        <v/>
      </c>
    </row>
    <row r="727" spans="2:22" ht="15" x14ac:dyDescent="0.25">
      <c r="B727" s="89" t="str">
        <f>IF($V727="","",VLOOKUP($V727,Zoznam!$O:$W,2,FALSE))</f>
        <v/>
      </c>
      <c r="C727" s="89" t="str">
        <f>IF($V727="","",VLOOKUP($V727,Zoznam!$O:$W,3,FALSE))</f>
        <v/>
      </c>
      <c r="D727" s="75" t="str">
        <f>IF($V727="","",VLOOKUP($V727,Zoznam!$O:$W,4,FALSE))</f>
        <v/>
      </c>
      <c r="E727" s="75" t="str">
        <f>IF($V727="","",VLOOKUP($V727,Zoznam!$O:$W,5,FALSE))</f>
        <v/>
      </c>
      <c r="F727" s="89" t="str">
        <f>IF($V727="","",VLOOKUP($V727,Zoznam!$O:$W,6,FALSE))</f>
        <v/>
      </c>
      <c r="G727" s="90" t="str">
        <f>IF($V727="","",VLOOKUP($V727,Zoznam!$O:$W,7,FALSE))</f>
        <v/>
      </c>
      <c r="H727" s="91" t="str">
        <f>IF($V727="","",VLOOKUP($V727,Zoznam!$O:$W,8,FALSE))</f>
        <v/>
      </c>
      <c r="I727" s="123" t="str">
        <f>IF($V727="","",VLOOKUP($V727,Zoznam!$O:$W,9,FALSE))</f>
        <v/>
      </c>
      <c r="J727" s="123" t="str">
        <f t="shared" si="55"/>
        <v/>
      </c>
      <c r="K727" s="90" t="str">
        <f t="shared" si="56"/>
        <v/>
      </c>
      <c r="L727" s="90" t="str">
        <f t="shared" si="57"/>
        <v/>
      </c>
      <c r="M727" s="90" t="str">
        <f>IF($I727="","",IF(C727=" ",SUMIFS($M:$M,$C:$C,RIGHT($D727,6)),IF(C727="  ",SUMIFS($M:$M,$C:$C," "),ROUNDUP(I727*VLOOKUP(C727,Aktivity!$C$6:$R$25,8,FALSE),2))))</f>
        <v/>
      </c>
      <c r="N727" s="90" t="str">
        <f>IF($I727="","",IF(C727=" ",SUMIFS($N:$N,$C:$C,RIGHT($D727,6)),IF(C727="  ",SUMIFS($N:$N,$C:$C," "),ROUNDDOWN(M727*VLOOKUP(C727,Aktivity!$C$6:$R$25,10,FALSE),2))))</f>
        <v/>
      </c>
      <c r="O727" s="90" t="str">
        <f>IF($I727="","",IF(C727=" ",SUMIFS($O:$O,$C:$C,RIGHT($D727,6)),IF(C727="  ",SUMIFS($O:$O,$C:$C," "),ROUNDDOWN(I727*VLOOKUP(C727,Aktivity!$C$6:$R$25,12,FALSE),2))))</f>
        <v/>
      </c>
      <c r="P727" s="90" t="str">
        <f t="shared" si="58"/>
        <v/>
      </c>
      <c r="Q727" s="90" t="str">
        <f>IF($I727="","",IF(C727=" ",SUMIFS($Q:$Q,$C:$C,RIGHT($D727,6)),IF(C727="  ",SUMIFS($Q:$Q,$C:$C," "),ROUNDDOWN(I727*VLOOKUP(C727,Aktivity!$C$6:$R$25,9,FALSE),2))))</f>
        <v/>
      </c>
      <c r="R727" s="90" t="str">
        <f>IF($I727="","",IF(C727=" ",SUMIFS($R:$R,$C:$C,RIGHT($D727,6)),IF(C727="  ",SUMIFS($R:$R,$C:$C," "),ROUNDDOWN(Q727*VLOOKUP(C727,Aktivity!$C$6:$R$25,10,FALSE),2))))</f>
        <v/>
      </c>
      <c r="S727" s="90" t="str">
        <f>IF($I727="","",IF(C727=" ",SUMIFS($S:$S,$C:$C,RIGHT($D727,6)),IF(C727="  ",SUMIFS($S:$S,$C:$C," "),ROUNDDOWN(I727*VLOOKUP(C727,Aktivity!$C$6:$R$25,13,FALSE),2))))</f>
        <v/>
      </c>
      <c r="T727" s="90" t="str">
        <f t="shared" si="59"/>
        <v/>
      </c>
      <c r="V727" s="13" t="str">
        <f>IFERROR(SMALL(Zoznam!O:O,ROW()-3),"")</f>
        <v/>
      </c>
    </row>
    <row r="728" spans="2:22" ht="15" x14ac:dyDescent="0.25">
      <c r="B728" s="89" t="str">
        <f>IF($V728="","",VLOOKUP($V728,Zoznam!$O:$W,2,FALSE))</f>
        <v/>
      </c>
      <c r="C728" s="89" t="str">
        <f>IF($V728="","",VLOOKUP($V728,Zoznam!$O:$W,3,FALSE))</f>
        <v/>
      </c>
      <c r="D728" s="75" t="str">
        <f>IF($V728="","",VLOOKUP($V728,Zoznam!$O:$W,4,FALSE))</f>
        <v/>
      </c>
      <c r="E728" s="75" t="str">
        <f>IF($V728="","",VLOOKUP($V728,Zoznam!$O:$W,5,FALSE))</f>
        <v/>
      </c>
      <c r="F728" s="89" t="str">
        <f>IF($V728="","",VLOOKUP($V728,Zoznam!$O:$W,6,FALSE))</f>
        <v/>
      </c>
      <c r="G728" s="90" t="str">
        <f>IF($V728="","",VLOOKUP($V728,Zoznam!$O:$W,7,FALSE))</f>
        <v/>
      </c>
      <c r="H728" s="91" t="str">
        <f>IF($V728="","",VLOOKUP($V728,Zoznam!$O:$W,8,FALSE))</f>
        <v/>
      </c>
      <c r="I728" s="123" t="str">
        <f>IF($V728="","",VLOOKUP($V728,Zoznam!$O:$W,9,FALSE))</f>
        <v/>
      </c>
      <c r="J728" s="123" t="str">
        <f t="shared" si="55"/>
        <v/>
      </c>
      <c r="K728" s="90" t="str">
        <f t="shared" si="56"/>
        <v/>
      </c>
      <c r="L728" s="90" t="str">
        <f t="shared" si="57"/>
        <v/>
      </c>
      <c r="M728" s="90" t="str">
        <f>IF($I728="","",IF(C728=" ",SUMIFS($M:$M,$C:$C,RIGHT($D728,6)),IF(C728="  ",SUMIFS($M:$M,$C:$C," "),ROUNDUP(I728*VLOOKUP(C728,Aktivity!$C$6:$R$25,8,FALSE),2))))</f>
        <v/>
      </c>
      <c r="N728" s="90" t="str">
        <f>IF($I728="","",IF(C728=" ",SUMIFS($N:$N,$C:$C,RIGHT($D728,6)),IF(C728="  ",SUMIFS($N:$N,$C:$C," "),ROUNDDOWN(M728*VLOOKUP(C728,Aktivity!$C$6:$R$25,10,FALSE),2))))</f>
        <v/>
      </c>
      <c r="O728" s="90" t="str">
        <f>IF($I728="","",IF(C728=" ",SUMIFS($O:$O,$C:$C,RIGHT($D728,6)),IF(C728="  ",SUMIFS($O:$O,$C:$C," "),ROUNDDOWN(I728*VLOOKUP(C728,Aktivity!$C$6:$R$25,12,FALSE),2))))</f>
        <v/>
      </c>
      <c r="P728" s="90" t="str">
        <f t="shared" si="58"/>
        <v/>
      </c>
      <c r="Q728" s="90" t="str">
        <f>IF($I728="","",IF(C728=" ",SUMIFS($Q:$Q,$C:$C,RIGHT($D728,6)),IF(C728="  ",SUMIFS($Q:$Q,$C:$C," "),ROUNDDOWN(I728*VLOOKUP(C728,Aktivity!$C$6:$R$25,9,FALSE),2))))</f>
        <v/>
      </c>
      <c r="R728" s="90" t="str">
        <f>IF($I728="","",IF(C728=" ",SUMIFS($R:$R,$C:$C,RIGHT($D728,6)),IF(C728="  ",SUMIFS($R:$R,$C:$C," "),ROUNDDOWN(Q728*VLOOKUP(C728,Aktivity!$C$6:$R$25,10,FALSE),2))))</f>
        <v/>
      </c>
      <c r="S728" s="90" t="str">
        <f>IF($I728="","",IF(C728=" ",SUMIFS($S:$S,$C:$C,RIGHT($D728,6)),IF(C728="  ",SUMIFS($S:$S,$C:$C," "),ROUNDDOWN(I728*VLOOKUP(C728,Aktivity!$C$6:$R$25,13,FALSE),2))))</f>
        <v/>
      </c>
      <c r="T728" s="90" t="str">
        <f t="shared" si="59"/>
        <v/>
      </c>
      <c r="V728" s="13" t="str">
        <f>IFERROR(SMALL(Zoznam!O:O,ROW()-3),"")</f>
        <v/>
      </c>
    </row>
    <row r="729" spans="2:22" ht="15" x14ac:dyDescent="0.25">
      <c r="B729" s="89" t="str">
        <f>IF($V729="","",VLOOKUP($V729,Zoznam!$O:$W,2,FALSE))</f>
        <v/>
      </c>
      <c r="C729" s="89" t="str">
        <f>IF($V729="","",VLOOKUP($V729,Zoznam!$O:$W,3,FALSE))</f>
        <v/>
      </c>
      <c r="D729" s="75" t="str">
        <f>IF($V729="","",VLOOKUP($V729,Zoznam!$O:$W,4,FALSE))</f>
        <v/>
      </c>
      <c r="E729" s="75" t="str">
        <f>IF($V729="","",VLOOKUP($V729,Zoznam!$O:$W,5,FALSE))</f>
        <v/>
      </c>
      <c r="F729" s="89" t="str">
        <f>IF($V729="","",VLOOKUP($V729,Zoznam!$O:$W,6,FALSE))</f>
        <v/>
      </c>
      <c r="G729" s="90" t="str">
        <f>IF($V729="","",VLOOKUP($V729,Zoznam!$O:$W,7,FALSE))</f>
        <v/>
      </c>
      <c r="H729" s="91" t="str">
        <f>IF($V729="","",VLOOKUP($V729,Zoznam!$O:$W,8,FALSE))</f>
        <v/>
      </c>
      <c r="I729" s="123" t="str">
        <f>IF($V729="","",VLOOKUP($V729,Zoznam!$O:$W,9,FALSE))</f>
        <v/>
      </c>
      <c r="J729" s="123" t="str">
        <f t="shared" si="55"/>
        <v/>
      </c>
      <c r="K729" s="90" t="str">
        <f t="shared" si="56"/>
        <v/>
      </c>
      <c r="L729" s="90" t="str">
        <f t="shared" si="57"/>
        <v/>
      </c>
      <c r="M729" s="90" t="str">
        <f>IF($I729="","",IF(C729=" ",SUMIFS($M:$M,$C:$C,RIGHT($D729,6)),IF(C729="  ",SUMIFS($M:$M,$C:$C," "),ROUNDUP(I729*VLOOKUP(C729,Aktivity!$C$6:$R$25,8,FALSE),2))))</f>
        <v/>
      </c>
      <c r="N729" s="90" t="str">
        <f>IF($I729="","",IF(C729=" ",SUMIFS($N:$N,$C:$C,RIGHT($D729,6)),IF(C729="  ",SUMIFS($N:$N,$C:$C," "),ROUNDDOWN(M729*VLOOKUP(C729,Aktivity!$C$6:$R$25,10,FALSE),2))))</f>
        <v/>
      </c>
      <c r="O729" s="90" t="str">
        <f>IF($I729="","",IF(C729=" ",SUMIFS($O:$O,$C:$C,RIGHT($D729,6)),IF(C729="  ",SUMIFS($O:$O,$C:$C," "),ROUNDDOWN(I729*VLOOKUP(C729,Aktivity!$C$6:$R$25,12,FALSE),2))))</f>
        <v/>
      </c>
      <c r="P729" s="90" t="str">
        <f t="shared" si="58"/>
        <v/>
      </c>
      <c r="Q729" s="90" t="str">
        <f>IF($I729="","",IF(C729=" ",SUMIFS($Q:$Q,$C:$C,RIGHT($D729,6)),IF(C729="  ",SUMIFS($Q:$Q,$C:$C," "),ROUNDDOWN(I729*VLOOKUP(C729,Aktivity!$C$6:$R$25,9,FALSE),2))))</f>
        <v/>
      </c>
      <c r="R729" s="90" t="str">
        <f>IF($I729="","",IF(C729=" ",SUMIFS($R:$R,$C:$C,RIGHT($D729,6)),IF(C729="  ",SUMIFS($R:$R,$C:$C," "),ROUNDDOWN(Q729*VLOOKUP(C729,Aktivity!$C$6:$R$25,10,FALSE),2))))</f>
        <v/>
      </c>
      <c r="S729" s="90" t="str">
        <f>IF($I729="","",IF(C729=" ",SUMIFS($S:$S,$C:$C,RIGHT($D729,6)),IF(C729="  ",SUMIFS($S:$S,$C:$C," "),ROUNDDOWN(I729*VLOOKUP(C729,Aktivity!$C$6:$R$25,13,FALSE),2))))</f>
        <v/>
      </c>
      <c r="T729" s="90" t="str">
        <f t="shared" si="59"/>
        <v/>
      </c>
      <c r="V729" s="13" t="str">
        <f>IFERROR(SMALL(Zoznam!O:O,ROW()-3),"")</f>
        <v/>
      </c>
    </row>
    <row r="730" spans="2:22" ht="15" x14ac:dyDescent="0.25">
      <c r="B730" s="89" t="str">
        <f>IF($V730="","",VLOOKUP($V730,Zoznam!$O:$W,2,FALSE))</f>
        <v/>
      </c>
      <c r="C730" s="89" t="str">
        <f>IF($V730="","",VLOOKUP($V730,Zoznam!$O:$W,3,FALSE))</f>
        <v/>
      </c>
      <c r="D730" s="75" t="str">
        <f>IF($V730="","",VLOOKUP($V730,Zoznam!$O:$W,4,FALSE))</f>
        <v/>
      </c>
      <c r="E730" s="75" t="str">
        <f>IF($V730="","",VLOOKUP($V730,Zoznam!$O:$W,5,FALSE))</f>
        <v/>
      </c>
      <c r="F730" s="89" t="str">
        <f>IF($V730="","",VLOOKUP($V730,Zoznam!$O:$W,6,FALSE))</f>
        <v/>
      </c>
      <c r="G730" s="90" t="str">
        <f>IF($V730="","",VLOOKUP($V730,Zoznam!$O:$W,7,FALSE))</f>
        <v/>
      </c>
      <c r="H730" s="91" t="str">
        <f>IF($V730="","",VLOOKUP($V730,Zoznam!$O:$W,8,FALSE))</f>
        <v/>
      </c>
      <c r="I730" s="123" t="str">
        <f>IF($V730="","",VLOOKUP($V730,Zoznam!$O:$W,9,FALSE))</f>
        <v/>
      </c>
      <c r="J730" s="123" t="str">
        <f t="shared" si="55"/>
        <v/>
      </c>
      <c r="K730" s="90" t="str">
        <f t="shared" si="56"/>
        <v/>
      </c>
      <c r="L730" s="90" t="str">
        <f t="shared" si="57"/>
        <v/>
      </c>
      <c r="M730" s="90" t="str">
        <f>IF($I730="","",IF(C730=" ",SUMIFS($M:$M,$C:$C,RIGHT($D730,6)),IF(C730="  ",SUMIFS($M:$M,$C:$C," "),ROUNDUP(I730*VLOOKUP(C730,Aktivity!$C$6:$R$25,8,FALSE),2))))</f>
        <v/>
      </c>
      <c r="N730" s="90" t="str">
        <f>IF($I730="","",IF(C730=" ",SUMIFS($N:$N,$C:$C,RIGHT($D730,6)),IF(C730="  ",SUMIFS($N:$N,$C:$C," "),ROUNDDOWN(M730*VLOOKUP(C730,Aktivity!$C$6:$R$25,10,FALSE),2))))</f>
        <v/>
      </c>
      <c r="O730" s="90" t="str">
        <f>IF($I730="","",IF(C730=" ",SUMIFS($O:$O,$C:$C,RIGHT($D730,6)),IF(C730="  ",SUMIFS($O:$O,$C:$C," "),ROUNDDOWN(I730*VLOOKUP(C730,Aktivity!$C$6:$R$25,12,FALSE),2))))</f>
        <v/>
      </c>
      <c r="P730" s="90" t="str">
        <f t="shared" si="58"/>
        <v/>
      </c>
      <c r="Q730" s="90" t="str">
        <f>IF($I730="","",IF(C730=" ",SUMIFS($Q:$Q,$C:$C,RIGHT($D730,6)),IF(C730="  ",SUMIFS($Q:$Q,$C:$C," "),ROUNDDOWN(I730*VLOOKUP(C730,Aktivity!$C$6:$R$25,9,FALSE),2))))</f>
        <v/>
      </c>
      <c r="R730" s="90" t="str">
        <f>IF($I730="","",IF(C730=" ",SUMIFS($R:$R,$C:$C,RIGHT($D730,6)),IF(C730="  ",SUMIFS($R:$R,$C:$C," "),ROUNDDOWN(Q730*VLOOKUP(C730,Aktivity!$C$6:$R$25,10,FALSE),2))))</f>
        <v/>
      </c>
      <c r="S730" s="90" t="str">
        <f>IF($I730="","",IF(C730=" ",SUMIFS($S:$S,$C:$C,RIGHT($D730,6)),IF(C730="  ",SUMIFS($S:$S,$C:$C," "),ROUNDDOWN(I730*VLOOKUP(C730,Aktivity!$C$6:$R$25,13,FALSE),2))))</f>
        <v/>
      </c>
      <c r="T730" s="90" t="str">
        <f t="shared" si="59"/>
        <v/>
      </c>
      <c r="V730" s="13" t="str">
        <f>IFERROR(SMALL(Zoznam!O:O,ROW()-3),"")</f>
        <v/>
      </c>
    </row>
    <row r="731" spans="2:22" ht="15" x14ac:dyDescent="0.25">
      <c r="B731" s="89" t="str">
        <f>IF($V731="","",VLOOKUP($V731,Zoznam!$O:$W,2,FALSE))</f>
        <v/>
      </c>
      <c r="C731" s="89" t="str">
        <f>IF($V731="","",VLOOKUP($V731,Zoznam!$O:$W,3,FALSE))</f>
        <v/>
      </c>
      <c r="D731" s="75" t="str">
        <f>IF($V731="","",VLOOKUP($V731,Zoznam!$O:$W,4,FALSE))</f>
        <v/>
      </c>
      <c r="E731" s="75" t="str">
        <f>IF($V731="","",VLOOKUP($V731,Zoznam!$O:$W,5,FALSE))</f>
        <v/>
      </c>
      <c r="F731" s="89" t="str">
        <f>IF($V731="","",VLOOKUP($V731,Zoznam!$O:$W,6,FALSE))</f>
        <v/>
      </c>
      <c r="G731" s="90" t="str">
        <f>IF($V731="","",VLOOKUP($V731,Zoznam!$O:$W,7,FALSE))</f>
        <v/>
      </c>
      <c r="H731" s="91" t="str">
        <f>IF($V731="","",VLOOKUP($V731,Zoznam!$O:$W,8,FALSE))</f>
        <v/>
      </c>
      <c r="I731" s="123" t="str">
        <f>IF($V731="","",VLOOKUP($V731,Zoznam!$O:$W,9,FALSE))</f>
        <v/>
      </c>
      <c r="J731" s="123" t="str">
        <f t="shared" si="55"/>
        <v/>
      </c>
      <c r="K731" s="90" t="str">
        <f t="shared" si="56"/>
        <v/>
      </c>
      <c r="L731" s="90" t="str">
        <f t="shared" si="57"/>
        <v/>
      </c>
      <c r="M731" s="90" t="str">
        <f>IF($I731="","",IF(C731=" ",SUMIFS($M:$M,$C:$C,RIGHT($D731,6)),IF(C731="  ",SUMIFS($M:$M,$C:$C," "),ROUNDUP(I731*VLOOKUP(C731,Aktivity!$C$6:$R$25,8,FALSE),2))))</f>
        <v/>
      </c>
      <c r="N731" s="90" t="str">
        <f>IF($I731="","",IF(C731=" ",SUMIFS($N:$N,$C:$C,RIGHT($D731,6)),IF(C731="  ",SUMIFS($N:$N,$C:$C," "),ROUNDDOWN(M731*VLOOKUP(C731,Aktivity!$C$6:$R$25,10,FALSE),2))))</f>
        <v/>
      </c>
      <c r="O731" s="90" t="str">
        <f>IF($I731="","",IF(C731=" ",SUMIFS($O:$O,$C:$C,RIGHT($D731,6)),IF(C731="  ",SUMIFS($O:$O,$C:$C," "),ROUNDDOWN(I731*VLOOKUP(C731,Aktivity!$C$6:$R$25,12,FALSE),2))))</f>
        <v/>
      </c>
      <c r="P731" s="90" t="str">
        <f t="shared" si="58"/>
        <v/>
      </c>
      <c r="Q731" s="90" t="str">
        <f>IF($I731="","",IF(C731=" ",SUMIFS($Q:$Q,$C:$C,RIGHT($D731,6)),IF(C731="  ",SUMIFS($Q:$Q,$C:$C," "),ROUNDDOWN(I731*VLOOKUP(C731,Aktivity!$C$6:$R$25,9,FALSE),2))))</f>
        <v/>
      </c>
      <c r="R731" s="90" t="str">
        <f>IF($I731="","",IF(C731=" ",SUMIFS($R:$R,$C:$C,RIGHT($D731,6)),IF(C731="  ",SUMIFS($R:$R,$C:$C," "),ROUNDDOWN(Q731*VLOOKUP(C731,Aktivity!$C$6:$R$25,10,FALSE),2))))</f>
        <v/>
      </c>
      <c r="S731" s="90" t="str">
        <f>IF($I731="","",IF(C731=" ",SUMIFS($S:$S,$C:$C,RIGHT($D731,6)),IF(C731="  ",SUMIFS($S:$S,$C:$C," "),ROUNDDOWN(I731*VLOOKUP(C731,Aktivity!$C$6:$R$25,13,FALSE),2))))</f>
        <v/>
      </c>
      <c r="T731" s="90" t="str">
        <f t="shared" si="59"/>
        <v/>
      </c>
      <c r="V731" s="13" t="str">
        <f>IFERROR(SMALL(Zoznam!O:O,ROW()-3),"")</f>
        <v/>
      </c>
    </row>
    <row r="732" spans="2:22" ht="15" x14ac:dyDescent="0.25">
      <c r="B732" s="89" t="str">
        <f>IF($V732="","",VLOOKUP($V732,Zoznam!$O:$W,2,FALSE))</f>
        <v/>
      </c>
      <c r="C732" s="89" t="str">
        <f>IF($V732="","",VLOOKUP($V732,Zoznam!$O:$W,3,FALSE))</f>
        <v/>
      </c>
      <c r="D732" s="75" t="str">
        <f>IF($V732="","",VLOOKUP($V732,Zoznam!$O:$W,4,FALSE))</f>
        <v/>
      </c>
      <c r="E732" s="75" t="str">
        <f>IF($V732="","",VLOOKUP($V732,Zoznam!$O:$W,5,FALSE))</f>
        <v/>
      </c>
      <c r="F732" s="89" t="str">
        <f>IF($V732="","",VLOOKUP($V732,Zoznam!$O:$W,6,FALSE))</f>
        <v/>
      </c>
      <c r="G732" s="90" t="str">
        <f>IF($V732="","",VLOOKUP($V732,Zoznam!$O:$W,7,FALSE))</f>
        <v/>
      </c>
      <c r="H732" s="91" t="str">
        <f>IF($V732="","",VLOOKUP($V732,Zoznam!$O:$W,8,FALSE))</f>
        <v/>
      </c>
      <c r="I732" s="123" t="str">
        <f>IF($V732="","",VLOOKUP($V732,Zoznam!$O:$W,9,FALSE))</f>
        <v/>
      </c>
      <c r="J732" s="123" t="str">
        <f t="shared" si="55"/>
        <v/>
      </c>
      <c r="K732" s="90" t="str">
        <f t="shared" si="56"/>
        <v/>
      </c>
      <c r="L732" s="90" t="str">
        <f t="shared" si="57"/>
        <v/>
      </c>
      <c r="M732" s="90" t="str">
        <f>IF($I732="","",IF(C732=" ",SUMIFS($M:$M,$C:$C,RIGHT($D732,6)),IF(C732="  ",SUMIFS($M:$M,$C:$C," "),ROUNDUP(I732*VLOOKUP(C732,Aktivity!$C$6:$R$25,8,FALSE),2))))</f>
        <v/>
      </c>
      <c r="N732" s="90" t="str">
        <f>IF($I732="","",IF(C732=" ",SUMIFS($N:$N,$C:$C,RIGHT($D732,6)),IF(C732="  ",SUMIFS($N:$N,$C:$C," "),ROUNDDOWN(M732*VLOOKUP(C732,Aktivity!$C$6:$R$25,10,FALSE),2))))</f>
        <v/>
      </c>
      <c r="O732" s="90" t="str">
        <f>IF($I732="","",IF(C732=" ",SUMIFS($O:$O,$C:$C,RIGHT($D732,6)),IF(C732="  ",SUMIFS($O:$O,$C:$C," "),ROUNDDOWN(I732*VLOOKUP(C732,Aktivity!$C$6:$R$25,12,FALSE),2))))</f>
        <v/>
      </c>
      <c r="P732" s="90" t="str">
        <f t="shared" si="58"/>
        <v/>
      </c>
      <c r="Q732" s="90" t="str">
        <f>IF($I732="","",IF(C732=" ",SUMIFS($Q:$Q,$C:$C,RIGHT($D732,6)),IF(C732="  ",SUMIFS($Q:$Q,$C:$C," "),ROUNDDOWN(I732*VLOOKUP(C732,Aktivity!$C$6:$R$25,9,FALSE),2))))</f>
        <v/>
      </c>
      <c r="R732" s="90" t="str">
        <f>IF($I732="","",IF(C732=" ",SUMIFS($R:$R,$C:$C,RIGHT($D732,6)),IF(C732="  ",SUMIFS($R:$R,$C:$C," "),ROUNDDOWN(Q732*VLOOKUP(C732,Aktivity!$C$6:$R$25,10,FALSE),2))))</f>
        <v/>
      </c>
      <c r="S732" s="90" t="str">
        <f>IF($I732="","",IF(C732=" ",SUMIFS($S:$S,$C:$C,RIGHT($D732,6)),IF(C732="  ",SUMIFS($S:$S,$C:$C," "),ROUNDDOWN(I732*VLOOKUP(C732,Aktivity!$C$6:$R$25,13,FALSE),2))))</f>
        <v/>
      </c>
      <c r="T732" s="90" t="str">
        <f t="shared" si="59"/>
        <v/>
      </c>
      <c r="V732" s="13" t="str">
        <f>IFERROR(SMALL(Zoznam!O:O,ROW()-3),"")</f>
        <v/>
      </c>
    </row>
    <row r="733" spans="2:22" ht="15" x14ac:dyDescent="0.25">
      <c r="B733" s="89" t="str">
        <f>IF($V733="","",VLOOKUP($V733,Zoznam!$O:$W,2,FALSE))</f>
        <v/>
      </c>
      <c r="C733" s="89" t="str">
        <f>IF($V733="","",VLOOKUP($V733,Zoznam!$O:$W,3,FALSE))</f>
        <v/>
      </c>
      <c r="D733" s="75" t="str">
        <f>IF($V733="","",VLOOKUP($V733,Zoznam!$O:$W,4,FALSE))</f>
        <v/>
      </c>
      <c r="E733" s="75" t="str">
        <f>IF($V733="","",VLOOKUP($V733,Zoznam!$O:$W,5,FALSE))</f>
        <v/>
      </c>
      <c r="F733" s="89" t="str">
        <f>IF($V733="","",VLOOKUP($V733,Zoznam!$O:$W,6,FALSE))</f>
        <v/>
      </c>
      <c r="G733" s="90" t="str">
        <f>IF($V733="","",VLOOKUP($V733,Zoznam!$O:$W,7,FALSE))</f>
        <v/>
      </c>
      <c r="H733" s="91" t="str">
        <f>IF($V733="","",VLOOKUP($V733,Zoznam!$O:$W,8,FALSE))</f>
        <v/>
      </c>
      <c r="I733" s="123" t="str">
        <f>IF($V733="","",VLOOKUP($V733,Zoznam!$O:$W,9,FALSE))</f>
        <v/>
      </c>
      <c r="J733" s="123" t="str">
        <f t="shared" si="55"/>
        <v/>
      </c>
      <c r="K733" s="90" t="str">
        <f t="shared" si="56"/>
        <v/>
      </c>
      <c r="L733" s="90" t="str">
        <f t="shared" si="57"/>
        <v/>
      </c>
      <c r="M733" s="90" t="str">
        <f>IF($I733="","",IF(C733=" ",SUMIFS($M:$M,$C:$C,RIGHT($D733,6)),IF(C733="  ",SUMIFS($M:$M,$C:$C," "),ROUNDUP(I733*VLOOKUP(C733,Aktivity!$C$6:$R$25,8,FALSE),2))))</f>
        <v/>
      </c>
      <c r="N733" s="90" t="str">
        <f>IF($I733="","",IF(C733=" ",SUMIFS($N:$N,$C:$C,RIGHT($D733,6)),IF(C733="  ",SUMIFS($N:$N,$C:$C," "),ROUNDDOWN(M733*VLOOKUP(C733,Aktivity!$C$6:$R$25,10,FALSE),2))))</f>
        <v/>
      </c>
      <c r="O733" s="90" t="str">
        <f>IF($I733="","",IF(C733=" ",SUMIFS($O:$O,$C:$C,RIGHT($D733,6)),IF(C733="  ",SUMIFS($O:$O,$C:$C," "),ROUNDDOWN(I733*VLOOKUP(C733,Aktivity!$C$6:$R$25,12,FALSE),2))))</f>
        <v/>
      </c>
      <c r="P733" s="90" t="str">
        <f t="shared" si="58"/>
        <v/>
      </c>
      <c r="Q733" s="90" t="str">
        <f>IF($I733="","",IF(C733=" ",SUMIFS($Q:$Q,$C:$C,RIGHT($D733,6)),IF(C733="  ",SUMIFS($Q:$Q,$C:$C," "),ROUNDDOWN(I733*VLOOKUP(C733,Aktivity!$C$6:$R$25,9,FALSE),2))))</f>
        <v/>
      </c>
      <c r="R733" s="90" t="str">
        <f>IF($I733="","",IF(C733=" ",SUMIFS($R:$R,$C:$C,RIGHT($D733,6)),IF(C733="  ",SUMIFS($R:$R,$C:$C," "),ROUNDDOWN(Q733*VLOOKUP(C733,Aktivity!$C$6:$R$25,10,FALSE),2))))</f>
        <v/>
      </c>
      <c r="S733" s="90" t="str">
        <f>IF($I733="","",IF(C733=" ",SUMIFS($S:$S,$C:$C,RIGHT($D733,6)),IF(C733="  ",SUMIFS($S:$S,$C:$C," "),ROUNDDOWN(I733*VLOOKUP(C733,Aktivity!$C$6:$R$25,13,FALSE),2))))</f>
        <v/>
      </c>
      <c r="T733" s="90" t="str">
        <f t="shared" si="59"/>
        <v/>
      </c>
      <c r="V733" s="13" t="str">
        <f>IFERROR(SMALL(Zoznam!O:O,ROW()-3),"")</f>
        <v/>
      </c>
    </row>
    <row r="734" spans="2:22" ht="15" x14ac:dyDescent="0.25">
      <c r="B734" s="89" t="str">
        <f>IF($V734="","",VLOOKUP($V734,Zoznam!$O:$W,2,FALSE))</f>
        <v/>
      </c>
      <c r="C734" s="89" t="str">
        <f>IF($V734="","",VLOOKUP($V734,Zoznam!$O:$W,3,FALSE))</f>
        <v/>
      </c>
      <c r="D734" s="75" t="str">
        <f>IF($V734="","",VLOOKUP($V734,Zoznam!$O:$W,4,FALSE))</f>
        <v/>
      </c>
      <c r="E734" s="75" t="str">
        <f>IF($V734="","",VLOOKUP($V734,Zoznam!$O:$W,5,FALSE))</f>
        <v/>
      </c>
      <c r="F734" s="89" t="str">
        <f>IF($V734="","",VLOOKUP($V734,Zoznam!$O:$W,6,FALSE))</f>
        <v/>
      </c>
      <c r="G734" s="90" t="str">
        <f>IF($V734="","",VLOOKUP($V734,Zoznam!$O:$W,7,FALSE))</f>
        <v/>
      </c>
      <c r="H734" s="91" t="str">
        <f>IF($V734="","",VLOOKUP($V734,Zoznam!$O:$W,8,FALSE))</f>
        <v/>
      </c>
      <c r="I734" s="123" t="str">
        <f>IF($V734="","",VLOOKUP($V734,Zoznam!$O:$W,9,FALSE))</f>
        <v/>
      </c>
      <c r="J734" s="123" t="str">
        <f t="shared" si="55"/>
        <v/>
      </c>
      <c r="K734" s="90" t="str">
        <f t="shared" si="56"/>
        <v/>
      </c>
      <c r="L734" s="90" t="str">
        <f t="shared" si="57"/>
        <v/>
      </c>
      <c r="M734" s="90" t="str">
        <f>IF($I734="","",IF(C734=" ",SUMIFS($M:$M,$C:$C,RIGHT($D734,6)),IF(C734="  ",SUMIFS($M:$M,$C:$C," "),ROUNDUP(I734*VLOOKUP(C734,Aktivity!$C$6:$R$25,8,FALSE),2))))</f>
        <v/>
      </c>
      <c r="N734" s="90" t="str">
        <f>IF($I734="","",IF(C734=" ",SUMIFS($N:$N,$C:$C,RIGHT($D734,6)),IF(C734="  ",SUMIFS($N:$N,$C:$C," "),ROUNDDOWN(M734*VLOOKUP(C734,Aktivity!$C$6:$R$25,10,FALSE),2))))</f>
        <v/>
      </c>
      <c r="O734" s="90" t="str">
        <f>IF($I734="","",IF(C734=" ",SUMIFS($O:$O,$C:$C,RIGHT($D734,6)),IF(C734="  ",SUMIFS($O:$O,$C:$C," "),ROUNDDOWN(I734*VLOOKUP(C734,Aktivity!$C$6:$R$25,12,FALSE),2))))</f>
        <v/>
      </c>
      <c r="P734" s="90" t="str">
        <f t="shared" si="58"/>
        <v/>
      </c>
      <c r="Q734" s="90" t="str">
        <f>IF($I734="","",IF(C734=" ",SUMIFS($Q:$Q,$C:$C,RIGHT($D734,6)),IF(C734="  ",SUMIFS($Q:$Q,$C:$C," "),ROUNDDOWN(I734*VLOOKUP(C734,Aktivity!$C$6:$R$25,9,FALSE),2))))</f>
        <v/>
      </c>
      <c r="R734" s="90" t="str">
        <f>IF($I734="","",IF(C734=" ",SUMIFS($R:$R,$C:$C,RIGHT($D734,6)),IF(C734="  ",SUMIFS($R:$R,$C:$C," "),ROUNDDOWN(Q734*VLOOKUP(C734,Aktivity!$C$6:$R$25,10,FALSE),2))))</f>
        <v/>
      </c>
      <c r="S734" s="90" t="str">
        <f>IF($I734="","",IF(C734=" ",SUMIFS($S:$S,$C:$C,RIGHT($D734,6)),IF(C734="  ",SUMIFS($S:$S,$C:$C," "),ROUNDDOWN(I734*VLOOKUP(C734,Aktivity!$C$6:$R$25,13,FALSE),2))))</f>
        <v/>
      </c>
      <c r="T734" s="90" t="str">
        <f t="shared" si="59"/>
        <v/>
      </c>
      <c r="V734" s="13" t="str">
        <f>IFERROR(SMALL(Zoznam!O:O,ROW()-3),"")</f>
        <v/>
      </c>
    </row>
    <row r="735" spans="2:22" ht="15" x14ac:dyDescent="0.25">
      <c r="B735" s="89" t="str">
        <f>IF($V735="","",VLOOKUP($V735,Zoznam!$O:$W,2,FALSE))</f>
        <v/>
      </c>
      <c r="C735" s="89" t="str">
        <f>IF($V735="","",VLOOKUP($V735,Zoznam!$O:$W,3,FALSE))</f>
        <v/>
      </c>
      <c r="D735" s="75" t="str">
        <f>IF($V735="","",VLOOKUP($V735,Zoznam!$O:$W,4,FALSE))</f>
        <v/>
      </c>
      <c r="E735" s="75" t="str">
        <f>IF($V735="","",VLOOKUP($V735,Zoznam!$O:$W,5,FALSE))</f>
        <v/>
      </c>
      <c r="F735" s="89" t="str">
        <f>IF($V735="","",VLOOKUP($V735,Zoznam!$O:$W,6,FALSE))</f>
        <v/>
      </c>
      <c r="G735" s="90" t="str">
        <f>IF($V735="","",VLOOKUP($V735,Zoznam!$O:$W,7,FALSE))</f>
        <v/>
      </c>
      <c r="H735" s="91" t="str">
        <f>IF($V735="","",VLOOKUP($V735,Zoznam!$O:$W,8,FALSE))</f>
        <v/>
      </c>
      <c r="I735" s="123" t="str">
        <f>IF($V735="","",VLOOKUP($V735,Zoznam!$O:$W,9,FALSE))</f>
        <v/>
      </c>
      <c r="J735" s="123" t="str">
        <f t="shared" si="55"/>
        <v/>
      </c>
      <c r="K735" s="90" t="str">
        <f t="shared" si="56"/>
        <v/>
      </c>
      <c r="L735" s="90" t="str">
        <f t="shared" si="57"/>
        <v/>
      </c>
      <c r="M735" s="90" t="str">
        <f>IF($I735="","",IF(C735=" ",SUMIFS($M:$M,$C:$C,RIGHT($D735,6)),IF(C735="  ",SUMIFS($M:$M,$C:$C," "),ROUNDUP(I735*VLOOKUP(C735,Aktivity!$C$6:$R$25,8,FALSE),2))))</f>
        <v/>
      </c>
      <c r="N735" s="90" t="str">
        <f>IF($I735="","",IF(C735=" ",SUMIFS($N:$N,$C:$C,RIGHT($D735,6)),IF(C735="  ",SUMIFS($N:$N,$C:$C," "),ROUNDDOWN(M735*VLOOKUP(C735,Aktivity!$C$6:$R$25,10,FALSE),2))))</f>
        <v/>
      </c>
      <c r="O735" s="90" t="str">
        <f>IF($I735="","",IF(C735=" ",SUMIFS($O:$O,$C:$C,RIGHT($D735,6)),IF(C735="  ",SUMIFS($O:$O,$C:$C," "),ROUNDDOWN(I735*VLOOKUP(C735,Aktivity!$C$6:$R$25,12,FALSE),2))))</f>
        <v/>
      </c>
      <c r="P735" s="90" t="str">
        <f t="shared" si="58"/>
        <v/>
      </c>
      <c r="Q735" s="90" t="str">
        <f>IF($I735="","",IF(C735=" ",SUMIFS($Q:$Q,$C:$C,RIGHT($D735,6)),IF(C735="  ",SUMIFS($Q:$Q,$C:$C," "),ROUNDDOWN(I735*VLOOKUP(C735,Aktivity!$C$6:$R$25,9,FALSE),2))))</f>
        <v/>
      </c>
      <c r="R735" s="90" t="str">
        <f>IF($I735="","",IF(C735=" ",SUMIFS($R:$R,$C:$C,RIGHT($D735,6)),IF(C735="  ",SUMIFS($R:$R,$C:$C," "),ROUNDDOWN(Q735*VLOOKUP(C735,Aktivity!$C$6:$R$25,10,FALSE),2))))</f>
        <v/>
      </c>
      <c r="S735" s="90" t="str">
        <f>IF($I735="","",IF(C735=" ",SUMIFS($S:$S,$C:$C,RIGHT($D735,6)),IF(C735="  ",SUMIFS($S:$S,$C:$C," "),ROUNDDOWN(I735*VLOOKUP(C735,Aktivity!$C$6:$R$25,13,FALSE),2))))</f>
        <v/>
      </c>
      <c r="T735" s="90" t="str">
        <f t="shared" si="59"/>
        <v/>
      </c>
      <c r="V735" s="13" t="str">
        <f>IFERROR(SMALL(Zoznam!O:O,ROW()-3),"")</f>
        <v/>
      </c>
    </row>
    <row r="736" spans="2:22" ht="15" x14ac:dyDescent="0.25">
      <c r="B736" s="89" t="str">
        <f>IF($V736="","",VLOOKUP($V736,Zoznam!$O:$W,2,FALSE))</f>
        <v/>
      </c>
      <c r="C736" s="89" t="str">
        <f>IF($V736="","",VLOOKUP($V736,Zoznam!$O:$W,3,FALSE))</f>
        <v/>
      </c>
      <c r="D736" s="75" t="str">
        <f>IF($V736="","",VLOOKUP($V736,Zoznam!$O:$W,4,FALSE))</f>
        <v/>
      </c>
      <c r="E736" s="75" t="str">
        <f>IF($V736="","",VLOOKUP($V736,Zoznam!$O:$W,5,FALSE))</f>
        <v/>
      </c>
      <c r="F736" s="89" t="str">
        <f>IF($V736="","",VLOOKUP($V736,Zoznam!$O:$W,6,FALSE))</f>
        <v/>
      </c>
      <c r="G736" s="90" t="str">
        <f>IF($V736="","",VLOOKUP($V736,Zoznam!$O:$W,7,FALSE))</f>
        <v/>
      </c>
      <c r="H736" s="91" t="str">
        <f>IF($V736="","",VLOOKUP($V736,Zoznam!$O:$W,8,FALSE))</f>
        <v/>
      </c>
      <c r="I736" s="123" t="str">
        <f>IF($V736="","",VLOOKUP($V736,Zoznam!$O:$W,9,FALSE))</f>
        <v/>
      </c>
      <c r="J736" s="123" t="str">
        <f t="shared" si="55"/>
        <v/>
      </c>
      <c r="K736" s="90" t="str">
        <f t="shared" si="56"/>
        <v/>
      </c>
      <c r="L736" s="90" t="str">
        <f t="shared" si="57"/>
        <v/>
      </c>
      <c r="M736" s="90" t="str">
        <f>IF($I736="","",IF(C736=" ",SUMIFS($M:$M,$C:$C,RIGHT($D736,6)),IF(C736="  ",SUMIFS($M:$M,$C:$C," "),ROUNDUP(I736*VLOOKUP(C736,Aktivity!$C$6:$R$25,8,FALSE),2))))</f>
        <v/>
      </c>
      <c r="N736" s="90" t="str">
        <f>IF($I736="","",IF(C736=" ",SUMIFS($N:$N,$C:$C,RIGHT($D736,6)),IF(C736="  ",SUMIFS($N:$N,$C:$C," "),ROUNDDOWN(M736*VLOOKUP(C736,Aktivity!$C$6:$R$25,10,FALSE),2))))</f>
        <v/>
      </c>
      <c r="O736" s="90" t="str">
        <f>IF($I736="","",IF(C736=" ",SUMIFS($O:$O,$C:$C,RIGHT($D736,6)),IF(C736="  ",SUMIFS($O:$O,$C:$C," "),ROUNDDOWN(I736*VLOOKUP(C736,Aktivity!$C$6:$R$25,12,FALSE),2))))</f>
        <v/>
      </c>
      <c r="P736" s="90" t="str">
        <f t="shared" si="58"/>
        <v/>
      </c>
      <c r="Q736" s="90" t="str">
        <f>IF($I736="","",IF(C736=" ",SUMIFS($Q:$Q,$C:$C,RIGHT($D736,6)),IF(C736="  ",SUMIFS($Q:$Q,$C:$C," "),ROUNDDOWN(I736*VLOOKUP(C736,Aktivity!$C$6:$R$25,9,FALSE),2))))</f>
        <v/>
      </c>
      <c r="R736" s="90" t="str">
        <f>IF($I736="","",IF(C736=" ",SUMIFS($R:$R,$C:$C,RIGHT($D736,6)),IF(C736="  ",SUMIFS($R:$R,$C:$C," "),ROUNDDOWN(Q736*VLOOKUP(C736,Aktivity!$C$6:$R$25,10,FALSE),2))))</f>
        <v/>
      </c>
      <c r="S736" s="90" t="str">
        <f>IF($I736="","",IF(C736=" ",SUMIFS($S:$S,$C:$C,RIGHT($D736,6)),IF(C736="  ",SUMIFS($S:$S,$C:$C," "),ROUNDDOWN(I736*VLOOKUP(C736,Aktivity!$C$6:$R$25,13,FALSE),2))))</f>
        <v/>
      </c>
      <c r="T736" s="90" t="str">
        <f t="shared" si="59"/>
        <v/>
      </c>
      <c r="V736" s="13" t="str">
        <f>IFERROR(SMALL(Zoznam!O:O,ROW()-3),"")</f>
        <v/>
      </c>
    </row>
    <row r="737" spans="2:22" ht="15" x14ac:dyDescent="0.25">
      <c r="B737" s="89" t="str">
        <f>IF($V737="","",VLOOKUP($V737,Zoznam!$O:$W,2,FALSE))</f>
        <v/>
      </c>
      <c r="C737" s="89" t="str">
        <f>IF($V737="","",VLOOKUP($V737,Zoznam!$O:$W,3,FALSE))</f>
        <v/>
      </c>
      <c r="D737" s="75" t="str">
        <f>IF($V737="","",VLOOKUP($V737,Zoznam!$O:$W,4,FALSE))</f>
        <v/>
      </c>
      <c r="E737" s="75" t="str">
        <f>IF($V737="","",VLOOKUP($V737,Zoznam!$O:$W,5,FALSE))</f>
        <v/>
      </c>
      <c r="F737" s="89" t="str">
        <f>IF($V737="","",VLOOKUP($V737,Zoznam!$O:$W,6,FALSE))</f>
        <v/>
      </c>
      <c r="G737" s="90" t="str">
        <f>IF($V737="","",VLOOKUP($V737,Zoznam!$O:$W,7,FALSE))</f>
        <v/>
      </c>
      <c r="H737" s="91" t="str">
        <f>IF($V737="","",VLOOKUP($V737,Zoznam!$O:$W,8,FALSE))</f>
        <v/>
      </c>
      <c r="I737" s="123" t="str">
        <f>IF($V737="","",VLOOKUP($V737,Zoznam!$O:$W,9,FALSE))</f>
        <v/>
      </c>
      <c r="J737" s="123" t="str">
        <f t="shared" si="55"/>
        <v/>
      </c>
      <c r="K737" s="90" t="str">
        <f t="shared" si="56"/>
        <v/>
      </c>
      <c r="L737" s="90" t="str">
        <f t="shared" si="57"/>
        <v/>
      </c>
      <c r="M737" s="90" t="str">
        <f>IF($I737="","",IF(C737=" ",SUMIFS($M:$M,$C:$C,RIGHT($D737,6)),IF(C737="  ",SUMIFS($M:$M,$C:$C," "),ROUNDUP(I737*VLOOKUP(C737,Aktivity!$C$6:$R$25,8,FALSE),2))))</f>
        <v/>
      </c>
      <c r="N737" s="90" t="str">
        <f>IF($I737="","",IF(C737=" ",SUMIFS($N:$N,$C:$C,RIGHT($D737,6)),IF(C737="  ",SUMIFS($N:$N,$C:$C," "),ROUNDDOWN(M737*VLOOKUP(C737,Aktivity!$C$6:$R$25,10,FALSE),2))))</f>
        <v/>
      </c>
      <c r="O737" s="90" t="str">
        <f>IF($I737="","",IF(C737=" ",SUMIFS($O:$O,$C:$C,RIGHT($D737,6)),IF(C737="  ",SUMIFS($O:$O,$C:$C," "),ROUNDDOWN(I737*VLOOKUP(C737,Aktivity!$C$6:$R$25,12,FALSE),2))))</f>
        <v/>
      </c>
      <c r="P737" s="90" t="str">
        <f t="shared" si="58"/>
        <v/>
      </c>
      <c r="Q737" s="90" t="str">
        <f>IF($I737="","",IF(C737=" ",SUMIFS($Q:$Q,$C:$C,RIGHT($D737,6)),IF(C737="  ",SUMIFS($Q:$Q,$C:$C," "),ROUNDDOWN(I737*VLOOKUP(C737,Aktivity!$C$6:$R$25,9,FALSE),2))))</f>
        <v/>
      </c>
      <c r="R737" s="90" t="str">
        <f>IF($I737="","",IF(C737=" ",SUMIFS($R:$R,$C:$C,RIGHT($D737,6)),IF(C737="  ",SUMIFS($R:$R,$C:$C," "),ROUNDDOWN(Q737*VLOOKUP(C737,Aktivity!$C$6:$R$25,10,FALSE),2))))</f>
        <v/>
      </c>
      <c r="S737" s="90" t="str">
        <f>IF($I737="","",IF(C737=" ",SUMIFS($S:$S,$C:$C,RIGHT($D737,6)),IF(C737="  ",SUMIFS($S:$S,$C:$C," "),ROUNDDOWN(I737*VLOOKUP(C737,Aktivity!$C$6:$R$25,13,FALSE),2))))</f>
        <v/>
      </c>
      <c r="T737" s="90" t="str">
        <f t="shared" si="59"/>
        <v/>
      </c>
      <c r="V737" s="13" t="str">
        <f>IFERROR(SMALL(Zoznam!O:O,ROW()-3),"")</f>
        <v/>
      </c>
    </row>
    <row r="738" spans="2:22" ht="15" x14ac:dyDescent="0.25">
      <c r="B738" s="89" t="str">
        <f>IF($V738="","",VLOOKUP($V738,Zoznam!$O:$W,2,FALSE))</f>
        <v/>
      </c>
      <c r="C738" s="89" t="str">
        <f>IF($V738="","",VLOOKUP($V738,Zoznam!$O:$W,3,FALSE))</f>
        <v/>
      </c>
      <c r="D738" s="75" t="str">
        <f>IF($V738="","",VLOOKUP($V738,Zoznam!$O:$W,4,FALSE))</f>
        <v/>
      </c>
      <c r="E738" s="75" t="str">
        <f>IF($V738="","",VLOOKUP($V738,Zoznam!$O:$W,5,FALSE))</f>
        <v/>
      </c>
      <c r="F738" s="89" t="str">
        <f>IF($V738="","",VLOOKUP($V738,Zoznam!$O:$W,6,FALSE))</f>
        <v/>
      </c>
      <c r="G738" s="90" t="str">
        <f>IF($V738="","",VLOOKUP($V738,Zoznam!$O:$W,7,FALSE))</f>
        <v/>
      </c>
      <c r="H738" s="91" t="str">
        <f>IF($V738="","",VLOOKUP($V738,Zoznam!$O:$W,8,FALSE))</f>
        <v/>
      </c>
      <c r="I738" s="123" t="str">
        <f>IF($V738="","",VLOOKUP($V738,Zoznam!$O:$W,9,FALSE))</f>
        <v/>
      </c>
      <c r="J738" s="123" t="str">
        <f t="shared" si="55"/>
        <v/>
      </c>
      <c r="K738" s="90" t="str">
        <f t="shared" si="56"/>
        <v/>
      </c>
      <c r="L738" s="90" t="str">
        <f t="shared" si="57"/>
        <v/>
      </c>
      <c r="M738" s="90" t="str">
        <f>IF($I738="","",IF(C738=" ",SUMIFS($M:$M,$C:$C,RIGHT($D738,6)),IF(C738="  ",SUMIFS($M:$M,$C:$C," "),ROUNDUP(I738*VLOOKUP(C738,Aktivity!$C$6:$R$25,8,FALSE),2))))</f>
        <v/>
      </c>
      <c r="N738" s="90" t="str">
        <f>IF($I738="","",IF(C738=" ",SUMIFS($N:$N,$C:$C,RIGHT($D738,6)),IF(C738="  ",SUMIFS($N:$N,$C:$C," "),ROUNDDOWN(M738*VLOOKUP(C738,Aktivity!$C$6:$R$25,10,FALSE),2))))</f>
        <v/>
      </c>
      <c r="O738" s="90" t="str">
        <f>IF($I738="","",IF(C738=" ",SUMIFS($O:$O,$C:$C,RIGHT($D738,6)),IF(C738="  ",SUMIFS($O:$O,$C:$C," "),ROUNDDOWN(I738*VLOOKUP(C738,Aktivity!$C$6:$R$25,12,FALSE),2))))</f>
        <v/>
      </c>
      <c r="P738" s="90" t="str">
        <f t="shared" si="58"/>
        <v/>
      </c>
      <c r="Q738" s="90" t="str">
        <f>IF($I738="","",IF(C738=" ",SUMIFS($Q:$Q,$C:$C,RIGHT($D738,6)),IF(C738="  ",SUMIFS($Q:$Q,$C:$C," "),ROUNDDOWN(I738*VLOOKUP(C738,Aktivity!$C$6:$R$25,9,FALSE),2))))</f>
        <v/>
      </c>
      <c r="R738" s="90" t="str">
        <f>IF($I738="","",IF(C738=" ",SUMIFS($R:$R,$C:$C,RIGHT($D738,6)),IF(C738="  ",SUMIFS($R:$R,$C:$C," "),ROUNDDOWN(Q738*VLOOKUP(C738,Aktivity!$C$6:$R$25,10,FALSE),2))))</f>
        <v/>
      </c>
      <c r="S738" s="90" t="str">
        <f>IF($I738="","",IF(C738=" ",SUMIFS($S:$S,$C:$C,RIGHT($D738,6)),IF(C738="  ",SUMIFS($S:$S,$C:$C," "),ROUNDDOWN(I738*VLOOKUP(C738,Aktivity!$C$6:$R$25,13,FALSE),2))))</f>
        <v/>
      </c>
      <c r="T738" s="90" t="str">
        <f t="shared" si="59"/>
        <v/>
      </c>
      <c r="V738" s="13" t="str">
        <f>IFERROR(SMALL(Zoznam!O:O,ROW()-3),"")</f>
        <v/>
      </c>
    </row>
    <row r="739" spans="2:22" ht="15" x14ac:dyDescent="0.25">
      <c r="B739" s="89" t="str">
        <f>IF($V739="","",VLOOKUP($V739,Zoznam!$O:$W,2,FALSE))</f>
        <v/>
      </c>
      <c r="C739" s="89" t="str">
        <f>IF($V739="","",VLOOKUP($V739,Zoznam!$O:$W,3,FALSE))</f>
        <v/>
      </c>
      <c r="D739" s="75" t="str">
        <f>IF($V739="","",VLOOKUP($V739,Zoznam!$O:$W,4,FALSE))</f>
        <v/>
      </c>
      <c r="E739" s="75" t="str">
        <f>IF($V739="","",VLOOKUP($V739,Zoznam!$O:$W,5,FALSE))</f>
        <v/>
      </c>
      <c r="F739" s="89" t="str">
        <f>IF($V739="","",VLOOKUP($V739,Zoznam!$O:$W,6,FALSE))</f>
        <v/>
      </c>
      <c r="G739" s="90" t="str">
        <f>IF($V739="","",VLOOKUP($V739,Zoznam!$O:$W,7,FALSE))</f>
        <v/>
      </c>
      <c r="H739" s="91" t="str">
        <f>IF($V739="","",VLOOKUP($V739,Zoznam!$O:$W,8,FALSE))</f>
        <v/>
      </c>
      <c r="I739" s="123" t="str">
        <f>IF($V739="","",VLOOKUP($V739,Zoznam!$O:$W,9,FALSE))</f>
        <v/>
      </c>
      <c r="J739" s="123" t="str">
        <f t="shared" si="55"/>
        <v/>
      </c>
      <c r="K739" s="90" t="str">
        <f t="shared" si="56"/>
        <v/>
      </c>
      <c r="L739" s="90" t="str">
        <f t="shared" si="57"/>
        <v/>
      </c>
      <c r="M739" s="90" t="str">
        <f>IF($I739="","",IF(C739=" ",SUMIFS($M:$M,$C:$C,RIGHT($D739,6)),IF(C739="  ",SUMIFS($M:$M,$C:$C," "),ROUNDUP(I739*VLOOKUP(C739,Aktivity!$C$6:$R$25,8,FALSE),2))))</f>
        <v/>
      </c>
      <c r="N739" s="90" t="str">
        <f>IF($I739="","",IF(C739=" ",SUMIFS($N:$N,$C:$C,RIGHT($D739,6)),IF(C739="  ",SUMIFS($N:$N,$C:$C," "),ROUNDDOWN(M739*VLOOKUP(C739,Aktivity!$C$6:$R$25,10,FALSE),2))))</f>
        <v/>
      </c>
      <c r="O739" s="90" t="str">
        <f>IF($I739="","",IF(C739=" ",SUMIFS($O:$O,$C:$C,RIGHT($D739,6)),IF(C739="  ",SUMIFS($O:$O,$C:$C," "),ROUNDDOWN(I739*VLOOKUP(C739,Aktivity!$C$6:$R$25,12,FALSE),2))))</f>
        <v/>
      </c>
      <c r="P739" s="90" t="str">
        <f t="shared" si="58"/>
        <v/>
      </c>
      <c r="Q739" s="90" t="str">
        <f>IF($I739="","",IF(C739=" ",SUMIFS($Q:$Q,$C:$C,RIGHT($D739,6)),IF(C739="  ",SUMIFS($Q:$Q,$C:$C," "),ROUNDDOWN(I739*VLOOKUP(C739,Aktivity!$C$6:$R$25,9,FALSE),2))))</f>
        <v/>
      </c>
      <c r="R739" s="90" t="str">
        <f>IF($I739="","",IF(C739=" ",SUMIFS($R:$R,$C:$C,RIGHT($D739,6)),IF(C739="  ",SUMIFS($R:$R,$C:$C," "),ROUNDDOWN(Q739*VLOOKUP(C739,Aktivity!$C$6:$R$25,10,FALSE),2))))</f>
        <v/>
      </c>
      <c r="S739" s="90" t="str">
        <f>IF($I739="","",IF(C739=" ",SUMIFS($S:$S,$C:$C,RIGHT($D739,6)),IF(C739="  ",SUMIFS($S:$S,$C:$C," "),ROUNDDOWN(I739*VLOOKUP(C739,Aktivity!$C$6:$R$25,13,FALSE),2))))</f>
        <v/>
      </c>
      <c r="T739" s="90" t="str">
        <f t="shared" si="59"/>
        <v/>
      </c>
      <c r="V739" s="13" t="str">
        <f>IFERROR(SMALL(Zoznam!O:O,ROW()-3),"")</f>
        <v/>
      </c>
    </row>
    <row r="740" spans="2:22" ht="15" x14ac:dyDescent="0.25">
      <c r="B740" s="89" t="str">
        <f>IF($V740="","",VLOOKUP($V740,Zoznam!$O:$W,2,FALSE))</f>
        <v/>
      </c>
      <c r="C740" s="89" t="str">
        <f>IF($V740="","",VLOOKUP($V740,Zoznam!$O:$W,3,FALSE))</f>
        <v/>
      </c>
      <c r="D740" s="75" t="str">
        <f>IF($V740="","",VLOOKUP($V740,Zoznam!$O:$W,4,FALSE))</f>
        <v/>
      </c>
      <c r="E740" s="75" t="str">
        <f>IF($V740="","",VLOOKUP($V740,Zoznam!$O:$W,5,FALSE))</f>
        <v/>
      </c>
      <c r="F740" s="89" t="str">
        <f>IF($V740="","",VLOOKUP($V740,Zoznam!$O:$W,6,FALSE))</f>
        <v/>
      </c>
      <c r="G740" s="90" t="str">
        <f>IF($V740="","",VLOOKUP($V740,Zoznam!$O:$W,7,FALSE))</f>
        <v/>
      </c>
      <c r="H740" s="91" t="str">
        <f>IF($V740="","",VLOOKUP($V740,Zoznam!$O:$W,8,FALSE))</f>
        <v/>
      </c>
      <c r="I740" s="123" t="str">
        <f>IF($V740="","",VLOOKUP($V740,Zoznam!$O:$W,9,FALSE))</f>
        <v/>
      </c>
      <c r="J740" s="123" t="str">
        <f t="shared" si="55"/>
        <v/>
      </c>
      <c r="K740" s="90" t="str">
        <f t="shared" si="56"/>
        <v/>
      </c>
      <c r="L740" s="90" t="str">
        <f t="shared" si="57"/>
        <v/>
      </c>
      <c r="M740" s="90" t="str">
        <f>IF($I740="","",IF(C740=" ",SUMIFS($M:$M,$C:$C,RIGHT($D740,6)),IF(C740="  ",SUMIFS($M:$M,$C:$C," "),ROUNDUP(I740*VLOOKUP(C740,Aktivity!$C$6:$R$25,8,FALSE),2))))</f>
        <v/>
      </c>
      <c r="N740" s="90" t="str">
        <f>IF($I740="","",IF(C740=" ",SUMIFS($N:$N,$C:$C,RIGHT($D740,6)),IF(C740="  ",SUMIFS($N:$N,$C:$C," "),ROUNDDOWN(M740*VLOOKUP(C740,Aktivity!$C$6:$R$25,10,FALSE),2))))</f>
        <v/>
      </c>
      <c r="O740" s="90" t="str">
        <f>IF($I740="","",IF(C740=" ",SUMIFS($O:$O,$C:$C,RIGHT($D740,6)),IF(C740="  ",SUMIFS($O:$O,$C:$C," "),ROUNDDOWN(I740*VLOOKUP(C740,Aktivity!$C$6:$R$25,12,FALSE),2))))</f>
        <v/>
      </c>
      <c r="P740" s="90" t="str">
        <f t="shared" si="58"/>
        <v/>
      </c>
      <c r="Q740" s="90" t="str">
        <f>IF($I740="","",IF(C740=" ",SUMIFS($Q:$Q,$C:$C,RIGHT($D740,6)),IF(C740="  ",SUMIFS($Q:$Q,$C:$C," "),ROUNDDOWN(I740*VLOOKUP(C740,Aktivity!$C$6:$R$25,9,FALSE),2))))</f>
        <v/>
      </c>
      <c r="R740" s="90" t="str">
        <f>IF($I740="","",IF(C740=" ",SUMIFS($R:$R,$C:$C,RIGHT($D740,6)),IF(C740="  ",SUMIFS($R:$R,$C:$C," "),ROUNDDOWN(Q740*VLOOKUP(C740,Aktivity!$C$6:$R$25,10,FALSE),2))))</f>
        <v/>
      </c>
      <c r="S740" s="90" t="str">
        <f>IF($I740="","",IF(C740=" ",SUMIFS($S:$S,$C:$C,RIGHT($D740,6)),IF(C740="  ",SUMIFS($S:$S,$C:$C," "),ROUNDDOWN(I740*VLOOKUP(C740,Aktivity!$C$6:$R$25,13,FALSE),2))))</f>
        <v/>
      </c>
      <c r="T740" s="90" t="str">
        <f t="shared" si="59"/>
        <v/>
      </c>
      <c r="V740" s="13" t="str">
        <f>IFERROR(SMALL(Zoznam!O:O,ROW()-3),"")</f>
        <v/>
      </c>
    </row>
    <row r="741" spans="2:22" ht="15" x14ac:dyDescent="0.25">
      <c r="B741" s="89" t="str">
        <f>IF($V741="","",VLOOKUP($V741,Zoznam!$O:$W,2,FALSE))</f>
        <v/>
      </c>
      <c r="C741" s="89" t="str">
        <f>IF($V741="","",VLOOKUP($V741,Zoznam!$O:$W,3,FALSE))</f>
        <v/>
      </c>
      <c r="D741" s="75" t="str">
        <f>IF($V741="","",VLOOKUP($V741,Zoznam!$O:$W,4,FALSE))</f>
        <v/>
      </c>
      <c r="E741" s="75" t="str">
        <f>IF($V741="","",VLOOKUP($V741,Zoznam!$O:$W,5,FALSE))</f>
        <v/>
      </c>
      <c r="F741" s="89" t="str">
        <f>IF($V741="","",VLOOKUP($V741,Zoznam!$O:$W,6,FALSE))</f>
        <v/>
      </c>
      <c r="G741" s="90" t="str">
        <f>IF($V741="","",VLOOKUP($V741,Zoznam!$O:$W,7,FALSE))</f>
        <v/>
      </c>
      <c r="H741" s="91" t="str">
        <f>IF($V741="","",VLOOKUP($V741,Zoznam!$O:$W,8,FALSE))</f>
        <v/>
      </c>
      <c r="I741" s="123" t="str">
        <f>IF($V741="","",VLOOKUP($V741,Zoznam!$O:$W,9,FALSE))</f>
        <v/>
      </c>
      <c r="J741" s="123" t="str">
        <f t="shared" si="55"/>
        <v/>
      </c>
      <c r="K741" s="90" t="str">
        <f t="shared" si="56"/>
        <v/>
      </c>
      <c r="L741" s="90" t="str">
        <f t="shared" si="57"/>
        <v/>
      </c>
      <c r="M741" s="90" t="str">
        <f>IF($I741="","",IF(C741=" ",SUMIFS($M:$M,$C:$C,RIGHT($D741,6)),IF(C741="  ",SUMIFS($M:$M,$C:$C," "),ROUNDUP(I741*VLOOKUP(C741,Aktivity!$C$6:$R$25,8,FALSE),2))))</f>
        <v/>
      </c>
      <c r="N741" s="90" t="str">
        <f>IF($I741="","",IF(C741=" ",SUMIFS($N:$N,$C:$C,RIGHT($D741,6)),IF(C741="  ",SUMIFS($N:$N,$C:$C," "),ROUNDDOWN(M741*VLOOKUP(C741,Aktivity!$C$6:$R$25,10,FALSE),2))))</f>
        <v/>
      </c>
      <c r="O741" s="90" t="str">
        <f>IF($I741="","",IF(C741=" ",SUMIFS($O:$O,$C:$C,RIGHT($D741,6)),IF(C741="  ",SUMIFS($O:$O,$C:$C," "),ROUNDDOWN(I741*VLOOKUP(C741,Aktivity!$C$6:$R$25,12,FALSE),2))))</f>
        <v/>
      </c>
      <c r="P741" s="90" t="str">
        <f t="shared" si="58"/>
        <v/>
      </c>
      <c r="Q741" s="90" t="str">
        <f>IF($I741="","",IF(C741=" ",SUMIFS($Q:$Q,$C:$C,RIGHT($D741,6)),IF(C741="  ",SUMIFS($Q:$Q,$C:$C," "),ROUNDDOWN(I741*VLOOKUP(C741,Aktivity!$C$6:$R$25,9,FALSE),2))))</f>
        <v/>
      </c>
      <c r="R741" s="90" t="str">
        <f>IF($I741="","",IF(C741=" ",SUMIFS($R:$R,$C:$C,RIGHT($D741,6)),IF(C741="  ",SUMIFS($R:$R,$C:$C," "),ROUNDDOWN(Q741*VLOOKUP(C741,Aktivity!$C$6:$R$25,10,FALSE),2))))</f>
        <v/>
      </c>
      <c r="S741" s="90" t="str">
        <f>IF($I741="","",IF(C741=" ",SUMIFS($S:$S,$C:$C,RIGHT($D741,6)),IF(C741="  ",SUMIFS($S:$S,$C:$C," "),ROUNDDOWN(I741*VLOOKUP(C741,Aktivity!$C$6:$R$25,13,FALSE),2))))</f>
        <v/>
      </c>
      <c r="T741" s="90" t="str">
        <f t="shared" si="59"/>
        <v/>
      </c>
      <c r="V741" s="13" t="str">
        <f>IFERROR(SMALL(Zoznam!O:O,ROW()-3),"")</f>
        <v/>
      </c>
    </row>
    <row r="742" spans="2:22" ht="15" x14ac:dyDescent="0.25">
      <c r="B742" s="89" t="str">
        <f>IF($V742="","",VLOOKUP($V742,Zoznam!$O:$W,2,FALSE))</f>
        <v/>
      </c>
      <c r="C742" s="89" t="str">
        <f>IF($V742="","",VLOOKUP($V742,Zoznam!$O:$W,3,FALSE))</f>
        <v/>
      </c>
      <c r="D742" s="75" t="str">
        <f>IF($V742="","",VLOOKUP($V742,Zoznam!$O:$W,4,FALSE))</f>
        <v/>
      </c>
      <c r="E742" s="75" t="str">
        <f>IF($V742="","",VLOOKUP($V742,Zoznam!$O:$W,5,FALSE))</f>
        <v/>
      </c>
      <c r="F742" s="89" t="str">
        <f>IF($V742="","",VLOOKUP($V742,Zoznam!$O:$W,6,FALSE))</f>
        <v/>
      </c>
      <c r="G742" s="90" t="str">
        <f>IF($V742="","",VLOOKUP($V742,Zoznam!$O:$W,7,FALSE))</f>
        <v/>
      </c>
      <c r="H742" s="91" t="str">
        <f>IF($V742="","",VLOOKUP($V742,Zoznam!$O:$W,8,FALSE))</f>
        <v/>
      </c>
      <c r="I742" s="123" t="str">
        <f>IF($V742="","",VLOOKUP($V742,Zoznam!$O:$W,9,FALSE))</f>
        <v/>
      </c>
      <c r="J742" s="123" t="str">
        <f t="shared" si="55"/>
        <v/>
      </c>
      <c r="K742" s="90" t="str">
        <f t="shared" si="56"/>
        <v/>
      </c>
      <c r="L742" s="90" t="str">
        <f t="shared" si="57"/>
        <v/>
      </c>
      <c r="M742" s="90" t="str">
        <f>IF($I742="","",IF(C742=" ",SUMIFS($M:$M,$C:$C,RIGHT($D742,6)),IF(C742="  ",SUMIFS($M:$M,$C:$C," "),ROUNDUP(I742*VLOOKUP(C742,Aktivity!$C$6:$R$25,8,FALSE),2))))</f>
        <v/>
      </c>
      <c r="N742" s="90" t="str">
        <f>IF($I742="","",IF(C742=" ",SUMIFS($N:$N,$C:$C,RIGHT($D742,6)),IF(C742="  ",SUMIFS($N:$N,$C:$C," "),ROUNDDOWN(M742*VLOOKUP(C742,Aktivity!$C$6:$R$25,10,FALSE),2))))</f>
        <v/>
      </c>
      <c r="O742" s="90" t="str">
        <f>IF($I742="","",IF(C742=" ",SUMIFS($O:$O,$C:$C,RIGHT($D742,6)),IF(C742="  ",SUMIFS($O:$O,$C:$C," "),ROUNDDOWN(I742*VLOOKUP(C742,Aktivity!$C$6:$R$25,12,FALSE),2))))</f>
        <v/>
      </c>
      <c r="P742" s="90" t="str">
        <f t="shared" si="58"/>
        <v/>
      </c>
      <c r="Q742" s="90" t="str">
        <f>IF($I742="","",IF(C742=" ",SUMIFS($Q:$Q,$C:$C,RIGHT($D742,6)),IF(C742="  ",SUMIFS($Q:$Q,$C:$C," "),ROUNDDOWN(I742*VLOOKUP(C742,Aktivity!$C$6:$R$25,9,FALSE),2))))</f>
        <v/>
      </c>
      <c r="R742" s="90" t="str">
        <f>IF($I742="","",IF(C742=" ",SUMIFS($R:$R,$C:$C,RIGHT($D742,6)),IF(C742="  ",SUMIFS($R:$R,$C:$C," "),ROUNDDOWN(Q742*VLOOKUP(C742,Aktivity!$C$6:$R$25,10,FALSE),2))))</f>
        <v/>
      </c>
      <c r="S742" s="90" t="str">
        <f>IF($I742="","",IF(C742=" ",SUMIFS($S:$S,$C:$C,RIGHT($D742,6)),IF(C742="  ",SUMIFS($S:$S,$C:$C," "),ROUNDDOWN(I742*VLOOKUP(C742,Aktivity!$C$6:$R$25,13,FALSE),2))))</f>
        <v/>
      </c>
      <c r="T742" s="90" t="str">
        <f t="shared" si="59"/>
        <v/>
      </c>
      <c r="V742" s="13" t="str">
        <f>IFERROR(SMALL(Zoznam!O:O,ROW()-3),"")</f>
        <v/>
      </c>
    </row>
    <row r="743" spans="2:22" ht="15" x14ac:dyDescent="0.25">
      <c r="B743" s="89" t="str">
        <f>IF($V743="","",VLOOKUP($V743,Zoznam!$O:$W,2,FALSE))</f>
        <v/>
      </c>
      <c r="C743" s="89" t="str">
        <f>IF($V743="","",VLOOKUP($V743,Zoznam!$O:$W,3,FALSE))</f>
        <v/>
      </c>
      <c r="D743" s="75" t="str">
        <f>IF($V743="","",VLOOKUP($V743,Zoznam!$O:$W,4,FALSE))</f>
        <v/>
      </c>
      <c r="E743" s="75" t="str">
        <f>IF($V743="","",VLOOKUP($V743,Zoznam!$O:$W,5,FALSE))</f>
        <v/>
      </c>
      <c r="F743" s="89" t="str">
        <f>IF($V743="","",VLOOKUP($V743,Zoznam!$O:$W,6,FALSE))</f>
        <v/>
      </c>
      <c r="G743" s="90" t="str">
        <f>IF($V743="","",VLOOKUP($V743,Zoznam!$O:$W,7,FALSE))</f>
        <v/>
      </c>
      <c r="H743" s="91" t="str">
        <f>IF($V743="","",VLOOKUP($V743,Zoznam!$O:$W,8,FALSE))</f>
        <v/>
      </c>
      <c r="I743" s="123" t="str">
        <f>IF($V743="","",VLOOKUP($V743,Zoznam!$O:$W,9,FALSE))</f>
        <v/>
      </c>
      <c r="J743" s="123" t="str">
        <f t="shared" si="55"/>
        <v/>
      </c>
      <c r="K743" s="90" t="str">
        <f t="shared" si="56"/>
        <v/>
      </c>
      <c r="L743" s="90" t="str">
        <f t="shared" si="57"/>
        <v/>
      </c>
      <c r="M743" s="90" t="str">
        <f>IF($I743="","",IF(C743=" ",SUMIFS($M:$M,$C:$C,RIGHT($D743,6)),IF(C743="  ",SUMIFS($M:$M,$C:$C," "),ROUNDUP(I743*VLOOKUP(C743,Aktivity!$C$6:$R$25,8,FALSE),2))))</f>
        <v/>
      </c>
      <c r="N743" s="90" t="str">
        <f>IF($I743="","",IF(C743=" ",SUMIFS($N:$N,$C:$C,RIGHT($D743,6)),IF(C743="  ",SUMIFS($N:$N,$C:$C," "),ROUNDDOWN(M743*VLOOKUP(C743,Aktivity!$C$6:$R$25,10,FALSE),2))))</f>
        <v/>
      </c>
      <c r="O743" s="90" t="str">
        <f>IF($I743="","",IF(C743=" ",SUMIFS($O:$O,$C:$C,RIGHT($D743,6)),IF(C743="  ",SUMIFS($O:$O,$C:$C," "),ROUNDDOWN(I743*VLOOKUP(C743,Aktivity!$C$6:$R$25,12,FALSE),2))))</f>
        <v/>
      </c>
      <c r="P743" s="90" t="str">
        <f t="shared" si="58"/>
        <v/>
      </c>
      <c r="Q743" s="90" t="str">
        <f>IF($I743="","",IF(C743=" ",SUMIFS($Q:$Q,$C:$C,RIGHT($D743,6)),IF(C743="  ",SUMIFS($Q:$Q,$C:$C," "),ROUNDDOWN(I743*VLOOKUP(C743,Aktivity!$C$6:$R$25,9,FALSE),2))))</f>
        <v/>
      </c>
      <c r="R743" s="90" t="str">
        <f>IF($I743="","",IF(C743=" ",SUMIFS($R:$R,$C:$C,RIGHT($D743,6)),IF(C743="  ",SUMIFS($R:$R,$C:$C," "),ROUNDDOWN(Q743*VLOOKUP(C743,Aktivity!$C$6:$R$25,10,FALSE),2))))</f>
        <v/>
      </c>
      <c r="S743" s="90" t="str">
        <f>IF($I743="","",IF(C743=" ",SUMIFS($S:$S,$C:$C,RIGHT($D743,6)),IF(C743="  ",SUMIFS($S:$S,$C:$C," "),ROUNDDOWN(I743*VLOOKUP(C743,Aktivity!$C$6:$R$25,13,FALSE),2))))</f>
        <v/>
      </c>
      <c r="T743" s="90" t="str">
        <f t="shared" si="59"/>
        <v/>
      </c>
      <c r="V743" s="13" t="str">
        <f>IFERROR(SMALL(Zoznam!O:O,ROW()-3),"")</f>
        <v/>
      </c>
    </row>
    <row r="744" spans="2:22" ht="15" x14ac:dyDescent="0.25">
      <c r="B744" s="89" t="str">
        <f>IF($V744="","",VLOOKUP($V744,Zoznam!$O:$W,2,FALSE))</f>
        <v/>
      </c>
      <c r="C744" s="89" t="str">
        <f>IF($V744="","",VLOOKUP($V744,Zoznam!$O:$W,3,FALSE))</f>
        <v/>
      </c>
      <c r="D744" s="75" t="str">
        <f>IF($V744="","",VLOOKUP($V744,Zoznam!$O:$W,4,FALSE))</f>
        <v/>
      </c>
      <c r="E744" s="75" t="str">
        <f>IF($V744="","",VLOOKUP($V744,Zoznam!$O:$W,5,FALSE))</f>
        <v/>
      </c>
      <c r="F744" s="89" t="str">
        <f>IF($V744="","",VLOOKUP($V744,Zoznam!$O:$W,6,FALSE))</f>
        <v/>
      </c>
      <c r="G744" s="90" t="str">
        <f>IF($V744="","",VLOOKUP($V744,Zoznam!$O:$W,7,FALSE))</f>
        <v/>
      </c>
      <c r="H744" s="91" t="str">
        <f>IF($V744="","",VLOOKUP($V744,Zoznam!$O:$W,8,FALSE))</f>
        <v/>
      </c>
      <c r="I744" s="123" t="str">
        <f>IF($V744="","",VLOOKUP($V744,Zoznam!$O:$W,9,FALSE))</f>
        <v/>
      </c>
      <c r="J744" s="123" t="str">
        <f t="shared" si="55"/>
        <v/>
      </c>
      <c r="K744" s="90" t="str">
        <f t="shared" si="56"/>
        <v/>
      </c>
      <c r="L744" s="90" t="str">
        <f t="shared" si="57"/>
        <v/>
      </c>
      <c r="M744" s="90" t="str">
        <f>IF($I744="","",IF(C744=" ",SUMIFS($M:$M,$C:$C,RIGHT($D744,6)),IF(C744="  ",SUMIFS($M:$M,$C:$C," "),ROUNDUP(I744*VLOOKUP(C744,Aktivity!$C$6:$R$25,8,FALSE),2))))</f>
        <v/>
      </c>
      <c r="N744" s="90" t="str">
        <f>IF($I744="","",IF(C744=" ",SUMIFS($N:$N,$C:$C,RIGHT($D744,6)),IF(C744="  ",SUMIFS($N:$N,$C:$C," "),ROUNDDOWN(M744*VLOOKUP(C744,Aktivity!$C$6:$R$25,10,FALSE),2))))</f>
        <v/>
      </c>
      <c r="O744" s="90" t="str">
        <f>IF($I744="","",IF(C744=" ",SUMIFS($O:$O,$C:$C,RIGHT($D744,6)),IF(C744="  ",SUMIFS($O:$O,$C:$C," "),ROUNDDOWN(I744*VLOOKUP(C744,Aktivity!$C$6:$R$25,12,FALSE),2))))</f>
        <v/>
      </c>
      <c r="P744" s="90" t="str">
        <f t="shared" si="58"/>
        <v/>
      </c>
      <c r="Q744" s="90" t="str">
        <f>IF($I744="","",IF(C744=" ",SUMIFS($Q:$Q,$C:$C,RIGHT($D744,6)),IF(C744="  ",SUMIFS($Q:$Q,$C:$C," "),ROUNDDOWN(I744*VLOOKUP(C744,Aktivity!$C$6:$R$25,9,FALSE),2))))</f>
        <v/>
      </c>
      <c r="R744" s="90" t="str">
        <f>IF($I744="","",IF(C744=" ",SUMIFS($R:$R,$C:$C,RIGHT($D744,6)),IF(C744="  ",SUMIFS($R:$R,$C:$C," "),ROUNDDOWN(Q744*VLOOKUP(C744,Aktivity!$C$6:$R$25,10,FALSE),2))))</f>
        <v/>
      </c>
      <c r="S744" s="90" t="str">
        <f>IF($I744="","",IF(C744=" ",SUMIFS($S:$S,$C:$C,RIGHT($D744,6)),IF(C744="  ",SUMIFS($S:$S,$C:$C," "),ROUNDDOWN(I744*VLOOKUP(C744,Aktivity!$C$6:$R$25,13,FALSE),2))))</f>
        <v/>
      </c>
      <c r="T744" s="90" t="str">
        <f t="shared" si="59"/>
        <v/>
      </c>
      <c r="V744" s="13" t="str">
        <f>IFERROR(SMALL(Zoznam!O:O,ROW()-3),"")</f>
        <v/>
      </c>
    </row>
    <row r="745" spans="2:22" ht="15" x14ac:dyDescent="0.25">
      <c r="B745" s="89" t="str">
        <f>IF($V745="","",VLOOKUP($V745,Zoznam!$O:$W,2,FALSE))</f>
        <v/>
      </c>
      <c r="C745" s="89" t="str">
        <f>IF($V745="","",VLOOKUP($V745,Zoznam!$O:$W,3,FALSE))</f>
        <v/>
      </c>
      <c r="D745" s="75" t="str">
        <f>IF($V745="","",VLOOKUP($V745,Zoznam!$O:$W,4,FALSE))</f>
        <v/>
      </c>
      <c r="E745" s="75" t="str">
        <f>IF($V745="","",VLOOKUP($V745,Zoznam!$O:$W,5,FALSE))</f>
        <v/>
      </c>
      <c r="F745" s="89" t="str">
        <f>IF($V745="","",VLOOKUP($V745,Zoznam!$O:$W,6,FALSE))</f>
        <v/>
      </c>
      <c r="G745" s="90" t="str">
        <f>IF($V745="","",VLOOKUP($V745,Zoznam!$O:$W,7,FALSE))</f>
        <v/>
      </c>
      <c r="H745" s="91" t="str">
        <f>IF($V745="","",VLOOKUP($V745,Zoznam!$O:$W,8,FALSE))</f>
        <v/>
      </c>
      <c r="I745" s="123" t="str">
        <f>IF($V745="","",VLOOKUP($V745,Zoznam!$O:$W,9,FALSE))</f>
        <v/>
      </c>
      <c r="J745" s="123" t="str">
        <f t="shared" si="55"/>
        <v/>
      </c>
      <c r="K745" s="90" t="str">
        <f t="shared" si="56"/>
        <v/>
      </c>
      <c r="L745" s="90" t="str">
        <f t="shared" si="57"/>
        <v/>
      </c>
      <c r="M745" s="90" t="str">
        <f>IF($I745="","",IF(C745=" ",SUMIFS($M:$M,$C:$C,RIGHT($D745,6)),IF(C745="  ",SUMIFS($M:$M,$C:$C," "),ROUNDUP(I745*VLOOKUP(C745,Aktivity!$C$6:$R$25,8,FALSE),2))))</f>
        <v/>
      </c>
      <c r="N745" s="90" t="str">
        <f>IF($I745="","",IF(C745=" ",SUMIFS($N:$N,$C:$C,RIGHT($D745,6)),IF(C745="  ",SUMIFS($N:$N,$C:$C," "),ROUNDDOWN(M745*VLOOKUP(C745,Aktivity!$C$6:$R$25,10,FALSE),2))))</f>
        <v/>
      </c>
      <c r="O745" s="90" t="str">
        <f>IF($I745="","",IF(C745=" ",SUMIFS($O:$O,$C:$C,RIGHT($D745,6)),IF(C745="  ",SUMIFS($O:$O,$C:$C," "),ROUNDDOWN(I745*VLOOKUP(C745,Aktivity!$C$6:$R$25,12,FALSE),2))))</f>
        <v/>
      </c>
      <c r="P745" s="90" t="str">
        <f t="shared" si="58"/>
        <v/>
      </c>
      <c r="Q745" s="90" t="str">
        <f>IF($I745="","",IF(C745=" ",SUMIFS($Q:$Q,$C:$C,RIGHT($D745,6)),IF(C745="  ",SUMIFS($Q:$Q,$C:$C," "),ROUNDDOWN(I745*VLOOKUP(C745,Aktivity!$C$6:$R$25,9,FALSE),2))))</f>
        <v/>
      </c>
      <c r="R745" s="90" t="str">
        <f>IF($I745="","",IF(C745=" ",SUMIFS($R:$R,$C:$C,RIGHT($D745,6)),IF(C745="  ",SUMIFS($R:$R,$C:$C," "),ROUNDDOWN(Q745*VLOOKUP(C745,Aktivity!$C$6:$R$25,10,FALSE),2))))</f>
        <v/>
      </c>
      <c r="S745" s="90" t="str">
        <f>IF($I745="","",IF(C745=" ",SUMIFS($S:$S,$C:$C,RIGHT($D745,6)),IF(C745="  ",SUMIFS($S:$S,$C:$C," "),ROUNDDOWN(I745*VLOOKUP(C745,Aktivity!$C$6:$R$25,13,FALSE),2))))</f>
        <v/>
      </c>
      <c r="T745" s="90" t="str">
        <f t="shared" si="59"/>
        <v/>
      </c>
      <c r="V745" s="13" t="str">
        <f>IFERROR(SMALL(Zoznam!O:O,ROW()-3),"")</f>
        <v/>
      </c>
    </row>
    <row r="746" spans="2:22" ht="15" x14ac:dyDescent="0.25">
      <c r="B746" s="89" t="str">
        <f>IF($V746="","",VLOOKUP($V746,Zoznam!$O:$W,2,FALSE))</f>
        <v/>
      </c>
      <c r="C746" s="89" t="str">
        <f>IF($V746="","",VLOOKUP($V746,Zoznam!$O:$W,3,FALSE))</f>
        <v/>
      </c>
      <c r="D746" s="75" t="str">
        <f>IF($V746="","",VLOOKUP($V746,Zoznam!$O:$W,4,FALSE))</f>
        <v/>
      </c>
      <c r="E746" s="75" t="str">
        <f>IF($V746="","",VLOOKUP($V746,Zoznam!$O:$W,5,FALSE))</f>
        <v/>
      </c>
      <c r="F746" s="89" t="str">
        <f>IF($V746="","",VLOOKUP($V746,Zoznam!$O:$W,6,FALSE))</f>
        <v/>
      </c>
      <c r="G746" s="90" t="str">
        <f>IF($V746="","",VLOOKUP($V746,Zoznam!$O:$W,7,FALSE))</f>
        <v/>
      </c>
      <c r="H746" s="91" t="str">
        <f>IF($V746="","",VLOOKUP($V746,Zoznam!$O:$W,8,FALSE))</f>
        <v/>
      </c>
      <c r="I746" s="123" t="str">
        <f>IF($V746="","",VLOOKUP($V746,Zoznam!$O:$W,9,FALSE))</f>
        <v/>
      </c>
      <c r="J746" s="123" t="str">
        <f t="shared" si="55"/>
        <v/>
      </c>
      <c r="K746" s="90" t="str">
        <f t="shared" si="56"/>
        <v/>
      </c>
      <c r="L746" s="90" t="str">
        <f t="shared" si="57"/>
        <v/>
      </c>
      <c r="M746" s="90" t="str">
        <f>IF($I746="","",IF(C746=" ",SUMIFS($M:$M,$C:$C,RIGHT($D746,6)),IF(C746="  ",SUMIFS($M:$M,$C:$C," "),ROUNDUP(I746*VLOOKUP(C746,Aktivity!$C$6:$R$25,8,FALSE),2))))</f>
        <v/>
      </c>
      <c r="N746" s="90" t="str">
        <f>IF($I746="","",IF(C746=" ",SUMIFS($N:$N,$C:$C,RIGHT($D746,6)),IF(C746="  ",SUMIFS($N:$N,$C:$C," "),ROUNDDOWN(M746*VLOOKUP(C746,Aktivity!$C$6:$R$25,10,FALSE),2))))</f>
        <v/>
      </c>
      <c r="O746" s="90" t="str">
        <f>IF($I746="","",IF(C746=" ",SUMIFS($O:$O,$C:$C,RIGHT($D746,6)),IF(C746="  ",SUMIFS($O:$O,$C:$C," "),ROUNDDOWN(I746*VLOOKUP(C746,Aktivity!$C$6:$R$25,12,FALSE),2))))</f>
        <v/>
      </c>
      <c r="P746" s="90" t="str">
        <f t="shared" si="58"/>
        <v/>
      </c>
      <c r="Q746" s="90" t="str">
        <f>IF($I746="","",IF(C746=" ",SUMIFS($Q:$Q,$C:$C,RIGHT($D746,6)),IF(C746="  ",SUMIFS($Q:$Q,$C:$C," "),ROUNDDOWN(I746*VLOOKUP(C746,Aktivity!$C$6:$R$25,9,FALSE),2))))</f>
        <v/>
      </c>
      <c r="R746" s="90" t="str">
        <f>IF($I746="","",IF(C746=" ",SUMIFS($R:$R,$C:$C,RIGHT($D746,6)),IF(C746="  ",SUMIFS($R:$R,$C:$C," "),ROUNDDOWN(Q746*VLOOKUP(C746,Aktivity!$C$6:$R$25,10,FALSE),2))))</f>
        <v/>
      </c>
      <c r="S746" s="90" t="str">
        <f>IF($I746="","",IF(C746=" ",SUMIFS($S:$S,$C:$C,RIGHT($D746,6)),IF(C746="  ",SUMIFS($S:$S,$C:$C," "),ROUNDDOWN(I746*VLOOKUP(C746,Aktivity!$C$6:$R$25,13,FALSE),2))))</f>
        <v/>
      </c>
      <c r="T746" s="90" t="str">
        <f t="shared" si="59"/>
        <v/>
      </c>
      <c r="V746" s="13" t="str">
        <f>IFERROR(SMALL(Zoznam!O:O,ROW()-3),"")</f>
        <v/>
      </c>
    </row>
    <row r="747" spans="2:22" ht="15" x14ac:dyDescent="0.25">
      <c r="B747" s="89" t="str">
        <f>IF($V747="","",VLOOKUP($V747,Zoznam!$O:$W,2,FALSE))</f>
        <v/>
      </c>
      <c r="C747" s="89" t="str">
        <f>IF($V747="","",VLOOKUP($V747,Zoznam!$O:$W,3,FALSE))</f>
        <v/>
      </c>
      <c r="D747" s="75" t="str">
        <f>IF($V747="","",VLOOKUP($V747,Zoznam!$O:$W,4,FALSE))</f>
        <v/>
      </c>
      <c r="E747" s="75" t="str">
        <f>IF($V747="","",VLOOKUP($V747,Zoznam!$O:$W,5,FALSE))</f>
        <v/>
      </c>
      <c r="F747" s="89" t="str">
        <f>IF($V747="","",VLOOKUP($V747,Zoznam!$O:$W,6,FALSE))</f>
        <v/>
      </c>
      <c r="G747" s="90" t="str">
        <f>IF($V747="","",VLOOKUP($V747,Zoznam!$O:$W,7,FALSE))</f>
        <v/>
      </c>
      <c r="H747" s="91" t="str">
        <f>IF($V747="","",VLOOKUP($V747,Zoznam!$O:$W,8,FALSE))</f>
        <v/>
      </c>
      <c r="I747" s="123" t="str">
        <f>IF($V747="","",VLOOKUP($V747,Zoznam!$O:$W,9,FALSE))</f>
        <v/>
      </c>
      <c r="J747" s="123" t="str">
        <f t="shared" si="55"/>
        <v/>
      </c>
      <c r="K747" s="90" t="str">
        <f t="shared" si="56"/>
        <v/>
      </c>
      <c r="L747" s="90" t="str">
        <f t="shared" si="57"/>
        <v/>
      </c>
      <c r="M747" s="90" t="str">
        <f>IF($I747="","",IF(C747=" ",SUMIFS($M:$M,$C:$C,RIGHT($D747,6)),IF(C747="  ",SUMIFS($M:$M,$C:$C," "),ROUNDUP(I747*VLOOKUP(C747,Aktivity!$C$6:$R$25,8,FALSE),2))))</f>
        <v/>
      </c>
      <c r="N747" s="90" t="str">
        <f>IF($I747="","",IF(C747=" ",SUMIFS($N:$N,$C:$C,RIGHT($D747,6)),IF(C747="  ",SUMIFS($N:$N,$C:$C," "),ROUNDDOWN(M747*VLOOKUP(C747,Aktivity!$C$6:$R$25,10,FALSE),2))))</f>
        <v/>
      </c>
      <c r="O747" s="90" t="str">
        <f>IF($I747="","",IF(C747=" ",SUMIFS($O:$O,$C:$C,RIGHT($D747,6)),IF(C747="  ",SUMIFS($O:$O,$C:$C," "),ROUNDDOWN(I747*VLOOKUP(C747,Aktivity!$C$6:$R$25,12,FALSE),2))))</f>
        <v/>
      </c>
      <c r="P747" s="90" t="str">
        <f t="shared" si="58"/>
        <v/>
      </c>
      <c r="Q747" s="90" t="str">
        <f>IF($I747="","",IF(C747=" ",SUMIFS($Q:$Q,$C:$C,RIGHT($D747,6)),IF(C747="  ",SUMIFS($Q:$Q,$C:$C," "),ROUNDDOWN(I747*VLOOKUP(C747,Aktivity!$C$6:$R$25,9,FALSE),2))))</f>
        <v/>
      </c>
      <c r="R747" s="90" t="str">
        <f>IF($I747="","",IF(C747=" ",SUMIFS($R:$R,$C:$C,RIGHT($D747,6)),IF(C747="  ",SUMIFS($R:$R,$C:$C," "),ROUNDDOWN(Q747*VLOOKUP(C747,Aktivity!$C$6:$R$25,10,FALSE),2))))</f>
        <v/>
      </c>
      <c r="S747" s="90" t="str">
        <f>IF($I747="","",IF(C747=" ",SUMIFS($S:$S,$C:$C,RIGHT($D747,6)),IF(C747="  ",SUMIFS($S:$S,$C:$C," "),ROUNDDOWN(I747*VLOOKUP(C747,Aktivity!$C$6:$R$25,13,FALSE),2))))</f>
        <v/>
      </c>
      <c r="T747" s="90" t="str">
        <f t="shared" si="59"/>
        <v/>
      </c>
      <c r="V747" s="13" t="str">
        <f>IFERROR(SMALL(Zoznam!O:O,ROW()-3),"")</f>
        <v/>
      </c>
    </row>
    <row r="748" spans="2:22" ht="15" x14ac:dyDescent="0.25">
      <c r="B748" s="89" t="str">
        <f>IF($V748="","",VLOOKUP($V748,Zoznam!$O:$W,2,FALSE))</f>
        <v/>
      </c>
      <c r="C748" s="89" t="str">
        <f>IF($V748="","",VLOOKUP($V748,Zoznam!$O:$W,3,FALSE))</f>
        <v/>
      </c>
      <c r="D748" s="75" t="str">
        <f>IF($V748="","",VLOOKUP($V748,Zoznam!$O:$W,4,FALSE))</f>
        <v/>
      </c>
      <c r="E748" s="75" t="str">
        <f>IF($V748="","",VLOOKUP($V748,Zoznam!$O:$W,5,FALSE))</f>
        <v/>
      </c>
      <c r="F748" s="89" t="str">
        <f>IF($V748="","",VLOOKUP($V748,Zoznam!$O:$W,6,FALSE))</f>
        <v/>
      </c>
      <c r="G748" s="90" t="str">
        <f>IF($V748="","",VLOOKUP($V748,Zoznam!$O:$W,7,FALSE))</f>
        <v/>
      </c>
      <c r="H748" s="91" t="str">
        <f>IF($V748="","",VLOOKUP($V748,Zoznam!$O:$W,8,FALSE))</f>
        <v/>
      </c>
      <c r="I748" s="123" t="str">
        <f>IF($V748="","",VLOOKUP($V748,Zoznam!$O:$W,9,FALSE))</f>
        <v/>
      </c>
      <c r="J748" s="123" t="str">
        <f t="shared" si="55"/>
        <v/>
      </c>
      <c r="K748" s="90" t="str">
        <f t="shared" si="56"/>
        <v/>
      </c>
      <c r="L748" s="90" t="str">
        <f t="shared" si="57"/>
        <v/>
      </c>
      <c r="M748" s="90" t="str">
        <f>IF($I748="","",IF(C748=" ",SUMIFS($M:$M,$C:$C,RIGHT($D748,6)),IF(C748="  ",SUMIFS($M:$M,$C:$C," "),ROUNDUP(I748*VLOOKUP(C748,Aktivity!$C$6:$R$25,8,FALSE),2))))</f>
        <v/>
      </c>
      <c r="N748" s="90" t="str">
        <f>IF($I748="","",IF(C748=" ",SUMIFS($N:$N,$C:$C,RIGHT($D748,6)),IF(C748="  ",SUMIFS($N:$N,$C:$C," "),ROUNDDOWN(M748*VLOOKUP(C748,Aktivity!$C$6:$R$25,10,FALSE),2))))</f>
        <v/>
      </c>
      <c r="O748" s="90" t="str">
        <f>IF($I748="","",IF(C748=" ",SUMIFS($O:$O,$C:$C,RIGHT($D748,6)),IF(C748="  ",SUMIFS($O:$O,$C:$C," "),ROUNDDOWN(I748*VLOOKUP(C748,Aktivity!$C$6:$R$25,12,FALSE),2))))</f>
        <v/>
      </c>
      <c r="P748" s="90" t="str">
        <f t="shared" si="58"/>
        <v/>
      </c>
      <c r="Q748" s="90" t="str">
        <f>IF($I748="","",IF(C748=" ",SUMIFS($Q:$Q,$C:$C,RIGHT($D748,6)),IF(C748="  ",SUMIFS($Q:$Q,$C:$C," "),ROUNDDOWN(I748*VLOOKUP(C748,Aktivity!$C$6:$R$25,9,FALSE),2))))</f>
        <v/>
      </c>
      <c r="R748" s="90" t="str">
        <f>IF($I748="","",IF(C748=" ",SUMIFS($R:$R,$C:$C,RIGHT($D748,6)),IF(C748="  ",SUMIFS($R:$R,$C:$C," "),ROUNDDOWN(Q748*VLOOKUP(C748,Aktivity!$C$6:$R$25,10,FALSE),2))))</f>
        <v/>
      </c>
      <c r="S748" s="90" t="str">
        <f>IF($I748="","",IF(C748=" ",SUMIFS($S:$S,$C:$C,RIGHT($D748,6)),IF(C748="  ",SUMIFS($S:$S,$C:$C," "),ROUNDDOWN(I748*VLOOKUP(C748,Aktivity!$C$6:$R$25,13,FALSE),2))))</f>
        <v/>
      </c>
      <c r="T748" s="90" t="str">
        <f t="shared" si="59"/>
        <v/>
      </c>
      <c r="V748" s="13" t="str">
        <f>IFERROR(SMALL(Zoznam!O:O,ROW()-3),"")</f>
        <v/>
      </c>
    </row>
    <row r="749" spans="2:22" ht="15" x14ac:dyDescent="0.25">
      <c r="B749" s="89" t="str">
        <f>IF($V749="","",VLOOKUP($V749,Zoznam!$O:$W,2,FALSE))</f>
        <v/>
      </c>
      <c r="C749" s="89" t="str">
        <f>IF($V749="","",VLOOKUP($V749,Zoznam!$O:$W,3,FALSE))</f>
        <v/>
      </c>
      <c r="D749" s="75" t="str">
        <f>IF($V749="","",VLOOKUP($V749,Zoznam!$O:$W,4,FALSE))</f>
        <v/>
      </c>
      <c r="E749" s="75" t="str">
        <f>IF($V749="","",VLOOKUP($V749,Zoznam!$O:$W,5,FALSE))</f>
        <v/>
      </c>
      <c r="F749" s="89" t="str">
        <f>IF($V749="","",VLOOKUP($V749,Zoznam!$O:$W,6,FALSE))</f>
        <v/>
      </c>
      <c r="G749" s="90" t="str">
        <f>IF($V749="","",VLOOKUP($V749,Zoznam!$O:$W,7,FALSE))</f>
        <v/>
      </c>
      <c r="H749" s="91" t="str">
        <f>IF($V749="","",VLOOKUP($V749,Zoznam!$O:$W,8,FALSE))</f>
        <v/>
      </c>
      <c r="I749" s="123" t="str">
        <f>IF($V749="","",VLOOKUP($V749,Zoznam!$O:$W,9,FALSE))</f>
        <v/>
      </c>
      <c r="J749" s="123" t="str">
        <f t="shared" si="55"/>
        <v/>
      </c>
      <c r="K749" s="90" t="str">
        <f t="shared" si="56"/>
        <v/>
      </c>
      <c r="L749" s="90" t="str">
        <f t="shared" si="57"/>
        <v/>
      </c>
      <c r="M749" s="90" t="str">
        <f>IF($I749="","",IF(C749=" ",SUMIFS($M:$M,$C:$C,RIGHT($D749,6)),IF(C749="  ",SUMIFS($M:$M,$C:$C," "),ROUNDUP(I749*VLOOKUP(C749,Aktivity!$C$6:$R$25,8,FALSE),2))))</f>
        <v/>
      </c>
      <c r="N749" s="90" t="str">
        <f>IF($I749="","",IF(C749=" ",SUMIFS($N:$N,$C:$C,RIGHT($D749,6)),IF(C749="  ",SUMIFS($N:$N,$C:$C," "),ROUNDDOWN(M749*VLOOKUP(C749,Aktivity!$C$6:$R$25,10,FALSE),2))))</f>
        <v/>
      </c>
      <c r="O749" s="90" t="str">
        <f>IF($I749="","",IF(C749=" ",SUMIFS($O:$O,$C:$C,RIGHT($D749,6)),IF(C749="  ",SUMIFS($O:$O,$C:$C," "),ROUNDDOWN(I749*VLOOKUP(C749,Aktivity!$C$6:$R$25,12,FALSE),2))))</f>
        <v/>
      </c>
      <c r="P749" s="90" t="str">
        <f t="shared" si="58"/>
        <v/>
      </c>
      <c r="Q749" s="90" t="str">
        <f>IF($I749="","",IF(C749=" ",SUMIFS($Q:$Q,$C:$C,RIGHT($D749,6)),IF(C749="  ",SUMIFS($Q:$Q,$C:$C," "),ROUNDDOWN(I749*VLOOKUP(C749,Aktivity!$C$6:$R$25,9,FALSE),2))))</f>
        <v/>
      </c>
      <c r="R749" s="90" t="str">
        <f>IF($I749="","",IF(C749=" ",SUMIFS($R:$R,$C:$C,RIGHT($D749,6)),IF(C749="  ",SUMIFS($R:$R,$C:$C," "),ROUNDDOWN(Q749*VLOOKUP(C749,Aktivity!$C$6:$R$25,10,FALSE),2))))</f>
        <v/>
      </c>
      <c r="S749" s="90" t="str">
        <f>IF($I749="","",IF(C749=" ",SUMIFS($S:$S,$C:$C,RIGHT($D749,6)),IF(C749="  ",SUMIFS($S:$S,$C:$C," "),ROUNDDOWN(I749*VLOOKUP(C749,Aktivity!$C$6:$R$25,13,FALSE),2))))</f>
        <v/>
      </c>
      <c r="T749" s="90" t="str">
        <f t="shared" si="59"/>
        <v/>
      </c>
      <c r="V749" s="13" t="str">
        <f>IFERROR(SMALL(Zoznam!O:O,ROW()-3),"")</f>
        <v/>
      </c>
    </row>
    <row r="750" spans="2:22" ht="15" x14ac:dyDescent="0.25">
      <c r="B750" s="89" t="str">
        <f>IF($V750="","",VLOOKUP($V750,Zoznam!$O:$W,2,FALSE))</f>
        <v/>
      </c>
      <c r="C750" s="89" t="str">
        <f>IF($V750="","",VLOOKUP($V750,Zoznam!$O:$W,3,FALSE))</f>
        <v/>
      </c>
      <c r="D750" s="75" t="str">
        <f>IF($V750="","",VLOOKUP($V750,Zoznam!$O:$W,4,FALSE))</f>
        <v/>
      </c>
      <c r="E750" s="75" t="str">
        <f>IF($V750="","",VLOOKUP($V750,Zoznam!$O:$W,5,FALSE))</f>
        <v/>
      </c>
      <c r="F750" s="89" t="str">
        <f>IF($V750="","",VLOOKUP($V750,Zoznam!$O:$W,6,FALSE))</f>
        <v/>
      </c>
      <c r="G750" s="90" t="str">
        <f>IF($V750="","",VLOOKUP($V750,Zoznam!$O:$W,7,FALSE))</f>
        <v/>
      </c>
      <c r="H750" s="91" t="str">
        <f>IF($V750="","",VLOOKUP($V750,Zoznam!$O:$W,8,FALSE))</f>
        <v/>
      </c>
      <c r="I750" s="123" t="str">
        <f>IF($V750="","",VLOOKUP($V750,Zoznam!$O:$W,9,FALSE))</f>
        <v/>
      </c>
      <c r="J750" s="123" t="str">
        <f t="shared" si="55"/>
        <v/>
      </c>
      <c r="K750" s="90" t="str">
        <f t="shared" si="56"/>
        <v/>
      </c>
      <c r="L750" s="90" t="str">
        <f t="shared" si="57"/>
        <v/>
      </c>
      <c r="M750" s="90" t="str">
        <f>IF($I750="","",IF(C750=" ",SUMIFS($M:$M,$C:$C,RIGHT($D750,6)),IF(C750="  ",SUMIFS($M:$M,$C:$C," "),ROUNDUP(I750*VLOOKUP(C750,Aktivity!$C$6:$R$25,8,FALSE),2))))</f>
        <v/>
      </c>
      <c r="N750" s="90" t="str">
        <f>IF($I750="","",IF(C750=" ",SUMIFS($N:$N,$C:$C,RIGHT($D750,6)),IF(C750="  ",SUMIFS($N:$N,$C:$C," "),ROUNDDOWN(M750*VLOOKUP(C750,Aktivity!$C$6:$R$25,10,FALSE),2))))</f>
        <v/>
      </c>
      <c r="O750" s="90" t="str">
        <f>IF($I750="","",IF(C750=" ",SUMIFS($O:$O,$C:$C,RIGHT($D750,6)),IF(C750="  ",SUMIFS($O:$O,$C:$C," "),ROUNDDOWN(I750*VLOOKUP(C750,Aktivity!$C$6:$R$25,12,FALSE),2))))</f>
        <v/>
      </c>
      <c r="P750" s="90" t="str">
        <f t="shared" si="58"/>
        <v/>
      </c>
      <c r="Q750" s="90" t="str">
        <f>IF($I750="","",IF(C750=" ",SUMIFS($Q:$Q,$C:$C,RIGHT($D750,6)),IF(C750="  ",SUMIFS($Q:$Q,$C:$C," "),ROUNDDOWN(I750*VLOOKUP(C750,Aktivity!$C$6:$R$25,9,FALSE),2))))</f>
        <v/>
      </c>
      <c r="R750" s="90" t="str">
        <f>IF($I750="","",IF(C750=" ",SUMIFS($R:$R,$C:$C,RIGHT($D750,6)),IF(C750="  ",SUMIFS($R:$R,$C:$C," "),ROUNDDOWN(Q750*VLOOKUP(C750,Aktivity!$C$6:$R$25,10,FALSE),2))))</f>
        <v/>
      </c>
      <c r="S750" s="90" t="str">
        <f>IF($I750="","",IF(C750=" ",SUMIFS($S:$S,$C:$C,RIGHT($D750,6)),IF(C750="  ",SUMIFS($S:$S,$C:$C," "),ROUNDDOWN(I750*VLOOKUP(C750,Aktivity!$C$6:$R$25,13,FALSE),2))))</f>
        <v/>
      </c>
      <c r="T750" s="90" t="str">
        <f t="shared" si="59"/>
        <v/>
      </c>
      <c r="V750" s="13" t="str">
        <f>IFERROR(SMALL(Zoznam!O:O,ROW()-3),"")</f>
        <v/>
      </c>
    </row>
    <row r="751" spans="2:22" ht="15" x14ac:dyDescent="0.25">
      <c r="B751" s="89" t="str">
        <f>IF($V751="","",VLOOKUP($V751,Zoznam!$O:$W,2,FALSE))</f>
        <v/>
      </c>
      <c r="C751" s="89" t="str">
        <f>IF($V751="","",VLOOKUP($V751,Zoznam!$O:$W,3,FALSE))</f>
        <v/>
      </c>
      <c r="D751" s="75" t="str">
        <f>IF($V751="","",VLOOKUP($V751,Zoznam!$O:$W,4,FALSE))</f>
        <v/>
      </c>
      <c r="E751" s="75" t="str">
        <f>IF($V751="","",VLOOKUP($V751,Zoznam!$O:$W,5,FALSE))</f>
        <v/>
      </c>
      <c r="F751" s="89" t="str">
        <f>IF($V751="","",VLOOKUP($V751,Zoznam!$O:$W,6,FALSE))</f>
        <v/>
      </c>
      <c r="G751" s="90" t="str">
        <f>IF($V751="","",VLOOKUP($V751,Zoznam!$O:$W,7,FALSE))</f>
        <v/>
      </c>
      <c r="H751" s="91" t="str">
        <f>IF($V751="","",VLOOKUP($V751,Zoznam!$O:$W,8,FALSE))</f>
        <v/>
      </c>
      <c r="I751" s="123" t="str">
        <f>IF($V751="","",VLOOKUP($V751,Zoznam!$O:$W,9,FALSE))</f>
        <v/>
      </c>
      <c r="J751" s="123" t="str">
        <f t="shared" si="55"/>
        <v/>
      </c>
      <c r="K751" s="90" t="str">
        <f t="shared" si="56"/>
        <v/>
      </c>
      <c r="L751" s="90" t="str">
        <f t="shared" si="57"/>
        <v/>
      </c>
      <c r="M751" s="90" t="str">
        <f>IF($I751="","",IF(C751=" ",SUMIFS($M:$M,$C:$C,RIGHT($D751,6)),IF(C751="  ",SUMIFS($M:$M,$C:$C," "),ROUNDUP(I751*VLOOKUP(C751,Aktivity!$C$6:$R$25,8,FALSE),2))))</f>
        <v/>
      </c>
      <c r="N751" s="90" t="str">
        <f>IF($I751="","",IF(C751=" ",SUMIFS($N:$N,$C:$C,RIGHT($D751,6)),IF(C751="  ",SUMIFS($N:$N,$C:$C," "),ROUNDDOWN(M751*VLOOKUP(C751,Aktivity!$C$6:$R$25,10,FALSE),2))))</f>
        <v/>
      </c>
      <c r="O751" s="90" t="str">
        <f>IF($I751="","",IF(C751=" ",SUMIFS($O:$O,$C:$C,RIGHT($D751,6)),IF(C751="  ",SUMIFS($O:$O,$C:$C," "),ROUNDDOWN(I751*VLOOKUP(C751,Aktivity!$C$6:$R$25,12,FALSE),2))))</f>
        <v/>
      </c>
      <c r="P751" s="90" t="str">
        <f t="shared" si="58"/>
        <v/>
      </c>
      <c r="Q751" s="90" t="str">
        <f>IF($I751="","",IF(C751=" ",SUMIFS($Q:$Q,$C:$C,RIGHT($D751,6)),IF(C751="  ",SUMIFS($Q:$Q,$C:$C," "),ROUNDDOWN(I751*VLOOKUP(C751,Aktivity!$C$6:$R$25,9,FALSE),2))))</f>
        <v/>
      </c>
      <c r="R751" s="90" t="str">
        <f>IF($I751="","",IF(C751=" ",SUMIFS($R:$R,$C:$C,RIGHT($D751,6)),IF(C751="  ",SUMIFS($R:$R,$C:$C," "),ROUNDDOWN(Q751*VLOOKUP(C751,Aktivity!$C$6:$R$25,10,FALSE),2))))</f>
        <v/>
      </c>
      <c r="S751" s="90" t="str">
        <f>IF($I751="","",IF(C751=" ",SUMIFS($S:$S,$C:$C,RIGHT($D751,6)),IF(C751="  ",SUMIFS($S:$S,$C:$C," "),ROUNDDOWN(I751*VLOOKUP(C751,Aktivity!$C$6:$R$25,13,FALSE),2))))</f>
        <v/>
      </c>
      <c r="T751" s="90" t="str">
        <f t="shared" si="59"/>
        <v/>
      </c>
      <c r="V751" s="13" t="str">
        <f>IFERROR(SMALL(Zoznam!O:O,ROW()-3),"")</f>
        <v/>
      </c>
    </row>
    <row r="752" spans="2:22" ht="15" x14ac:dyDescent="0.25">
      <c r="B752" s="89" t="str">
        <f>IF($V752="","",VLOOKUP($V752,Zoznam!$O:$W,2,FALSE))</f>
        <v/>
      </c>
      <c r="C752" s="89" t="str">
        <f>IF($V752="","",VLOOKUP($V752,Zoznam!$O:$W,3,FALSE))</f>
        <v/>
      </c>
      <c r="D752" s="75" t="str">
        <f>IF($V752="","",VLOOKUP($V752,Zoznam!$O:$W,4,FALSE))</f>
        <v/>
      </c>
      <c r="E752" s="75" t="str">
        <f>IF($V752="","",VLOOKUP($V752,Zoznam!$O:$W,5,FALSE))</f>
        <v/>
      </c>
      <c r="F752" s="89" t="str">
        <f>IF($V752="","",VLOOKUP($V752,Zoznam!$O:$W,6,FALSE))</f>
        <v/>
      </c>
      <c r="G752" s="90" t="str">
        <f>IF($V752="","",VLOOKUP($V752,Zoznam!$O:$W,7,FALSE))</f>
        <v/>
      </c>
      <c r="H752" s="91" t="str">
        <f>IF($V752="","",VLOOKUP($V752,Zoznam!$O:$W,8,FALSE))</f>
        <v/>
      </c>
      <c r="I752" s="123" t="str">
        <f>IF($V752="","",VLOOKUP($V752,Zoznam!$O:$W,9,FALSE))</f>
        <v/>
      </c>
      <c r="J752" s="123" t="str">
        <f t="shared" si="55"/>
        <v/>
      </c>
      <c r="K752" s="90" t="str">
        <f t="shared" si="56"/>
        <v/>
      </c>
      <c r="L752" s="90" t="str">
        <f t="shared" si="57"/>
        <v/>
      </c>
      <c r="M752" s="90" t="str">
        <f>IF($I752="","",IF(C752=" ",SUMIFS($M:$M,$C:$C,RIGHT($D752,6)),IF(C752="  ",SUMIFS($M:$M,$C:$C," "),ROUNDUP(I752*VLOOKUP(C752,Aktivity!$C$6:$R$25,8,FALSE),2))))</f>
        <v/>
      </c>
      <c r="N752" s="90" t="str">
        <f>IF($I752="","",IF(C752=" ",SUMIFS($N:$N,$C:$C,RIGHT($D752,6)),IF(C752="  ",SUMIFS($N:$N,$C:$C," "),ROUNDDOWN(M752*VLOOKUP(C752,Aktivity!$C$6:$R$25,10,FALSE),2))))</f>
        <v/>
      </c>
      <c r="O752" s="90" t="str">
        <f>IF($I752="","",IF(C752=" ",SUMIFS($O:$O,$C:$C,RIGHT($D752,6)),IF(C752="  ",SUMIFS($O:$O,$C:$C," "),ROUNDDOWN(I752*VLOOKUP(C752,Aktivity!$C$6:$R$25,12,FALSE),2))))</f>
        <v/>
      </c>
      <c r="P752" s="90" t="str">
        <f t="shared" si="58"/>
        <v/>
      </c>
      <c r="Q752" s="90" t="str">
        <f>IF($I752="","",IF(C752=" ",SUMIFS($Q:$Q,$C:$C,RIGHT($D752,6)),IF(C752="  ",SUMIFS($Q:$Q,$C:$C," "),ROUNDDOWN(I752*VLOOKUP(C752,Aktivity!$C$6:$R$25,9,FALSE),2))))</f>
        <v/>
      </c>
      <c r="R752" s="90" t="str">
        <f>IF($I752="","",IF(C752=" ",SUMIFS($R:$R,$C:$C,RIGHT($D752,6)),IF(C752="  ",SUMIFS($R:$R,$C:$C," "),ROUNDDOWN(Q752*VLOOKUP(C752,Aktivity!$C$6:$R$25,10,FALSE),2))))</f>
        <v/>
      </c>
      <c r="S752" s="90" t="str">
        <f>IF($I752="","",IF(C752=" ",SUMIFS($S:$S,$C:$C,RIGHT($D752,6)),IF(C752="  ",SUMIFS($S:$S,$C:$C," "),ROUNDDOWN(I752*VLOOKUP(C752,Aktivity!$C$6:$R$25,13,FALSE),2))))</f>
        <v/>
      </c>
      <c r="T752" s="90" t="str">
        <f t="shared" si="59"/>
        <v/>
      </c>
      <c r="V752" s="13" t="str">
        <f>IFERROR(SMALL(Zoznam!O:O,ROW()-3),"")</f>
        <v/>
      </c>
    </row>
    <row r="753" spans="2:22" ht="15" x14ac:dyDescent="0.25">
      <c r="B753" s="89" t="str">
        <f>IF($V753="","",VLOOKUP($V753,Zoznam!$O:$W,2,FALSE))</f>
        <v/>
      </c>
      <c r="C753" s="89" t="str">
        <f>IF($V753="","",VLOOKUP($V753,Zoznam!$O:$W,3,FALSE))</f>
        <v/>
      </c>
      <c r="D753" s="75" t="str">
        <f>IF($V753="","",VLOOKUP($V753,Zoznam!$O:$W,4,FALSE))</f>
        <v/>
      </c>
      <c r="E753" s="75" t="str">
        <f>IF($V753="","",VLOOKUP($V753,Zoznam!$O:$W,5,FALSE))</f>
        <v/>
      </c>
      <c r="F753" s="89" t="str">
        <f>IF($V753="","",VLOOKUP($V753,Zoznam!$O:$W,6,FALSE))</f>
        <v/>
      </c>
      <c r="G753" s="90" t="str">
        <f>IF($V753="","",VLOOKUP($V753,Zoznam!$O:$W,7,FALSE))</f>
        <v/>
      </c>
      <c r="H753" s="91" t="str">
        <f>IF($V753="","",VLOOKUP($V753,Zoznam!$O:$W,8,FALSE))</f>
        <v/>
      </c>
      <c r="I753" s="123" t="str">
        <f>IF($V753="","",VLOOKUP($V753,Zoznam!$O:$W,9,FALSE))</f>
        <v/>
      </c>
      <c r="J753" s="123" t="str">
        <f t="shared" si="55"/>
        <v/>
      </c>
      <c r="K753" s="90" t="str">
        <f t="shared" si="56"/>
        <v/>
      </c>
      <c r="L753" s="90" t="str">
        <f t="shared" si="57"/>
        <v/>
      </c>
      <c r="M753" s="90" t="str">
        <f>IF($I753="","",IF(C753=" ",SUMIFS($M:$M,$C:$C,RIGHT($D753,6)),IF(C753="  ",SUMIFS($M:$M,$C:$C," "),ROUNDUP(I753*VLOOKUP(C753,Aktivity!$C$6:$R$25,8,FALSE),2))))</f>
        <v/>
      </c>
      <c r="N753" s="90" t="str">
        <f>IF($I753="","",IF(C753=" ",SUMIFS($N:$N,$C:$C,RIGHT($D753,6)),IF(C753="  ",SUMIFS($N:$N,$C:$C," "),ROUNDDOWN(M753*VLOOKUP(C753,Aktivity!$C$6:$R$25,10,FALSE),2))))</f>
        <v/>
      </c>
      <c r="O753" s="90" t="str">
        <f>IF($I753="","",IF(C753=" ",SUMIFS($O:$O,$C:$C,RIGHT($D753,6)),IF(C753="  ",SUMIFS($O:$O,$C:$C," "),ROUNDDOWN(I753*VLOOKUP(C753,Aktivity!$C$6:$R$25,12,FALSE),2))))</f>
        <v/>
      </c>
      <c r="P753" s="90" t="str">
        <f t="shared" si="58"/>
        <v/>
      </c>
      <c r="Q753" s="90" t="str">
        <f>IF($I753="","",IF(C753=" ",SUMIFS($Q:$Q,$C:$C,RIGHT($D753,6)),IF(C753="  ",SUMIFS($Q:$Q,$C:$C," "),ROUNDDOWN(I753*VLOOKUP(C753,Aktivity!$C$6:$R$25,9,FALSE),2))))</f>
        <v/>
      </c>
      <c r="R753" s="90" t="str">
        <f>IF($I753="","",IF(C753=" ",SUMIFS($R:$R,$C:$C,RIGHT($D753,6)),IF(C753="  ",SUMIFS($R:$R,$C:$C," "),ROUNDDOWN(Q753*VLOOKUP(C753,Aktivity!$C$6:$R$25,10,FALSE),2))))</f>
        <v/>
      </c>
      <c r="S753" s="90" t="str">
        <f>IF($I753="","",IF(C753=" ",SUMIFS($S:$S,$C:$C,RIGHT($D753,6)),IF(C753="  ",SUMIFS($S:$S,$C:$C," "),ROUNDDOWN(I753*VLOOKUP(C753,Aktivity!$C$6:$R$25,13,FALSE),2))))</f>
        <v/>
      </c>
      <c r="T753" s="90" t="str">
        <f t="shared" si="59"/>
        <v/>
      </c>
      <c r="V753" s="13" t="str">
        <f>IFERROR(SMALL(Zoznam!O:O,ROW()-3),"")</f>
        <v/>
      </c>
    </row>
    <row r="754" spans="2:22" ht="15" x14ac:dyDescent="0.25">
      <c r="B754" s="89" t="str">
        <f>IF($V754="","",VLOOKUP($V754,Zoznam!$O:$W,2,FALSE))</f>
        <v/>
      </c>
      <c r="C754" s="89" t="str">
        <f>IF($V754="","",VLOOKUP($V754,Zoznam!$O:$W,3,FALSE))</f>
        <v/>
      </c>
      <c r="D754" s="75" t="str">
        <f>IF($V754="","",VLOOKUP($V754,Zoznam!$O:$W,4,FALSE))</f>
        <v/>
      </c>
      <c r="E754" s="75" t="str">
        <f>IF($V754="","",VLOOKUP($V754,Zoznam!$O:$W,5,FALSE))</f>
        <v/>
      </c>
      <c r="F754" s="89" t="str">
        <f>IF($V754="","",VLOOKUP($V754,Zoznam!$O:$W,6,FALSE))</f>
        <v/>
      </c>
      <c r="G754" s="90" t="str">
        <f>IF($V754="","",VLOOKUP($V754,Zoznam!$O:$W,7,FALSE))</f>
        <v/>
      </c>
      <c r="H754" s="91" t="str">
        <f>IF($V754="","",VLOOKUP($V754,Zoznam!$O:$W,8,FALSE))</f>
        <v/>
      </c>
      <c r="I754" s="123" t="str">
        <f>IF($V754="","",VLOOKUP($V754,Zoznam!$O:$W,9,FALSE))</f>
        <v/>
      </c>
      <c r="J754" s="123" t="str">
        <f t="shared" si="55"/>
        <v/>
      </c>
      <c r="K754" s="90" t="str">
        <f t="shared" si="56"/>
        <v/>
      </c>
      <c r="L754" s="90" t="str">
        <f t="shared" si="57"/>
        <v/>
      </c>
      <c r="M754" s="90" t="str">
        <f>IF($I754="","",IF(C754=" ",SUMIFS($M:$M,$C:$C,RIGHT($D754,6)),IF(C754="  ",SUMIFS($M:$M,$C:$C," "),ROUNDUP(I754*VLOOKUP(C754,Aktivity!$C$6:$R$25,8,FALSE),2))))</f>
        <v/>
      </c>
      <c r="N754" s="90" t="str">
        <f>IF($I754="","",IF(C754=" ",SUMIFS($N:$N,$C:$C,RIGHT($D754,6)),IF(C754="  ",SUMIFS($N:$N,$C:$C," "),ROUNDDOWN(M754*VLOOKUP(C754,Aktivity!$C$6:$R$25,10,FALSE),2))))</f>
        <v/>
      </c>
      <c r="O754" s="90" t="str">
        <f>IF($I754="","",IF(C754=" ",SUMIFS($O:$O,$C:$C,RIGHT($D754,6)),IF(C754="  ",SUMIFS($O:$O,$C:$C," "),ROUNDDOWN(I754*VLOOKUP(C754,Aktivity!$C$6:$R$25,12,FALSE),2))))</f>
        <v/>
      </c>
      <c r="P754" s="90" t="str">
        <f t="shared" si="58"/>
        <v/>
      </c>
      <c r="Q754" s="90" t="str">
        <f>IF($I754="","",IF(C754=" ",SUMIFS($Q:$Q,$C:$C,RIGHT($D754,6)),IF(C754="  ",SUMIFS($Q:$Q,$C:$C," "),ROUNDDOWN(I754*VLOOKUP(C754,Aktivity!$C$6:$R$25,9,FALSE),2))))</f>
        <v/>
      </c>
      <c r="R754" s="90" t="str">
        <f>IF($I754="","",IF(C754=" ",SUMIFS($R:$R,$C:$C,RIGHT($D754,6)),IF(C754="  ",SUMIFS($R:$R,$C:$C," "),ROUNDDOWN(Q754*VLOOKUP(C754,Aktivity!$C$6:$R$25,10,FALSE),2))))</f>
        <v/>
      </c>
      <c r="S754" s="90" t="str">
        <f>IF($I754="","",IF(C754=" ",SUMIFS($S:$S,$C:$C,RIGHT($D754,6)),IF(C754="  ",SUMIFS($S:$S,$C:$C," "),ROUNDDOWN(I754*VLOOKUP(C754,Aktivity!$C$6:$R$25,13,FALSE),2))))</f>
        <v/>
      </c>
      <c r="T754" s="90" t="str">
        <f t="shared" si="59"/>
        <v/>
      </c>
      <c r="V754" s="13" t="str">
        <f>IFERROR(SMALL(Zoznam!O:O,ROW()-3),"")</f>
        <v/>
      </c>
    </row>
    <row r="755" spans="2:22" ht="15" x14ac:dyDescent="0.25">
      <c r="B755" s="89" t="str">
        <f>IF($V755="","",VLOOKUP($V755,Zoznam!$O:$W,2,FALSE))</f>
        <v/>
      </c>
      <c r="C755" s="89" t="str">
        <f>IF($V755="","",VLOOKUP($V755,Zoznam!$O:$W,3,FALSE))</f>
        <v/>
      </c>
      <c r="D755" s="75" t="str">
        <f>IF($V755="","",VLOOKUP($V755,Zoznam!$O:$W,4,FALSE))</f>
        <v/>
      </c>
      <c r="E755" s="75" t="str">
        <f>IF($V755="","",VLOOKUP($V755,Zoznam!$O:$W,5,FALSE))</f>
        <v/>
      </c>
      <c r="F755" s="89" t="str">
        <f>IF($V755="","",VLOOKUP($V755,Zoznam!$O:$W,6,FALSE))</f>
        <v/>
      </c>
      <c r="G755" s="90" t="str">
        <f>IF($V755="","",VLOOKUP($V755,Zoznam!$O:$W,7,FALSE))</f>
        <v/>
      </c>
      <c r="H755" s="91" t="str">
        <f>IF($V755="","",VLOOKUP($V755,Zoznam!$O:$W,8,FALSE))</f>
        <v/>
      </c>
      <c r="I755" s="123" t="str">
        <f>IF($V755="","",VLOOKUP($V755,Zoznam!$O:$W,9,FALSE))</f>
        <v/>
      </c>
      <c r="J755" s="123" t="str">
        <f t="shared" si="55"/>
        <v/>
      </c>
      <c r="K755" s="90" t="str">
        <f t="shared" si="56"/>
        <v/>
      </c>
      <c r="L755" s="90" t="str">
        <f t="shared" si="57"/>
        <v/>
      </c>
      <c r="M755" s="90" t="str">
        <f>IF($I755="","",IF(C755=" ",SUMIFS($M:$M,$C:$C,RIGHT($D755,6)),IF(C755="  ",SUMIFS($M:$M,$C:$C," "),ROUNDUP(I755*VLOOKUP(C755,Aktivity!$C$6:$R$25,8,FALSE),2))))</f>
        <v/>
      </c>
      <c r="N755" s="90" t="str">
        <f>IF($I755="","",IF(C755=" ",SUMIFS($N:$N,$C:$C,RIGHT($D755,6)),IF(C755="  ",SUMIFS($N:$N,$C:$C," "),ROUNDDOWN(M755*VLOOKUP(C755,Aktivity!$C$6:$R$25,10,FALSE),2))))</f>
        <v/>
      </c>
      <c r="O755" s="90" t="str">
        <f>IF($I755="","",IF(C755=" ",SUMIFS($O:$O,$C:$C,RIGHT($D755,6)),IF(C755="  ",SUMIFS($O:$O,$C:$C," "),ROUNDDOWN(I755*VLOOKUP(C755,Aktivity!$C$6:$R$25,12,FALSE),2))))</f>
        <v/>
      </c>
      <c r="P755" s="90" t="str">
        <f t="shared" si="58"/>
        <v/>
      </c>
      <c r="Q755" s="90" t="str">
        <f>IF($I755="","",IF(C755=" ",SUMIFS($Q:$Q,$C:$C,RIGHT($D755,6)),IF(C755="  ",SUMIFS($Q:$Q,$C:$C," "),ROUNDDOWN(I755*VLOOKUP(C755,Aktivity!$C$6:$R$25,9,FALSE),2))))</f>
        <v/>
      </c>
      <c r="R755" s="90" t="str">
        <f>IF($I755="","",IF(C755=" ",SUMIFS($R:$R,$C:$C,RIGHT($D755,6)),IF(C755="  ",SUMIFS($R:$R,$C:$C," "),ROUNDDOWN(Q755*VLOOKUP(C755,Aktivity!$C$6:$R$25,10,FALSE),2))))</f>
        <v/>
      </c>
      <c r="S755" s="90" t="str">
        <f>IF($I755="","",IF(C755=" ",SUMIFS($S:$S,$C:$C,RIGHT($D755,6)),IF(C755="  ",SUMIFS($S:$S,$C:$C," "),ROUNDDOWN(I755*VLOOKUP(C755,Aktivity!$C$6:$R$25,13,FALSE),2))))</f>
        <v/>
      </c>
      <c r="T755" s="90" t="str">
        <f t="shared" si="59"/>
        <v/>
      </c>
      <c r="V755" s="13" t="str">
        <f>IFERROR(SMALL(Zoznam!O:O,ROW()-3),"")</f>
        <v/>
      </c>
    </row>
    <row r="756" spans="2:22" ht="15" x14ac:dyDescent="0.25">
      <c r="B756" s="89" t="str">
        <f>IF($V756="","",VLOOKUP($V756,Zoznam!$O:$W,2,FALSE))</f>
        <v/>
      </c>
      <c r="C756" s="89" t="str">
        <f>IF($V756="","",VLOOKUP($V756,Zoznam!$O:$W,3,FALSE))</f>
        <v/>
      </c>
      <c r="D756" s="75" t="str">
        <f>IF($V756="","",VLOOKUP($V756,Zoznam!$O:$W,4,FALSE))</f>
        <v/>
      </c>
      <c r="E756" s="75" t="str">
        <f>IF($V756="","",VLOOKUP($V756,Zoznam!$O:$W,5,FALSE))</f>
        <v/>
      </c>
      <c r="F756" s="89" t="str">
        <f>IF($V756="","",VLOOKUP($V756,Zoznam!$O:$W,6,FALSE))</f>
        <v/>
      </c>
      <c r="G756" s="90" t="str">
        <f>IF($V756="","",VLOOKUP($V756,Zoznam!$O:$W,7,FALSE))</f>
        <v/>
      </c>
      <c r="H756" s="91" t="str">
        <f>IF($V756="","",VLOOKUP($V756,Zoznam!$O:$W,8,FALSE))</f>
        <v/>
      </c>
      <c r="I756" s="123" t="str">
        <f>IF($V756="","",VLOOKUP($V756,Zoznam!$O:$W,9,FALSE))</f>
        <v/>
      </c>
      <c r="J756" s="123" t="str">
        <f t="shared" si="55"/>
        <v/>
      </c>
      <c r="K756" s="90" t="str">
        <f t="shared" si="56"/>
        <v/>
      </c>
      <c r="L756" s="90" t="str">
        <f t="shared" si="57"/>
        <v/>
      </c>
      <c r="M756" s="90" t="str">
        <f>IF($I756="","",IF(C756=" ",SUMIFS($M:$M,$C:$C,RIGHT($D756,6)),IF(C756="  ",SUMIFS($M:$M,$C:$C," "),ROUNDUP(I756*VLOOKUP(C756,Aktivity!$C$6:$R$25,8,FALSE),2))))</f>
        <v/>
      </c>
      <c r="N756" s="90" t="str">
        <f>IF($I756="","",IF(C756=" ",SUMIFS($N:$N,$C:$C,RIGHT($D756,6)),IF(C756="  ",SUMIFS($N:$N,$C:$C," "),ROUNDDOWN(M756*VLOOKUP(C756,Aktivity!$C$6:$R$25,10,FALSE),2))))</f>
        <v/>
      </c>
      <c r="O756" s="90" t="str">
        <f>IF($I756="","",IF(C756=" ",SUMIFS($O:$O,$C:$C,RIGHT($D756,6)),IF(C756="  ",SUMIFS($O:$O,$C:$C," "),ROUNDDOWN(I756*VLOOKUP(C756,Aktivity!$C$6:$R$25,12,FALSE),2))))</f>
        <v/>
      </c>
      <c r="P756" s="90" t="str">
        <f t="shared" si="58"/>
        <v/>
      </c>
      <c r="Q756" s="90" t="str">
        <f>IF($I756="","",IF(C756=" ",SUMIFS($Q:$Q,$C:$C,RIGHT($D756,6)),IF(C756="  ",SUMIFS($Q:$Q,$C:$C," "),ROUNDDOWN(I756*VLOOKUP(C756,Aktivity!$C$6:$R$25,9,FALSE),2))))</f>
        <v/>
      </c>
      <c r="R756" s="90" t="str">
        <f>IF($I756="","",IF(C756=" ",SUMIFS($R:$R,$C:$C,RIGHT($D756,6)),IF(C756="  ",SUMIFS($R:$R,$C:$C," "),ROUNDDOWN(Q756*VLOOKUP(C756,Aktivity!$C$6:$R$25,10,FALSE),2))))</f>
        <v/>
      </c>
      <c r="S756" s="90" t="str">
        <f>IF($I756="","",IF(C756=" ",SUMIFS($S:$S,$C:$C,RIGHT($D756,6)),IF(C756="  ",SUMIFS($S:$S,$C:$C," "),ROUNDDOWN(I756*VLOOKUP(C756,Aktivity!$C$6:$R$25,13,FALSE),2))))</f>
        <v/>
      </c>
      <c r="T756" s="90" t="str">
        <f t="shared" si="59"/>
        <v/>
      </c>
      <c r="V756" s="13" t="str">
        <f>IFERROR(SMALL(Zoznam!O:O,ROW()-3),"")</f>
        <v/>
      </c>
    </row>
    <row r="757" spans="2:22" ht="15" x14ac:dyDescent="0.25">
      <c r="B757" s="89" t="str">
        <f>IF($V757="","",VLOOKUP($V757,Zoznam!$O:$W,2,FALSE))</f>
        <v/>
      </c>
      <c r="C757" s="89" t="str">
        <f>IF($V757="","",VLOOKUP($V757,Zoznam!$O:$W,3,FALSE))</f>
        <v/>
      </c>
      <c r="D757" s="75" t="str">
        <f>IF($V757="","",VLOOKUP($V757,Zoznam!$O:$W,4,FALSE))</f>
        <v/>
      </c>
      <c r="E757" s="75" t="str">
        <f>IF($V757="","",VLOOKUP($V757,Zoznam!$O:$W,5,FALSE))</f>
        <v/>
      </c>
      <c r="F757" s="89" t="str">
        <f>IF($V757="","",VLOOKUP($V757,Zoznam!$O:$W,6,FALSE))</f>
        <v/>
      </c>
      <c r="G757" s="90" t="str">
        <f>IF($V757="","",VLOOKUP($V757,Zoznam!$O:$W,7,FALSE))</f>
        <v/>
      </c>
      <c r="H757" s="91" t="str">
        <f>IF($V757="","",VLOOKUP($V757,Zoznam!$O:$W,8,FALSE))</f>
        <v/>
      </c>
      <c r="I757" s="123" t="str">
        <f>IF($V757="","",VLOOKUP($V757,Zoznam!$O:$W,9,FALSE))</f>
        <v/>
      </c>
      <c r="J757" s="123" t="str">
        <f t="shared" si="55"/>
        <v/>
      </c>
      <c r="K757" s="90" t="str">
        <f t="shared" si="56"/>
        <v/>
      </c>
      <c r="L757" s="90" t="str">
        <f t="shared" si="57"/>
        <v/>
      </c>
      <c r="M757" s="90" t="str">
        <f>IF($I757="","",IF(C757=" ",SUMIFS($M:$M,$C:$C,RIGHT($D757,6)),IF(C757="  ",SUMIFS($M:$M,$C:$C," "),ROUNDUP(I757*VLOOKUP(C757,Aktivity!$C$6:$R$25,8,FALSE),2))))</f>
        <v/>
      </c>
      <c r="N757" s="90" t="str">
        <f>IF($I757="","",IF(C757=" ",SUMIFS($N:$N,$C:$C,RIGHT($D757,6)),IF(C757="  ",SUMIFS($N:$N,$C:$C," "),ROUNDDOWN(M757*VLOOKUP(C757,Aktivity!$C$6:$R$25,10,FALSE),2))))</f>
        <v/>
      </c>
      <c r="O757" s="90" t="str">
        <f>IF($I757="","",IF(C757=" ",SUMIFS($O:$O,$C:$C,RIGHT($D757,6)),IF(C757="  ",SUMIFS($O:$O,$C:$C," "),ROUNDDOWN(I757*VLOOKUP(C757,Aktivity!$C$6:$R$25,12,FALSE),2))))</f>
        <v/>
      </c>
      <c r="P757" s="90" t="str">
        <f t="shared" si="58"/>
        <v/>
      </c>
      <c r="Q757" s="90" t="str">
        <f>IF($I757="","",IF(C757=" ",SUMIFS($Q:$Q,$C:$C,RIGHT($D757,6)),IF(C757="  ",SUMIFS($Q:$Q,$C:$C," "),ROUNDDOWN(I757*VLOOKUP(C757,Aktivity!$C$6:$R$25,9,FALSE),2))))</f>
        <v/>
      </c>
      <c r="R757" s="90" t="str">
        <f>IF($I757="","",IF(C757=" ",SUMIFS($R:$R,$C:$C,RIGHT($D757,6)),IF(C757="  ",SUMIFS($R:$R,$C:$C," "),ROUNDDOWN(Q757*VLOOKUP(C757,Aktivity!$C$6:$R$25,10,FALSE),2))))</f>
        <v/>
      </c>
      <c r="S757" s="90" t="str">
        <f>IF($I757="","",IF(C757=" ",SUMIFS($S:$S,$C:$C,RIGHT($D757,6)),IF(C757="  ",SUMIFS($S:$S,$C:$C," "),ROUNDDOWN(I757*VLOOKUP(C757,Aktivity!$C$6:$R$25,13,FALSE),2))))</f>
        <v/>
      </c>
      <c r="T757" s="90" t="str">
        <f t="shared" si="59"/>
        <v/>
      </c>
      <c r="V757" s="13" t="str">
        <f>IFERROR(SMALL(Zoznam!O:O,ROW()-3),"")</f>
        <v/>
      </c>
    </row>
    <row r="758" spans="2:22" ht="15" x14ac:dyDescent="0.25">
      <c r="B758" s="89" t="str">
        <f>IF($V758="","",VLOOKUP($V758,Zoznam!$O:$W,2,FALSE))</f>
        <v/>
      </c>
      <c r="C758" s="89" t="str">
        <f>IF($V758="","",VLOOKUP($V758,Zoznam!$O:$W,3,FALSE))</f>
        <v/>
      </c>
      <c r="D758" s="75" t="str">
        <f>IF($V758="","",VLOOKUP($V758,Zoznam!$O:$W,4,FALSE))</f>
        <v/>
      </c>
      <c r="E758" s="75" t="str">
        <f>IF($V758="","",VLOOKUP($V758,Zoznam!$O:$W,5,FALSE))</f>
        <v/>
      </c>
      <c r="F758" s="89" t="str">
        <f>IF($V758="","",VLOOKUP($V758,Zoznam!$O:$W,6,FALSE))</f>
        <v/>
      </c>
      <c r="G758" s="90" t="str">
        <f>IF($V758="","",VLOOKUP($V758,Zoznam!$O:$W,7,FALSE))</f>
        <v/>
      </c>
      <c r="H758" s="91" t="str">
        <f>IF($V758="","",VLOOKUP($V758,Zoznam!$O:$W,8,FALSE))</f>
        <v/>
      </c>
      <c r="I758" s="123" t="str">
        <f>IF($V758="","",VLOOKUP($V758,Zoznam!$O:$W,9,FALSE))</f>
        <v/>
      </c>
      <c r="J758" s="123" t="str">
        <f t="shared" si="55"/>
        <v/>
      </c>
      <c r="K758" s="90" t="str">
        <f t="shared" si="56"/>
        <v/>
      </c>
      <c r="L758" s="90" t="str">
        <f t="shared" si="57"/>
        <v/>
      </c>
      <c r="M758" s="90" t="str">
        <f>IF($I758="","",IF(C758=" ",SUMIFS($M:$M,$C:$C,RIGHT($D758,6)),IF(C758="  ",SUMIFS($M:$M,$C:$C," "),ROUNDUP(I758*VLOOKUP(C758,Aktivity!$C$6:$R$25,8,FALSE),2))))</f>
        <v/>
      </c>
      <c r="N758" s="90" t="str">
        <f>IF($I758="","",IF(C758=" ",SUMIFS($N:$N,$C:$C,RIGHT($D758,6)),IF(C758="  ",SUMIFS($N:$N,$C:$C," "),ROUNDDOWN(M758*VLOOKUP(C758,Aktivity!$C$6:$R$25,10,FALSE),2))))</f>
        <v/>
      </c>
      <c r="O758" s="90" t="str">
        <f>IF($I758="","",IF(C758=" ",SUMIFS($O:$O,$C:$C,RIGHT($D758,6)),IF(C758="  ",SUMIFS($O:$O,$C:$C," "),ROUNDDOWN(I758*VLOOKUP(C758,Aktivity!$C$6:$R$25,12,FALSE),2))))</f>
        <v/>
      </c>
      <c r="P758" s="90" t="str">
        <f t="shared" si="58"/>
        <v/>
      </c>
      <c r="Q758" s="90" t="str">
        <f>IF($I758="","",IF(C758=" ",SUMIFS($Q:$Q,$C:$C,RIGHT($D758,6)),IF(C758="  ",SUMIFS($Q:$Q,$C:$C," "),ROUNDDOWN(I758*VLOOKUP(C758,Aktivity!$C$6:$R$25,9,FALSE),2))))</f>
        <v/>
      </c>
      <c r="R758" s="90" t="str">
        <f>IF($I758="","",IF(C758=" ",SUMIFS($R:$R,$C:$C,RIGHT($D758,6)),IF(C758="  ",SUMIFS($R:$R,$C:$C," "),ROUNDDOWN(Q758*VLOOKUP(C758,Aktivity!$C$6:$R$25,10,FALSE),2))))</f>
        <v/>
      </c>
      <c r="S758" s="90" t="str">
        <f>IF($I758="","",IF(C758=" ",SUMIFS($S:$S,$C:$C,RIGHT($D758,6)),IF(C758="  ",SUMIFS($S:$S,$C:$C," "),ROUNDDOWN(I758*VLOOKUP(C758,Aktivity!$C$6:$R$25,13,FALSE),2))))</f>
        <v/>
      </c>
      <c r="T758" s="90" t="str">
        <f t="shared" si="59"/>
        <v/>
      </c>
      <c r="V758" s="13" t="str">
        <f>IFERROR(SMALL(Zoznam!O:O,ROW()-3),"")</f>
        <v/>
      </c>
    </row>
    <row r="759" spans="2:22" ht="15" x14ac:dyDescent="0.25">
      <c r="B759" s="89" t="str">
        <f>IF($V759="","",VLOOKUP($V759,Zoznam!$O:$W,2,FALSE))</f>
        <v/>
      </c>
      <c r="C759" s="89" t="str">
        <f>IF($V759="","",VLOOKUP($V759,Zoznam!$O:$W,3,FALSE))</f>
        <v/>
      </c>
      <c r="D759" s="75" t="str">
        <f>IF($V759="","",VLOOKUP($V759,Zoznam!$O:$W,4,FALSE))</f>
        <v/>
      </c>
      <c r="E759" s="75" t="str">
        <f>IF($V759="","",VLOOKUP($V759,Zoznam!$O:$W,5,FALSE))</f>
        <v/>
      </c>
      <c r="F759" s="89" t="str">
        <f>IF($V759="","",VLOOKUP($V759,Zoznam!$O:$W,6,FALSE))</f>
        <v/>
      </c>
      <c r="G759" s="90" t="str">
        <f>IF($V759="","",VLOOKUP($V759,Zoznam!$O:$W,7,FALSE))</f>
        <v/>
      </c>
      <c r="H759" s="91" t="str">
        <f>IF($V759="","",VLOOKUP($V759,Zoznam!$O:$W,8,FALSE))</f>
        <v/>
      </c>
      <c r="I759" s="123" t="str">
        <f>IF($V759="","",VLOOKUP($V759,Zoznam!$O:$W,9,FALSE))</f>
        <v/>
      </c>
      <c r="J759" s="123" t="str">
        <f t="shared" si="55"/>
        <v/>
      </c>
      <c r="K759" s="90" t="str">
        <f t="shared" si="56"/>
        <v/>
      </c>
      <c r="L759" s="90" t="str">
        <f t="shared" si="57"/>
        <v/>
      </c>
      <c r="M759" s="90" t="str">
        <f>IF($I759="","",IF(C759=" ",SUMIFS($M:$M,$C:$C,RIGHT($D759,6)),IF(C759="  ",SUMIFS($M:$M,$C:$C," "),ROUNDUP(I759*VLOOKUP(C759,Aktivity!$C$6:$R$25,8,FALSE),2))))</f>
        <v/>
      </c>
      <c r="N759" s="90" t="str">
        <f>IF($I759="","",IF(C759=" ",SUMIFS($N:$N,$C:$C,RIGHT($D759,6)),IF(C759="  ",SUMIFS($N:$N,$C:$C," "),ROUNDDOWN(M759*VLOOKUP(C759,Aktivity!$C$6:$R$25,10,FALSE),2))))</f>
        <v/>
      </c>
      <c r="O759" s="90" t="str">
        <f>IF($I759="","",IF(C759=" ",SUMIFS($O:$O,$C:$C,RIGHT($D759,6)),IF(C759="  ",SUMIFS($O:$O,$C:$C," "),ROUNDDOWN(I759*VLOOKUP(C759,Aktivity!$C$6:$R$25,12,FALSE),2))))</f>
        <v/>
      </c>
      <c r="P759" s="90" t="str">
        <f t="shared" si="58"/>
        <v/>
      </c>
      <c r="Q759" s="90" t="str">
        <f>IF($I759="","",IF(C759=" ",SUMIFS($Q:$Q,$C:$C,RIGHT($D759,6)),IF(C759="  ",SUMIFS($Q:$Q,$C:$C," "),ROUNDDOWN(I759*VLOOKUP(C759,Aktivity!$C$6:$R$25,9,FALSE),2))))</f>
        <v/>
      </c>
      <c r="R759" s="90" t="str">
        <f>IF($I759="","",IF(C759=" ",SUMIFS($R:$R,$C:$C,RIGHT($D759,6)),IF(C759="  ",SUMIFS($R:$R,$C:$C," "),ROUNDDOWN(Q759*VLOOKUP(C759,Aktivity!$C$6:$R$25,10,FALSE),2))))</f>
        <v/>
      </c>
      <c r="S759" s="90" t="str">
        <f>IF($I759="","",IF(C759=" ",SUMIFS($S:$S,$C:$C,RIGHT($D759,6)),IF(C759="  ",SUMIFS($S:$S,$C:$C," "),ROUNDDOWN(I759*VLOOKUP(C759,Aktivity!$C$6:$R$25,13,FALSE),2))))</f>
        <v/>
      </c>
      <c r="T759" s="90" t="str">
        <f t="shared" si="59"/>
        <v/>
      </c>
      <c r="V759" s="13" t="str">
        <f>IFERROR(SMALL(Zoznam!O:O,ROW()-3),"")</f>
        <v/>
      </c>
    </row>
    <row r="760" spans="2:22" ht="15" x14ac:dyDescent="0.25">
      <c r="B760" s="89" t="str">
        <f>IF($V760="","",VLOOKUP($V760,Zoznam!$O:$W,2,FALSE))</f>
        <v/>
      </c>
      <c r="C760" s="89" t="str">
        <f>IF($V760="","",VLOOKUP($V760,Zoznam!$O:$W,3,FALSE))</f>
        <v/>
      </c>
      <c r="D760" s="75" t="str">
        <f>IF($V760="","",VLOOKUP($V760,Zoznam!$O:$W,4,FALSE))</f>
        <v/>
      </c>
      <c r="E760" s="75" t="str">
        <f>IF($V760="","",VLOOKUP($V760,Zoznam!$O:$W,5,FALSE))</f>
        <v/>
      </c>
      <c r="F760" s="89" t="str">
        <f>IF($V760="","",VLOOKUP($V760,Zoznam!$O:$W,6,FALSE))</f>
        <v/>
      </c>
      <c r="G760" s="90" t="str">
        <f>IF($V760="","",VLOOKUP($V760,Zoznam!$O:$W,7,FALSE))</f>
        <v/>
      </c>
      <c r="H760" s="91" t="str">
        <f>IF($V760="","",VLOOKUP($V760,Zoznam!$O:$W,8,FALSE))</f>
        <v/>
      </c>
      <c r="I760" s="123" t="str">
        <f>IF($V760="","",VLOOKUP($V760,Zoznam!$O:$W,9,FALSE))</f>
        <v/>
      </c>
      <c r="J760" s="123" t="str">
        <f t="shared" si="55"/>
        <v/>
      </c>
      <c r="K760" s="90" t="str">
        <f t="shared" si="56"/>
        <v/>
      </c>
      <c r="L760" s="90" t="str">
        <f t="shared" si="57"/>
        <v/>
      </c>
      <c r="M760" s="90" t="str">
        <f>IF($I760="","",IF(C760=" ",SUMIFS($M:$M,$C:$C,RIGHT($D760,6)),IF(C760="  ",SUMIFS($M:$M,$C:$C," "),ROUNDUP(I760*VLOOKUP(C760,Aktivity!$C$6:$R$25,8,FALSE),2))))</f>
        <v/>
      </c>
      <c r="N760" s="90" t="str">
        <f>IF($I760="","",IF(C760=" ",SUMIFS($N:$N,$C:$C,RIGHT($D760,6)),IF(C760="  ",SUMIFS($N:$N,$C:$C," "),ROUNDDOWN(M760*VLOOKUP(C760,Aktivity!$C$6:$R$25,10,FALSE),2))))</f>
        <v/>
      </c>
      <c r="O760" s="90" t="str">
        <f>IF($I760="","",IF(C760=" ",SUMIFS($O:$O,$C:$C,RIGHT($D760,6)),IF(C760="  ",SUMIFS($O:$O,$C:$C," "),ROUNDDOWN(I760*VLOOKUP(C760,Aktivity!$C$6:$R$25,12,FALSE),2))))</f>
        <v/>
      </c>
      <c r="P760" s="90" t="str">
        <f t="shared" si="58"/>
        <v/>
      </c>
      <c r="Q760" s="90" t="str">
        <f>IF($I760="","",IF(C760=" ",SUMIFS($Q:$Q,$C:$C,RIGHT($D760,6)),IF(C760="  ",SUMIFS($Q:$Q,$C:$C," "),ROUNDDOWN(I760*VLOOKUP(C760,Aktivity!$C$6:$R$25,9,FALSE),2))))</f>
        <v/>
      </c>
      <c r="R760" s="90" t="str">
        <f>IF($I760="","",IF(C760=" ",SUMIFS($R:$R,$C:$C,RIGHT($D760,6)),IF(C760="  ",SUMIFS($R:$R,$C:$C," "),ROUNDDOWN(Q760*VLOOKUP(C760,Aktivity!$C$6:$R$25,10,FALSE),2))))</f>
        <v/>
      </c>
      <c r="S760" s="90" t="str">
        <f>IF($I760="","",IF(C760=" ",SUMIFS($S:$S,$C:$C,RIGHT($D760,6)),IF(C760="  ",SUMIFS($S:$S,$C:$C," "),ROUNDDOWN(I760*VLOOKUP(C760,Aktivity!$C$6:$R$25,13,FALSE),2))))</f>
        <v/>
      </c>
      <c r="T760" s="90" t="str">
        <f t="shared" si="59"/>
        <v/>
      </c>
      <c r="V760" s="13" t="str">
        <f>IFERROR(SMALL(Zoznam!O:O,ROW()-3),"")</f>
        <v/>
      </c>
    </row>
    <row r="761" spans="2:22" ht="15" x14ac:dyDescent="0.25">
      <c r="B761" s="89" t="str">
        <f>IF($V761="","",VLOOKUP($V761,Zoznam!$O:$W,2,FALSE))</f>
        <v/>
      </c>
      <c r="C761" s="89" t="str">
        <f>IF($V761="","",VLOOKUP($V761,Zoznam!$O:$W,3,FALSE))</f>
        <v/>
      </c>
      <c r="D761" s="75" t="str">
        <f>IF($V761="","",VLOOKUP($V761,Zoznam!$O:$W,4,FALSE))</f>
        <v/>
      </c>
      <c r="E761" s="75" t="str">
        <f>IF($V761="","",VLOOKUP($V761,Zoznam!$O:$W,5,FALSE))</f>
        <v/>
      </c>
      <c r="F761" s="89" t="str">
        <f>IF($V761="","",VLOOKUP($V761,Zoznam!$O:$W,6,FALSE))</f>
        <v/>
      </c>
      <c r="G761" s="90" t="str">
        <f>IF($V761="","",VLOOKUP($V761,Zoznam!$O:$W,7,FALSE))</f>
        <v/>
      </c>
      <c r="H761" s="91" t="str">
        <f>IF($V761="","",VLOOKUP($V761,Zoznam!$O:$W,8,FALSE))</f>
        <v/>
      </c>
      <c r="I761" s="123" t="str">
        <f>IF($V761="","",VLOOKUP($V761,Zoznam!$O:$W,9,FALSE))</f>
        <v/>
      </c>
      <c r="J761" s="123" t="str">
        <f t="shared" si="55"/>
        <v/>
      </c>
      <c r="K761" s="90" t="str">
        <f t="shared" si="56"/>
        <v/>
      </c>
      <c r="L761" s="90" t="str">
        <f t="shared" si="57"/>
        <v/>
      </c>
      <c r="M761" s="90" t="str">
        <f>IF($I761="","",IF(C761=" ",SUMIFS($M:$M,$C:$C,RIGHT($D761,6)),IF(C761="  ",SUMIFS($M:$M,$C:$C," "),ROUNDUP(I761*VLOOKUP(C761,Aktivity!$C$6:$R$25,8,FALSE),2))))</f>
        <v/>
      </c>
      <c r="N761" s="90" t="str">
        <f>IF($I761="","",IF(C761=" ",SUMIFS($N:$N,$C:$C,RIGHT($D761,6)),IF(C761="  ",SUMIFS($N:$N,$C:$C," "),ROUNDDOWN(M761*VLOOKUP(C761,Aktivity!$C$6:$R$25,10,FALSE),2))))</f>
        <v/>
      </c>
      <c r="O761" s="90" t="str">
        <f>IF($I761="","",IF(C761=" ",SUMIFS($O:$O,$C:$C,RIGHT($D761,6)),IF(C761="  ",SUMIFS($O:$O,$C:$C," "),ROUNDDOWN(I761*VLOOKUP(C761,Aktivity!$C$6:$R$25,12,FALSE),2))))</f>
        <v/>
      </c>
      <c r="P761" s="90" t="str">
        <f t="shared" si="58"/>
        <v/>
      </c>
      <c r="Q761" s="90" t="str">
        <f>IF($I761="","",IF(C761=" ",SUMIFS($Q:$Q,$C:$C,RIGHT($D761,6)),IF(C761="  ",SUMIFS($Q:$Q,$C:$C," "),ROUNDDOWN(I761*VLOOKUP(C761,Aktivity!$C$6:$R$25,9,FALSE),2))))</f>
        <v/>
      </c>
      <c r="R761" s="90" t="str">
        <f>IF($I761="","",IF(C761=" ",SUMIFS($R:$R,$C:$C,RIGHT($D761,6)),IF(C761="  ",SUMIFS($R:$R,$C:$C," "),ROUNDDOWN(Q761*VLOOKUP(C761,Aktivity!$C$6:$R$25,10,FALSE),2))))</f>
        <v/>
      </c>
      <c r="S761" s="90" t="str">
        <f>IF($I761="","",IF(C761=" ",SUMIFS($S:$S,$C:$C,RIGHT($D761,6)),IF(C761="  ",SUMIFS($S:$S,$C:$C," "),ROUNDDOWN(I761*VLOOKUP(C761,Aktivity!$C$6:$R$25,13,FALSE),2))))</f>
        <v/>
      </c>
      <c r="T761" s="90" t="str">
        <f t="shared" si="59"/>
        <v/>
      </c>
      <c r="V761" s="13" t="str">
        <f>IFERROR(SMALL(Zoznam!O:O,ROW()-3),"")</f>
        <v/>
      </c>
    </row>
    <row r="762" spans="2:22" ht="15" x14ac:dyDescent="0.25">
      <c r="B762" s="89" t="str">
        <f>IF($V762="","",VLOOKUP($V762,Zoznam!$O:$W,2,FALSE))</f>
        <v/>
      </c>
      <c r="C762" s="89" t="str">
        <f>IF($V762="","",VLOOKUP($V762,Zoznam!$O:$W,3,FALSE))</f>
        <v/>
      </c>
      <c r="D762" s="75" t="str">
        <f>IF($V762="","",VLOOKUP($V762,Zoznam!$O:$W,4,FALSE))</f>
        <v/>
      </c>
      <c r="E762" s="75" t="str">
        <f>IF($V762="","",VLOOKUP($V762,Zoznam!$O:$W,5,FALSE))</f>
        <v/>
      </c>
      <c r="F762" s="89" t="str">
        <f>IF($V762="","",VLOOKUP($V762,Zoznam!$O:$W,6,FALSE))</f>
        <v/>
      </c>
      <c r="G762" s="90" t="str">
        <f>IF($V762="","",VLOOKUP($V762,Zoznam!$O:$W,7,FALSE))</f>
        <v/>
      </c>
      <c r="H762" s="91" t="str">
        <f>IF($V762="","",VLOOKUP($V762,Zoznam!$O:$W,8,FALSE))</f>
        <v/>
      </c>
      <c r="I762" s="123" t="str">
        <f>IF($V762="","",VLOOKUP($V762,Zoznam!$O:$W,9,FALSE))</f>
        <v/>
      </c>
      <c r="J762" s="123" t="str">
        <f t="shared" si="55"/>
        <v/>
      </c>
      <c r="K762" s="90" t="str">
        <f t="shared" si="56"/>
        <v/>
      </c>
      <c r="L762" s="90" t="str">
        <f t="shared" si="57"/>
        <v/>
      </c>
      <c r="M762" s="90" t="str">
        <f>IF($I762="","",IF(C762=" ",SUMIFS($M:$M,$C:$C,RIGHT($D762,6)),IF(C762="  ",SUMIFS($M:$M,$C:$C," "),ROUNDUP(I762*VLOOKUP(C762,Aktivity!$C$6:$R$25,8,FALSE),2))))</f>
        <v/>
      </c>
      <c r="N762" s="90" t="str">
        <f>IF($I762="","",IF(C762=" ",SUMIFS($N:$N,$C:$C,RIGHT($D762,6)),IF(C762="  ",SUMIFS($N:$N,$C:$C," "),ROUNDDOWN(M762*VLOOKUP(C762,Aktivity!$C$6:$R$25,10,FALSE),2))))</f>
        <v/>
      </c>
      <c r="O762" s="90" t="str">
        <f>IF($I762="","",IF(C762=" ",SUMIFS($O:$O,$C:$C,RIGHT($D762,6)),IF(C762="  ",SUMIFS($O:$O,$C:$C," "),ROUNDDOWN(I762*VLOOKUP(C762,Aktivity!$C$6:$R$25,12,FALSE),2))))</f>
        <v/>
      </c>
      <c r="P762" s="90" t="str">
        <f t="shared" si="58"/>
        <v/>
      </c>
      <c r="Q762" s="90" t="str">
        <f>IF($I762="","",IF(C762=" ",SUMIFS($Q:$Q,$C:$C,RIGHT($D762,6)),IF(C762="  ",SUMIFS($Q:$Q,$C:$C," "),ROUNDDOWN(I762*VLOOKUP(C762,Aktivity!$C$6:$R$25,9,FALSE),2))))</f>
        <v/>
      </c>
      <c r="R762" s="90" t="str">
        <f>IF($I762="","",IF(C762=" ",SUMIFS($R:$R,$C:$C,RIGHT($D762,6)),IF(C762="  ",SUMIFS($R:$R,$C:$C," "),ROUNDDOWN(Q762*VLOOKUP(C762,Aktivity!$C$6:$R$25,10,FALSE),2))))</f>
        <v/>
      </c>
      <c r="S762" s="90" t="str">
        <f>IF($I762="","",IF(C762=" ",SUMIFS($S:$S,$C:$C,RIGHT($D762,6)),IF(C762="  ",SUMIFS($S:$S,$C:$C," "),ROUNDDOWN(I762*VLOOKUP(C762,Aktivity!$C$6:$R$25,13,FALSE),2))))</f>
        <v/>
      </c>
      <c r="T762" s="90" t="str">
        <f t="shared" si="59"/>
        <v/>
      </c>
      <c r="V762" s="13" t="str">
        <f>IFERROR(SMALL(Zoznam!O:O,ROW()-3),"")</f>
        <v/>
      </c>
    </row>
    <row r="763" spans="2:22" ht="15" x14ac:dyDescent="0.25">
      <c r="B763" s="89" t="str">
        <f>IF($V763="","",VLOOKUP($V763,Zoznam!$O:$W,2,FALSE))</f>
        <v/>
      </c>
      <c r="C763" s="89" t="str">
        <f>IF($V763="","",VLOOKUP($V763,Zoznam!$O:$W,3,FALSE))</f>
        <v/>
      </c>
      <c r="D763" s="75" t="str">
        <f>IF($V763="","",VLOOKUP($V763,Zoznam!$O:$W,4,FALSE))</f>
        <v/>
      </c>
      <c r="E763" s="75" t="str">
        <f>IF($V763="","",VLOOKUP($V763,Zoznam!$O:$W,5,FALSE))</f>
        <v/>
      </c>
      <c r="F763" s="89" t="str">
        <f>IF($V763="","",VLOOKUP($V763,Zoznam!$O:$W,6,FALSE))</f>
        <v/>
      </c>
      <c r="G763" s="90" t="str">
        <f>IF($V763="","",VLOOKUP($V763,Zoznam!$O:$W,7,FALSE))</f>
        <v/>
      </c>
      <c r="H763" s="91" t="str">
        <f>IF($V763="","",VLOOKUP($V763,Zoznam!$O:$W,8,FALSE))</f>
        <v/>
      </c>
      <c r="I763" s="123" t="str">
        <f>IF($V763="","",VLOOKUP($V763,Zoznam!$O:$W,9,FALSE))</f>
        <v/>
      </c>
      <c r="J763" s="123" t="str">
        <f t="shared" si="55"/>
        <v/>
      </c>
      <c r="K763" s="90" t="str">
        <f t="shared" si="56"/>
        <v/>
      </c>
      <c r="L763" s="90" t="str">
        <f t="shared" si="57"/>
        <v/>
      </c>
      <c r="M763" s="90" t="str">
        <f>IF($I763="","",IF(C763=" ",SUMIFS($M:$M,$C:$C,RIGHT($D763,6)),IF(C763="  ",SUMIFS($M:$M,$C:$C," "),ROUNDUP(I763*VLOOKUP(C763,Aktivity!$C$6:$R$25,8,FALSE),2))))</f>
        <v/>
      </c>
      <c r="N763" s="90" t="str">
        <f>IF($I763="","",IF(C763=" ",SUMIFS($N:$N,$C:$C,RIGHT($D763,6)),IF(C763="  ",SUMIFS($N:$N,$C:$C," "),ROUNDDOWN(M763*VLOOKUP(C763,Aktivity!$C$6:$R$25,10,FALSE),2))))</f>
        <v/>
      </c>
      <c r="O763" s="90" t="str">
        <f>IF($I763="","",IF(C763=" ",SUMIFS($O:$O,$C:$C,RIGHT($D763,6)),IF(C763="  ",SUMIFS($O:$O,$C:$C," "),ROUNDDOWN(I763*VLOOKUP(C763,Aktivity!$C$6:$R$25,12,FALSE),2))))</f>
        <v/>
      </c>
      <c r="P763" s="90" t="str">
        <f t="shared" si="58"/>
        <v/>
      </c>
      <c r="Q763" s="90" t="str">
        <f>IF($I763="","",IF(C763=" ",SUMIFS($Q:$Q,$C:$C,RIGHT($D763,6)),IF(C763="  ",SUMIFS($Q:$Q,$C:$C," "),ROUNDDOWN(I763*VLOOKUP(C763,Aktivity!$C$6:$R$25,9,FALSE),2))))</f>
        <v/>
      </c>
      <c r="R763" s="90" t="str">
        <f>IF($I763="","",IF(C763=" ",SUMIFS($R:$R,$C:$C,RIGHT($D763,6)),IF(C763="  ",SUMIFS($R:$R,$C:$C," "),ROUNDDOWN(Q763*VLOOKUP(C763,Aktivity!$C$6:$R$25,10,FALSE),2))))</f>
        <v/>
      </c>
      <c r="S763" s="90" t="str">
        <f>IF($I763="","",IF(C763=" ",SUMIFS($S:$S,$C:$C,RIGHT($D763,6)),IF(C763="  ",SUMIFS($S:$S,$C:$C," "),ROUNDDOWN(I763*VLOOKUP(C763,Aktivity!$C$6:$R$25,13,FALSE),2))))</f>
        <v/>
      </c>
      <c r="T763" s="90" t="str">
        <f t="shared" si="59"/>
        <v/>
      </c>
      <c r="V763" s="13" t="str">
        <f>IFERROR(SMALL(Zoznam!O:O,ROW()-3),"")</f>
        <v/>
      </c>
    </row>
    <row r="764" spans="2:22" ht="15" x14ac:dyDescent="0.25">
      <c r="B764" s="89" t="str">
        <f>IF($V764="","",VLOOKUP($V764,Zoznam!$O:$W,2,FALSE))</f>
        <v/>
      </c>
      <c r="C764" s="89" t="str">
        <f>IF($V764="","",VLOOKUP($V764,Zoznam!$O:$W,3,FALSE))</f>
        <v/>
      </c>
      <c r="D764" s="75" t="str">
        <f>IF($V764="","",VLOOKUP($V764,Zoznam!$O:$W,4,FALSE))</f>
        <v/>
      </c>
      <c r="E764" s="75" t="str">
        <f>IF($V764="","",VLOOKUP($V764,Zoznam!$O:$W,5,FALSE))</f>
        <v/>
      </c>
      <c r="F764" s="89" t="str">
        <f>IF($V764="","",VLOOKUP($V764,Zoznam!$O:$W,6,FALSE))</f>
        <v/>
      </c>
      <c r="G764" s="90" t="str">
        <f>IF($V764="","",VLOOKUP($V764,Zoznam!$O:$W,7,FALSE))</f>
        <v/>
      </c>
      <c r="H764" s="91" t="str">
        <f>IF($V764="","",VLOOKUP($V764,Zoznam!$O:$W,8,FALSE))</f>
        <v/>
      </c>
      <c r="I764" s="123" t="str">
        <f>IF($V764="","",VLOOKUP($V764,Zoznam!$O:$W,9,FALSE))</f>
        <v/>
      </c>
      <c r="J764" s="123" t="str">
        <f t="shared" si="55"/>
        <v/>
      </c>
      <c r="K764" s="90" t="str">
        <f t="shared" si="56"/>
        <v/>
      </c>
      <c r="L764" s="90" t="str">
        <f t="shared" si="57"/>
        <v/>
      </c>
      <c r="M764" s="90" t="str">
        <f>IF($I764="","",IF(C764=" ",SUMIFS($M:$M,$C:$C,RIGHT($D764,6)),IF(C764="  ",SUMIFS($M:$M,$C:$C," "),ROUNDUP(I764*VLOOKUP(C764,Aktivity!$C$6:$R$25,8,FALSE),2))))</f>
        <v/>
      </c>
      <c r="N764" s="90" t="str">
        <f>IF($I764="","",IF(C764=" ",SUMIFS($N:$N,$C:$C,RIGHT($D764,6)),IF(C764="  ",SUMIFS($N:$N,$C:$C," "),ROUNDDOWN(M764*VLOOKUP(C764,Aktivity!$C$6:$R$25,10,FALSE),2))))</f>
        <v/>
      </c>
      <c r="O764" s="90" t="str">
        <f>IF($I764="","",IF(C764=" ",SUMIFS($O:$O,$C:$C,RIGHT($D764,6)),IF(C764="  ",SUMIFS($O:$O,$C:$C," "),ROUNDDOWN(I764*VLOOKUP(C764,Aktivity!$C$6:$R$25,12,FALSE),2))))</f>
        <v/>
      </c>
      <c r="P764" s="90" t="str">
        <f t="shared" si="58"/>
        <v/>
      </c>
      <c r="Q764" s="90" t="str">
        <f>IF($I764="","",IF(C764=" ",SUMIFS($Q:$Q,$C:$C,RIGHT($D764,6)),IF(C764="  ",SUMIFS($Q:$Q,$C:$C," "),ROUNDDOWN(I764*VLOOKUP(C764,Aktivity!$C$6:$R$25,9,FALSE),2))))</f>
        <v/>
      </c>
      <c r="R764" s="90" t="str">
        <f>IF($I764="","",IF(C764=" ",SUMIFS($R:$R,$C:$C,RIGHT($D764,6)),IF(C764="  ",SUMIFS($R:$R,$C:$C," "),ROUNDDOWN(Q764*VLOOKUP(C764,Aktivity!$C$6:$R$25,10,FALSE),2))))</f>
        <v/>
      </c>
      <c r="S764" s="90" t="str">
        <f>IF($I764="","",IF(C764=" ",SUMIFS($S:$S,$C:$C,RIGHT($D764,6)),IF(C764="  ",SUMIFS($S:$S,$C:$C," "),ROUNDDOWN(I764*VLOOKUP(C764,Aktivity!$C$6:$R$25,13,FALSE),2))))</f>
        <v/>
      </c>
      <c r="T764" s="90" t="str">
        <f t="shared" si="59"/>
        <v/>
      </c>
      <c r="V764" s="13" t="str">
        <f>IFERROR(SMALL(Zoznam!O:O,ROW()-3),"")</f>
        <v/>
      </c>
    </row>
    <row r="765" spans="2:22" ht="15" x14ac:dyDescent="0.25">
      <c r="B765" s="89" t="str">
        <f>IF($V765="","",VLOOKUP($V765,Zoznam!$O:$W,2,FALSE))</f>
        <v/>
      </c>
      <c r="C765" s="89" t="str">
        <f>IF($V765="","",VLOOKUP($V765,Zoznam!$O:$W,3,FALSE))</f>
        <v/>
      </c>
      <c r="D765" s="75" t="str">
        <f>IF($V765="","",VLOOKUP($V765,Zoznam!$O:$W,4,FALSE))</f>
        <v/>
      </c>
      <c r="E765" s="75" t="str">
        <f>IF($V765="","",VLOOKUP($V765,Zoznam!$O:$W,5,FALSE))</f>
        <v/>
      </c>
      <c r="F765" s="89" t="str">
        <f>IF($V765="","",VLOOKUP($V765,Zoznam!$O:$W,6,FALSE))</f>
        <v/>
      </c>
      <c r="G765" s="90" t="str">
        <f>IF($V765="","",VLOOKUP($V765,Zoznam!$O:$W,7,FALSE))</f>
        <v/>
      </c>
      <c r="H765" s="91" t="str">
        <f>IF($V765="","",VLOOKUP($V765,Zoznam!$O:$W,8,FALSE))</f>
        <v/>
      </c>
      <c r="I765" s="123" t="str">
        <f>IF($V765="","",VLOOKUP($V765,Zoznam!$O:$W,9,FALSE))</f>
        <v/>
      </c>
      <c r="J765" s="123" t="str">
        <f t="shared" si="55"/>
        <v/>
      </c>
      <c r="K765" s="90" t="str">
        <f t="shared" si="56"/>
        <v/>
      </c>
      <c r="L765" s="90" t="str">
        <f t="shared" si="57"/>
        <v/>
      </c>
      <c r="M765" s="90" t="str">
        <f>IF($I765="","",IF(C765=" ",SUMIFS($M:$M,$C:$C,RIGHT($D765,6)),IF(C765="  ",SUMIFS($M:$M,$C:$C," "),ROUNDUP(I765*VLOOKUP(C765,Aktivity!$C$6:$R$25,8,FALSE),2))))</f>
        <v/>
      </c>
      <c r="N765" s="90" t="str">
        <f>IF($I765="","",IF(C765=" ",SUMIFS($N:$N,$C:$C,RIGHT($D765,6)),IF(C765="  ",SUMIFS($N:$N,$C:$C," "),ROUNDDOWN(M765*VLOOKUP(C765,Aktivity!$C$6:$R$25,10,FALSE),2))))</f>
        <v/>
      </c>
      <c r="O765" s="90" t="str">
        <f>IF($I765="","",IF(C765=" ",SUMIFS($O:$O,$C:$C,RIGHT($D765,6)),IF(C765="  ",SUMIFS($O:$O,$C:$C," "),ROUNDDOWN(I765*VLOOKUP(C765,Aktivity!$C$6:$R$25,12,FALSE),2))))</f>
        <v/>
      </c>
      <c r="P765" s="90" t="str">
        <f t="shared" si="58"/>
        <v/>
      </c>
      <c r="Q765" s="90" t="str">
        <f>IF($I765="","",IF(C765=" ",SUMIFS($Q:$Q,$C:$C,RIGHT($D765,6)),IF(C765="  ",SUMIFS($Q:$Q,$C:$C," "),ROUNDDOWN(I765*VLOOKUP(C765,Aktivity!$C$6:$R$25,9,FALSE),2))))</f>
        <v/>
      </c>
      <c r="R765" s="90" t="str">
        <f>IF($I765="","",IF(C765=" ",SUMIFS($R:$R,$C:$C,RIGHT($D765,6)),IF(C765="  ",SUMIFS($R:$R,$C:$C," "),ROUNDDOWN(Q765*VLOOKUP(C765,Aktivity!$C$6:$R$25,10,FALSE),2))))</f>
        <v/>
      </c>
      <c r="S765" s="90" t="str">
        <f>IF($I765="","",IF(C765=" ",SUMIFS($S:$S,$C:$C,RIGHT($D765,6)),IF(C765="  ",SUMIFS($S:$S,$C:$C," "),ROUNDDOWN(I765*VLOOKUP(C765,Aktivity!$C$6:$R$25,13,FALSE),2))))</f>
        <v/>
      </c>
      <c r="T765" s="90" t="str">
        <f t="shared" si="59"/>
        <v/>
      </c>
      <c r="V765" s="13" t="str">
        <f>IFERROR(SMALL(Zoznam!O:O,ROW()-3),"")</f>
        <v/>
      </c>
    </row>
    <row r="766" spans="2:22" ht="15" x14ac:dyDescent="0.25">
      <c r="B766" s="89" t="str">
        <f>IF($V766="","",VLOOKUP($V766,Zoznam!$O:$W,2,FALSE))</f>
        <v/>
      </c>
      <c r="C766" s="89" t="str">
        <f>IF($V766="","",VLOOKUP($V766,Zoznam!$O:$W,3,FALSE))</f>
        <v/>
      </c>
      <c r="D766" s="75" t="str">
        <f>IF($V766="","",VLOOKUP($V766,Zoznam!$O:$W,4,FALSE))</f>
        <v/>
      </c>
      <c r="E766" s="75" t="str">
        <f>IF($V766="","",VLOOKUP($V766,Zoznam!$O:$W,5,FALSE))</f>
        <v/>
      </c>
      <c r="F766" s="89" t="str">
        <f>IF($V766="","",VLOOKUP($V766,Zoznam!$O:$W,6,FALSE))</f>
        <v/>
      </c>
      <c r="G766" s="90" t="str">
        <f>IF($V766="","",VLOOKUP($V766,Zoznam!$O:$W,7,FALSE))</f>
        <v/>
      </c>
      <c r="H766" s="91" t="str">
        <f>IF($V766="","",VLOOKUP($V766,Zoznam!$O:$W,8,FALSE))</f>
        <v/>
      </c>
      <c r="I766" s="123" t="str">
        <f>IF($V766="","",VLOOKUP($V766,Zoznam!$O:$W,9,FALSE))</f>
        <v/>
      </c>
      <c r="J766" s="123" t="str">
        <f t="shared" si="55"/>
        <v/>
      </c>
      <c r="K766" s="90" t="str">
        <f t="shared" si="56"/>
        <v/>
      </c>
      <c r="L766" s="90" t="str">
        <f t="shared" si="57"/>
        <v/>
      </c>
      <c r="M766" s="90" t="str">
        <f>IF($I766="","",IF(C766=" ",SUMIFS($M:$M,$C:$C,RIGHT($D766,6)),IF(C766="  ",SUMIFS($M:$M,$C:$C," "),ROUNDUP(I766*VLOOKUP(C766,Aktivity!$C$6:$R$25,8,FALSE),2))))</f>
        <v/>
      </c>
      <c r="N766" s="90" t="str">
        <f>IF($I766="","",IF(C766=" ",SUMIFS($N:$N,$C:$C,RIGHT($D766,6)),IF(C766="  ",SUMIFS($N:$N,$C:$C," "),ROUNDDOWN(M766*VLOOKUP(C766,Aktivity!$C$6:$R$25,10,FALSE),2))))</f>
        <v/>
      </c>
      <c r="O766" s="90" t="str">
        <f>IF($I766="","",IF(C766=" ",SUMIFS($O:$O,$C:$C,RIGHT($D766,6)),IF(C766="  ",SUMIFS($O:$O,$C:$C," "),ROUNDDOWN(I766*VLOOKUP(C766,Aktivity!$C$6:$R$25,12,FALSE),2))))</f>
        <v/>
      </c>
      <c r="P766" s="90" t="str">
        <f t="shared" si="58"/>
        <v/>
      </c>
      <c r="Q766" s="90" t="str">
        <f>IF($I766="","",IF(C766=" ",SUMIFS($Q:$Q,$C:$C,RIGHT($D766,6)),IF(C766="  ",SUMIFS($Q:$Q,$C:$C," "),ROUNDDOWN(I766*VLOOKUP(C766,Aktivity!$C$6:$R$25,9,FALSE),2))))</f>
        <v/>
      </c>
      <c r="R766" s="90" t="str">
        <f>IF($I766="","",IF(C766=" ",SUMIFS($R:$R,$C:$C,RIGHT($D766,6)),IF(C766="  ",SUMIFS($R:$R,$C:$C," "),ROUNDDOWN(Q766*VLOOKUP(C766,Aktivity!$C$6:$R$25,10,FALSE),2))))</f>
        <v/>
      </c>
      <c r="S766" s="90" t="str">
        <f>IF($I766="","",IF(C766=" ",SUMIFS($S:$S,$C:$C,RIGHT($D766,6)),IF(C766="  ",SUMIFS($S:$S,$C:$C," "),ROUNDDOWN(I766*VLOOKUP(C766,Aktivity!$C$6:$R$25,13,FALSE),2))))</f>
        <v/>
      </c>
      <c r="T766" s="90" t="str">
        <f t="shared" si="59"/>
        <v/>
      </c>
      <c r="V766" s="13" t="str">
        <f>IFERROR(SMALL(Zoznam!O:O,ROW()-3),"")</f>
        <v/>
      </c>
    </row>
    <row r="767" spans="2:22" ht="15" x14ac:dyDescent="0.25">
      <c r="B767" s="89" t="str">
        <f>IF($V767="","",VLOOKUP($V767,Zoznam!$O:$W,2,FALSE))</f>
        <v/>
      </c>
      <c r="C767" s="89" t="str">
        <f>IF($V767="","",VLOOKUP($V767,Zoznam!$O:$W,3,FALSE))</f>
        <v/>
      </c>
      <c r="D767" s="75" t="str">
        <f>IF($V767="","",VLOOKUP($V767,Zoznam!$O:$W,4,FALSE))</f>
        <v/>
      </c>
      <c r="E767" s="75" t="str">
        <f>IF($V767="","",VLOOKUP($V767,Zoznam!$O:$W,5,FALSE))</f>
        <v/>
      </c>
      <c r="F767" s="89" t="str">
        <f>IF($V767="","",VLOOKUP($V767,Zoznam!$O:$W,6,FALSE))</f>
        <v/>
      </c>
      <c r="G767" s="90" t="str">
        <f>IF($V767="","",VLOOKUP($V767,Zoznam!$O:$W,7,FALSE))</f>
        <v/>
      </c>
      <c r="H767" s="91" t="str">
        <f>IF($V767="","",VLOOKUP($V767,Zoznam!$O:$W,8,FALSE))</f>
        <v/>
      </c>
      <c r="I767" s="123" t="str">
        <f>IF($V767="","",VLOOKUP($V767,Zoznam!$O:$W,9,FALSE))</f>
        <v/>
      </c>
      <c r="J767" s="123" t="str">
        <f t="shared" si="55"/>
        <v/>
      </c>
      <c r="K767" s="90" t="str">
        <f t="shared" si="56"/>
        <v/>
      </c>
      <c r="L767" s="90" t="str">
        <f t="shared" si="57"/>
        <v/>
      </c>
      <c r="M767" s="90" t="str">
        <f>IF($I767="","",IF(C767=" ",SUMIFS($M:$M,$C:$C,RIGHT($D767,6)),IF(C767="  ",SUMIFS($M:$M,$C:$C," "),ROUNDUP(I767*VLOOKUP(C767,Aktivity!$C$6:$R$25,8,FALSE),2))))</f>
        <v/>
      </c>
      <c r="N767" s="90" t="str">
        <f>IF($I767="","",IF(C767=" ",SUMIFS($N:$N,$C:$C,RIGHT($D767,6)),IF(C767="  ",SUMIFS($N:$N,$C:$C," "),ROUNDDOWN(M767*VLOOKUP(C767,Aktivity!$C$6:$R$25,10,FALSE),2))))</f>
        <v/>
      </c>
      <c r="O767" s="90" t="str">
        <f>IF($I767="","",IF(C767=" ",SUMIFS($O:$O,$C:$C,RIGHT($D767,6)),IF(C767="  ",SUMIFS($O:$O,$C:$C," "),ROUNDDOWN(I767*VLOOKUP(C767,Aktivity!$C$6:$R$25,12,FALSE),2))))</f>
        <v/>
      </c>
      <c r="P767" s="90" t="str">
        <f t="shared" si="58"/>
        <v/>
      </c>
      <c r="Q767" s="90" t="str">
        <f>IF($I767="","",IF(C767=" ",SUMIFS($Q:$Q,$C:$C,RIGHT($D767,6)),IF(C767="  ",SUMIFS($Q:$Q,$C:$C," "),ROUNDDOWN(I767*VLOOKUP(C767,Aktivity!$C$6:$R$25,9,FALSE),2))))</f>
        <v/>
      </c>
      <c r="R767" s="90" t="str">
        <f>IF($I767="","",IF(C767=" ",SUMIFS($R:$R,$C:$C,RIGHT($D767,6)),IF(C767="  ",SUMIFS($R:$R,$C:$C," "),ROUNDDOWN(Q767*VLOOKUP(C767,Aktivity!$C$6:$R$25,10,FALSE),2))))</f>
        <v/>
      </c>
      <c r="S767" s="90" t="str">
        <f>IF($I767="","",IF(C767=" ",SUMIFS($S:$S,$C:$C,RIGHT($D767,6)),IF(C767="  ",SUMIFS($S:$S,$C:$C," "),ROUNDDOWN(I767*VLOOKUP(C767,Aktivity!$C$6:$R$25,13,FALSE),2))))</f>
        <v/>
      </c>
      <c r="T767" s="90" t="str">
        <f t="shared" si="59"/>
        <v/>
      </c>
      <c r="V767" s="13" t="str">
        <f>IFERROR(SMALL(Zoznam!O:O,ROW()-3),"")</f>
        <v/>
      </c>
    </row>
    <row r="768" spans="2:22" ht="15" x14ac:dyDescent="0.25">
      <c r="B768" s="89" t="str">
        <f>IF($V768="","",VLOOKUP($V768,Zoznam!$O:$W,2,FALSE))</f>
        <v/>
      </c>
      <c r="C768" s="89" t="str">
        <f>IF($V768="","",VLOOKUP($V768,Zoznam!$O:$W,3,FALSE))</f>
        <v/>
      </c>
      <c r="D768" s="75" t="str">
        <f>IF($V768="","",VLOOKUP($V768,Zoznam!$O:$W,4,FALSE))</f>
        <v/>
      </c>
      <c r="E768" s="75" t="str">
        <f>IF($V768="","",VLOOKUP($V768,Zoznam!$O:$W,5,FALSE))</f>
        <v/>
      </c>
      <c r="F768" s="89" t="str">
        <f>IF($V768="","",VLOOKUP($V768,Zoznam!$O:$W,6,FALSE))</f>
        <v/>
      </c>
      <c r="G768" s="90" t="str">
        <f>IF($V768="","",VLOOKUP($V768,Zoznam!$O:$W,7,FALSE))</f>
        <v/>
      </c>
      <c r="H768" s="91" t="str">
        <f>IF($V768="","",VLOOKUP($V768,Zoznam!$O:$W,8,FALSE))</f>
        <v/>
      </c>
      <c r="I768" s="123" t="str">
        <f>IF($V768="","",VLOOKUP($V768,Zoznam!$O:$W,9,FALSE))</f>
        <v/>
      </c>
      <c r="J768" s="123" t="str">
        <f t="shared" si="55"/>
        <v/>
      </c>
      <c r="K768" s="90" t="str">
        <f t="shared" si="56"/>
        <v/>
      </c>
      <c r="L768" s="90" t="str">
        <f t="shared" si="57"/>
        <v/>
      </c>
      <c r="M768" s="90" t="str">
        <f>IF($I768="","",IF(C768=" ",SUMIFS($M:$M,$C:$C,RIGHT($D768,6)),IF(C768="  ",SUMIFS($M:$M,$C:$C," "),ROUNDUP(I768*VLOOKUP(C768,Aktivity!$C$6:$R$25,8,FALSE),2))))</f>
        <v/>
      </c>
      <c r="N768" s="90" t="str">
        <f>IF($I768="","",IF(C768=" ",SUMIFS($N:$N,$C:$C,RIGHT($D768,6)),IF(C768="  ",SUMIFS($N:$N,$C:$C," "),ROUNDDOWN(M768*VLOOKUP(C768,Aktivity!$C$6:$R$25,10,FALSE),2))))</f>
        <v/>
      </c>
      <c r="O768" s="90" t="str">
        <f>IF($I768="","",IF(C768=" ",SUMIFS($O:$O,$C:$C,RIGHT($D768,6)),IF(C768="  ",SUMIFS($O:$O,$C:$C," "),ROUNDDOWN(I768*VLOOKUP(C768,Aktivity!$C$6:$R$25,12,FALSE),2))))</f>
        <v/>
      </c>
      <c r="P768" s="90" t="str">
        <f t="shared" si="58"/>
        <v/>
      </c>
      <c r="Q768" s="90" t="str">
        <f>IF($I768="","",IF(C768=" ",SUMIFS($Q:$Q,$C:$C,RIGHT($D768,6)),IF(C768="  ",SUMIFS($Q:$Q,$C:$C," "),ROUNDDOWN(I768*VLOOKUP(C768,Aktivity!$C$6:$R$25,9,FALSE),2))))</f>
        <v/>
      </c>
      <c r="R768" s="90" t="str">
        <f>IF($I768="","",IF(C768=" ",SUMIFS($R:$R,$C:$C,RIGHT($D768,6)),IF(C768="  ",SUMIFS($R:$R,$C:$C," "),ROUNDDOWN(Q768*VLOOKUP(C768,Aktivity!$C$6:$R$25,10,FALSE),2))))</f>
        <v/>
      </c>
      <c r="S768" s="90" t="str">
        <f>IF($I768="","",IF(C768=" ",SUMIFS($S:$S,$C:$C,RIGHT($D768,6)),IF(C768="  ",SUMIFS($S:$S,$C:$C," "),ROUNDDOWN(I768*VLOOKUP(C768,Aktivity!$C$6:$R$25,13,FALSE),2))))</f>
        <v/>
      </c>
      <c r="T768" s="90" t="str">
        <f t="shared" si="59"/>
        <v/>
      </c>
      <c r="V768" s="13" t="str">
        <f>IFERROR(SMALL(Zoznam!O:O,ROW()-3),"")</f>
        <v/>
      </c>
    </row>
    <row r="769" spans="2:22" ht="15" x14ac:dyDescent="0.25">
      <c r="B769" s="89" t="str">
        <f>IF($V769="","",VLOOKUP($V769,Zoznam!$O:$W,2,FALSE))</f>
        <v/>
      </c>
      <c r="C769" s="89" t="str">
        <f>IF($V769="","",VLOOKUP($V769,Zoznam!$O:$W,3,FALSE))</f>
        <v/>
      </c>
      <c r="D769" s="75" t="str">
        <f>IF($V769="","",VLOOKUP($V769,Zoznam!$O:$W,4,FALSE))</f>
        <v/>
      </c>
      <c r="E769" s="75" t="str">
        <f>IF($V769="","",VLOOKUP($V769,Zoznam!$O:$W,5,FALSE))</f>
        <v/>
      </c>
      <c r="F769" s="89" t="str">
        <f>IF($V769="","",VLOOKUP($V769,Zoznam!$O:$W,6,FALSE))</f>
        <v/>
      </c>
      <c r="G769" s="90" t="str">
        <f>IF($V769="","",VLOOKUP($V769,Zoznam!$O:$W,7,FALSE))</f>
        <v/>
      </c>
      <c r="H769" s="91" t="str">
        <f>IF($V769="","",VLOOKUP($V769,Zoznam!$O:$W,8,FALSE))</f>
        <v/>
      </c>
      <c r="I769" s="123" t="str">
        <f>IF($V769="","",VLOOKUP($V769,Zoznam!$O:$W,9,FALSE))</f>
        <v/>
      </c>
      <c r="J769" s="123" t="str">
        <f t="shared" si="55"/>
        <v/>
      </c>
      <c r="K769" s="90" t="str">
        <f t="shared" si="56"/>
        <v/>
      </c>
      <c r="L769" s="90" t="str">
        <f t="shared" si="57"/>
        <v/>
      </c>
      <c r="M769" s="90" t="str">
        <f>IF($I769="","",IF(C769=" ",SUMIFS($M:$M,$C:$C,RIGHT($D769,6)),IF(C769="  ",SUMIFS($M:$M,$C:$C," "),ROUNDUP(I769*VLOOKUP(C769,Aktivity!$C$6:$R$25,8,FALSE),2))))</f>
        <v/>
      </c>
      <c r="N769" s="90" t="str">
        <f>IF($I769="","",IF(C769=" ",SUMIFS($N:$N,$C:$C,RIGHT($D769,6)),IF(C769="  ",SUMIFS($N:$N,$C:$C," "),ROUNDDOWN(M769*VLOOKUP(C769,Aktivity!$C$6:$R$25,10,FALSE),2))))</f>
        <v/>
      </c>
      <c r="O769" s="90" t="str">
        <f>IF($I769="","",IF(C769=" ",SUMIFS($O:$O,$C:$C,RIGHT($D769,6)),IF(C769="  ",SUMIFS($O:$O,$C:$C," "),ROUNDDOWN(I769*VLOOKUP(C769,Aktivity!$C$6:$R$25,12,FALSE),2))))</f>
        <v/>
      </c>
      <c r="P769" s="90" t="str">
        <f t="shared" si="58"/>
        <v/>
      </c>
      <c r="Q769" s="90" t="str">
        <f>IF($I769="","",IF(C769=" ",SUMIFS($Q:$Q,$C:$C,RIGHT($D769,6)),IF(C769="  ",SUMIFS($Q:$Q,$C:$C," "),ROUNDDOWN(I769*VLOOKUP(C769,Aktivity!$C$6:$R$25,9,FALSE),2))))</f>
        <v/>
      </c>
      <c r="R769" s="90" t="str">
        <f>IF($I769="","",IF(C769=" ",SUMIFS($R:$R,$C:$C,RIGHT($D769,6)),IF(C769="  ",SUMIFS($R:$R,$C:$C," "),ROUNDDOWN(Q769*VLOOKUP(C769,Aktivity!$C$6:$R$25,10,FALSE),2))))</f>
        <v/>
      </c>
      <c r="S769" s="90" t="str">
        <f>IF($I769="","",IF(C769=" ",SUMIFS($S:$S,$C:$C,RIGHT($D769,6)),IF(C769="  ",SUMIFS($S:$S,$C:$C," "),ROUNDDOWN(I769*VLOOKUP(C769,Aktivity!$C$6:$R$25,13,FALSE),2))))</f>
        <v/>
      </c>
      <c r="T769" s="90" t="str">
        <f t="shared" si="59"/>
        <v/>
      </c>
      <c r="V769" s="13" t="str">
        <f>IFERROR(SMALL(Zoznam!O:O,ROW()-3),"")</f>
        <v/>
      </c>
    </row>
    <row r="770" spans="2:22" ht="15" x14ac:dyDescent="0.25">
      <c r="B770" s="89" t="str">
        <f>IF($V770="","",VLOOKUP($V770,Zoznam!$O:$W,2,FALSE))</f>
        <v/>
      </c>
      <c r="C770" s="89" t="str">
        <f>IF($V770="","",VLOOKUP($V770,Zoznam!$O:$W,3,FALSE))</f>
        <v/>
      </c>
      <c r="D770" s="75" t="str">
        <f>IF($V770="","",VLOOKUP($V770,Zoznam!$O:$W,4,FALSE))</f>
        <v/>
      </c>
      <c r="E770" s="75" t="str">
        <f>IF($V770="","",VLOOKUP($V770,Zoznam!$O:$W,5,FALSE))</f>
        <v/>
      </c>
      <c r="F770" s="89" t="str">
        <f>IF($V770="","",VLOOKUP($V770,Zoznam!$O:$W,6,FALSE))</f>
        <v/>
      </c>
      <c r="G770" s="90" t="str">
        <f>IF($V770="","",VLOOKUP($V770,Zoznam!$O:$W,7,FALSE))</f>
        <v/>
      </c>
      <c r="H770" s="91" t="str">
        <f>IF($V770="","",VLOOKUP($V770,Zoznam!$O:$W,8,FALSE))</f>
        <v/>
      </c>
      <c r="I770" s="123" t="str">
        <f>IF($V770="","",VLOOKUP($V770,Zoznam!$O:$W,9,FALSE))</f>
        <v/>
      </c>
      <c r="J770" s="123" t="str">
        <f t="shared" si="55"/>
        <v/>
      </c>
      <c r="K770" s="90" t="str">
        <f t="shared" si="56"/>
        <v/>
      </c>
      <c r="L770" s="90" t="str">
        <f t="shared" si="57"/>
        <v/>
      </c>
      <c r="M770" s="90" t="str">
        <f>IF($I770="","",IF(C770=" ",SUMIFS($M:$M,$C:$C,RIGHT($D770,6)),IF(C770="  ",SUMIFS($M:$M,$C:$C," "),ROUNDUP(I770*VLOOKUP(C770,Aktivity!$C$6:$R$25,8,FALSE),2))))</f>
        <v/>
      </c>
      <c r="N770" s="90" t="str">
        <f>IF($I770="","",IF(C770=" ",SUMIFS($N:$N,$C:$C,RIGHT($D770,6)),IF(C770="  ",SUMIFS($N:$N,$C:$C," "),ROUNDDOWN(M770*VLOOKUP(C770,Aktivity!$C$6:$R$25,10,FALSE),2))))</f>
        <v/>
      </c>
      <c r="O770" s="90" t="str">
        <f>IF($I770="","",IF(C770=" ",SUMIFS($O:$O,$C:$C,RIGHT($D770,6)),IF(C770="  ",SUMIFS($O:$O,$C:$C," "),ROUNDDOWN(I770*VLOOKUP(C770,Aktivity!$C$6:$R$25,12,FALSE),2))))</f>
        <v/>
      </c>
      <c r="P770" s="90" t="str">
        <f t="shared" si="58"/>
        <v/>
      </c>
      <c r="Q770" s="90" t="str">
        <f>IF($I770="","",IF(C770=" ",SUMIFS($Q:$Q,$C:$C,RIGHT($D770,6)),IF(C770="  ",SUMIFS($Q:$Q,$C:$C," "),ROUNDDOWN(I770*VLOOKUP(C770,Aktivity!$C$6:$R$25,9,FALSE),2))))</f>
        <v/>
      </c>
      <c r="R770" s="90" t="str">
        <f>IF($I770="","",IF(C770=" ",SUMIFS($R:$R,$C:$C,RIGHT($D770,6)),IF(C770="  ",SUMIFS($R:$R,$C:$C," "),ROUNDDOWN(Q770*VLOOKUP(C770,Aktivity!$C$6:$R$25,10,FALSE),2))))</f>
        <v/>
      </c>
      <c r="S770" s="90" t="str">
        <f>IF($I770="","",IF(C770=" ",SUMIFS($S:$S,$C:$C,RIGHT($D770,6)),IF(C770="  ",SUMIFS($S:$S,$C:$C," "),ROUNDDOWN(I770*VLOOKUP(C770,Aktivity!$C$6:$R$25,13,FALSE),2))))</f>
        <v/>
      </c>
      <c r="T770" s="90" t="str">
        <f t="shared" si="59"/>
        <v/>
      </c>
      <c r="V770" s="13" t="str">
        <f>IFERROR(SMALL(Zoznam!O:O,ROW()-3),"")</f>
        <v/>
      </c>
    </row>
    <row r="771" spans="2:22" ht="15" x14ac:dyDescent="0.25">
      <c r="B771" s="89" t="str">
        <f>IF($V771="","",VLOOKUP($V771,Zoznam!$O:$W,2,FALSE))</f>
        <v/>
      </c>
      <c r="C771" s="89" t="str">
        <f>IF($V771="","",VLOOKUP($V771,Zoznam!$O:$W,3,FALSE))</f>
        <v/>
      </c>
      <c r="D771" s="75" t="str">
        <f>IF($V771="","",VLOOKUP($V771,Zoznam!$O:$W,4,FALSE))</f>
        <v/>
      </c>
      <c r="E771" s="75" t="str">
        <f>IF($V771="","",VLOOKUP($V771,Zoznam!$O:$W,5,FALSE))</f>
        <v/>
      </c>
      <c r="F771" s="89" t="str">
        <f>IF($V771="","",VLOOKUP($V771,Zoznam!$O:$W,6,FALSE))</f>
        <v/>
      </c>
      <c r="G771" s="90" t="str">
        <f>IF($V771="","",VLOOKUP($V771,Zoznam!$O:$W,7,FALSE))</f>
        <v/>
      </c>
      <c r="H771" s="91" t="str">
        <f>IF($V771="","",VLOOKUP($V771,Zoznam!$O:$W,8,FALSE))</f>
        <v/>
      </c>
      <c r="I771" s="123" t="str">
        <f>IF($V771="","",VLOOKUP($V771,Zoznam!$O:$W,9,FALSE))</f>
        <v/>
      </c>
      <c r="J771" s="123" t="str">
        <f t="shared" si="55"/>
        <v/>
      </c>
      <c r="K771" s="90" t="str">
        <f t="shared" si="56"/>
        <v/>
      </c>
      <c r="L771" s="90" t="str">
        <f t="shared" si="57"/>
        <v/>
      </c>
      <c r="M771" s="90" t="str">
        <f>IF($I771="","",IF(C771=" ",SUMIFS($M:$M,$C:$C,RIGHT($D771,6)),IF(C771="  ",SUMIFS($M:$M,$C:$C," "),ROUNDUP(I771*VLOOKUP(C771,Aktivity!$C$6:$R$25,8,FALSE),2))))</f>
        <v/>
      </c>
      <c r="N771" s="90" t="str">
        <f>IF($I771="","",IF(C771=" ",SUMIFS($N:$N,$C:$C,RIGHT($D771,6)),IF(C771="  ",SUMIFS($N:$N,$C:$C," "),ROUNDDOWN(M771*VLOOKUP(C771,Aktivity!$C$6:$R$25,10,FALSE),2))))</f>
        <v/>
      </c>
      <c r="O771" s="90" t="str">
        <f>IF($I771="","",IF(C771=" ",SUMIFS($O:$O,$C:$C,RIGHT($D771,6)),IF(C771="  ",SUMIFS($O:$O,$C:$C," "),ROUNDDOWN(I771*VLOOKUP(C771,Aktivity!$C$6:$R$25,12,FALSE),2))))</f>
        <v/>
      </c>
      <c r="P771" s="90" t="str">
        <f t="shared" si="58"/>
        <v/>
      </c>
      <c r="Q771" s="90" t="str">
        <f>IF($I771="","",IF(C771=" ",SUMIFS($Q:$Q,$C:$C,RIGHT($D771,6)),IF(C771="  ",SUMIFS($Q:$Q,$C:$C," "),ROUNDDOWN(I771*VLOOKUP(C771,Aktivity!$C$6:$R$25,9,FALSE),2))))</f>
        <v/>
      </c>
      <c r="R771" s="90" t="str">
        <f>IF($I771="","",IF(C771=" ",SUMIFS($R:$R,$C:$C,RIGHT($D771,6)),IF(C771="  ",SUMIFS($R:$R,$C:$C," "),ROUNDDOWN(Q771*VLOOKUP(C771,Aktivity!$C$6:$R$25,10,FALSE),2))))</f>
        <v/>
      </c>
      <c r="S771" s="90" t="str">
        <f>IF($I771="","",IF(C771=" ",SUMIFS($S:$S,$C:$C,RIGHT($D771,6)),IF(C771="  ",SUMIFS($S:$S,$C:$C," "),ROUNDDOWN(I771*VLOOKUP(C771,Aktivity!$C$6:$R$25,13,FALSE),2))))</f>
        <v/>
      </c>
      <c r="T771" s="90" t="str">
        <f t="shared" si="59"/>
        <v/>
      </c>
      <c r="V771" s="13" t="str">
        <f>IFERROR(SMALL(Zoznam!O:O,ROW()-3),"")</f>
        <v/>
      </c>
    </row>
    <row r="772" spans="2:22" ht="15" x14ac:dyDescent="0.25">
      <c r="B772" s="89" t="str">
        <f>IF($V772="","",VLOOKUP($V772,Zoznam!$O:$W,2,FALSE))</f>
        <v/>
      </c>
      <c r="C772" s="89" t="str">
        <f>IF($V772="","",VLOOKUP($V772,Zoznam!$O:$W,3,FALSE))</f>
        <v/>
      </c>
      <c r="D772" s="75" t="str">
        <f>IF($V772="","",VLOOKUP($V772,Zoznam!$O:$W,4,FALSE))</f>
        <v/>
      </c>
      <c r="E772" s="75" t="str">
        <f>IF($V772="","",VLOOKUP($V772,Zoznam!$O:$W,5,FALSE))</f>
        <v/>
      </c>
      <c r="F772" s="89" t="str">
        <f>IF($V772="","",VLOOKUP($V772,Zoznam!$O:$W,6,FALSE))</f>
        <v/>
      </c>
      <c r="G772" s="90" t="str">
        <f>IF($V772="","",VLOOKUP($V772,Zoznam!$O:$W,7,FALSE))</f>
        <v/>
      </c>
      <c r="H772" s="91" t="str">
        <f>IF($V772="","",VLOOKUP($V772,Zoznam!$O:$W,8,FALSE))</f>
        <v/>
      </c>
      <c r="I772" s="123" t="str">
        <f>IF($V772="","",VLOOKUP($V772,Zoznam!$O:$W,9,FALSE))</f>
        <v/>
      </c>
      <c r="J772" s="123" t="str">
        <f t="shared" si="55"/>
        <v/>
      </c>
      <c r="K772" s="90" t="str">
        <f t="shared" si="56"/>
        <v/>
      </c>
      <c r="L772" s="90" t="str">
        <f t="shared" si="57"/>
        <v/>
      </c>
      <c r="M772" s="90" t="str">
        <f>IF($I772="","",IF(C772=" ",SUMIFS($M:$M,$C:$C,RIGHT($D772,6)),IF(C772="  ",SUMIFS($M:$M,$C:$C," "),ROUNDUP(I772*VLOOKUP(C772,Aktivity!$C$6:$R$25,8,FALSE),2))))</f>
        <v/>
      </c>
      <c r="N772" s="90" t="str">
        <f>IF($I772="","",IF(C772=" ",SUMIFS($N:$N,$C:$C,RIGHT($D772,6)),IF(C772="  ",SUMIFS($N:$N,$C:$C," "),ROUNDDOWN(M772*VLOOKUP(C772,Aktivity!$C$6:$R$25,10,FALSE),2))))</f>
        <v/>
      </c>
      <c r="O772" s="90" t="str">
        <f>IF($I772="","",IF(C772=" ",SUMIFS($O:$O,$C:$C,RIGHT($D772,6)),IF(C772="  ",SUMIFS($O:$O,$C:$C," "),ROUNDDOWN(I772*VLOOKUP(C772,Aktivity!$C$6:$R$25,12,FALSE),2))))</f>
        <v/>
      </c>
      <c r="P772" s="90" t="str">
        <f t="shared" si="58"/>
        <v/>
      </c>
      <c r="Q772" s="90" t="str">
        <f>IF($I772="","",IF(C772=" ",SUMIFS($Q:$Q,$C:$C,RIGHT($D772,6)),IF(C772="  ",SUMIFS($Q:$Q,$C:$C," "),ROUNDDOWN(I772*VLOOKUP(C772,Aktivity!$C$6:$R$25,9,FALSE),2))))</f>
        <v/>
      </c>
      <c r="R772" s="90" t="str">
        <f>IF($I772="","",IF(C772=" ",SUMIFS($R:$R,$C:$C,RIGHT($D772,6)),IF(C772="  ",SUMIFS($R:$R,$C:$C," "),ROUNDDOWN(Q772*VLOOKUP(C772,Aktivity!$C$6:$R$25,10,FALSE),2))))</f>
        <v/>
      </c>
      <c r="S772" s="90" t="str">
        <f>IF($I772="","",IF(C772=" ",SUMIFS($S:$S,$C:$C,RIGHT($D772,6)),IF(C772="  ",SUMIFS($S:$S,$C:$C," "),ROUNDDOWN(I772*VLOOKUP(C772,Aktivity!$C$6:$R$25,13,FALSE),2))))</f>
        <v/>
      </c>
      <c r="T772" s="90" t="str">
        <f t="shared" si="59"/>
        <v/>
      </c>
      <c r="V772" s="13" t="str">
        <f>IFERROR(SMALL(Zoznam!O:O,ROW()-3),"")</f>
        <v/>
      </c>
    </row>
    <row r="773" spans="2:22" ht="15" x14ac:dyDescent="0.25">
      <c r="B773" s="89" t="str">
        <f>IF($V773="","",VLOOKUP($V773,Zoznam!$O:$W,2,FALSE))</f>
        <v/>
      </c>
      <c r="C773" s="89" t="str">
        <f>IF($V773="","",VLOOKUP($V773,Zoznam!$O:$W,3,FALSE))</f>
        <v/>
      </c>
      <c r="D773" s="75" t="str">
        <f>IF($V773="","",VLOOKUP($V773,Zoznam!$O:$W,4,FALSE))</f>
        <v/>
      </c>
      <c r="E773" s="75" t="str">
        <f>IF($V773="","",VLOOKUP($V773,Zoznam!$O:$W,5,FALSE))</f>
        <v/>
      </c>
      <c r="F773" s="89" t="str">
        <f>IF($V773="","",VLOOKUP($V773,Zoznam!$O:$W,6,FALSE))</f>
        <v/>
      </c>
      <c r="G773" s="90" t="str">
        <f>IF($V773="","",VLOOKUP($V773,Zoznam!$O:$W,7,FALSE))</f>
        <v/>
      </c>
      <c r="H773" s="91" t="str">
        <f>IF($V773="","",VLOOKUP($V773,Zoznam!$O:$W,8,FALSE))</f>
        <v/>
      </c>
      <c r="I773" s="123" t="str">
        <f>IF($V773="","",VLOOKUP($V773,Zoznam!$O:$W,9,FALSE))</f>
        <v/>
      </c>
      <c r="J773" s="123" t="str">
        <f t="shared" ref="J773:J836" si="60">IF($I773="","",IF(C773=" ",SUMIFS($J:$J,$C:$C,RIGHT($D773,6)),IF(C773="  ",SUMIFS($J:$J,$C:$C," "),N773+R773)))</f>
        <v/>
      </c>
      <c r="K773" s="90" t="str">
        <f t="shared" ref="K773:K836" si="61">IF($I773="","",IF(C773=" ",SUMIFS($K:$K,$C:$C,RIGHT($D773,6)),IF(C773="  ",SUMIFS($K:$K,$C:$C," "),O773+S773)))</f>
        <v/>
      </c>
      <c r="L773" s="90" t="str">
        <f t="shared" ref="L773:L836" si="62">IF($I773="","",IF(C773=" ",SUMIFS($L:$L,$C:$C,RIGHT($D773,6)),IF(C773="  ",SUMIFS($L:$L,$C:$C," "),P773+T773)))</f>
        <v/>
      </c>
      <c r="M773" s="90" t="str">
        <f>IF($I773="","",IF(C773=" ",SUMIFS($M:$M,$C:$C,RIGHT($D773,6)),IF(C773="  ",SUMIFS($M:$M,$C:$C," "),ROUNDUP(I773*VLOOKUP(C773,Aktivity!$C$6:$R$25,8,FALSE),2))))</f>
        <v/>
      </c>
      <c r="N773" s="90" t="str">
        <f>IF($I773="","",IF(C773=" ",SUMIFS($N:$N,$C:$C,RIGHT($D773,6)),IF(C773="  ",SUMIFS($N:$N,$C:$C," "),ROUNDDOWN(M773*VLOOKUP(C773,Aktivity!$C$6:$R$25,10,FALSE),2))))</f>
        <v/>
      </c>
      <c r="O773" s="90" t="str">
        <f>IF($I773="","",IF(C773=" ",SUMIFS($O:$O,$C:$C,RIGHT($D773,6)),IF(C773="  ",SUMIFS($O:$O,$C:$C," "),ROUNDDOWN(I773*VLOOKUP(C773,Aktivity!$C$6:$R$25,12,FALSE),2))))</f>
        <v/>
      </c>
      <c r="P773" s="90" t="str">
        <f t="shared" ref="P773:P836" si="63">IF($I773="","",IF(C773=" ",SUMIFS($P:$P,$C:$C,RIGHT($D773,6)),IF(C773="  ",SUMIFS($P:$P,$C:$C," "),N773-O773)))</f>
        <v/>
      </c>
      <c r="Q773" s="90" t="str">
        <f>IF($I773="","",IF(C773=" ",SUMIFS($Q:$Q,$C:$C,RIGHT($D773,6)),IF(C773="  ",SUMIFS($Q:$Q,$C:$C," "),ROUNDDOWN(I773*VLOOKUP(C773,Aktivity!$C$6:$R$25,9,FALSE),2))))</f>
        <v/>
      </c>
      <c r="R773" s="90" t="str">
        <f>IF($I773="","",IF(C773=" ",SUMIFS($R:$R,$C:$C,RIGHT($D773,6)),IF(C773="  ",SUMIFS($R:$R,$C:$C," "),ROUNDDOWN(Q773*VLOOKUP(C773,Aktivity!$C$6:$R$25,10,FALSE),2))))</f>
        <v/>
      </c>
      <c r="S773" s="90" t="str">
        <f>IF($I773="","",IF(C773=" ",SUMIFS($S:$S,$C:$C,RIGHT($D773,6)),IF(C773="  ",SUMIFS($S:$S,$C:$C," "),ROUNDDOWN(I773*VLOOKUP(C773,Aktivity!$C$6:$R$25,13,FALSE),2))))</f>
        <v/>
      </c>
      <c r="T773" s="90" t="str">
        <f t="shared" ref="T773:T836" si="64">IF($I773="","",IF(C773=" ",SUMIFS($T:$T,$C:$C,RIGHT($D773,6)),IF(C773="  ",SUMIFS($T:$T,$C:$C," "),R773-S773)))</f>
        <v/>
      </c>
      <c r="V773" s="13" t="str">
        <f>IFERROR(SMALL(Zoznam!O:O,ROW()-3),"")</f>
        <v/>
      </c>
    </row>
    <row r="774" spans="2:22" ht="15" x14ac:dyDescent="0.25">
      <c r="B774" s="89" t="str">
        <f>IF($V774="","",VLOOKUP($V774,Zoznam!$O:$W,2,FALSE))</f>
        <v/>
      </c>
      <c r="C774" s="89" t="str">
        <f>IF($V774="","",VLOOKUP($V774,Zoznam!$O:$W,3,FALSE))</f>
        <v/>
      </c>
      <c r="D774" s="75" t="str">
        <f>IF($V774="","",VLOOKUP($V774,Zoznam!$O:$W,4,FALSE))</f>
        <v/>
      </c>
      <c r="E774" s="75" t="str">
        <f>IF($V774="","",VLOOKUP($V774,Zoznam!$O:$W,5,FALSE))</f>
        <v/>
      </c>
      <c r="F774" s="89" t="str">
        <f>IF($V774="","",VLOOKUP($V774,Zoznam!$O:$W,6,FALSE))</f>
        <v/>
      </c>
      <c r="G774" s="90" t="str">
        <f>IF($V774="","",VLOOKUP($V774,Zoznam!$O:$W,7,FALSE))</f>
        <v/>
      </c>
      <c r="H774" s="91" t="str">
        <f>IF($V774="","",VLOOKUP($V774,Zoznam!$O:$W,8,FALSE))</f>
        <v/>
      </c>
      <c r="I774" s="123" t="str">
        <f>IF($V774="","",VLOOKUP($V774,Zoznam!$O:$W,9,FALSE))</f>
        <v/>
      </c>
      <c r="J774" s="123" t="str">
        <f t="shared" si="60"/>
        <v/>
      </c>
      <c r="K774" s="90" t="str">
        <f t="shared" si="61"/>
        <v/>
      </c>
      <c r="L774" s="90" t="str">
        <f t="shared" si="62"/>
        <v/>
      </c>
      <c r="M774" s="90" t="str">
        <f>IF($I774="","",IF(C774=" ",SUMIFS($M:$M,$C:$C,RIGHT($D774,6)),IF(C774="  ",SUMIFS($M:$M,$C:$C," "),ROUNDUP(I774*VLOOKUP(C774,Aktivity!$C$6:$R$25,8,FALSE),2))))</f>
        <v/>
      </c>
      <c r="N774" s="90" t="str">
        <f>IF($I774="","",IF(C774=" ",SUMIFS($N:$N,$C:$C,RIGHT($D774,6)),IF(C774="  ",SUMIFS($N:$N,$C:$C," "),ROUNDDOWN(M774*VLOOKUP(C774,Aktivity!$C$6:$R$25,10,FALSE),2))))</f>
        <v/>
      </c>
      <c r="O774" s="90" t="str">
        <f>IF($I774="","",IF(C774=" ",SUMIFS($O:$O,$C:$C,RIGHT($D774,6)),IF(C774="  ",SUMIFS($O:$O,$C:$C," "),ROUNDDOWN(I774*VLOOKUP(C774,Aktivity!$C$6:$R$25,12,FALSE),2))))</f>
        <v/>
      </c>
      <c r="P774" s="90" t="str">
        <f t="shared" si="63"/>
        <v/>
      </c>
      <c r="Q774" s="90" t="str">
        <f>IF($I774="","",IF(C774=" ",SUMIFS($Q:$Q,$C:$C,RIGHT($D774,6)),IF(C774="  ",SUMIFS($Q:$Q,$C:$C," "),ROUNDDOWN(I774*VLOOKUP(C774,Aktivity!$C$6:$R$25,9,FALSE),2))))</f>
        <v/>
      </c>
      <c r="R774" s="90" t="str">
        <f>IF($I774="","",IF(C774=" ",SUMIFS($R:$R,$C:$C,RIGHT($D774,6)),IF(C774="  ",SUMIFS($R:$R,$C:$C," "),ROUNDDOWN(Q774*VLOOKUP(C774,Aktivity!$C$6:$R$25,10,FALSE),2))))</f>
        <v/>
      </c>
      <c r="S774" s="90" t="str">
        <f>IF($I774="","",IF(C774=" ",SUMIFS($S:$S,$C:$C,RIGHT($D774,6)),IF(C774="  ",SUMIFS($S:$S,$C:$C," "),ROUNDDOWN(I774*VLOOKUP(C774,Aktivity!$C$6:$R$25,13,FALSE),2))))</f>
        <v/>
      </c>
      <c r="T774" s="90" t="str">
        <f t="shared" si="64"/>
        <v/>
      </c>
      <c r="V774" s="13" t="str">
        <f>IFERROR(SMALL(Zoznam!O:O,ROW()-3),"")</f>
        <v/>
      </c>
    </row>
    <row r="775" spans="2:22" ht="15" x14ac:dyDescent="0.25">
      <c r="B775" s="89" t="str">
        <f>IF($V775="","",VLOOKUP($V775,Zoznam!$O:$W,2,FALSE))</f>
        <v/>
      </c>
      <c r="C775" s="89" t="str">
        <f>IF($V775="","",VLOOKUP($V775,Zoznam!$O:$W,3,FALSE))</f>
        <v/>
      </c>
      <c r="D775" s="75" t="str">
        <f>IF($V775="","",VLOOKUP($V775,Zoznam!$O:$W,4,FALSE))</f>
        <v/>
      </c>
      <c r="E775" s="75" t="str">
        <f>IF($V775="","",VLOOKUP($V775,Zoznam!$O:$W,5,FALSE))</f>
        <v/>
      </c>
      <c r="F775" s="89" t="str">
        <f>IF($V775="","",VLOOKUP($V775,Zoznam!$O:$W,6,FALSE))</f>
        <v/>
      </c>
      <c r="G775" s="90" t="str">
        <f>IF($V775="","",VLOOKUP($V775,Zoznam!$O:$W,7,FALSE))</f>
        <v/>
      </c>
      <c r="H775" s="91" t="str">
        <f>IF($V775="","",VLOOKUP($V775,Zoznam!$O:$W,8,FALSE))</f>
        <v/>
      </c>
      <c r="I775" s="123" t="str">
        <f>IF($V775="","",VLOOKUP($V775,Zoznam!$O:$W,9,FALSE))</f>
        <v/>
      </c>
      <c r="J775" s="123" t="str">
        <f t="shared" si="60"/>
        <v/>
      </c>
      <c r="K775" s="90" t="str">
        <f t="shared" si="61"/>
        <v/>
      </c>
      <c r="L775" s="90" t="str">
        <f t="shared" si="62"/>
        <v/>
      </c>
      <c r="M775" s="90" t="str">
        <f>IF($I775="","",IF(C775=" ",SUMIFS($M:$M,$C:$C,RIGHT($D775,6)),IF(C775="  ",SUMIFS($M:$M,$C:$C," "),ROUNDUP(I775*VLOOKUP(C775,Aktivity!$C$6:$R$25,8,FALSE),2))))</f>
        <v/>
      </c>
      <c r="N775" s="90" t="str">
        <f>IF($I775="","",IF(C775=" ",SUMIFS($N:$N,$C:$C,RIGHT($D775,6)),IF(C775="  ",SUMIFS($N:$N,$C:$C," "),ROUNDDOWN(M775*VLOOKUP(C775,Aktivity!$C$6:$R$25,10,FALSE),2))))</f>
        <v/>
      </c>
      <c r="O775" s="90" t="str">
        <f>IF($I775="","",IF(C775=" ",SUMIFS($O:$O,$C:$C,RIGHT($D775,6)),IF(C775="  ",SUMIFS($O:$O,$C:$C," "),ROUNDDOWN(I775*VLOOKUP(C775,Aktivity!$C$6:$R$25,12,FALSE),2))))</f>
        <v/>
      </c>
      <c r="P775" s="90" t="str">
        <f t="shared" si="63"/>
        <v/>
      </c>
      <c r="Q775" s="90" t="str">
        <f>IF($I775="","",IF(C775=" ",SUMIFS($Q:$Q,$C:$C,RIGHT($D775,6)),IF(C775="  ",SUMIFS($Q:$Q,$C:$C," "),ROUNDDOWN(I775*VLOOKUP(C775,Aktivity!$C$6:$R$25,9,FALSE),2))))</f>
        <v/>
      </c>
      <c r="R775" s="90" t="str">
        <f>IF($I775="","",IF(C775=" ",SUMIFS($R:$R,$C:$C,RIGHT($D775,6)),IF(C775="  ",SUMIFS($R:$R,$C:$C," "),ROUNDDOWN(Q775*VLOOKUP(C775,Aktivity!$C$6:$R$25,10,FALSE),2))))</f>
        <v/>
      </c>
      <c r="S775" s="90" t="str">
        <f>IF($I775="","",IF(C775=" ",SUMIFS($S:$S,$C:$C,RIGHT($D775,6)),IF(C775="  ",SUMIFS($S:$S,$C:$C," "),ROUNDDOWN(I775*VLOOKUP(C775,Aktivity!$C$6:$R$25,13,FALSE),2))))</f>
        <v/>
      </c>
      <c r="T775" s="90" t="str">
        <f t="shared" si="64"/>
        <v/>
      </c>
      <c r="V775" s="13" t="str">
        <f>IFERROR(SMALL(Zoznam!O:O,ROW()-3),"")</f>
        <v/>
      </c>
    </row>
    <row r="776" spans="2:22" ht="15" x14ac:dyDescent="0.25">
      <c r="B776" s="89" t="str">
        <f>IF($V776="","",VLOOKUP($V776,Zoznam!$O:$W,2,FALSE))</f>
        <v/>
      </c>
      <c r="C776" s="89" t="str">
        <f>IF($V776="","",VLOOKUP($V776,Zoznam!$O:$W,3,FALSE))</f>
        <v/>
      </c>
      <c r="D776" s="75" t="str">
        <f>IF($V776="","",VLOOKUP($V776,Zoznam!$O:$W,4,FALSE))</f>
        <v/>
      </c>
      <c r="E776" s="75" t="str">
        <f>IF($V776="","",VLOOKUP($V776,Zoznam!$O:$W,5,FALSE))</f>
        <v/>
      </c>
      <c r="F776" s="89" t="str">
        <f>IF($V776="","",VLOOKUP($V776,Zoznam!$O:$W,6,FALSE))</f>
        <v/>
      </c>
      <c r="G776" s="90" t="str">
        <f>IF($V776="","",VLOOKUP($V776,Zoznam!$O:$W,7,FALSE))</f>
        <v/>
      </c>
      <c r="H776" s="91" t="str">
        <f>IF($V776="","",VLOOKUP($V776,Zoznam!$O:$W,8,FALSE))</f>
        <v/>
      </c>
      <c r="I776" s="123" t="str">
        <f>IF($V776="","",VLOOKUP($V776,Zoznam!$O:$W,9,FALSE))</f>
        <v/>
      </c>
      <c r="J776" s="123" t="str">
        <f t="shared" si="60"/>
        <v/>
      </c>
      <c r="K776" s="90" t="str">
        <f t="shared" si="61"/>
        <v/>
      </c>
      <c r="L776" s="90" t="str">
        <f t="shared" si="62"/>
        <v/>
      </c>
      <c r="M776" s="90" t="str">
        <f>IF($I776="","",IF(C776=" ",SUMIFS($M:$M,$C:$C,RIGHT($D776,6)),IF(C776="  ",SUMIFS($M:$M,$C:$C," "),ROUNDUP(I776*VLOOKUP(C776,Aktivity!$C$6:$R$25,8,FALSE),2))))</f>
        <v/>
      </c>
      <c r="N776" s="90" t="str">
        <f>IF($I776="","",IF(C776=" ",SUMIFS($N:$N,$C:$C,RIGHT($D776,6)),IF(C776="  ",SUMIFS($N:$N,$C:$C," "),ROUNDDOWN(M776*VLOOKUP(C776,Aktivity!$C$6:$R$25,10,FALSE),2))))</f>
        <v/>
      </c>
      <c r="O776" s="90" t="str">
        <f>IF($I776="","",IF(C776=" ",SUMIFS($O:$O,$C:$C,RIGHT($D776,6)),IF(C776="  ",SUMIFS($O:$O,$C:$C," "),ROUNDDOWN(I776*VLOOKUP(C776,Aktivity!$C$6:$R$25,12,FALSE),2))))</f>
        <v/>
      </c>
      <c r="P776" s="90" t="str">
        <f t="shared" si="63"/>
        <v/>
      </c>
      <c r="Q776" s="90" t="str">
        <f>IF($I776="","",IF(C776=" ",SUMIFS($Q:$Q,$C:$C,RIGHT($D776,6)),IF(C776="  ",SUMIFS($Q:$Q,$C:$C," "),ROUNDDOWN(I776*VLOOKUP(C776,Aktivity!$C$6:$R$25,9,FALSE),2))))</f>
        <v/>
      </c>
      <c r="R776" s="90" t="str">
        <f>IF($I776="","",IF(C776=" ",SUMIFS($R:$R,$C:$C,RIGHT($D776,6)),IF(C776="  ",SUMIFS($R:$R,$C:$C," "),ROUNDDOWN(Q776*VLOOKUP(C776,Aktivity!$C$6:$R$25,10,FALSE),2))))</f>
        <v/>
      </c>
      <c r="S776" s="90" t="str">
        <f>IF($I776="","",IF(C776=" ",SUMIFS($S:$S,$C:$C,RIGHT($D776,6)),IF(C776="  ",SUMIFS($S:$S,$C:$C," "),ROUNDDOWN(I776*VLOOKUP(C776,Aktivity!$C$6:$R$25,13,FALSE),2))))</f>
        <v/>
      </c>
      <c r="T776" s="90" t="str">
        <f t="shared" si="64"/>
        <v/>
      </c>
      <c r="V776" s="13" t="str">
        <f>IFERROR(SMALL(Zoznam!O:O,ROW()-3),"")</f>
        <v/>
      </c>
    </row>
    <row r="777" spans="2:22" ht="15" x14ac:dyDescent="0.25">
      <c r="B777" s="89" t="str">
        <f>IF($V777="","",VLOOKUP($V777,Zoznam!$O:$W,2,FALSE))</f>
        <v/>
      </c>
      <c r="C777" s="89" t="str">
        <f>IF($V777="","",VLOOKUP($V777,Zoznam!$O:$W,3,FALSE))</f>
        <v/>
      </c>
      <c r="D777" s="75" t="str">
        <f>IF($V777="","",VLOOKUP($V777,Zoznam!$O:$W,4,FALSE))</f>
        <v/>
      </c>
      <c r="E777" s="75" t="str">
        <f>IF($V777="","",VLOOKUP($V777,Zoznam!$O:$W,5,FALSE))</f>
        <v/>
      </c>
      <c r="F777" s="89" t="str">
        <f>IF($V777="","",VLOOKUP($V777,Zoznam!$O:$W,6,FALSE))</f>
        <v/>
      </c>
      <c r="G777" s="90" t="str">
        <f>IF($V777="","",VLOOKUP($V777,Zoznam!$O:$W,7,FALSE))</f>
        <v/>
      </c>
      <c r="H777" s="91" t="str">
        <f>IF($V777="","",VLOOKUP($V777,Zoznam!$O:$W,8,FALSE))</f>
        <v/>
      </c>
      <c r="I777" s="123" t="str">
        <f>IF($V777="","",VLOOKUP($V777,Zoznam!$O:$W,9,FALSE))</f>
        <v/>
      </c>
      <c r="J777" s="123" t="str">
        <f t="shared" si="60"/>
        <v/>
      </c>
      <c r="K777" s="90" t="str">
        <f t="shared" si="61"/>
        <v/>
      </c>
      <c r="L777" s="90" t="str">
        <f t="shared" si="62"/>
        <v/>
      </c>
      <c r="M777" s="90" t="str">
        <f>IF($I777="","",IF(C777=" ",SUMIFS($M:$M,$C:$C,RIGHT($D777,6)),IF(C777="  ",SUMIFS($M:$M,$C:$C," "),ROUNDUP(I777*VLOOKUP(C777,Aktivity!$C$6:$R$25,8,FALSE),2))))</f>
        <v/>
      </c>
      <c r="N777" s="90" t="str">
        <f>IF($I777="","",IF(C777=" ",SUMIFS($N:$N,$C:$C,RIGHT($D777,6)),IF(C777="  ",SUMIFS($N:$N,$C:$C," "),ROUNDDOWN(M777*VLOOKUP(C777,Aktivity!$C$6:$R$25,10,FALSE),2))))</f>
        <v/>
      </c>
      <c r="O777" s="90" t="str">
        <f>IF($I777="","",IF(C777=" ",SUMIFS($O:$O,$C:$C,RIGHT($D777,6)),IF(C777="  ",SUMIFS($O:$O,$C:$C," "),ROUNDDOWN(I777*VLOOKUP(C777,Aktivity!$C$6:$R$25,12,FALSE),2))))</f>
        <v/>
      </c>
      <c r="P777" s="90" t="str">
        <f t="shared" si="63"/>
        <v/>
      </c>
      <c r="Q777" s="90" t="str">
        <f>IF($I777="","",IF(C777=" ",SUMIFS($Q:$Q,$C:$C,RIGHT($D777,6)),IF(C777="  ",SUMIFS($Q:$Q,$C:$C," "),ROUNDDOWN(I777*VLOOKUP(C777,Aktivity!$C$6:$R$25,9,FALSE),2))))</f>
        <v/>
      </c>
      <c r="R777" s="90" t="str">
        <f>IF($I777="","",IF(C777=" ",SUMIFS($R:$R,$C:$C,RIGHT($D777,6)),IF(C777="  ",SUMIFS($R:$R,$C:$C," "),ROUNDDOWN(Q777*VLOOKUP(C777,Aktivity!$C$6:$R$25,10,FALSE),2))))</f>
        <v/>
      </c>
      <c r="S777" s="90" t="str">
        <f>IF($I777="","",IF(C777=" ",SUMIFS($S:$S,$C:$C,RIGHT($D777,6)),IF(C777="  ",SUMIFS($S:$S,$C:$C," "),ROUNDDOWN(I777*VLOOKUP(C777,Aktivity!$C$6:$R$25,13,FALSE),2))))</f>
        <v/>
      </c>
      <c r="T777" s="90" t="str">
        <f t="shared" si="64"/>
        <v/>
      </c>
      <c r="V777" s="13" t="str">
        <f>IFERROR(SMALL(Zoznam!O:O,ROW()-3),"")</f>
        <v/>
      </c>
    </row>
    <row r="778" spans="2:22" ht="15" x14ac:dyDescent="0.25">
      <c r="B778" s="89" t="str">
        <f>IF($V778="","",VLOOKUP($V778,Zoznam!$O:$W,2,FALSE))</f>
        <v/>
      </c>
      <c r="C778" s="89" t="str">
        <f>IF($V778="","",VLOOKUP($V778,Zoznam!$O:$W,3,FALSE))</f>
        <v/>
      </c>
      <c r="D778" s="75" t="str">
        <f>IF($V778="","",VLOOKUP($V778,Zoznam!$O:$W,4,FALSE))</f>
        <v/>
      </c>
      <c r="E778" s="75" t="str">
        <f>IF($V778="","",VLOOKUP($V778,Zoznam!$O:$W,5,FALSE))</f>
        <v/>
      </c>
      <c r="F778" s="89" t="str">
        <f>IF($V778="","",VLOOKUP($V778,Zoznam!$O:$W,6,FALSE))</f>
        <v/>
      </c>
      <c r="G778" s="90" t="str">
        <f>IF($V778="","",VLOOKUP($V778,Zoznam!$O:$W,7,FALSE))</f>
        <v/>
      </c>
      <c r="H778" s="91" t="str">
        <f>IF($V778="","",VLOOKUP($V778,Zoznam!$O:$W,8,FALSE))</f>
        <v/>
      </c>
      <c r="I778" s="123" t="str">
        <f>IF($V778="","",VLOOKUP($V778,Zoznam!$O:$W,9,FALSE))</f>
        <v/>
      </c>
      <c r="J778" s="123" t="str">
        <f t="shared" si="60"/>
        <v/>
      </c>
      <c r="K778" s="90" t="str">
        <f t="shared" si="61"/>
        <v/>
      </c>
      <c r="L778" s="90" t="str">
        <f t="shared" si="62"/>
        <v/>
      </c>
      <c r="M778" s="90" t="str">
        <f>IF($I778="","",IF(C778=" ",SUMIFS($M:$M,$C:$C,RIGHT($D778,6)),IF(C778="  ",SUMIFS($M:$M,$C:$C," "),ROUNDUP(I778*VLOOKUP(C778,Aktivity!$C$6:$R$25,8,FALSE),2))))</f>
        <v/>
      </c>
      <c r="N778" s="90" t="str">
        <f>IF($I778="","",IF(C778=" ",SUMIFS($N:$N,$C:$C,RIGHT($D778,6)),IF(C778="  ",SUMIFS($N:$N,$C:$C," "),ROUNDDOWN(M778*VLOOKUP(C778,Aktivity!$C$6:$R$25,10,FALSE),2))))</f>
        <v/>
      </c>
      <c r="O778" s="90" t="str">
        <f>IF($I778="","",IF(C778=" ",SUMIFS($O:$O,$C:$C,RIGHT($D778,6)),IF(C778="  ",SUMIFS($O:$O,$C:$C," "),ROUNDDOWN(I778*VLOOKUP(C778,Aktivity!$C$6:$R$25,12,FALSE),2))))</f>
        <v/>
      </c>
      <c r="P778" s="90" t="str">
        <f t="shared" si="63"/>
        <v/>
      </c>
      <c r="Q778" s="90" t="str">
        <f>IF($I778="","",IF(C778=" ",SUMIFS($Q:$Q,$C:$C,RIGHT($D778,6)),IF(C778="  ",SUMIFS($Q:$Q,$C:$C," "),ROUNDDOWN(I778*VLOOKUP(C778,Aktivity!$C$6:$R$25,9,FALSE),2))))</f>
        <v/>
      </c>
      <c r="R778" s="90" t="str">
        <f>IF($I778="","",IF(C778=" ",SUMIFS($R:$R,$C:$C,RIGHT($D778,6)),IF(C778="  ",SUMIFS($R:$R,$C:$C," "),ROUNDDOWN(Q778*VLOOKUP(C778,Aktivity!$C$6:$R$25,10,FALSE),2))))</f>
        <v/>
      </c>
      <c r="S778" s="90" t="str">
        <f>IF($I778="","",IF(C778=" ",SUMIFS($S:$S,$C:$C,RIGHT($D778,6)),IF(C778="  ",SUMIFS($S:$S,$C:$C," "),ROUNDDOWN(I778*VLOOKUP(C778,Aktivity!$C$6:$R$25,13,FALSE),2))))</f>
        <v/>
      </c>
      <c r="T778" s="90" t="str">
        <f t="shared" si="64"/>
        <v/>
      </c>
      <c r="V778" s="13" t="str">
        <f>IFERROR(SMALL(Zoznam!O:O,ROW()-3),"")</f>
        <v/>
      </c>
    </row>
    <row r="779" spans="2:22" ht="15" x14ac:dyDescent="0.25">
      <c r="B779" s="89" t="str">
        <f>IF($V779="","",VLOOKUP($V779,Zoznam!$O:$W,2,FALSE))</f>
        <v/>
      </c>
      <c r="C779" s="89" t="str">
        <f>IF($V779="","",VLOOKUP($V779,Zoznam!$O:$W,3,FALSE))</f>
        <v/>
      </c>
      <c r="D779" s="75" t="str">
        <f>IF($V779="","",VLOOKUP($V779,Zoznam!$O:$W,4,FALSE))</f>
        <v/>
      </c>
      <c r="E779" s="75" t="str">
        <f>IF($V779="","",VLOOKUP($V779,Zoznam!$O:$W,5,FALSE))</f>
        <v/>
      </c>
      <c r="F779" s="89" t="str">
        <f>IF($V779="","",VLOOKUP($V779,Zoznam!$O:$W,6,FALSE))</f>
        <v/>
      </c>
      <c r="G779" s="90" t="str">
        <f>IF($V779="","",VLOOKUP($V779,Zoznam!$O:$W,7,FALSE))</f>
        <v/>
      </c>
      <c r="H779" s="91" t="str">
        <f>IF($V779="","",VLOOKUP($V779,Zoznam!$O:$W,8,FALSE))</f>
        <v/>
      </c>
      <c r="I779" s="123" t="str">
        <f>IF($V779="","",VLOOKUP($V779,Zoznam!$O:$W,9,FALSE))</f>
        <v/>
      </c>
      <c r="J779" s="123" t="str">
        <f t="shared" si="60"/>
        <v/>
      </c>
      <c r="K779" s="90" t="str">
        <f t="shared" si="61"/>
        <v/>
      </c>
      <c r="L779" s="90" t="str">
        <f t="shared" si="62"/>
        <v/>
      </c>
      <c r="M779" s="90" t="str">
        <f>IF($I779="","",IF(C779=" ",SUMIFS($M:$M,$C:$C,RIGHT($D779,6)),IF(C779="  ",SUMIFS($M:$M,$C:$C," "),ROUNDUP(I779*VLOOKUP(C779,Aktivity!$C$6:$R$25,8,FALSE),2))))</f>
        <v/>
      </c>
      <c r="N779" s="90" t="str">
        <f>IF($I779="","",IF(C779=" ",SUMIFS($N:$N,$C:$C,RIGHT($D779,6)),IF(C779="  ",SUMIFS($N:$N,$C:$C," "),ROUNDDOWN(M779*VLOOKUP(C779,Aktivity!$C$6:$R$25,10,FALSE),2))))</f>
        <v/>
      </c>
      <c r="O779" s="90" t="str">
        <f>IF($I779="","",IF(C779=" ",SUMIFS($O:$O,$C:$C,RIGHT($D779,6)),IF(C779="  ",SUMIFS($O:$O,$C:$C," "),ROUNDDOWN(I779*VLOOKUP(C779,Aktivity!$C$6:$R$25,12,FALSE),2))))</f>
        <v/>
      </c>
      <c r="P779" s="90" t="str">
        <f t="shared" si="63"/>
        <v/>
      </c>
      <c r="Q779" s="90" t="str">
        <f>IF($I779="","",IF(C779=" ",SUMIFS($Q:$Q,$C:$C,RIGHT($D779,6)),IF(C779="  ",SUMIFS($Q:$Q,$C:$C," "),ROUNDDOWN(I779*VLOOKUP(C779,Aktivity!$C$6:$R$25,9,FALSE),2))))</f>
        <v/>
      </c>
      <c r="R779" s="90" t="str">
        <f>IF($I779="","",IF(C779=" ",SUMIFS($R:$R,$C:$C,RIGHT($D779,6)),IF(C779="  ",SUMIFS($R:$R,$C:$C," "),ROUNDDOWN(Q779*VLOOKUP(C779,Aktivity!$C$6:$R$25,10,FALSE),2))))</f>
        <v/>
      </c>
      <c r="S779" s="90" t="str">
        <f>IF($I779="","",IF(C779=" ",SUMIFS($S:$S,$C:$C,RIGHT($D779,6)),IF(C779="  ",SUMIFS($S:$S,$C:$C," "),ROUNDDOWN(I779*VLOOKUP(C779,Aktivity!$C$6:$R$25,13,FALSE),2))))</f>
        <v/>
      </c>
      <c r="T779" s="90" t="str">
        <f t="shared" si="64"/>
        <v/>
      </c>
      <c r="V779" s="13" t="str">
        <f>IFERROR(SMALL(Zoznam!O:O,ROW()-3),"")</f>
        <v/>
      </c>
    </row>
    <row r="780" spans="2:22" ht="15" x14ac:dyDescent="0.25">
      <c r="B780" s="89" t="str">
        <f>IF($V780="","",VLOOKUP($V780,Zoznam!$O:$W,2,FALSE))</f>
        <v/>
      </c>
      <c r="C780" s="89" t="str">
        <f>IF($V780="","",VLOOKUP($V780,Zoznam!$O:$W,3,FALSE))</f>
        <v/>
      </c>
      <c r="D780" s="75" t="str">
        <f>IF($V780="","",VLOOKUP($V780,Zoznam!$O:$W,4,FALSE))</f>
        <v/>
      </c>
      <c r="E780" s="75" t="str">
        <f>IF($V780="","",VLOOKUP($V780,Zoznam!$O:$W,5,FALSE))</f>
        <v/>
      </c>
      <c r="F780" s="89" t="str">
        <f>IF($V780="","",VLOOKUP($V780,Zoznam!$O:$W,6,FALSE))</f>
        <v/>
      </c>
      <c r="G780" s="90" t="str">
        <f>IF($V780="","",VLOOKUP($V780,Zoznam!$O:$W,7,FALSE))</f>
        <v/>
      </c>
      <c r="H780" s="91" t="str">
        <f>IF($V780="","",VLOOKUP($V780,Zoznam!$O:$W,8,FALSE))</f>
        <v/>
      </c>
      <c r="I780" s="123" t="str">
        <f>IF($V780="","",VLOOKUP($V780,Zoznam!$O:$W,9,FALSE))</f>
        <v/>
      </c>
      <c r="J780" s="123" t="str">
        <f t="shared" si="60"/>
        <v/>
      </c>
      <c r="K780" s="90" t="str">
        <f t="shared" si="61"/>
        <v/>
      </c>
      <c r="L780" s="90" t="str">
        <f t="shared" si="62"/>
        <v/>
      </c>
      <c r="M780" s="90" t="str">
        <f>IF($I780="","",IF(C780=" ",SUMIFS($M:$M,$C:$C,RIGHT($D780,6)),IF(C780="  ",SUMIFS($M:$M,$C:$C," "),ROUNDUP(I780*VLOOKUP(C780,Aktivity!$C$6:$R$25,8,FALSE),2))))</f>
        <v/>
      </c>
      <c r="N780" s="90" t="str">
        <f>IF($I780="","",IF(C780=" ",SUMIFS($N:$N,$C:$C,RIGHT($D780,6)),IF(C780="  ",SUMIFS($N:$N,$C:$C," "),ROUNDDOWN(M780*VLOOKUP(C780,Aktivity!$C$6:$R$25,10,FALSE),2))))</f>
        <v/>
      </c>
      <c r="O780" s="90" t="str">
        <f>IF($I780="","",IF(C780=" ",SUMIFS($O:$O,$C:$C,RIGHT($D780,6)),IF(C780="  ",SUMIFS($O:$O,$C:$C," "),ROUNDDOWN(I780*VLOOKUP(C780,Aktivity!$C$6:$R$25,12,FALSE),2))))</f>
        <v/>
      </c>
      <c r="P780" s="90" t="str">
        <f t="shared" si="63"/>
        <v/>
      </c>
      <c r="Q780" s="90" t="str">
        <f>IF($I780="","",IF(C780=" ",SUMIFS($Q:$Q,$C:$C,RIGHT($D780,6)),IF(C780="  ",SUMIFS($Q:$Q,$C:$C," "),ROUNDDOWN(I780*VLOOKUP(C780,Aktivity!$C$6:$R$25,9,FALSE),2))))</f>
        <v/>
      </c>
      <c r="R780" s="90" t="str">
        <f>IF($I780="","",IF(C780=" ",SUMIFS($R:$R,$C:$C,RIGHT($D780,6)),IF(C780="  ",SUMIFS($R:$R,$C:$C," "),ROUNDDOWN(Q780*VLOOKUP(C780,Aktivity!$C$6:$R$25,10,FALSE),2))))</f>
        <v/>
      </c>
      <c r="S780" s="90" t="str">
        <f>IF($I780="","",IF(C780=" ",SUMIFS($S:$S,$C:$C,RIGHT($D780,6)),IF(C780="  ",SUMIFS($S:$S,$C:$C," "),ROUNDDOWN(I780*VLOOKUP(C780,Aktivity!$C$6:$R$25,13,FALSE),2))))</f>
        <v/>
      </c>
      <c r="T780" s="90" t="str">
        <f t="shared" si="64"/>
        <v/>
      </c>
      <c r="V780" s="13" t="str">
        <f>IFERROR(SMALL(Zoznam!O:O,ROW()-3),"")</f>
        <v/>
      </c>
    </row>
    <row r="781" spans="2:22" ht="15" x14ac:dyDescent="0.25">
      <c r="B781" s="89" t="str">
        <f>IF($V781="","",VLOOKUP($V781,Zoznam!$O:$W,2,FALSE))</f>
        <v/>
      </c>
      <c r="C781" s="89" t="str">
        <f>IF($V781="","",VLOOKUP($V781,Zoznam!$O:$W,3,FALSE))</f>
        <v/>
      </c>
      <c r="D781" s="75" t="str">
        <f>IF($V781="","",VLOOKUP($V781,Zoznam!$O:$W,4,FALSE))</f>
        <v/>
      </c>
      <c r="E781" s="75" t="str">
        <f>IF($V781="","",VLOOKUP($V781,Zoznam!$O:$W,5,FALSE))</f>
        <v/>
      </c>
      <c r="F781" s="89" t="str">
        <f>IF($V781="","",VLOOKUP($V781,Zoznam!$O:$W,6,FALSE))</f>
        <v/>
      </c>
      <c r="G781" s="90" t="str">
        <f>IF($V781="","",VLOOKUP($V781,Zoznam!$O:$W,7,FALSE))</f>
        <v/>
      </c>
      <c r="H781" s="91" t="str">
        <f>IF($V781="","",VLOOKUP($V781,Zoznam!$O:$W,8,FALSE))</f>
        <v/>
      </c>
      <c r="I781" s="123" t="str">
        <f>IF($V781="","",VLOOKUP($V781,Zoznam!$O:$W,9,FALSE))</f>
        <v/>
      </c>
      <c r="J781" s="123" t="str">
        <f t="shared" si="60"/>
        <v/>
      </c>
      <c r="K781" s="90" t="str">
        <f t="shared" si="61"/>
        <v/>
      </c>
      <c r="L781" s="90" t="str">
        <f t="shared" si="62"/>
        <v/>
      </c>
      <c r="M781" s="90" t="str">
        <f>IF($I781="","",IF(C781=" ",SUMIFS($M:$M,$C:$C,RIGHT($D781,6)),IF(C781="  ",SUMIFS($M:$M,$C:$C," "),ROUNDUP(I781*VLOOKUP(C781,Aktivity!$C$6:$R$25,8,FALSE),2))))</f>
        <v/>
      </c>
      <c r="N781" s="90" t="str">
        <f>IF($I781="","",IF(C781=" ",SUMIFS($N:$N,$C:$C,RIGHT($D781,6)),IF(C781="  ",SUMIFS($N:$N,$C:$C," "),ROUNDDOWN(M781*VLOOKUP(C781,Aktivity!$C$6:$R$25,10,FALSE),2))))</f>
        <v/>
      </c>
      <c r="O781" s="90" t="str">
        <f>IF($I781="","",IF(C781=" ",SUMIFS($O:$O,$C:$C,RIGHT($D781,6)),IF(C781="  ",SUMIFS($O:$O,$C:$C," "),ROUNDDOWN(I781*VLOOKUP(C781,Aktivity!$C$6:$R$25,12,FALSE),2))))</f>
        <v/>
      </c>
      <c r="P781" s="90" t="str">
        <f t="shared" si="63"/>
        <v/>
      </c>
      <c r="Q781" s="90" t="str">
        <f>IF($I781="","",IF(C781=" ",SUMIFS($Q:$Q,$C:$C,RIGHT($D781,6)),IF(C781="  ",SUMIFS($Q:$Q,$C:$C," "),ROUNDDOWN(I781*VLOOKUP(C781,Aktivity!$C$6:$R$25,9,FALSE),2))))</f>
        <v/>
      </c>
      <c r="R781" s="90" t="str">
        <f>IF($I781="","",IF(C781=" ",SUMIFS($R:$R,$C:$C,RIGHT($D781,6)),IF(C781="  ",SUMIFS($R:$R,$C:$C," "),ROUNDDOWN(Q781*VLOOKUP(C781,Aktivity!$C$6:$R$25,10,FALSE),2))))</f>
        <v/>
      </c>
      <c r="S781" s="90" t="str">
        <f>IF($I781="","",IF(C781=" ",SUMIFS($S:$S,$C:$C,RIGHT($D781,6)),IF(C781="  ",SUMIFS($S:$S,$C:$C," "),ROUNDDOWN(I781*VLOOKUP(C781,Aktivity!$C$6:$R$25,13,FALSE),2))))</f>
        <v/>
      </c>
      <c r="T781" s="90" t="str">
        <f t="shared" si="64"/>
        <v/>
      </c>
      <c r="V781" s="13" t="str">
        <f>IFERROR(SMALL(Zoznam!O:O,ROW()-3),"")</f>
        <v/>
      </c>
    </row>
    <row r="782" spans="2:22" ht="15" x14ac:dyDescent="0.25">
      <c r="B782" s="89" t="str">
        <f>IF($V782="","",VLOOKUP($V782,Zoznam!$O:$W,2,FALSE))</f>
        <v/>
      </c>
      <c r="C782" s="89" t="str">
        <f>IF($V782="","",VLOOKUP($V782,Zoznam!$O:$W,3,FALSE))</f>
        <v/>
      </c>
      <c r="D782" s="75" t="str">
        <f>IF($V782="","",VLOOKUP($V782,Zoznam!$O:$W,4,FALSE))</f>
        <v/>
      </c>
      <c r="E782" s="75" t="str">
        <f>IF($V782="","",VLOOKUP($V782,Zoznam!$O:$W,5,FALSE))</f>
        <v/>
      </c>
      <c r="F782" s="89" t="str">
        <f>IF($V782="","",VLOOKUP($V782,Zoznam!$O:$W,6,FALSE))</f>
        <v/>
      </c>
      <c r="G782" s="90" t="str">
        <f>IF($V782="","",VLOOKUP($V782,Zoznam!$O:$W,7,FALSE))</f>
        <v/>
      </c>
      <c r="H782" s="91" t="str">
        <f>IF($V782="","",VLOOKUP($V782,Zoznam!$O:$W,8,FALSE))</f>
        <v/>
      </c>
      <c r="I782" s="123" t="str">
        <f>IF($V782="","",VLOOKUP($V782,Zoznam!$O:$W,9,FALSE))</f>
        <v/>
      </c>
      <c r="J782" s="123" t="str">
        <f t="shared" si="60"/>
        <v/>
      </c>
      <c r="K782" s="90" t="str">
        <f t="shared" si="61"/>
        <v/>
      </c>
      <c r="L782" s="90" t="str">
        <f t="shared" si="62"/>
        <v/>
      </c>
      <c r="M782" s="90" t="str">
        <f>IF($I782="","",IF(C782=" ",SUMIFS($M:$M,$C:$C,RIGHT($D782,6)),IF(C782="  ",SUMIFS($M:$M,$C:$C," "),ROUNDUP(I782*VLOOKUP(C782,Aktivity!$C$6:$R$25,8,FALSE),2))))</f>
        <v/>
      </c>
      <c r="N782" s="90" t="str">
        <f>IF($I782="","",IF(C782=" ",SUMIFS($N:$N,$C:$C,RIGHT($D782,6)),IF(C782="  ",SUMIFS($N:$N,$C:$C," "),ROUNDDOWN(M782*VLOOKUP(C782,Aktivity!$C$6:$R$25,10,FALSE),2))))</f>
        <v/>
      </c>
      <c r="O782" s="90" t="str">
        <f>IF($I782="","",IF(C782=" ",SUMIFS($O:$O,$C:$C,RIGHT($D782,6)),IF(C782="  ",SUMIFS($O:$O,$C:$C," "),ROUNDDOWN(I782*VLOOKUP(C782,Aktivity!$C$6:$R$25,12,FALSE),2))))</f>
        <v/>
      </c>
      <c r="P782" s="90" t="str">
        <f t="shared" si="63"/>
        <v/>
      </c>
      <c r="Q782" s="90" t="str">
        <f>IF($I782="","",IF(C782=" ",SUMIFS($Q:$Q,$C:$C,RIGHT($D782,6)),IF(C782="  ",SUMIFS($Q:$Q,$C:$C," "),ROUNDDOWN(I782*VLOOKUP(C782,Aktivity!$C$6:$R$25,9,FALSE),2))))</f>
        <v/>
      </c>
      <c r="R782" s="90" t="str">
        <f>IF($I782="","",IF(C782=" ",SUMIFS($R:$R,$C:$C,RIGHT($D782,6)),IF(C782="  ",SUMIFS($R:$R,$C:$C," "),ROUNDDOWN(Q782*VLOOKUP(C782,Aktivity!$C$6:$R$25,10,FALSE),2))))</f>
        <v/>
      </c>
      <c r="S782" s="90" t="str">
        <f>IF($I782="","",IF(C782=" ",SUMIFS($S:$S,$C:$C,RIGHT($D782,6)),IF(C782="  ",SUMIFS($S:$S,$C:$C," "),ROUNDDOWN(I782*VLOOKUP(C782,Aktivity!$C$6:$R$25,13,FALSE),2))))</f>
        <v/>
      </c>
      <c r="T782" s="90" t="str">
        <f t="shared" si="64"/>
        <v/>
      </c>
      <c r="V782" s="13" t="str">
        <f>IFERROR(SMALL(Zoznam!O:O,ROW()-3),"")</f>
        <v/>
      </c>
    </row>
    <row r="783" spans="2:22" ht="15" x14ac:dyDescent="0.25">
      <c r="B783" s="89" t="str">
        <f>IF($V783="","",VLOOKUP($V783,Zoznam!$O:$W,2,FALSE))</f>
        <v/>
      </c>
      <c r="C783" s="89" t="str">
        <f>IF($V783="","",VLOOKUP($V783,Zoznam!$O:$W,3,FALSE))</f>
        <v/>
      </c>
      <c r="D783" s="75" t="str">
        <f>IF($V783="","",VLOOKUP($V783,Zoznam!$O:$W,4,FALSE))</f>
        <v/>
      </c>
      <c r="E783" s="75" t="str">
        <f>IF($V783="","",VLOOKUP($V783,Zoznam!$O:$W,5,FALSE))</f>
        <v/>
      </c>
      <c r="F783" s="89" t="str">
        <f>IF($V783="","",VLOOKUP($V783,Zoznam!$O:$W,6,FALSE))</f>
        <v/>
      </c>
      <c r="G783" s="90" t="str">
        <f>IF($V783="","",VLOOKUP($V783,Zoznam!$O:$W,7,FALSE))</f>
        <v/>
      </c>
      <c r="H783" s="91" t="str">
        <f>IF($V783="","",VLOOKUP($V783,Zoznam!$O:$W,8,FALSE))</f>
        <v/>
      </c>
      <c r="I783" s="123" t="str">
        <f>IF($V783="","",VLOOKUP($V783,Zoznam!$O:$W,9,FALSE))</f>
        <v/>
      </c>
      <c r="J783" s="123" t="str">
        <f t="shared" si="60"/>
        <v/>
      </c>
      <c r="K783" s="90" t="str">
        <f t="shared" si="61"/>
        <v/>
      </c>
      <c r="L783" s="90" t="str">
        <f t="shared" si="62"/>
        <v/>
      </c>
      <c r="M783" s="90" t="str">
        <f>IF($I783="","",IF(C783=" ",SUMIFS($M:$M,$C:$C,RIGHT($D783,6)),IF(C783="  ",SUMIFS($M:$M,$C:$C," "),ROUNDUP(I783*VLOOKUP(C783,Aktivity!$C$6:$R$25,8,FALSE),2))))</f>
        <v/>
      </c>
      <c r="N783" s="90" t="str">
        <f>IF($I783="","",IF(C783=" ",SUMIFS($N:$N,$C:$C,RIGHT($D783,6)),IF(C783="  ",SUMIFS($N:$N,$C:$C," "),ROUNDDOWN(M783*VLOOKUP(C783,Aktivity!$C$6:$R$25,10,FALSE),2))))</f>
        <v/>
      </c>
      <c r="O783" s="90" t="str">
        <f>IF($I783="","",IF(C783=" ",SUMIFS($O:$O,$C:$C,RIGHT($D783,6)),IF(C783="  ",SUMIFS($O:$O,$C:$C," "),ROUNDDOWN(I783*VLOOKUP(C783,Aktivity!$C$6:$R$25,12,FALSE),2))))</f>
        <v/>
      </c>
      <c r="P783" s="90" t="str">
        <f t="shared" si="63"/>
        <v/>
      </c>
      <c r="Q783" s="90" t="str">
        <f>IF($I783="","",IF(C783=" ",SUMIFS($Q:$Q,$C:$C,RIGHT($D783,6)),IF(C783="  ",SUMIFS($Q:$Q,$C:$C," "),ROUNDDOWN(I783*VLOOKUP(C783,Aktivity!$C$6:$R$25,9,FALSE),2))))</f>
        <v/>
      </c>
      <c r="R783" s="90" t="str">
        <f>IF($I783="","",IF(C783=" ",SUMIFS($R:$R,$C:$C,RIGHT($D783,6)),IF(C783="  ",SUMIFS($R:$R,$C:$C," "),ROUNDDOWN(Q783*VLOOKUP(C783,Aktivity!$C$6:$R$25,10,FALSE),2))))</f>
        <v/>
      </c>
      <c r="S783" s="90" t="str">
        <f>IF($I783="","",IF(C783=" ",SUMIFS($S:$S,$C:$C,RIGHT($D783,6)),IF(C783="  ",SUMIFS($S:$S,$C:$C," "),ROUNDDOWN(I783*VLOOKUP(C783,Aktivity!$C$6:$R$25,13,FALSE),2))))</f>
        <v/>
      </c>
      <c r="T783" s="90" t="str">
        <f t="shared" si="64"/>
        <v/>
      </c>
      <c r="V783" s="13" t="str">
        <f>IFERROR(SMALL(Zoznam!O:O,ROW()-3),"")</f>
        <v/>
      </c>
    </row>
    <row r="784" spans="2:22" ht="15" x14ac:dyDescent="0.25">
      <c r="B784" s="89" t="str">
        <f>IF($V784="","",VLOOKUP($V784,Zoznam!$O:$W,2,FALSE))</f>
        <v/>
      </c>
      <c r="C784" s="89" t="str">
        <f>IF($V784="","",VLOOKUP($V784,Zoznam!$O:$W,3,FALSE))</f>
        <v/>
      </c>
      <c r="D784" s="75" t="str">
        <f>IF($V784="","",VLOOKUP($V784,Zoznam!$O:$W,4,FALSE))</f>
        <v/>
      </c>
      <c r="E784" s="75" t="str">
        <f>IF($V784="","",VLOOKUP($V784,Zoznam!$O:$W,5,FALSE))</f>
        <v/>
      </c>
      <c r="F784" s="89" t="str">
        <f>IF($V784="","",VLOOKUP($V784,Zoznam!$O:$W,6,FALSE))</f>
        <v/>
      </c>
      <c r="G784" s="90" t="str">
        <f>IF($V784="","",VLOOKUP($V784,Zoznam!$O:$W,7,FALSE))</f>
        <v/>
      </c>
      <c r="H784" s="91" t="str">
        <f>IF($V784="","",VLOOKUP($V784,Zoznam!$O:$W,8,FALSE))</f>
        <v/>
      </c>
      <c r="I784" s="123" t="str">
        <f>IF($V784="","",VLOOKUP($V784,Zoznam!$O:$W,9,FALSE))</f>
        <v/>
      </c>
      <c r="J784" s="123" t="str">
        <f t="shared" si="60"/>
        <v/>
      </c>
      <c r="K784" s="90" t="str">
        <f t="shared" si="61"/>
        <v/>
      </c>
      <c r="L784" s="90" t="str">
        <f t="shared" si="62"/>
        <v/>
      </c>
      <c r="M784" s="90" t="str">
        <f>IF($I784="","",IF(C784=" ",SUMIFS($M:$M,$C:$C,RIGHT($D784,6)),IF(C784="  ",SUMIFS($M:$M,$C:$C," "),ROUNDUP(I784*VLOOKUP(C784,Aktivity!$C$6:$R$25,8,FALSE),2))))</f>
        <v/>
      </c>
      <c r="N784" s="90" t="str">
        <f>IF($I784="","",IF(C784=" ",SUMIFS($N:$N,$C:$C,RIGHT($D784,6)),IF(C784="  ",SUMIFS($N:$N,$C:$C," "),ROUNDDOWN(M784*VLOOKUP(C784,Aktivity!$C$6:$R$25,10,FALSE),2))))</f>
        <v/>
      </c>
      <c r="O784" s="90" t="str">
        <f>IF($I784="","",IF(C784=" ",SUMIFS($O:$O,$C:$C,RIGHT($D784,6)),IF(C784="  ",SUMIFS($O:$O,$C:$C," "),ROUNDDOWN(I784*VLOOKUP(C784,Aktivity!$C$6:$R$25,12,FALSE),2))))</f>
        <v/>
      </c>
      <c r="P784" s="90" t="str">
        <f t="shared" si="63"/>
        <v/>
      </c>
      <c r="Q784" s="90" t="str">
        <f>IF($I784="","",IF(C784=" ",SUMIFS($Q:$Q,$C:$C,RIGHT($D784,6)),IF(C784="  ",SUMIFS($Q:$Q,$C:$C," "),ROUNDDOWN(I784*VLOOKUP(C784,Aktivity!$C$6:$R$25,9,FALSE),2))))</f>
        <v/>
      </c>
      <c r="R784" s="90" t="str">
        <f>IF($I784="","",IF(C784=" ",SUMIFS($R:$R,$C:$C,RIGHT($D784,6)),IF(C784="  ",SUMIFS($R:$R,$C:$C," "),ROUNDDOWN(Q784*VLOOKUP(C784,Aktivity!$C$6:$R$25,10,FALSE),2))))</f>
        <v/>
      </c>
      <c r="S784" s="90" t="str">
        <f>IF($I784="","",IF(C784=" ",SUMIFS($S:$S,$C:$C,RIGHT($D784,6)),IF(C784="  ",SUMIFS($S:$S,$C:$C," "),ROUNDDOWN(I784*VLOOKUP(C784,Aktivity!$C$6:$R$25,13,FALSE),2))))</f>
        <v/>
      </c>
      <c r="T784" s="90" t="str">
        <f t="shared" si="64"/>
        <v/>
      </c>
      <c r="V784" s="13" t="str">
        <f>IFERROR(SMALL(Zoznam!O:O,ROW()-3),"")</f>
        <v/>
      </c>
    </row>
    <row r="785" spans="2:22" ht="15" x14ac:dyDescent="0.25">
      <c r="B785" s="89" t="str">
        <f>IF($V785="","",VLOOKUP($V785,Zoznam!$O:$W,2,FALSE))</f>
        <v/>
      </c>
      <c r="C785" s="89" t="str">
        <f>IF($V785="","",VLOOKUP($V785,Zoznam!$O:$W,3,FALSE))</f>
        <v/>
      </c>
      <c r="D785" s="75" t="str">
        <f>IF($V785="","",VLOOKUP($V785,Zoznam!$O:$W,4,FALSE))</f>
        <v/>
      </c>
      <c r="E785" s="75" t="str">
        <f>IF($V785="","",VLOOKUP($V785,Zoznam!$O:$W,5,FALSE))</f>
        <v/>
      </c>
      <c r="F785" s="89" t="str">
        <f>IF($V785="","",VLOOKUP($V785,Zoznam!$O:$W,6,FALSE))</f>
        <v/>
      </c>
      <c r="G785" s="90" t="str">
        <f>IF($V785="","",VLOOKUP($V785,Zoznam!$O:$W,7,FALSE))</f>
        <v/>
      </c>
      <c r="H785" s="91" t="str">
        <f>IF($V785="","",VLOOKUP($V785,Zoznam!$O:$W,8,FALSE))</f>
        <v/>
      </c>
      <c r="I785" s="123" t="str">
        <f>IF($V785="","",VLOOKUP($V785,Zoznam!$O:$W,9,FALSE))</f>
        <v/>
      </c>
      <c r="J785" s="123" t="str">
        <f t="shared" si="60"/>
        <v/>
      </c>
      <c r="K785" s="90" t="str">
        <f t="shared" si="61"/>
        <v/>
      </c>
      <c r="L785" s="90" t="str">
        <f t="shared" si="62"/>
        <v/>
      </c>
      <c r="M785" s="90" t="str">
        <f>IF($I785="","",IF(C785=" ",SUMIFS($M:$M,$C:$C,RIGHT($D785,6)),IF(C785="  ",SUMIFS($M:$M,$C:$C," "),ROUNDUP(I785*VLOOKUP(C785,Aktivity!$C$6:$R$25,8,FALSE),2))))</f>
        <v/>
      </c>
      <c r="N785" s="90" t="str">
        <f>IF($I785="","",IF(C785=" ",SUMIFS($N:$N,$C:$C,RIGHT($D785,6)),IF(C785="  ",SUMIFS($N:$N,$C:$C," "),ROUNDDOWN(M785*VLOOKUP(C785,Aktivity!$C$6:$R$25,10,FALSE),2))))</f>
        <v/>
      </c>
      <c r="O785" s="90" t="str">
        <f>IF($I785="","",IF(C785=" ",SUMIFS($O:$O,$C:$C,RIGHT($D785,6)),IF(C785="  ",SUMIFS($O:$O,$C:$C," "),ROUNDDOWN(I785*VLOOKUP(C785,Aktivity!$C$6:$R$25,12,FALSE),2))))</f>
        <v/>
      </c>
      <c r="P785" s="90" t="str">
        <f t="shared" si="63"/>
        <v/>
      </c>
      <c r="Q785" s="90" t="str">
        <f>IF($I785="","",IF(C785=" ",SUMIFS($Q:$Q,$C:$C,RIGHT($D785,6)),IF(C785="  ",SUMIFS($Q:$Q,$C:$C," "),ROUNDDOWN(I785*VLOOKUP(C785,Aktivity!$C$6:$R$25,9,FALSE),2))))</f>
        <v/>
      </c>
      <c r="R785" s="90" t="str">
        <f>IF($I785="","",IF(C785=" ",SUMIFS($R:$R,$C:$C,RIGHT($D785,6)),IF(C785="  ",SUMIFS($R:$R,$C:$C," "),ROUNDDOWN(Q785*VLOOKUP(C785,Aktivity!$C$6:$R$25,10,FALSE),2))))</f>
        <v/>
      </c>
      <c r="S785" s="90" t="str">
        <f>IF($I785="","",IF(C785=" ",SUMIFS($S:$S,$C:$C,RIGHT($D785,6)),IF(C785="  ",SUMIFS($S:$S,$C:$C," "),ROUNDDOWN(I785*VLOOKUP(C785,Aktivity!$C$6:$R$25,13,FALSE),2))))</f>
        <v/>
      </c>
      <c r="T785" s="90" t="str">
        <f t="shared" si="64"/>
        <v/>
      </c>
      <c r="V785" s="13" t="str">
        <f>IFERROR(SMALL(Zoznam!O:O,ROW()-3),"")</f>
        <v/>
      </c>
    </row>
    <row r="786" spans="2:22" ht="15" x14ac:dyDescent="0.25">
      <c r="B786" s="89" t="str">
        <f>IF($V786="","",VLOOKUP($V786,Zoznam!$O:$W,2,FALSE))</f>
        <v/>
      </c>
      <c r="C786" s="89" t="str">
        <f>IF($V786="","",VLOOKUP($V786,Zoznam!$O:$W,3,FALSE))</f>
        <v/>
      </c>
      <c r="D786" s="75" t="str">
        <f>IF($V786="","",VLOOKUP($V786,Zoznam!$O:$W,4,FALSE))</f>
        <v/>
      </c>
      <c r="E786" s="75" t="str">
        <f>IF($V786="","",VLOOKUP($V786,Zoznam!$O:$W,5,FALSE))</f>
        <v/>
      </c>
      <c r="F786" s="89" t="str">
        <f>IF($V786="","",VLOOKUP($V786,Zoznam!$O:$W,6,FALSE))</f>
        <v/>
      </c>
      <c r="G786" s="90" t="str">
        <f>IF($V786="","",VLOOKUP($V786,Zoznam!$O:$W,7,FALSE))</f>
        <v/>
      </c>
      <c r="H786" s="91" t="str">
        <f>IF($V786="","",VLOOKUP($V786,Zoznam!$O:$W,8,FALSE))</f>
        <v/>
      </c>
      <c r="I786" s="123" t="str">
        <f>IF($V786="","",VLOOKUP($V786,Zoznam!$O:$W,9,FALSE))</f>
        <v/>
      </c>
      <c r="J786" s="123" t="str">
        <f t="shared" si="60"/>
        <v/>
      </c>
      <c r="K786" s="90" t="str">
        <f t="shared" si="61"/>
        <v/>
      </c>
      <c r="L786" s="90" t="str">
        <f t="shared" si="62"/>
        <v/>
      </c>
      <c r="M786" s="90" t="str">
        <f>IF($I786="","",IF(C786=" ",SUMIFS($M:$M,$C:$C,RIGHT($D786,6)),IF(C786="  ",SUMIFS($M:$M,$C:$C," "),ROUNDUP(I786*VLOOKUP(C786,Aktivity!$C$6:$R$25,8,FALSE),2))))</f>
        <v/>
      </c>
      <c r="N786" s="90" t="str">
        <f>IF($I786="","",IF(C786=" ",SUMIFS($N:$N,$C:$C,RIGHT($D786,6)),IF(C786="  ",SUMIFS($N:$N,$C:$C," "),ROUNDDOWN(M786*VLOOKUP(C786,Aktivity!$C$6:$R$25,10,FALSE),2))))</f>
        <v/>
      </c>
      <c r="O786" s="90" t="str">
        <f>IF($I786="","",IF(C786=" ",SUMIFS($O:$O,$C:$C,RIGHT($D786,6)),IF(C786="  ",SUMIFS($O:$O,$C:$C," "),ROUNDDOWN(I786*VLOOKUP(C786,Aktivity!$C$6:$R$25,12,FALSE),2))))</f>
        <v/>
      </c>
      <c r="P786" s="90" t="str">
        <f t="shared" si="63"/>
        <v/>
      </c>
      <c r="Q786" s="90" t="str">
        <f>IF($I786="","",IF(C786=" ",SUMIFS($Q:$Q,$C:$C,RIGHT($D786,6)),IF(C786="  ",SUMIFS($Q:$Q,$C:$C," "),ROUNDDOWN(I786*VLOOKUP(C786,Aktivity!$C$6:$R$25,9,FALSE),2))))</f>
        <v/>
      </c>
      <c r="R786" s="90" t="str">
        <f>IF($I786="","",IF(C786=" ",SUMIFS($R:$R,$C:$C,RIGHT($D786,6)),IF(C786="  ",SUMIFS($R:$R,$C:$C," "),ROUNDDOWN(Q786*VLOOKUP(C786,Aktivity!$C$6:$R$25,10,FALSE),2))))</f>
        <v/>
      </c>
      <c r="S786" s="90" t="str">
        <f>IF($I786="","",IF(C786=" ",SUMIFS($S:$S,$C:$C,RIGHT($D786,6)),IF(C786="  ",SUMIFS($S:$S,$C:$C," "),ROUNDDOWN(I786*VLOOKUP(C786,Aktivity!$C$6:$R$25,13,FALSE),2))))</f>
        <v/>
      </c>
      <c r="T786" s="90" t="str">
        <f t="shared" si="64"/>
        <v/>
      </c>
      <c r="V786" s="13" t="str">
        <f>IFERROR(SMALL(Zoznam!O:O,ROW()-3),"")</f>
        <v/>
      </c>
    </row>
    <row r="787" spans="2:22" ht="15" x14ac:dyDescent="0.25">
      <c r="B787" s="89" t="str">
        <f>IF($V787="","",VLOOKUP($V787,Zoznam!$O:$W,2,FALSE))</f>
        <v/>
      </c>
      <c r="C787" s="89" t="str">
        <f>IF($V787="","",VLOOKUP($V787,Zoznam!$O:$W,3,FALSE))</f>
        <v/>
      </c>
      <c r="D787" s="75" t="str">
        <f>IF($V787="","",VLOOKUP($V787,Zoznam!$O:$W,4,FALSE))</f>
        <v/>
      </c>
      <c r="E787" s="75" t="str">
        <f>IF($V787="","",VLOOKUP($V787,Zoznam!$O:$W,5,FALSE))</f>
        <v/>
      </c>
      <c r="F787" s="89" t="str">
        <f>IF($V787="","",VLOOKUP($V787,Zoznam!$O:$W,6,FALSE))</f>
        <v/>
      </c>
      <c r="G787" s="90" t="str">
        <f>IF($V787="","",VLOOKUP($V787,Zoznam!$O:$W,7,FALSE))</f>
        <v/>
      </c>
      <c r="H787" s="91" t="str">
        <f>IF($V787="","",VLOOKUP($V787,Zoznam!$O:$W,8,FALSE))</f>
        <v/>
      </c>
      <c r="I787" s="123" t="str">
        <f>IF($V787="","",VLOOKUP($V787,Zoznam!$O:$W,9,FALSE))</f>
        <v/>
      </c>
      <c r="J787" s="123" t="str">
        <f t="shared" si="60"/>
        <v/>
      </c>
      <c r="K787" s="90" t="str">
        <f t="shared" si="61"/>
        <v/>
      </c>
      <c r="L787" s="90" t="str">
        <f t="shared" si="62"/>
        <v/>
      </c>
      <c r="M787" s="90" t="str">
        <f>IF($I787="","",IF(C787=" ",SUMIFS($M:$M,$C:$C,RIGHT($D787,6)),IF(C787="  ",SUMIFS($M:$M,$C:$C," "),ROUNDUP(I787*VLOOKUP(C787,Aktivity!$C$6:$R$25,8,FALSE),2))))</f>
        <v/>
      </c>
      <c r="N787" s="90" t="str">
        <f>IF($I787="","",IF(C787=" ",SUMIFS($N:$N,$C:$C,RIGHT($D787,6)),IF(C787="  ",SUMIFS($N:$N,$C:$C," "),ROUNDDOWN(M787*VLOOKUP(C787,Aktivity!$C$6:$R$25,10,FALSE),2))))</f>
        <v/>
      </c>
      <c r="O787" s="90" t="str">
        <f>IF($I787="","",IF(C787=" ",SUMIFS($O:$O,$C:$C,RIGHT($D787,6)),IF(C787="  ",SUMIFS($O:$O,$C:$C," "),ROUNDDOWN(I787*VLOOKUP(C787,Aktivity!$C$6:$R$25,12,FALSE),2))))</f>
        <v/>
      </c>
      <c r="P787" s="90" t="str">
        <f t="shared" si="63"/>
        <v/>
      </c>
      <c r="Q787" s="90" t="str">
        <f>IF($I787="","",IF(C787=" ",SUMIFS($Q:$Q,$C:$C,RIGHT($D787,6)),IF(C787="  ",SUMIFS($Q:$Q,$C:$C," "),ROUNDDOWN(I787*VLOOKUP(C787,Aktivity!$C$6:$R$25,9,FALSE),2))))</f>
        <v/>
      </c>
      <c r="R787" s="90" t="str">
        <f>IF($I787="","",IF(C787=" ",SUMIFS($R:$R,$C:$C,RIGHT($D787,6)),IF(C787="  ",SUMIFS($R:$R,$C:$C," "),ROUNDDOWN(Q787*VLOOKUP(C787,Aktivity!$C$6:$R$25,10,FALSE),2))))</f>
        <v/>
      </c>
      <c r="S787" s="90" t="str">
        <f>IF($I787="","",IF(C787=" ",SUMIFS($S:$S,$C:$C,RIGHT($D787,6)),IF(C787="  ",SUMIFS($S:$S,$C:$C," "),ROUNDDOWN(I787*VLOOKUP(C787,Aktivity!$C$6:$R$25,13,FALSE),2))))</f>
        <v/>
      </c>
      <c r="T787" s="90" t="str">
        <f t="shared" si="64"/>
        <v/>
      </c>
      <c r="V787" s="13" t="str">
        <f>IFERROR(SMALL(Zoznam!O:O,ROW()-3),"")</f>
        <v/>
      </c>
    </row>
    <row r="788" spans="2:22" ht="15" x14ac:dyDescent="0.25">
      <c r="B788" s="89" t="str">
        <f>IF($V788="","",VLOOKUP($V788,Zoznam!$O:$W,2,FALSE))</f>
        <v/>
      </c>
      <c r="C788" s="89" t="str">
        <f>IF($V788="","",VLOOKUP($V788,Zoznam!$O:$W,3,FALSE))</f>
        <v/>
      </c>
      <c r="D788" s="75" t="str">
        <f>IF($V788="","",VLOOKUP($V788,Zoznam!$O:$W,4,FALSE))</f>
        <v/>
      </c>
      <c r="E788" s="75" t="str">
        <f>IF($V788="","",VLOOKUP($V788,Zoznam!$O:$W,5,FALSE))</f>
        <v/>
      </c>
      <c r="F788" s="89" t="str">
        <f>IF($V788="","",VLOOKUP($V788,Zoznam!$O:$W,6,FALSE))</f>
        <v/>
      </c>
      <c r="G788" s="90" t="str">
        <f>IF($V788="","",VLOOKUP($V788,Zoznam!$O:$W,7,FALSE))</f>
        <v/>
      </c>
      <c r="H788" s="91" t="str">
        <f>IF($V788="","",VLOOKUP($V788,Zoznam!$O:$W,8,FALSE))</f>
        <v/>
      </c>
      <c r="I788" s="123" t="str">
        <f>IF($V788="","",VLOOKUP($V788,Zoznam!$O:$W,9,FALSE))</f>
        <v/>
      </c>
      <c r="J788" s="123" t="str">
        <f t="shared" si="60"/>
        <v/>
      </c>
      <c r="K788" s="90" t="str">
        <f t="shared" si="61"/>
        <v/>
      </c>
      <c r="L788" s="90" t="str">
        <f t="shared" si="62"/>
        <v/>
      </c>
      <c r="M788" s="90" t="str">
        <f>IF($I788="","",IF(C788=" ",SUMIFS($M:$M,$C:$C,RIGHT($D788,6)),IF(C788="  ",SUMIFS($M:$M,$C:$C," "),ROUNDUP(I788*VLOOKUP(C788,Aktivity!$C$6:$R$25,8,FALSE),2))))</f>
        <v/>
      </c>
      <c r="N788" s="90" t="str">
        <f>IF($I788="","",IF(C788=" ",SUMIFS($N:$N,$C:$C,RIGHT($D788,6)),IF(C788="  ",SUMIFS($N:$N,$C:$C," "),ROUNDDOWN(M788*VLOOKUP(C788,Aktivity!$C$6:$R$25,10,FALSE),2))))</f>
        <v/>
      </c>
      <c r="O788" s="90" t="str">
        <f>IF($I788="","",IF(C788=" ",SUMIFS($O:$O,$C:$C,RIGHT($D788,6)),IF(C788="  ",SUMIFS($O:$O,$C:$C," "),ROUNDDOWN(I788*VLOOKUP(C788,Aktivity!$C$6:$R$25,12,FALSE),2))))</f>
        <v/>
      </c>
      <c r="P788" s="90" t="str">
        <f t="shared" si="63"/>
        <v/>
      </c>
      <c r="Q788" s="90" t="str">
        <f>IF($I788="","",IF(C788=" ",SUMIFS($Q:$Q,$C:$C,RIGHT($D788,6)),IF(C788="  ",SUMIFS($Q:$Q,$C:$C," "),ROUNDDOWN(I788*VLOOKUP(C788,Aktivity!$C$6:$R$25,9,FALSE),2))))</f>
        <v/>
      </c>
      <c r="R788" s="90" t="str">
        <f>IF($I788="","",IF(C788=" ",SUMIFS($R:$R,$C:$C,RIGHT($D788,6)),IF(C788="  ",SUMIFS($R:$R,$C:$C," "),ROUNDDOWN(Q788*VLOOKUP(C788,Aktivity!$C$6:$R$25,10,FALSE),2))))</f>
        <v/>
      </c>
      <c r="S788" s="90" t="str">
        <f>IF($I788="","",IF(C788=" ",SUMIFS($S:$S,$C:$C,RIGHT($D788,6)),IF(C788="  ",SUMIFS($S:$S,$C:$C," "),ROUNDDOWN(I788*VLOOKUP(C788,Aktivity!$C$6:$R$25,13,FALSE),2))))</f>
        <v/>
      </c>
      <c r="T788" s="90" t="str">
        <f t="shared" si="64"/>
        <v/>
      </c>
      <c r="V788" s="13" t="str">
        <f>IFERROR(SMALL(Zoznam!O:O,ROW()-3),"")</f>
        <v/>
      </c>
    </row>
    <row r="789" spans="2:22" ht="15" x14ac:dyDescent="0.25">
      <c r="B789" s="89" t="str">
        <f>IF($V789="","",VLOOKUP($V789,Zoznam!$O:$W,2,FALSE))</f>
        <v/>
      </c>
      <c r="C789" s="89" t="str">
        <f>IF($V789="","",VLOOKUP($V789,Zoznam!$O:$W,3,FALSE))</f>
        <v/>
      </c>
      <c r="D789" s="75" t="str">
        <f>IF($V789="","",VLOOKUP($V789,Zoznam!$O:$W,4,FALSE))</f>
        <v/>
      </c>
      <c r="E789" s="75" t="str">
        <f>IF($V789="","",VLOOKUP($V789,Zoznam!$O:$W,5,FALSE))</f>
        <v/>
      </c>
      <c r="F789" s="89" t="str">
        <f>IF($V789="","",VLOOKUP($V789,Zoznam!$O:$W,6,FALSE))</f>
        <v/>
      </c>
      <c r="G789" s="90" t="str">
        <f>IF($V789="","",VLOOKUP($V789,Zoznam!$O:$W,7,FALSE))</f>
        <v/>
      </c>
      <c r="H789" s="91" t="str">
        <f>IF($V789="","",VLOOKUP($V789,Zoznam!$O:$W,8,FALSE))</f>
        <v/>
      </c>
      <c r="I789" s="123" t="str">
        <f>IF($V789="","",VLOOKUP($V789,Zoznam!$O:$W,9,FALSE))</f>
        <v/>
      </c>
      <c r="J789" s="123" t="str">
        <f t="shared" si="60"/>
        <v/>
      </c>
      <c r="K789" s="90" t="str">
        <f t="shared" si="61"/>
        <v/>
      </c>
      <c r="L789" s="90" t="str">
        <f t="shared" si="62"/>
        <v/>
      </c>
      <c r="M789" s="90" t="str">
        <f>IF($I789="","",IF(C789=" ",SUMIFS($M:$M,$C:$C,RIGHT($D789,6)),IF(C789="  ",SUMIFS($M:$M,$C:$C," "),ROUNDUP(I789*VLOOKUP(C789,Aktivity!$C$6:$R$25,8,FALSE),2))))</f>
        <v/>
      </c>
      <c r="N789" s="90" t="str">
        <f>IF($I789="","",IF(C789=" ",SUMIFS($N:$N,$C:$C,RIGHT($D789,6)),IF(C789="  ",SUMIFS($N:$N,$C:$C," "),ROUNDDOWN(M789*VLOOKUP(C789,Aktivity!$C$6:$R$25,10,FALSE),2))))</f>
        <v/>
      </c>
      <c r="O789" s="90" t="str">
        <f>IF($I789="","",IF(C789=" ",SUMIFS($O:$O,$C:$C,RIGHT($D789,6)),IF(C789="  ",SUMIFS($O:$O,$C:$C," "),ROUNDDOWN(I789*VLOOKUP(C789,Aktivity!$C$6:$R$25,12,FALSE),2))))</f>
        <v/>
      </c>
      <c r="P789" s="90" t="str">
        <f t="shared" si="63"/>
        <v/>
      </c>
      <c r="Q789" s="90" t="str">
        <f>IF($I789="","",IF(C789=" ",SUMIFS($Q:$Q,$C:$C,RIGHT($D789,6)),IF(C789="  ",SUMIFS($Q:$Q,$C:$C," "),ROUNDDOWN(I789*VLOOKUP(C789,Aktivity!$C$6:$R$25,9,FALSE),2))))</f>
        <v/>
      </c>
      <c r="R789" s="90" t="str">
        <f>IF($I789="","",IF(C789=" ",SUMIFS($R:$R,$C:$C,RIGHT($D789,6)),IF(C789="  ",SUMIFS($R:$R,$C:$C," "),ROUNDDOWN(Q789*VLOOKUP(C789,Aktivity!$C$6:$R$25,10,FALSE),2))))</f>
        <v/>
      </c>
      <c r="S789" s="90" t="str">
        <f>IF($I789="","",IF(C789=" ",SUMIFS($S:$S,$C:$C,RIGHT($D789,6)),IF(C789="  ",SUMIFS($S:$S,$C:$C," "),ROUNDDOWN(I789*VLOOKUP(C789,Aktivity!$C$6:$R$25,13,FALSE),2))))</f>
        <v/>
      </c>
      <c r="T789" s="90" t="str">
        <f t="shared" si="64"/>
        <v/>
      </c>
      <c r="V789" s="13" t="str">
        <f>IFERROR(SMALL(Zoznam!O:O,ROW()-3),"")</f>
        <v/>
      </c>
    </row>
    <row r="790" spans="2:22" ht="15" x14ac:dyDescent="0.25">
      <c r="B790" s="89" t="str">
        <f>IF($V790="","",VLOOKUP($V790,Zoznam!$O:$W,2,FALSE))</f>
        <v/>
      </c>
      <c r="C790" s="89" t="str">
        <f>IF($V790="","",VLOOKUP($V790,Zoznam!$O:$W,3,FALSE))</f>
        <v/>
      </c>
      <c r="D790" s="75" t="str">
        <f>IF($V790="","",VLOOKUP($V790,Zoznam!$O:$W,4,FALSE))</f>
        <v/>
      </c>
      <c r="E790" s="75" t="str">
        <f>IF($V790="","",VLOOKUP($V790,Zoznam!$O:$W,5,FALSE))</f>
        <v/>
      </c>
      <c r="F790" s="89" t="str">
        <f>IF($V790="","",VLOOKUP($V790,Zoznam!$O:$W,6,FALSE))</f>
        <v/>
      </c>
      <c r="G790" s="90" t="str">
        <f>IF($V790="","",VLOOKUP($V790,Zoznam!$O:$W,7,FALSE))</f>
        <v/>
      </c>
      <c r="H790" s="91" t="str">
        <f>IF($V790="","",VLOOKUP($V790,Zoznam!$O:$W,8,FALSE))</f>
        <v/>
      </c>
      <c r="I790" s="123" t="str">
        <f>IF($V790="","",VLOOKUP($V790,Zoznam!$O:$W,9,FALSE))</f>
        <v/>
      </c>
      <c r="J790" s="123" t="str">
        <f t="shared" si="60"/>
        <v/>
      </c>
      <c r="K790" s="90" t="str">
        <f t="shared" si="61"/>
        <v/>
      </c>
      <c r="L790" s="90" t="str">
        <f t="shared" si="62"/>
        <v/>
      </c>
      <c r="M790" s="90" t="str">
        <f>IF($I790="","",IF(C790=" ",SUMIFS($M:$M,$C:$C,RIGHT($D790,6)),IF(C790="  ",SUMIFS($M:$M,$C:$C," "),ROUNDUP(I790*VLOOKUP(C790,Aktivity!$C$6:$R$25,8,FALSE),2))))</f>
        <v/>
      </c>
      <c r="N790" s="90" t="str">
        <f>IF($I790="","",IF(C790=" ",SUMIFS($N:$N,$C:$C,RIGHT($D790,6)),IF(C790="  ",SUMIFS($N:$N,$C:$C," "),ROUNDDOWN(M790*VLOOKUP(C790,Aktivity!$C$6:$R$25,10,FALSE),2))))</f>
        <v/>
      </c>
      <c r="O790" s="90" t="str">
        <f>IF($I790="","",IF(C790=" ",SUMIFS($O:$O,$C:$C,RIGHT($D790,6)),IF(C790="  ",SUMIFS($O:$O,$C:$C," "),ROUNDDOWN(I790*VLOOKUP(C790,Aktivity!$C$6:$R$25,12,FALSE),2))))</f>
        <v/>
      </c>
      <c r="P790" s="90" t="str">
        <f t="shared" si="63"/>
        <v/>
      </c>
      <c r="Q790" s="90" t="str">
        <f>IF($I790="","",IF(C790=" ",SUMIFS($Q:$Q,$C:$C,RIGHT($D790,6)),IF(C790="  ",SUMIFS($Q:$Q,$C:$C," "),ROUNDDOWN(I790*VLOOKUP(C790,Aktivity!$C$6:$R$25,9,FALSE),2))))</f>
        <v/>
      </c>
      <c r="R790" s="90" t="str">
        <f>IF($I790="","",IF(C790=" ",SUMIFS($R:$R,$C:$C,RIGHT($D790,6)),IF(C790="  ",SUMIFS($R:$R,$C:$C," "),ROUNDDOWN(Q790*VLOOKUP(C790,Aktivity!$C$6:$R$25,10,FALSE),2))))</f>
        <v/>
      </c>
      <c r="S790" s="90" t="str">
        <f>IF($I790="","",IF(C790=" ",SUMIFS($S:$S,$C:$C,RIGHT($D790,6)),IF(C790="  ",SUMIFS($S:$S,$C:$C," "),ROUNDDOWN(I790*VLOOKUP(C790,Aktivity!$C$6:$R$25,13,FALSE),2))))</f>
        <v/>
      </c>
      <c r="T790" s="90" t="str">
        <f t="shared" si="64"/>
        <v/>
      </c>
      <c r="V790" s="13" t="str">
        <f>IFERROR(SMALL(Zoznam!O:O,ROW()-3),"")</f>
        <v/>
      </c>
    </row>
    <row r="791" spans="2:22" ht="15" x14ac:dyDescent="0.25">
      <c r="B791" s="89" t="str">
        <f>IF($V791="","",VLOOKUP($V791,Zoznam!$O:$W,2,FALSE))</f>
        <v/>
      </c>
      <c r="C791" s="89" t="str">
        <f>IF($V791="","",VLOOKUP($V791,Zoznam!$O:$W,3,FALSE))</f>
        <v/>
      </c>
      <c r="D791" s="75" t="str">
        <f>IF($V791="","",VLOOKUP($V791,Zoznam!$O:$W,4,FALSE))</f>
        <v/>
      </c>
      <c r="E791" s="75" t="str">
        <f>IF($V791="","",VLOOKUP($V791,Zoznam!$O:$W,5,FALSE))</f>
        <v/>
      </c>
      <c r="F791" s="89" t="str">
        <f>IF($V791="","",VLOOKUP($V791,Zoznam!$O:$W,6,FALSE))</f>
        <v/>
      </c>
      <c r="G791" s="90" t="str">
        <f>IF($V791="","",VLOOKUP($V791,Zoznam!$O:$W,7,FALSE))</f>
        <v/>
      </c>
      <c r="H791" s="91" t="str">
        <f>IF($V791="","",VLOOKUP($V791,Zoznam!$O:$W,8,FALSE))</f>
        <v/>
      </c>
      <c r="I791" s="123" t="str">
        <f>IF($V791="","",VLOOKUP($V791,Zoznam!$O:$W,9,FALSE))</f>
        <v/>
      </c>
      <c r="J791" s="123" t="str">
        <f t="shared" si="60"/>
        <v/>
      </c>
      <c r="K791" s="90" t="str">
        <f t="shared" si="61"/>
        <v/>
      </c>
      <c r="L791" s="90" t="str">
        <f t="shared" si="62"/>
        <v/>
      </c>
      <c r="M791" s="90" t="str">
        <f>IF($I791="","",IF(C791=" ",SUMIFS($M:$M,$C:$C,RIGHT($D791,6)),IF(C791="  ",SUMIFS($M:$M,$C:$C," "),ROUNDUP(I791*VLOOKUP(C791,Aktivity!$C$6:$R$25,8,FALSE),2))))</f>
        <v/>
      </c>
      <c r="N791" s="90" t="str">
        <f>IF($I791="","",IF(C791=" ",SUMIFS($N:$N,$C:$C,RIGHT($D791,6)),IF(C791="  ",SUMIFS($N:$N,$C:$C," "),ROUNDDOWN(M791*VLOOKUP(C791,Aktivity!$C$6:$R$25,10,FALSE),2))))</f>
        <v/>
      </c>
      <c r="O791" s="90" t="str">
        <f>IF($I791="","",IF(C791=" ",SUMIFS($O:$O,$C:$C,RIGHT($D791,6)),IF(C791="  ",SUMIFS($O:$O,$C:$C," "),ROUNDDOWN(I791*VLOOKUP(C791,Aktivity!$C$6:$R$25,12,FALSE),2))))</f>
        <v/>
      </c>
      <c r="P791" s="90" t="str">
        <f t="shared" si="63"/>
        <v/>
      </c>
      <c r="Q791" s="90" t="str">
        <f>IF($I791="","",IF(C791=" ",SUMIFS($Q:$Q,$C:$C,RIGHT($D791,6)),IF(C791="  ",SUMIFS($Q:$Q,$C:$C," "),ROUNDDOWN(I791*VLOOKUP(C791,Aktivity!$C$6:$R$25,9,FALSE),2))))</f>
        <v/>
      </c>
      <c r="R791" s="90" t="str">
        <f>IF($I791="","",IF(C791=" ",SUMIFS($R:$R,$C:$C,RIGHT($D791,6)),IF(C791="  ",SUMIFS($R:$R,$C:$C," "),ROUNDDOWN(Q791*VLOOKUP(C791,Aktivity!$C$6:$R$25,10,FALSE),2))))</f>
        <v/>
      </c>
      <c r="S791" s="90" t="str">
        <f>IF($I791="","",IF(C791=" ",SUMIFS($S:$S,$C:$C,RIGHT($D791,6)),IF(C791="  ",SUMIFS($S:$S,$C:$C," "),ROUNDDOWN(I791*VLOOKUP(C791,Aktivity!$C$6:$R$25,13,FALSE),2))))</f>
        <v/>
      </c>
      <c r="T791" s="90" t="str">
        <f t="shared" si="64"/>
        <v/>
      </c>
      <c r="V791" s="13" t="str">
        <f>IFERROR(SMALL(Zoznam!O:O,ROW()-3),"")</f>
        <v/>
      </c>
    </row>
    <row r="792" spans="2:22" ht="15" x14ac:dyDescent="0.25">
      <c r="B792" s="89" t="str">
        <f>IF($V792="","",VLOOKUP($V792,Zoznam!$O:$W,2,FALSE))</f>
        <v/>
      </c>
      <c r="C792" s="89" t="str">
        <f>IF($V792="","",VLOOKUP($V792,Zoznam!$O:$W,3,FALSE))</f>
        <v/>
      </c>
      <c r="D792" s="75" t="str">
        <f>IF($V792="","",VLOOKUP($V792,Zoznam!$O:$W,4,FALSE))</f>
        <v/>
      </c>
      <c r="E792" s="75" t="str">
        <f>IF($V792="","",VLOOKUP($V792,Zoznam!$O:$W,5,FALSE))</f>
        <v/>
      </c>
      <c r="F792" s="89" t="str">
        <f>IF($V792="","",VLOOKUP($V792,Zoznam!$O:$W,6,FALSE))</f>
        <v/>
      </c>
      <c r="G792" s="90" t="str">
        <f>IF($V792="","",VLOOKUP($V792,Zoznam!$O:$W,7,FALSE))</f>
        <v/>
      </c>
      <c r="H792" s="91" t="str">
        <f>IF($V792="","",VLOOKUP($V792,Zoznam!$O:$W,8,FALSE))</f>
        <v/>
      </c>
      <c r="I792" s="123" t="str">
        <f>IF($V792="","",VLOOKUP($V792,Zoznam!$O:$W,9,FALSE))</f>
        <v/>
      </c>
      <c r="J792" s="123" t="str">
        <f t="shared" si="60"/>
        <v/>
      </c>
      <c r="K792" s="90" t="str">
        <f t="shared" si="61"/>
        <v/>
      </c>
      <c r="L792" s="90" t="str">
        <f t="shared" si="62"/>
        <v/>
      </c>
      <c r="M792" s="90" t="str">
        <f>IF($I792="","",IF(C792=" ",SUMIFS($M:$M,$C:$C,RIGHT($D792,6)),IF(C792="  ",SUMIFS($M:$M,$C:$C," "),ROUNDUP(I792*VLOOKUP(C792,Aktivity!$C$6:$R$25,8,FALSE),2))))</f>
        <v/>
      </c>
      <c r="N792" s="90" t="str">
        <f>IF($I792="","",IF(C792=" ",SUMIFS($N:$N,$C:$C,RIGHT($D792,6)),IF(C792="  ",SUMIFS($N:$N,$C:$C," "),ROUNDDOWN(M792*VLOOKUP(C792,Aktivity!$C$6:$R$25,10,FALSE),2))))</f>
        <v/>
      </c>
      <c r="O792" s="90" t="str">
        <f>IF($I792="","",IF(C792=" ",SUMIFS($O:$O,$C:$C,RIGHT($D792,6)),IF(C792="  ",SUMIFS($O:$O,$C:$C," "),ROUNDDOWN(I792*VLOOKUP(C792,Aktivity!$C$6:$R$25,12,FALSE),2))))</f>
        <v/>
      </c>
      <c r="P792" s="90" t="str">
        <f t="shared" si="63"/>
        <v/>
      </c>
      <c r="Q792" s="90" t="str">
        <f>IF($I792="","",IF(C792=" ",SUMIFS($Q:$Q,$C:$C,RIGHT($D792,6)),IF(C792="  ",SUMIFS($Q:$Q,$C:$C," "),ROUNDDOWN(I792*VLOOKUP(C792,Aktivity!$C$6:$R$25,9,FALSE),2))))</f>
        <v/>
      </c>
      <c r="R792" s="90" t="str">
        <f>IF($I792="","",IF(C792=" ",SUMIFS($R:$R,$C:$C,RIGHT($D792,6)),IF(C792="  ",SUMIFS($R:$R,$C:$C," "),ROUNDDOWN(Q792*VLOOKUP(C792,Aktivity!$C$6:$R$25,10,FALSE),2))))</f>
        <v/>
      </c>
      <c r="S792" s="90" t="str">
        <f>IF($I792="","",IF(C792=" ",SUMIFS($S:$S,$C:$C,RIGHT($D792,6)),IF(C792="  ",SUMIFS($S:$S,$C:$C," "),ROUNDDOWN(I792*VLOOKUP(C792,Aktivity!$C$6:$R$25,13,FALSE),2))))</f>
        <v/>
      </c>
      <c r="T792" s="90" t="str">
        <f t="shared" si="64"/>
        <v/>
      </c>
      <c r="V792" s="13" t="str">
        <f>IFERROR(SMALL(Zoznam!O:O,ROW()-3),"")</f>
        <v/>
      </c>
    </row>
    <row r="793" spans="2:22" ht="15" x14ac:dyDescent="0.25">
      <c r="B793" s="89" t="str">
        <f>IF($V793="","",VLOOKUP($V793,Zoznam!$O:$W,2,FALSE))</f>
        <v/>
      </c>
      <c r="C793" s="89" t="str">
        <f>IF($V793="","",VLOOKUP($V793,Zoznam!$O:$W,3,FALSE))</f>
        <v/>
      </c>
      <c r="D793" s="75" t="str">
        <f>IF($V793="","",VLOOKUP($V793,Zoznam!$O:$W,4,FALSE))</f>
        <v/>
      </c>
      <c r="E793" s="75" t="str">
        <f>IF($V793="","",VLOOKUP($V793,Zoznam!$O:$W,5,FALSE))</f>
        <v/>
      </c>
      <c r="F793" s="89" t="str">
        <f>IF($V793="","",VLOOKUP($V793,Zoznam!$O:$W,6,FALSE))</f>
        <v/>
      </c>
      <c r="G793" s="90" t="str">
        <f>IF($V793="","",VLOOKUP($V793,Zoznam!$O:$W,7,FALSE))</f>
        <v/>
      </c>
      <c r="H793" s="91" t="str">
        <f>IF($V793="","",VLOOKUP($V793,Zoznam!$O:$W,8,FALSE))</f>
        <v/>
      </c>
      <c r="I793" s="123" t="str">
        <f>IF($V793="","",VLOOKUP($V793,Zoznam!$O:$W,9,FALSE))</f>
        <v/>
      </c>
      <c r="J793" s="123" t="str">
        <f t="shared" si="60"/>
        <v/>
      </c>
      <c r="K793" s="90" t="str">
        <f t="shared" si="61"/>
        <v/>
      </c>
      <c r="L793" s="90" t="str">
        <f t="shared" si="62"/>
        <v/>
      </c>
      <c r="M793" s="90" t="str">
        <f>IF($I793="","",IF(C793=" ",SUMIFS($M:$M,$C:$C,RIGHT($D793,6)),IF(C793="  ",SUMIFS($M:$M,$C:$C," "),ROUNDUP(I793*VLOOKUP(C793,Aktivity!$C$6:$R$25,8,FALSE),2))))</f>
        <v/>
      </c>
      <c r="N793" s="90" t="str">
        <f>IF($I793="","",IF(C793=" ",SUMIFS($N:$N,$C:$C,RIGHT($D793,6)),IF(C793="  ",SUMIFS($N:$N,$C:$C," "),ROUNDDOWN(M793*VLOOKUP(C793,Aktivity!$C$6:$R$25,10,FALSE),2))))</f>
        <v/>
      </c>
      <c r="O793" s="90" t="str">
        <f>IF($I793="","",IF(C793=" ",SUMIFS($O:$O,$C:$C,RIGHT($D793,6)),IF(C793="  ",SUMIFS($O:$O,$C:$C," "),ROUNDDOWN(I793*VLOOKUP(C793,Aktivity!$C$6:$R$25,12,FALSE),2))))</f>
        <v/>
      </c>
      <c r="P793" s="90" t="str">
        <f t="shared" si="63"/>
        <v/>
      </c>
      <c r="Q793" s="90" t="str">
        <f>IF($I793="","",IF(C793=" ",SUMIFS($Q:$Q,$C:$C,RIGHT($D793,6)),IF(C793="  ",SUMIFS($Q:$Q,$C:$C," "),ROUNDDOWN(I793*VLOOKUP(C793,Aktivity!$C$6:$R$25,9,FALSE),2))))</f>
        <v/>
      </c>
      <c r="R793" s="90" t="str">
        <f>IF($I793="","",IF(C793=" ",SUMIFS($R:$R,$C:$C,RIGHT($D793,6)),IF(C793="  ",SUMIFS($R:$R,$C:$C," "),ROUNDDOWN(Q793*VLOOKUP(C793,Aktivity!$C$6:$R$25,10,FALSE),2))))</f>
        <v/>
      </c>
      <c r="S793" s="90" t="str">
        <f>IF($I793="","",IF(C793=" ",SUMIFS($S:$S,$C:$C,RIGHT($D793,6)),IF(C793="  ",SUMIFS($S:$S,$C:$C," "),ROUNDDOWN(I793*VLOOKUP(C793,Aktivity!$C$6:$R$25,13,FALSE),2))))</f>
        <v/>
      </c>
      <c r="T793" s="90" t="str">
        <f t="shared" si="64"/>
        <v/>
      </c>
      <c r="V793" s="13" t="str">
        <f>IFERROR(SMALL(Zoznam!O:O,ROW()-3),"")</f>
        <v/>
      </c>
    </row>
    <row r="794" spans="2:22" ht="15" x14ac:dyDescent="0.25">
      <c r="B794" s="89" t="str">
        <f>IF($V794="","",VLOOKUP($V794,Zoznam!$O:$W,2,FALSE))</f>
        <v/>
      </c>
      <c r="C794" s="89" t="str">
        <f>IF($V794="","",VLOOKUP($V794,Zoznam!$O:$W,3,FALSE))</f>
        <v/>
      </c>
      <c r="D794" s="75" t="str">
        <f>IF($V794="","",VLOOKUP($V794,Zoznam!$O:$W,4,FALSE))</f>
        <v/>
      </c>
      <c r="E794" s="75" t="str">
        <f>IF($V794="","",VLOOKUP($V794,Zoznam!$O:$W,5,FALSE))</f>
        <v/>
      </c>
      <c r="F794" s="89" t="str">
        <f>IF($V794="","",VLOOKUP($V794,Zoznam!$O:$W,6,FALSE))</f>
        <v/>
      </c>
      <c r="G794" s="90" t="str">
        <f>IF($V794="","",VLOOKUP($V794,Zoznam!$O:$W,7,FALSE))</f>
        <v/>
      </c>
      <c r="H794" s="91" t="str">
        <f>IF($V794="","",VLOOKUP($V794,Zoznam!$O:$W,8,FALSE))</f>
        <v/>
      </c>
      <c r="I794" s="123" t="str">
        <f>IF($V794="","",VLOOKUP($V794,Zoznam!$O:$W,9,FALSE))</f>
        <v/>
      </c>
      <c r="J794" s="123" t="str">
        <f t="shared" si="60"/>
        <v/>
      </c>
      <c r="K794" s="90" t="str">
        <f t="shared" si="61"/>
        <v/>
      </c>
      <c r="L794" s="90" t="str">
        <f t="shared" si="62"/>
        <v/>
      </c>
      <c r="M794" s="90" t="str">
        <f>IF($I794="","",IF(C794=" ",SUMIFS($M:$M,$C:$C,RIGHT($D794,6)),IF(C794="  ",SUMIFS($M:$M,$C:$C," "),ROUNDUP(I794*VLOOKUP(C794,Aktivity!$C$6:$R$25,8,FALSE),2))))</f>
        <v/>
      </c>
      <c r="N794" s="90" t="str">
        <f>IF($I794="","",IF(C794=" ",SUMIFS($N:$N,$C:$C,RIGHT($D794,6)),IF(C794="  ",SUMIFS($N:$N,$C:$C," "),ROUNDDOWN(M794*VLOOKUP(C794,Aktivity!$C$6:$R$25,10,FALSE),2))))</f>
        <v/>
      </c>
      <c r="O794" s="90" t="str">
        <f>IF($I794="","",IF(C794=" ",SUMIFS($O:$O,$C:$C,RIGHT($D794,6)),IF(C794="  ",SUMIFS($O:$O,$C:$C," "),ROUNDDOWN(I794*VLOOKUP(C794,Aktivity!$C$6:$R$25,12,FALSE),2))))</f>
        <v/>
      </c>
      <c r="P794" s="90" t="str">
        <f t="shared" si="63"/>
        <v/>
      </c>
      <c r="Q794" s="90" t="str">
        <f>IF($I794="","",IF(C794=" ",SUMIFS($Q:$Q,$C:$C,RIGHT($D794,6)),IF(C794="  ",SUMIFS($Q:$Q,$C:$C," "),ROUNDDOWN(I794*VLOOKUP(C794,Aktivity!$C$6:$R$25,9,FALSE),2))))</f>
        <v/>
      </c>
      <c r="R794" s="90" t="str">
        <f>IF($I794="","",IF(C794=" ",SUMIFS($R:$R,$C:$C,RIGHT($D794,6)),IF(C794="  ",SUMIFS($R:$R,$C:$C," "),ROUNDDOWN(Q794*VLOOKUP(C794,Aktivity!$C$6:$R$25,10,FALSE),2))))</f>
        <v/>
      </c>
      <c r="S794" s="90" t="str">
        <f>IF($I794="","",IF(C794=" ",SUMIFS($S:$S,$C:$C,RIGHT($D794,6)),IF(C794="  ",SUMIFS($S:$S,$C:$C," "),ROUNDDOWN(I794*VLOOKUP(C794,Aktivity!$C$6:$R$25,13,FALSE),2))))</f>
        <v/>
      </c>
      <c r="T794" s="90" t="str">
        <f t="shared" si="64"/>
        <v/>
      </c>
      <c r="V794" s="13" t="str">
        <f>IFERROR(SMALL(Zoznam!O:O,ROW()-3),"")</f>
        <v/>
      </c>
    </row>
    <row r="795" spans="2:22" ht="15" x14ac:dyDescent="0.25">
      <c r="B795" s="89" t="str">
        <f>IF($V795="","",VLOOKUP($V795,Zoznam!$O:$W,2,FALSE))</f>
        <v/>
      </c>
      <c r="C795" s="89" t="str">
        <f>IF($V795="","",VLOOKUP($V795,Zoznam!$O:$W,3,FALSE))</f>
        <v/>
      </c>
      <c r="D795" s="75" t="str">
        <f>IF($V795="","",VLOOKUP($V795,Zoznam!$O:$W,4,FALSE))</f>
        <v/>
      </c>
      <c r="E795" s="75" t="str">
        <f>IF($V795="","",VLOOKUP($V795,Zoznam!$O:$W,5,FALSE))</f>
        <v/>
      </c>
      <c r="F795" s="89" t="str">
        <f>IF($V795="","",VLOOKUP($V795,Zoznam!$O:$W,6,FALSE))</f>
        <v/>
      </c>
      <c r="G795" s="90" t="str">
        <f>IF($V795="","",VLOOKUP($V795,Zoznam!$O:$W,7,FALSE))</f>
        <v/>
      </c>
      <c r="H795" s="91" t="str">
        <f>IF($V795="","",VLOOKUP($V795,Zoznam!$O:$W,8,FALSE))</f>
        <v/>
      </c>
      <c r="I795" s="123" t="str">
        <f>IF($V795="","",VLOOKUP($V795,Zoznam!$O:$W,9,FALSE))</f>
        <v/>
      </c>
      <c r="J795" s="123" t="str">
        <f t="shared" si="60"/>
        <v/>
      </c>
      <c r="K795" s="90" t="str">
        <f t="shared" si="61"/>
        <v/>
      </c>
      <c r="L795" s="90" t="str">
        <f t="shared" si="62"/>
        <v/>
      </c>
      <c r="M795" s="90" t="str">
        <f>IF($I795="","",IF(C795=" ",SUMIFS($M:$M,$C:$C,RIGHT($D795,6)),IF(C795="  ",SUMIFS($M:$M,$C:$C," "),ROUNDUP(I795*VLOOKUP(C795,Aktivity!$C$6:$R$25,8,FALSE),2))))</f>
        <v/>
      </c>
      <c r="N795" s="90" t="str">
        <f>IF($I795="","",IF(C795=" ",SUMIFS($N:$N,$C:$C,RIGHT($D795,6)),IF(C795="  ",SUMIFS($N:$N,$C:$C," "),ROUNDDOWN(M795*VLOOKUP(C795,Aktivity!$C$6:$R$25,10,FALSE),2))))</f>
        <v/>
      </c>
      <c r="O795" s="90" t="str">
        <f>IF($I795="","",IF(C795=" ",SUMIFS($O:$O,$C:$C,RIGHT($D795,6)),IF(C795="  ",SUMIFS($O:$O,$C:$C," "),ROUNDDOWN(I795*VLOOKUP(C795,Aktivity!$C$6:$R$25,12,FALSE),2))))</f>
        <v/>
      </c>
      <c r="P795" s="90" t="str">
        <f t="shared" si="63"/>
        <v/>
      </c>
      <c r="Q795" s="90" t="str">
        <f>IF($I795="","",IF(C795=" ",SUMIFS($Q:$Q,$C:$C,RIGHT($D795,6)),IF(C795="  ",SUMIFS($Q:$Q,$C:$C," "),ROUNDDOWN(I795*VLOOKUP(C795,Aktivity!$C$6:$R$25,9,FALSE),2))))</f>
        <v/>
      </c>
      <c r="R795" s="90" t="str">
        <f>IF($I795="","",IF(C795=" ",SUMIFS($R:$R,$C:$C,RIGHT($D795,6)),IF(C795="  ",SUMIFS($R:$R,$C:$C," "),ROUNDDOWN(Q795*VLOOKUP(C795,Aktivity!$C$6:$R$25,10,FALSE),2))))</f>
        <v/>
      </c>
      <c r="S795" s="90" t="str">
        <f>IF($I795="","",IF(C795=" ",SUMIFS($S:$S,$C:$C,RIGHT($D795,6)),IF(C795="  ",SUMIFS($S:$S,$C:$C," "),ROUNDDOWN(I795*VLOOKUP(C795,Aktivity!$C$6:$R$25,13,FALSE),2))))</f>
        <v/>
      </c>
      <c r="T795" s="90" t="str">
        <f t="shared" si="64"/>
        <v/>
      </c>
      <c r="V795" s="13" t="str">
        <f>IFERROR(SMALL(Zoznam!O:O,ROW()-3),"")</f>
        <v/>
      </c>
    </row>
    <row r="796" spans="2:22" ht="15" x14ac:dyDescent="0.25">
      <c r="B796" s="89" t="str">
        <f>IF($V796="","",VLOOKUP($V796,Zoznam!$O:$W,2,FALSE))</f>
        <v/>
      </c>
      <c r="C796" s="89" t="str">
        <f>IF($V796="","",VLOOKUP($V796,Zoznam!$O:$W,3,FALSE))</f>
        <v/>
      </c>
      <c r="D796" s="75" t="str">
        <f>IF($V796="","",VLOOKUP($V796,Zoznam!$O:$W,4,FALSE))</f>
        <v/>
      </c>
      <c r="E796" s="75" t="str">
        <f>IF($V796="","",VLOOKUP($V796,Zoznam!$O:$W,5,FALSE))</f>
        <v/>
      </c>
      <c r="F796" s="89" t="str">
        <f>IF($V796="","",VLOOKUP($V796,Zoznam!$O:$W,6,FALSE))</f>
        <v/>
      </c>
      <c r="G796" s="90" t="str">
        <f>IF($V796="","",VLOOKUP($V796,Zoznam!$O:$W,7,FALSE))</f>
        <v/>
      </c>
      <c r="H796" s="91" t="str">
        <f>IF($V796="","",VLOOKUP($V796,Zoznam!$O:$W,8,FALSE))</f>
        <v/>
      </c>
      <c r="I796" s="123" t="str">
        <f>IF($V796="","",VLOOKUP($V796,Zoznam!$O:$W,9,FALSE))</f>
        <v/>
      </c>
      <c r="J796" s="123" t="str">
        <f t="shared" si="60"/>
        <v/>
      </c>
      <c r="K796" s="90" t="str">
        <f t="shared" si="61"/>
        <v/>
      </c>
      <c r="L796" s="90" t="str">
        <f t="shared" si="62"/>
        <v/>
      </c>
      <c r="M796" s="90" t="str">
        <f>IF($I796="","",IF(C796=" ",SUMIFS($M:$M,$C:$C,RIGHT($D796,6)),IF(C796="  ",SUMIFS($M:$M,$C:$C," "),ROUNDUP(I796*VLOOKUP(C796,Aktivity!$C$6:$R$25,8,FALSE),2))))</f>
        <v/>
      </c>
      <c r="N796" s="90" t="str">
        <f>IF($I796="","",IF(C796=" ",SUMIFS($N:$N,$C:$C,RIGHT($D796,6)),IF(C796="  ",SUMIFS($N:$N,$C:$C," "),ROUNDDOWN(M796*VLOOKUP(C796,Aktivity!$C$6:$R$25,10,FALSE),2))))</f>
        <v/>
      </c>
      <c r="O796" s="90" t="str">
        <f>IF($I796="","",IF(C796=" ",SUMIFS($O:$O,$C:$C,RIGHT($D796,6)),IF(C796="  ",SUMIFS($O:$O,$C:$C," "),ROUNDDOWN(I796*VLOOKUP(C796,Aktivity!$C$6:$R$25,12,FALSE),2))))</f>
        <v/>
      </c>
      <c r="P796" s="90" t="str">
        <f t="shared" si="63"/>
        <v/>
      </c>
      <c r="Q796" s="90" t="str">
        <f>IF($I796="","",IF(C796=" ",SUMIFS($Q:$Q,$C:$C,RIGHT($D796,6)),IF(C796="  ",SUMIFS($Q:$Q,$C:$C," "),ROUNDDOWN(I796*VLOOKUP(C796,Aktivity!$C$6:$R$25,9,FALSE),2))))</f>
        <v/>
      </c>
      <c r="R796" s="90" t="str">
        <f>IF($I796="","",IF(C796=" ",SUMIFS($R:$R,$C:$C,RIGHT($D796,6)),IF(C796="  ",SUMIFS($R:$R,$C:$C," "),ROUNDDOWN(Q796*VLOOKUP(C796,Aktivity!$C$6:$R$25,10,FALSE),2))))</f>
        <v/>
      </c>
      <c r="S796" s="90" t="str">
        <f>IF($I796="","",IF(C796=" ",SUMIFS($S:$S,$C:$C,RIGHT($D796,6)),IF(C796="  ",SUMIFS($S:$S,$C:$C," "),ROUNDDOWN(I796*VLOOKUP(C796,Aktivity!$C$6:$R$25,13,FALSE),2))))</f>
        <v/>
      </c>
      <c r="T796" s="90" t="str">
        <f t="shared" si="64"/>
        <v/>
      </c>
      <c r="V796" s="13" t="str">
        <f>IFERROR(SMALL(Zoznam!O:O,ROW()-3),"")</f>
        <v/>
      </c>
    </row>
    <row r="797" spans="2:22" ht="15" x14ac:dyDescent="0.25">
      <c r="B797" s="89" t="str">
        <f>IF($V797="","",VLOOKUP($V797,Zoznam!$O:$W,2,FALSE))</f>
        <v/>
      </c>
      <c r="C797" s="89" t="str">
        <f>IF($V797="","",VLOOKUP($V797,Zoznam!$O:$W,3,FALSE))</f>
        <v/>
      </c>
      <c r="D797" s="75" t="str">
        <f>IF($V797="","",VLOOKUP($V797,Zoznam!$O:$W,4,FALSE))</f>
        <v/>
      </c>
      <c r="E797" s="75" t="str">
        <f>IF($V797="","",VLOOKUP($V797,Zoznam!$O:$W,5,FALSE))</f>
        <v/>
      </c>
      <c r="F797" s="89" t="str">
        <f>IF($V797="","",VLOOKUP($V797,Zoznam!$O:$W,6,FALSE))</f>
        <v/>
      </c>
      <c r="G797" s="90" t="str">
        <f>IF($V797="","",VLOOKUP($V797,Zoznam!$O:$W,7,FALSE))</f>
        <v/>
      </c>
      <c r="H797" s="91" t="str">
        <f>IF($V797="","",VLOOKUP($V797,Zoznam!$O:$W,8,FALSE))</f>
        <v/>
      </c>
      <c r="I797" s="123" t="str">
        <f>IF($V797="","",VLOOKUP($V797,Zoznam!$O:$W,9,FALSE))</f>
        <v/>
      </c>
      <c r="J797" s="123" t="str">
        <f t="shared" si="60"/>
        <v/>
      </c>
      <c r="K797" s="90" t="str">
        <f t="shared" si="61"/>
        <v/>
      </c>
      <c r="L797" s="90" t="str">
        <f t="shared" si="62"/>
        <v/>
      </c>
      <c r="M797" s="90" t="str">
        <f>IF($I797="","",IF(C797=" ",SUMIFS($M:$M,$C:$C,RIGHT($D797,6)),IF(C797="  ",SUMIFS($M:$M,$C:$C," "),ROUNDUP(I797*VLOOKUP(C797,Aktivity!$C$6:$R$25,8,FALSE),2))))</f>
        <v/>
      </c>
      <c r="N797" s="90" t="str">
        <f>IF($I797="","",IF(C797=" ",SUMIFS($N:$N,$C:$C,RIGHT($D797,6)),IF(C797="  ",SUMIFS($N:$N,$C:$C," "),ROUNDDOWN(M797*VLOOKUP(C797,Aktivity!$C$6:$R$25,10,FALSE),2))))</f>
        <v/>
      </c>
      <c r="O797" s="90" t="str">
        <f>IF($I797="","",IF(C797=" ",SUMIFS($O:$O,$C:$C,RIGHT($D797,6)),IF(C797="  ",SUMIFS($O:$O,$C:$C," "),ROUNDDOWN(I797*VLOOKUP(C797,Aktivity!$C$6:$R$25,12,FALSE),2))))</f>
        <v/>
      </c>
      <c r="P797" s="90" t="str">
        <f t="shared" si="63"/>
        <v/>
      </c>
      <c r="Q797" s="90" t="str">
        <f>IF($I797="","",IF(C797=" ",SUMIFS($Q:$Q,$C:$C,RIGHT($D797,6)),IF(C797="  ",SUMIFS($Q:$Q,$C:$C," "),ROUNDDOWN(I797*VLOOKUP(C797,Aktivity!$C$6:$R$25,9,FALSE),2))))</f>
        <v/>
      </c>
      <c r="R797" s="90" t="str">
        <f>IF($I797="","",IF(C797=" ",SUMIFS($R:$R,$C:$C,RIGHT($D797,6)),IF(C797="  ",SUMIFS($R:$R,$C:$C," "),ROUNDDOWN(Q797*VLOOKUP(C797,Aktivity!$C$6:$R$25,10,FALSE),2))))</f>
        <v/>
      </c>
      <c r="S797" s="90" t="str">
        <f>IF($I797="","",IF(C797=" ",SUMIFS($S:$S,$C:$C,RIGHT($D797,6)),IF(C797="  ",SUMIFS($S:$S,$C:$C," "),ROUNDDOWN(I797*VLOOKUP(C797,Aktivity!$C$6:$R$25,13,FALSE),2))))</f>
        <v/>
      </c>
      <c r="T797" s="90" t="str">
        <f t="shared" si="64"/>
        <v/>
      </c>
      <c r="V797" s="13" t="str">
        <f>IFERROR(SMALL(Zoznam!O:O,ROW()-3),"")</f>
        <v/>
      </c>
    </row>
    <row r="798" spans="2:22" ht="15" x14ac:dyDescent="0.25">
      <c r="B798" s="89" t="str">
        <f>IF($V798="","",VLOOKUP($V798,Zoznam!$O:$W,2,FALSE))</f>
        <v/>
      </c>
      <c r="C798" s="89" t="str">
        <f>IF($V798="","",VLOOKUP($V798,Zoznam!$O:$W,3,FALSE))</f>
        <v/>
      </c>
      <c r="D798" s="75" t="str">
        <f>IF($V798="","",VLOOKUP($V798,Zoznam!$O:$W,4,FALSE))</f>
        <v/>
      </c>
      <c r="E798" s="75" t="str">
        <f>IF($V798="","",VLOOKUP($V798,Zoznam!$O:$W,5,FALSE))</f>
        <v/>
      </c>
      <c r="F798" s="89" t="str">
        <f>IF($V798="","",VLOOKUP($V798,Zoznam!$O:$W,6,FALSE))</f>
        <v/>
      </c>
      <c r="G798" s="90" t="str">
        <f>IF($V798="","",VLOOKUP($V798,Zoznam!$O:$W,7,FALSE))</f>
        <v/>
      </c>
      <c r="H798" s="91" t="str">
        <f>IF($V798="","",VLOOKUP($V798,Zoznam!$O:$W,8,FALSE))</f>
        <v/>
      </c>
      <c r="I798" s="123" t="str">
        <f>IF($V798="","",VLOOKUP($V798,Zoznam!$O:$W,9,FALSE))</f>
        <v/>
      </c>
      <c r="J798" s="123" t="str">
        <f t="shared" si="60"/>
        <v/>
      </c>
      <c r="K798" s="90" t="str">
        <f t="shared" si="61"/>
        <v/>
      </c>
      <c r="L798" s="90" t="str">
        <f t="shared" si="62"/>
        <v/>
      </c>
      <c r="M798" s="90" t="str">
        <f>IF($I798="","",IF(C798=" ",SUMIFS($M:$M,$C:$C,RIGHT($D798,6)),IF(C798="  ",SUMIFS($M:$M,$C:$C," "),ROUNDUP(I798*VLOOKUP(C798,Aktivity!$C$6:$R$25,8,FALSE),2))))</f>
        <v/>
      </c>
      <c r="N798" s="90" t="str">
        <f>IF($I798="","",IF(C798=" ",SUMIFS($N:$N,$C:$C,RIGHT($D798,6)),IF(C798="  ",SUMIFS($N:$N,$C:$C," "),ROUNDDOWN(M798*VLOOKUP(C798,Aktivity!$C$6:$R$25,10,FALSE),2))))</f>
        <v/>
      </c>
      <c r="O798" s="90" t="str">
        <f>IF($I798="","",IF(C798=" ",SUMIFS($O:$O,$C:$C,RIGHT($D798,6)),IF(C798="  ",SUMIFS($O:$O,$C:$C," "),ROUNDDOWN(I798*VLOOKUP(C798,Aktivity!$C$6:$R$25,12,FALSE),2))))</f>
        <v/>
      </c>
      <c r="P798" s="90" t="str">
        <f t="shared" si="63"/>
        <v/>
      </c>
      <c r="Q798" s="90" t="str">
        <f>IF($I798="","",IF(C798=" ",SUMIFS($Q:$Q,$C:$C,RIGHT($D798,6)),IF(C798="  ",SUMIFS($Q:$Q,$C:$C," "),ROUNDDOWN(I798*VLOOKUP(C798,Aktivity!$C$6:$R$25,9,FALSE),2))))</f>
        <v/>
      </c>
      <c r="R798" s="90" t="str">
        <f>IF($I798="","",IF(C798=" ",SUMIFS($R:$R,$C:$C,RIGHT($D798,6)),IF(C798="  ",SUMIFS($R:$R,$C:$C," "),ROUNDDOWN(Q798*VLOOKUP(C798,Aktivity!$C$6:$R$25,10,FALSE),2))))</f>
        <v/>
      </c>
      <c r="S798" s="90" t="str">
        <f>IF($I798="","",IF(C798=" ",SUMIFS($S:$S,$C:$C,RIGHT($D798,6)),IF(C798="  ",SUMIFS($S:$S,$C:$C," "),ROUNDDOWN(I798*VLOOKUP(C798,Aktivity!$C$6:$R$25,13,FALSE),2))))</f>
        <v/>
      </c>
      <c r="T798" s="90" t="str">
        <f t="shared" si="64"/>
        <v/>
      </c>
      <c r="V798" s="13" t="str">
        <f>IFERROR(SMALL(Zoznam!O:O,ROW()-3),"")</f>
        <v/>
      </c>
    </row>
    <row r="799" spans="2:22" ht="15" x14ac:dyDescent="0.25">
      <c r="B799" s="89" t="str">
        <f>IF($V799="","",VLOOKUP($V799,Zoznam!$O:$W,2,FALSE))</f>
        <v/>
      </c>
      <c r="C799" s="89" t="str">
        <f>IF($V799="","",VLOOKUP($V799,Zoznam!$O:$W,3,FALSE))</f>
        <v/>
      </c>
      <c r="D799" s="75" t="str">
        <f>IF($V799="","",VLOOKUP($V799,Zoznam!$O:$W,4,FALSE))</f>
        <v/>
      </c>
      <c r="E799" s="75" t="str">
        <f>IF($V799="","",VLOOKUP($V799,Zoznam!$O:$W,5,FALSE))</f>
        <v/>
      </c>
      <c r="F799" s="89" t="str">
        <f>IF($V799="","",VLOOKUP($V799,Zoznam!$O:$W,6,FALSE))</f>
        <v/>
      </c>
      <c r="G799" s="90" t="str">
        <f>IF($V799="","",VLOOKUP($V799,Zoznam!$O:$W,7,FALSE))</f>
        <v/>
      </c>
      <c r="H799" s="91" t="str">
        <f>IF($V799="","",VLOOKUP($V799,Zoznam!$O:$W,8,FALSE))</f>
        <v/>
      </c>
      <c r="I799" s="123" t="str">
        <f>IF($V799="","",VLOOKUP($V799,Zoznam!$O:$W,9,FALSE))</f>
        <v/>
      </c>
      <c r="J799" s="123" t="str">
        <f t="shared" si="60"/>
        <v/>
      </c>
      <c r="K799" s="90" t="str">
        <f t="shared" si="61"/>
        <v/>
      </c>
      <c r="L799" s="90" t="str">
        <f t="shared" si="62"/>
        <v/>
      </c>
      <c r="M799" s="90" t="str">
        <f>IF($I799="","",IF(C799=" ",SUMIFS($M:$M,$C:$C,RIGHT($D799,6)),IF(C799="  ",SUMIFS($M:$M,$C:$C," "),ROUNDUP(I799*VLOOKUP(C799,Aktivity!$C$6:$R$25,8,FALSE),2))))</f>
        <v/>
      </c>
      <c r="N799" s="90" t="str">
        <f>IF($I799="","",IF(C799=" ",SUMIFS($N:$N,$C:$C,RIGHT($D799,6)),IF(C799="  ",SUMIFS($N:$N,$C:$C," "),ROUNDDOWN(M799*VLOOKUP(C799,Aktivity!$C$6:$R$25,10,FALSE),2))))</f>
        <v/>
      </c>
      <c r="O799" s="90" t="str">
        <f>IF($I799="","",IF(C799=" ",SUMIFS($O:$O,$C:$C,RIGHT($D799,6)),IF(C799="  ",SUMIFS($O:$O,$C:$C," "),ROUNDDOWN(I799*VLOOKUP(C799,Aktivity!$C$6:$R$25,12,FALSE),2))))</f>
        <v/>
      </c>
      <c r="P799" s="90" t="str">
        <f t="shared" si="63"/>
        <v/>
      </c>
      <c r="Q799" s="90" t="str">
        <f>IF($I799="","",IF(C799=" ",SUMIFS($Q:$Q,$C:$C,RIGHT($D799,6)),IF(C799="  ",SUMIFS($Q:$Q,$C:$C," "),ROUNDDOWN(I799*VLOOKUP(C799,Aktivity!$C$6:$R$25,9,FALSE),2))))</f>
        <v/>
      </c>
      <c r="R799" s="90" t="str">
        <f>IF($I799="","",IF(C799=" ",SUMIFS($R:$R,$C:$C,RIGHT($D799,6)),IF(C799="  ",SUMIFS($R:$R,$C:$C," "),ROUNDDOWN(Q799*VLOOKUP(C799,Aktivity!$C$6:$R$25,10,FALSE),2))))</f>
        <v/>
      </c>
      <c r="S799" s="90" t="str">
        <f>IF($I799="","",IF(C799=" ",SUMIFS($S:$S,$C:$C,RIGHT($D799,6)),IF(C799="  ",SUMIFS($S:$S,$C:$C," "),ROUNDDOWN(I799*VLOOKUP(C799,Aktivity!$C$6:$R$25,13,FALSE),2))))</f>
        <v/>
      </c>
      <c r="T799" s="90" t="str">
        <f t="shared" si="64"/>
        <v/>
      </c>
      <c r="V799" s="13" t="str">
        <f>IFERROR(SMALL(Zoznam!O:O,ROW()-3),"")</f>
        <v/>
      </c>
    </row>
    <row r="800" spans="2:22" ht="15" x14ac:dyDescent="0.25">
      <c r="B800" s="89" t="str">
        <f>IF($V800="","",VLOOKUP($V800,Zoznam!$O:$W,2,FALSE))</f>
        <v/>
      </c>
      <c r="C800" s="89" t="str">
        <f>IF($V800="","",VLOOKUP($V800,Zoznam!$O:$W,3,FALSE))</f>
        <v/>
      </c>
      <c r="D800" s="75" t="str">
        <f>IF($V800="","",VLOOKUP($V800,Zoznam!$O:$W,4,FALSE))</f>
        <v/>
      </c>
      <c r="E800" s="75" t="str">
        <f>IF($V800="","",VLOOKUP($V800,Zoznam!$O:$W,5,FALSE))</f>
        <v/>
      </c>
      <c r="F800" s="89" t="str">
        <f>IF($V800="","",VLOOKUP($V800,Zoznam!$O:$W,6,FALSE))</f>
        <v/>
      </c>
      <c r="G800" s="90" t="str">
        <f>IF($V800="","",VLOOKUP($V800,Zoznam!$O:$W,7,FALSE))</f>
        <v/>
      </c>
      <c r="H800" s="91" t="str">
        <f>IF($V800="","",VLOOKUP($V800,Zoznam!$O:$W,8,FALSE))</f>
        <v/>
      </c>
      <c r="I800" s="123" t="str">
        <f>IF($V800="","",VLOOKUP($V800,Zoznam!$O:$W,9,FALSE))</f>
        <v/>
      </c>
      <c r="J800" s="123" t="str">
        <f t="shared" si="60"/>
        <v/>
      </c>
      <c r="K800" s="90" t="str">
        <f t="shared" si="61"/>
        <v/>
      </c>
      <c r="L800" s="90" t="str">
        <f t="shared" si="62"/>
        <v/>
      </c>
      <c r="M800" s="90" t="str">
        <f>IF($I800="","",IF(C800=" ",SUMIFS($M:$M,$C:$C,RIGHT($D800,6)),IF(C800="  ",SUMIFS($M:$M,$C:$C," "),ROUNDUP(I800*VLOOKUP(C800,Aktivity!$C$6:$R$25,8,FALSE),2))))</f>
        <v/>
      </c>
      <c r="N800" s="90" t="str">
        <f>IF($I800="","",IF(C800=" ",SUMIFS($N:$N,$C:$C,RIGHT($D800,6)),IF(C800="  ",SUMIFS($N:$N,$C:$C," "),ROUNDDOWN(M800*VLOOKUP(C800,Aktivity!$C$6:$R$25,10,FALSE),2))))</f>
        <v/>
      </c>
      <c r="O800" s="90" t="str">
        <f>IF($I800="","",IF(C800=" ",SUMIFS($O:$O,$C:$C,RIGHT($D800,6)),IF(C800="  ",SUMIFS($O:$O,$C:$C," "),ROUNDDOWN(I800*VLOOKUP(C800,Aktivity!$C$6:$R$25,12,FALSE),2))))</f>
        <v/>
      </c>
      <c r="P800" s="90" t="str">
        <f t="shared" si="63"/>
        <v/>
      </c>
      <c r="Q800" s="90" t="str">
        <f>IF($I800="","",IF(C800=" ",SUMIFS($Q:$Q,$C:$C,RIGHT($D800,6)),IF(C800="  ",SUMIFS($Q:$Q,$C:$C," "),ROUNDDOWN(I800*VLOOKUP(C800,Aktivity!$C$6:$R$25,9,FALSE),2))))</f>
        <v/>
      </c>
      <c r="R800" s="90" t="str">
        <f>IF($I800="","",IF(C800=" ",SUMIFS($R:$R,$C:$C,RIGHT($D800,6)),IF(C800="  ",SUMIFS($R:$R,$C:$C," "),ROUNDDOWN(Q800*VLOOKUP(C800,Aktivity!$C$6:$R$25,10,FALSE),2))))</f>
        <v/>
      </c>
      <c r="S800" s="90" t="str">
        <f>IF($I800="","",IF(C800=" ",SUMIFS($S:$S,$C:$C,RIGHT($D800,6)),IF(C800="  ",SUMIFS($S:$S,$C:$C," "),ROUNDDOWN(I800*VLOOKUP(C800,Aktivity!$C$6:$R$25,13,FALSE),2))))</f>
        <v/>
      </c>
      <c r="T800" s="90" t="str">
        <f t="shared" si="64"/>
        <v/>
      </c>
      <c r="V800" s="13" t="str">
        <f>IFERROR(SMALL(Zoznam!O:O,ROW()-3),"")</f>
        <v/>
      </c>
    </row>
    <row r="801" spans="2:22" ht="15" x14ac:dyDescent="0.25">
      <c r="B801" s="89" t="str">
        <f>IF($V801="","",VLOOKUP($V801,Zoznam!$O:$W,2,FALSE))</f>
        <v/>
      </c>
      <c r="C801" s="89" t="str">
        <f>IF($V801="","",VLOOKUP($V801,Zoznam!$O:$W,3,FALSE))</f>
        <v/>
      </c>
      <c r="D801" s="75" t="str">
        <f>IF($V801="","",VLOOKUP($V801,Zoznam!$O:$W,4,FALSE))</f>
        <v/>
      </c>
      <c r="E801" s="75" t="str">
        <f>IF($V801="","",VLOOKUP($V801,Zoznam!$O:$W,5,FALSE))</f>
        <v/>
      </c>
      <c r="F801" s="89" t="str">
        <f>IF($V801="","",VLOOKUP($V801,Zoznam!$O:$W,6,FALSE))</f>
        <v/>
      </c>
      <c r="G801" s="90" t="str">
        <f>IF($V801="","",VLOOKUP($V801,Zoznam!$O:$W,7,FALSE))</f>
        <v/>
      </c>
      <c r="H801" s="91" t="str">
        <f>IF($V801="","",VLOOKUP($V801,Zoznam!$O:$W,8,FALSE))</f>
        <v/>
      </c>
      <c r="I801" s="123" t="str">
        <f>IF($V801="","",VLOOKUP($V801,Zoznam!$O:$W,9,FALSE))</f>
        <v/>
      </c>
      <c r="J801" s="123" t="str">
        <f t="shared" si="60"/>
        <v/>
      </c>
      <c r="K801" s="90" t="str">
        <f t="shared" si="61"/>
        <v/>
      </c>
      <c r="L801" s="90" t="str">
        <f t="shared" si="62"/>
        <v/>
      </c>
      <c r="M801" s="90" t="str">
        <f>IF($I801="","",IF(C801=" ",SUMIFS($M:$M,$C:$C,RIGHT($D801,6)),IF(C801="  ",SUMIFS($M:$M,$C:$C," "),ROUNDUP(I801*VLOOKUP(C801,Aktivity!$C$6:$R$25,8,FALSE),2))))</f>
        <v/>
      </c>
      <c r="N801" s="90" t="str">
        <f>IF($I801="","",IF(C801=" ",SUMIFS($N:$N,$C:$C,RIGHT($D801,6)),IF(C801="  ",SUMIFS($N:$N,$C:$C," "),ROUNDDOWN(M801*VLOOKUP(C801,Aktivity!$C$6:$R$25,10,FALSE),2))))</f>
        <v/>
      </c>
      <c r="O801" s="90" t="str">
        <f>IF($I801="","",IF(C801=" ",SUMIFS($O:$O,$C:$C,RIGHT($D801,6)),IF(C801="  ",SUMIFS($O:$O,$C:$C," "),ROUNDDOWN(I801*VLOOKUP(C801,Aktivity!$C$6:$R$25,12,FALSE),2))))</f>
        <v/>
      </c>
      <c r="P801" s="90" t="str">
        <f t="shared" si="63"/>
        <v/>
      </c>
      <c r="Q801" s="90" t="str">
        <f>IF($I801="","",IF(C801=" ",SUMIFS($Q:$Q,$C:$C,RIGHT($D801,6)),IF(C801="  ",SUMIFS($Q:$Q,$C:$C," "),ROUNDDOWN(I801*VLOOKUP(C801,Aktivity!$C$6:$R$25,9,FALSE),2))))</f>
        <v/>
      </c>
      <c r="R801" s="90" t="str">
        <f>IF($I801="","",IF(C801=" ",SUMIFS($R:$R,$C:$C,RIGHT($D801,6)),IF(C801="  ",SUMIFS($R:$R,$C:$C," "),ROUNDDOWN(Q801*VLOOKUP(C801,Aktivity!$C$6:$R$25,10,FALSE),2))))</f>
        <v/>
      </c>
      <c r="S801" s="90" t="str">
        <f>IF($I801="","",IF(C801=" ",SUMIFS($S:$S,$C:$C,RIGHT($D801,6)),IF(C801="  ",SUMIFS($S:$S,$C:$C," "),ROUNDDOWN(I801*VLOOKUP(C801,Aktivity!$C$6:$R$25,13,FALSE),2))))</f>
        <v/>
      </c>
      <c r="T801" s="90" t="str">
        <f t="shared" si="64"/>
        <v/>
      </c>
      <c r="V801" s="13" t="str">
        <f>IFERROR(SMALL(Zoznam!O:O,ROW()-3),"")</f>
        <v/>
      </c>
    </row>
    <row r="802" spans="2:22" ht="15" x14ac:dyDescent="0.25">
      <c r="B802" s="89" t="str">
        <f>IF($V802="","",VLOOKUP($V802,Zoznam!$O:$W,2,FALSE))</f>
        <v/>
      </c>
      <c r="C802" s="89" t="str">
        <f>IF($V802="","",VLOOKUP($V802,Zoznam!$O:$W,3,FALSE))</f>
        <v/>
      </c>
      <c r="D802" s="75" t="str">
        <f>IF($V802="","",VLOOKUP($V802,Zoznam!$O:$W,4,FALSE))</f>
        <v/>
      </c>
      <c r="E802" s="75" t="str">
        <f>IF($V802="","",VLOOKUP($V802,Zoznam!$O:$W,5,FALSE))</f>
        <v/>
      </c>
      <c r="F802" s="89" t="str">
        <f>IF($V802="","",VLOOKUP($V802,Zoznam!$O:$W,6,FALSE))</f>
        <v/>
      </c>
      <c r="G802" s="90" t="str">
        <f>IF($V802="","",VLOOKUP($V802,Zoznam!$O:$W,7,FALSE))</f>
        <v/>
      </c>
      <c r="H802" s="91" t="str">
        <f>IF($V802="","",VLOOKUP($V802,Zoznam!$O:$W,8,FALSE))</f>
        <v/>
      </c>
      <c r="I802" s="123" t="str">
        <f>IF($V802="","",VLOOKUP($V802,Zoznam!$O:$W,9,FALSE))</f>
        <v/>
      </c>
      <c r="J802" s="123" t="str">
        <f t="shared" si="60"/>
        <v/>
      </c>
      <c r="K802" s="90" t="str">
        <f t="shared" si="61"/>
        <v/>
      </c>
      <c r="L802" s="90" t="str">
        <f t="shared" si="62"/>
        <v/>
      </c>
      <c r="M802" s="90" t="str">
        <f>IF($I802="","",IF(C802=" ",SUMIFS($M:$M,$C:$C,RIGHT($D802,6)),IF(C802="  ",SUMIFS($M:$M,$C:$C," "),ROUNDUP(I802*VLOOKUP(C802,Aktivity!$C$6:$R$25,8,FALSE),2))))</f>
        <v/>
      </c>
      <c r="N802" s="90" t="str">
        <f>IF($I802="","",IF(C802=" ",SUMIFS($N:$N,$C:$C,RIGHT($D802,6)),IF(C802="  ",SUMIFS($N:$N,$C:$C," "),ROUNDDOWN(M802*VLOOKUP(C802,Aktivity!$C$6:$R$25,10,FALSE),2))))</f>
        <v/>
      </c>
      <c r="O802" s="90" t="str">
        <f>IF($I802="","",IF(C802=" ",SUMIFS($O:$O,$C:$C,RIGHT($D802,6)),IF(C802="  ",SUMIFS($O:$O,$C:$C," "),ROUNDDOWN(I802*VLOOKUP(C802,Aktivity!$C$6:$R$25,12,FALSE),2))))</f>
        <v/>
      </c>
      <c r="P802" s="90" t="str">
        <f t="shared" si="63"/>
        <v/>
      </c>
      <c r="Q802" s="90" t="str">
        <f>IF($I802="","",IF(C802=" ",SUMIFS($Q:$Q,$C:$C,RIGHT($D802,6)),IF(C802="  ",SUMIFS($Q:$Q,$C:$C," "),ROUNDDOWN(I802*VLOOKUP(C802,Aktivity!$C$6:$R$25,9,FALSE),2))))</f>
        <v/>
      </c>
      <c r="R802" s="90" t="str">
        <f>IF($I802="","",IF(C802=" ",SUMIFS($R:$R,$C:$C,RIGHT($D802,6)),IF(C802="  ",SUMIFS($R:$R,$C:$C," "),ROUNDDOWN(Q802*VLOOKUP(C802,Aktivity!$C$6:$R$25,10,FALSE),2))))</f>
        <v/>
      </c>
      <c r="S802" s="90" t="str">
        <f>IF($I802="","",IF(C802=" ",SUMIFS($S:$S,$C:$C,RIGHT($D802,6)),IF(C802="  ",SUMIFS($S:$S,$C:$C," "),ROUNDDOWN(I802*VLOOKUP(C802,Aktivity!$C$6:$R$25,13,FALSE),2))))</f>
        <v/>
      </c>
      <c r="T802" s="90" t="str">
        <f t="shared" si="64"/>
        <v/>
      </c>
      <c r="V802" s="13" t="str">
        <f>IFERROR(SMALL(Zoznam!O:O,ROW()-3),"")</f>
        <v/>
      </c>
    </row>
    <row r="803" spans="2:22" ht="15" x14ac:dyDescent="0.25">
      <c r="B803" s="89" t="str">
        <f>IF($V803="","",VLOOKUP($V803,Zoznam!$O:$W,2,FALSE))</f>
        <v/>
      </c>
      <c r="C803" s="89" t="str">
        <f>IF($V803="","",VLOOKUP($V803,Zoznam!$O:$W,3,FALSE))</f>
        <v/>
      </c>
      <c r="D803" s="75" t="str">
        <f>IF($V803="","",VLOOKUP($V803,Zoznam!$O:$W,4,FALSE))</f>
        <v/>
      </c>
      <c r="E803" s="75" t="str">
        <f>IF($V803="","",VLOOKUP($V803,Zoznam!$O:$W,5,FALSE))</f>
        <v/>
      </c>
      <c r="F803" s="89" t="str">
        <f>IF($V803="","",VLOOKUP($V803,Zoznam!$O:$W,6,FALSE))</f>
        <v/>
      </c>
      <c r="G803" s="90" t="str">
        <f>IF($V803="","",VLOOKUP($V803,Zoznam!$O:$W,7,FALSE))</f>
        <v/>
      </c>
      <c r="H803" s="91" t="str">
        <f>IF($V803="","",VLOOKUP($V803,Zoznam!$O:$W,8,FALSE))</f>
        <v/>
      </c>
      <c r="I803" s="123" t="str">
        <f>IF($V803="","",VLOOKUP($V803,Zoznam!$O:$W,9,FALSE))</f>
        <v/>
      </c>
      <c r="J803" s="123" t="str">
        <f t="shared" si="60"/>
        <v/>
      </c>
      <c r="K803" s="90" t="str">
        <f t="shared" si="61"/>
        <v/>
      </c>
      <c r="L803" s="90" t="str">
        <f t="shared" si="62"/>
        <v/>
      </c>
      <c r="M803" s="90" t="str">
        <f>IF($I803="","",IF(C803=" ",SUMIFS($M:$M,$C:$C,RIGHT($D803,6)),IF(C803="  ",SUMIFS($M:$M,$C:$C," "),ROUNDUP(I803*VLOOKUP(C803,Aktivity!$C$6:$R$25,8,FALSE),2))))</f>
        <v/>
      </c>
      <c r="N803" s="90" t="str">
        <f>IF($I803="","",IF(C803=" ",SUMIFS($N:$N,$C:$C,RIGHT($D803,6)),IF(C803="  ",SUMIFS($N:$N,$C:$C," "),ROUNDDOWN(M803*VLOOKUP(C803,Aktivity!$C$6:$R$25,10,FALSE),2))))</f>
        <v/>
      </c>
      <c r="O803" s="90" t="str">
        <f>IF($I803="","",IF(C803=" ",SUMIFS($O:$O,$C:$C,RIGHT($D803,6)),IF(C803="  ",SUMIFS($O:$O,$C:$C," "),ROUNDDOWN(I803*VLOOKUP(C803,Aktivity!$C$6:$R$25,12,FALSE),2))))</f>
        <v/>
      </c>
      <c r="P803" s="90" t="str">
        <f t="shared" si="63"/>
        <v/>
      </c>
      <c r="Q803" s="90" t="str">
        <f>IF($I803="","",IF(C803=" ",SUMIFS($Q:$Q,$C:$C,RIGHT($D803,6)),IF(C803="  ",SUMIFS($Q:$Q,$C:$C," "),ROUNDDOWN(I803*VLOOKUP(C803,Aktivity!$C$6:$R$25,9,FALSE),2))))</f>
        <v/>
      </c>
      <c r="R803" s="90" t="str">
        <f>IF($I803="","",IF(C803=" ",SUMIFS($R:$R,$C:$C,RIGHT($D803,6)),IF(C803="  ",SUMIFS($R:$R,$C:$C," "),ROUNDDOWN(Q803*VLOOKUP(C803,Aktivity!$C$6:$R$25,10,FALSE),2))))</f>
        <v/>
      </c>
      <c r="S803" s="90" t="str">
        <f>IF($I803="","",IF(C803=" ",SUMIFS($S:$S,$C:$C,RIGHT($D803,6)),IF(C803="  ",SUMIFS($S:$S,$C:$C," "),ROUNDDOWN(I803*VLOOKUP(C803,Aktivity!$C$6:$R$25,13,FALSE),2))))</f>
        <v/>
      </c>
      <c r="T803" s="90" t="str">
        <f t="shared" si="64"/>
        <v/>
      </c>
      <c r="V803" s="13" t="str">
        <f>IFERROR(SMALL(Zoznam!O:O,ROW()-3),"")</f>
        <v/>
      </c>
    </row>
    <row r="804" spans="2:22" ht="15" x14ac:dyDescent="0.25">
      <c r="B804" s="89" t="str">
        <f>IF($V804="","",VLOOKUP($V804,Zoznam!$O:$W,2,FALSE))</f>
        <v/>
      </c>
      <c r="C804" s="89" t="str">
        <f>IF($V804="","",VLOOKUP($V804,Zoznam!$O:$W,3,FALSE))</f>
        <v/>
      </c>
      <c r="D804" s="75" t="str">
        <f>IF($V804="","",VLOOKUP($V804,Zoznam!$O:$W,4,FALSE))</f>
        <v/>
      </c>
      <c r="E804" s="75" t="str">
        <f>IF($V804="","",VLOOKUP($V804,Zoznam!$O:$W,5,FALSE))</f>
        <v/>
      </c>
      <c r="F804" s="89" t="str">
        <f>IF($V804="","",VLOOKUP($V804,Zoznam!$O:$W,6,FALSE))</f>
        <v/>
      </c>
      <c r="G804" s="90" t="str">
        <f>IF($V804="","",VLOOKUP($V804,Zoznam!$O:$W,7,FALSE))</f>
        <v/>
      </c>
      <c r="H804" s="91" t="str">
        <f>IF($V804="","",VLOOKUP($V804,Zoznam!$O:$W,8,FALSE))</f>
        <v/>
      </c>
      <c r="I804" s="123" t="str">
        <f>IF($V804="","",VLOOKUP($V804,Zoznam!$O:$W,9,FALSE))</f>
        <v/>
      </c>
      <c r="J804" s="123" t="str">
        <f t="shared" si="60"/>
        <v/>
      </c>
      <c r="K804" s="90" t="str">
        <f t="shared" si="61"/>
        <v/>
      </c>
      <c r="L804" s="90" t="str">
        <f t="shared" si="62"/>
        <v/>
      </c>
      <c r="M804" s="90" t="str">
        <f>IF($I804="","",IF(C804=" ",SUMIFS($M:$M,$C:$C,RIGHT($D804,6)),IF(C804="  ",SUMIFS($M:$M,$C:$C," "),ROUNDUP(I804*VLOOKUP(C804,Aktivity!$C$6:$R$25,8,FALSE),2))))</f>
        <v/>
      </c>
      <c r="N804" s="90" t="str">
        <f>IF($I804="","",IF(C804=" ",SUMIFS($N:$N,$C:$C,RIGHT($D804,6)),IF(C804="  ",SUMIFS($N:$N,$C:$C," "),ROUNDDOWN(M804*VLOOKUP(C804,Aktivity!$C$6:$R$25,10,FALSE),2))))</f>
        <v/>
      </c>
      <c r="O804" s="90" t="str">
        <f>IF($I804="","",IF(C804=" ",SUMIFS($O:$O,$C:$C,RIGHT($D804,6)),IF(C804="  ",SUMIFS($O:$O,$C:$C," "),ROUNDDOWN(I804*VLOOKUP(C804,Aktivity!$C$6:$R$25,12,FALSE),2))))</f>
        <v/>
      </c>
      <c r="P804" s="90" t="str">
        <f t="shared" si="63"/>
        <v/>
      </c>
      <c r="Q804" s="90" t="str">
        <f>IF($I804="","",IF(C804=" ",SUMIFS($Q:$Q,$C:$C,RIGHT($D804,6)),IF(C804="  ",SUMIFS($Q:$Q,$C:$C," "),ROUNDDOWN(I804*VLOOKUP(C804,Aktivity!$C$6:$R$25,9,FALSE),2))))</f>
        <v/>
      </c>
      <c r="R804" s="90" t="str">
        <f>IF($I804="","",IF(C804=" ",SUMIFS($R:$R,$C:$C,RIGHT($D804,6)),IF(C804="  ",SUMIFS($R:$R,$C:$C," "),ROUNDDOWN(Q804*VLOOKUP(C804,Aktivity!$C$6:$R$25,10,FALSE),2))))</f>
        <v/>
      </c>
      <c r="S804" s="90" t="str">
        <f>IF($I804="","",IF(C804=" ",SUMIFS($S:$S,$C:$C,RIGHT($D804,6)),IF(C804="  ",SUMIFS($S:$S,$C:$C," "),ROUNDDOWN(I804*VLOOKUP(C804,Aktivity!$C$6:$R$25,13,FALSE),2))))</f>
        <v/>
      </c>
      <c r="T804" s="90" t="str">
        <f t="shared" si="64"/>
        <v/>
      </c>
      <c r="V804" s="13" t="str">
        <f>IFERROR(SMALL(Zoznam!O:O,ROW()-3),"")</f>
        <v/>
      </c>
    </row>
    <row r="805" spans="2:22" ht="15" x14ac:dyDescent="0.25">
      <c r="B805" s="89" t="str">
        <f>IF($V805="","",VLOOKUP($V805,Zoznam!$O:$W,2,FALSE))</f>
        <v/>
      </c>
      <c r="C805" s="89" t="str">
        <f>IF($V805="","",VLOOKUP($V805,Zoznam!$O:$W,3,FALSE))</f>
        <v/>
      </c>
      <c r="D805" s="75" t="str">
        <f>IF($V805="","",VLOOKUP($V805,Zoznam!$O:$W,4,FALSE))</f>
        <v/>
      </c>
      <c r="E805" s="75" t="str">
        <f>IF($V805="","",VLOOKUP($V805,Zoznam!$O:$W,5,FALSE))</f>
        <v/>
      </c>
      <c r="F805" s="89" t="str">
        <f>IF($V805="","",VLOOKUP($V805,Zoznam!$O:$W,6,FALSE))</f>
        <v/>
      </c>
      <c r="G805" s="90" t="str">
        <f>IF($V805="","",VLOOKUP($V805,Zoznam!$O:$W,7,FALSE))</f>
        <v/>
      </c>
      <c r="H805" s="91" t="str">
        <f>IF($V805="","",VLOOKUP($V805,Zoznam!$O:$W,8,FALSE))</f>
        <v/>
      </c>
      <c r="I805" s="123" t="str">
        <f>IF($V805="","",VLOOKUP($V805,Zoznam!$O:$W,9,FALSE))</f>
        <v/>
      </c>
      <c r="J805" s="123" t="str">
        <f t="shared" si="60"/>
        <v/>
      </c>
      <c r="K805" s="90" t="str">
        <f t="shared" si="61"/>
        <v/>
      </c>
      <c r="L805" s="90" t="str">
        <f t="shared" si="62"/>
        <v/>
      </c>
      <c r="M805" s="90" t="str">
        <f>IF($I805="","",IF(C805=" ",SUMIFS($M:$M,$C:$C,RIGHT($D805,6)),IF(C805="  ",SUMIFS($M:$M,$C:$C," "),ROUNDUP(I805*VLOOKUP(C805,Aktivity!$C$6:$R$25,8,FALSE),2))))</f>
        <v/>
      </c>
      <c r="N805" s="90" t="str">
        <f>IF($I805="","",IF(C805=" ",SUMIFS($N:$N,$C:$C,RIGHT($D805,6)),IF(C805="  ",SUMIFS($N:$N,$C:$C," "),ROUNDDOWN(M805*VLOOKUP(C805,Aktivity!$C$6:$R$25,10,FALSE),2))))</f>
        <v/>
      </c>
      <c r="O805" s="90" t="str">
        <f>IF($I805="","",IF(C805=" ",SUMIFS($O:$O,$C:$C,RIGHT($D805,6)),IF(C805="  ",SUMIFS($O:$O,$C:$C," "),ROUNDDOWN(I805*VLOOKUP(C805,Aktivity!$C$6:$R$25,12,FALSE),2))))</f>
        <v/>
      </c>
      <c r="P805" s="90" t="str">
        <f t="shared" si="63"/>
        <v/>
      </c>
      <c r="Q805" s="90" t="str">
        <f>IF($I805="","",IF(C805=" ",SUMIFS($Q:$Q,$C:$C,RIGHT($D805,6)),IF(C805="  ",SUMIFS($Q:$Q,$C:$C," "),ROUNDDOWN(I805*VLOOKUP(C805,Aktivity!$C$6:$R$25,9,FALSE),2))))</f>
        <v/>
      </c>
      <c r="R805" s="90" t="str">
        <f>IF($I805="","",IF(C805=" ",SUMIFS($R:$R,$C:$C,RIGHT($D805,6)),IF(C805="  ",SUMIFS($R:$R,$C:$C," "),ROUNDDOWN(Q805*VLOOKUP(C805,Aktivity!$C$6:$R$25,10,FALSE),2))))</f>
        <v/>
      </c>
      <c r="S805" s="90" t="str">
        <f>IF($I805="","",IF(C805=" ",SUMIFS($S:$S,$C:$C,RIGHT($D805,6)),IF(C805="  ",SUMIFS($S:$S,$C:$C," "),ROUNDDOWN(I805*VLOOKUP(C805,Aktivity!$C$6:$R$25,13,FALSE),2))))</f>
        <v/>
      </c>
      <c r="T805" s="90" t="str">
        <f t="shared" si="64"/>
        <v/>
      </c>
      <c r="V805" s="13" t="str">
        <f>IFERROR(SMALL(Zoznam!O:O,ROW()-3),"")</f>
        <v/>
      </c>
    </row>
    <row r="806" spans="2:22" ht="15" x14ac:dyDescent="0.25">
      <c r="B806" s="89" t="str">
        <f>IF($V806="","",VLOOKUP($V806,Zoznam!$O:$W,2,FALSE))</f>
        <v/>
      </c>
      <c r="C806" s="89" t="str">
        <f>IF($V806="","",VLOOKUP($V806,Zoznam!$O:$W,3,FALSE))</f>
        <v/>
      </c>
      <c r="D806" s="75" t="str">
        <f>IF($V806="","",VLOOKUP($V806,Zoznam!$O:$W,4,FALSE))</f>
        <v/>
      </c>
      <c r="E806" s="75" t="str">
        <f>IF($V806="","",VLOOKUP($V806,Zoznam!$O:$W,5,FALSE))</f>
        <v/>
      </c>
      <c r="F806" s="89" t="str">
        <f>IF($V806="","",VLOOKUP($V806,Zoznam!$O:$W,6,FALSE))</f>
        <v/>
      </c>
      <c r="G806" s="90" t="str">
        <f>IF($V806="","",VLOOKUP($V806,Zoznam!$O:$W,7,FALSE))</f>
        <v/>
      </c>
      <c r="H806" s="91" t="str">
        <f>IF($V806="","",VLOOKUP($V806,Zoznam!$O:$W,8,FALSE))</f>
        <v/>
      </c>
      <c r="I806" s="123" t="str">
        <f>IF($V806="","",VLOOKUP($V806,Zoznam!$O:$W,9,FALSE))</f>
        <v/>
      </c>
      <c r="J806" s="123" t="str">
        <f t="shared" si="60"/>
        <v/>
      </c>
      <c r="K806" s="90" t="str">
        <f t="shared" si="61"/>
        <v/>
      </c>
      <c r="L806" s="90" t="str">
        <f t="shared" si="62"/>
        <v/>
      </c>
      <c r="M806" s="90" t="str">
        <f>IF($I806="","",IF(C806=" ",SUMIFS($M:$M,$C:$C,RIGHT($D806,6)),IF(C806="  ",SUMIFS($M:$M,$C:$C," "),ROUNDUP(I806*VLOOKUP(C806,Aktivity!$C$6:$R$25,8,FALSE),2))))</f>
        <v/>
      </c>
      <c r="N806" s="90" t="str">
        <f>IF($I806="","",IF(C806=" ",SUMIFS($N:$N,$C:$C,RIGHT($D806,6)),IF(C806="  ",SUMIFS($N:$N,$C:$C," "),ROUNDDOWN(M806*VLOOKUP(C806,Aktivity!$C$6:$R$25,10,FALSE),2))))</f>
        <v/>
      </c>
      <c r="O806" s="90" t="str">
        <f>IF($I806="","",IF(C806=" ",SUMIFS($O:$O,$C:$C,RIGHT($D806,6)),IF(C806="  ",SUMIFS($O:$O,$C:$C," "),ROUNDDOWN(I806*VLOOKUP(C806,Aktivity!$C$6:$R$25,12,FALSE),2))))</f>
        <v/>
      </c>
      <c r="P806" s="90" t="str">
        <f t="shared" si="63"/>
        <v/>
      </c>
      <c r="Q806" s="90" t="str">
        <f>IF($I806="","",IF(C806=" ",SUMIFS($Q:$Q,$C:$C,RIGHT($D806,6)),IF(C806="  ",SUMIFS($Q:$Q,$C:$C," "),ROUNDDOWN(I806*VLOOKUP(C806,Aktivity!$C$6:$R$25,9,FALSE),2))))</f>
        <v/>
      </c>
      <c r="R806" s="90" t="str">
        <f>IF($I806="","",IF(C806=" ",SUMIFS($R:$R,$C:$C,RIGHT($D806,6)),IF(C806="  ",SUMIFS($R:$R,$C:$C," "),ROUNDDOWN(Q806*VLOOKUP(C806,Aktivity!$C$6:$R$25,10,FALSE),2))))</f>
        <v/>
      </c>
      <c r="S806" s="90" t="str">
        <f>IF($I806="","",IF(C806=" ",SUMIFS($S:$S,$C:$C,RIGHT($D806,6)),IF(C806="  ",SUMIFS($S:$S,$C:$C," "),ROUNDDOWN(I806*VLOOKUP(C806,Aktivity!$C$6:$R$25,13,FALSE),2))))</f>
        <v/>
      </c>
      <c r="T806" s="90" t="str">
        <f t="shared" si="64"/>
        <v/>
      </c>
      <c r="V806" s="13" t="str">
        <f>IFERROR(SMALL(Zoznam!O:O,ROW()-3),"")</f>
        <v/>
      </c>
    </row>
    <row r="807" spans="2:22" ht="15" x14ac:dyDescent="0.25">
      <c r="B807" s="89" t="str">
        <f>IF($V807="","",VLOOKUP($V807,Zoznam!$O:$W,2,FALSE))</f>
        <v/>
      </c>
      <c r="C807" s="89" t="str">
        <f>IF($V807="","",VLOOKUP($V807,Zoznam!$O:$W,3,FALSE))</f>
        <v/>
      </c>
      <c r="D807" s="75" t="str">
        <f>IF($V807="","",VLOOKUP($V807,Zoznam!$O:$W,4,FALSE))</f>
        <v/>
      </c>
      <c r="E807" s="75" t="str">
        <f>IF($V807="","",VLOOKUP($V807,Zoznam!$O:$W,5,FALSE))</f>
        <v/>
      </c>
      <c r="F807" s="89" t="str">
        <f>IF($V807="","",VLOOKUP($V807,Zoznam!$O:$W,6,FALSE))</f>
        <v/>
      </c>
      <c r="G807" s="90" t="str">
        <f>IF($V807="","",VLOOKUP($V807,Zoznam!$O:$W,7,FALSE))</f>
        <v/>
      </c>
      <c r="H807" s="91" t="str">
        <f>IF($V807="","",VLOOKUP($V807,Zoznam!$O:$W,8,FALSE))</f>
        <v/>
      </c>
      <c r="I807" s="123" t="str">
        <f>IF($V807="","",VLOOKUP($V807,Zoznam!$O:$W,9,FALSE))</f>
        <v/>
      </c>
      <c r="J807" s="123" t="str">
        <f t="shared" si="60"/>
        <v/>
      </c>
      <c r="K807" s="90" t="str">
        <f t="shared" si="61"/>
        <v/>
      </c>
      <c r="L807" s="90" t="str">
        <f t="shared" si="62"/>
        <v/>
      </c>
      <c r="M807" s="90" t="str">
        <f>IF($I807="","",IF(C807=" ",SUMIFS($M:$M,$C:$C,RIGHT($D807,6)),IF(C807="  ",SUMIFS($M:$M,$C:$C," "),ROUNDUP(I807*VLOOKUP(C807,Aktivity!$C$6:$R$25,8,FALSE),2))))</f>
        <v/>
      </c>
      <c r="N807" s="90" t="str">
        <f>IF($I807="","",IF(C807=" ",SUMIFS($N:$N,$C:$C,RIGHT($D807,6)),IF(C807="  ",SUMIFS($N:$N,$C:$C," "),ROUNDDOWN(M807*VLOOKUP(C807,Aktivity!$C$6:$R$25,10,FALSE),2))))</f>
        <v/>
      </c>
      <c r="O807" s="90" t="str">
        <f>IF($I807="","",IF(C807=" ",SUMIFS($O:$O,$C:$C,RIGHT($D807,6)),IF(C807="  ",SUMIFS($O:$O,$C:$C," "),ROUNDDOWN(I807*VLOOKUP(C807,Aktivity!$C$6:$R$25,12,FALSE),2))))</f>
        <v/>
      </c>
      <c r="P807" s="90" t="str">
        <f t="shared" si="63"/>
        <v/>
      </c>
      <c r="Q807" s="90" t="str">
        <f>IF($I807="","",IF(C807=" ",SUMIFS($Q:$Q,$C:$C,RIGHT($D807,6)),IF(C807="  ",SUMIFS($Q:$Q,$C:$C," "),ROUNDDOWN(I807*VLOOKUP(C807,Aktivity!$C$6:$R$25,9,FALSE),2))))</f>
        <v/>
      </c>
      <c r="R807" s="90" t="str">
        <f>IF($I807="","",IF(C807=" ",SUMIFS($R:$R,$C:$C,RIGHT($D807,6)),IF(C807="  ",SUMIFS($R:$R,$C:$C," "),ROUNDDOWN(Q807*VLOOKUP(C807,Aktivity!$C$6:$R$25,10,FALSE),2))))</f>
        <v/>
      </c>
      <c r="S807" s="90" t="str">
        <f>IF($I807="","",IF(C807=" ",SUMIFS($S:$S,$C:$C,RIGHT($D807,6)),IF(C807="  ",SUMIFS($S:$S,$C:$C," "),ROUNDDOWN(I807*VLOOKUP(C807,Aktivity!$C$6:$R$25,13,FALSE),2))))</f>
        <v/>
      </c>
      <c r="T807" s="90" t="str">
        <f t="shared" si="64"/>
        <v/>
      </c>
      <c r="V807" s="13" t="str">
        <f>IFERROR(SMALL(Zoznam!O:O,ROW()-3),"")</f>
        <v/>
      </c>
    </row>
    <row r="808" spans="2:22" ht="15" x14ac:dyDescent="0.25">
      <c r="B808" s="89" t="str">
        <f>IF($V808="","",VLOOKUP($V808,Zoznam!$O:$W,2,FALSE))</f>
        <v/>
      </c>
      <c r="C808" s="89" t="str">
        <f>IF($V808="","",VLOOKUP($V808,Zoznam!$O:$W,3,FALSE))</f>
        <v/>
      </c>
      <c r="D808" s="75" t="str">
        <f>IF($V808="","",VLOOKUP($V808,Zoznam!$O:$W,4,FALSE))</f>
        <v/>
      </c>
      <c r="E808" s="75" t="str">
        <f>IF($V808="","",VLOOKUP($V808,Zoznam!$O:$W,5,FALSE))</f>
        <v/>
      </c>
      <c r="F808" s="89" t="str">
        <f>IF($V808="","",VLOOKUP($V808,Zoznam!$O:$W,6,FALSE))</f>
        <v/>
      </c>
      <c r="G808" s="90" t="str">
        <f>IF($V808="","",VLOOKUP($V808,Zoznam!$O:$W,7,FALSE))</f>
        <v/>
      </c>
      <c r="H808" s="91" t="str">
        <f>IF($V808="","",VLOOKUP($V808,Zoznam!$O:$W,8,FALSE))</f>
        <v/>
      </c>
      <c r="I808" s="123" t="str">
        <f>IF($V808="","",VLOOKUP($V808,Zoznam!$O:$W,9,FALSE))</f>
        <v/>
      </c>
      <c r="J808" s="123" t="str">
        <f t="shared" si="60"/>
        <v/>
      </c>
      <c r="K808" s="90" t="str">
        <f t="shared" si="61"/>
        <v/>
      </c>
      <c r="L808" s="90" t="str">
        <f t="shared" si="62"/>
        <v/>
      </c>
      <c r="M808" s="90" t="str">
        <f>IF($I808="","",IF(C808=" ",SUMIFS($M:$M,$C:$C,RIGHT($D808,6)),IF(C808="  ",SUMIFS($M:$M,$C:$C," "),ROUNDUP(I808*VLOOKUP(C808,Aktivity!$C$6:$R$25,8,FALSE),2))))</f>
        <v/>
      </c>
      <c r="N808" s="90" t="str">
        <f>IF($I808="","",IF(C808=" ",SUMIFS($N:$N,$C:$C,RIGHT($D808,6)),IF(C808="  ",SUMIFS($N:$N,$C:$C," "),ROUNDDOWN(M808*VLOOKUP(C808,Aktivity!$C$6:$R$25,10,FALSE),2))))</f>
        <v/>
      </c>
      <c r="O808" s="90" t="str">
        <f>IF($I808="","",IF(C808=" ",SUMIFS($O:$O,$C:$C,RIGHT($D808,6)),IF(C808="  ",SUMIFS($O:$O,$C:$C," "),ROUNDDOWN(I808*VLOOKUP(C808,Aktivity!$C$6:$R$25,12,FALSE),2))))</f>
        <v/>
      </c>
      <c r="P808" s="90" t="str">
        <f t="shared" si="63"/>
        <v/>
      </c>
      <c r="Q808" s="90" t="str">
        <f>IF($I808="","",IF(C808=" ",SUMIFS($Q:$Q,$C:$C,RIGHT($D808,6)),IF(C808="  ",SUMIFS($Q:$Q,$C:$C," "),ROUNDDOWN(I808*VLOOKUP(C808,Aktivity!$C$6:$R$25,9,FALSE),2))))</f>
        <v/>
      </c>
      <c r="R808" s="90" t="str">
        <f>IF($I808="","",IF(C808=" ",SUMIFS($R:$R,$C:$C,RIGHT($D808,6)),IF(C808="  ",SUMIFS($R:$R,$C:$C," "),ROUNDDOWN(Q808*VLOOKUP(C808,Aktivity!$C$6:$R$25,10,FALSE),2))))</f>
        <v/>
      </c>
      <c r="S808" s="90" t="str">
        <f>IF($I808="","",IF(C808=" ",SUMIFS($S:$S,$C:$C,RIGHT($D808,6)),IF(C808="  ",SUMIFS($S:$S,$C:$C," "),ROUNDDOWN(I808*VLOOKUP(C808,Aktivity!$C$6:$R$25,13,FALSE),2))))</f>
        <v/>
      </c>
      <c r="T808" s="90" t="str">
        <f t="shared" si="64"/>
        <v/>
      </c>
      <c r="V808" s="13" t="str">
        <f>IFERROR(SMALL(Zoznam!O:O,ROW()-3),"")</f>
        <v/>
      </c>
    </row>
    <row r="809" spans="2:22" ht="15" x14ac:dyDescent="0.25">
      <c r="B809" s="89" t="str">
        <f>IF($V809="","",VLOOKUP($V809,Zoznam!$O:$W,2,FALSE))</f>
        <v/>
      </c>
      <c r="C809" s="89" t="str">
        <f>IF($V809="","",VLOOKUP($V809,Zoznam!$O:$W,3,FALSE))</f>
        <v/>
      </c>
      <c r="D809" s="75" t="str">
        <f>IF($V809="","",VLOOKUP($V809,Zoznam!$O:$W,4,FALSE))</f>
        <v/>
      </c>
      <c r="E809" s="75" t="str">
        <f>IF($V809="","",VLOOKUP($V809,Zoznam!$O:$W,5,FALSE))</f>
        <v/>
      </c>
      <c r="F809" s="89" t="str">
        <f>IF($V809="","",VLOOKUP($V809,Zoznam!$O:$W,6,FALSE))</f>
        <v/>
      </c>
      <c r="G809" s="90" t="str">
        <f>IF($V809="","",VLOOKUP($V809,Zoznam!$O:$W,7,FALSE))</f>
        <v/>
      </c>
      <c r="H809" s="91" t="str">
        <f>IF($V809="","",VLOOKUP($V809,Zoznam!$O:$W,8,FALSE))</f>
        <v/>
      </c>
      <c r="I809" s="123" t="str">
        <f>IF($V809="","",VLOOKUP($V809,Zoznam!$O:$W,9,FALSE))</f>
        <v/>
      </c>
      <c r="J809" s="123" t="str">
        <f t="shared" si="60"/>
        <v/>
      </c>
      <c r="K809" s="90" t="str">
        <f t="shared" si="61"/>
        <v/>
      </c>
      <c r="L809" s="90" t="str">
        <f t="shared" si="62"/>
        <v/>
      </c>
      <c r="M809" s="90" t="str">
        <f>IF($I809="","",IF(C809=" ",SUMIFS($M:$M,$C:$C,RIGHT($D809,6)),IF(C809="  ",SUMIFS($M:$M,$C:$C," "),ROUNDUP(I809*VLOOKUP(C809,Aktivity!$C$6:$R$25,8,FALSE),2))))</f>
        <v/>
      </c>
      <c r="N809" s="90" t="str">
        <f>IF($I809="","",IF(C809=" ",SUMIFS($N:$N,$C:$C,RIGHT($D809,6)),IF(C809="  ",SUMIFS($N:$N,$C:$C," "),ROUNDDOWN(M809*VLOOKUP(C809,Aktivity!$C$6:$R$25,10,FALSE),2))))</f>
        <v/>
      </c>
      <c r="O809" s="90" t="str">
        <f>IF($I809="","",IF(C809=" ",SUMIFS($O:$O,$C:$C,RIGHT($D809,6)),IF(C809="  ",SUMIFS($O:$O,$C:$C," "),ROUNDDOWN(I809*VLOOKUP(C809,Aktivity!$C$6:$R$25,12,FALSE),2))))</f>
        <v/>
      </c>
      <c r="P809" s="90" t="str">
        <f t="shared" si="63"/>
        <v/>
      </c>
      <c r="Q809" s="90" t="str">
        <f>IF($I809="","",IF(C809=" ",SUMIFS($Q:$Q,$C:$C,RIGHT($D809,6)),IF(C809="  ",SUMIFS($Q:$Q,$C:$C," "),ROUNDDOWN(I809*VLOOKUP(C809,Aktivity!$C$6:$R$25,9,FALSE),2))))</f>
        <v/>
      </c>
      <c r="R809" s="90" t="str">
        <f>IF($I809="","",IF(C809=" ",SUMIFS($R:$R,$C:$C,RIGHT($D809,6)),IF(C809="  ",SUMIFS($R:$R,$C:$C," "),ROUNDDOWN(Q809*VLOOKUP(C809,Aktivity!$C$6:$R$25,10,FALSE),2))))</f>
        <v/>
      </c>
      <c r="S809" s="90" t="str">
        <f>IF($I809="","",IF(C809=" ",SUMIFS($S:$S,$C:$C,RIGHT($D809,6)),IF(C809="  ",SUMIFS($S:$S,$C:$C," "),ROUNDDOWN(I809*VLOOKUP(C809,Aktivity!$C$6:$R$25,13,FALSE),2))))</f>
        <v/>
      </c>
      <c r="T809" s="90" t="str">
        <f t="shared" si="64"/>
        <v/>
      </c>
      <c r="V809" s="13" t="str">
        <f>IFERROR(SMALL(Zoznam!O:O,ROW()-3),"")</f>
        <v/>
      </c>
    </row>
    <row r="810" spans="2:22" ht="15" x14ac:dyDescent="0.25">
      <c r="B810" s="89" t="str">
        <f>IF($V810="","",VLOOKUP($V810,Zoznam!$O:$W,2,FALSE))</f>
        <v/>
      </c>
      <c r="C810" s="89" t="str">
        <f>IF($V810="","",VLOOKUP($V810,Zoznam!$O:$W,3,FALSE))</f>
        <v/>
      </c>
      <c r="D810" s="75" t="str">
        <f>IF($V810="","",VLOOKUP($V810,Zoznam!$O:$W,4,FALSE))</f>
        <v/>
      </c>
      <c r="E810" s="75" t="str">
        <f>IF($V810="","",VLOOKUP($V810,Zoznam!$O:$W,5,FALSE))</f>
        <v/>
      </c>
      <c r="F810" s="89" t="str">
        <f>IF($V810="","",VLOOKUP($V810,Zoznam!$O:$W,6,FALSE))</f>
        <v/>
      </c>
      <c r="G810" s="90" t="str">
        <f>IF($V810="","",VLOOKUP($V810,Zoznam!$O:$W,7,FALSE))</f>
        <v/>
      </c>
      <c r="H810" s="91" t="str">
        <f>IF($V810="","",VLOOKUP($V810,Zoznam!$O:$W,8,FALSE))</f>
        <v/>
      </c>
      <c r="I810" s="123" t="str">
        <f>IF($V810="","",VLOOKUP($V810,Zoznam!$O:$W,9,FALSE))</f>
        <v/>
      </c>
      <c r="J810" s="123" t="str">
        <f t="shared" si="60"/>
        <v/>
      </c>
      <c r="K810" s="90" t="str">
        <f t="shared" si="61"/>
        <v/>
      </c>
      <c r="L810" s="90" t="str">
        <f t="shared" si="62"/>
        <v/>
      </c>
      <c r="M810" s="90" t="str">
        <f>IF($I810="","",IF(C810=" ",SUMIFS($M:$M,$C:$C,RIGHT($D810,6)),IF(C810="  ",SUMIFS($M:$M,$C:$C," "),ROUNDUP(I810*VLOOKUP(C810,Aktivity!$C$6:$R$25,8,FALSE),2))))</f>
        <v/>
      </c>
      <c r="N810" s="90" t="str">
        <f>IF($I810="","",IF(C810=" ",SUMIFS($N:$N,$C:$C,RIGHT($D810,6)),IF(C810="  ",SUMIFS($N:$N,$C:$C," "),ROUNDDOWN(M810*VLOOKUP(C810,Aktivity!$C$6:$R$25,10,FALSE),2))))</f>
        <v/>
      </c>
      <c r="O810" s="90" t="str">
        <f>IF($I810="","",IF(C810=" ",SUMIFS($O:$O,$C:$C,RIGHT($D810,6)),IF(C810="  ",SUMIFS($O:$O,$C:$C," "),ROUNDDOWN(I810*VLOOKUP(C810,Aktivity!$C$6:$R$25,12,FALSE),2))))</f>
        <v/>
      </c>
      <c r="P810" s="90" t="str">
        <f t="shared" si="63"/>
        <v/>
      </c>
      <c r="Q810" s="90" t="str">
        <f>IF($I810="","",IF(C810=" ",SUMIFS($Q:$Q,$C:$C,RIGHT($D810,6)),IF(C810="  ",SUMIFS($Q:$Q,$C:$C," "),ROUNDDOWN(I810*VLOOKUP(C810,Aktivity!$C$6:$R$25,9,FALSE),2))))</f>
        <v/>
      </c>
      <c r="R810" s="90" t="str">
        <f>IF($I810="","",IF(C810=" ",SUMIFS($R:$R,$C:$C,RIGHT($D810,6)),IF(C810="  ",SUMIFS($R:$R,$C:$C," "),ROUNDDOWN(Q810*VLOOKUP(C810,Aktivity!$C$6:$R$25,10,FALSE),2))))</f>
        <v/>
      </c>
      <c r="S810" s="90" t="str">
        <f>IF($I810="","",IF(C810=" ",SUMIFS($S:$S,$C:$C,RIGHT($D810,6)),IF(C810="  ",SUMIFS($S:$S,$C:$C," "),ROUNDDOWN(I810*VLOOKUP(C810,Aktivity!$C$6:$R$25,13,FALSE),2))))</f>
        <v/>
      </c>
      <c r="T810" s="90" t="str">
        <f t="shared" si="64"/>
        <v/>
      </c>
      <c r="V810" s="13" t="str">
        <f>IFERROR(SMALL(Zoznam!O:O,ROW()-3),"")</f>
        <v/>
      </c>
    </row>
    <row r="811" spans="2:22" ht="15" x14ac:dyDescent="0.25">
      <c r="B811" s="89" t="str">
        <f>IF($V811="","",VLOOKUP($V811,Zoznam!$O:$W,2,FALSE))</f>
        <v/>
      </c>
      <c r="C811" s="89" t="str">
        <f>IF($V811="","",VLOOKUP($V811,Zoznam!$O:$W,3,FALSE))</f>
        <v/>
      </c>
      <c r="D811" s="75" t="str">
        <f>IF($V811="","",VLOOKUP($V811,Zoznam!$O:$W,4,FALSE))</f>
        <v/>
      </c>
      <c r="E811" s="75" t="str">
        <f>IF($V811="","",VLOOKUP($V811,Zoznam!$O:$W,5,FALSE))</f>
        <v/>
      </c>
      <c r="F811" s="89" t="str">
        <f>IF($V811="","",VLOOKUP($V811,Zoznam!$O:$W,6,FALSE))</f>
        <v/>
      </c>
      <c r="G811" s="90" t="str">
        <f>IF($V811="","",VLOOKUP($V811,Zoznam!$O:$W,7,FALSE))</f>
        <v/>
      </c>
      <c r="H811" s="91" t="str">
        <f>IF($V811="","",VLOOKUP($V811,Zoznam!$O:$W,8,FALSE))</f>
        <v/>
      </c>
      <c r="I811" s="123" t="str">
        <f>IF($V811="","",VLOOKUP($V811,Zoznam!$O:$W,9,FALSE))</f>
        <v/>
      </c>
      <c r="J811" s="123" t="str">
        <f t="shared" si="60"/>
        <v/>
      </c>
      <c r="K811" s="90" t="str">
        <f t="shared" si="61"/>
        <v/>
      </c>
      <c r="L811" s="90" t="str">
        <f t="shared" si="62"/>
        <v/>
      </c>
      <c r="M811" s="90" t="str">
        <f>IF($I811="","",IF(C811=" ",SUMIFS($M:$M,$C:$C,RIGHT($D811,6)),IF(C811="  ",SUMIFS($M:$M,$C:$C," "),ROUNDUP(I811*VLOOKUP(C811,Aktivity!$C$6:$R$25,8,FALSE),2))))</f>
        <v/>
      </c>
      <c r="N811" s="90" t="str">
        <f>IF($I811="","",IF(C811=" ",SUMIFS($N:$N,$C:$C,RIGHT($D811,6)),IF(C811="  ",SUMIFS($N:$N,$C:$C," "),ROUNDDOWN(M811*VLOOKUP(C811,Aktivity!$C$6:$R$25,10,FALSE),2))))</f>
        <v/>
      </c>
      <c r="O811" s="90" t="str">
        <f>IF($I811="","",IF(C811=" ",SUMIFS($O:$O,$C:$C,RIGHT($D811,6)),IF(C811="  ",SUMIFS($O:$O,$C:$C," "),ROUNDDOWN(I811*VLOOKUP(C811,Aktivity!$C$6:$R$25,12,FALSE),2))))</f>
        <v/>
      </c>
      <c r="P811" s="90" t="str">
        <f t="shared" si="63"/>
        <v/>
      </c>
      <c r="Q811" s="90" t="str">
        <f>IF($I811="","",IF(C811=" ",SUMIFS($Q:$Q,$C:$C,RIGHT($D811,6)),IF(C811="  ",SUMIFS($Q:$Q,$C:$C," "),ROUNDDOWN(I811*VLOOKUP(C811,Aktivity!$C$6:$R$25,9,FALSE),2))))</f>
        <v/>
      </c>
      <c r="R811" s="90" t="str">
        <f>IF($I811="","",IF(C811=" ",SUMIFS($R:$R,$C:$C,RIGHT($D811,6)),IF(C811="  ",SUMIFS($R:$R,$C:$C," "),ROUNDDOWN(Q811*VLOOKUP(C811,Aktivity!$C$6:$R$25,10,FALSE),2))))</f>
        <v/>
      </c>
      <c r="S811" s="90" t="str">
        <f>IF($I811="","",IF(C811=" ",SUMIFS($S:$S,$C:$C,RIGHT($D811,6)),IF(C811="  ",SUMIFS($S:$S,$C:$C," "),ROUNDDOWN(I811*VLOOKUP(C811,Aktivity!$C$6:$R$25,13,FALSE),2))))</f>
        <v/>
      </c>
      <c r="T811" s="90" t="str">
        <f t="shared" si="64"/>
        <v/>
      </c>
      <c r="V811" s="13" t="str">
        <f>IFERROR(SMALL(Zoznam!O:O,ROW()-3),"")</f>
        <v/>
      </c>
    </row>
    <row r="812" spans="2:22" ht="15" x14ac:dyDescent="0.25">
      <c r="B812" s="89" t="str">
        <f>IF($V812="","",VLOOKUP($V812,Zoznam!$O:$W,2,FALSE))</f>
        <v/>
      </c>
      <c r="C812" s="89" t="str">
        <f>IF($V812="","",VLOOKUP($V812,Zoznam!$O:$W,3,FALSE))</f>
        <v/>
      </c>
      <c r="D812" s="75" t="str">
        <f>IF($V812="","",VLOOKUP($V812,Zoznam!$O:$W,4,FALSE))</f>
        <v/>
      </c>
      <c r="E812" s="75" t="str">
        <f>IF($V812="","",VLOOKUP($V812,Zoznam!$O:$W,5,FALSE))</f>
        <v/>
      </c>
      <c r="F812" s="89" t="str">
        <f>IF($V812="","",VLOOKUP($V812,Zoznam!$O:$W,6,FALSE))</f>
        <v/>
      </c>
      <c r="G812" s="90" t="str">
        <f>IF($V812="","",VLOOKUP($V812,Zoznam!$O:$W,7,FALSE))</f>
        <v/>
      </c>
      <c r="H812" s="91" t="str">
        <f>IF($V812="","",VLOOKUP($V812,Zoznam!$O:$W,8,FALSE))</f>
        <v/>
      </c>
      <c r="I812" s="123" t="str">
        <f>IF($V812="","",VLOOKUP($V812,Zoznam!$O:$W,9,FALSE))</f>
        <v/>
      </c>
      <c r="J812" s="123" t="str">
        <f t="shared" si="60"/>
        <v/>
      </c>
      <c r="K812" s="90" t="str">
        <f t="shared" si="61"/>
        <v/>
      </c>
      <c r="L812" s="90" t="str">
        <f t="shared" si="62"/>
        <v/>
      </c>
      <c r="M812" s="90" t="str">
        <f>IF($I812="","",IF(C812=" ",SUMIFS($M:$M,$C:$C,RIGHT($D812,6)),IF(C812="  ",SUMIFS($M:$M,$C:$C," "),ROUNDUP(I812*VLOOKUP(C812,Aktivity!$C$6:$R$25,8,FALSE),2))))</f>
        <v/>
      </c>
      <c r="N812" s="90" t="str">
        <f>IF($I812="","",IF(C812=" ",SUMIFS($N:$N,$C:$C,RIGHT($D812,6)),IF(C812="  ",SUMIFS($N:$N,$C:$C," "),ROUNDDOWN(M812*VLOOKUP(C812,Aktivity!$C$6:$R$25,10,FALSE),2))))</f>
        <v/>
      </c>
      <c r="O812" s="90" t="str">
        <f>IF($I812="","",IF(C812=" ",SUMIFS($O:$O,$C:$C,RIGHT($D812,6)),IF(C812="  ",SUMIFS($O:$O,$C:$C," "),ROUNDDOWN(I812*VLOOKUP(C812,Aktivity!$C$6:$R$25,12,FALSE),2))))</f>
        <v/>
      </c>
      <c r="P812" s="90" t="str">
        <f t="shared" si="63"/>
        <v/>
      </c>
      <c r="Q812" s="90" t="str">
        <f>IF($I812="","",IF(C812=" ",SUMIFS($Q:$Q,$C:$C,RIGHT($D812,6)),IF(C812="  ",SUMIFS($Q:$Q,$C:$C," "),ROUNDDOWN(I812*VLOOKUP(C812,Aktivity!$C$6:$R$25,9,FALSE),2))))</f>
        <v/>
      </c>
      <c r="R812" s="90" t="str">
        <f>IF($I812="","",IF(C812=" ",SUMIFS($R:$R,$C:$C,RIGHT($D812,6)),IF(C812="  ",SUMIFS($R:$R,$C:$C," "),ROUNDDOWN(Q812*VLOOKUP(C812,Aktivity!$C$6:$R$25,10,FALSE),2))))</f>
        <v/>
      </c>
      <c r="S812" s="90" t="str">
        <f>IF($I812="","",IF(C812=" ",SUMIFS($S:$S,$C:$C,RIGHT($D812,6)),IF(C812="  ",SUMIFS($S:$S,$C:$C," "),ROUNDDOWN(I812*VLOOKUP(C812,Aktivity!$C$6:$R$25,13,FALSE),2))))</f>
        <v/>
      </c>
      <c r="T812" s="90" t="str">
        <f t="shared" si="64"/>
        <v/>
      </c>
      <c r="V812" s="13" t="str">
        <f>IFERROR(SMALL(Zoznam!O:O,ROW()-3),"")</f>
        <v/>
      </c>
    </row>
    <row r="813" spans="2:22" ht="15" x14ac:dyDescent="0.25">
      <c r="B813" s="89" t="str">
        <f>IF($V813="","",VLOOKUP($V813,Zoznam!$O:$W,2,FALSE))</f>
        <v/>
      </c>
      <c r="C813" s="89" t="str">
        <f>IF($V813="","",VLOOKUP($V813,Zoznam!$O:$W,3,FALSE))</f>
        <v/>
      </c>
      <c r="D813" s="75" t="str">
        <f>IF($V813="","",VLOOKUP($V813,Zoznam!$O:$W,4,FALSE))</f>
        <v/>
      </c>
      <c r="E813" s="75" t="str">
        <f>IF($V813="","",VLOOKUP($V813,Zoznam!$O:$W,5,FALSE))</f>
        <v/>
      </c>
      <c r="F813" s="89" t="str">
        <f>IF($V813="","",VLOOKUP($V813,Zoznam!$O:$W,6,FALSE))</f>
        <v/>
      </c>
      <c r="G813" s="90" t="str">
        <f>IF($V813="","",VLOOKUP($V813,Zoznam!$O:$W,7,FALSE))</f>
        <v/>
      </c>
      <c r="H813" s="91" t="str">
        <f>IF($V813="","",VLOOKUP($V813,Zoznam!$O:$W,8,FALSE))</f>
        <v/>
      </c>
      <c r="I813" s="123" t="str">
        <f>IF($V813="","",VLOOKUP($V813,Zoznam!$O:$W,9,FALSE))</f>
        <v/>
      </c>
      <c r="J813" s="123" t="str">
        <f t="shared" si="60"/>
        <v/>
      </c>
      <c r="K813" s="90" t="str">
        <f t="shared" si="61"/>
        <v/>
      </c>
      <c r="L813" s="90" t="str">
        <f t="shared" si="62"/>
        <v/>
      </c>
      <c r="M813" s="90" t="str">
        <f>IF($I813="","",IF(C813=" ",SUMIFS($M:$M,$C:$C,RIGHT($D813,6)),IF(C813="  ",SUMIFS($M:$M,$C:$C," "),ROUNDUP(I813*VLOOKUP(C813,Aktivity!$C$6:$R$25,8,FALSE),2))))</f>
        <v/>
      </c>
      <c r="N813" s="90" t="str">
        <f>IF($I813="","",IF(C813=" ",SUMIFS($N:$N,$C:$C,RIGHT($D813,6)),IF(C813="  ",SUMIFS($N:$N,$C:$C," "),ROUNDDOWN(M813*VLOOKUP(C813,Aktivity!$C$6:$R$25,10,FALSE),2))))</f>
        <v/>
      </c>
      <c r="O813" s="90" t="str">
        <f>IF($I813="","",IF(C813=" ",SUMIFS($O:$O,$C:$C,RIGHT($D813,6)),IF(C813="  ",SUMIFS($O:$O,$C:$C," "),ROUNDDOWN(I813*VLOOKUP(C813,Aktivity!$C$6:$R$25,12,FALSE),2))))</f>
        <v/>
      </c>
      <c r="P813" s="90" t="str">
        <f t="shared" si="63"/>
        <v/>
      </c>
      <c r="Q813" s="90" t="str">
        <f>IF($I813="","",IF(C813=" ",SUMIFS($Q:$Q,$C:$C,RIGHT($D813,6)),IF(C813="  ",SUMIFS($Q:$Q,$C:$C," "),ROUNDDOWN(I813*VLOOKUP(C813,Aktivity!$C$6:$R$25,9,FALSE),2))))</f>
        <v/>
      </c>
      <c r="R813" s="90" t="str">
        <f>IF($I813="","",IF(C813=" ",SUMIFS($R:$R,$C:$C,RIGHT($D813,6)),IF(C813="  ",SUMIFS($R:$R,$C:$C," "),ROUNDDOWN(Q813*VLOOKUP(C813,Aktivity!$C$6:$R$25,10,FALSE),2))))</f>
        <v/>
      </c>
      <c r="S813" s="90" t="str">
        <f>IF($I813="","",IF(C813=" ",SUMIFS($S:$S,$C:$C,RIGHT($D813,6)),IF(C813="  ",SUMIFS($S:$S,$C:$C," "),ROUNDDOWN(I813*VLOOKUP(C813,Aktivity!$C$6:$R$25,13,FALSE),2))))</f>
        <v/>
      </c>
      <c r="T813" s="90" t="str">
        <f t="shared" si="64"/>
        <v/>
      </c>
      <c r="V813" s="13" t="str">
        <f>IFERROR(SMALL(Zoznam!O:O,ROW()-3),"")</f>
        <v/>
      </c>
    </row>
    <row r="814" spans="2:22" ht="15" x14ac:dyDescent="0.25">
      <c r="B814" s="89" t="str">
        <f>IF($V814="","",VLOOKUP($V814,Zoznam!$O:$W,2,FALSE))</f>
        <v/>
      </c>
      <c r="C814" s="89" t="str">
        <f>IF($V814="","",VLOOKUP($V814,Zoznam!$O:$W,3,FALSE))</f>
        <v/>
      </c>
      <c r="D814" s="75" t="str">
        <f>IF($V814="","",VLOOKUP($V814,Zoznam!$O:$W,4,FALSE))</f>
        <v/>
      </c>
      <c r="E814" s="75" t="str">
        <f>IF($V814="","",VLOOKUP($V814,Zoznam!$O:$W,5,FALSE))</f>
        <v/>
      </c>
      <c r="F814" s="89" t="str">
        <f>IF($V814="","",VLOOKUP($V814,Zoznam!$O:$W,6,FALSE))</f>
        <v/>
      </c>
      <c r="G814" s="90" t="str">
        <f>IF($V814="","",VLOOKUP($V814,Zoznam!$O:$W,7,FALSE))</f>
        <v/>
      </c>
      <c r="H814" s="91" t="str">
        <f>IF($V814="","",VLOOKUP($V814,Zoznam!$O:$W,8,FALSE))</f>
        <v/>
      </c>
      <c r="I814" s="123" t="str">
        <f>IF($V814="","",VLOOKUP($V814,Zoznam!$O:$W,9,FALSE))</f>
        <v/>
      </c>
      <c r="J814" s="123" t="str">
        <f t="shared" si="60"/>
        <v/>
      </c>
      <c r="K814" s="90" t="str">
        <f t="shared" si="61"/>
        <v/>
      </c>
      <c r="L814" s="90" t="str">
        <f t="shared" si="62"/>
        <v/>
      </c>
      <c r="M814" s="90" t="str">
        <f>IF($I814="","",IF(C814=" ",SUMIFS($M:$M,$C:$C,RIGHT($D814,6)),IF(C814="  ",SUMIFS($M:$M,$C:$C," "),ROUNDUP(I814*VLOOKUP(C814,Aktivity!$C$6:$R$25,8,FALSE),2))))</f>
        <v/>
      </c>
      <c r="N814" s="90" t="str">
        <f>IF($I814="","",IF(C814=" ",SUMIFS($N:$N,$C:$C,RIGHT($D814,6)),IF(C814="  ",SUMIFS($N:$N,$C:$C," "),ROUNDDOWN(M814*VLOOKUP(C814,Aktivity!$C$6:$R$25,10,FALSE),2))))</f>
        <v/>
      </c>
      <c r="O814" s="90" t="str">
        <f>IF($I814="","",IF(C814=" ",SUMIFS($O:$O,$C:$C,RIGHT($D814,6)),IF(C814="  ",SUMIFS($O:$O,$C:$C," "),ROUNDDOWN(I814*VLOOKUP(C814,Aktivity!$C$6:$R$25,12,FALSE),2))))</f>
        <v/>
      </c>
      <c r="P814" s="90" t="str">
        <f t="shared" si="63"/>
        <v/>
      </c>
      <c r="Q814" s="90" t="str">
        <f>IF($I814="","",IF(C814=" ",SUMIFS($Q:$Q,$C:$C,RIGHT($D814,6)),IF(C814="  ",SUMIFS($Q:$Q,$C:$C," "),ROUNDDOWN(I814*VLOOKUP(C814,Aktivity!$C$6:$R$25,9,FALSE),2))))</f>
        <v/>
      </c>
      <c r="R814" s="90" t="str">
        <f>IF($I814="","",IF(C814=" ",SUMIFS($R:$R,$C:$C,RIGHT($D814,6)),IF(C814="  ",SUMIFS($R:$R,$C:$C," "),ROUNDDOWN(Q814*VLOOKUP(C814,Aktivity!$C$6:$R$25,10,FALSE),2))))</f>
        <v/>
      </c>
      <c r="S814" s="90" t="str">
        <f>IF($I814="","",IF(C814=" ",SUMIFS($S:$S,$C:$C,RIGHT($D814,6)),IF(C814="  ",SUMIFS($S:$S,$C:$C," "),ROUNDDOWN(I814*VLOOKUP(C814,Aktivity!$C$6:$R$25,13,FALSE),2))))</f>
        <v/>
      </c>
      <c r="T814" s="90" t="str">
        <f t="shared" si="64"/>
        <v/>
      </c>
      <c r="V814" s="13" t="str">
        <f>IFERROR(SMALL(Zoznam!O:O,ROW()-3),"")</f>
        <v/>
      </c>
    </row>
    <row r="815" spans="2:22" ht="15" x14ac:dyDescent="0.25">
      <c r="B815" s="89" t="str">
        <f>IF($V815="","",VLOOKUP($V815,Zoznam!$O:$W,2,FALSE))</f>
        <v/>
      </c>
      <c r="C815" s="89" t="str">
        <f>IF($V815="","",VLOOKUP($V815,Zoznam!$O:$W,3,FALSE))</f>
        <v/>
      </c>
      <c r="D815" s="75" t="str">
        <f>IF($V815="","",VLOOKUP($V815,Zoznam!$O:$W,4,FALSE))</f>
        <v/>
      </c>
      <c r="E815" s="75" t="str">
        <f>IF($V815="","",VLOOKUP($V815,Zoznam!$O:$W,5,FALSE))</f>
        <v/>
      </c>
      <c r="F815" s="89" t="str">
        <f>IF($V815="","",VLOOKUP($V815,Zoznam!$O:$W,6,FALSE))</f>
        <v/>
      </c>
      <c r="G815" s="90" t="str">
        <f>IF($V815="","",VLOOKUP($V815,Zoznam!$O:$W,7,FALSE))</f>
        <v/>
      </c>
      <c r="H815" s="91" t="str">
        <f>IF($V815="","",VLOOKUP($V815,Zoznam!$O:$W,8,FALSE))</f>
        <v/>
      </c>
      <c r="I815" s="123" t="str">
        <f>IF($V815="","",VLOOKUP($V815,Zoznam!$O:$W,9,FALSE))</f>
        <v/>
      </c>
      <c r="J815" s="123" t="str">
        <f t="shared" si="60"/>
        <v/>
      </c>
      <c r="K815" s="90" t="str">
        <f t="shared" si="61"/>
        <v/>
      </c>
      <c r="L815" s="90" t="str">
        <f t="shared" si="62"/>
        <v/>
      </c>
      <c r="M815" s="90" t="str">
        <f>IF($I815="","",IF(C815=" ",SUMIFS($M:$M,$C:$C,RIGHT($D815,6)),IF(C815="  ",SUMIFS($M:$M,$C:$C," "),ROUNDUP(I815*VLOOKUP(C815,Aktivity!$C$6:$R$25,8,FALSE),2))))</f>
        <v/>
      </c>
      <c r="N815" s="90" t="str">
        <f>IF($I815="","",IF(C815=" ",SUMIFS($N:$N,$C:$C,RIGHT($D815,6)),IF(C815="  ",SUMIFS($N:$N,$C:$C," "),ROUNDDOWN(M815*VLOOKUP(C815,Aktivity!$C$6:$R$25,10,FALSE),2))))</f>
        <v/>
      </c>
      <c r="O815" s="90" t="str">
        <f>IF($I815="","",IF(C815=" ",SUMIFS($O:$O,$C:$C,RIGHT($D815,6)),IF(C815="  ",SUMIFS($O:$O,$C:$C," "),ROUNDDOWN(I815*VLOOKUP(C815,Aktivity!$C$6:$R$25,12,FALSE),2))))</f>
        <v/>
      </c>
      <c r="P815" s="90" t="str">
        <f t="shared" si="63"/>
        <v/>
      </c>
      <c r="Q815" s="90" t="str">
        <f>IF($I815="","",IF(C815=" ",SUMIFS($Q:$Q,$C:$C,RIGHT($D815,6)),IF(C815="  ",SUMIFS($Q:$Q,$C:$C," "),ROUNDDOWN(I815*VLOOKUP(C815,Aktivity!$C$6:$R$25,9,FALSE),2))))</f>
        <v/>
      </c>
      <c r="R815" s="90" t="str">
        <f>IF($I815="","",IF(C815=" ",SUMIFS($R:$R,$C:$C,RIGHT($D815,6)),IF(C815="  ",SUMIFS($R:$R,$C:$C," "),ROUNDDOWN(Q815*VLOOKUP(C815,Aktivity!$C$6:$R$25,10,FALSE),2))))</f>
        <v/>
      </c>
      <c r="S815" s="90" t="str">
        <f>IF($I815="","",IF(C815=" ",SUMIFS($S:$S,$C:$C,RIGHT($D815,6)),IF(C815="  ",SUMIFS($S:$S,$C:$C," "),ROUNDDOWN(I815*VLOOKUP(C815,Aktivity!$C$6:$R$25,13,FALSE),2))))</f>
        <v/>
      </c>
      <c r="T815" s="90" t="str">
        <f t="shared" si="64"/>
        <v/>
      </c>
      <c r="V815" s="13" t="str">
        <f>IFERROR(SMALL(Zoznam!O:O,ROW()-3),"")</f>
        <v/>
      </c>
    </row>
    <row r="816" spans="2:22" ht="15" x14ac:dyDescent="0.25">
      <c r="B816" s="89" t="str">
        <f>IF($V816="","",VLOOKUP($V816,Zoznam!$O:$W,2,FALSE))</f>
        <v/>
      </c>
      <c r="C816" s="89" t="str">
        <f>IF($V816="","",VLOOKUP($V816,Zoznam!$O:$W,3,FALSE))</f>
        <v/>
      </c>
      <c r="D816" s="75" t="str">
        <f>IF($V816="","",VLOOKUP($V816,Zoznam!$O:$W,4,FALSE))</f>
        <v/>
      </c>
      <c r="E816" s="75" t="str">
        <f>IF($V816="","",VLOOKUP($V816,Zoznam!$O:$W,5,FALSE))</f>
        <v/>
      </c>
      <c r="F816" s="89" t="str">
        <f>IF($V816="","",VLOOKUP($V816,Zoznam!$O:$W,6,FALSE))</f>
        <v/>
      </c>
      <c r="G816" s="90" t="str">
        <f>IF($V816="","",VLOOKUP($V816,Zoznam!$O:$W,7,FALSE))</f>
        <v/>
      </c>
      <c r="H816" s="91" t="str">
        <f>IF($V816="","",VLOOKUP($V816,Zoznam!$O:$W,8,FALSE))</f>
        <v/>
      </c>
      <c r="I816" s="123" t="str">
        <f>IF($V816="","",VLOOKUP($V816,Zoznam!$O:$W,9,FALSE))</f>
        <v/>
      </c>
      <c r="J816" s="123" t="str">
        <f t="shared" si="60"/>
        <v/>
      </c>
      <c r="K816" s="90" t="str">
        <f t="shared" si="61"/>
        <v/>
      </c>
      <c r="L816" s="90" t="str">
        <f t="shared" si="62"/>
        <v/>
      </c>
      <c r="M816" s="90" t="str">
        <f>IF($I816="","",IF(C816=" ",SUMIFS($M:$M,$C:$C,RIGHT($D816,6)),IF(C816="  ",SUMIFS($M:$M,$C:$C," "),ROUNDUP(I816*VLOOKUP(C816,Aktivity!$C$6:$R$25,8,FALSE),2))))</f>
        <v/>
      </c>
      <c r="N816" s="90" t="str">
        <f>IF($I816="","",IF(C816=" ",SUMIFS($N:$N,$C:$C,RIGHT($D816,6)),IF(C816="  ",SUMIFS($N:$N,$C:$C," "),ROUNDDOWN(M816*VLOOKUP(C816,Aktivity!$C$6:$R$25,10,FALSE),2))))</f>
        <v/>
      </c>
      <c r="O816" s="90" t="str">
        <f>IF($I816="","",IF(C816=" ",SUMIFS($O:$O,$C:$C,RIGHT($D816,6)),IF(C816="  ",SUMIFS($O:$O,$C:$C," "),ROUNDDOWN(I816*VLOOKUP(C816,Aktivity!$C$6:$R$25,12,FALSE),2))))</f>
        <v/>
      </c>
      <c r="P816" s="90" t="str">
        <f t="shared" si="63"/>
        <v/>
      </c>
      <c r="Q816" s="90" t="str">
        <f>IF($I816="","",IF(C816=" ",SUMIFS($Q:$Q,$C:$C,RIGHT($D816,6)),IF(C816="  ",SUMIFS($Q:$Q,$C:$C," "),ROUNDDOWN(I816*VLOOKUP(C816,Aktivity!$C$6:$R$25,9,FALSE),2))))</f>
        <v/>
      </c>
      <c r="R816" s="90" t="str">
        <f>IF($I816="","",IF(C816=" ",SUMIFS($R:$R,$C:$C,RIGHT($D816,6)),IF(C816="  ",SUMIFS($R:$R,$C:$C," "),ROUNDDOWN(Q816*VLOOKUP(C816,Aktivity!$C$6:$R$25,10,FALSE),2))))</f>
        <v/>
      </c>
      <c r="S816" s="90" t="str">
        <f>IF($I816="","",IF(C816=" ",SUMIFS($S:$S,$C:$C,RIGHT($D816,6)),IF(C816="  ",SUMIFS($S:$S,$C:$C," "),ROUNDDOWN(I816*VLOOKUP(C816,Aktivity!$C$6:$R$25,13,FALSE),2))))</f>
        <v/>
      </c>
      <c r="T816" s="90" t="str">
        <f t="shared" si="64"/>
        <v/>
      </c>
      <c r="V816" s="13" t="str">
        <f>IFERROR(SMALL(Zoznam!O:O,ROW()-3),"")</f>
        <v/>
      </c>
    </row>
    <row r="817" spans="2:22" ht="15" x14ac:dyDescent="0.25">
      <c r="B817" s="89" t="str">
        <f>IF($V817="","",VLOOKUP($V817,Zoznam!$O:$W,2,FALSE))</f>
        <v/>
      </c>
      <c r="C817" s="89" t="str">
        <f>IF($V817="","",VLOOKUP($V817,Zoznam!$O:$W,3,FALSE))</f>
        <v/>
      </c>
      <c r="D817" s="75" t="str">
        <f>IF($V817="","",VLOOKUP($V817,Zoznam!$O:$W,4,FALSE))</f>
        <v/>
      </c>
      <c r="E817" s="75" t="str">
        <f>IF($V817="","",VLOOKUP($V817,Zoznam!$O:$W,5,FALSE))</f>
        <v/>
      </c>
      <c r="F817" s="89" t="str">
        <f>IF($V817="","",VLOOKUP($V817,Zoznam!$O:$W,6,FALSE))</f>
        <v/>
      </c>
      <c r="G817" s="90" t="str">
        <f>IF($V817="","",VLOOKUP($V817,Zoznam!$O:$W,7,FALSE))</f>
        <v/>
      </c>
      <c r="H817" s="91" t="str">
        <f>IF($V817="","",VLOOKUP($V817,Zoznam!$O:$W,8,FALSE))</f>
        <v/>
      </c>
      <c r="I817" s="123" t="str">
        <f>IF($V817="","",VLOOKUP($V817,Zoznam!$O:$W,9,FALSE))</f>
        <v/>
      </c>
      <c r="J817" s="123" t="str">
        <f t="shared" si="60"/>
        <v/>
      </c>
      <c r="K817" s="90" t="str">
        <f t="shared" si="61"/>
        <v/>
      </c>
      <c r="L817" s="90" t="str">
        <f t="shared" si="62"/>
        <v/>
      </c>
      <c r="M817" s="90" t="str">
        <f>IF($I817="","",IF(C817=" ",SUMIFS($M:$M,$C:$C,RIGHT($D817,6)),IF(C817="  ",SUMIFS($M:$M,$C:$C," "),ROUNDUP(I817*VLOOKUP(C817,Aktivity!$C$6:$R$25,8,FALSE),2))))</f>
        <v/>
      </c>
      <c r="N817" s="90" t="str">
        <f>IF($I817="","",IF(C817=" ",SUMIFS($N:$N,$C:$C,RIGHT($D817,6)),IF(C817="  ",SUMIFS($N:$N,$C:$C," "),ROUNDDOWN(M817*VLOOKUP(C817,Aktivity!$C$6:$R$25,10,FALSE),2))))</f>
        <v/>
      </c>
      <c r="O817" s="90" t="str">
        <f>IF($I817="","",IF(C817=" ",SUMIFS($O:$O,$C:$C,RIGHT($D817,6)),IF(C817="  ",SUMIFS($O:$O,$C:$C," "),ROUNDDOWN(I817*VLOOKUP(C817,Aktivity!$C$6:$R$25,12,FALSE),2))))</f>
        <v/>
      </c>
      <c r="P817" s="90" t="str">
        <f t="shared" si="63"/>
        <v/>
      </c>
      <c r="Q817" s="90" t="str">
        <f>IF($I817="","",IF(C817=" ",SUMIFS($Q:$Q,$C:$C,RIGHT($D817,6)),IF(C817="  ",SUMIFS($Q:$Q,$C:$C," "),ROUNDDOWN(I817*VLOOKUP(C817,Aktivity!$C$6:$R$25,9,FALSE),2))))</f>
        <v/>
      </c>
      <c r="R817" s="90" t="str">
        <f>IF($I817="","",IF(C817=" ",SUMIFS($R:$R,$C:$C,RIGHT($D817,6)),IF(C817="  ",SUMIFS($R:$R,$C:$C," "),ROUNDDOWN(Q817*VLOOKUP(C817,Aktivity!$C$6:$R$25,10,FALSE),2))))</f>
        <v/>
      </c>
      <c r="S817" s="90" t="str">
        <f>IF($I817="","",IF(C817=" ",SUMIFS($S:$S,$C:$C,RIGHT($D817,6)),IF(C817="  ",SUMIFS($S:$S,$C:$C," "),ROUNDDOWN(I817*VLOOKUP(C817,Aktivity!$C$6:$R$25,13,FALSE),2))))</f>
        <v/>
      </c>
      <c r="T817" s="90" t="str">
        <f t="shared" si="64"/>
        <v/>
      </c>
      <c r="V817" s="13" t="str">
        <f>IFERROR(SMALL(Zoznam!O:O,ROW()-3),"")</f>
        <v/>
      </c>
    </row>
    <row r="818" spans="2:22" ht="15" x14ac:dyDescent="0.25">
      <c r="B818" s="89" t="str">
        <f>IF($V818="","",VLOOKUP($V818,Zoznam!$O:$W,2,FALSE))</f>
        <v/>
      </c>
      <c r="C818" s="89" t="str">
        <f>IF($V818="","",VLOOKUP($V818,Zoznam!$O:$W,3,FALSE))</f>
        <v/>
      </c>
      <c r="D818" s="75" t="str">
        <f>IF($V818="","",VLOOKUP($V818,Zoznam!$O:$W,4,FALSE))</f>
        <v/>
      </c>
      <c r="E818" s="75" t="str">
        <f>IF($V818="","",VLOOKUP($V818,Zoznam!$O:$W,5,FALSE))</f>
        <v/>
      </c>
      <c r="F818" s="89" t="str">
        <f>IF($V818="","",VLOOKUP($V818,Zoznam!$O:$W,6,FALSE))</f>
        <v/>
      </c>
      <c r="G818" s="90" t="str">
        <f>IF($V818="","",VLOOKUP($V818,Zoznam!$O:$W,7,FALSE))</f>
        <v/>
      </c>
      <c r="H818" s="91" t="str">
        <f>IF($V818="","",VLOOKUP($V818,Zoznam!$O:$W,8,FALSE))</f>
        <v/>
      </c>
      <c r="I818" s="123" t="str">
        <f>IF($V818="","",VLOOKUP($V818,Zoznam!$O:$W,9,FALSE))</f>
        <v/>
      </c>
      <c r="J818" s="123" t="str">
        <f t="shared" si="60"/>
        <v/>
      </c>
      <c r="K818" s="90" t="str">
        <f t="shared" si="61"/>
        <v/>
      </c>
      <c r="L818" s="90" t="str">
        <f t="shared" si="62"/>
        <v/>
      </c>
      <c r="M818" s="90" t="str">
        <f>IF($I818="","",IF(C818=" ",SUMIFS($M:$M,$C:$C,RIGHT($D818,6)),IF(C818="  ",SUMIFS($M:$M,$C:$C," "),ROUNDUP(I818*VLOOKUP(C818,Aktivity!$C$6:$R$25,8,FALSE),2))))</f>
        <v/>
      </c>
      <c r="N818" s="90" t="str">
        <f>IF($I818="","",IF(C818=" ",SUMIFS($N:$N,$C:$C,RIGHT($D818,6)),IF(C818="  ",SUMIFS($N:$N,$C:$C," "),ROUNDDOWN(M818*VLOOKUP(C818,Aktivity!$C$6:$R$25,10,FALSE),2))))</f>
        <v/>
      </c>
      <c r="O818" s="90" t="str">
        <f>IF($I818="","",IF(C818=" ",SUMIFS($O:$O,$C:$C,RIGHT($D818,6)),IF(C818="  ",SUMIFS($O:$O,$C:$C," "),ROUNDDOWN(I818*VLOOKUP(C818,Aktivity!$C$6:$R$25,12,FALSE),2))))</f>
        <v/>
      </c>
      <c r="P818" s="90" t="str">
        <f t="shared" si="63"/>
        <v/>
      </c>
      <c r="Q818" s="90" t="str">
        <f>IF($I818="","",IF(C818=" ",SUMIFS($Q:$Q,$C:$C,RIGHT($D818,6)),IF(C818="  ",SUMIFS($Q:$Q,$C:$C," "),ROUNDDOWN(I818*VLOOKUP(C818,Aktivity!$C$6:$R$25,9,FALSE),2))))</f>
        <v/>
      </c>
      <c r="R818" s="90" t="str">
        <f>IF($I818="","",IF(C818=" ",SUMIFS($R:$R,$C:$C,RIGHT($D818,6)),IF(C818="  ",SUMIFS($R:$R,$C:$C," "),ROUNDDOWN(Q818*VLOOKUP(C818,Aktivity!$C$6:$R$25,10,FALSE),2))))</f>
        <v/>
      </c>
      <c r="S818" s="90" t="str">
        <f>IF($I818="","",IF(C818=" ",SUMIFS($S:$S,$C:$C,RIGHT($D818,6)),IF(C818="  ",SUMIFS($S:$S,$C:$C," "),ROUNDDOWN(I818*VLOOKUP(C818,Aktivity!$C$6:$R$25,13,FALSE),2))))</f>
        <v/>
      </c>
      <c r="T818" s="90" t="str">
        <f t="shared" si="64"/>
        <v/>
      </c>
      <c r="V818" s="13" t="str">
        <f>IFERROR(SMALL(Zoznam!O:O,ROW()-3),"")</f>
        <v/>
      </c>
    </row>
    <row r="819" spans="2:22" ht="15" x14ac:dyDescent="0.25">
      <c r="B819" s="89" t="str">
        <f>IF($V819="","",VLOOKUP($V819,Zoznam!$O:$W,2,FALSE))</f>
        <v/>
      </c>
      <c r="C819" s="89" t="str">
        <f>IF($V819="","",VLOOKUP($V819,Zoznam!$O:$W,3,FALSE))</f>
        <v/>
      </c>
      <c r="D819" s="75" t="str">
        <f>IF($V819="","",VLOOKUP($V819,Zoznam!$O:$W,4,FALSE))</f>
        <v/>
      </c>
      <c r="E819" s="75" t="str">
        <f>IF($V819="","",VLOOKUP($V819,Zoznam!$O:$W,5,FALSE))</f>
        <v/>
      </c>
      <c r="F819" s="89" t="str">
        <f>IF($V819="","",VLOOKUP($V819,Zoznam!$O:$W,6,FALSE))</f>
        <v/>
      </c>
      <c r="G819" s="90" t="str">
        <f>IF($V819="","",VLOOKUP($V819,Zoznam!$O:$W,7,FALSE))</f>
        <v/>
      </c>
      <c r="H819" s="91" t="str">
        <f>IF($V819="","",VLOOKUP($V819,Zoznam!$O:$W,8,FALSE))</f>
        <v/>
      </c>
      <c r="I819" s="123" t="str">
        <f>IF($V819="","",VLOOKUP($V819,Zoznam!$O:$W,9,FALSE))</f>
        <v/>
      </c>
      <c r="J819" s="123" t="str">
        <f t="shared" si="60"/>
        <v/>
      </c>
      <c r="K819" s="90" t="str">
        <f t="shared" si="61"/>
        <v/>
      </c>
      <c r="L819" s="90" t="str">
        <f t="shared" si="62"/>
        <v/>
      </c>
      <c r="M819" s="90" t="str">
        <f>IF($I819="","",IF(C819=" ",SUMIFS($M:$M,$C:$C,RIGHT($D819,6)),IF(C819="  ",SUMIFS($M:$M,$C:$C," "),ROUNDUP(I819*VLOOKUP(C819,Aktivity!$C$6:$R$25,8,FALSE),2))))</f>
        <v/>
      </c>
      <c r="N819" s="90" t="str">
        <f>IF($I819="","",IF(C819=" ",SUMIFS($N:$N,$C:$C,RIGHT($D819,6)),IF(C819="  ",SUMIFS($N:$N,$C:$C," "),ROUNDDOWN(M819*VLOOKUP(C819,Aktivity!$C$6:$R$25,10,FALSE),2))))</f>
        <v/>
      </c>
      <c r="O819" s="90" t="str">
        <f>IF($I819="","",IF(C819=" ",SUMIFS($O:$O,$C:$C,RIGHT($D819,6)),IF(C819="  ",SUMIFS($O:$O,$C:$C," "),ROUNDDOWN(I819*VLOOKUP(C819,Aktivity!$C$6:$R$25,12,FALSE),2))))</f>
        <v/>
      </c>
      <c r="P819" s="90" t="str">
        <f t="shared" si="63"/>
        <v/>
      </c>
      <c r="Q819" s="90" t="str">
        <f>IF($I819="","",IF(C819=" ",SUMIFS($Q:$Q,$C:$C,RIGHT($D819,6)),IF(C819="  ",SUMIFS($Q:$Q,$C:$C," "),ROUNDDOWN(I819*VLOOKUP(C819,Aktivity!$C$6:$R$25,9,FALSE),2))))</f>
        <v/>
      </c>
      <c r="R819" s="90" t="str">
        <f>IF($I819="","",IF(C819=" ",SUMIFS($R:$R,$C:$C,RIGHT($D819,6)),IF(C819="  ",SUMIFS($R:$R,$C:$C," "),ROUNDDOWN(Q819*VLOOKUP(C819,Aktivity!$C$6:$R$25,10,FALSE),2))))</f>
        <v/>
      </c>
      <c r="S819" s="90" t="str">
        <f>IF($I819="","",IF(C819=" ",SUMIFS($S:$S,$C:$C,RIGHT($D819,6)),IF(C819="  ",SUMIFS($S:$S,$C:$C," "),ROUNDDOWN(I819*VLOOKUP(C819,Aktivity!$C$6:$R$25,13,FALSE),2))))</f>
        <v/>
      </c>
      <c r="T819" s="90" t="str">
        <f t="shared" si="64"/>
        <v/>
      </c>
      <c r="V819" s="13" t="str">
        <f>IFERROR(SMALL(Zoznam!O:O,ROW()-3),"")</f>
        <v/>
      </c>
    </row>
    <row r="820" spans="2:22" ht="15" x14ac:dyDescent="0.25">
      <c r="B820" s="89" t="str">
        <f>IF($V820="","",VLOOKUP($V820,Zoznam!$O:$W,2,FALSE))</f>
        <v/>
      </c>
      <c r="C820" s="89" t="str">
        <f>IF($V820="","",VLOOKUP($V820,Zoznam!$O:$W,3,FALSE))</f>
        <v/>
      </c>
      <c r="D820" s="75" t="str">
        <f>IF($V820="","",VLOOKUP($V820,Zoznam!$O:$W,4,FALSE))</f>
        <v/>
      </c>
      <c r="E820" s="75" t="str">
        <f>IF($V820="","",VLOOKUP($V820,Zoznam!$O:$W,5,FALSE))</f>
        <v/>
      </c>
      <c r="F820" s="89" t="str">
        <f>IF($V820="","",VLOOKUP($V820,Zoznam!$O:$W,6,FALSE))</f>
        <v/>
      </c>
      <c r="G820" s="90" t="str">
        <f>IF($V820="","",VLOOKUP($V820,Zoznam!$O:$W,7,FALSE))</f>
        <v/>
      </c>
      <c r="H820" s="91" t="str">
        <f>IF($V820="","",VLOOKUP($V820,Zoznam!$O:$W,8,FALSE))</f>
        <v/>
      </c>
      <c r="I820" s="123" t="str">
        <f>IF($V820="","",VLOOKUP($V820,Zoznam!$O:$W,9,FALSE))</f>
        <v/>
      </c>
      <c r="J820" s="123" t="str">
        <f t="shared" si="60"/>
        <v/>
      </c>
      <c r="K820" s="90" t="str">
        <f t="shared" si="61"/>
        <v/>
      </c>
      <c r="L820" s="90" t="str">
        <f t="shared" si="62"/>
        <v/>
      </c>
      <c r="M820" s="90" t="str">
        <f>IF($I820="","",IF(C820=" ",SUMIFS($M:$M,$C:$C,RIGHT($D820,6)),IF(C820="  ",SUMIFS($M:$M,$C:$C," "),ROUNDUP(I820*VLOOKUP(C820,Aktivity!$C$6:$R$25,8,FALSE),2))))</f>
        <v/>
      </c>
      <c r="N820" s="90" t="str">
        <f>IF($I820="","",IF(C820=" ",SUMIFS($N:$N,$C:$C,RIGHT($D820,6)),IF(C820="  ",SUMIFS($N:$N,$C:$C," "),ROUNDDOWN(M820*VLOOKUP(C820,Aktivity!$C$6:$R$25,10,FALSE),2))))</f>
        <v/>
      </c>
      <c r="O820" s="90" t="str">
        <f>IF($I820="","",IF(C820=" ",SUMIFS($O:$O,$C:$C,RIGHT($D820,6)),IF(C820="  ",SUMIFS($O:$O,$C:$C," "),ROUNDDOWN(I820*VLOOKUP(C820,Aktivity!$C$6:$R$25,12,FALSE),2))))</f>
        <v/>
      </c>
      <c r="P820" s="90" t="str">
        <f t="shared" si="63"/>
        <v/>
      </c>
      <c r="Q820" s="90" t="str">
        <f>IF($I820="","",IF(C820=" ",SUMIFS($Q:$Q,$C:$C,RIGHT($D820,6)),IF(C820="  ",SUMIFS($Q:$Q,$C:$C," "),ROUNDDOWN(I820*VLOOKUP(C820,Aktivity!$C$6:$R$25,9,FALSE),2))))</f>
        <v/>
      </c>
      <c r="R820" s="90" t="str">
        <f>IF($I820="","",IF(C820=" ",SUMIFS($R:$R,$C:$C,RIGHT($D820,6)),IF(C820="  ",SUMIFS($R:$R,$C:$C," "),ROUNDDOWN(Q820*VLOOKUP(C820,Aktivity!$C$6:$R$25,10,FALSE),2))))</f>
        <v/>
      </c>
      <c r="S820" s="90" t="str">
        <f>IF($I820="","",IF(C820=" ",SUMIFS($S:$S,$C:$C,RIGHT($D820,6)),IF(C820="  ",SUMIFS($S:$S,$C:$C," "),ROUNDDOWN(I820*VLOOKUP(C820,Aktivity!$C$6:$R$25,13,FALSE),2))))</f>
        <v/>
      </c>
      <c r="T820" s="90" t="str">
        <f t="shared" si="64"/>
        <v/>
      </c>
      <c r="V820" s="13" t="str">
        <f>IFERROR(SMALL(Zoznam!O:O,ROW()-3),"")</f>
        <v/>
      </c>
    </row>
    <row r="821" spans="2:22" ht="15" x14ac:dyDescent="0.25">
      <c r="B821" s="89" t="str">
        <f>IF($V821="","",VLOOKUP($V821,Zoznam!$O:$W,2,FALSE))</f>
        <v/>
      </c>
      <c r="C821" s="89" t="str">
        <f>IF($V821="","",VLOOKUP($V821,Zoznam!$O:$W,3,FALSE))</f>
        <v/>
      </c>
      <c r="D821" s="75" t="str">
        <f>IF($V821="","",VLOOKUP($V821,Zoznam!$O:$W,4,FALSE))</f>
        <v/>
      </c>
      <c r="E821" s="75" t="str">
        <f>IF($V821="","",VLOOKUP($V821,Zoznam!$O:$W,5,FALSE))</f>
        <v/>
      </c>
      <c r="F821" s="89" t="str">
        <f>IF($V821="","",VLOOKUP($V821,Zoznam!$O:$W,6,FALSE))</f>
        <v/>
      </c>
      <c r="G821" s="90" t="str">
        <f>IF($V821="","",VLOOKUP($V821,Zoznam!$O:$W,7,FALSE))</f>
        <v/>
      </c>
      <c r="H821" s="91" t="str">
        <f>IF($V821="","",VLOOKUP($V821,Zoznam!$O:$W,8,FALSE))</f>
        <v/>
      </c>
      <c r="I821" s="123" t="str">
        <f>IF($V821="","",VLOOKUP($V821,Zoznam!$O:$W,9,FALSE))</f>
        <v/>
      </c>
      <c r="J821" s="123" t="str">
        <f t="shared" si="60"/>
        <v/>
      </c>
      <c r="K821" s="90" t="str">
        <f t="shared" si="61"/>
        <v/>
      </c>
      <c r="L821" s="90" t="str">
        <f t="shared" si="62"/>
        <v/>
      </c>
      <c r="M821" s="90" t="str">
        <f>IF($I821="","",IF(C821=" ",SUMIFS($M:$M,$C:$C,RIGHT($D821,6)),IF(C821="  ",SUMIFS($M:$M,$C:$C," "),ROUNDUP(I821*VLOOKUP(C821,Aktivity!$C$6:$R$25,8,FALSE),2))))</f>
        <v/>
      </c>
      <c r="N821" s="90" t="str">
        <f>IF($I821="","",IF(C821=" ",SUMIFS($N:$N,$C:$C,RIGHT($D821,6)),IF(C821="  ",SUMIFS($N:$N,$C:$C," "),ROUNDDOWN(M821*VLOOKUP(C821,Aktivity!$C$6:$R$25,10,FALSE),2))))</f>
        <v/>
      </c>
      <c r="O821" s="90" t="str">
        <f>IF($I821="","",IF(C821=" ",SUMIFS($O:$O,$C:$C,RIGHT($D821,6)),IF(C821="  ",SUMIFS($O:$O,$C:$C," "),ROUNDDOWN(I821*VLOOKUP(C821,Aktivity!$C$6:$R$25,12,FALSE),2))))</f>
        <v/>
      </c>
      <c r="P821" s="90" t="str">
        <f t="shared" si="63"/>
        <v/>
      </c>
      <c r="Q821" s="90" t="str">
        <f>IF($I821="","",IF(C821=" ",SUMIFS($Q:$Q,$C:$C,RIGHT($D821,6)),IF(C821="  ",SUMIFS($Q:$Q,$C:$C," "),ROUNDDOWN(I821*VLOOKUP(C821,Aktivity!$C$6:$R$25,9,FALSE),2))))</f>
        <v/>
      </c>
      <c r="R821" s="90" t="str">
        <f>IF($I821="","",IF(C821=" ",SUMIFS($R:$R,$C:$C,RIGHT($D821,6)),IF(C821="  ",SUMIFS($R:$R,$C:$C," "),ROUNDDOWN(Q821*VLOOKUP(C821,Aktivity!$C$6:$R$25,10,FALSE),2))))</f>
        <v/>
      </c>
      <c r="S821" s="90" t="str">
        <f>IF($I821="","",IF(C821=" ",SUMIFS($S:$S,$C:$C,RIGHT($D821,6)),IF(C821="  ",SUMIFS($S:$S,$C:$C," "),ROUNDDOWN(I821*VLOOKUP(C821,Aktivity!$C$6:$R$25,13,FALSE),2))))</f>
        <v/>
      </c>
      <c r="T821" s="90" t="str">
        <f t="shared" si="64"/>
        <v/>
      </c>
      <c r="V821" s="13" t="str">
        <f>IFERROR(SMALL(Zoznam!O:O,ROW()-3),"")</f>
        <v/>
      </c>
    </row>
    <row r="822" spans="2:22" ht="15" x14ac:dyDescent="0.25">
      <c r="B822" s="89" t="str">
        <f>IF($V822="","",VLOOKUP($V822,Zoznam!$O:$W,2,FALSE))</f>
        <v/>
      </c>
      <c r="C822" s="89" t="str">
        <f>IF($V822="","",VLOOKUP($V822,Zoznam!$O:$W,3,FALSE))</f>
        <v/>
      </c>
      <c r="D822" s="75" t="str">
        <f>IF($V822="","",VLOOKUP($V822,Zoznam!$O:$W,4,FALSE))</f>
        <v/>
      </c>
      <c r="E822" s="75" t="str">
        <f>IF($V822="","",VLOOKUP($V822,Zoznam!$O:$W,5,FALSE))</f>
        <v/>
      </c>
      <c r="F822" s="89" t="str">
        <f>IF($V822="","",VLOOKUP($V822,Zoznam!$O:$W,6,FALSE))</f>
        <v/>
      </c>
      <c r="G822" s="90" t="str">
        <f>IF($V822="","",VLOOKUP($V822,Zoznam!$O:$W,7,FALSE))</f>
        <v/>
      </c>
      <c r="H822" s="91" t="str">
        <f>IF($V822="","",VLOOKUP($V822,Zoznam!$O:$W,8,FALSE))</f>
        <v/>
      </c>
      <c r="I822" s="123" t="str">
        <f>IF($V822="","",VLOOKUP($V822,Zoznam!$O:$W,9,FALSE))</f>
        <v/>
      </c>
      <c r="J822" s="123" t="str">
        <f t="shared" si="60"/>
        <v/>
      </c>
      <c r="K822" s="90" t="str">
        <f t="shared" si="61"/>
        <v/>
      </c>
      <c r="L822" s="90" t="str">
        <f t="shared" si="62"/>
        <v/>
      </c>
      <c r="M822" s="90" t="str">
        <f>IF($I822="","",IF(C822=" ",SUMIFS($M:$M,$C:$C,RIGHT($D822,6)),IF(C822="  ",SUMIFS($M:$M,$C:$C," "),ROUNDUP(I822*VLOOKUP(C822,Aktivity!$C$6:$R$25,8,FALSE),2))))</f>
        <v/>
      </c>
      <c r="N822" s="90" t="str">
        <f>IF($I822="","",IF(C822=" ",SUMIFS($N:$N,$C:$C,RIGHT($D822,6)),IF(C822="  ",SUMIFS($N:$N,$C:$C," "),ROUNDDOWN(M822*VLOOKUP(C822,Aktivity!$C$6:$R$25,10,FALSE),2))))</f>
        <v/>
      </c>
      <c r="O822" s="90" t="str">
        <f>IF($I822="","",IF(C822=" ",SUMIFS($O:$O,$C:$C,RIGHT($D822,6)),IF(C822="  ",SUMIFS($O:$O,$C:$C," "),ROUNDDOWN(I822*VLOOKUP(C822,Aktivity!$C$6:$R$25,12,FALSE),2))))</f>
        <v/>
      </c>
      <c r="P822" s="90" t="str">
        <f t="shared" si="63"/>
        <v/>
      </c>
      <c r="Q822" s="90" t="str">
        <f>IF($I822="","",IF(C822=" ",SUMIFS($Q:$Q,$C:$C,RIGHT($D822,6)),IF(C822="  ",SUMIFS($Q:$Q,$C:$C," "),ROUNDDOWN(I822*VLOOKUP(C822,Aktivity!$C$6:$R$25,9,FALSE),2))))</f>
        <v/>
      </c>
      <c r="R822" s="90" t="str">
        <f>IF($I822="","",IF(C822=" ",SUMIFS($R:$R,$C:$C,RIGHT($D822,6)),IF(C822="  ",SUMIFS($R:$R,$C:$C," "),ROUNDDOWN(Q822*VLOOKUP(C822,Aktivity!$C$6:$R$25,10,FALSE),2))))</f>
        <v/>
      </c>
      <c r="S822" s="90" t="str">
        <f>IF($I822="","",IF(C822=" ",SUMIFS($S:$S,$C:$C,RIGHT($D822,6)),IF(C822="  ",SUMIFS($S:$S,$C:$C," "),ROUNDDOWN(I822*VLOOKUP(C822,Aktivity!$C$6:$R$25,13,FALSE),2))))</f>
        <v/>
      </c>
      <c r="T822" s="90" t="str">
        <f t="shared" si="64"/>
        <v/>
      </c>
      <c r="V822" s="13" t="str">
        <f>IFERROR(SMALL(Zoznam!O:O,ROW()-3),"")</f>
        <v/>
      </c>
    </row>
    <row r="823" spans="2:22" ht="15" x14ac:dyDescent="0.25">
      <c r="B823" s="89" t="str">
        <f>IF($V823="","",VLOOKUP($V823,Zoznam!$O:$W,2,FALSE))</f>
        <v/>
      </c>
      <c r="C823" s="89" t="str">
        <f>IF($V823="","",VLOOKUP($V823,Zoznam!$O:$W,3,FALSE))</f>
        <v/>
      </c>
      <c r="D823" s="75" t="str">
        <f>IF($V823="","",VLOOKUP($V823,Zoznam!$O:$W,4,FALSE))</f>
        <v/>
      </c>
      <c r="E823" s="75" t="str">
        <f>IF($V823="","",VLOOKUP($V823,Zoznam!$O:$W,5,FALSE))</f>
        <v/>
      </c>
      <c r="F823" s="89" t="str">
        <f>IF($V823="","",VLOOKUP($V823,Zoznam!$O:$W,6,FALSE))</f>
        <v/>
      </c>
      <c r="G823" s="90" t="str">
        <f>IF($V823="","",VLOOKUP($V823,Zoznam!$O:$W,7,FALSE))</f>
        <v/>
      </c>
      <c r="H823" s="91" t="str">
        <f>IF($V823="","",VLOOKUP($V823,Zoznam!$O:$W,8,FALSE))</f>
        <v/>
      </c>
      <c r="I823" s="123" t="str">
        <f>IF($V823="","",VLOOKUP($V823,Zoznam!$O:$W,9,FALSE))</f>
        <v/>
      </c>
      <c r="J823" s="123" t="str">
        <f t="shared" si="60"/>
        <v/>
      </c>
      <c r="K823" s="90" t="str">
        <f t="shared" si="61"/>
        <v/>
      </c>
      <c r="L823" s="90" t="str">
        <f t="shared" si="62"/>
        <v/>
      </c>
      <c r="M823" s="90" t="str">
        <f>IF($I823="","",IF(C823=" ",SUMIFS($M:$M,$C:$C,RIGHT($D823,6)),IF(C823="  ",SUMIFS($M:$M,$C:$C," "),ROUNDUP(I823*VLOOKUP(C823,Aktivity!$C$6:$R$25,8,FALSE),2))))</f>
        <v/>
      </c>
      <c r="N823" s="90" t="str">
        <f>IF($I823="","",IF(C823=" ",SUMIFS($N:$N,$C:$C,RIGHT($D823,6)),IF(C823="  ",SUMIFS($N:$N,$C:$C," "),ROUNDDOWN(M823*VLOOKUP(C823,Aktivity!$C$6:$R$25,10,FALSE),2))))</f>
        <v/>
      </c>
      <c r="O823" s="90" t="str">
        <f>IF($I823="","",IF(C823=" ",SUMIFS($O:$O,$C:$C,RIGHT($D823,6)),IF(C823="  ",SUMIFS($O:$O,$C:$C," "),ROUNDDOWN(I823*VLOOKUP(C823,Aktivity!$C$6:$R$25,12,FALSE),2))))</f>
        <v/>
      </c>
      <c r="P823" s="90" t="str">
        <f t="shared" si="63"/>
        <v/>
      </c>
      <c r="Q823" s="90" t="str">
        <f>IF($I823="","",IF(C823=" ",SUMIFS($Q:$Q,$C:$C,RIGHT($D823,6)),IF(C823="  ",SUMIFS($Q:$Q,$C:$C," "),ROUNDDOWN(I823*VLOOKUP(C823,Aktivity!$C$6:$R$25,9,FALSE),2))))</f>
        <v/>
      </c>
      <c r="R823" s="90" t="str">
        <f>IF($I823="","",IF(C823=" ",SUMIFS($R:$R,$C:$C,RIGHT($D823,6)),IF(C823="  ",SUMIFS($R:$R,$C:$C," "),ROUNDDOWN(Q823*VLOOKUP(C823,Aktivity!$C$6:$R$25,10,FALSE),2))))</f>
        <v/>
      </c>
      <c r="S823" s="90" t="str">
        <f>IF($I823="","",IF(C823=" ",SUMIFS($S:$S,$C:$C,RIGHT($D823,6)),IF(C823="  ",SUMIFS($S:$S,$C:$C," "),ROUNDDOWN(I823*VLOOKUP(C823,Aktivity!$C$6:$R$25,13,FALSE),2))))</f>
        <v/>
      </c>
      <c r="T823" s="90" t="str">
        <f t="shared" si="64"/>
        <v/>
      </c>
      <c r="V823" s="13" t="str">
        <f>IFERROR(SMALL(Zoznam!O:O,ROW()-3),"")</f>
        <v/>
      </c>
    </row>
    <row r="824" spans="2:22" ht="15" x14ac:dyDescent="0.25">
      <c r="B824" s="89" t="str">
        <f>IF($V824="","",VLOOKUP($V824,Zoznam!$O:$W,2,FALSE))</f>
        <v/>
      </c>
      <c r="C824" s="89" t="str">
        <f>IF($V824="","",VLOOKUP($V824,Zoznam!$O:$W,3,FALSE))</f>
        <v/>
      </c>
      <c r="D824" s="75" t="str">
        <f>IF($V824="","",VLOOKUP($V824,Zoznam!$O:$W,4,FALSE))</f>
        <v/>
      </c>
      <c r="E824" s="75" t="str">
        <f>IF($V824="","",VLOOKUP($V824,Zoznam!$O:$W,5,FALSE))</f>
        <v/>
      </c>
      <c r="F824" s="89" t="str">
        <f>IF($V824="","",VLOOKUP($V824,Zoznam!$O:$W,6,FALSE))</f>
        <v/>
      </c>
      <c r="G824" s="90" t="str">
        <f>IF($V824="","",VLOOKUP($V824,Zoznam!$O:$W,7,FALSE))</f>
        <v/>
      </c>
      <c r="H824" s="91" t="str">
        <f>IF($V824="","",VLOOKUP($V824,Zoznam!$O:$W,8,FALSE))</f>
        <v/>
      </c>
      <c r="I824" s="123" t="str">
        <f>IF($V824="","",VLOOKUP($V824,Zoznam!$O:$W,9,FALSE))</f>
        <v/>
      </c>
      <c r="J824" s="123" t="str">
        <f t="shared" si="60"/>
        <v/>
      </c>
      <c r="K824" s="90" t="str">
        <f t="shared" si="61"/>
        <v/>
      </c>
      <c r="L824" s="90" t="str">
        <f t="shared" si="62"/>
        <v/>
      </c>
      <c r="M824" s="90" t="str">
        <f>IF($I824="","",IF(C824=" ",SUMIFS($M:$M,$C:$C,RIGHT($D824,6)),IF(C824="  ",SUMIFS($M:$M,$C:$C," "),ROUNDUP(I824*VLOOKUP(C824,Aktivity!$C$6:$R$25,8,FALSE),2))))</f>
        <v/>
      </c>
      <c r="N824" s="90" t="str">
        <f>IF($I824="","",IF(C824=" ",SUMIFS($N:$N,$C:$C,RIGHT($D824,6)),IF(C824="  ",SUMIFS($N:$N,$C:$C," "),ROUNDDOWN(M824*VLOOKUP(C824,Aktivity!$C$6:$R$25,10,FALSE),2))))</f>
        <v/>
      </c>
      <c r="O824" s="90" t="str">
        <f>IF($I824="","",IF(C824=" ",SUMIFS($O:$O,$C:$C,RIGHT($D824,6)),IF(C824="  ",SUMIFS($O:$O,$C:$C," "),ROUNDDOWN(I824*VLOOKUP(C824,Aktivity!$C$6:$R$25,12,FALSE),2))))</f>
        <v/>
      </c>
      <c r="P824" s="90" t="str">
        <f t="shared" si="63"/>
        <v/>
      </c>
      <c r="Q824" s="90" t="str">
        <f>IF($I824="","",IF(C824=" ",SUMIFS($Q:$Q,$C:$C,RIGHT($D824,6)),IF(C824="  ",SUMIFS($Q:$Q,$C:$C," "),ROUNDDOWN(I824*VLOOKUP(C824,Aktivity!$C$6:$R$25,9,FALSE),2))))</f>
        <v/>
      </c>
      <c r="R824" s="90" t="str">
        <f>IF($I824="","",IF(C824=" ",SUMIFS($R:$R,$C:$C,RIGHT($D824,6)),IF(C824="  ",SUMIFS($R:$R,$C:$C," "),ROUNDDOWN(Q824*VLOOKUP(C824,Aktivity!$C$6:$R$25,10,FALSE),2))))</f>
        <v/>
      </c>
      <c r="S824" s="90" t="str">
        <f>IF($I824="","",IF(C824=" ",SUMIFS($S:$S,$C:$C,RIGHT($D824,6)),IF(C824="  ",SUMIFS($S:$S,$C:$C," "),ROUNDDOWN(I824*VLOOKUP(C824,Aktivity!$C$6:$R$25,13,FALSE),2))))</f>
        <v/>
      </c>
      <c r="T824" s="90" t="str">
        <f t="shared" si="64"/>
        <v/>
      </c>
      <c r="V824" s="13" t="str">
        <f>IFERROR(SMALL(Zoznam!O:O,ROW()-3),"")</f>
        <v/>
      </c>
    </row>
    <row r="825" spans="2:22" ht="15" x14ac:dyDescent="0.25">
      <c r="B825" s="89" t="str">
        <f>IF($V825="","",VLOOKUP($V825,Zoznam!$O:$W,2,FALSE))</f>
        <v/>
      </c>
      <c r="C825" s="89" t="str">
        <f>IF($V825="","",VLOOKUP($V825,Zoznam!$O:$W,3,FALSE))</f>
        <v/>
      </c>
      <c r="D825" s="75" t="str">
        <f>IF($V825="","",VLOOKUP($V825,Zoznam!$O:$W,4,FALSE))</f>
        <v/>
      </c>
      <c r="E825" s="75" t="str">
        <f>IF($V825="","",VLOOKUP($V825,Zoznam!$O:$W,5,FALSE))</f>
        <v/>
      </c>
      <c r="F825" s="89" t="str">
        <f>IF($V825="","",VLOOKUP($V825,Zoznam!$O:$W,6,FALSE))</f>
        <v/>
      </c>
      <c r="G825" s="90" t="str">
        <f>IF($V825="","",VLOOKUP($V825,Zoznam!$O:$W,7,FALSE))</f>
        <v/>
      </c>
      <c r="H825" s="91" t="str">
        <f>IF($V825="","",VLOOKUP($V825,Zoznam!$O:$W,8,FALSE))</f>
        <v/>
      </c>
      <c r="I825" s="123" t="str">
        <f>IF($V825="","",VLOOKUP($V825,Zoznam!$O:$W,9,FALSE))</f>
        <v/>
      </c>
      <c r="J825" s="123" t="str">
        <f t="shared" si="60"/>
        <v/>
      </c>
      <c r="K825" s="90" t="str">
        <f t="shared" si="61"/>
        <v/>
      </c>
      <c r="L825" s="90" t="str">
        <f t="shared" si="62"/>
        <v/>
      </c>
      <c r="M825" s="90" t="str">
        <f>IF($I825="","",IF(C825=" ",SUMIFS($M:$M,$C:$C,RIGHT($D825,6)),IF(C825="  ",SUMIFS($M:$M,$C:$C," "),ROUNDUP(I825*VLOOKUP(C825,Aktivity!$C$6:$R$25,8,FALSE),2))))</f>
        <v/>
      </c>
      <c r="N825" s="90" t="str">
        <f>IF($I825="","",IF(C825=" ",SUMIFS($N:$N,$C:$C,RIGHT($D825,6)),IF(C825="  ",SUMIFS($N:$N,$C:$C," "),ROUNDDOWN(M825*VLOOKUP(C825,Aktivity!$C$6:$R$25,10,FALSE),2))))</f>
        <v/>
      </c>
      <c r="O825" s="90" t="str">
        <f>IF($I825="","",IF(C825=" ",SUMIFS($O:$O,$C:$C,RIGHT($D825,6)),IF(C825="  ",SUMIFS($O:$O,$C:$C," "),ROUNDDOWN(I825*VLOOKUP(C825,Aktivity!$C$6:$R$25,12,FALSE),2))))</f>
        <v/>
      </c>
      <c r="P825" s="90" t="str">
        <f t="shared" si="63"/>
        <v/>
      </c>
      <c r="Q825" s="90" t="str">
        <f>IF($I825="","",IF(C825=" ",SUMIFS($Q:$Q,$C:$C,RIGHT($D825,6)),IF(C825="  ",SUMIFS($Q:$Q,$C:$C," "),ROUNDDOWN(I825*VLOOKUP(C825,Aktivity!$C$6:$R$25,9,FALSE),2))))</f>
        <v/>
      </c>
      <c r="R825" s="90" t="str">
        <f>IF($I825="","",IF(C825=" ",SUMIFS($R:$R,$C:$C,RIGHT($D825,6)),IF(C825="  ",SUMIFS($R:$R,$C:$C," "),ROUNDDOWN(Q825*VLOOKUP(C825,Aktivity!$C$6:$R$25,10,FALSE),2))))</f>
        <v/>
      </c>
      <c r="S825" s="90" t="str">
        <f>IF($I825="","",IF(C825=" ",SUMIFS($S:$S,$C:$C,RIGHT($D825,6)),IF(C825="  ",SUMIFS($S:$S,$C:$C," "),ROUNDDOWN(I825*VLOOKUP(C825,Aktivity!$C$6:$R$25,13,FALSE),2))))</f>
        <v/>
      </c>
      <c r="T825" s="90" t="str">
        <f t="shared" si="64"/>
        <v/>
      </c>
      <c r="V825" s="13" t="str">
        <f>IFERROR(SMALL(Zoznam!O:O,ROW()-3),"")</f>
        <v/>
      </c>
    </row>
    <row r="826" spans="2:22" ht="15" x14ac:dyDescent="0.25">
      <c r="B826" s="89" t="str">
        <f>IF($V826="","",VLOOKUP($V826,Zoznam!$O:$W,2,FALSE))</f>
        <v/>
      </c>
      <c r="C826" s="89" t="str">
        <f>IF($V826="","",VLOOKUP($V826,Zoznam!$O:$W,3,FALSE))</f>
        <v/>
      </c>
      <c r="D826" s="75" t="str">
        <f>IF($V826="","",VLOOKUP($V826,Zoznam!$O:$W,4,FALSE))</f>
        <v/>
      </c>
      <c r="E826" s="75" t="str">
        <f>IF($V826="","",VLOOKUP($V826,Zoznam!$O:$W,5,FALSE))</f>
        <v/>
      </c>
      <c r="F826" s="89" t="str">
        <f>IF($V826="","",VLOOKUP($V826,Zoznam!$O:$W,6,FALSE))</f>
        <v/>
      </c>
      <c r="G826" s="90" t="str">
        <f>IF($V826="","",VLOOKUP($V826,Zoznam!$O:$W,7,FALSE))</f>
        <v/>
      </c>
      <c r="H826" s="91" t="str">
        <f>IF($V826="","",VLOOKUP($V826,Zoznam!$O:$W,8,FALSE))</f>
        <v/>
      </c>
      <c r="I826" s="123" t="str">
        <f>IF($V826="","",VLOOKUP($V826,Zoznam!$O:$W,9,FALSE))</f>
        <v/>
      </c>
      <c r="J826" s="123" t="str">
        <f t="shared" si="60"/>
        <v/>
      </c>
      <c r="K826" s="90" t="str">
        <f t="shared" si="61"/>
        <v/>
      </c>
      <c r="L826" s="90" t="str">
        <f t="shared" si="62"/>
        <v/>
      </c>
      <c r="M826" s="90" t="str">
        <f>IF($I826="","",IF(C826=" ",SUMIFS($M:$M,$C:$C,RIGHT($D826,6)),IF(C826="  ",SUMIFS($M:$M,$C:$C," "),ROUNDUP(I826*VLOOKUP(C826,Aktivity!$C$6:$R$25,8,FALSE),2))))</f>
        <v/>
      </c>
      <c r="N826" s="90" t="str">
        <f>IF($I826="","",IF(C826=" ",SUMIFS($N:$N,$C:$C,RIGHT($D826,6)),IF(C826="  ",SUMIFS($N:$N,$C:$C," "),ROUNDDOWN(M826*VLOOKUP(C826,Aktivity!$C$6:$R$25,10,FALSE),2))))</f>
        <v/>
      </c>
      <c r="O826" s="90" t="str">
        <f>IF($I826="","",IF(C826=" ",SUMIFS($O:$O,$C:$C,RIGHT($D826,6)),IF(C826="  ",SUMIFS($O:$O,$C:$C," "),ROUNDDOWN(I826*VLOOKUP(C826,Aktivity!$C$6:$R$25,12,FALSE),2))))</f>
        <v/>
      </c>
      <c r="P826" s="90" t="str">
        <f t="shared" si="63"/>
        <v/>
      </c>
      <c r="Q826" s="90" t="str">
        <f>IF($I826="","",IF(C826=" ",SUMIFS($Q:$Q,$C:$C,RIGHT($D826,6)),IF(C826="  ",SUMIFS($Q:$Q,$C:$C," "),ROUNDDOWN(I826*VLOOKUP(C826,Aktivity!$C$6:$R$25,9,FALSE),2))))</f>
        <v/>
      </c>
      <c r="R826" s="90" t="str">
        <f>IF($I826="","",IF(C826=" ",SUMIFS($R:$R,$C:$C,RIGHT($D826,6)),IF(C826="  ",SUMIFS($R:$R,$C:$C," "),ROUNDDOWN(Q826*VLOOKUP(C826,Aktivity!$C$6:$R$25,10,FALSE),2))))</f>
        <v/>
      </c>
      <c r="S826" s="90" t="str">
        <f>IF($I826="","",IF(C826=" ",SUMIFS($S:$S,$C:$C,RIGHT($D826,6)),IF(C826="  ",SUMIFS($S:$S,$C:$C," "),ROUNDDOWN(I826*VLOOKUP(C826,Aktivity!$C$6:$R$25,13,FALSE),2))))</f>
        <v/>
      </c>
      <c r="T826" s="90" t="str">
        <f t="shared" si="64"/>
        <v/>
      </c>
      <c r="V826" s="13" t="str">
        <f>IFERROR(SMALL(Zoznam!O:O,ROW()-3),"")</f>
        <v/>
      </c>
    </row>
    <row r="827" spans="2:22" ht="15" x14ac:dyDescent="0.25">
      <c r="B827" s="89" t="str">
        <f>IF($V827="","",VLOOKUP($V827,Zoznam!$O:$W,2,FALSE))</f>
        <v/>
      </c>
      <c r="C827" s="89" t="str">
        <f>IF($V827="","",VLOOKUP($V827,Zoznam!$O:$W,3,FALSE))</f>
        <v/>
      </c>
      <c r="D827" s="75" t="str">
        <f>IF($V827="","",VLOOKUP($V827,Zoznam!$O:$W,4,FALSE))</f>
        <v/>
      </c>
      <c r="E827" s="75" t="str">
        <f>IF($V827="","",VLOOKUP($V827,Zoznam!$O:$W,5,FALSE))</f>
        <v/>
      </c>
      <c r="F827" s="89" t="str">
        <f>IF($V827="","",VLOOKUP($V827,Zoznam!$O:$W,6,FALSE))</f>
        <v/>
      </c>
      <c r="G827" s="90" t="str">
        <f>IF($V827="","",VLOOKUP($V827,Zoznam!$O:$W,7,FALSE))</f>
        <v/>
      </c>
      <c r="H827" s="91" t="str">
        <f>IF($V827="","",VLOOKUP($V827,Zoznam!$O:$W,8,FALSE))</f>
        <v/>
      </c>
      <c r="I827" s="123" t="str">
        <f>IF($V827="","",VLOOKUP($V827,Zoznam!$O:$W,9,FALSE))</f>
        <v/>
      </c>
      <c r="J827" s="123" t="str">
        <f t="shared" si="60"/>
        <v/>
      </c>
      <c r="K827" s="90" t="str">
        <f t="shared" si="61"/>
        <v/>
      </c>
      <c r="L827" s="90" t="str">
        <f t="shared" si="62"/>
        <v/>
      </c>
      <c r="M827" s="90" t="str">
        <f>IF($I827="","",IF(C827=" ",SUMIFS($M:$M,$C:$C,RIGHT($D827,6)),IF(C827="  ",SUMIFS($M:$M,$C:$C," "),ROUNDUP(I827*VLOOKUP(C827,Aktivity!$C$6:$R$25,8,FALSE),2))))</f>
        <v/>
      </c>
      <c r="N827" s="90" t="str">
        <f>IF($I827="","",IF(C827=" ",SUMIFS($N:$N,$C:$C,RIGHT($D827,6)),IF(C827="  ",SUMIFS($N:$N,$C:$C," "),ROUNDDOWN(M827*VLOOKUP(C827,Aktivity!$C$6:$R$25,10,FALSE),2))))</f>
        <v/>
      </c>
      <c r="O827" s="90" t="str">
        <f>IF($I827="","",IF(C827=" ",SUMIFS($O:$O,$C:$C,RIGHT($D827,6)),IF(C827="  ",SUMIFS($O:$O,$C:$C," "),ROUNDDOWN(I827*VLOOKUP(C827,Aktivity!$C$6:$R$25,12,FALSE),2))))</f>
        <v/>
      </c>
      <c r="P827" s="90" t="str">
        <f t="shared" si="63"/>
        <v/>
      </c>
      <c r="Q827" s="90" t="str">
        <f>IF($I827="","",IF(C827=" ",SUMIFS($Q:$Q,$C:$C,RIGHT($D827,6)),IF(C827="  ",SUMIFS($Q:$Q,$C:$C," "),ROUNDDOWN(I827*VLOOKUP(C827,Aktivity!$C$6:$R$25,9,FALSE),2))))</f>
        <v/>
      </c>
      <c r="R827" s="90" t="str">
        <f>IF($I827="","",IF(C827=" ",SUMIFS($R:$R,$C:$C,RIGHT($D827,6)),IF(C827="  ",SUMIFS($R:$R,$C:$C," "),ROUNDDOWN(Q827*VLOOKUP(C827,Aktivity!$C$6:$R$25,10,FALSE),2))))</f>
        <v/>
      </c>
      <c r="S827" s="90" t="str">
        <f>IF($I827="","",IF(C827=" ",SUMIFS($S:$S,$C:$C,RIGHT($D827,6)),IF(C827="  ",SUMIFS($S:$S,$C:$C," "),ROUNDDOWN(I827*VLOOKUP(C827,Aktivity!$C$6:$R$25,13,FALSE),2))))</f>
        <v/>
      </c>
      <c r="T827" s="90" t="str">
        <f t="shared" si="64"/>
        <v/>
      </c>
      <c r="V827" s="13" t="str">
        <f>IFERROR(SMALL(Zoznam!O:O,ROW()-3),"")</f>
        <v/>
      </c>
    </row>
    <row r="828" spans="2:22" ht="15" x14ac:dyDescent="0.25">
      <c r="B828" s="89" t="str">
        <f>IF($V828="","",VLOOKUP($V828,Zoznam!$O:$W,2,FALSE))</f>
        <v/>
      </c>
      <c r="C828" s="89" t="str">
        <f>IF($V828="","",VLOOKUP($V828,Zoznam!$O:$W,3,FALSE))</f>
        <v/>
      </c>
      <c r="D828" s="75" t="str">
        <f>IF($V828="","",VLOOKUP($V828,Zoznam!$O:$W,4,FALSE))</f>
        <v/>
      </c>
      <c r="E828" s="75" t="str">
        <f>IF($V828="","",VLOOKUP($V828,Zoznam!$O:$W,5,FALSE))</f>
        <v/>
      </c>
      <c r="F828" s="89" t="str">
        <f>IF($V828="","",VLOOKUP($V828,Zoznam!$O:$W,6,FALSE))</f>
        <v/>
      </c>
      <c r="G828" s="90" t="str">
        <f>IF($V828="","",VLOOKUP($V828,Zoznam!$O:$W,7,FALSE))</f>
        <v/>
      </c>
      <c r="H828" s="91" t="str">
        <f>IF($V828="","",VLOOKUP($V828,Zoznam!$O:$W,8,FALSE))</f>
        <v/>
      </c>
      <c r="I828" s="123" t="str">
        <f>IF($V828="","",VLOOKUP($V828,Zoznam!$O:$W,9,FALSE))</f>
        <v/>
      </c>
      <c r="J828" s="123" t="str">
        <f t="shared" si="60"/>
        <v/>
      </c>
      <c r="K828" s="90" t="str">
        <f t="shared" si="61"/>
        <v/>
      </c>
      <c r="L828" s="90" t="str">
        <f t="shared" si="62"/>
        <v/>
      </c>
      <c r="M828" s="90" t="str">
        <f>IF($I828="","",IF(C828=" ",SUMIFS($M:$M,$C:$C,RIGHT($D828,6)),IF(C828="  ",SUMIFS($M:$M,$C:$C," "),ROUNDUP(I828*VLOOKUP(C828,Aktivity!$C$6:$R$25,8,FALSE),2))))</f>
        <v/>
      </c>
      <c r="N828" s="90" t="str">
        <f>IF($I828="","",IF(C828=" ",SUMIFS($N:$N,$C:$C,RIGHT($D828,6)),IF(C828="  ",SUMIFS($N:$N,$C:$C," "),ROUNDDOWN(M828*VLOOKUP(C828,Aktivity!$C$6:$R$25,10,FALSE),2))))</f>
        <v/>
      </c>
      <c r="O828" s="90" t="str">
        <f>IF($I828="","",IF(C828=" ",SUMIFS($O:$O,$C:$C,RIGHT($D828,6)),IF(C828="  ",SUMIFS($O:$O,$C:$C," "),ROUNDDOWN(I828*VLOOKUP(C828,Aktivity!$C$6:$R$25,12,FALSE),2))))</f>
        <v/>
      </c>
      <c r="P828" s="90" t="str">
        <f t="shared" si="63"/>
        <v/>
      </c>
      <c r="Q828" s="90" t="str">
        <f>IF($I828="","",IF(C828=" ",SUMIFS($Q:$Q,$C:$C,RIGHT($D828,6)),IF(C828="  ",SUMIFS($Q:$Q,$C:$C," "),ROUNDDOWN(I828*VLOOKUP(C828,Aktivity!$C$6:$R$25,9,FALSE),2))))</f>
        <v/>
      </c>
      <c r="R828" s="90" t="str">
        <f>IF($I828="","",IF(C828=" ",SUMIFS($R:$R,$C:$C,RIGHT($D828,6)),IF(C828="  ",SUMIFS($R:$R,$C:$C," "),ROUNDDOWN(Q828*VLOOKUP(C828,Aktivity!$C$6:$R$25,10,FALSE),2))))</f>
        <v/>
      </c>
      <c r="S828" s="90" t="str">
        <f>IF($I828="","",IF(C828=" ",SUMIFS($S:$S,$C:$C,RIGHT($D828,6)),IF(C828="  ",SUMIFS($S:$S,$C:$C," "),ROUNDDOWN(I828*VLOOKUP(C828,Aktivity!$C$6:$R$25,13,FALSE),2))))</f>
        <v/>
      </c>
      <c r="T828" s="90" t="str">
        <f t="shared" si="64"/>
        <v/>
      </c>
      <c r="V828" s="13" t="str">
        <f>IFERROR(SMALL(Zoznam!O:O,ROW()-3),"")</f>
        <v/>
      </c>
    </row>
    <row r="829" spans="2:22" ht="15" x14ac:dyDescent="0.25">
      <c r="B829" s="89" t="str">
        <f>IF($V829="","",VLOOKUP($V829,Zoznam!$O:$W,2,FALSE))</f>
        <v/>
      </c>
      <c r="C829" s="89" t="str">
        <f>IF($V829="","",VLOOKUP($V829,Zoznam!$O:$W,3,FALSE))</f>
        <v/>
      </c>
      <c r="D829" s="75" t="str">
        <f>IF($V829="","",VLOOKUP($V829,Zoznam!$O:$W,4,FALSE))</f>
        <v/>
      </c>
      <c r="E829" s="75" t="str">
        <f>IF($V829="","",VLOOKUP($V829,Zoznam!$O:$W,5,FALSE))</f>
        <v/>
      </c>
      <c r="F829" s="89" t="str">
        <f>IF($V829="","",VLOOKUP($V829,Zoznam!$O:$W,6,FALSE))</f>
        <v/>
      </c>
      <c r="G829" s="90" t="str">
        <f>IF($V829="","",VLOOKUP($V829,Zoznam!$O:$W,7,FALSE))</f>
        <v/>
      </c>
      <c r="H829" s="91" t="str">
        <f>IF($V829="","",VLOOKUP($V829,Zoznam!$O:$W,8,FALSE))</f>
        <v/>
      </c>
      <c r="I829" s="123" t="str">
        <f>IF($V829="","",VLOOKUP($V829,Zoznam!$O:$W,9,FALSE))</f>
        <v/>
      </c>
      <c r="J829" s="123" t="str">
        <f t="shared" si="60"/>
        <v/>
      </c>
      <c r="K829" s="90" t="str">
        <f t="shared" si="61"/>
        <v/>
      </c>
      <c r="L829" s="90" t="str">
        <f t="shared" si="62"/>
        <v/>
      </c>
      <c r="M829" s="90" t="str">
        <f>IF($I829="","",IF(C829=" ",SUMIFS($M:$M,$C:$C,RIGHT($D829,6)),IF(C829="  ",SUMIFS($M:$M,$C:$C," "),ROUNDUP(I829*VLOOKUP(C829,Aktivity!$C$6:$R$25,8,FALSE),2))))</f>
        <v/>
      </c>
      <c r="N829" s="90" t="str">
        <f>IF($I829="","",IF(C829=" ",SUMIFS($N:$N,$C:$C,RIGHT($D829,6)),IF(C829="  ",SUMIFS($N:$N,$C:$C," "),ROUNDDOWN(M829*VLOOKUP(C829,Aktivity!$C$6:$R$25,10,FALSE),2))))</f>
        <v/>
      </c>
      <c r="O829" s="90" t="str">
        <f>IF($I829="","",IF(C829=" ",SUMIFS($O:$O,$C:$C,RIGHT($D829,6)),IF(C829="  ",SUMIFS($O:$O,$C:$C," "),ROUNDDOWN(I829*VLOOKUP(C829,Aktivity!$C$6:$R$25,12,FALSE),2))))</f>
        <v/>
      </c>
      <c r="P829" s="90" t="str">
        <f t="shared" si="63"/>
        <v/>
      </c>
      <c r="Q829" s="90" t="str">
        <f>IF($I829="","",IF(C829=" ",SUMIFS($Q:$Q,$C:$C,RIGHT($D829,6)),IF(C829="  ",SUMIFS($Q:$Q,$C:$C," "),ROUNDDOWN(I829*VLOOKUP(C829,Aktivity!$C$6:$R$25,9,FALSE),2))))</f>
        <v/>
      </c>
      <c r="R829" s="90" t="str">
        <f>IF($I829="","",IF(C829=" ",SUMIFS($R:$R,$C:$C,RIGHT($D829,6)),IF(C829="  ",SUMIFS($R:$R,$C:$C," "),ROUNDDOWN(Q829*VLOOKUP(C829,Aktivity!$C$6:$R$25,10,FALSE),2))))</f>
        <v/>
      </c>
      <c r="S829" s="90" t="str">
        <f>IF($I829="","",IF(C829=" ",SUMIFS($S:$S,$C:$C,RIGHT($D829,6)),IF(C829="  ",SUMIFS($S:$S,$C:$C," "),ROUNDDOWN(I829*VLOOKUP(C829,Aktivity!$C$6:$R$25,13,FALSE),2))))</f>
        <v/>
      </c>
      <c r="T829" s="90" t="str">
        <f t="shared" si="64"/>
        <v/>
      </c>
      <c r="V829" s="13" t="str">
        <f>IFERROR(SMALL(Zoznam!O:O,ROW()-3),"")</f>
        <v/>
      </c>
    </row>
    <row r="830" spans="2:22" ht="15" x14ac:dyDescent="0.25">
      <c r="B830" s="89" t="str">
        <f>IF($V830="","",VLOOKUP($V830,Zoznam!$O:$W,2,FALSE))</f>
        <v/>
      </c>
      <c r="C830" s="89" t="str">
        <f>IF($V830="","",VLOOKUP($V830,Zoznam!$O:$W,3,FALSE))</f>
        <v/>
      </c>
      <c r="D830" s="75" t="str">
        <f>IF($V830="","",VLOOKUP($V830,Zoznam!$O:$W,4,FALSE))</f>
        <v/>
      </c>
      <c r="E830" s="75" t="str">
        <f>IF($V830="","",VLOOKUP($V830,Zoznam!$O:$W,5,FALSE))</f>
        <v/>
      </c>
      <c r="F830" s="89" t="str">
        <f>IF($V830="","",VLOOKUP($V830,Zoznam!$O:$W,6,FALSE))</f>
        <v/>
      </c>
      <c r="G830" s="90" t="str">
        <f>IF($V830="","",VLOOKUP($V830,Zoznam!$O:$W,7,FALSE))</f>
        <v/>
      </c>
      <c r="H830" s="91" t="str">
        <f>IF($V830="","",VLOOKUP($V830,Zoznam!$O:$W,8,FALSE))</f>
        <v/>
      </c>
      <c r="I830" s="123" t="str">
        <f>IF($V830="","",VLOOKUP($V830,Zoznam!$O:$W,9,FALSE))</f>
        <v/>
      </c>
      <c r="J830" s="123" t="str">
        <f t="shared" si="60"/>
        <v/>
      </c>
      <c r="K830" s="90" t="str">
        <f t="shared" si="61"/>
        <v/>
      </c>
      <c r="L830" s="90" t="str">
        <f t="shared" si="62"/>
        <v/>
      </c>
      <c r="M830" s="90" t="str">
        <f>IF($I830="","",IF(C830=" ",SUMIFS($M:$M,$C:$C,RIGHT($D830,6)),IF(C830="  ",SUMIFS($M:$M,$C:$C," "),ROUNDUP(I830*VLOOKUP(C830,Aktivity!$C$6:$R$25,8,FALSE),2))))</f>
        <v/>
      </c>
      <c r="N830" s="90" t="str">
        <f>IF($I830="","",IF(C830=" ",SUMIFS($N:$N,$C:$C,RIGHT($D830,6)),IF(C830="  ",SUMIFS($N:$N,$C:$C," "),ROUNDDOWN(M830*VLOOKUP(C830,Aktivity!$C$6:$R$25,10,FALSE),2))))</f>
        <v/>
      </c>
      <c r="O830" s="90" t="str">
        <f>IF($I830="","",IF(C830=" ",SUMIFS($O:$O,$C:$C,RIGHT($D830,6)),IF(C830="  ",SUMIFS($O:$O,$C:$C," "),ROUNDDOWN(I830*VLOOKUP(C830,Aktivity!$C$6:$R$25,12,FALSE),2))))</f>
        <v/>
      </c>
      <c r="P830" s="90" t="str">
        <f t="shared" si="63"/>
        <v/>
      </c>
      <c r="Q830" s="90" t="str">
        <f>IF($I830="","",IF(C830=" ",SUMIFS($Q:$Q,$C:$C,RIGHT($D830,6)),IF(C830="  ",SUMIFS($Q:$Q,$C:$C," "),ROUNDDOWN(I830*VLOOKUP(C830,Aktivity!$C$6:$R$25,9,FALSE),2))))</f>
        <v/>
      </c>
      <c r="R830" s="90" t="str">
        <f>IF($I830="","",IF(C830=" ",SUMIFS($R:$R,$C:$C,RIGHT($D830,6)),IF(C830="  ",SUMIFS($R:$R,$C:$C," "),ROUNDDOWN(Q830*VLOOKUP(C830,Aktivity!$C$6:$R$25,10,FALSE),2))))</f>
        <v/>
      </c>
      <c r="S830" s="90" t="str">
        <f>IF($I830="","",IF(C830=" ",SUMIFS($S:$S,$C:$C,RIGHT($D830,6)),IF(C830="  ",SUMIFS($S:$S,$C:$C," "),ROUNDDOWN(I830*VLOOKUP(C830,Aktivity!$C$6:$R$25,13,FALSE),2))))</f>
        <v/>
      </c>
      <c r="T830" s="90" t="str">
        <f t="shared" si="64"/>
        <v/>
      </c>
      <c r="V830" s="13" t="str">
        <f>IFERROR(SMALL(Zoznam!O:O,ROW()-3),"")</f>
        <v/>
      </c>
    </row>
    <row r="831" spans="2:22" ht="15" x14ac:dyDescent="0.25">
      <c r="B831" s="89" t="str">
        <f>IF($V831="","",VLOOKUP($V831,Zoznam!$O:$W,2,FALSE))</f>
        <v/>
      </c>
      <c r="C831" s="89" t="str">
        <f>IF($V831="","",VLOOKUP($V831,Zoznam!$O:$W,3,FALSE))</f>
        <v/>
      </c>
      <c r="D831" s="75" t="str">
        <f>IF($V831="","",VLOOKUP($V831,Zoznam!$O:$W,4,FALSE))</f>
        <v/>
      </c>
      <c r="E831" s="75" t="str">
        <f>IF($V831="","",VLOOKUP($V831,Zoznam!$O:$W,5,FALSE))</f>
        <v/>
      </c>
      <c r="F831" s="89" t="str">
        <f>IF($V831="","",VLOOKUP($V831,Zoznam!$O:$W,6,FALSE))</f>
        <v/>
      </c>
      <c r="G831" s="90" t="str">
        <f>IF($V831="","",VLOOKUP($V831,Zoznam!$O:$W,7,FALSE))</f>
        <v/>
      </c>
      <c r="H831" s="91" t="str">
        <f>IF($V831="","",VLOOKUP($V831,Zoznam!$O:$W,8,FALSE))</f>
        <v/>
      </c>
      <c r="I831" s="123" t="str">
        <f>IF($V831="","",VLOOKUP($V831,Zoznam!$O:$W,9,FALSE))</f>
        <v/>
      </c>
      <c r="J831" s="123" t="str">
        <f t="shared" si="60"/>
        <v/>
      </c>
      <c r="K831" s="90" t="str">
        <f t="shared" si="61"/>
        <v/>
      </c>
      <c r="L831" s="90" t="str">
        <f t="shared" si="62"/>
        <v/>
      </c>
      <c r="M831" s="90" t="str">
        <f>IF($I831="","",IF(C831=" ",SUMIFS($M:$M,$C:$C,RIGHT($D831,6)),IF(C831="  ",SUMIFS($M:$M,$C:$C," "),ROUNDUP(I831*VLOOKUP(C831,Aktivity!$C$6:$R$25,8,FALSE),2))))</f>
        <v/>
      </c>
      <c r="N831" s="90" t="str">
        <f>IF($I831="","",IF(C831=" ",SUMIFS($N:$N,$C:$C,RIGHT($D831,6)),IF(C831="  ",SUMIFS($N:$N,$C:$C," "),ROUNDDOWN(M831*VLOOKUP(C831,Aktivity!$C$6:$R$25,10,FALSE),2))))</f>
        <v/>
      </c>
      <c r="O831" s="90" t="str">
        <f>IF($I831="","",IF(C831=" ",SUMIFS($O:$O,$C:$C,RIGHT($D831,6)),IF(C831="  ",SUMIFS($O:$O,$C:$C," "),ROUNDDOWN(I831*VLOOKUP(C831,Aktivity!$C$6:$R$25,12,FALSE),2))))</f>
        <v/>
      </c>
      <c r="P831" s="90" t="str">
        <f t="shared" si="63"/>
        <v/>
      </c>
      <c r="Q831" s="90" t="str">
        <f>IF($I831="","",IF(C831=" ",SUMIFS($Q:$Q,$C:$C,RIGHT($D831,6)),IF(C831="  ",SUMIFS($Q:$Q,$C:$C," "),ROUNDDOWN(I831*VLOOKUP(C831,Aktivity!$C$6:$R$25,9,FALSE),2))))</f>
        <v/>
      </c>
      <c r="R831" s="90" t="str">
        <f>IF($I831="","",IF(C831=" ",SUMIFS($R:$R,$C:$C,RIGHT($D831,6)),IF(C831="  ",SUMIFS($R:$R,$C:$C," "),ROUNDDOWN(Q831*VLOOKUP(C831,Aktivity!$C$6:$R$25,10,FALSE),2))))</f>
        <v/>
      </c>
      <c r="S831" s="90" t="str">
        <f>IF($I831="","",IF(C831=" ",SUMIFS($S:$S,$C:$C,RIGHT($D831,6)),IF(C831="  ",SUMIFS($S:$S,$C:$C," "),ROUNDDOWN(I831*VLOOKUP(C831,Aktivity!$C$6:$R$25,13,FALSE),2))))</f>
        <v/>
      </c>
      <c r="T831" s="90" t="str">
        <f t="shared" si="64"/>
        <v/>
      </c>
      <c r="V831" s="13" t="str">
        <f>IFERROR(SMALL(Zoznam!O:O,ROW()-3),"")</f>
        <v/>
      </c>
    </row>
    <row r="832" spans="2:22" ht="15" x14ac:dyDescent="0.25">
      <c r="B832" s="89" t="str">
        <f>IF($V832="","",VLOOKUP($V832,Zoznam!$O:$W,2,FALSE))</f>
        <v/>
      </c>
      <c r="C832" s="89" t="str">
        <f>IF($V832="","",VLOOKUP($V832,Zoznam!$O:$W,3,FALSE))</f>
        <v/>
      </c>
      <c r="D832" s="75" t="str">
        <f>IF($V832="","",VLOOKUP($V832,Zoznam!$O:$W,4,FALSE))</f>
        <v/>
      </c>
      <c r="E832" s="75" t="str">
        <f>IF($V832="","",VLOOKUP($V832,Zoznam!$O:$W,5,FALSE))</f>
        <v/>
      </c>
      <c r="F832" s="89" t="str">
        <f>IF($V832="","",VLOOKUP($V832,Zoznam!$O:$W,6,FALSE))</f>
        <v/>
      </c>
      <c r="G832" s="90" t="str">
        <f>IF($V832="","",VLOOKUP($V832,Zoznam!$O:$W,7,FALSE))</f>
        <v/>
      </c>
      <c r="H832" s="91" t="str">
        <f>IF($V832="","",VLOOKUP($V832,Zoznam!$O:$W,8,FALSE))</f>
        <v/>
      </c>
      <c r="I832" s="123" t="str">
        <f>IF($V832="","",VLOOKUP($V832,Zoznam!$O:$W,9,FALSE))</f>
        <v/>
      </c>
      <c r="J832" s="123" t="str">
        <f t="shared" si="60"/>
        <v/>
      </c>
      <c r="K832" s="90" t="str">
        <f t="shared" si="61"/>
        <v/>
      </c>
      <c r="L832" s="90" t="str">
        <f t="shared" si="62"/>
        <v/>
      </c>
      <c r="M832" s="90" t="str">
        <f>IF($I832="","",IF(C832=" ",SUMIFS($M:$M,$C:$C,RIGHT($D832,6)),IF(C832="  ",SUMIFS($M:$M,$C:$C," "),ROUNDUP(I832*VLOOKUP(C832,Aktivity!$C$6:$R$25,8,FALSE),2))))</f>
        <v/>
      </c>
      <c r="N832" s="90" t="str">
        <f>IF($I832="","",IF(C832=" ",SUMIFS($N:$N,$C:$C,RIGHT($D832,6)),IF(C832="  ",SUMIFS($N:$N,$C:$C," "),ROUNDDOWN(M832*VLOOKUP(C832,Aktivity!$C$6:$R$25,10,FALSE),2))))</f>
        <v/>
      </c>
      <c r="O832" s="90" t="str">
        <f>IF($I832="","",IF(C832=" ",SUMIFS($O:$O,$C:$C,RIGHT($D832,6)),IF(C832="  ",SUMIFS($O:$O,$C:$C," "),ROUNDDOWN(I832*VLOOKUP(C832,Aktivity!$C$6:$R$25,12,FALSE),2))))</f>
        <v/>
      </c>
      <c r="P832" s="90" t="str">
        <f t="shared" si="63"/>
        <v/>
      </c>
      <c r="Q832" s="90" t="str">
        <f>IF($I832="","",IF(C832=" ",SUMIFS($Q:$Q,$C:$C,RIGHT($D832,6)),IF(C832="  ",SUMIFS($Q:$Q,$C:$C," "),ROUNDDOWN(I832*VLOOKUP(C832,Aktivity!$C$6:$R$25,9,FALSE),2))))</f>
        <v/>
      </c>
      <c r="R832" s="90" t="str">
        <f>IF($I832="","",IF(C832=" ",SUMIFS($R:$R,$C:$C,RIGHT($D832,6)),IF(C832="  ",SUMIFS($R:$R,$C:$C," "),ROUNDDOWN(Q832*VLOOKUP(C832,Aktivity!$C$6:$R$25,10,FALSE),2))))</f>
        <v/>
      </c>
      <c r="S832" s="90" t="str">
        <f>IF($I832="","",IF(C832=" ",SUMIFS($S:$S,$C:$C,RIGHT($D832,6)),IF(C832="  ",SUMIFS($S:$S,$C:$C," "),ROUNDDOWN(I832*VLOOKUP(C832,Aktivity!$C$6:$R$25,13,FALSE),2))))</f>
        <v/>
      </c>
      <c r="T832" s="90" t="str">
        <f t="shared" si="64"/>
        <v/>
      </c>
      <c r="V832" s="13" t="str">
        <f>IFERROR(SMALL(Zoznam!O:O,ROW()-3),"")</f>
        <v/>
      </c>
    </row>
    <row r="833" spans="2:22" ht="15" x14ac:dyDescent="0.25">
      <c r="B833" s="89" t="str">
        <f>IF($V833="","",VLOOKUP($V833,Zoznam!$O:$W,2,FALSE))</f>
        <v/>
      </c>
      <c r="C833" s="89" t="str">
        <f>IF($V833="","",VLOOKUP($V833,Zoznam!$O:$W,3,FALSE))</f>
        <v/>
      </c>
      <c r="D833" s="75" t="str">
        <f>IF($V833="","",VLOOKUP($V833,Zoznam!$O:$W,4,FALSE))</f>
        <v/>
      </c>
      <c r="E833" s="75" t="str">
        <f>IF($V833="","",VLOOKUP($V833,Zoznam!$O:$W,5,FALSE))</f>
        <v/>
      </c>
      <c r="F833" s="89" t="str">
        <f>IF($V833="","",VLOOKUP($V833,Zoznam!$O:$W,6,FALSE))</f>
        <v/>
      </c>
      <c r="G833" s="90" t="str">
        <f>IF($V833="","",VLOOKUP($V833,Zoznam!$O:$W,7,FALSE))</f>
        <v/>
      </c>
      <c r="H833" s="91" t="str">
        <f>IF($V833="","",VLOOKUP($V833,Zoznam!$O:$W,8,FALSE))</f>
        <v/>
      </c>
      <c r="I833" s="123" t="str">
        <f>IF($V833="","",VLOOKUP($V833,Zoznam!$O:$W,9,FALSE))</f>
        <v/>
      </c>
      <c r="J833" s="123" t="str">
        <f t="shared" si="60"/>
        <v/>
      </c>
      <c r="K833" s="90" t="str">
        <f t="shared" si="61"/>
        <v/>
      </c>
      <c r="L833" s="90" t="str">
        <f t="shared" si="62"/>
        <v/>
      </c>
      <c r="M833" s="90" t="str">
        <f>IF($I833="","",IF(C833=" ",SUMIFS($M:$M,$C:$C,RIGHT($D833,6)),IF(C833="  ",SUMIFS($M:$M,$C:$C," "),ROUNDUP(I833*VLOOKUP(C833,Aktivity!$C$6:$R$25,8,FALSE),2))))</f>
        <v/>
      </c>
      <c r="N833" s="90" t="str">
        <f>IF($I833="","",IF(C833=" ",SUMIFS($N:$N,$C:$C,RIGHT($D833,6)),IF(C833="  ",SUMIFS($N:$N,$C:$C," "),ROUNDDOWN(M833*VLOOKUP(C833,Aktivity!$C$6:$R$25,10,FALSE),2))))</f>
        <v/>
      </c>
      <c r="O833" s="90" t="str">
        <f>IF($I833="","",IF(C833=" ",SUMIFS($O:$O,$C:$C,RIGHT($D833,6)),IF(C833="  ",SUMIFS($O:$O,$C:$C," "),ROUNDDOWN(I833*VLOOKUP(C833,Aktivity!$C$6:$R$25,12,FALSE),2))))</f>
        <v/>
      </c>
      <c r="P833" s="90" t="str">
        <f t="shared" si="63"/>
        <v/>
      </c>
      <c r="Q833" s="90" t="str">
        <f>IF($I833="","",IF(C833=" ",SUMIFS($Q:$Q,$C:$C,RIGHT($D833,6)),IF(C833="  ",SUMIFS($Q:$Q,$C:$C," "),ROUNDDOWN(I833*VLOOKUP(C833,Aktivity!$C$6:$R$25,9,FALSE),2))))</f>
        <v/>
      </c>
      <c r="R833" s="90" t="str">
        <f>IF($I833="","",IF(C833=" ",SUMIFS($R:$R,$C:$C,RIGHT($D833,6)),IF(C833="  ",SUMIFS($R:$R,$C:$C," "),ROUNDDOWN(Q833*VLOOKUP(C833,Aktivity!$C$6:$R$25,10,FALSE),2))))</f>
        <v/>
      </c>
      <c r="S833" s="90" t="str">
        <f>IF($I833="","",IF(C833=" ",SUMIFS($S:$S,$C:$C,RIGHT($D833,6)),IF(C833="  ",SUMIFS($S:$S,$C:$C," "),ROUNDDOWN(I833*VLOOKUP(C833,Aktivity!$C$6:$R$25,13,FALSE),2))))</f>
        <v/>
      </c>
      <c r="T833" s="90" t="str">
        <f t="shared" si="64"/>
        <v/>
      </c>
      <c r="V833" s="13" t="str">
        <f>IFERROR(SMALL(Zoznam!O:O,ROW()-3),"")</f>
        <v/>
      </c>
    </row>
    <row r="834" spans="2:22" ht="15" x14ac:dyDescent="0.25">
      <c r="B834" s="89" t="str">
        <f>IF($V834="","",VLOOKUP($V834,Zoznam!$O:$W,2,FALSE))</f>
        <v/>
      </c>
      <c r="C834" s="89" t="str">
        <f>IF($V834="","",VLOOKUP($V834,Zoznam!$O:$W,3,FALSE))</f>
        <v/>
      </c>
      <c r="D834" s="75" t="str">
        <f>IF($V834="","",VLOOKUP($V834,Zoznam!$O:$W,4,FALSE))</f>
        <v/>
      </c>
      <c r="E834" s="75" t="str">
        <f>IF($V834="","",VLOOKUP($V834,Zoznam!$O:$W,5,FALSE))</f>
        <v/>
      </c>
      <c r="F834" s="89" t="str">
        <f>IF($V834="","",VLOOKUP($V834,Zoznam!$O:$W,6,FALSE))</f>
        <v/>
      </c>
      <c r="G834" s="90" t="str">
        <f>IF($V834="","",VLOOKUP($V834,Zoznam!$O:$W,7,FALSE))</f>
        <v/>
      </c>
      <c r="H834" s="91" t="str">
        <f>IF($V834="","",VLOOKUP($V834,Zoznam!$O:$W,8,FALSE))</f>
        <v/>
      </c>
      <c r="I834" s="123" t="str">
        <f>IF($V834="","",VLOOKUP($V834,Zoznam!$O:$W,9,FALSE))</f>
        <v/>
      </c>
      <c r="J834" s="123" t="str">
        <f t="shared" si="60"/>
        <v/>
      </c>
      <c r="K834" s="90" t="str">
        <f t="shared" si="61"/>
        <v/>
      </c>
      <c r="L834" s="90" t="str">
        <f t="shared" si="62"/>
        <v/>
      </c>
      <c r="M834" s="90" t="str">
        <f>IF($I834="","",IF(C834=" ",SUMIFS($M:$M,$C:$C,RIGHT($D834,6)),IF(C834="  ",SUMIFS($M:$M,$C:$C," "),ROUNDUP(I834*VLOOKUP(C834,Aktivity!$C$6:$R$25,8,FALSE),2))))</f>
        <v/>
      </c>
      <c r="N834" s="90" t="str">
        <f>IF($I834="","",IF(C834=" ",SUMIFS($N:$N,$C:$C,RIGHT($D834,6)),IF(C834="  ",SUMIFS($N:$N,$C:$C," "),ROUNDDOWN(M834*VLOOKUP(C834,Aktivity!$C$6:$R$25,10,FALSE),2))))</f>
        <v/>
      </c>
      <c r="O834" s="90" t="str">
        <f>IF($I834="","",IF(C834=" ",SUMIFS($O:$O,$C:$C,RIGHT($D834,6)),IF(C834="  ",SUMIFS($O:$O,$C:$C," "),ROUNDDOWN(I834*VLOOKUP(C834,Aktivity!$C$6:$R$25,12,FALSE),2))))</f>
        <v/>
      </c>
      <c r="P834" s="90" t="str">
        <f t="shared" si="63"/>
        <v/>
      </c>
      <c r="Q834" s="90" t="str">
        <f>IF($I834="","",IF(C834=" ",SUMIFS($Q:$Q,$C:$C,RIGHT($D834,6)),IF(C834="  ",SUMIFS($Q:$Q,$C:$C," "),ROUNDDOWN(I834*VLOOKUP(C834,Aktivity!$C$6:$R$25,9,FALSE),2))))</f>
        <v/>
      </c>
      <c r="R834" s="90" t="str">
        <f>IF($I834="","",IF(C834=" ",SUMIFS($R:$R,$C:$C,RIGHT($D834,6)),IF(C834="  ",SUMIFS($R:$R,$C:$C," "),ROUNDDOWN(Q834*VLOOKUP(C834,Aktivity!$C$6:$R$25,10,FALSE),2))))</f>
        <v/>
      </c>
      <c r="S834" s="90" t="str">
        <f>IF($I834="","",IF(C834=" ",SUMIFS($S:$S,$C:$C,RIGHT($D834,6)),IF(C834="  ",SUMIFS($S:$S,$C:$C," "),ROUNDDOWN(I834*VLOOKUP(C834,Aktivity!$C$6:$R$25,13,FALSE),2))))</f>
        <v/>
      </c>
      <c r="T834" s="90" t="str">
        <f t="shared" si="64"/>
        <v/>
      </c>
      <c r="V834" s="13" t="str">
        <f>IFERROR(SMALL(Zoznam!O:O,ROW()-3),"")</f>
        <v/>
      </c>
    </row>
    <row r="835" spans="2:22" ht="15" x14ac:dyDescent="0.25">
      <c r="B835" s="89" t="str">
        <f>IF($V835="","",VLOOKUP($V835,Zoznam!$O:$W,2,FALSE))</f>
        <v/>
      </c>
      <c r="C835" s="89" t="str">
        <f>IF($V835="","",VLOOKUP($V835,Zoznam!$O:$W,3,FALSE))</f>
        <v/>
      </c>
      <c r="D835" s="75" t="str">
        <f>IF($V835="","",VLOOKUP($V835,Zoznam!$O:$W,4,FALSE))</f>
        <v/>
      </c>
      <c r="E835" s="75" t="str">
        <f>IF($V835="","",VLOOKUP($V835,Zoznam!$O:$W,5,FALSE))</f>
        <v/>
      </c>
      <c r="F835" s="89" t="str">
        <f>IF($V835="","",VLOOKUP($V835,Zoznam!$O:$W,6,FALSE))</f>
        <v/>
      </c>
      <c r="G835" s="90" t="str">
        <f>IF($V835="","",VLOOKUP($V835,Zoznam!$O:$W,7,FALSE))</f>
        <v/>
      </c>
      <c r="H835" s="91" t="str">
        <f>IF($V835="","",VLOOKUP($V835,Zoznam!$O:$W,8,FALSE))</f>
        <v/>
      </c>
      <c r="I835" s="123" t="str">
        <f>IF($V835="","",VLOOKUP($V835,Zoznam!$O:$W,9,FALSE))</f>
        <v/>
      </c>
      <c r="J835" s="123" t="str">
        <f t="shared" si="60"/>
        <v/>
      </c>
      <c r="K835" s="90" t="str">
        <f t="shared" si="61"/>
        <v/>
      </c>
      <c r="L835" s="90" t="str">
        <f t="shared" si="62"/>
        <v/>
      </c>
      <c r="M835" s="90" t="str">
        <f>IF($I835="","",IF(C835=" ",SUMIFS($M:$M,$C:$C,RIGHT($D835,6)),IF(C835="  ",SUMIFS($M:$M,$C:$C," "),ROUNDUP(I835*VLOOKUP(C835,Aktivity!$C$6:$R$25,8,FALSE),2))))</f>
        <v/>
      </c>
      <c r="N835" s="90" t="str">
        <f>IF($I835="","",IF(C835=" ",SUMIFS($N:$N,$C:$C,RIGHT($D835,6)),IF(C835="  ",SUMIFS($N:$N,$C:$C," "),ROUNDDOWN(M835*VLOOKUP(C835,Aktivity!$C$6:$R$25,10,FALSE),2))))</f>
        <v/>
      </c>
      <c r="O835" s="90" t="str">
        <f>IF($I835="","",IF(C835=" ",SUMIFS($O:$O,$C:$C,RIGHT($D835,6)),IF(C835="  ",SUMIFS($O:$O,$C:$C," "),ROUNDDOWN(I835*VLOOKUP(C835,Aktivity!$C$6:$R$25,12,FALSE),2))))</f>
        <v/>
      </c>
      <c r="P835" s="90" t="str">
        <f t="shared" si="63"/>
        <v/>
      </c>
      <c r="Q835" s="90" t="str">
        <f>IF($I835="","",IF(C835=" ",SUMIFS($Q:$Q,$C:$C,RIGHT($D835,6)),IF(C835="  ",SUMIFS($Q:$Q,$C:$C," "),ROUNDDOWN(I835*VLOOKUP(C835,Aktivity!$C$6:$R$25,9,FALSE),2))))</f>
        <v/>
      </c>
      <c r="R835" s="90" t="str">
        <f>IF($I835="","",IF(C835=" ",SUMIFS($R:$R,$C:$C,RIGHT($D835,6)),IF(C835="  ",SUMIFS($R:$R,$C:$C," "),ROUNDDOWN(Q835*VLOOKUP(C835,Aktivity!$C$6:$R$25,10,FALSE),2))))</f>
        <v/>
      </c>
      <c r="S835" s="90" t="str">
        <f>IF($I835="","",IF(C835=" ",SUMIFS($S:$S,$C:$C,RIGHT($D835,6)),IF(C835="  ",SUMIFS($S:$S,$C:$C," "),ROUNDDOWN(I835*VLOOKUP(C835,Aktivity!$C$6:$R$25,13,FALSE),2))))</f>
        <v/>
      </c>
      <c r="T835" s="90" t="str">
        <f t="shared" si="64"/>
        <v/>
      </c>
      <c r="V835" s="13" t="str">
        <f>IFERROR(SMALL(Zoznam!O:O,ROW()-3),"")</f>
        <v/>
      </c>
    </row>
    <row r="836" spans="2:22" ht="15" x14ac:dyDescent="0.25">
      <c r="B836" s="89" t="str">
        <f>IF($V836="","",VLOOKUP($V836,Zoznam!$O:$W,2,FALSE))</f>
        <v/>
      </c>
      <c r="C836" s="89" t="str">
        <f>IF($V836="","",VLOOKUP($V836,Zoznam!$O:$W,3,FALSE))</f>
        <v/>
      </c>
      <c r="D836" s="75" t="str">
        <f>IF($V836="","",VLOOKUP($V836,Zoznam!$O:$W,4,FALSE))</f>
        <v/>
      </c>
      <c r="E836" s="75" t="str">
        <f>IF($V836="","",VLOOKUP($V836,Zoznam!$O:$W,5,FALSE))</f>
        <v/>
      </c>
      <c r="F836" s="89" t="str">
        <f>IF($V836="","",VLOOKUP($V836,Zoznam!$O:$W,6,FALSE))</f>
        <v/>
      </c>
      <c r="G836" s="90" t="str">
        <f>IF($V836="","",VLOOKUP($V836,Zoznam!$O:$W,7,FALSE))</f>
        <v/>
      </c>
      <c r="H836" s="91" t="str">
        <f>IF($V836="","",VLOOKUP($V836,Zoznam!$O:$W,8,FALSE))</f>
        <v/>
      </c>
      <c r="I836" s="123" t="str">
        <f>IF($V836="","",VLOOKUP($V836,Zoznam!$O:$W,9,FALSE))</f>
        <v/>
      </c>
      <c r="J836" s="123" t="str">
        <f t="shared" si="60"/>
        <v/>
      </c>
      <c r="K836" s="90" t="str">
        <f t="shared" si="61"/>
        <v/>
      </c>
      <c r="L836" s="90" t="str">
        <f t="shared" si="62"/>
        <v/>
      </c>
      <c r="M836" s="90" t="str">
        <f>IF($I836="","",IF(C836=" ",SUMIFS($M:$M,$C:$C,RIGHT($D836,6)),IF(C836="  ",SUMIFS($M:$M,$C:$C," "),ROUNDUP(I836*VLOOKUP(C836,Aktivity!$C$6:$R$25,8,FALSE),2))))</f>
        <v/>
      </c>
      <c r="N836" s="90" t="str">
        <f>IF($I836="","",IF(C836=" ",SUMIFS($N:$N,$C:$C,RIGHT($D836,6)),IF(C836="  ",SUMIFS($N:$N,$C:$C," "),ROUNDDOWN(M836*VLOOKUP(C836,Aktivity!$C$6:$R$25,10,FALSE),2))))</f>
        <v/>
      </c>
      <c r="O836" s="90" t="str">
        <f>IF($I836="","",IF(C836=" ",SUMIFS($O:$O,$C:$C,RIGHT($D836,6)),IF(C836="  ",SUMIFS($O:$O,$C:$C," "),ROUNDDOWN(I836*VLOOKUP(C836,Aktivity!$C$6:$R$25,12,FALSE),2))))</f>
        <v/>
      </c>
      <c r="P836" s="90" t="str">
        <f t="shared" si="63"/>
        <v/>
      </c>
      <c r="Q836" s="90" t="str">
        <f>IF($I836="","",IF(C836=" ",SUMIFS($Q:$Q,$C:$C,RIGHT($D836,6)),IF(C836="  ",SUMIFS($Q:$Q,$C:$C," "),ROUNDDOWN(I836*VLOOKUP(C836,Aktivity!$C$6:$R$25,9,FALSE),2))))</f>
        <v/>
      </c>
      <c r="R836" s="90" t="str">
        <f>IF($I836="","",IF(C836=" ",SUMIFS($R:$R,$C:$C,RIGHT($D836,6)),IF(C836="  ",SUMIFS($R:$R,$C:$C," "),ROUNDDOWN(Q836*VLOOKUP(C836,Aktivity!$C$6:$R$25,10,FALSE),2))))</f>
        <v/>
      </c>
      <c r="S836" s="90" t="str">
        <f>IF($I836="","",IF(C836=" ",SUMIFS($S:$S,$C:$C,RIGHT($D836,6)),IF(C836="  ",SUMIFS($S:$S,$C:$C," "),ROUNDDOWN(I836*VLOOKUP(C836,Aktivity!$C$6:$R$25,13,FALSE),2))))</f>
        <v/>
      </c>
      <c r="T836" s="90" t="str">
        <f t="shared" si="64"/>
        <v/>
      </c>
      <c r="V836" s="13" t="str">
        <f>IFERROR(SMALL(Zoznam!O:O,ROW()-3),"")</f>
        <v/>
      </c>
    </row>
    <row r="837" spans="2:22" ht="15" x14ac:dyDescent="0.25">
      <c r="B837" s="89" t="str">
        <f>IF($V837="","",VLOOKUP($V837,Zoznam!$O:$W,2,FALSE))</f>
        <v/>
      </c>
      <c r="C837" s="89" t="str">
        <f>IF($V837="","",VLOOKUP($V837,Zoznam!$O:$W,3,FALSE))</f>
        <v/>
      </c>
      <c r="D837" s="75" t="str">
        <f>IF($V837="","",VLOOKUP($V837,Zoznam!$O:$W,4,FALSE))</f>
        <v/>
      </c>
      <c r="E837" s="75" t="str">
        <f>IF($V837="","",VLOOKUP($V837,Zoznam!$O:$W,5,FALSE))</f>
        <v/>
      </c>
      <c r="F837" s="89" t="str">
        <f>IF($V837="","",VLOOKUP($V837,Zoznam!$O:$W,6,FALSE))</f>
        <v/>
      </c>
      <c r="G837" s="90" t="str">
        <f>IF($V837="","",VLOOKUP($V837,Zoznam!$O:$W,7,FALSE))</f>
        <v/>
      </c>
      <c r="H837" s="91" t="str">
        <f>IF($V837="","",VLOOKUP($V837,Zoznam!$O:$W,8,FALSE))</f>
        <v/>
      </c>
      <c r="I837" s="123" t="str">
        <f>IF($V837="","",VLOOKUP($V837,Zoznam!$O:$W,9,FALSE))</f>
        <v/>
      </c>
      <c r="J837" s="123" t="str">
        <f t="shared" ref="J837:J900" si="65">IF($I837="","",IF(C837=" ",SUMIFS($J:$J,$C:$C,RIGHT($D837,6)),IF(C837="  ",SUMIFS($J:$J,$C:$C," "),N837+R837)))</f>
        <v/>
      </c>
      <c r="K837" s="90" t="str">
        <f t="shared" ref="K837:K900" si="66">IF($I837="","",IF(C837=" ",SUMIFS($K:$K,$C:$C,RIGHT($D837,6)),IF(C837="  ",SUMIFS($K:$K,$C:$C," "),O837+S837)))</f>
        <v/>
      </c>
      <c r="L837" s="90" t="str">
        <f t="shared" ref="L837:L900" si="67">IF($I837="","",IF(C837=" ",SUMIFS($L:$L,$C:$C,RIGHT($D837,6)),IF(C837="  ",SUMIFS($L:$L,$C:$C," "),P837+T837)))</f>
        <v/>
      </c>
      <c r="M837" s="90" t="str">
        <f>IF($I837="","",IF(C837=" ",SUMIFS($M:$M,$C:$C,RIGHT($D837,6)),IF(C837="  ",SUMIFS($M:$M,$C:$C," "),ROUNDUP(I837*VLOOKUP(C837,Aktivity!$C$6:$R$25,8,FALSE),2))))</f>
        <v/>
      </c>
      <c r="N837" s="90" t="str">
        <f>IF($I837="","",IF(C837=" ",SUMIFS($N:$N,$C:$C,RIGHT($D837,6)),IF(C837="  ",SUMIFS($N:$N,$C:$C," "),ROUNDDOWN(M837*VLOOKUP(C837,Aktivity!$C$6:$R$25,10,FALSE),2))))</f>
        <v/>
      </c>
      <c r="O837" s="90" t="str">
        <f>IF($I837="","",IF(C837=" ",SUMIFS($O:$O,$C:$C,RIGHT($D837,6)),IF(C837="  ",SUMIFS($O:$O,$C:$C," "),ROUNDDOWN(I837*VLOOKUP(C837,Aktivity!$C$6:$R$25,12,FALSE),2))))</f>
        <v/>
      </c>
      <c r="P837" s="90" t="str">
        <f t="shared" ref="P837:P900" si="68">IF($I837="","",IF(C837=" ",SUMIFS($P:$P,$C:$C,RIGHT($D837,6)),IF(C837="  ",SUMIFS($P:$P,$C:$C," "),N837-O837)))</f>
        <v/>
      </c>
      <c r="Q837" s="90" t="str">
        <f>IF($I837="","",IF(C837=" ",SUMIFS($Q:$Q,$C:$C,RIGHT($D837,6)),IF(C837="  ",SUMIFS($Q:$Q,$C:$C," "),ROUNDDOWN(I837*VLOOKUP(C837,Aktivity!$C$6:$R$25,9,FALSE),2))))</f>
        <v/>
      </c>
      <c r="R837" s="90" t="str">
        <f>IF($I837="","",IF(C837=" ",SUMIFS($R:$R,$C:$C,RIGHT($D837,6)),IF(C837="  ",SUMIFS($R:$R,$C:$C," "),ROUNDDOWN(Q837*VLOOKUP(C837,Aktivity!$C$6:$R$25,10,FALSE),2))))</f>
        <v/>
      </c>
      <c r="S837" s="90" t="str">
        <f>IF($I837="","",IF(C837=" ",SUMIFS($S:$S,$C:$C,RIGHT($D837,6)),IF(C837="  ",SUMIFS($S:$S,$C:$C," "),ROUNDDOWN(I837*VLOOKUP(C837,Aktivity!$C$6:$R$25,13,FALSE),2))))</f>
        <v/>
      </c>
      <c r="T837" s="90" t="str">
        <f t="shared" ref="T837:T900" si="69">IF($I837="","",IF(C837=" ",SUMIFS($T:$T,$C:$C,RIGHT($D837,6)),IF(C837="  ",SUMIFS($T:$T,$C:$C," "),R837-S837)))</f>
        <v/>
      </c>
      <c r="V837" s="13" t="str">
        <f>IFERROR(SMALL(Zoznam!O:O,ROW()-3),"")</f>
        <v/>
      </c>
    </row>
    <row r="838" spans="2:22" ht="15" x14ac:dyDescent="0.25">
      <c r="B838" s="89" t="str">
        <f>IF($V838="","",VLOOKUP($V838,Zoznam!$O:$W,2,FALSE))</f>
        <v/>
      </c>
      <c r="C838" s="89" t="str">
        <f>IF($V838="","",VLOOKUP($V838,Zoznam!$O:$W,3,FALSE))</f>
        <v/>
      </c>
      <c r="D838" s="75" t="str">
        <f>IF($V838="","",VLOOKUP($V838,Zoznam!$O:$W,4,FALSE))</f>
        <v/>
      </c>
      <c r="E838" s="75" t="str">
        <f>IF($V838="","",VLOOKUP($V838,Zoznam!$O:$W,5,FALSE))</f>
        <v/>
      </c>
      <c r="F838" s="89" t="str">
        <f>IF($V838="","",VLOOKUP($V838,Zoznam!$O:$W,6,FALSE))</f>
        <v/>
      </c>
      <c r="G838" s="90" t="str">
        <f>IF($V838="","",VLOOKUP($V838,Zoznam!$O:$W,7,FALSE))</f>
        <v/>
      </c>
      <c r="H838" s="91" t="str">
        <f>IF($V838="","",VLOOKUP($V838,Zoznam!$O:$W,8,FALSE))</f>
        <v/>
      </c>
      <c r="I838" s="123" t="str">
        <f>IF($V838="","",VLOOKUP($V838,Zoznam!$O:$W,9,FALSE))</f>
        <v/>
      </c>
      <c r="J838" s="123" t="str">
        <f t="shared" si="65"/>
        <v/>
      </c>
      <c r="K838" s="90" t="str">
        <f t="shared" si="66"/>
        <v/>
      </c>
      <c r="L838" s="90" t="str">
        <f t="shared" si="67"/>
        <v/>
      </c>
      <c r="M838" s="90" t="str">
        <f>IF($I838="","",IF(C838=" ",SUMIFS($M:$M,$C:$C,RIGHT($D838,6)),IF(C838="  ",SUMIFS($M:$M,$C:$C," "),ROUNDUP(I838*VLOOKUP(C838,Aktivity!$C$6:$R$25,8,FALSE),2))))</f>
        <v/>
      </c>
      <c r="N838" s="90" t="str">
        <f>IF($I838="","",IF(C838=" ",SUMIFS($N:$N,$C:$C,RIGHT($D838,6)),IF(C838="  ",SUMIFS($N:$N,$C:$C," "),ROUNDDOWN(M838*VLOOKUP(C838,Aktivity!$C$6:$R$25,10,FALSE),2))))</f>
        <v/>
      </c>
      <c r="O838" s="90" t="str">
        <f>IF($I838="","",IF(C838=" ",SUMIFS($O:$O,$C:$C,RIGHT($D838,6)),IF(C838="  ",SUMIFS($O:$O,$C:$C," "),ROUNDDOWN(I838*VLOOKUP(C838,Aktivity!$C$6:$R$25,12,FALSE),2))))</f>
        <v/>
      </c>
      <c r="P838" s="90" t="str">
        <f t="shared" si="68"/>
        <v/>
      </c>
      <c r="Q838" s="90" t="str">
        <f>IF($I838="","",IF(C838=" ",SUMIFS($Q:$Q,$C:$C,RIGHT($D838,6)),IF(C838="  ",SUMIFS($Q:$Q,$C:$C," "),ROUNDDOWN(I838*VLOOKUP(C838,Aktivity!$C$6:$R$25,9,FALSE),2))))</f>
        <v/>
      </c>
      <c r="R838" s="90" t="str">
        <f>IF($I838="","",IF(C838=" ",SUMIFS($R:$R,$C:$C,RIGHT($D838,6)),IF(C838="  ",SUMIFS($R:$R,$C:$C," "),ROUNDDOWN(Q838*VLOOKUP(C838,Aktivity!$C$6:$R$25,10,FALSE),2))))</f>
        <v/>
      </c>
      <c r="S838" s="90" t="str">
        <f>IF($I838="","",IF(C838=" ",SUMIFS($S:$S,$C:$C,RIGHT($D838,6)),IF(C838="  ",SUMIFS($S:$S,$C:$C," "),ROUNDDOWN(I838*VLOOKUP(C838,Aktivity!$C$6:$R$25,13,FALSE),2))))</f>
        <v/>
      </c>
      <c r="T838" s="90" t="str">
        <f t="shared" si="69"/>
        <v/>
      </c>
      <c r="V838" s="13" t="str">
        <f>IFERROR(SMALL(Zoznam!O:O,ROW()-3),"")</f>
        <v/>
      </c>
    </row>
    <row r="839" spans="2:22" ht="15" x14ac:dyDescent="0.25">
      <c r="B839" s="89" t="str">
        <f>IF($V839="","",VLOOKUP($V839,Zoznam!$O:$W,2,FALSE))</f>
        <v/>
      </c>
      <c r="C839" s="89" t="str">
        <f>IF($V839="","",VLOOKUP($V839,Zoznam!$O:$W,3,FALSE))</f>
        <v/>
      </c>
      <c r="D839" s="75" t="str">
        <f>IF($V839="","",VLOOKUP($V839,Zoznam!$O:$W,4,FALSE))</f>
        <v/>
      </c>
      <c r="E839" s="75" t="str">
        <f>IF($V839="","",VLOOKUP($V839,Zoznam!$O:$W,5,FALSE))</f>
        <v/>
      </c>
      <c r="F839" s="89" t="str">
        <f>IF($V839="","",VLOOKUP($V839,Zoznam!$O:$W,6,FALSE))</f>
        <v/>
      </c>
      <c r="G839" s="90" t="str">
        <f>IF($V839="","",VLOOKUP($V839,Zoznam!$O:$W,7,FALSE))</f>
        <v/>
      </c>
      <c r="H839" s="91" t="str">
        <f>IF($V839="","",VLOOKUP($V839,Zoznam!$O:$W,8,FALSE))</f>
        <v/>
      </c>
      <c r="I839" s="123" t="str">
        <f>IF($V839="","",VLOOKUP($V839,Zoznam!$O:$W,9,FALSE))</f>
        <v/>
      </c>
      <c r="J839" s="123" t="str">
        <f t="shared" si="65"/>
        <v/>
      </c>
      <c r="K839" s="90" t="str">
        <f t="shared" si="66"/>
        <v/>
      </c>
      <c r="L839" s="90" t="str">
        <f t="shared" si="67"/>
        <v/>
      </c>
      <c r="M839" s="90" t="str">
        <f>IF($I839="","",IF(C839=" ",SUMIFS($M:$M,$C:$C,RIGHT($D839,6)),IF(C839="  ",SUMIFS($M:$M,$C:$C," "),ROUNDUP(I839*VLOOKUP(C839,Aktivity!$C$6:$R$25,8,FALSE),2))))</f>
        <v/>
      </c>
      <c r="N839" s="90" t="str">
        <f>IF($I839="","",IF(C839=" ",SUMIFS($N:$N,$C:$C,RIGHT($D839,6)),IF(C839="  ",SUMIFS($N:$N,$C:$C," "),ROUNDDOWN(M839*VLOOKUP(C839,Aktivity!$C$6:$R$25,10,FALSE),2))))</f>
        <v/>
      </c>
      <c r="O839" s="90" t="str">
        <f>IF($I839="","",IF(C839=" ",SUMIFS($O:$O,$C:$C,RIGHT($D839,6)),IF(C839="  ",SUMIFS($O:$O,$C:$C," "),ROUNDDOWN(I839*VLOOKUP(C839,Aktivity!$C$6:$R$25,12,FALSE),2))))</f>
        <v/>
      </c>
      <c r="P839" s="90" t="str">
        <f t="shared" si="68"/>
        <v/>
      </c>
      <c r="Q839" s="90" t="str">
        <f>IF($I839="","",IF(C839=" ",SUMIFS($Q:$Q,$C:$C,RIGHT($D839,6)),IF(C839="  ",SUMIFS($Q:$Q,$C:$C," "),ROUNDDOWN(I839*VLOOKUP(C839,Aktivity!$C$6:$R$25,9,FALSE),2))))</f>
        <v/>
      </c>
      <c r="R839" s="90" t="str">
        <f>IF($I839="","",IF(C839=" ",SUMIFS($R:$R,$C:$C,RIGHT($D839,6)),IF(C839="  ",SUMIFS($R:$R,$C:$C," "),ROUNDDOWN(Q839*VLOOKUP(C839,Aktivity!$C$6:$R$25,10,FALSE),2))))</f>
        <v/>
      </c>
      <c r="S839" s="90" t="str">
        <f>IF($I839="","",IF(C839=" ",SUMIFS($S:$S,$C:$C,RIGHT($D839,6)),IF(C839="  ",SUMIFS($S:$S,$C:$C," "),ROUNDDOWN(I839*VLOOKUP(C839,Aktivity!$C$6:$R$25,13,FALSE),2))))</f>
        <v/>
      </c>
      <c r="T839" s="90" t="str">
        <f t="shared" si="69"/>
        <v/>
      </c>
      <c r="V839" s="13" t="str">
        <f>IFERROR(SMALL(Zoznam!O:O,ROW()-3),"")</f>
        <v/>
      </c>
    </row>
    <row r="840" spans="2:22" ht="15" x14ac:dyDescent="0.25">
      <c r="B840" s="89" t="str">
        <f>IF($V840="","",VLOOKUP($V840,Zoznam!$O:$W,2,FALSE))</f>
        <v/>
      </c>
      <c r="C840" s="89" t="str">
        <f>IF($V840="","",VLOOKUP($V840,Zoznam!$O:$W,3,FALSE))</f>
        <v/>
      </c>
      <c r="D840" s="75" t="str">
        <f>IF($V840="","",VLOOKUP($V840,Zoznam!$O:$W,4,FALSE))</f>
        <v/>
      </c>
      <c r="E840" s="75" t="str">
        <f>IF($V840="","",VLOOKUP($V840,Zoznam!$O:$W,5,FALSE))</f>
        <v/>
      </c>
      <c r="F840" s="89" t="str">
        <f>IF($V840="","",VLOOKUP($V840,Zoznam!$O:$W,6,FALSE))</f>
        <v/>
      </c>
      <c r="G840" s="90" t="str">
        <f>IF($V840="","",VLOOKUP($V840,Zoznam!$O:$W,7,FALSE))</f>
        <v/>
      </c>
      <c r="H840" s="91" t="str">
        <f>IF($V840="","",VLOOKUP($V840,Zoznam!$O:$W,8,FALSE))</f>
        <v/>
      </c>
      <c r="I840" s="123" t="str">
        <f>IF($V840="","",VLOOKUP($V840,Zoznam!$O:$W,9,FALSE))</f>
        <v/>
      </c>
      <c r="J840" s="123" t="str">
        <f t="shared" si="65"/>
        <v/>
      </c>
      <c r="K840" s="90" t="str">
        <f t="shared" si="66"/>
        <v/>
      </c>
      <c r="L840" s="90" t="str">
        <f t="shared" si="67"/>
        <v/>
      </c>
      <c r="M840" s="90" t="str">
        <f>IF($I840="","",IF(C840=" ",SUMIFS($M:$M,$C:$C,RIGHT($D840,6)),IF(C840="  ",SUMIFS($M:$M,$C:$C," "),ROUNDUP(I840*VLOOKUP(C840,Aktivity!$C$6:$R$25,8,FALSE),2))))</f>
        <v/>
      </c>
      <c r="N840" s="90" t="str">
        <f>IF($I840="","",IF(C840=" ",SUMIFS($N:$N,$C:$C,RIGHT($D840,6)),IF(C840="  ",SUMIFS($N:$N,$C:$C," "),ROUNDDOWN(M840*VLOOKUP(C840,Aktivity!$C$6:$R$25,10,FALSE),2))))</f>
        <v/>
      </c>
      <c r="O840" s="90" t="str">
        <f>IF($I840="","",IF(C840=" ",SUMIFS($O:$O,$C:$C,RIGHT($D840,6)),IF(C840="  ",SUMIFS($O:$O,$C:$C," "),ROUNDDOWN(I840*VLOOKUP(C840,Aktivity!$C$6:$R$25,12,FALSE),2))))</f>
        <v/>
      </c>
      <c r="P840" s="90" t="str">
        <f t="shared" si="68"/>
        <v/>
      </c>
      <c r="Q840" s="90" t="str">
        <f>IF($I840="","",IF(C840=" ",SUMIFS($Q:$Q,$C:$C,RIGHT($D840,6)),IF(C840="  ",SUMIFS($Q:$Q,$C:$C," "),ROUNDDOWN(I840*VLOOKUP(C840,Aktivity!$C$6:$R$25,9,FALSE),2))))</f>
        <v/>
      </c>
      <c r="R840" s="90" t="str">
        <f>IF($I840="","",IF(C840=" ",SUMIFS($R:$R,$C:$C,RIGHT($D840,6)),IF(C840="  ",SUMIFS($R:$R,$C:$C," "),ROUNDDOWN(Q840*VLOOKUP(C840,Aktivity!$C$6:$R$25,10,FALSE),2))))</f>
        <v/>
      </c>
      <c r="S840" s="90" t="str">
        <f>IF($I840="","",IF(C840=" ",SUMIFS($S:$S,$C:$C,RIGHT($D840,6)),IF(C840="  ",SUMIFS($S:$S,$C:$C," "),ROUNDDOWN(I840*VLOOKUP(C840,Aktivity!$C$6:$R$25,13,FALSE),2))))</f>
        <v/>
      </c>
      <c r="T840" s="90" t="str">
        <f t="shared" si="69"/>
        <v/>
      </c>
      <c r="V840" s="13" t="str">
        <f>IFERROR(SMALL(Zoznam!O:O,ROW()-3),"")</f>
        <v/>
      </c>
    </row>
    <row r="841" spans="2:22" ht="15" x14ac:dyDescent="0.25">
      <c r="B841" s="89" t="str">
        <f>IF($V841="","",VLOOKUP($V841,Zoznam!$O:$W,2,FALSE))</f>
        <v/>
      </c>
      <c r="C841" s="89" t="str">
        <f>IF($V841="","",VLOOKUP($V841,Zoznam!$O:$W,3,FALSE))</f>
        <v/>
      </c>
      <c r="D841" s="75" t="str">
        <f>IF($V841="","",VLOOKUP($V841,Zoznam!$O:$W,4,FALSE))</f>
        <v/>
      </c>
      <c r="E841" s="75" t="str">
        <f>IF($V841="","",VLOOKUP($V841,Zoznam!$O:$W,5,FALSE))</f>
        <v/>
      </c>
      <c r="F841" s="89" t="str">
        <f>IF($V841="","",VLOOKUP($V841,Zoznam!$O:$W,6,FALSE))</f>
        <v/>
      </c>
      <c r="G841" s="90" t="str">
        <f>IF($V841="","",VLOOKUP($V841,Zoznam!$O:$W,7,FALSE))</f>
        <v/>
      </c>
      <c r="H841" s="91" t="str">
        <f>IF($V841="","",VLOOKUP($V841,Zoznam!$O:$W,8,FALSE))</f>
        <v/>
      </c>
      <c r="I841" s="123" t="str">
        <f>IF($V841="","",VLOOKUP($V841,Zoznam!$O:$W,9,FALSE))</f>
        <v/>
      </c>
      <c r="J841" s="123" t="str">
        <f t="shared" si="65"/>
        <v/>
      </c>
      <c r="K841" s="90" t="str">
        <f t="shared" si="66"/>
        <v/>
      </c>
      <c r="L841" s="90" t="str">
        <f t="shared" si="67"/>
        <v/>
      </c>
      <c r="M841" s="90" t="str">
        <f>IF($I841="","",IF(C841=" ",SUMIFS($M:$M,$C:$C,RIGHT($D841,6)),IF(C841="  ",SUMIFS($M:$M,$C:$C," "),ROUNDUP(I841*VLOOKUP(C841,Aktivity!$C$6:$R$25,8,FALSE),2))))</f>
        <v/>
      </c>
      <c r="N841" s="90" t="str">
        <f>IF($I841="","",IF(C841=" ",SUMIFS($N:$N,$C:$C,RIGHT($D841,6)),IF(C841="  ",SUMIFS($N:$N,$C:$C," "),ROUNDDOWN(M841*VLOOKUP(C841,Aktivity!$C$6:$R$25,10,FALSE),2))))</f>
        <v/>
      </c>
      <c r="O841" s="90" t="str">
        <f>IF($I841="","",IF(C841=" ",SUMIFS($O:$O,$C:$C,RIGHT($D841,6)),IF(C841="  ",SUMIFS($O:$O,$C:$C," "),ROUNDDOWN(I841*VLOOKUP(C841,Aktivity!$C$6:$R$25,12,FALSE),2))))</f>
        <v/>
      </c>
      <c r="P841" s="90" t="str">
        <f t="shared" si="68"/>
        <v/>
      </c>
      <c r="Q841" s="90" t="str">
        <f>IF($I841="","",IF(C841=" ",SUMIFS($Q:$Q,$C:$C,RIGHT($D841,6)),IF(C841="  ",SUMIFS($Q:$Q,$C:$C," "),ROUNDDOWN(I841*VLOOKUP(C841,Aktivity!$C$6:$R$25,9,FALSE),2))))</f>
        <v/>
      </c>
      <c r="R841" s="90" t="str">
        <f>IF($I841="","",IF(C841=" ",SUMIFS($R:$R,$C:$C,RIGHT($D841,6)),IF(C841="  ",SUMIFS($R:$R,$C:$C," "),ROUNDDOWN(Q841*VLOOKUP(C841,Aktivity!$C$6:$R$25,10,FALSE),2))))</f>
        <v/>
      </c>
      <c r="S841" s="90" t="str">
        <f>IF($I841="","",IF(C841=" ",SUMIFS($S:$S,$C:$C,RIGHT($D841,6)),IF(C841="  ",SUMIFS($S:$S,$C:$C," "),ROUNDDOWN(I841*VLOOKUP(C841,Aktivity!$C$6:$R$25,13,FALSE),2))))</f>
        <v/>
      </c>
      <c r="T841" s="90" t="str">
        <f t="shared" si="69"/>
        <v/>
      </c>
      <c r="V841" s="13" t="str">
        <f>IFERROR(SMALL(Zoznam!O:O,ROW()-3),"")</f>
        <v/>
      </c>
    </row>
    <row r="842" spans="2:22" ht="15" x14ac:dyDescent="0.25">
      <c r="B842" s="89" t="str">
        <f>IF($V842="","",VLOOKUP($V842,Zoznam!$O:$W,2,FALSE))</f>
        <v/>
      </c>
      <c r="C842" s="89" t="str">
        <f>IF($V842="","",VLOOKUP($V842,Zoznam!$O:$W,3,FALSE))</f>
        <v/>
      </c>
      <c r="D842" s="75" t="str">
        <f>IF($V842="","",VLOOKUP($V842,Zoznam!$O:$W,4,FALSE))</f>
        <v/>
      </c>
      <c r="E842" s="75" t="str">
        <f>IF($V842="","",VLOOKUP($V842,Zoznam!$O:$W,5,FALSE))</f>
        <v/>
      </c>
      <c r="F842" s="89" t="str">
        <f>IF($V842="","",VLOOKUP($V842,Zoznam!$O:$W,6,FALSE))</f>
        <v/>
      </c>
      <c r="G842" s="90" t="str">
        <f>IF($V842="","",VLOOKUP($V842,Zoznam!$O:$W,7,FALSE))</f>
        <v/>
      </c>
      <c r="H842" s="91" t="str">
        <f>IF($V842="","",VLOOKUP($V842,Zoznam!$O:$W,8,FALSE))</f>
        <v/>
      </c>
      <c r="I842" s="123" t="str">
        <f>IF($V842="","",VLOOKUP($V842,Zoznam!$O:$W,9,FALSE))</f>
        <v/>
      </c>
      <c r="J842" s="123" t="str">
        <f t="shared" si="65"/>
        <v/>
      </c>
      <c r="K842" s="90" t="str">
        <f t="shared" si="66"/>
        <v/>
      </c>
      <c r="L842" s="90" t="str">
        <f t="shared" si="67"/>
        <v/>
      </c>
      <c r="M842" s="90" t="str">
        <f>IF($I842="","",IF(C842=" ",SUMIFS($M:$M,$C:$C,RIGHT($D842,6)),IF(C842="  ",SUMIFS($M:$M,$C:$C," "),ROUNDUP(I842*VLOOKUP(C842,Aktivity!$C$6:$R$25,8,FALSE),2))))</f>
        <v/>
      </c>
      <c r="N842" s="90" t="str">
        <f>IF($I842="","",IF(C842=" ",SUMIFS($N:$N,$C:$C,RIGHT($D842,6)),IF(C842="  ",SUMIFS($N:$N,$C:$C," "),ROUNDDOWN(M842*VLOOKUP(C842,Aktivity!$C$6:$R$25,10,FALSE),2))))</f>
        <v/>
      </c>
      <c r="O842" s="90" t="str">
        <f>IF($I842="","",IF(C842=" ",SUMIFS($O:$O,$C:$C,RIGHT($D842,6)),IF(C842="  ",SUMIFS($O:$O,$C:$C," "),ROUNDDOWN(I842*VLOOKUP(C842,Aktivity!$C$6:$R$25,12,FALSE),2))))</f>
        <v/>
      </c>
      <c r="P842" s="90" t="str">
        <f t="shared" si="68"/>
        <v/>
      </c>
      <c r="Q842" s="90" t="str">
        <f>IF($I842="","",IF(C842=" ",SUMIFS($Q:$Q,$C:$C,RIGHT($D842,6)),IF(C842="  ",SUMIFS($Q:$Q,$C:$C," "),ROUNDDOWN(I842*VLOOKUP(C842,Aktivity!$C$6:$R$25,9,FALSE),2))))</f>
        <v/>
      </c>
      <c r="R842" s="90" t="str">
        <f>IF($I842="","",IF(C842=" ",SUMIFS($R:$R,$C:$C,RIGHT($D842,6)),IF(C842="  ",SUMIFS($R:$R,$C:$C," "),ROUNDDOWN(Q842*VLOOKUP(C842,Aktivity!$C$6:$R$25,10,FALSE),2))))</f>
        <v/>
      </c>
      <c r="S842" s="90" t="str">
        <f>IF($I842="","",IF(C842=" ",SUMIFS($S:$S,$C:$C,RIGHT($D842,6)),IF(C842="  ",SUMIFS($S:$S,$C:$C," "),ROUNDDOWN(I842*VLOOKUP(C842,Aktivity!$C$6:$R$25,13,FALSE),2))))</f>
        <v/>
      </c>
      <c r="T842" s="90" t="str">
        <f t="shared" si="69"/>
        <v/>
      </c>
      <c r="V842" s="13" t="str">
        <f>IFERROR(SMALL(Zoznam!O:O,ROW()-3),"")</f>
        <v/>
      </c>
    </row>
    <row r="843" spans="2:22" ht="15" x14ac:dyDescent="0.25">
      <c r="B843" s="89" t="str">
        <f>IF($V843="","",VLOOKUP($V843,Zoznam!$O:$W,2,FALSE))</f>
        <v/>
      </c>
      <c r="C843" s="89" t="str">
        <f>IF($V843="","",VLOOKUP($V843,Zoznam!$O:$W,3,FALSE))</f>
        <v/>
      </c>
      <c r="D843" s="75" t="str">
        <f>IF($V843="","",VLOOKUP($V843,Zoznam!$O:$W,4,FALSE))</f>
        <v/>
      </c>
      <c r="E843" s="75" t="str">
        <f>IF($V843="","",VLOOKUP($V843,Zoznam!$O:$W,5,FALSE))</f>
        <v/>
      </c>
      <c r="F843" s="89" t="str">
        <f>IF($V843="","",VLOOKUP($V843,Zoznam!$O:$W,6,FALSE))</f>
        <v/>
      </c>
      <c r="G843" s="90" t="str">
        <f>IF($V843="","",VLOOKUP($V843,Zoznam!$O:$W,7,FALSE))</f>
        <v/>
      </c>
      <c r="H843" s="91" t="str">
        <f>IF($V843="","",VLOOKUP($V843,Zoznam!$O:$W,8,FALSE))</f>
        <v/>
      </c>
      <c r="I843" s="123" t="str">
        <f>IF($V843="","",VLOOKUP($V843,Zoznam!$O:$W,9,FALSE))</f>
        <v/>
      </c>
      <c r="J843" s="123" t="str">
        <f t="shared" si="65"/>
        <v/>
      </c>
      <c r="K843" s="90" t="str">
        <f t="shared" si="66"/>
        <v/>
      </c>
      <c r="L843" s="90" t="str">
        <f t="shared" si="67"/>
        <v/>
      </c>
      <c r="M843" s="90" t="str">
        <f>IF($I843="","",IF(C843=" ",SUMIFS($M:$M,$C:$C,RIGHT($D843,6)),IF(C843="  ",SUMIFS($M:$M,$C:$C," "),ROUNDUP(I843*VLOOKUP(C843,Aktivity!$C$6:$R$25,8,FALSE),2))))</f>
        <v/>
      </c>
      <c r="N843" s="90" t="str">
        <f>IF($I843="","",IF(C843=" ",SUMIFS($N:$N,$C:$C,RIGHT($D843,6)),IF(C843="  ",SUMIFS($N:$N,$C:$C," "),ROUNDDOWN(M843*VLOOKUP(C843,Aktivity!$C$6:$R$25,10,FALSE),2))))</f>
        <v/>
      </c>
      <c r="O843" s="90" t="str">
        <f>IF($I843="","",IF(C843=" ",SUMIFS($O:$O,$C:$C,RIGHT($D843,6)),IF(C843="  ",SUMIFS($O:$O,$C:$C," "),ROUNDDOWN(I843*VLOOKUP(C843,Aktivity!$C$6:$R$25,12,FALSE),2))))</f>
        <v/>
      </c>
      <c r="P843" s="90" t="str">
        <f t="shared" si="68"/>
        <v/>
      </c>
      <c r="Q843" s="90" t="str">
        <f>IF($I843="","",IF(C843=" ",SUMIFS($Q:$Q,$C:$C,RIGHT($D843,6)),IF(C843="  ",SUMIFS($Q:$Q,$C:$C," "),ROUNDDOWN(I843*VLOOKUP(C843,Aktivity!$C$6:$R$25,9,FALSE),2))))</f>
        <v/>
      </c>
      <c r="R843" s="90" t="str">
        <f>IF($I843="","",IF(C843=" ",SUMIFS($R:$R,$C:$C,RIGHT($D843,6)),IF(C843="  ",SUMIFS($R:$R,$C:$C," "),ROUNDDOWN(Q843*VLOOKUP(C843,Aktivity!$C$6:$R$25,10,FALSE),2))))</f>
        <v/>
      </c>
      <c r="S843" s="90" t="str">
        <f>IF($I843="","",IF(C843=" ",SUMIFS($S:$S,$C:$C,RIGHT($D843,6)),IF(C843="  ",SUMIFS($S:$S,$C:$C," "),ROUNDDOWN(I843*VLOOKUP(C843,Aktivity!$C$6:$R$25,13,FALSE),2))))</f>
        <v/>
      </c>
      <c r="T843" s="90" t="str">
        <f t="shared" si="69"/>
        <v/>
      </c>
      <c r="V843" s="13" t="str">
        <f>IFERROR(SMALL(Zoznam!O:O,ROW()-3),"")</f>
        <v/>
      </c>
    </row>
    <row r="844" spans="2:22" ht="15" x14ac:dyDescent="0.25">
      <c r="B844" s="89" t="str">
        <f>IF($V844="","",VLOOKUP($V844,Zoznam!$O:$W,2,FALSE))</f>
        <v/>
      </c>
      <c r="C844" s="89" t="str">
        <f>IF($V844="","",VLOOKUP($V844,Zoznam!$O:$W,3,FALSE))</f>
        <v/>
      </c>
      <c r="D844" s="75" t="str">
        <f>IF($V844="","",VLOOKUP($V844,Zoznam!$O:$W,4,FALSE))</f>
        <v/>
      </c>
      <c r="E844" s="75" t="str">
        <f>IF($V844="","",VLOOKUP($V844,Zoznam!$O:$W,5,FALSE))</f>
        <v/>
      </c>
      <c r="F844" s="89" t="str">
        <f>IF($V844="","",VLOOKUP($V844,Zoznam!$O:$W,6,FALSE))</f>
        <v/>
      </c>
      <c r="G844" s="90" t="str">
        <f>IF($V844="","",VLOOKUP($V844,Zoznam!$O:$W,7,FALSE))</f>
        <v/>
      </c>
      <c r="H844" s="91" t="str">
        <f>IF($V844="","",VLOOKUP($V844,Zoznam!$O:$W,8,FALSE))</f>
        <v/>
      </c>
      <c r="I844" s="123" t="str">
        <f>IF($V844="","",VLOOKUP($V844,Zoznam!$O:$W,9,FALSE))</f>
        <v/>
      </c>
      <c r="J844" s="123" t="str">
        <f t="shared" si="65"/>
        <v/>
      </c>
      <c r="K844" s="90" t="str">
        <f t="shared" si="66"/>
        <v/>
      </c>
      <c r="L844" s="90" t="str">
        <f t="shared" si="67"/>
        <v/>
      </c>
      <c r="M844" s="90" t="str">
        <f>IF($I844="","",IF(C844=" ",SUMIFS($M:$M,$C:$C,RIGHT($D844,6)),IF(C844="  ",SUMIFS($M:$M,$C:$C," "),ROUNDUP(I844*VLOOKUP(C844,Aktivity!$C$6:$R$25,8,FALSE),2))))</f>
        <v/>
      </c>
      <c r="N844" s="90" t="str">
        <f>IF($I844="","",IF(C844=" ",SUMIFS($N:$N,$C:$C,RIGHT($D844,6)),IF(C844="  ",SUMIFS($N:$N,$C:$C," "),ROUNDDOWN(M844*VLOOKUP(C844,Aktivity!$C$6:$R$25,10,FALSE),2))))</f>
        <v/>
      </c>
      <c r="O844" s="90" t="str">
        <f>IF($I844="","",IF(C844=" ",SUMIFS($O:$O,$C:$C,RIGHT($D844,6)),IF(C844="  ",SUMIFS($O:$O,$C:$C," "),ROUNDDOWN(I844*VLOOKUP(C844,Aktivity!$C$6:$R$25,12,FALSE),2))))</f>
        <v/>
      </c>
      <c r="P844" s="90" t="str">
        <f t="shared" si="68"/>
        <v/>
      </c>
      <c r="Q844" s="90" t="str">
        <f>IF($I844="","",IF(C844=" ",SUMIFS($Q:$Q,$C:$C,RIGHT($D844,6)),IF(C844="  ",SUMIFS($Q:$Q,$C:$C," "),ROUNDDOWN(I844*VLOOKUP(C844,Aktivity!$C$6:$R$25,9,FALSE),2))))</f>
        <v/>
      </c>
      <c r="R844" s="90" t="str">
        <f>IF($I844="","",IF(C844=" ",SUMIFS($R:$R,$C:$C,RIGHT($D844,6)),IF(C844="  ",SUMIFS($R:$R,$C:$C," "),ROUNDDOWN(Q844*VLOOKUP(C844,Aktivity!$C$6:$R$25,10,FALSE),2))))</f>
        <v/>
      </c>
      <c r="S844" s="90" t="str">
        <f>IF($I844="","",IF(C844=" ",SUMIFS($S:$S,$C:$C,RIGHT($D844,6)),IF(C844="  ",SUMIFS($S:$S,$C:$C," "),ROUNDDOWN(I844*VLOOKUP(C844,Aktivity!$C$6:$R$25,13,FALSE),2))))</f>
        <v/>
      </c>
      <c r="T844" s="90" t="str">
        <f t="shared" si="69"/>
        <v/>
      </c>
      <c r="V844" s="13" t="str">
        <f>IFERROR(SMALL(Zoznam!O:O,ROW()-3),"")</f>
        <v/>
      </c>
    </row>
    <row r="845" spans="2:22" ht="15" x14ac:dyDescent="0.25">
      <c r="B845" s="89" t="str">
        <f>IF($V845="","",VLOOKUP($V845,Zoznam!$O:$W,2,FALSE))</f>
        <v/>
      </c>
      <c r="C845" s="89" t="str">
        <f>IF($V845="","",VLOOKUP($V845,Zoznam!$O:$W,3,FALSE))</f>
        <v/>
      </c>
      <c r="D845" s="75" t="str">
        <f>IF($V845="","",VLOOKUP($V845,Zoznam!$O:$W,4,FALSE))</f>
        <v/>
      </c>
      <c r="E845" s="75" t="str">
        <f>IF($V845="","",VLOOKUP($V845,Zoznam!$O:$W,5,FALSE))</f>
        <v/>
      </c>
      <c r="F845" s="89" t="str">
        <f>IF($V845="","",VLOOKUP($V845,Zoznam!$O:$W,6,FALSE))</f>
        <v/>
      </c>
      <c r="G845" s="90" t="str">
        <f>IF($V845="","",VLOOKUP($V845,Zoznam!$O:$W,7,FALSE))</f>
        <v/>
      </c>
      <c r="H845" s="91" t="str">
        <f>IF($V845="","",VLOOKUP($V845,Zoznam!$O:$W,8,FALSE))</f>
        <v/>
      </c>
      <c r="I845" s="123" t="str">
        <f>IF($V845="","",VLOOKUP($V845,Zoznam!$O:$W,9,FALSE))</f>
        <v/>
      </c>
      <c r="J845" s="123" t="str">
        <f t="shared" si="65"/>
        <v/>
      </c>
      <c r="K845" s="90" t="str">
        <f t="shared" si="66"/>
        <v/>
      </c>
      <c r="L845" s="90" t="str">
        <f t="shared" si="67"/>
        <v/>
      </c>
      <c r="M845" s="90" t="str">
        <f>IF($I845="","",IF(C845=" ",SUMIFS($M:$M,$C:$C,RIGHT($D845,6)),IF(C845="  ",SUMIFS($M:$M,$C:$C," "),ROUNDUP(I845*VLOOKUP(C845,Aktivity!$C$6:$R$25,8,FALSE),2))))</f>
        <v/>
      </c>
      <c r="N845" s="90" t="str">
        <f>IF($I845="","",IF(C845=" ",SUMIFS($N:$N,$C:$C,RIGHT($D845,6)),IF(C845="  ",SUMIFS($N:$N,$C:$C," "),ROUNDDOWN(M845*VLOOKUP(C845,Aktivity!$C$6:$R$25,10,FALSE),2))))</f>
        <v/>
      </c>
      <c r="O845" s="90" t="str">
        <f>IF($I845="","",IF(C845=" ",SUMIFS($O:$O,$C:$C,RIGHT($D845,6)),IF(C845="  ",SUMIFS($O:$O,$C:$C," "),ROUNDDOWN(I845*VLOOKUP(C845,Aktivity!$C$6:$R$25,12,FALSE),2))))</f>
        <v/>
      </c>
      <c r="P845" s="90" t="str">
        <f t="shared" si="68"/>
        <v/>
      </c>
      <c r="Q845" s="90" t="str">
        <f>IF($I845="","",IF(C845=" ",SUMIFS($Q:$Q,$C:$C,RIGHT($D845,6)),IF(C845="  ",SUMIFS($Q:$Q,$C:$C," "),ROUNDDOWN(I845*VLOOKUP(C845,Aktivity!$C$6:$R$25,9,FALSE),2))))</f>
        <v/>
      </c>
      <c r="R845" s="90" t="str">
        <f>IF($I845="","",IF(C845=" ",SUMIFS($R:$R,$C:$C,RIGHT($D845,6)),IF(C845="  ",SUMIFS($R:$R,$C:$C," "),ROUNDDOWN(Q845*VLOOKUP(C845,Aktivity!$C$6:$R$25,10,FALSE),2))))</f>
        <v/>
      </c>
      <c r="S845" s="90" t="str">
        <f>IF($I845="","",IF(C845=" ",SUMIFS($S:$S,$C:$C,RIGHT($D845,6)),IF(C845="  ",SUMIFS($S:$S,$C:$C," "),ROUNDDOWN(I845*VLOOKUP(C845,Aktivity!$C$6:$R$25,13,FALSE),2))))</f>
        <v/>
      </c>
      <c r="T845" s="90" t="str">
        <f t="shared" si="69"/>
        <v/>
      </c>
      <c r="V845" s="13" t="str">
        <f>IFERROR(SMALL(Zoznam!O:O,ROW()-3),"")</f>
        <v/>
      </c>
    </row>
    <row r="846" spans="2:22" ht="15" x14ac:dyDescent="0.25">
      <c r="B846" s="89" t="str">
        <f>IF($V846="","",VLOOKUP($V846,Zoznam!$O:$W,2,FALSE))</f>
        <v/>
      </c>
      <c r="C846" s="89" t="str">
        <f>IF($V846="","",VLOOKUP($V846,Zoznam!$O:$W,3,FALSE))</f>
        <v/>
      </c>
      <c r="D846" s="75" t="str">
        <f>IF($V846="","",VLOOKUP($V846,Zoznam!$O:$W,4,FALSE))</f>
        <v/>
      </c>
      <c r="E846" s="75" t="str">
        <f>IF($V846="","",VLOOKUP($V846,Zoznam!$O:$W,5,FALSE))</f>
        <v/>
      </c>
      <c r="F846" s="89" t="str">
        <f>IF($V846="","",VLOOKUP($V846,Zoznam!$O:$W,6,FALSE))</f>
        <v/>
      </c>
      <c r="G846" s="90" t="str">
        <f>IF($V846="","",VLOOKUP($V846,Zoznam!$O:$W,7,FALSE))</f>
        <v/>
      </c>
      <c r="H846" s="91" t="str">
        <f>IF($V846="","",VLOOKUP($V846,Zoznam!$O:$W,8,FALSE))</f>
        <v/>
      </c>
      <c r="I846" s="123" t="str">
        <f>IF($V846="","",VLOOKUP($V846,Zoznam!$O:$W,9,FALSE))</f>
        <v/>
      </c>
      <c r="J846" s="123" t="str">
        <f t="shared" si="65"/>
        <v/>
      </c>
      <c r="K846" s="90" t="str">
        <f t="shared" si="66"/>
        <v/>
      </c>
      <c r="L846" s="90" t="str">
        <f t="shared" si="67"/>
        <v/>
      </c>
      <c r="M846" s="90" t="str">
        <f>IF($I846="","",IF(C846=" ",SUMIFS($M:$M,$C:$C,RIGHT($D846,6)),IF(C846="  ",SUMIFS($M:$M,$C:$C," "),ROUNDUP(I846*VLOOKUP(C846,Aktivity!$C$6:$R$25,8,FALSE),2))))</f>
        <v/>
      </c>
      <c r="N846" s="90" t="str">
        <f>IF($I846="","",IF(C846=" ",SUMIFS($N:$N,$C:$C,RIGHT($D846,6)),IF(C846="  ",SUMIFS($N:$N,$C:$C," "),ROUNDDOWN(M846*VLOOKUP(C846,Aktivity!$C$6:$R$25,10,FALSE),2))))</f>
        <v/>
      </c>
      <c r="O846" s="90" t="str">
        <f>IF($I846="","",IF(C846=" ",SUMIFS($O:$O,$C:$C,RIGHT($D846,6)),IF(C846="  ",SUMIFS($O:$O,$C:$C," "),ROUNDDOWN(I846*VLOOKUP(C846,Aktivity!$C$6:$R$25,12,FALSE),2))))</f>
        <v/>
      </c>
      <c r="P846" s="90" t="str">
        <f t="shared" si="68"/>
        <v/>
      </c>
      <c r="Q846" s="90" t="str">
        <f>IF($I846="","",IF(C846=" ",SUMIFS($Q:$Q,$C:$C,RIGHT($D846,6)),IF(C846="  ",SUMIFS($Q:$Q,$C:$C," "),ROUNDDOWN(I846*VLOOKUP(C846,Aktivity!$C$6:$R$25,9,FALSE),2))))</f>
        <v/>
      </c>
      <c r="R846" s="90" t="str">
        <f>IF($I846="","",IF(C846=" ",SUMIFS($R:$R,$C:$C,RIGHT($D846,6)),IF(C846="  ",SUMIFS($R:$R,$C:$C," "),ROUNDDOWN(Q846*VLOOKUP(C846,Aktivity!$C$6:$R$25,10,FALSE),2))))</f>
        <v/>
      </c>
      <c r="S846" s="90" t="str">
        <f>IF($I846="","",IF(C846=" ",SUMIFS($S:$S,$C:$C,RIGHT($D846,6)),IF(C846="  ",SUMIFS($S:$S,$C:$C," "),ROUNDDOWN(I846*VLOOKUP(C846,Aktivity!$C$6:$R$25,13,FALSE),2))))</f>
        <v/>
      </c>
      <c r="T846" s="90" t="str">
        <f t="shared" si="69"/>
        <v/>
      </c>
      <c r="V846" s="13" t="str">
        <f>IFERROR(SMALL(Zoznam!O:O,ROW()-3),"")</f>
        <v/>
      </c>
    </row>
    <row r="847" spans="2:22" ht="15" x14ac:dyDescent="0.25">
      <c r="B847" s="89" t="str">
        <f>IF($V847="","",VLOOKUP($V847,Zoznam!$O:$W,2,FALSE))</f>
        <v/>
      </c>
      <c r="C847" s="89" t="str">
        <f>IF($V847="","",VLOOKUP($V847,Zoznam!$O:$W,3,FALSE))</f>
        <v/>
      </c>
      <c r="D847" s="75" t="str">
        <f>IF($V847="","",VLOOKUP($V847,Zoznam!$O:$W,4,FALSE))</f>
        <v/>
      </c>
      <c r="E847" s="75" t="str">
        <f>IF($V847="","",VLOOKUP($V847,Zoznam!$O:$W,5,FALSE))</f>
        <v/>
      </c>
      <c r="F847" s="89" t="str">
        <f>IF($V847="","",VLOOKUP($V847,Zoznam!$O:$W,6,FALSE))</f>
        <v/>
      </c>
      <c r="G847" s="90" t="str">
        <f>IF($V847="","",VLOOKUP($V847,Zoznam!$O:$W,7,FALSE))</f>
        <v/>
      </c>
      <c r="H847" s="91" t="str">
        <f>IF($V847="","",VLOOKUP($V847,Zoznam!$O:$W,8,FALSE))</f>
        <v/>
      </c>
      <c r="I847" s="123" t="str">
        <f>IF($V847="","",VLOOKUP($V847,Zoznam!$O:$W,9,FALSE))</f>
        <v/>
      </c>
      <c r="J847" s="123" t="str">
        <f t="shared" si="65"/>
        <v/>
      </c>
      <c r="K847" s="90" t="str">
        <f t="shared" si="66"/>
        <v/>
      </c>
      <c r="L847" s="90" t="str">
        <f t="shared" si="67"/>
        <v/>
      </c>
      <c r="M847" s="90" t="str">
        <f>IF($I847="","",IF(C847=" ",SUMIFS($M:$M,$C:$C,RIGHT($D847,6)),IF(C847="  ",SUMIFS($M:$M,$C:$C," "),ROUNDUP(I847*VLOOKUP(C847,Aktivity!$C$6:$R$25,8,FALSE),2))))</f>
        <v/>
      </c>
      <c r="N847" s="90" t="str">
        <f>IF($I847="","",IF(C847=" ",SUMIFS($N:$N,$C:$C,RIGHT($D847,6)),IF(C847="  ",SUMIFS($N:$N,$C:$C," "),ROUNDDOWN(M847*VLOOKUP(C847,Aktivity!$C$6:$R$25,10,FALSE),2))))</f>
        <v/>
      </c>
      <c r="O847" s="90" t="str">
        <f>IF($I847="","",IF(C847=" ",SUMIFS($O:$O,$C:$C,RIGHT($D847,6)),IF(C847="  ",SUMIFS($O:$O,$C:$C," "),ROUNDDOWN(I847*VLOOKUP(C847,Aktivity!$C$6:$R$25,12,FALSE),2))))</f>
        <v/>
      </c>
      <c r="P847" s="90" t="str">
        <f t="shared" si="68"/>
        <v/>
      </c>
      <c r="Q847" s="90" t="str">
        <f>IF($I847="","",IF(C847=" ",SUMIFS($Q:$Q,$C:$C,RIGHT($D847,6)),IF(C847="  ",SUMIFS($Q:$Q,$C:$C," "),ROUNDDOWN(I847*VLOOKUP(C847,Aktivity!$C$6:$R$25,9,FALSE),2))))</f>
        <v/>
      </c>
      <c r="R847" s="90" t="str">
        <f>IF($I847="","",IF(C847=" ",SUMIFS($R:$R,$C:$C,RIGHT($D847,6)),IF(C847="  ",SUMIFS($R:$R,$C:$C," "),ROUNDDOWN(Q847*VLOOKUP(C847,Aktivity!$C$6:$R$25,10,FALSE),2))))</f>
        <v/>
      </c>
      <c r="S847" s="90" t="str">
        <f>IF($I847="","",IF(C847=" ",SUMIFS($S:$S,$C:$C,RIGHT($D847,6)),IF(C847="  ",SUMIFS($S:$S,$C:$C," "),ROUNDDOWN(I847*VLOOKUP(C847,Aktivity!$C$6:$R$25,13,FALSE),2))))</f>
        <v/>
      </c>
      <c r="T847" s="90" t="str">
        <f t="shared" si="69"/>
        <v/>
      </c>
      <c r="V847" s="13" t="str">
        <f>IFERROR(SMALL(Zoznam!O:O,ROW()-3),"")</f>
        <v/>
      </c>
    </row>
    <row r="848" spans="2:22" ht="15" x14ac:dyDescent="0.25">
      <c r="B848" s="89" t="str">
        <f>IF($V848="","",VLOOKUP($V848,Zoznam!$O:$W,2,FALSE))</f>
        <v/>
      </c>
      <c r="C848" s="89" t="str">
        <f>IF($V848="","",VLOOKUP($V848,Zoznam!$O:$W,3,FALSE))</f>
        <v/>
      </c>
      <c r="D848" s="75" t="str">
        <f>IF($V848="","",VLOOKUP($V848,Zoznam!$O:$W,4,FALSE))</f>
        <v/>
      </c>
      <c r="E848" s="75" t="str">
        <f>IF($V848="","",VLOOKUP($V848,Zoznam!$O:$W,5,FALSE))</f>
        <v/>
      </c>
      <c r="F848" s="89" t="str">
        <f>IF($V848="","",VLOOKUP($V848,Zoznam!$O:$W,6,FALSE))</f>
        <v/>
      </c>
      <c r="G848" s="90" t="str">
        <f>IF($V848="","",VLOOKUP($V848,Zoznam!$O:$W,7,FALSE))</f>
        <v/>
      </c>
      <c r="H848" s="91" t="str">
        <f>IF($V848="","",VLOOKUP($V848,Zoznam!$O:$W,8,FALSE))</f>
        <v/>
      </c>
      <c r="I848" s="123" t="str">
        <f>IF($V848="","",VLOOKUP($V848,Zoznam!$O:$W,9,FALSE))</f>
        <v/>
      </c>
      <c r="J848" s="123" t="str">
        <f t="shared" si="65"/>
        <v/>
      </c>
      <c r="K848" s="90" t="str">
        <f t="shared" si="66"/>
        <v/>
      </c>
      <c r="L848" s="90" t="str">
        <f t="shared" si="67"/>
        <v/>
      </c>
      <c r="M848" s="90" t="str">
        <f>IF($I848="","",IF(C848=" ",SUMIFS($M:$M,$C:$C,RIGHT($D848,6)),IF(C848="  ",SUMIFS($M:$M,$C:$C," "),ROUNDUP(I848*VLOOKUP(C848,Aktivity!$C$6:$R$25,8,FALSE),2))))</f>
        <v/>
      </c>
      <c r="N848" s="90" t="str">
        <f>IF($I848="","",IF(C848=" ",SUMIFS($N:$N,$C:$C,RIGHT($D848,6)),IF(C848="  ",SUMIFS($N:$N,$C:$C," "),ROUNDDOWN(M848*VLOOKUP(C848,Aktivity!$C$6:$R$25,10,FALSE),2))))</f>
        <v/>
      </c>
      <c r="O848" s="90" t="str">
        <f>IF($I848="","",IF(C848=" ",SUMIFS($O:$O,$C:$C,RIGHT($D848,6)),IF(C848="  ",SUMIFS($O:$O,$C:$C," "),ROUNDDOWN(I848*VLOOKUP(C848,Aktivity!$C$6:$R$25,12,FALSE),2))))</f>
        <v/>
      </c>
      <c r="P848" s="90" t="str">
        <f t="shared" si="68"/>
        <v/>
      </c>
      <c r="Q848" s="90" t="str">
        <f>IF($I848="","",IF(C848=" ",SUMIFS($Q:$Q,$C:$C,RIGHT($D848,6)),IF(C848="  ",SUMIFS($Q:$Q,$C:$C," "),ROUNDDOWN(I848*VLOOKUP(C848,Aktivity!$C$6:$R$25,9,FALSE),2))))</f>
        <v/>
      </c>
      <c r="R848" s="90" t="str">
        <f>IF($I848="","",IF(C848=" ",SUMIFS($R:$R,$C:$C,RIGHT($D848,6)),IF(C848="  ",SUMIFS($R:$R,$C:$C," "),ROUNDDOWN(Q848*VLOOKUP(C848,Aktivity!$C$6:$R$25,10,FALSE),2))))</f>
        <v/>
      </c>
      <c r="S848" s="90" t="str">
        <f>IF($I848="","",IF(C848=" ",SUMIFS($S:$S,$C:$C,RIGHT($D848,6)),IF(C848="  ",SUMIFS($S:$S,$C:$C," "),ROUNDDOWN(I848*VLOOKUP(C848,Aktivity!$C$6:$R$25,13,FALSE),2))))</f>
        <v/>
      </c>
      <c r="T848" s="90" t="str">
        <f t="shared" si="69"/>
        <v/>
      </c>
      <c r="V848" s="13" t="str">
        <f>IFERROR(SMALL(Zoznam!O:O,ROW()-3),"")</f>
        <v/>
      </c>
    </row>
    <row r="849" spans="2:22" ht="15" x14ac:dyDescent="0.25">
      <c r="B849" s="89" t="str">
        <f>IF($V849="","",VLOOKUP($V849,Zoznam!$O:$W,2,FALSE))</f>
        <v/>
      </c>
      <c r="C849" s="89" t="str">
        <f>IF($V849="","",VLOOKUP($V849,Zoznam!$O:$W,3,FALSE))</f>
        <v/>
      </c>
      <c r="D849" s="75" t="str">
        <f>IF($V849="","",VLOOKUP($V849,Zoznam!$O:$W,4,FALSE))</f>
        <v/>
      </c>
      <c r="E849" s="75" t="str">
        <f>IF($V849="","",VLOOKUP($V849,Zoznam!$O:$W,5,FALSE))</f>
        <v/>
      </c>
      <c r="F849" s="89" t="str">
        <f>IF($V849="","",VLOOKUP($V849,Zoznam!$O:$W,6,FALSE))</f>
        <v/>
      </c>
      <c r="G849" s="90" t="str">
        <f>IF($V849="","",VLOOKUP($V849,Zoznam!$O:$W,7,FALSE))</f>
        <v/>
      </c>
      <c r="H849" s="91" t="str">
        <f>IF($V849="","",VLOOKUP($V849,Zoznam!$O:$W,8,FALSE))</f>
        <v/>
      </c>
      <c r="I849" s="123" t="str">
        <f>IF($V849="","",VLOOKUP($V849,Zoznam!$O:$W,9,FALSE))</f>
        <v/>
      </c>
      <c r="J849" s="123" t="str">
        <f t="shared" si="65"/>
        <v/>
      </c>
      <c r="K849" s="90" t="str">
        <f t="shared" si="66"/>
        <v/>
      </c>
      <c r="L849" s="90" t="str">
        <f t="shared" si="67"/>
        <v/>
      </c>
      <c r="M849" s="90" t="str">
        <f>IF($I849="","",IF(C849=" ",SUMIFS($M:$M,$C:$C,RIGHT($D849,6)),IF(C849="  ",SUMIFS($M:$M,$C:$C," "),ROUNDUP(I849*VLOOKUP(C849,Aktivity!$C$6:$R$25,8,FALSE),2))))</f>
        <v/>
      </c>
      <c r="N849" s="90" t="str">
        <f>IF($I849="","",IF(C849=" ",SUMIFS($N:$N,$C:$C,RIGHT($D849,6)),IF(C849="  ",SUMIFS($N:$N,$C:$C," "),ROUNDDOWN(M849*VLOOKUP(C849,Aktivity!$C$6:$R$25,10,FALSE),2))))</f>
        <v/>
      </c>
      <c r="O849" s="90" t="str">
        <f>IF($I849="","",IF(C849=" ",SUMIFS($O:$O,$C:$C,RIGHT($D849,6)),IF(C849="  ",SUMIFS($O:$O,$C:$C," "),ROUNDDOWN(I849*VLOOKUP(C849,Aktivity!$C$6:$R$25,12,FALSE),2))))</f>
        <v/>
      </c>
      <c r="P849" s="90" t="str">
        <f t="shared" si="68"/>
        <v/>
      </c>
      <c r="Q849" s="90" t="str">
        <f>IF($I849="","",IF(C849=" ",SUMIFS($Q:$Q,$C:$C,RIGHT($D849,6)),IF(C849="  ",SUMIFS($Q:$Q,$C:$C," "),ROUNDDOWN(I849*VLOOKUP(C849,Aktivity!$C$6:$R$25,9,FALSE),2))))</f>
        <v/>
      </c>
      <c r="R849" s="90" t="str">
        <f>IF($I849="","",IF(C849=" ",SUMIFS($R:$R,$C:$C,RIGHT($D849,6)),IF(C849="  ",SUMIFS($R:$R,$C:$C," "),ROUNDDOWN(Q849*VLOOKUP(C849,Aktivity!$C$6:$R$25,10,FALSE),2))))</f>
        <v/>
      </c>
      <c r="S849" s="90" t="str">
        <f>IF($I849="","",IF(C849=" ",SUMIFS($S:$S,$C:$C,RIGHT($D849,6)),IF(C849="  ",SUMIFS($S:$S,$C:$C," "),ROUNDDOWN(I849*VLOOKUP(C849,Aktivity!$C$6:$R$25,13,FALSE),2))))</f>
        <v/>
      </c>
      <c r="T849" s="90" t="str">
        <f t="shared" si="69"/>
        <v/>
      </c>
      <c r="V849" s="13" t="str">
        <f>IFERROR(SMALL(Zoznam!O:O,ROW()-3),"")</f>
        <v/>
      </c>
    </row>
    <row r="850" spans="2:22" ht="15" x14ac:dyDescent="0.25">
      <c r="B850" s="89" t="str">
        <f>IF($V850="","",VLOOKUP($V850,Zoznam!$O:$W,2,FALSE))</f>
        <v/>
      </c>
      <c r="C850" s="89" t="str">
        <f>IF($V850="","",VLOOKUP($V850,Zoznam!$O:$W,3,FALSE))</f>
        <v/>
      </c>
      <c r="D850" s="75" t="str">
        <f>IF($V850="","",VLOOKUP($V850,Zoznam!$O:$W,4,FALSE))</f>
        <v/>
      </c>
      <c r="E850" s="75" t="str">
        <f>IF($V850="","",VLOOKUP($V850,Zoznam!$O:$W,5,FALSE))</f>
        <v/>
      </c>
      <c r="F850" s="89" t="str">
        <f>IF($V850="","",VLOOKUP($V850,Zoznam!$O:$W,6,FALSE))</f>
        <v/>
      </c>
      <c r="G850" s="90" t="str">
        <f>IF($V850="","",VLOOKUP($V850,Zoznam!$O:$W,7,FALSE))</f>
        <v/>
      </c>
      <c r="H850" s="91" t="str">
        <f>IF($V850="","",VLOOKUP($V850,Zoznam!$O:$W,8,FALSE))</f>
        <v/>
      </c>
      <c r="I850" s="123" t="str">
        <f>IF($V850="","",VLOOKUP($V850,Zoznam!$O:$W,9,FALSE))</f>
        <v/>
      </c>
      <c r="J850" s="123" t="str">
        <f t="shared" si="65"/>
        <v/>
      </c>
      <c r="K850" s="90" t="str">
        <f t="shared" si="66"/>
        <v/>
      </c>
      <c r="L850" s="90" t="str">
        <f t="shared" si="67"/>
        <v/>
      </c>
      <c r="M850" s="90" t="str">
        <f>IF($I850="","",IF(C850=" ",SUMIFS($M:$M,$C:$C,RIGHT($D850,6)),IF(C850="  ",SUMIFS($M:$M,$C:$C," "),ROUNDUP(I850*VLOOKUP(C850,Aktivity!$C$6:$R$25,8,FALSE),2))))</f>
        <v/>
      </c>
      <c r="N850" s="90" t="str">
        <f>IF($I850="","",IF(C850=" ",SUMIFS($N:$N,$C:$C,RIGHT($D850,6)),IF(C850="  ",SUMIFS($N:$N,$C:$C," "),ROUNDDOWN(M850*VLOOKUP(C850,Aktivity!$C$6:$R$25,10,FALSE),2))))</f>
        <v/>
      </c>
      <c r="O850" s="90" t="str">
        <f>IF($I850="","",IF(C850=" ",SUMIFS($O:$O,$C:$C,RIGHT($D850,6)),IF(C850="  ",SUMIFS($O:$O,$C:$C," "),ROUNDDOWN(I850*VLOOKUP(C850,Aktivity!$C$6:$R$25,12,FALSE),2))))</f>
        <v/>
      </c>
      <c r="P850" s="90" t="str">
        <f t="shared" si="68"/>
        <v/>
      </c>
      <c r="Q850" s="90" t="str">
        <f>IF($I850="","",IF(C850=" ",SUMIFS($Q:$Q,$C:$C,RIGHT($D850,6)),IF(C850="  ",SUMIFS($Q:$Q,$C:$C," "),ROUNDDOWN(I850*VLOOKUP(C850,Aktivity!$C$6:$R$25,9,FALSE),2))))</f>
        <v/>
      </c>
      <c r="R850" s="90" t="str">
        <f>IF($I850="","",IF(C850=" ",SUMIFS($R:$R,$C:$C,RIGHT($D850,6)),IF(C850="  ",SUMIFS($R:$R,$C:$C," "),ROUNDDOWN(Q850*VLOOKUP(C850,Aktivity!$C$6:$R$25,10,FALSE),2))))</f>
        <v/>
      </c>
      <c r="S850" s="90" t="str">
        <f>IF($I850="","",IF(C850=" ",SUMIFS($S:$S,$C:$C,RIGHT($D850,6)),IF(C850="  ",SUMIFS($S:$S,$C:$C," "),ROUNDDOWN(I850*VLOOKUP(C850,Aktivity!$C$6:$R$25,13,FALSE),2))))</f>
        <v/>
      </c>
      <c r="T850" s="90" t="str">
        <f t="shared" si="69"/>
        <v/>
      </c>
      <c r="V850" s="13" t="str">
        <f>IFERROR(SMALL(Zoznam!O:O,ROW()-3),"")</f>
        <v/>
      </c>
    </row>
    <row r="851" spans="2:22" ht="15" x14ac:dyDescent="0.25">
      <c r="B851" s="89" t="str">
        <f>IF($V851="","",VLOOKUP($V851,Zoznam!$O:$W,2,FALSE))</f>
        <v/>
      </c>
      <c r="C851" s="89" t="str">
        <f>IF($V851="","",VLOOKUP($V851,Zoznam!$O:$W,3,FALSE))</f>
        <v/>
      </c>
      <c r="D851" s="75" t="str">
        <f>IF($V851="","",VLOOKUP($V851,Zoznam!$O:$W,4,FALSE))</f>
        <v/>
      </c>
      <c r="E851" s="75" t="str">
        <f>IF($V851="","",VLOOKUP($V851,Zoznam!$O:$W,5,FALSE))</f>
        <v/>
      </c>
      <c r="F851" s="89" t="str">
        <f>IF($V851="","",VLOOKUP($V851,Zoznam!$O:$W,6,FALSE))</f>
        <v/>
      </c>
      <c r="G851" s="90" t="str">
        <f>IF($V851="","",VLOOKUP($V851,Zoznam!$O:$W,7,FALSE))</f>
        <v/>
      </c>
      <c r="H851" s="91" t="str">
        <f>IF($V851="","",VLOOKUP($V851,Zoznam!$O:$W,8,FALSE))</f>
        <v/>
      </c>
      <c r="I851" s="123" t="str">
        <f>IF($V851="","",VLOOKUP($V851,Zoznam!$O:$W,9,FALSE))</f>
        <v/>
      </c>
      <c r="J851" s="123" t="str">
        <f t="shared" si="65"/>
        <v/>
      </c>
      <c r="K851" s="90" t="str">
        <f t="shared" si="66"/>
        <v/>
      </c>
      <c r="L851" s="90" t="str">
        <f t="shared" si="67"/>
        <v/>
      </c>
      <c r="M851" s="90" t="str">
        <f>IF($I851="","",IF(C851=" ",SUMIFS($M:$M,$C:$C,RIGHT($D851,6)),IF(C851="  ",SUMIFS($M:$M,$C:$C," "),ROUNDUP(I851*VLOOKUP(C851,Aktivity!$C$6:$R$25,8,FALSE),2))))</f>
        <v/>
      </c>
      <c r="N851" s="90" t="str">
        <f>IF($I851="","",IF(C851=" ",SUMIFS($N:$N,$C:$C,RIGHT($D851,6)),IF(C851="  ",SUMIFS($N:$N,$C:$C," "),ROUNDDOWN(M851*VLOOKUP(C851,Aktivity!$C$6:$R$25,10,FALSE),2))))</f>
        <v/>
      </c>
      <c r="O851" s="90" t="str">
        <f>IF($I851="","",IF(C851=" ",SUMIFS($O:$O,$C:$C,RIGHT($D851,6)),IF(C851="  ",SUMIFS($O:$O,$C:$C," "),ROUNDDOWN(I851*VLOOKUP(C851,Aktivity!$C$6:$R$25,12,FALSE),2))))</f>
        <v/>
      </c>
      <c r="P851" s="90" t="str">
        <f t="shared" si="68"/>
        <v/>
      </c>
      <c r="Q851" s="90" t="str">
        <f>IF($I851="","",IF(C851=" ",SUMIFS($Q:$Q,$C:$C,RIGHT($D851,6)),IF(C851="  ",SUMIFS($Q:$Q,$C:$C," "),ROUNDDOWN(I851*VLOOKUP(C851,Aktivity!$C$6:$R$25,9,FALSE),2))))</f>
        <v/>
      </c>
      <c r="R851" s="90" t="str">
        <f>IF($I851="","",IF(C851=" ",SUMIFS($R:$R,$C:$C,RIGHT($D851,6)),IF(C851="  ",SUMIFS($R:$R,$C:$C," "),ROUNDDOWN(Q851*VLOOKUP(C851,Aktivity!$C$6:$R$25,10,FALSE),2))))</f>
        <v/>
      </c>
      <c r="S851" s="90" t="str">
        <f>IF($I851="","",IF(C851=" ",SUMIFS($S:$S,$C:$C,RIGHT($D851,6)),IF(C851="  ",SUMIFS($S:$S,$C:$C," "),ROUNDDOWN(I851*VLOOKUP(C851,Aktivity!$C$6:$R$25,13,FALSE),2))))</f>
        <v/>
      </c>
      <c r="T851" s="90" t="str">
        <f t="shared" si="69"/>
        <v/>
      </c>
      <c r="V851" s="13" t="str">
        <f>IFERROR(SMALL(Zoznam!O:O,ROW()-3),"")</f>
        <v/>
      </c>
    </row>
    <row r="852" spans="2:22" ht="15" x14ac:dyDescent="0.25">
      <c r="B852" s="89" t="str">
        <f>IF($V852="","",VLOOKUP($V852,Zoznam!$O:$W,2,FALSE))</f>
        <v/>
      </c>
      <c r="C852" s="89" t="str">
        <f>IF($V852="","",VLOOKUP($V852,Zoznam!$O:$W,3,FALSE))</f>
        <v/>
      </c>
      <c r="D852" s="75" t="str">
        <f>IF($V852="","",VLOOKUP($V852,Zoznam!$O:$W,4,FALSE))</f>
        <v/>
      </c>
      <c r="E852" s="75" t="str">
        <f>IF($V852="","",VLOOKUP($V852,Zoznam!$O:$W,5,FALSE))</f>
        <v/>
      </c>
      <c r="F852" s="89" t="str">
        <f>IF($V852="","",VLOOKUP($V852,Zoznam!$O:$W,6,FALSE))</f>
        <v/>
      </c>
      <c r="G852" s="90" t="str">
        <f>IF($V852="","",VLOOKUP($V852,Zoznam!$O:$W,7,FALSE))</f>
        <v/>
      </c>
      <c r="H852" s="91" t="str">
        <f>IF($V852="","",VLOOKUP($V852,Zoznam!$O:$W,8,FALSE))</f>
        <v/>
      </c>
      <c r="I852" s="123" t="str">
        <f>IF($V852="","",VLOOKUP($V852,Zoznam!$O:$W,9,FALSE))</f>
        <v/>
      </c>
      <c r="J852" s="123" t="str">
        <f t="shared" si="65"/>
        <v/>
      </c>
      <c r="K852" s="90" t="str">
        <f t="shared" si="66"/>
        <v/>
      </c>
      <c r="L852" s="90" t="str">
        <f t="shared" si="67"/>
        <v/>
      </c>
      <c r="M852" s="90" t="str">
        <f>IF($I852="","",IF(C852=" ",SUMIFS($M:$M,$C:$C,RIGHT($D852,6)),IF(C852="  ",SUMIFS($M:$M,$C:$C," "),ROUNDUP(I852*VLOOKUP(C852,Aktivity!$C$6:$R$25,8,FALSE),2))))</f>
        <v/>
      </c>
      <c r="N852" s="90" t="str">
        <f>IF($I852="","",IF(C852=" ",SUMIFS($N:$N,$C:$C,RIGHT($D852,6)),IF(C852="  ",SUMIFS($N:$N,$C:$C," "),ROUNDDOWN(M852*VLOOKUP(C852,Aktivity!$C$6:$R$25,10,FALSE),2))))</f>
        <v/>
      </c>
      <c r="O852" s="90" t="str">
        <f>IF($I852="","",IF(C852=" ",SUMIFS($O:$O,$C:$C,RIGHT($D852,6)),IF(C852="  ",SUMIFS($O:$O,$C:$C," "),ROUNDDOWN(I852*VLOOKUP(C852,Aktivity!$C$6:$R$25,12,FALSE),2))))</f>
        <v/>
      </c>
      <c r="P852" s="90" t="str">
        <f t="shared" si="68"/>
        <v/>
      </c>
      <c r="Q852" s="90" t="str">
        <f>IF($I852="","",IF(C852=" ",SUMIFS($Q:$Q,$C:$C,RIGHT($D852,6)),IF(C852="  ",SUMIFS($Q:$Q,$C:$C," "),ROUNDDOWN(I852*VLOOKUP(C852,Aktivity!$C$6:$R$25,9,FALSE),2))))</f>
        <v/>
      </c>
      <c r="R852" s="90" t="str">
        <f>IF($I852="","",IF(C852=" ",SUMIFS($R:$R,$C:$C,RIGHT($D852,6)),IF(C852="  ",SUMIFS($R:$R,$C:$C," "),ROUNDDOWN(Q852*VLOOKUP(C852,Aktivity!$C$6:$R$25,10,FALSE),2))))</f>
        <v/>
      </c>
      <c r="S852" s="90" t="str">
        <f>IF($I852="","",IF(C852=" ",SUMIFS($S:$S,$C:$C,RIGHT($D852,6)),IF(C852="  ",SUMIFS($S:$S,$C:$C," "),ROUNDDOWN(I852*VLOOKUP(C852,Aktivity!$C$6:$R$25,13,FALSE),2))))</f>
        <v/>
      </c>
      <c r="T852" s="90" t="str">
        <f t="shared" si="69"/>
        <v/>
      </c>
      <c r="V852" s="13" t="str">
        <f>IFERROR(SMALL(Zoznam!O:O,ROW()-3),"")</f>
        <v/>
      </c>
    </row>
    <row r="853" spans="2:22" ht="15" x14ac:dyDescent="0.25">
      <c r="B853" s="89" t="str">
        <f>IF($V853="","",VLOOKUP($V853,Zoznam!$O:$W,2,FALSE))</f>
        <v/>
      </c>
      <c r="C853" s="89" t="str">
        <f>IF($V853="","",VLOOKUP($V853,Zoznam!$O:$W,3,FALSE))</f>
        <v/>
      </c>
      <c r="D853" s="75" t="str">
        <f>IF($V853="","",VLOOKUP($V853,Zoznam!$O:$W,4,FALSE))</f>
        <v/>
      </c>
      <c r="E853" s="75" t="str">
        <f>IF($V853="","",VLOOKUP($V853,Zoznam!$O:$W,5,FALSE))</f>
        <v/>
      </c>
      <c r="F853" s="89" t="str">
        <f>IF($V853="","",VLOOKUP($V853,Zoznam!$O:$W,6,FALSE))</f>
        <v/>
      </c>
      <c r="G853" s="90" t="str">
        <f>IF($V853="","",VLOOKUP($V853,Zoznam!$O:$W,7,FALSE))</f>
        <v/>
      </c>
      <c r="H853" s="91" t="str">
        <f>IF($V853="","",VLOOKUP($V853,Zoznam!$O:$W,8,FALSE))</f>
        <v/>
      </c>
      <c r="I853" s="123" t="str">
        <f>IF($V853="","",VLOOKUP($V853,Zoznam!$O:$W,9,FALSE))</f>
        <v/>
      </c>
      <c r="J853" s="123" t="str">
        <f t="shared" si="65"/>
        <v/>
      </c>
      <c r="K853" s="90" t="str">
        <f t="shared" si="66"/>
        <v/>
      </c>
      <c r="L853" s="90" t="str">
        <f t="shared" si="67"/>
        <v/>
      </c>
      <c r="M853" s="90" t="str">
        <f>IF($I853="","",IF(C853=" ",SUMIFS($M:$M,$C:$C,RIGHT($D853,6)),IF(C853="  ",SUMIFS($M:$M,$C:$C," "),ROUNDUP(I853*VLOOKUP(C853,Aktivity!$C$6:$R$25,8,FALSE),2))))</f>
        <v/>
      </c>
      <c r="N853" s="90" t="str">
        <f>IF($I853="","",IF(C853=" ",SUMIFS($N:$N,$C:$C,RIGHT($D853,6)),IF(C853="  ",SUMIFS($N:$N,$C:$C," "),ROUNDDOWN(M853*VLOOKUP(C853,Aktivity!$C$6:$R$25,10,FALSE),2))))</f>
        <v/>
      </c>
      <c r="O853" s="90" t="str">
        <f>IF($I853="","",IF(C853=" ",SUMIFS($O:$O,$C:$C,RIGHT($D853,6)),IF(C853="  ",SUMIFS($O:$O,$C:$C," "),ROUNDDOWN(I853*VLOOKUP(C853,Aktivity!$C$6:$R$25,12,FALSE),2))))</f>
        <v/>
      </c>
      <c r="P853" s="90" t="str">
        <f t="shared" si="68"/>
        <v/>
      </c>
      <c r="Q853" s="90" t="str">
        <f>IF($I853="","",IF(C853=" ",SUMIFS($Q:$Q,$C:$C,RIGHT($D853,6)),IF(C853="  ",SUMIFS($Q:$Q,$C:$C," "),ROUNDDOWN(I853*VLOOKUP(C853,Aktivity!$C$6:$R$25,9,FALSE),2))))</f>
        <v/>
      </c>
      <c r="R853" s="90" t="str">
        <f>IF($I853="","",IF(C853=" ",SUMIFS($R:$R,$C:$C,RIGHT($D853,6)),IF(C853="  ",SUMIFS($R:$R,$C:$C," "),ROUNDDOWN(Q853*VLOOKUP(C853,Aktivity!$C$6:$R$25,10,FALSE),2))))</f>
        <v/>
      </c>
      <c r="S853" s="90" t="str">
        <f>IF($I853="","",IF(C853=" ",SUMIFS($S:$S,$C:$C,RIGHT($D853,6)),IF(C853="  ",SUMIFS($S:$S,$C:$C," "),ROUNDDOWN(I853*VLOOKUP(C853,Aktivity!$C$6:$R$25,13,FALSE),2))))</f>
        <v/>
      </c>
      <c r="T853" s="90" t="str">
        <f t="shared" si="69"/>
        <v/>
      </c>
      <c r="V853" s="13" t="str">
        <f>IFERROR(SMALL(Zoznam!O:O,ROW()-3),"")</f>
        <v/>
      </c>
    </row>
    <row r="854" spans="2:22" ht="15" x14ac:dyDescent="0.25">
      <c r="B854" s="89" t="str">
        <f>IF($V854="","",VLOOKUP($V854,Zoznam!$O:$W,2,FALSE))</f>
        <v/>
      </c>
      <c r="C854" s="89" t="str">
        <f>IF($V854="","",VLOOKUP($V854,Zoznam!$O:$W,3,FALSE))</f>
        <v/>
      </c>
      <c r="D854" s="75" t="str">
        <f>IF($V854="","",VLOOKUP($V854,Zoznam!$O:$W,4,FALSE))</f>
        <v/>
      </c>
      <c r="E854" s="75" t="str">
        <f>IF($V854="","",VLOOKUP($V854,Zoznam!$O:$W,5,FALSE))</f>
        <v/>
      </c>
      <c r="F854" s="89" t="str">
        <f>IF($V854="","",VLOOKUP($V854,Zoznam!$O:$W,6,FALSE))</f>
        <v/>
      </c>
      <c r="G854" s="90" t="str">
        <f>IF($V854="","",VLOOKUP($V854,Zoznam!$O:$W,7,FALSE))</f>
        <v/>
      </c>
      <c r="H854" s="91" t="str">
        <f>IF($V854="","",VLOOKUP($V854,Zoznam!$O:$W,8,FALSE))</f>
        <v/>
      </c>
      <c r="I854" s="123" t="str">
        <f>IF($V854="","",VLOOKUP($V854,Zoznam!$O:$W,9,FALSE))</f>
        <v/>
      </c>
      <c r="J854" s="123" t="str">
        <f t="shared" si="65"/>
        <v/>
      </c>
      <c r="K854" s="90" t="str">
        <f t="shared" si="66"/>
        <v/>
      </c>
      <c r="L854" s="90" t="str">
        <f t="shared" si="67"/>
        <v/>
      </c>
      <c r="M854" s="90" t="str">
        <f>IF($I854="","",IF(C854=" ",SUMIFS($M:$M,$C:$C,RIGHT($D854,6)),IF(C854="  ",SUMIFS($M:$M,$C:$C," "),ROUNDUP(I854*VLOOKUP(C854,Aktivity!$C$6:$R$25,8,FALSE),2))))</f>
        <v/>
      </c>
      <c r="N854" s="90" t="str">
        <f>IF($I854="","",IF(C854=" ",SUMIFS($N:$N,$C:$C,RIGHT($D854,6)),IF(C854="  ",SUMIFS($N:$N,$C:$C," "),ROUNDDOWN(M854*VLOOKUP(C854,Aktivity!$C$6:$R$25,10,FALSE),2))))</f>
        <v/>
      </c>
      <c r="O854" s="90" t="str">
        <f>IF($I854="","",IF(C854=" ",SUMIFS($O:$O,$C:$C,RIGHT($D854,6)),IF(C854="  ",SUMIFS($O:$O,$C:$C," "),ROUNDDOWN(I854*VLOOKUP(C854,Aktivity!$C$6:$R$25,12,FALSE),2))))</f>
        <v/>
      </c>
      <c r="P854" s="90" t="str">
        <f t="shared" si="68"/>
        <v/>
      </c>
      <c r="Q854" s="90" t="str">
        <f>IF($I854="","",IF(C854=" ",SUMIFS($Q:$Q,$C:$C,RIGHT($D854,6)),IF(C854="  ",SUMIFS($Q:$Q,$C:$C," "),ROUNDDOWN(I854*VLOOKUP(C854,Aktivity!$C$6:$R$25,9,FALSE),2))))</f>
        <v/>
      </c>
      <c r="R854" s="90" t="str">
        <f>IF($I854="","",IF(C854=" ",SUMIFS($R:$R,$C:$C,RIGHT($D854,6)),IF(C854="  ",SUMIFS($R:$R,$C:$C," "),ROUNDDOWN(Q854*VLOOKUP(C854,Aktivity!$C$6:$R$25,10,FALSE),2))))</f>
        <v/>
      </c>
      <c r="S854" s="90" t="str">
        <f>IF($I854="","",IF(C854=" ",SUMIFS($S:$S,$C:$C,RIGHT($D854,6)),IF(C854="  ",SUMIFS($S:$S,$C:$C," "),ROUNDDOWN(I854*VLOOKUP(C854,Aktivity!$C$6:$R$25,13,FALSE),2))))</f>
        <v/>
      </c>
      <c r="T854" s="90" t="str">
        <f t="shared" si="69"/>
        <v/>
      </c>
      <c r="V854" s="13" t="str">
        <f>IFERROR(SMALL(Zoznam!O:O,ROW()-3),"")</f>
        <v/>
      </c>
    </row>
    <row r="855" spans="2:22" ht="15" x14ac:dyDescent="0.25">
      <c r="B855" s="89" t="str">
        <f>IF($V855="","",VLOOKUP($V855,Zoznam!$O:$W,2,FALSE))</f>
        <v/>
      </c>
      <c r="C855" s="89" t="str">
        <f>IF($V855="","",VLOOKUP($V855,Zoznam!$O:$W,3,FALSE))</f>
        <v/>
      </c>
      <c r="D855" s="75" t="str">
        <f>IF($V855="","",VLOOKUP($V855,Zoznam!$O:$W,4,FALSE))</f>
        <v/>
      </c>
      <c r="E855" s="75" t="str">
        <f>IF($V855="","",VLOOKUP($V855,Zoznam!$O:$W,5,FALSE))</f>
        <v/>
      </c>
      <c r="F855" s="89" t="str">
        <f>IF($V855="","",VLOOKUP($V855,Zoznam!$O:$W,6,FALSE))</f>
        <v/>
      </c>
      <c r="G855" s="90" t="str">
        <f>IF($V855="","",VLOOKUP($V855,Zoznam!$O:$W,7,FALSE))</f>
        <v/>
      </c>
      <c r="H855" s="91" t="str">
        <f>IF($V855="","",VLOOKUP($V855,Zoznam!$O:$W,8,FALSE))</f>
        <v/>
      </c>
      <c r="I855" s="123" t="str">
        <f>IF($V855="","",VLOOKUP($V855,Zoznam!$O:$W,9,FALSE))</f>
        <v/>
      </c>
      <c r="J855" s="123" t="str">
        <f t="shared" si="65"/>
        <v/>
      </c>
      <c r="K855" s="90" t="str">
        <f t="shared" si="66"/>
        <v/>
      </c>
      <c r="L855" s="90" t="str">
        <f t="shared" si="67"/>
        <v/>
      </c>
      <c r="M855" s="90" t="str">
        <f>IF($I855="","",IF(C855=" ",SUMIFS($M:$M,$C:$C,RIGHT($D855,6)),IF(C855="  ",SUMIFS($M:$M,$C:$C," "),ROUNDUP(I855*VLOOKUP(C855,Aktivity!$C$6:$R$25,8,FALSE),2))))</f>
        <v/>
      </c>
      <c r="N855" s="90" t="str">
        <f>IF($I855="","",IF(C855=" ",SUMIFS($N:$N,$C:$C,RIGHT($D855,6)),IF(C855="  ",SUMIFS($N:$N,$C:$C," "),ROUNDDOWN(M855*VLOOKUP(C855,Aktivity!$C$6:$R$25,10,FALSE),2))))</f>
        <v/>
      </c>
      <c r="O855" s="90" t="str">
        <f>IF($I855="","",IF(C855=" ",SUMIFS($O:$O,$C:$C,RIGHT($D855,6)),IF(C855="  ",SUMIFS($O:$O,$C:$C," "),ROUNDDOWN(I855*VLOOKUP(C855,Aktivity!$C$6:$R$25,12,FALSE),2))))</f>
        <v/>
      </c>
      <c r="P855" s="90" t="str">
        <f t="shared" si="68"/>
        <v/>
      </c>
      <c r="Q855" s="90" t="str">
        <f>IF($I855="","",IF(C855=" ",SUMIFS($Q:$Q,$C:$C,RIGHT($D855,6)),IF(C855="  ",SUMIFS($Q:$Q,$C:$C," "),ROUNDDOWN(I855*VLOOKUP(C855,Aktivity!$C$6:$R$25,9,FALSE),2))))</f>
        <v/>
      </c>
      <c r="R855" s="90" t="str">
        <f>IF($I855="","",IF(C855=" ",SUMIFS($R:$R,$C:$C,RIGHT($D855,6)),IF(C855="  ",SUMIFS($R:$R,$C:$C," "),ROUNDDOWN(Q855*VLOOKUP(C855,Aktivity!$C$6:$R$25,10,FALSE),2))))</f>
        <v/>
      </c>
      <c r="S855" s="90" t="str">
        <f>IF($I855="","",IF(C855=" ",SUMIFS($S:$S,$C:$C,RIGHT($D855,6)),IF(C855="  ",SUMIFS($S:$S,$C:$C," "),ROUNDDOWN(I855*VLOOKUP(C855,Aktivity!$C$6:$R$25,13,FALSE),2))))</f>
        <v/>
      </c>
      <c r="T855" s="90" t="str">
        <f t="shared" si="69"/>
        <v/>
      </c>
      <c r="V855" s="13" t="str">
        <f>IFERROR(SMALL(Zoznam!O:O,ROW()-3),"")</f>
        <v/>
      </c>
    </row>
    <row r="856" spans="2:22" ht="15" x14ac:dyDescent="0.25">
      <c r="B856" s="89" t="str">
        <f>IF($V856="","",VLOOKUP($V856,Zoznam!$O:$W,2,FALSE))</f>
        <v/>
      </c>
      <c r="C856" s="89" t="str">
        <f>IF($V856="","",VLOOKUP($V856,Zoznam!$O:$W,3,FALSE))</f>
        <v/>
      </c>
      <c r="D856" s="75" t="str">
        <f>IF($V856="","",VLOOKUP($V856,Zoznam!$O:$W,4,FALSE))</f>
        <v/>
      </c>
      <c r="E856" s="75" t="str">
        <f>IF($V856="","",VLOOKUP($V856,Zoznam!$O:$W,5,FALSE))</f>
        <v/>
      </c>
      <c r="F856" s="89" t="str">
        <f>IF($V856="","",VLOOKUP($V856,Zoznam!$O:$W,6,FALSE))</f>
        <v/>
      </c>
      <c r="G856" s="90" t="str">
        <f>IF($V856="","",VLOOKUP($V856,Zoznam!$O:$W,7,FALSE))</f>
        <v/>
      </c>
      <c r="H856" s="91" t="str">
        <f>IF($V856="","",VLOOKUP($V856,Zoznam!$O:$W,8,FALSE))</f>
        <v/>
      </c>
      <c r="I856" s="123" t="str">
        <f>IF($V856="","",VLOOKUP($V856,Zoznam!$O:$W,9,FALSE))</f>
        <v/>
      </c>
      <c r="J856" s="123" t="str">
        <f t="shared" si="65"/>
        <v/>
      </c>
      <c r="K856" s="90" t="str">
        <f t="shared" si="66"/>
        <v/>
      </c>
      <c r="L856" s="90" t="str">
        <f t="shared" si="67"/>
        <v/>
      </c>
      <c r="M856" s="90" t="str">
        <f>IF($I856="","",IF(C856=" ",SUMIFS($M:$M,$C:$C,RIGHT($D856,6)),IF(C856="  ",SUMIFS($M:$M,$C:$C," "),ROUNDUP(I856*VLOOKUP(C856,Aktivity!$C$6:$R$25,8,FALSE),2))))</f>
        <v/>
      </c>
      <c r="N856" s="90" t="str">
        <f>IF($I856="","",IF(C856=" ",SUMIFS($N:$N,$C:$C,RIGHT($D856,6)),IF(C856="  ",SUMIFS($N:$N,$C:$C," "),ROUNDDOWN(M856*VLOOKUP(C856,Aktivity!$C$6:$R$25,10,FALSE),2))))</f>
        <v/>
      </c>
      <c r="O856" s="90" t="str">
        <f>IF($I856="","",IF(C856=" ",SUMIFS($O:$O,$C:$C,RIGHT($D856,6)),IF(C856="  ",SUMIFS($O:$O,$C:$C," "),ROUNDDOWN(I856*VLOOKUP(C856,Aktivity!$C$6:$R$25,12,FALSE),2))))</f>
        <v/>
      </c>
      <c r="P856" s="90" t="str">
        <f t="shared" si="68"/>
        <v/>
      </c>
      <c r="Q856" s="90" t="str">
        <f>IF($I856="","",IF(C856=" ",SUMIFS($Q:$Q,$C:$C,RIGHT($D856,6)),IF(C856="  ",SUMIFS($Q:$Q,$C:$C," "),ROUNDDOWN(I856*VLOOKUP(C856,Aktivity!$C$6:$R$25,9,FALSE),2))))</f>
        <v/>
      </c>
      <c r="R856" s="90" t="str">
        <f>IF($I856="","",IF(C856=" ",SUMIFS($R:$R,$C:$C,RIGHT($D856,6)),IF(C856="  ",SUMIFS($R:$R,$C:$C," "),ROUNDDOWN(Q856*VLOOKUP(C856,Aktivity!$C$6:$R$25,10,FALSE),2))))</f>
        <v/>
      </c>
      <c r="S856" s="90" t="str">
        <f>IF($I856="","",IF(C856=" ",SUMIFS($S:$S,$C:$C,RIGHT($D856,6)),IF(C856="  ",SUMIFS($S:$S,$C:$C," "),ROUNDDOWN(I856*VLOOKUP(C856,Aktivity!$C$6:$R$25,13,FALSE),2))))</f>
        <v/>
      </c>
      <c r="T856" s="90" t="str">
        <f t="shared" si="69"/>
        <v/>
      </c>
      <c r="V856" s="13" t="str">
        <f>IFERROR(SMALL(Zoznam!O:O,ROW()-3),"")</f>
        <v/>
      </c>
    </row>
    <row r="857" spans="2:22" ht="15" x14ac:dyDescent="0.25">
      <c r="B857" s="89" t="str">
        <f>IF($V857="","",VLOOKUP($V857,Zoznam!$O:$W,2,FALSE))</f>
        <v/>
      </c>
      <c r="C857" s="89" t="str">
        <f>IF($V857="","",VLOOKUP($V857,Zoznam!$O:$W,3,FALSE))</f>
        <v/>
      </c>
      <c r="D857" s="75" t="str">
        <f>IF($V857="","",VLOOKUP($V857,Zoznam!$O:$W,4,FALSE))</f>
        <v/>
      </c>
      <c r="E857" s="75" t="str">
        <f>IF($V857="","",VLOOKUP($V857,Zoznam!$O:$W,5,FALSE))</f>
        <v/>
      </c>
      <c r="F857" s="89" t="str">
        <f>IF($V857="","",VLOOKUP($V857,Zoznam!$O:$W,6,FALSE))</f>
        <v/>
      </c>
      <c r="G857" s="90" t="str">
        <f>IF($V857="","",VLOOKUP($V857,Zoznam!$O:$W,7,FALSE))</f>
        <v/>
      </c>
      <c r="H857" s="91" t="str">
        <f>IF($V857="","",VLOOKUP($V857,Zoznam!$O:$W,8,FALSE))</f>
        <v/>
      </c>
      <c r="I857" s="123" t="str">
        <f>IF($V857="","",VLOOKUP($V857,Zoznam!$O:$W,9,FALSE))</f>
        <v/>
      </c>
      <c r="J857" s="123" t="str">
        <f t="shared" si="65"/>
        <v/>
      </c>
      <c r="K857" s="90" t="str">
        <f t="shared" si="66"/>
        <v/>
      </c>
      <c r="L857" s="90" t="str">
        <f t="shared" si="67"/>
        <v/>
      </c>
      <c r="M857" s="90" t="str">
        <f>IF($I857="","",IF(C857=" ",SUMIFS($M:$M,$C:$C,RIGHT($D857,6)),IF(C857="  ",SUMIFS($M:$M,$C:$C," "),ROUNDUP(I857*VLOOKUP(C857,Aktivity!$C$6:$R$25,8,FALSE),2))))</f>
        <v/>
      </c>
      <c r="N857" s="90" t="str">
        <f>IF($I857="","",IF(C857=" ",SUMIFS($N:$N,$C:$C,RIGHT($D857,6)),IF(C857="  ",SUMIFS($N:$N,$C:$C," "),ROUNDDOWN(M857*VLOOKUP(C857,Aktivity!$C$6:$R$25,10,FALSE),2))))</f>
        <v/>
      </c>
      <c r="O857" s="90" t="str">
        <f>IF($I857="","",IF(C857=" ",SUMIFS($O:$O,$C:$C,RIGHT($D857,6)),IF(C857="  ",SUMIFS($O:$O,$C:$C," "),ROUNDDOWN(I857*VLOOKUP(C857,Aktivity!$C$6:$R$25,12,FALSE),2))))</f>
        <v/>
      </c>
      <c r="P857" s="90" t="str">
        <f t="shared" si="68"/>
        <v/>
      </c>
      <c r="Q857" s="90" t="str">
        <f>IF($I857="","",IF(C857=" ",SUMIFS($Q:$Q,$C:$C,RIGHT($D857,6)),IF(C857="  ",SUMIFS($Q:$Q,$C:$C," "),ROUNDDOWN(I857*VLOOKUP(C857,Aktivity!$C$6:$R$25,9,FALSE),2))))</f>
        <v/>
      </c>
      <c r="R857" s="90" t="str">
        <f>IF($I857="","",IF(C857=" ",SUMIFS($R:$R,$C:$C,RIGHT($D857,6)),IF(C857="  ",SUMIFS($R:$R,$C:$C," "),ROUNDDOWN(Q857*VLOOKUP(C857,Aktivity!$C$6:$R$25,10,FALSE),2))))</f>
        <v/>
      </c>
      <c r="S857" s="90" t="str">
        <f>IF($I857="","",IF(C857=" ",SUMIFS($S:$S,$C:$C,RIGHT($D857,6)),IF(C857="  ",SUMIFS($S:$S,$C:$C," "),ROUNDDOWN(I857*VLOOKUP(C857,Aktivity!$C$6:$R$25,13,FALSE),2))))</f>
        <v/>
      </c>
      <c r="T857" s="90" t="str">
        <f t="shared" si="69"/>
        <v/>
      </c>
      <c r="V857" s="13" t="str">
        <f>IFERROR(SMALL(Zoznam!O:O,ROW()-3),"")</f>
        <v/>
      </c>
    </row>
    <row r="858" spans="2:22" ht="15" x14ac:dyDescent="0.25">
      <c r="B858" s="89" t="str">
        <f>IF($V858="","",VLOOKUP($V858,Zoznam!$O:$W,2,FALSE))</f>
        <v/>
      </c>
      <c r="C858" s="89" t="str">
        <f>IF($V858="","",VLOOKUP($V858,Zoznam!$O:$W,3,FALSE))</f>
        <v/>
      </c>
      <c r="D858" s="75" t="str">
        <f>IF($V858="","",VLOOKUP($V858,Zoznam!$O:$W,4,FALSE))</f>
        <v/>
      </c>
      <c r="E858" s="75" t="str">
        <f>IF($V858="","",VLOOKUP($V858,Zoznam!$O:$W,5,FALSE))</f>
        <v/>
      </c>
      <c r="F858" s="89" t="str">
        <f>IF($V858="","",VLOOKUP($V858,Zoznam!$O:$W,6,FALSE))</f>
        <v/>
      </c>
      <c r="G858" s="90" t="str">
        <f>IF($V858="","",VLOOKUP($V858,Zoznam!$O:$W,7,FALSE))</f>
        <v/>
      </c>
      <c r="H858" s="91" t="str">
        <f>IF($V858="","",VLOOKUP($V858,Zoznam!$O:$W,8,FALSE))</f>
        <v/>
      </c>
      <c r="I858" s="123" t="str">
        <f>IF($V858="","",VLOOKUP($V858,Zoznam!$O:$W,9,FALSE))</f>
        <v/>
      </c>
      <c r="J858" s="123" t="str">
        <f t="shared" si="65"/>
        <v/>
      </c>
      <c r="K858" s="90" t="str">
        <f t="shared" si="66"/>
        <v/>
      </c>
      <c r="L858" s="90" t="str">
        <f t="shared" si="67"/>
        <v/>
      </c>
      <c r="M858" s="90" t="str">
        <f>IF($I858="","",IF(C858=" ",SUMIFS($M:$M,$C:$C,RIGHT($D858,6)),IF(C858="  ",SUMIFS($M:$M,$C:$C," "),ROUNDUP(I858*VLOOKUP(C858,Aktivity!$C$6:$R$25,8,FALSE),2))))</f>
        <v/>
      </c>
      <c r="N858" s="90" t="str">
        <f>IF($I858="","",IF(C858=" ",SUMIFS($N:$N,$C:$C,RIGHT($D858,6)),IF(C858="  ",SUMIFS($N:$N,$C:$C," "),ROUNDDOWN(M858*VLOOKUP(C858,Aktivity!$C$6:$R$25,10,FALSE),2))))</f>
        <v/>
      </c>
      <c r="O858" s="90" t="str">
        <f>IF($I858="","",IF(C858=" ",SUMIFS($O:$O,$C:$C,RIGHT($D858,6)),IF(C858="  ",SUMIFS($O:$O,$C:$C," "),ROUNDDOWN(I858*VLOOKUP(C858,Aktivity!$C$6:$R$25,12,FALSE),2))))</f>
        <v/>
      </c>
      <c r="P858" s="90" t="str">
        <f t="shared" si="68"/>
        <v/>
      </c>
      <c r="Q858" s="90" t="str">
        <f>IF($I858="","",IF(C858=" ",SUMIFS($Q:$Q,$C:$C,RIGHT($D858,6)),IF(C858="  ",SUMIFS($Q:$Q,$C:$C," "),ROUNDDOWN(I858*VLOOKUP(C858,Aktivity!$C$6:$R$25,9,FALSE),2))))</f>
        <v/>
      </c>
      <c r="R858" s="90" t="str">
        <f>IF($I858="","",IF(C858=" ",SUMIFS($R:$R,$C:$C,RIGHT($D858,6)),IF(C858="  ",SUMIFS($R:$R,$C:$C," "),ROUNDDOWN(Q858*VLOOKUP(C858,Aktivity!$C$6:$R$25,10,FALSE),2))))</f>
        <v/>
      </c>
      <c r="S858" s="90" t="str">
        <f>IF($I858="","",IF(C858=" ",SUMIFS($S:$S,$C:$C,RIGHT($D858,6)),IF(C858="  ",SUMIFS($S:$S,$C:$C," "),ROUNDDOWN(I858*VLOOKUP(C858,Aktivity!$C$6:$R$25,13,FALSE),2))))</f>
        <v/>
      </c>
      <c r="T858" s="90" t="str">
        <f t="shared" si="69"/>
        <v/>
      </c>
      <c r="V858" s="13" t="str">
        <f>IFERROR(SMALL(Zoznam!O:O,ROW()-3),"")</f>
        <v/>
      </c>
    </row>
    <row r="859" spans="2:22" ht="15" x14ac:dyDescent="0.25">
      <c r="B859" s="89" t="str">
        <f>IF($V859="","",VLOOKUP($V859,Zoznam!$O:$W,2,FALSE))</f>
        <v/>
      </c>
      <c r="C859" s="89" t="str">
        <f>IF($V859="","",VLOOKUP($V859,Zoznam!$O:$W,3,FALSE))</f>
        <v/>
      </c>
      <c r="D859" s="75" t="str">
        <f>IF($V859="","",VLOOKUP($V859,Zoznam!$O:$W,4,FALSE))</f>
        <v/>
      </c>
      <c r="E859" s="75" t="str">
        <f>IF($V859="","",VLOOKUP($V859,Zoznam!$O:$W,5,FALSE))</f>
        <v/>
      </c>
      <c r="F859" s="89" t="str">
        <f>IF($V859="","",VLOOKUP($V859,Zoznam!$O:$W,6,FALSE))</f>
        <v/>
      </c>
      <c r="G859" s="90" t="str">
        <f>IF($V859="","",VLOOKUP($V859,Zoznam!$O:$W,7,FALSE))</f>
        <v/>
      </c>
      <c r="H859" s="91" t="str">
        <f>IF($V859="","",VLOOKUP($V859,Zoznam!$O:$W,8,FALSE))</f>
        <v/>
      </c>
      <c r="I859" s="123" t="str">
        <f>IF($V859="","",VLOOKUP($V859,Zoznam!$O:$W,9,FALSE))</f>
        <v/>
      </c>
      <c r="J859" s="123" t="str">
        <f t="shared" si="65"/>
        <v/>
      </c>
      <c r="K859" s="90" t="str">
        <f t="shared" si="66"/>
        <v/>
      </c>
      <c r="L859" s="90" t="str">
        <f t="shared" si="67"/>
        <v/>
      </c>
      <c r="M859" s="90" t="str">
        <f>IF($I859="","",IF(C859=" ",SUMIFS($M:$M,$C:$C,RIGHT($D859,6)),IF(C859="  ",SUMIFS($M:$M,$C:$C," "),ROUNDUP(I859*VLOOKUP(C859,Aktivity!$C$6:$R$25,8,FALSE),2))))</f>
        <v/>
      </c>
      <c r="N859" s="90" t="str">
        <f>IF($I859="","",IF(C859=" ",SUMIFS($N:$N,$C:$C,RIGHT($D859,6)),IF(C859="  ",SUMIFS($N:$N,$C:$C," "),ROUNDDOWN(M859*VLOOKUP(C859,Aktivity!$C$6:$R$25,10,FALSE),2))))</f>
        <v/>
      </c>
      <c r="O859" s="90" t="str">
        <f>IF($I859="","",IF(C859=" ",SUMIFS($O:$O,$C:$C,RIGHT($D859,6)),IF(C859="  ",SUMIFS($O:$O,$C:$C," "),ROUNDDOWN(I859*VLOOKUP(C859,Aktivity!$C$6:$R$25,12,FALSE),2))))</f>
        <v/>
      </c>
      <c r="P859" s="90" t="str">
        <f t="shared" si="68"/>
        <v/>
      </c>
      <c r="Q859" s="90" t="str">
        <f>IF($I859="","",IF(C859=" ",SUMIFS($Q:$Q,$C:$C,RIGHT($D859,6)),IF(C859="  ",SUMIFS($Q:$Q,$C:$C," "),ROUNDDOWN(I859*VLOOKUP(C859,Aktivity!$C$6:$R$25,9,FALSE),2))))</f>
        <v/>
      </c>
      <c r="R859" s="90" t="str">
        <f>IF($I859="","",IF(C859=" ",SUMIFS($R:$R,$C:$C,RIGHT($D859,6)),IF(C859="  ",SUMIFS($R:$R,$C:$C," "),ROUNDDOWN(Q859*VLOOKUP(C859,Aktivity!$C$6:$R$25,10,FALSE),2))))</f>
        <v/>
      </c>
      <c r="S859" s="90" t="str">
        <f>IF($I859="","",IF(C859=" ",SUMIFS($S:$S,$C:$C,RIGHT($D859,6)),IF(C859="  ",SUMIFS($S:$S,$C:$C," "),ROUNDDOWN(I859*VLOOKUP(C859,Aktivity!$C$6:$R$25,13,FALSE),2))))</f>
        <v/>
      </c>
      <c r="T859" s="90" t="str">
        <f t="shared" si="69"/>
        <v/>
      </c>
      <c r="V859" s="13" t="str">
        <f>IFERROR(SMALL(Zoznam!O:O,ROW()-3),"")</f>
        <v/>
      </c>
    </row>
    <row r="860" spans="2:22" ht="15" x14ac:dyDescent="0.25">
      <c r="B860" s="89" t="str">
        <f>IF($V860="","",VLOOKUP($V860,Zoznam!$O:$W,2,FALSE))</f>
        <v/>
      </c>
      <c r="C860" s="89" t="str">
        <f>IF($V860="","",VLOOKUP($V860,Zoznam!$O:$W,3,FALSE))</f>
        <v/>
      </c>
      <c r="D860" s="75" t="str">
        <f>IF($V860="","",VLOOKUP($V860,Zoznam!$O:$W,4,FALSE))</f>
        <v/>
      </c>
      <c r="E860" s="75" t="str">
        <f>IF($V860="","",VLOOKUP($V860,Zoznam!$O:$W,5,FALSE))</f>
        <v/>
      </c>
      <c r="F860" s="89" t="str">
        <f>IF($V860="","",VLOOKUP($V860,Zoznam!$O:$W,6,FALSE))</f>
        <v/>
      </c>
      <c r="G860" s="90" t="str">
        <f>IF($V860="","",VLOOKUP($V860,Zoznam!$O:$W,7,FALSE))</f>
        <v/>
      </c>
      <c r="H860" s="91" t="str">
        <f>IF($V860="","",VLOOKUP($V860,Zoznam!$O:$W,8,FALSE))</f>
        <v/>
      </c>
      <c r="I860" s="123" t="str">
        <f>IF($V860="","",VLOOKUP($V860,Zoznam!$O:$W,9,FALSE))</f>
        <v/>
      </c>
      <c r="J860" s="123" t="str">
        <f t="shared" si="65"/>
        <v/>
      </c>
      <c r="K860" s="90" t="str">
        <f t="shared" si="66"/>
        <v/>
      </c>
      <c r="L860" s="90" t="str">
        <f t="shared" si="67"/>
        <v/>
      </c>
      <c r="M860" s="90" t="str">
        <f>IF($I860="","",IF(C860=" ",SUMIFS($M:$M,$C:$C,RIGHT($D860,6)),IF(C860="  ",SUMIFS($M:$M,$C:$C," "),ROUNDUP(I860*VLOOKUP(C860,Aktivity!$C$6:$R$25,8,FALSE),2))))</f>
        <v/>
      </c>
      <c r="N860" s="90" t="str">
        <f>IF($I860="","",IF(C860=" ",SUMIFS($N:$N,$C:$C,RIGHT($D860,6)),IF(C860="  ",SUMIFS($N:$N,$C:$C," "),ROUNDDOWN(M860*VLOOKUP(C860,Aktivity!$C$6:$R$25,10,FALSE),2))))</f>
        <v/>
      </c>
      <c r="O860" s="90" t="str">
        <f>IF($I860="","",IF(C860=" ",SUMIFS($O:$O,$C:$C,RIGHT($D860,6)),IF(C860="  ",SUMIFS($O:$O,$C:$C," "),ROUNDDOWN(I860*VLOOKUP(C860,Aktivity!$C$6:$R$25,12,FALSE),2))))</f>
        <v/>
      </c>
      <c r="P860" s="90" t="str">
        <f t="shared" si="68"/>
        <v/>
      </c>
      <c r="Q860" s="90" t="str">
        <f>IF($I860="","",IF(C860=" ",SUMIFS($Q:$Q,$C:$C,RIGHT($D860,6)),IF(C860="  ",SUMIFS($Q:$Q,$C:$C," "),ROUNDDOWN(I860*VLOOKUP(C860,Aktivity!$C$6:$R$25,9,FALSE),2))))</f>
        <v/>
      </c>
      <c r="R860" s="90" t="str">
        <f>IF($I860="","",IF(C860=" ",SUMIFS($R:$R,$C:$C,RIGHT($D860,6)),IF(C860="  ",SUMIFS($R:$R,$C:$C," "),ROUNDDOWN(Q860*VLOOKUP(C860,Aktivity!$C$6:$R$25,10,FALSE),2))))</f>
        <v/>
      </c>
      <c r="S860" s="90" t="str">
        <f>IF($I860="","",IF(C860=" ",SUMIFS($S:$S,$C:$C,RIGHT($D860,6)),IF(C860="  ",SUMIFS($S:$S,$C:$C," "),ROUNDDOWN(I860*VLOOKUP(C860,Aktivity!$C$6:$R$25,13,FALSE),2))))</f>
        <v/>
      </c>
      <c r="T860" s="90" t="str">
        <f t="shared" si="69"/>
        <v/>
      </c>
      <c r="V860" s="13" t="str">
        <f>IFERROR(SMALL(Zoznam!O:O,ROW()-3),"")</f>
        <v/>
      </c>
    </row>
    <row r="861" spans="2:22" ht="15" x14ac:dyDescent="0.25">
      <c r="B861" s="89" t="str">
        <f>IF($V861="","",VLOOKUP($V861,Zoznam!$O:$W,2,FALSE))</f>
        <v/>
      </c>
      <c r="C861" s="89" t="str">
        <f>IF($V861="","",VLOOKUP($V861,Zoznam!$O:$W,3,FALSE))</f>
        <v/>
      </c>
      <c r="D861" s="75" t="str">
        <f>IF($V861="","",VLOOKUP($V861,Zoznam!$O:$W,4,FALSE))</f>
        <v/>
      </c>
      <c r="E861" s="75" t="str">
        <f>IF($V861="","",VLOOKUP($V861,Zoznam!$O:$W,5,FALSE))</f>
        <v/>
      </c>
      <c r="F861" s="89" t="str">
        <f>IF($V861="","",VLOOKUP($V861,Zoznam!$O:$W,6,FALSE))</f>
        <v/>
      </c>
      <c r="G861" s="90" t="str">
        <f>IF($V861="","",VLOOKUP($V861,Zoznam!$O:$W,7,FALSE))</f>
        <v/>
      </c>
      <c r="H861" s="91" t="str">
        <f>IF($V861="","",VLOOKUP($V861,Zoznam!$O:$W,8,FALSE))</f>
        <v/>
      </c>
      <c r="I861" s="123" t="str">
        <f>IF($V861="","",VLOOKUP($V861,Zoznam!$O:$W,9,FALSE))</f>
        <v/>
      </c>
      <c r="J861" s="123" t="str">
        <f t="shared" si="65"/>
        <v/>
      </c>
      <c r="K861" s="90" t="str">
        <f t="shared" si="66"/>
        <v/>
      </c>
      <c r="L861" s="90" t="str">
        <f t="shared" si="67"/>
        <v/>
      </c>
      <c r="M861" s="90" t="str">
        <f>IF($I861="","",IF(C861=" ",SUMIFS($M:$M,$C:$C,RIGHT($D861,6)),IF(C861="  ",SUMIFS($M:$M,$C:$C," "),ROUNDUP(I861*VLOOKUP(C861,Aktivity!$C$6:$R$25,8,FALSE),2))))</f>
        <v/>
      </c>
      <c r="N861" s="90" t="str">
        <f>IF($I861="","",IF(C861=" ",SUMIFS($N:$N,$C:$C,RIGHT($D861,6)),IF(C861="  ",SUMIFS($N:$N,$C:$C," "),ROUNDDOWN(M861*VLOOKUP(C861,Aktivity!$C$6:$R$25,10,FALSE),2))))</f>
        <v/>
      </c>
      <c r="O861" s="90" t="str">
        <f>IF($I861="","",IF(C861=" ",SUMIFS($O:$O,$C:$C,RIGHT($D861,6)),IF(C861="  ",SUMIFS($O:$O,$C:$C," "),ROUNDDOWN(I861*VLOOKUP(C861,Aktivity!$C$6:$R$25,12,FALSE),2))))</f>
        <v/>
      </c>
      <c r="P861" s="90" t="str">
        <f t="shared" si="68"/>
        <v/>
      </c>
      <c r="Q861" s="90" t="str">
        <f>IF($I861="","",IF(C861=" ",SUMIFS($Q:$Q,$C:$C,RIGHT($D861,6)),IF(C861="  ",SUMIFS($Q:$Q,$C:$C," "),ROUNDDOWN(I861*VLOOKUP(C861,Aktivity!$C$6:$R$25,9,FALSE),2))))</f>
        <v/>
      </c>
      <c r="R861" s="90" t="str">
        <f>IF($I861="","",IF(C861=" ",SUMIFS($R:$R,$C:$C,RIGHT($D861,6)),IF(C861="  ",SUMIFS($R:$R,$C:$C," "),ROUNDDOWN(Q861*VLOOKUP(C861,Aktivity!$C$6:$R$25,10,FALSE),2))))</f>
        <v/>
      </c>
      <c r="S861" s="90" t="str">
        <f>IF($I861="","",IF(C861=" ",SUMIFS($S:$S,$C:$C,RIGHT($D861,6)),IF(C861="  ",SUMIFS($S:$S,$C:$C," "),ROUNDDOWN(I861*VLOOKUP(C861,Aktivity!$C$6:$R$25,13,FALSE),2))))</f>
        <v/>
      </c>
      <c r="T861" s="90" t="str">
        <f t="shared" si="69"/>
        <v/>
      </c>
      <c r="V861" s="13" t="str">
        <f>IFERROR(SMALL(Zoznam!O:O,ROW()-3),"")</f>
        <v/>
      </c>
    </row>
    <row r="862" spans="2:22" ht="15" x14ac:dyDescent="0.25">
      <c r="B862" s="89" t="str">
        <f>IF($V862="","",VLOOKUP($V862,Zoznam!$O:$W,2,FALSE))</f>
        <v/>
      </c>
      <c r="C862" s="89" t="str">
        <f>IF($V862="","",VLOOKUP($V862,Zoznam!$O:$W,3,FALSE))</f>
        <v/>
      </c>
      <c r="D862" s="75" t="str">
        <f>IF($V862="","",VLOOKUP($V862,Zoznam!$O:$W,4,FALSE))</f>
        <v/>
      </c>
      <c r="E862" s="75" t="str">
        <f>IF($V862="","",VLOOKUP($V862,Zoznam!$O:$W,5,FALSE))</f>
        <v/>
      </c>
      <c r="F862" s="89" t="str">
        <f>IF($V862="","",VLOOKUP($V862,Zoznam!$O:$W,6,FALSE))</f>
        <v/>
      </c>
      <c r="G862" s="90" t="str">
        <f>IF($V862="","",VLOOKUP($V862,Zoznam!$O:$W,7,FALSE))</f>
        <v/>
      </c>
      <c r="H862" s="91" t="str">
        <f>IF($V862="","",VLOOKUP($V862,Zoznam!$O:$W,8,FALSE))</f>
        <v/>
      </c>
      <c r="I862" s="123" t="str">
        <f>IF($V862="","",VLOOKUP($V862,Zoznam!$O:$W,9,FALSE))</f>
        <v/>
      </c>
      <c r="J862" s="123" t="str">
        <f t="shared" si="65"/>
        <v/>
      </c>
      <c r="K862" s="90" t="str">
        <f t="shared" si="66"/>
        <v/>
      </c>
      <c r="L862" s="90" t="str">
        <f t="shared" si="67"/>
        <v/>
      </c>
      <c r="M862" s="90" t="str">
        <f>IF($I862="","",IF(C862=" ",SUMIFS($M:$M,$C:$C,RIGHT($D862,6)),IF(C862="  ",SUMIFS($M:$M,$C:$C," "),ROUNDUP(I862*VLOOKUP(C862,Aktivity!$C$6:$R$25,8,FALSE),2))))</f>
        <v/>
      </c>
      <c r="N862" s="90" t="str">
        <f>IF($I862="","",IF(C862=" ",SUMIFS($N:$N,$C:$C,RIGHT($D862,6)),IF(C862="  ",SUMIFS($N:$N,$C:$C," "),ROUNDDOWN(M862*VLOOKUP(C862,Aktivity!$C$6:$R$25,10,FALSE),2))))</f>
        <v/>
      </c>
      <c r="O862" s="90" t="str">
        <f>IF($I862="","",IF(C862=" ",SUMIFS($O:$O,$C:$C,RIGHT($D862,6)),IF(C862="  ",SUMIFS($O:$O,$C:$C," "),ROUNDDOWN(I862*VLOOKUP(C862,Aktivity!$C$6:$R$25,12,FALSE),2))))</f>
        <v/>
      </c>
      <c r="P862" s="90" t="str">
        <f t="shared" si="68"/>
        <v/>
      </c>
      <c r="Q862" s="90" t="str">
        <f>IF($I862="","",IF(C862=" ",SUMIFS($Q:$Q,$C:$C,RIGHT($D862,6)),IF(C862="  ",SUMIFS($Q:$Q,$C:$C," "),ROUNDDOWN(I862*VLOOKUP(C862,Aktivity!$C$6:$R$25,9,FALSE),2))))</f>
        <v/>
      </c>
      <c r="R862" s="90" t="str">
        <f>IF($I862="","",IF(C862=" ",SUMIFS($R:$R,$C:$C,RIGHT($D862,6)),IF(C862="  ",SUMIFS($R:$R,$C:$C," "),ROUNDDOWN(Q862*VLOOKUP(C862,Aktivity!$C$6:$R$25,10,FALSE),2))))</f>
        <v/>
      </c>
      <c r="S862" s="90" t="str">
        <f>IF($I862="","",IF(C862=" ",SUMIFS($S:$S,$C:$C,RIGHT($D862,6)),IF(C862="  ",SUMIFS($S:$S,$C:$C," "),ROUNDDOWN(I862*VLOOKUP(C862,Aktivity!$C$6:$R$25,13,FALSE),2))))</f>
        <v/>
      </c>
      <c r="T862" s="90" t="str">
        <f t="shared" si="69"/>
        <v/>
      </c>
      <c r="V862" s="13" t="str">
        <f>IFERROR(SMALL(Zoznam!O:O,ROW()-3),"")</f>
        <v/>
      </c>
    </row>
    <row r="863" spans="2:22" ht="15" x14ac:dyDescent="0.25">
      <c r="B863" s="89" t="str">
        <f>IF($V863="","",VLOOKUP($V863,Zoznam!$O:$W,2,FALSE))</f>
        <v/>
      </c>
      <c r="C863" s="89" t="str">
        <f>IF($V863="","",VLOOKUP($V863,Zoznam!$O:$W,3,FALSE))</f>
        <v/>
      </c>
      <c r="D863" s="75" t="str">
        <f>IF($V863="","",VLOOKUP($V863,Zoznam!$O:$W,4,FALSE))</f>
        <v/>
      </c>
      <c r="E863" s="75" t="str">
        <f>IF($V863="","",VLOOKUP($V863,Zoznam!$O:$W,5,FALSE))</f>
        <v/>
      </c>
      <c r="F863" s="89" t="str">
        <f>IF($V863="","",VLOOKUP($V863,Zoznam!$O:$W,6,FALSE))</f>
        <v/>
      </c>
      <c r="G863" s="90" t="str">
        <f>IF($V863="","",VLOOKUP($V863,Zoznam!$O:$W,7,FALSE))</f>
        <v/>
      </c>
      <c r="H863" s="91" t="str">
        <f>IF($V863="","",VLOOKUP($V863,Zoznam!$O:$W,8,FALSE))</f>
        <v/>
      </c>
      <c r="I863" s="123" t="str">
        <f>IF($V863="","",VLOOKUP($V863,Zoznam!$O:$W,9,FALSE))</f>
        <v/>
      </c>
      <c r="J863" s="123" t="str">
        <f t="shared" si="65"/>
        <v/>
      </c>
      <c r="K863" s="90" t="str">
        <f t="shared" si="66"/>
        <v/>
      </c>
      <c r="L863" s="90" t="str">
        <f t="shared" si="67"/>
        <v/>
      </c>
      <c r="M863" s="90" t="str">
        <f>IF($I863="","",IF(C863=" ",SUMIFS($M:$M,$C:$C,RIGHT($D863,6)),IF(C863="  ",SUMIFS($M:$M,$C:$C," "),ROUNDUP(I863*VLOOKUP(C863,Aktivity!$C$6:$R$25,8,FALSE),2))))</f>
        <v/>
      </c>
      <c r="N863" s="90" t="str">
        <f>IF($I863="","",IF(C863=" ",SUMIFS($N:$N,$C:$C,RIGHT($D863,6)),IF(C863="  ",SUMIFS($N:$N,$C:$C," "),ROUNDDOWN(M863*VLOOKUP(C863,Aktivity!$C$6:$R$25,10,FALSE),2))))</f>
        <v/>
      </c>
      <c r="O863" s="90" t="str">
        <f>IF($I863="","",IF(C863=" ",SUMIFS($O:$O,$C:$C,RIGHT($D863,6)),IF(C863="  ",SUMIFS($O:$O,$C:$C," "),ROUNDDOWN(I863*VLOOKUP(C863,Aktivity!$C$6:$R$25,12,FALSE),2))))</f>
        <v/>
      </c>
      <c r="P863" s="90" t="str">
        <f t="shared" si="68"/>
        <v/>
      </c>
      <c r="Q863" s="90" t="str">
        <f>IF($I863="","",IF(C863=" ",SUMIFS($Q:$Q,$C:$C,RIGHT($D863,6)),IF(C863="  ",SUMIFS($Q:$Q,$C:$C," "),ROUNDDOWN(I863*VLOOKUP(C863,Aktivity!$C$6:$R$25,9,FALSE),2))))</f>
        <v/>
      </c>
      <c r="R863" s="90" t="str">
        <f>IF($I863="","",IF(C863=" ",SUMIFS($R:$R,$C:$C,RIGHT($D863,6)),IF(C863="  ",SUMIFS($R:$R,$C:$C," "),ROUNDDOWN(Q863*VLOOKUP(C863,Aktivity!$C$6:$R$25,10,FALSE),2))))</f>
        <v/>
      </c>
      <c r="S863" s="90" t="str">
        <f>IF($I863="","",IF(C863=" ",SUMIFS($S:$S,$C:$C,RIGHT($D863,6)),IF(C863="  ",SUMIFS($S:$S,$C:$C," "),ROUNDDOWN(I863*VLOOKUP(C863,Aktivity!$C$6:$R$25,13,FALSE),2))))</f>
        <v/>
      </c>
      <c r="T863" s="90" t="str">
        <f t="shared" si="69"/>
        <v/>
      </c>
      <c r="V863" s="13" t="str">
        <f>IFERROR(SMALL(Zoznam!O:O,ROW()-3),"")</f>
        <v/>
      </c>
    </row>
    <row r="864" spans="2:22" ht="15" x14ac:dyDescent="0.25">
      <c r="B864" s="89" t="str">
        <f>IF($V864="","",VLOOKUP($V864,Zoznam!$O:$W,2,FALSE))</f>
        <v/>
      </c>
      <c r="C864" s="89" t="str">
        <f>IF($V864="","",VLOOKUP($V864,Zoznam!$O:$W,3,FALSE))</f>
        <v/>
      </c>
      <c r="D864" s="75" t="str">
        <f>IF($V864="","",VLOOKUP($V864,Zoznam!$O:$W,4,FALSE))</f>
        <v/>
      </c>
      <c r="E864" s="75" t="str">
        <f>IF($V864="","",VLOOKUP($V864,Zoznam!$O:$W,5,FALSE))</f>
        <v/>
      </c>
      <c r="F864" s="89" t="str">
        <f>IF($V864="","",VLOOKUP($V864,Zoznam!$O:$W,6,FALSE))</f>
        <v/>
      </c>
      <c r="G864" s="90" t="str">
        <f>IF($V864="","",VLOOKUP($V864,Zoznam!$O:$W,7,FALSE))</f>
        <v/>
      </c>
      <c r="H864" s="91" t="str">
        <f>IF($V864="","",VLOOKUP($V864,Zoznam!$O:$W,8,FALSE))</f>
        <v/>
      </c>
      <c r="I864" s="123" t="str">
        <f>IF($V864="","",VLOOKUP($V864,Zoznam!$O:$W,9,FALSE))</f>
        <v/>
      </c>
      <c r="J864" s="123" t="str">
        <f t="shared" si="65"/>
        <v/>
      </c>
      <c r="K864" s="90" t="str">
        <f t="shared" si="66"/>
        <v/>
      </c>
      <c r="L864" s="90" t="str">
        <f t="shared" si="67"/>
        <v/>
      </c>
      <c r="M864" s="90" t="str">
        <f>IF($I864="","",IF(C864=" ",SUMIFS($M:$M,$C:$C,RIGHT($D864,6)),IF(C864="  ",SUMIFS($M:$M,$C:$C," "),ROUNDUP(I864*VLOOKUP(C864,Aktivity!$C$6:$R$25,8,FALSE),2))))</f>
        <v/>
      </c>
      <c r="N864" s="90" t="str">
        <f>IF($I864="","",IF(C864=" ",SUMIFS($N:$N,$C:$C,RIGHT($D864,6)),IF(C864="  ",SUMIFS($N:$N,$C:$C," "),ROUNDDOWN(M864*VLOOKUP(C864,Aktivity!$C$6:$R$25,10,FALSE),2))))</f>
        <v/>
      </c>
      <c r="O864" s="90" t="str">
        <f>IF($I864="","",IF(C864=" ",SUMIFS($O:$O,$C:$C,RIGHT($D864,6)),IF(C864="  ",SUMIFS($O:$O,$C:$C," "),ROUNDDOWN(I864*VLOOKUP(C864,Aktivity!$C$6:$R$25,12,FALSE),2))))</f>
        <v/>
      </c>
      <c r="P864" s="90" t="str">
        <f t="shared" si="68"/>
        <v/>
      </c>
      <c r="Q864" s="90" t="str">
        <f>IF($I864="","",IF(C864=" ",SUMIFS($Q:$Q,$C:$C,RIGHT($D864,6)),IF(C864="  ",SUMIFS($Q:$Q,$C:$C," "),ROUNDDOWN(I864*VLOOKUP(C864,Aktivity!$C$6:$R$25,9,FALSE),2))))</f>
        <v/>
      </c>
      <c r="R864" s="90" t="str">
        <f>IF($I864="","",IF(C864=" ",SUMIFS($R:$R,$C:$C,RIGHT($D864,6)),IF(C864="  ",SUMIFS($R:$R,$C:$C," "),ROUNDDOWN(Q864*VLOOKUP(C864,Aktivity!$C$6:$R$25,10,FALSE),2))))</f>
        <v/>
      </c>
      <c r="S864" s="90" t="str">
        <f>IF($I864="","",IF(C864=" ",SUMIFS($S:$S,$C:$C,RIGHT($D864,6)),IF(C864="  ",SUMIFS($S:$S,$C:$C," "),ROUNDDOWN(I864*VLOOKUP(C864,Aktivity!$C$6:$R$25,13,FALSE),2))))</f>
        <v/>
      </c>
      <c r="T864" s="90" t="str">
        <f t="shared" si="69"/>
        <v/>
      </c>
      <c r="V864" s="13" t="str">
        <f>IFERROR(SMALL(Zoznam!O:O,ROW()-3),"")</f>
        <v/>
      </c>
    </row>
    <row r="865" spans="2:22" ht="15" x14ac:dyDescent="0.25">
      <c r="B865" s="89" t="str">
        <f>IF($V865="","",VLOOKUP($V865,Zoznam!$O:$W,2,FALSE))</f>
        <v/>
      </c>
      <c r="C865" s="89" t="str">
        <f>IF($V865="","",VLOOKUP($V865,Zoznam!$O:$W,3,FALSE))</f>
        <v/>
      </c>
      <c r="D865" s="75" t="str">
        <f>IF($V865="","",VLOOKUP($V865,Zoznam!$O:$W,4,FALSE))</f>
        <v/>
      </c>
      <c r="E865" s="75" t="str">
        <f>IF($V865="","",VLOOKUP($V865,Zoznam!$O:$W,5,FALSE))</f>
        <v/>
      </c>
      <c r="F865" s="89" t="str">
        <f>IF($V865="","",VLOOKUP($V865,Zoznam!$O:$W,6,FALSE))</f>
        <v/>
      </c>
      <c r="G865" s="90" t="str">
        <f>IF($V865="","",VLOOKUP($V865,Zoznam!$O:$W,7,FALSE))</f>
        <v/>
      </c>
      <c r="H865" s="91" t="str">
        <f>IF($V865="","",VLOOKUP($V865,Zoznam!$O:$W,8,FALSE))</f>
        <v/>
      </c>
      <c r="I865" s="123" t="str">
        <f>IF($V865="","",VLOOKUP($V865,Zoznam!$O:$W,9,FALSE))</f>
        <v/>
      </c>
      <c r="J865" s="123" t="str">
        <f t="shared" si="65"/>
        <v/>
      </c>
      <c r="K865" s="90" t="str">
        <f t="shared" si="66"/>
        <v/>
      </c>
      <c r="L865" s="90" t="str">
        <f t="shared" si="67"/>
        <v/>
      </c>
      <c r="M865" s="90" t="str">
        <f>IF($I865="","",IF(C865=" ",SUMIFS($M:$M,$C:$C,RIGHT($D865,6)),IF(C865="  ",SUMIFS($M:$M,$C:$C," "),ROUNDUP(I865*VLOOKUP(C865,Aktivity!$C$6:$R$25,8,FALSE),2))))</f>
        <v/>
      </c>
      <c r="N865" s="90" t="str">
        <f>IF($I865="","",IF(C865=" ",SUMIFS($N:$N,$C:$C,RIGHT($D865,6)),IF(C865="  ",SUMIFS($N:$N,$C:$C," "),ROUNDDOWN(M865*VLOOKUP(C865,Aktivity!$C$6:$R$25,10,FALSE),2))))</f>
        <v/>
      </c>
      <c r="O865" s="90" t="str">
        <f>IF($I865="","",IF(C865=" ",SUMIFS($O:$O,$C:$C,RIGHT($D865,6)),IF(C865="  ",SUMIFS($O:$O,$C:$C," "),ROUNDDOWN(I865*VLOOKUP(C865,Aktivity!$C$6:$R$25,12,FALSE),2))))</f>
        <v/>
      </c>
      <c r="P865" s="90" t="str">
        <f t="shared" si="68"/>
        <v/>
      </c>
      <c r="Q865" s="90" t="str">
        <f>IF($I865="","",IF(C865=" ",SUMIFS($Q:$Q,$C:$C,RIGHT($D865,6)),IF(C865="  ",SUMIFS($Q:$Q,$C:$C," "),ROUNDDOWN(I865*VLOOKUP(C865,Aktivity!$C$6:$R$25,9,FALSE),2))))</f>
        <v/>
      </c>
      <c r="R865" s="90" t="str">
        <f>IF($I865="","",IF(C865=" ",SUMIFS($R:$R,$C:$C,RIGHT($D865,6)),IF(C865="  ",SUMIFS($R:$R,$C:$C," "),ROUNDDOWN(Q865*VLOOKUP(C865,Aktivity!$C$6:$R$25,10,FALSE),2))))</f>
        <v/>
      </c>
      <c r="S865" s="90" t="str">
        <f>IF($I865="","",IF(C865=" ",SUMIFS($S:$S,$C:$C,RIGHT($D865,6)),IF(C865="  ",SUMIFS($S:$S,$C:$C," "),ROUNDDOWN(I865*VLOOKUP(C865,Aktivity!$C$6:$R$25,13,FALSE),2))))</f>
        <v/>
      </c>
      <c r="T865" s="90" t="str">
        <f t="shared" si="69"/>
        <v/>
      </c>
      <c r="V865" s="13" t="str">
        <f>IFERROR(SMALL(Zoznam!O:O,ROW()-3),"")</f>
        <v/>
      </c>
    </row>
    <row r="866" spans="2:22" ht="15" x14ac:dyDescent="0.25">
      <c r="B866" s="89" t="str">
        <f>IF($V866="","",VLOOKUP($V866,Zoznam!$O:$W,2,FALSE))</f>
        <v/>
      </c>
      <c r="C866" s="89" t="str">
        <f>IF($V866="","",VLOOKUP($V866,Zoznam!$O:$W,3,FALSE))</f>
        <v/>
      </c>
      <c r="D866" s="75" t="str">
        <f>IF($V866="","",VLOOKUP($V866,Zoznam!$O:$W,4,FALSE))</f>
        <v/>
      </c>
      <c r="E866" s="75" t="str">
        <f>IF($V866="","",VLOOKUP($V866,Zoznam!$O:$W,5,FALSE))</f>
        <v/>
      </c>
      <c r="F866" s="89" t="str">
        <f>IF($V866="","",VLOOKUP($V866,Zoznam!$O:$W,6,FALSE))</f>
        <v/>
      </c>
      <c r="G866" s="90" t="str">
        <f>IF($V866="","",VLOOKUP($V866,Zoznam!$O:$W,7,FALSE))</f>
        <v/>
      </c>
      <c r="H866" s="91" t="str">
        <f>IF($V866="","",VLOOKUP($V866,Zoznam!$O:$W,8,FALSE))</f>
        <v/>
      </c>
      <c r="I866" s="123" t="str">
        <f>IF($V866="","",VLOOKUP($V866,Zoznam!$O:$W,9,FALSE))</f>
        <v/>
      </c>
      <c r="J866" s="123" t="str">
        <f t="shared" si="65"/>
        <v/>
      </c>
      <c r="K866" s="90" t="str">
        <f t="shared" si="66"/>
        <v/>
      </c>
      <c r="L866" s="90" t="str">
        <f t="shared" si="67"/>
        <v/>
      </c>
      <c r="M866" s="90" t="str">
        <f>IF($I866="","",IF(C866=" ",SUMIFS($M:$M,$C:$C,RIGHT($D866,6)),IF(C866="  ",SUMIFS($M:$M,$C:$C," "),ROUNDUP(I866*VLOOKUP(C866,Aktivity!$C$6:$R$25,8,FALSE),2))))</f>
        <v/>
      </c>
      <c r="N866" s="90" t="str">
        <f>IF($I866="","",IF(C866=" ",SUMIFS($N:$N,$C:$C,RIGHT($D866,6)),IF(C866="  ",SUMIFS($N:$N,$C:$C," "),ROUNDDOWN(M866*VLOOKUP(C866,Aktivity!$C$6:$R$25,10,FALSE),2))))</f>
        <v/>
      </c>
      <c r="O866" s="90" t="str">
        <f>IF($I866="","",IF(C866=" ",SUMIFS($O:$O,$C:$C,RIGHT($D866,6)),IF(C866="  ",SUMIFS($O:$O,$C:$C," "),ROUNDDOWN(I866*VLOOKUP(C866,Aktivity!$C$6:$R$25,12,FALSE),2))))</f>
        <v/>
      </c>
      <c r="P866" s="90" t="str">
        <f t="shared" si="68"/>
        <v/>
      </c>
      <c r="Q866" s="90" t="str">
        <f>IF($I866="","",IF(C866=" ",SUMIFS($Q:$Q,$C:$C,RIGHT($D866,6)),IF(C866="  ",SUMIFS($Q:$Q,$C:$C," "),ROUNDDOWN(I866*VLOOKUP(C866,Aktivity!$C$6:$R$25,9,FALSE),2))))</f>
        <v/>
      </c>
      <c r="R866" s="90" t="str">
        <f>IF($I866="","",IF(C866=" ",SUMIFS($R:$R,$C:$C,RIGHT($D866,6)),IF(C866="  ",SUMIFS($R:$R,$C:$C," "),ROUNDDOWN(Q866*VLOOKUP(C866,Aktivity!$C$6:$R$25,10,FALSE),2))))</f>
        <v/>
      </c>
      <c r="S866" s="90" t="str">
        <f>IF($I866="","",IF(C866=" ",SUMIFS($S:$S,$C:$C,RIGHT($D866,6)),IF(C866="  ",SUMIFS($S:$S,$C:$C," "),ROUNDDOWN(I866*VLOOKUP(C866,Aktivity!$C$6:$R$25,13,FALSE),2))))</f>
        <v/>
      </c>
      <c r="T866" s="90" t="str">
        <f t="shared" si="69"/>
        <v/>
      </c>
      <c r="V866" s="13" t="str">
        <f>IFERROR(SMALL(Zoznam!O:O,ROW()-3),"")</f>
        <v/>
      </c>
    </row>
    <row r="867" spans="2:22" ht="15" x14ac:dyDescent="0.25">
      <c r="B867" s="89" t="str">
        <f>IF($V867="","",VLOOKUP($V867,Zoznam!$O:$W,2,FALSE))</f>
        <v/>
      </c>
      <c r="C867" s="89" t="str">
        <f>IF($V867="","",VLOOKUP($V867,Zoznam!$O:$W,3,FALSE))</f>
        <v/>
      </c>
      <c r="D867" s="75" t="str">
        <f>IF($V867="","",VLOOKUP($V867,Zoznam!$O:$W,4,FALSE))</f>
        <v/>
      </c>
      <c r="E867" s="75" t="str">
        <f>IF($V867="","",VLOOKUP($V867,Zoznam!$O:$W,5,FALSE))</f>
        <v/>
      </c>
      <c r="F867" s="89" t="str">
        <f>IF($V867="","",VLOOKUP($V867,Zoznam!$O:$W,6,FALSE))</f>
        <v/>
      </c>
      <c r="G867" s="90" t="str">
        <f>IF($V867="","",VLOOKUP($V867,Zoznam!$O:$W,7,FALSE))</f>
        <v/>
      </c>
      <c r="H867" s="91" t="str">
        <f>IF($V867="","",VLOOKUP($V867,Zoznam!$O:$W,8,FALSE))</f>
        <v/>
      </c>
      <c r="I867" s="123" t="str">
        <f>IF($V867="","",VLOOKUP($V867,Zoznam!$O:$W,9,FALSE))</f>
        <v/>
      </c>
      <c r="J867" s="123" t="str">
        <f t="shared" si="65"/>
        <v/>
      </c>
      <c r="K867" s="90" t="str">
        <f t="shared" si="66"/>
        <v/>
      </c>
      <c r="L867" s="90" t="str">
        <f t="shared" si="67"/>
        <v/>
      </c>
      <c r="M867" s="90" t="str">
        <f>IF($I867="","",IF(C867=" ",SUMIFS($M:$M,$C:$C,RIGHT($D867,6)),IF(C867="  ",SUMIFS($M:$M,$C:$C," "),ROUNDUP(I867*VLOOKUP(C867,Aktivity!$C$6:$R$25,8,FALSE),2))))</f>
        <v/>
      </c>
      <c r="N867" s="90" t="str">
        <f>IF($I867="","",IF(C867=" ",SUMIFS($N:$N,$C:$C,RIGHT($D867,6)),IF(C867="  ",SUMIFS($N:$N,$C:$C," "),ROUNDDOWN(M867*VLOOKUP(C867,Aktivity!$C$6:$R$25,10,FALSE),2))))</f>
        <v/>
      </c>
      <c r="O867" s="90" t="str">
        <f>IF($I867="","",IF(C867=" ",SUMIFS($O:$O,$C:$C,RIGHT($D867,6)),IF(C867="  ",SUMIFS($O:$O,$C:$C," "),ROUNDDOWN(I867*VLOOKUP(C867,Aktivity!$C$6:$R$25,12,FALSE),2))))</f>
        <v/>
      </c>
      <c r="P867" s="90" t="str">
        <f t="shared" si="68"/>
        <v/>
      </c>
      <c r="Q867" s="90" t="str">
        <f>IF($I867="","",IF(C867=" ",SUMIFS($Q:$Q,$C:$C,RIGHT($D867,6)),IF(C867="  ",SUMIFS($Q:$Q,$C:$C," "),ROUNDDOWN(I867*VLOOKUP(C867,Aktivity!$C$6:$R$25,9,FALSE),2))))</f>
        <v/>
      </c>
      <c r="R867" s="90" t="str">
        <f>IF($I867="","",IF(C867=" ",SUMIFS($R:$R,$C:$C,RIGHT($D867,6)),IF(C867="  ",SUMIFS($R:$R,$C:$C," "),ROUNDDOWN(Q867*VLOOKUP(C867,Aktivity!$C$6:$R$25,10,FALSE),2))))</f>
        <v/>
      </c>
      <c r="S867" s="90" t="str">
        <f>IF($I867="","",IF(C867=" ",SUMIFS($S:$S,$C:$C,RIGHT($D867,6)),IF(C867="  ",SUMIFS($S:$S,$C:$C," "),ROUNDDOWN(I867*VLOOKUP(C867,Aktivity!$C$6:$R$25,13,FALSE),2))))</f>
        <v/>
      </c>
      <c r="T867" s="90" t="str">
        <f t="shared" si="69"/>
        <v/>
      </c>
      <c r="V867" s="13" t="str">
        <f>IFERROR(SMALL(Zoznam!O:O,ROW()-3),"")</f>
        <v/>
      </c>
    </row>
    <row r="868" spans="2:22" ht="15" x14ac:dyDescent="0.25">
      <c r="B868" s="89" t="str">
        <f>IF($V868="","",VLOOKUP($V868,Zoznam!$O:$W,2,FALSE))</f>
        <v/>
      </c>
      <c r="C868" s="89" t="str">
        <f>IF($V868="","",VLOOKUP($V868,Zoznam!$O:$W,3,FALSE))</f>
        <v/>
      </c>
      <c r="D868" s="75" t="str">
        <f>IF($V868="","",VLOOKUP($V868,Zoznam!$O:$W,4,FALSE))</f>
        <v/>
      </c>
      <c r="E868" s="75" t="str">
        <f>IF($V868="","",VLOOKUP($V868,Zoznam!$O:$W,5,FALSE))</f>
        <v/>
      </c>
      <c r="F868" s="89" t="str">
        <f>IF($V868="","",VLOOKUP($V868,Zoznam!$O:$W,6,FALSE))</f>
        <v/>
      </c>
      <c r="G868" s="90" t="str">
        <f>IF($V868="","",VLOOKUP($V868,Zoznam!$O:$W,7,FALSE))</f>
        <v/>
      </c>
      <c r="H868" s="91" t="str">
        <f>IF($V868="","",VLOOKUP($V868,Zoznam!$O:$W,8,FALSE))</f>
        <v/>
      </c>
      <c r="I868" s="123" t="str">
        <f>IF($V868="","",VLOOKUP($V868,Zoznam!$O:$W,9,FALSE))</f>
        <v/>
      </c>
      <c r="J868" s="123" t="str">
        <f t="shared" si="65"/>
        <v/>
      </c>
      <c r="K868" s="90" t="str">
        <f t="shared" si="66"/>
        <v/>
      </c>
      <c r="L868" s="90" t="str">
        <f t="shared" si="67"/>
        <v/>
      </c>
      <c r="M868" s="90" t="str">
        <f>IF($I868="","",IF(C868=" ",SUMIFS($M:$M,$C:$C,RIGHT($D868,6)),IF(C868="  ",SUMIFS($M:$M,$C:$C," "),ROUNDUP(I868*VLOOKUP(C868,Aktivity!$C$6:$R$25,8,FALSE),2))))</f>
        <v/>
      </c>
      <c r="N868" s="90" t="str">
        <f>IF($I868="","",IF(C868=" ",SUMIFS($N:$N,$C:$C,RIGHT($D868,6)),IF(C868="  ",SUMIFS($N:$N,$C:$C," "),ROUNDDOWN(M868*VLOOKUP(C868,Aktivity!$C$6:$R$25,10,FALSE),2))))</f>
        <v/>
      </c>
      <c r="O868" s="90" t="str">
        <f>IF($I868="","",IF(C868=" ",SUMIFS($O:$O,$C:$C,RIGHT($D868,6)),IF(C868="  ",SUMIFS($O:$O,$C:$C," "),ROUNDDOWN(I868*VLOOKUP(C868,Aktivity!$C$6:$R$25,12,FALSE),2))))</f>
        <v/>
      </c>
      <c r="P868" s="90" t="str">
        <f t="shared" si="68"/>
        <v/>
      </c>
      <c r="Q868" s="90" t="str">
        <f>IF($I868="","",IF(C868=" ",SUMIFS($Q:$Q,$C:$C,RIGHT($D868,6)),IF(C868="  ",SUMIFS($Q:$Q,$C:$C," "),ROUNDDOWN(I868*VLOOKUP(C868,Aktivity!$C$6:$R$25,9,FALSE),2))))</f>
        <v/>
      </c>
      <c r="R868" s="90" t="str">
        <f>IF($I868="","",IF(C868=" ",SUMIFS($R:$R,$C:$C,RIGHT($D868,6)),IF(C868="  ",SUMIFS($R:$R,$C:$C," "),ROUNDDOWN(Q868*VLOOKUP(C868,Aktivity!$C$6:$R$25,10,FALSE),2))))</f>
        <v/>
      </c>
      <c r="S868" s="90" t="str">
        <f>IF($I868="","",IF(C868=" ",SUMIFS($S:$S,$C:$C,RIGHT($D868,6)),IF(C868="  ",SUMIFS($S:$S,$C:$C," "),ROUNDDOWN(I868*VLOOKUP(C868,Aktivity!$C$6:$R$25,13,FALSE),2))))</f>
        <v/>
      </c>
      <c r="T868" s="90" t="str">
        <f t="shared" si="69"/>
        <v/>
      </c>
      <c r="V868" s="13" t="str">
        <f>IFERROR(SMALL(Zoznam!O:O,ROW()-3),"")</f>
        <v/>
      </c>
    </row>
    <row r="869" spans="2:22" ht="15" x14ac:dyDescent="0.25">
      <c r="B869" s="89" t="str">
        <f>IF($V869="","",VLOOKUP($V869,Zoznam!$O:$W,2,FALSE))</f>
        <v/>
      </c>
      <c r="C869" s="89" t="str">
        <f>IF($V869="","",VLOOKUP($V869,Zoznam!$O:$W,3,FALSE))</f>
        <v/>
      </c>
      <c r="D869" s="75" t="str">
        <f>IF($V869="","",VLOOKUP($V869,Zoznam!$O:$W,4,FALSE))</f>
        <v/>
      </c>
      <c r="E869" s="75" t="str">
        <f>IF($V869="","",VLOOKUP($V869,Zoznam!$O:$W,5,FALSE))</f>
        <v/>
      </c>
      <c r="F869" s="89" t="str">
        <f>IF($V869="","",VLOOKUP($V869,Zoznam!$O:$W,6,FALSE))</f>
        <v/>
      </c>
      <c r="G869" s="90" t="str">
        <f>IF($V869="","",VLOOKUP($V869,Zoznam!$O:$W,7,FALSE))</f>
        <v/>
      </c>
      <c r="H869" s="91" t="str">
        <f>IF($V869="","",VLOOKUP($V869,Zoznam!$O:$W,8,FALSE))</f>
        <v/>
      </c>
      <c r="I869" s="123" t="str">
        <f>IF($V869="","",VLOOKUP($V869,Zoznam!$O:$W,9,FALSE))</f>
        <v/>
      </c>
      <c r="J869" s="123" t="str">
        <f t="shared" si="65"/>
        <v/>
      </c>
      <c r="K869" s="90" t="str">
        <f t="shared" si="66"/>
        <v/>
      </c>
      <c r="L869" s="90" t="str">
        <f t="shared" si="67"/>
        <v/>
      </c>
      <c r="M869" s="90" t="str">
        <f>IF($I869="","",IF(C869=" ",SUMIFS($M:$M,$C:$C,RIGHT($D869,6)),IF(C869="  ",SUMIFS($M:$M,$C:$C," "),ROUNDUP(I869*VLOOKUP(C869,Aktivity!$C$6:$R$25,8,FALSE),2))))</f>
        <v/>
      </c>
      <c r="N869" s="90" t="str">
        <f>IF($I869="","",IF(C869=" ",SUMIFS($N:$N,$C:$C,RIGHT($D869,6)),IF(C869="  ",SUMIFS($N:$N,$C:$C," "),ROUNDDOWN(M869*VLOOKUP(C869,Aktivity!$C$6:$R$25,10,FALSE),2))))</f>
        <v/>
      </c>
      <c r="O869" s="90" t="str">
        <f>IF($I869="","",IF(C869=" ",SUMIFS($O:$O,$C:$C,RIGHT($D869,6)),IF(C869="  ",SUMIFS($O:$O,$C:$C," "),ROUNDDOWN(I869*VLOOKUP(C869,Aktivity!$C$6:$R$25,12,FALSE),2))))</f>
        <v/>
      </c>
      <c r="P869" s="90" t="str">
        <f t="shared" si="68"/>
        <v/>
      </c>
      <c r="Q869" s="90" t="str">
        <f>IF($I869="","",IF(C869=" ",SUMIFS($Q:$Q,$C:$C,RIGHT($D869,6)),IF(C869="  ",SUMIFS($Q:$Q,$C:$C," "),ROUNDDOWN(I869*VLOOKUP(C869,Aktivity!$C$6:$R$25,9,FALSE),2))))</f>
        <v/>
      </c>
      <c r="R869" s="90" t="str">
        <f>IF($I869="","",IF(C869=" ",SUMIFS($R:$R,$C:$C,RIGHT($D869,6)),IF(C869="  ",SUMIFS($R:$R,$C:$C," "),ROUNDDOWN(Q869*VLOOKUP(C869,Aktivity!$C$6:$R$25,10,FALSE),2))))</f>
        <v/>
      </c>
      <c r="S869" s="90" t="str">
        <f>IF($I869="","",IF(C869=" ",SUMIFS($S:$S,$C:$C,RIGHT($D869,6)),IF(C869="  ",SUMIFS($S:$S,$C:$C," "),ROUNDDOWN(I869*VLOOKUP(C869,Aktivity!$C$6:$R$25,13,FALSE),2))))</f>
        <v/>
      </c>
      <c r="T869" s="90" t="str">
        <f t="shared" si="69"/>
        <v/>
      </c>
      <c r="V869" s="13" t="str">
        <f>IFERROR(SMALL(Zoznam!O:O,ROW()-3),"")</f>
        <v/>
      </c>
    </row>
    <row r="870" spans="2:22" ht="15" x14ac:dyDescent="0.25">
      <c r="B870" s="89" t="str">
        <f>IF($V870="","",VLOOKUP($V870,Zoznam!$O:$W,2,FALSE))</f>
        <v/>
      </c>
      <c r="C870" s="89" t="str">
        <f>IF($V870="","",VLOOKUP($V870,Zoznam!$O:$W,3,FALSE))</f>
        <v/>
      </c>
      <c r="D870" s="75" t="str">
        <f>IF($V870="","",VLOOKUP($V870,Zoznam!$O:$W,4,FALSE))</f>
        <v/>
      </c>
      <c r="E870" s="75" t="str">
        <f>IF($V870="","",VLOOKUP($V870,Zoznam!$O:$W,5,FALSE))</f>
        <v/>
      </c>
      <c r="F870" s="89" t="str">
        <f>IF($V870="","",VLOOKUP($V870,Zoznam!$O:$W,6,FALSE))</f>
        <v/>
      </c>
      <c r="G870" s="90" t="str">
        <f>IF($V870="","",VLOOKUP($V870,Zoznam!$O:$W,7,FALSE))</f>
        <v/>
      </c>
      <c r="H870" s="91" t="str">
        <f>IF($V870="","",VLOOKUP($V870,Zoznam!$O:$W,8,FALSE))</f>
        <v/>
      </c>
      <c r="I870" s="123" t="str">
        <f>IF($V870="","",VLOOKUP($V870,Zoznam!$O:$W,9,FALSE))</f>
        <v/>
      </c>
      <c r="J870" s="123" t="str">
        <f t="shared" si="65"/>
        <v/>
      </c>
      <c r="K870" s="90" t="str">
        <f t="shared" si="66"/>
        <v/>
      </c>
      <c r="L870" s="90" t="str">
        <f t="shared" si="67"/>
        <v/>
      </c>
      <c r="M870" s="90" t="str">
        <f>IF($I870="","",IF(C870=" ",SUMIFS($M:$M,$C:$C,RIGHT($D870,6)),IF(C870="  ",SUMIFS($M:$M,$C:$C," "),ROUNDUP(I870*VLOOKUP(C870,Aktivity!$C$6:$R$25,8,FALSE),2))))</f>
        <v/>
      </c>
      <c r="N870" s="90" t="str">
        <f>IF($I870="","",IF(C870=" ",SUMIFS($N:$N,$C:$C,RIGHT($D870,6)),IF(C870="  ",SUMIFS($N:$N,$C:$C," "),ROUNDDOWN(M870*VLOOKUP(C870,Aktivity!$C$6:$R$25,10,FALSE),2))))</f>
        <v/>
      </c>
      <c r="O870" s="90" t="str">
        <f>IF($I870="","",IF(C870=" ",SUMIFS($O:$O,$C:$C,RIGHT($D870,6)),IF(C870="  ",SUMIFS($O:$O,$C:$C," "),ROUNDDOWN(I870*VLOOKUP(C870,Aktivity!$C$6:$R$25,12,FALSE),2))))</f>
        <v/>
      </c>
      <c r="P870" s="90" t="str">
        <f t="shared" si="68"/>
        <v/>
      </c>
      <c r="Q870" s="90" t="str">
        <f>IF($I870="","",IF(C870=" ",SUMIFS($Q:$Q,$C:$C,RIGHT($D870,6)),IF(C870="  ",SUMIFS($Q:$Q,$C:$C," "),ROUNDDOWN(I870*VLOOKUP(C870,Aktivity!$C$6:$R$25,9,FALSE),2))))</f>
        <v/>
      </c>
      <c r="R870" s="90" t="str">
        <f>IF($I870="","",IF(C870=" ",SUMIFS($R:$R,$C:$C,RIGHT($D870,6)),IF(C870="  ",SUMIFS($R:$R,$C:$C," "),ROUNDDOWN(Q870*VLOOKUP(C870,Aktivity!$C$6:$R$25,10,FALSE),2))))</f>
        <v/>
      </c>
      <c r="S870" s="90" t="str">
        <f>IF($I870="","",IF(C870=" ",SUMIFS($S:$S,$C:$C,RIGHT($D870,6)),IF(C870="  ",SUMIFS($S:$S,$C:$C," "),ROUNDDOWN(I870*VLOOKUP(C870,Aktivity!$C$6:$R$25,13,FALSE),2))))</f>
        <v/>
      </c>
      <c r="T870" s="90" t="str">
        <f t="shared" si="69"/>
        <v/>
      </c>
      <c r="V870" s="13" t="str">
        <f>IFERROR(SMALL(Zoznam!O:O,ROW()-3),"")</f>
        <v/>
      </c>
    </row>
    <row r="871" spans="2:22" ht="15" x14ac:dyDescent="0.25">
      <c r="B871" s="89" t="str">
        <f>IF($V871="","",VLOOKUP($V871,Zoznam!$O:$W,2,FALSE))</f>
        <v/>
      </c>
      <c r="C871" s="89" t="str">
        <f>IF($V871="","",VLOOKUP($V871,Zoznam!$O:$W,3,FALSE))</f>
        <v/>
      </c>
      <c r="D871" s="75" t="str">
        <f>IF($V871="","",VLOOKUP($V871,Zoznam!$O:$W,4,FALSE))</f>
        <v/>
      </c>
      <c r="E871" s="75" t="str">
        <f>IF($V871="","",VLOOKUP($V871,Zoznam!$O:$W,5,FALSE))</f>
        <v/>
      </c>
      <c r="F871" s="89" t="str">
        <f>IF($V871="","",VLOOKUP($V871,Zoznam!$O:$W,6,FALSE))</f>
        <v/>
      </c>
      <c r="G871" s="90" t="str">
        <f>IF($V871="","",VLOOKUP($V871,Zoznam!$O:$W,7,FALSE))</f>
        <v/>
      </c>
      <c r="H871" s="91" t="str">
        <f>IF($V871="","",VLOOKUP($V871,Zoznam!$O:$W,8,FALSE))</f>
        <v/>
      </c>
      <c r="I871" s="123" t="str">
        <f>IF($V871="","",VLOOKUP($V871,Zoznam!$O:$W,9,FALSE))</f>
        <v/>
      </c>
      <c r="J871" s="123" t="str">
        <f t="shared" si="65"/>
        <v/>
      </c>
      <c r="K871" s="90" t="str">
        <f t="shared" si="66"/>
        <v/>
      </c>
      <c r="L871" s="90" t="str">
        <f t="shared" si="67"/>
        <v/>
      </c>
      <c r="M871" s="90" t="str">
        <f>IF($I871="","",IF(C871=" ",SUMIFS($M:$M,$C:$C,RIGHT($D871,6)),IF(C871="  ",SUMIFS($M:$M,$C:$C," "),ROUNDUP(I871*VLOOKUP(C871,Aktivity!$C$6:$R$25,8,FALSE),2))))</f>
        <v/>
      </c>
      <c r="N871" s="90" t="str">
        <f>IF($I871="","",IF(C871=" ",SUMIFS($N:$N,$C:$C,RIGHT($D871,6)),IF(C871="  ",SUMIFS($N:$N,$C:$C," "),ROUNDDOWN(M871*VLOOKUP(C871,Aktivity!$C$6:$R$25,10,FALSE),2))))</f>
        <v/>
      </c>
      <c r="O871" s="90" t="str">
        <f>IF($I871="","",IF(C871=" ",SUMIFS($O:$O,$C:$C,RIGHT($D871,6)),IF(C871="  ",SUMIFS($O:$O,$C:$C," "),ROUNDDOWN(I871*VLOOKUP(C871,Aktivity!$C$6:$R$25,12,FALSE),2))))</f>
        <v/>
      </c>
      <c r="P871" s="90" t="str">
        <f t="shared" si="68"/>
        <v/>
      </c>
      <c r="Q871" s="90" t="str">
        <f>IF($I871="","",IF(C871=" ",SUMIFS($Q:$Q,$C:$C,RIGHT($D871,6)),IF(C871="  ",SUMIFS($Q:$Q,$C:$C," "),ROUNDDOWN(I871*VLOOKUP(C871,Aktivity!$C$6:$R$25,9,FALSE),2))))</f>
        <v/>
      </c>
      <c r="R871" s="90" t="str">
        <f>IF($I871="","",IF(C871=" ",SUMIFS($R:$R,$C:$C,RIGHT($D871,6)),IF(C871="  ",SUMIFS($R:$R,$C:$C," "),ROUNDDOWN(Q871*VLOOKUP(C871,Aktivity!$C$6:$R$25,10,FALSE),2))))</f>
        <v/>
      </c>
      <c r="S871" s="90" t="str">
        <f>IF($I871="","",IF(C871=" ",SUMIFS($S:$S,$C:$C,RIGHT($D871,6)),IF(C871="  ",SUMIFS($S:$S,$C:$C," "),ROUNDDOWN(I871*VLOOKUP(C871,Aktivity!$C$6:$R$25,13,FALSE),2))))</f>
        <v/>
      </c>
      <c r="T871" s="90" t="str">
        <f t="shared" si="69"/>
        <v/>
      </c>
      <c r="V871" s="13" t="str">
        <f>IFERROR(SMALL(Zoznam!O:O,ROW()-3),"")</f>
        <v/>
      </c>
    </row>
    <row r="872" spans="2:22" ht="15" x14ac:dyDescent="0.25">
      <c r="B872" s="89" t="str">
        <f>IF($V872="","",VLOOKUP($V872,Zoznam!$O:$W,2,FALSE))</f>
        <v/>
      </c>
      <c r="C872" s="89" t="str">
        <f>IF($V872="","",VLOOKUP($V872,Zoznam!$O:$W,3,FALSE))</f>
        <v/>
      </c>
      <c r="D872" s="75" t="str">
        <f>IF($V872="","",VLOOKUP($V872,Zoznam!$O:$W,4,FALSE))</f>
        <v/>
      </c>
      <c r="E872" s="75" t="str">
        <f>IF($V872="","",VLOOKUP($V872,Zoznam!$O:$W,5,FALSE))</f>
        <v/>
      </c>
      <c r="F872" s="89" t="str">
        <f>IF($V872="","",VLOOKUP($V872,Zoznam!$O:$W,6,FALSE))</f>
        <v/>
      </c>
      <c r="G872" s="90" t="str">
        <f>IF($V872="","",VLOOKUP($V872,Zoznam!$O:$W,7,FALSE))</f>
        <v/>
      </c>
      <c r="H872" s="91" t="str">
        <f>IF($V872="","",VLOOKUP($V872,Zoznam!$O:$W,8,FALSE))</f>
        <v/>
      </c>
      <c r="I872" s="123" t="str">
        <f>IF($V872="","",VLOOKUP($V872,Zoznam!$O:$W,9,FALSE))</f>
        <v/>
      </c>
      <c r="J872" s="123" t="str">
        <f t="shared" si="65"/>
        <v/>
      </c>
      <c r="K872" s="90" t="str">
        <f t="shared" si="66"/>
        <v/>
      </c>
      <c r="L872" s="90" t="str">
        <f t="shared" si="67"/>
        <v/>
      </c>
      <c r="M872" s="90" t="str">
        <f>IF($I872="","",IF(C872=" ",SUMIFS($M:$M,$C:$C,RIGHT($D872,6)),IF(C872="  ",SUMIFS($M:$M,$C:$C," "),ROUNDUP(I872*VLOOKUP(C872,Aktivity!$C$6:$R$25,8,FALSE),2))))</f>
        <v/>
      </c>
      <c r="N872" s="90" t="str">
        <f>IF($I872="","",IF(C872=" ",SUMIFS($N:$N,$C:$C,RIGHT($D872,6)),IF(C872="  ",SUMIFS($N:$N,$C:$C," "),ROUNDDOWN(M872*VLOOKUP(C872,Aktivity!$C$6:$R$25,10,FALSE),2))))</f>
        <v/>
      </c>
      <c r="O872" s="90" t="str">
        <f>IF($I872="","",IF(C872=" ",SUMIFS($O:$O,$C:$C,RIGHT($D872,6)),IF(C872="  ",SUMIFS($O:$O,$C:$C," "),ROUNDDOWN(I872*VLOOKUP(C872,Aktivity!$C$6:$R$25,12,FALSE),2))))</f>
        <v/>
      </c>
      <c r="P872" s="90" t="str">
        <f t="shared" si="68"/>
        <v/>
      </c>
      <c r="Q872" s="90" t="str">
        <f>IF($I872="","",IF(C872=" ",SUMIFS($Q:$Q,$C:$C,RIGHT($D872,6)),IF(C872="  ",SUMIFS($Q:$Q,$C:$C," "),ROUNDDOWN(I872*VLOOKUP(C872,Aktivity!$C$6:$R$25,9,FALSE),2))))</f>
        <v/>
      </c>
      <c r="R872" s="90" t="str">
        <f>IF($I872="","",IF(C872=" ",SUMIFS($R:$R,$C:$C,RIGHT($D872,6)),IF(C872="  ",SUMIFS($R:$R,$C:$C," "),ROUNDDOWN(Q872*VLOOKUP(C872,Aktivity!$C$6:$R$25,10,FALSE),2))))</f>
        <v/>
      </c>
      <c r="S872" s="90" t="str">
        <f>IF($I872="","",IF(C872=" ",SUMIFS($S:$S,$C:$C,RIGHT($D872,6)),IF(C872="  ",SUMIFS($S:$S,$C:$C," "),ROUNDDOWN(I872*VLOOKUP(C872,Aktivity!$C$6:$R$25,13,FALSE),2))))</f>
        <v/>
      </c>
      <c r="T872" s="90" t="str">
        <f t="shared" si="69"/>
        <v/>
      </c>
      <c r="V872" s="13" t="str">
        <f>IFERROR(SMALL(Zoznam!O:O,ROW()-3),"")</f>
        <v/>
      </c>
    </row>
    <row r="873" spans="2:22" ht="15" x14ac:dyDescent="0.25">
      <c r="B873" s="89" t="str">
        <f>IF($V873="","",VLOOKUP($V873,Zoznam!$O:$W,2,FALSE))</f>
        <v/>
      </c>
      <c r="C873" s="89" t="str">
        <f>IF($V873="","",VLOOKUP($V873,Zoznam!$O:$W,3,FALSE))</f>
        <v/>
      </c>
      <c r="D873" s="75" t="str">
        <f>IF($V873="","",VLOOKUP($V873,Zoznam!$O:$W,4,FALSE))</f>
        <v/>
      </c>
      <c r="E873" s="75" t="str">
        <f>IF($V873="","",VLOOKUP($V873,Zoznam!$O:$W,5,FALSE))</f>
        <v/>
      </c>
      <c r="F873" s="89" t="str">
        <f>IF($V873="","",VLOOKUP($V873,Zoznam!$O:$W,6,FALSE))</f>
        <v/>
      </c>
      <c r="G873" s="90" t="str">
        <f>IF($V873="","",VLOOKUP($V873,Zoznam!$O:$W,7,FALSE))</f>
        <v/>
      </c>
      <c r="H873" s="91" t="str">
        <f>IF($V873="","",VLOOKUP($V873,Zoznam!$O:$W,8,FALSE))</f>
        <v/>
      </c>
      <c r="I873" s="123" t="str">
        <f>IF($V873="","",VLOOKUP($V873,Zoznam!$O:$W,9,FALSE))</f>
        <v/>
      </c>
      <c r="J873" s="123" t="str">
        <f t="shared" si="65"/>
        <v/>
      </c>
      <c r="K873" s="90" t="str">
        <f t="shared" si="66"/>
        <v/>
      </c>
      <c r="L873" s="90" t="str">
        <f t="shared" si="67"/>
        <v/>
      </c>
      <c r="M873" s="90" t="str">
        <f>IF($I873="","",IF(C873=" ",SUMIFS($M:$M,$C:$C,RIGHT($D873,6)),IF(C873="  ",SUMIFS($M:$M,$C:$C," "),ROUNDUP(I873*VLOOKUP(C873,Aktivity!$C$6:$R$25,8,FALSE),2))))</f>
        <v/>
      </c>
      <c r="N873" s="90" t="str">
        <f>IF($I873="","",IF(C873=" ",SUMIFS($N:$N,$C:$C,RIGHT($D873,6)),IF(C873="  ",SUMIFS($N:$N,$C:$C," "),ROUNDDOWN(M873*VLOOKUP(C873,Aktivity!$C$6:$R$25,10,FALSE),2))))</f>
        <v/>
      </c>
      <c r="O873" s="90" t="str">
        <f>IF($I873="","",IF(C873=" ",SUMIFS($O:$O,$C:$C,RIGHT($D873,6)),IF(C873="  ",SUMIFS($O:$O,$C:$C," "),ROUNDDOWN(I873*VLOOKUP(C873,Aktivity!$C$6:$R$25,12,FALSE),2))))</f>
        <v/>
      </c>
      <c r="P873" s="90" t="str">
        <f t="shared" si="68"/>
        <v/>
      </c>
      <c r="Q873" s="90" t="str">
        <f>IF($I873="","",IF(C873=" ",SUMIFS($Q:$Q,$C:$C,RIGHT($D873,6)),IF(C873="  ",SUMIFS($Q:$Q,$C:$C," "),ROUNDDOWN(I873*VLOOKUP(C873,Aktivity!$C$6:$R$25,9,FALSE),2))))</f>
        <v/>
      </c>
      <c r="R873" s="90" t="str">
        <f>IF($I873="","",IF(C873=" ",SUMIFS($R:$R,$C:$C,RIGHT($D873,6)),IF(C873="  ",SUMIFS($R:$R,$C:$C," "),ROUNDDOWN(Q873*VLOOKUP(C873,Aktivity!$C$6:$R$25,10,FALSE),2))))</f>
        <v/>
      </c>
      <c r="S873" s="90" t="str">
        <f>IF($I873="","",IF(C873=" ",SUMIFS($S:$S,$C:$C,RIGHT($D873,6)),IF(C873="  ",SUMIFS($S:$S,$C:$C," "),ROUNDDOWN(I873*VLOOKUP(C873,Aktivity!$C$6:$R$25,13,FALSE),2))))</f>
        <v/>
      </c>
      <c r="T873" s="90" t="str">
        <f t="shared" si="69"/>
        <v/>
      </c>
      <c r="V873" s="13" t="str">
        <f>IFERROR(SMALL(Zoznam!O:O,ROW()-3),"")</f>
        <v/>
      </c>
    </row>
    <row r="874" spans="2:22" ht="15" x14ac:dyDescent="0.25">
      <c r="B874" s="89" t="str">
        <f>IF($V874="","",VLOOKUP($V874,Zoznam!$O:$W,2,FALSE))</f>
        <v/>
      </c>
      <c r="C874" s="89" t="str">
        <f>IF($V874="","",VLOOKUP($V874,Zoznam!$O:$W,3,FALSE))</f>
        <v/>
      </c>
      <c r="D874" s="75" t="str">
        <f>IF($V874="","",VLOOKUP($V874,Zoznam!$O:$W,4,FALSE))</f>
        <v/>
      </c>
      <c r="E874" s="75" t="str">
        <f>IF($V874="","",VLOOKUP($V874,Zoznam!$O:$W,5,FALSE))</f>
        <v/>
      </c>
      <c r="F874" s="89" t="str">
        <f>IF($V874="","",VLOOKUP($V874,Zoznam!$O:$W,6,FALSE))</f>
        <v/>
      </c>
      <c r="G874" s="90" t="str">
        <f>IF($V874="","",VLOOKUP($V874,Zoznam!$O:$W,7,FALSE))</f>
        <v/>
      </c>
      <c r="H874" s="91" t="str">
        <f>IF($V874="","",VLOOKUP($V874,Zoznam!$O:$W,8,FALSE))</f>
        <v/>
      </c>
      <c r="I874" s="123" t="str">
        <f>IF($V874="","",VLOOKUP($V874,Zoznam!$O:$W,9,FALSE))</f>
        <v/>
      </c>
      <c r="J874" s="123" t="str">
        <f t="shared" si="65"/>
        <v/>
      </c>
      <c r="K874" s="90" t="str">
        <f t="shared" si="66"/>
        <v/>
      </c>
      <c r="L874" s="90" t="str">
        <f t="shared" si="67"/>
        <v/>
      </c>
      <c r="M874" s="90" t="str">
        <f>IF($I874="","",IF(C874=" ",SUMIFS($M:$M,$C:$C,RIGHT($D874,6)),IF(C874="  ",SUMIFS($M:$M,$C:$C," "),ROUNDUP(I874*VLOOKUP(C874,Aktivity!$C$6:$R$25,8,FALSE),2))))</f>
        <v/>
      </c>
      <c r="N874" s="90" t="str">
        <f>IF($I874="","",IF(C874=" ",SUMIFS($N:$N,$C:$C,RIGHT($D874,6)),IF(C874="  ",SUMIFS($N:$N,$C:$C," "),ROUNDDOWN(M874*VLOOKUP(C874,Aktivity!$C$6:$R$25,10,FALSE),2))))</f>
        <v/>
      </c>
      <c r="O874" s="90" t="str">
        <f>IF($I874="","",IF(C874=" ",SUMIFS($O:$O,$C:$C,RIGHT($D874,6)),IF(C874="  ",SUMIFS($O:$O,$C:$C," "),ROUNDDOWN(I874*VLOOKUP(C874,Aktivity!$C$6:$R$25,12,FALSE),2))))</f>
        <v/>
      </c>
      <c r="P874" s="90" t="str">
        <f t="shared" si="68"/>
        <v/>
      </c>
      <c r="Q874" s="90" t="str">
        <f>IF($I874="","",IF(C874=" ",SUMIFS($Q:$Q,$C:$C,RIGHT($D874,6)),IF(C874="  ",SUMIFS($Q:$Q,$C:$C," "),ROUNDDOWN(I874*VLOOKUP(C874,Aktivity!$C$6:$R$25,9,FALSE),2))))</f>
        <v/>
      </c>
      <c r="R874" s="90" t="str">
        <f>IF($I874="","",IF(C874=" ",SUMIFS($R:$R,$C:$C,RIGHT($D874,6)),IF(C874="  ",SUMIFS($R:$R,$C:$C," "),ROUNDDOWN(Q874*VLOOKUP(C874,Aktivity!$C$6:$R$25,10,FALSE),2))))</f>
        <v/>
      </c>
      <c r="S874" s="90" t="str">
        <f>IF($I874="","",IF(C874=" ",SUMIFS($S:$S,$C:$C,RIGHT($D874,6)),IF(C874="  ",SUMIFS($S:$S,$C:$C," "),ROUNDDOWN(I874*VLOOKUP(C874,Aktivity!$C$6:$R$25,13,FALSE),2))))</f>
        <v/>
      </c>
      <c r="T874" s="90" t="str">
        <f t="shared" si="69"/>
        <v/>
      </c>
      <c r="V874" s="13" t="str">
        <f>IFERROR(SMALL(Zoznam!O:O,ROW()-3),"")</f>
        <v/>
      </c>
    </row>
    <row r="875" spans="2:22" ht="15" x14ac:dyDescent="0.25">
      <c r="B875" s="89" t="str">
        <f>IF($V875="","",VLOOKUP($V875,Zoznam!$O:$W,2,FALSE))</f>
        <v/>
      </c>
      <c r="C875" s="89" t="str">
        <f>IF($V875="","",VLOOKUP($V875,Zoznam!$O:$W,3,FALSE))</f>
        <v/>
      </c>
      <c r="D875" s="75" t="str">
        <f>IF($V875="","",VLOOKUP($V875,Zoznam!$O:$W,4,FALSE))</f>
        <v/>
      </c>
      <c r="E875" s="75" t="str">
        <f>IF($V875="","",VLOOKUP($V875,Zoznam!$O:$W,5,FALSE))</f>
        <v/>
      </c>
      <c r="F875" s="89" t="str">
        <f>IF($V875="","",VLOOKUP($V875,Zoznam!$O:$W,6,FALSE))</f>
        <v/>
      </c>
      <c r="G875" s="90" t="str">
        <f>IF($V875="","",VLOOKUP($V875,Zoznam!$O:$W,7,FALSE))</f>
        <v/>
      </c>
      <c r="H875" s="91" t="str">
        <f>IF($V875="","",VLOOKUP($V875,Zoznam!$O:$W,8,FALSE))</f>
        <v/>
      </c>
      <c r="I875" s="123" t="str">
        <f>IF($V875="","",VLOOKUP($V875,Zoznam!$O:$W,9,FALSE))</f>
        <v/>
      </c>
      <c r="J875" s="123" t="str">
        <f t="shared" si="65"/>
        <v/>
      </c>
      <c r="K875" s="90" t="str">
        <f t="shared" si="66"/>
        <v/>
      </c>
      <c r="L875" s="90" t="str">
        <f t="shared" si="67"/>
        <v/>
      </c>
      <c r="M875" s="90" t="str">
        <f>IF($I875="","",IF(C875=" ",SUMIFS($M:$M,$C:$C,RIGHT($D875,6)),IF(C875="  ",SUMIFS($M:$M,$C:$C," "),ROUNDUP(I875*VLOOKUP(C875,Aktivity!$C$6:$R$25,8,FALSE),2))))</f>
        <v/>
      </c>
      <c r="N875" s="90" t="str">
        <f>IF($I875="","",IF(C875=" ",SUMIFS($N:$N,$C:$C,RIGHT($D875,6)),IF(C875="  ",SUMIFS($N:$N,$C:$C," "),ROUNDDOWN(M875*VLOOKUP(C875,Aktivity!$C$6:$R$25,10,FALSE),2))))</f>
        <v/>
      </c>
      <c r="O875" s="90" t="str">
        <f>IF($I875="","",IF(C875=" ",SUMIFS($O:$O,$C:$C,RIGHT($D875,6)),IF(C875="  ",SUMIFS($O:$O,$C:$C," "),ROUNDDOWN(I875*VLOOKUP(C875,Aktivity!$C$6:$R$25,12,FALSE),2))))</f>
        <v/>
      </c>
      <c r="P875" s="90" t="str">
        <f t="shared" si="68"/>
        <v/>
      </c>
      <c r="Q875" s="90" t="str">
        <f>IF($I875="","",IF(C875=" ",SUMIFS($Q:$Q,$C:$C,RIGHT($D875,6)),IF(C875="  ",SUMIFS($Q:$Q,$C:$C," "),ROUNDDOWN(I875*VLOOKUP(C875,Aktivity!$C$6:$R$25,9,FALSE),2))))</f>
        <v/>
      </c>
      <c r="R875" s="90" t="str">
        <f>IF($I875="","",IF(C875=" ",SUMIFS($R:$R,$C:$C,RIGHT($D875,6)),IF(C875="  ",SUMIFS($R:$R,$C:$C," "),ROUNDDOWN(Q875*VLOOKUP(C875,Aktivity!$C$6:$R$25,10,FALSE),2))))</f>
        <v/>
      </c>
      <c r="S875" s="90" t="str">
        <f>IF($I875="","",IF(C875=" ",SUMIFS($S:$S,$C:$C,RIGHT($D875,6)),IF(C875="  ",SUMIFS($S:$S,$C:$C," "),ROUNDDOWN(I875*VLOOKUP(C875,Aktivity!$C$6:$R$25,13,FALSE),2))))</f>
        <v/>
      </c>
      <c r="T875" s="90" t="str">
        <f t="shared" si="69"/>
        <v/>
      </c>
      <c r="V875" s="13" t="str">
        <f>IFERROR(SMALL(Zoznam!O:O,ROW()-3),"")</f>
        <v/>
      </c>
    </row>
    <row r="876" spans="2:22" ht="15" x14ac:dyDescent="0.25">
      <c r="B876" s="89" t="str">
        <f>IF($V876="","",VLOOKUP($V876,Zoznam!$O:$W,2,FALSE))</f>
        <v/>
      </c>
      <c r="C876" s="89" t="str">
        <f>IF($V876="","",VLOOKUP($V876,Zoznam!$O:$W,3,FALSE))</f>
        <v/>
      </c>
      <c r="D876" s="75" t="str">
        <f>IF($V876="","",VLOOKUP($V876,Zoznam!$O:$W,4,FALSE))</f>
        <v/>
      </c>
      <c r="E876" s="75" t="str">
        <f>IF($V876="","",VLOOKUP($V876,Zoznam!$O:$W,5,FALSE))</f>
        <v/>
      </c>
      <c r="F876" s="89" t="str">
        <f>IF($V876="","",VLOOKUP($V876,Zoznam!$O:$W,6,FALSE))</f>
        <v/>
      </c>
      <c r="G876" s="90" t="str">
        <f>IF($V876="","",VLOOKUP($V876,Zoznam!$O:$W,7,FALSE))</f>
        <v/>
      </c>
      <c r="H876" s="91" t="str">
        <f>IF($V876="","",VLOOKUP($V876,Zoznam!$O:$W,8,FALSE))</f>
        <v/>
      </c>
      <c r="I876" s="123" t="str">
        <f>IF($V876="","",VLOOKUP($V876,Zoznam!$O:$W,9,FALSE))</f>
        <v/>
      </c>
      <c r="J876" s="123" t="str">
        <f t="shared" si="65"/>
        <v/>
      </c>
      <c r="K876" s="90" t="str">
        <f t="shared" si="66"/>
        <v/>
      </c>
      <c r="L876" s="90" t="str">
        <f t="shared" si="67"/>
        <v/>
      </c>
      <c r="M876" s="90" t="str">
        <f>IF($I876="","",IF(C876=" ",SUMIFS($M:$M,$C:$C,RIGHT($D876,6)),IF(C876="  ",SUMIFS($M:$M,$C:$C," "),ROUNDUP(I876*VLOOKUP(C876,Aktivity!$C$6:$R$25,8,FALSE),2))))</f>
        <v/>
      </c>
      <c r="N876" s="90" t="str">
        <f>IF($I876="","",IF(C876=" ",SUMIFS($N:$N,$C:$C,RIGHT($D876,6)),IF(C876="  ",SUMIFS($N:$N,$C:$C," "),ROUNDDOWN(M876*VLOOKUP(C876,Aktivity!$C$6:$R$25,10,FALSE),2))))</f>
        <v/>
      </c>
      <c r="O876" s="90" t="str">
        <f>IF($I876="","",IF(C876=" ",SUMIFS($O:$O,$C:$C,RIGHT($D876,6)),IF(C876="  ",SUMIFS($O:$O,$C:$C," "),ROUNDDOWN(I876*VLOOKUP(C876,Aktivity!$C$6:$R$25,12,FALSE),2))))</f>
        <v/>
      </c>
      <c r="P876" s="90" t="str">
        <f t="shared" si="68"/>
        <v/>
      </c>
      <c r="Q876" s="90" t="str">
        <f>IF($I876="","",IF(C876=" ",SUMIFS($Q:$Q,$C:$C,RIGHT($D876,6)),IF(C876="  ",SUMIFS($Q:$Q,$C:$C," "),ROUNDDOWN(I876*VLOOKUP(C876,Aktivity!$C$6:$R$25,9,FALSE),2))))</f>
        <v/>
      </c>
      <c r="R876" s="90" t="str">
        <f>IF($I876="","",IF(C876=" ",SUMIFS($R:$R,$C:$C,RIGHT($D876,6)),IF(C876="  ",SUMIFS($R:$R,$C:$C," "),ROUNDDOWN(Q876*VLOOKUP(C876,Aktivity!$C$6:$R$25,10,FALSE),2))))</f>
        <v/>
      </c>
      <c r="S876" s="90" t="str">
        <f>IF($I876="","",IF(C876=" ",SUMIFS($S:$S,$C:$C,RIGHT($D876,6)),IF(C876="  ",SUMIFS($S:$S,$C:$C," "),ROUNDDOWN(I876*VLOOKUP(C876,Aktivity!$C$6:$R$25,13,FALSE),2))))</f>
        <v/>
      </c>
      <c r="T876" s="90" t="str">
        <f t="shared" si="69"/>
        <v/>
      </c>
      <c r="V876" s="13" t="str">
        <f>IFERROR(SMALL(Zoznam!O:O,ROW()-3),"")</f>
        <v/>
      </c>
    </row>
    <row r="877" spans="2:22" ht="15" x14ac:dyDescent="0.25">
      <c r="B877" s="89" t="str">
        <f>IF($V877="","",VLOOKUP($V877,Zoznam!$O:$W,2,FALSE))</f>
        <v/>
      </c>
      <c r="C877" s="89" t="str">
        <f>IF($V877="","",VLOOKUP($V877,Zoznam!$O:$W,3,FALSE))</f>
        <v/>
      </c>
      <c r="D877" s="75" t="str">
        <f>IF($V877="","",VLOOKUP($V877,Zoznam!$O:$W,4,FALSE))</f>
        <v/>
      </c>
      <c r="E877" s="75" t="str">
        <f>IF($V877="","",VLOOKUP($V877,Zoznam!$O:$W,5,FALSE))</f>
        <v/>
      </c>
      <c r="F877" s="89" t="str">
        <f>IF($V877="","",VLOOKUP($V877,Zoznam!$O:$W,6,FALSE))</f>
        <v/>
      </c>
      <c r="G877" s="90" t="str">
        <f>IF($V877="","",VLOOKUP($V877,Zoznam!$O:$W,7,FALSE))</f>
        <v/>
      </c>
      <c r="H877" s="91" t="str">
        <f>IF($V877="","",VLOOKUP($V877,Zoznam!$O:$W,8,FALSE))</f>
        <v/>
      </c>
      <c r="I877" s="123" t="str">
        <f>IF($V877="","",VLOOKUP($V877,Zoznam!$O:$W,9,FALSE))</f>
        <v/>
      </c>
      <c r="J877" s="123" t="str">
        <f t="shared" si="65"/>
        <v/>
      </c>
      <c r="K877" s="90" t="str">
        <f t="shared" si="66"/>
        <v/>
      </c>
      <c r="L877" s="90" t="str">
        <f t="shared" si="67"/>
        <v/>
      </c>
      <c r="M877" s="90" t="str">
        <f>IF($I877="","",IF(C877=" ",SUMIFS($M:$M,$C:$C,RIGHT($D877,6)),IF(C877="  ",SUMIFS($M:$M,$C:$C," "),ROUNDUP(I877*VLOOKUP(C877,Aktivity!$C$6:$R$25,8,FALSE),2))))</f>
        <v/>
      </c>
      <c r="N877" s="90" t="str">
        <f>IF($I877="","",IF(C877=" ",SUMIFS($N:$N,$C:$C,RIGHT($D877,6)),IF(C877="  ",SUMIFS($N:$N,$C:$C," "),ROUNDDOWN(M877*VLOOKUP(C877,Aktivity!$C$6:$R$25,10,FALSE),2))))</f>
        <v/>
      </c>
      <c r="O877" s="90" t="str">
        <f>IF($I877="","",IF(C877=" ",SUMIFS($O:$O,$C:$C,RIGHT($D877,6)),IF(C877="  ",SUMIFS($O:$O,$C:$C," "),ROUNDDOWN(I877*VLOOKUP(C877,Aktivity!$C$6:$R$25,12,FALSE),2))))</f>
        <v/>
      </c>
      <c r="P877" s="90" t="str">
        <f t="shared" si="68"/>
        <v/>
      </c>
      <c r="Q877" s="90" t="str">
        <f>IF($I877="","",IF(C877=" ",SUMIFS($Q:$Q,$C:$C,RIGHT($D877,6)),IF(C877="  ",SUMIFS($Q:$Q,$C:$C," "),ROUNDDOWN(I877*VLOOKUP(C877,Aktivity!$C$6:$R$25,9,FALSE),2))))</f>
        <v/>
      </c>
      <c r="R877" s="90" t="str">
        <f>IF($I877="","",IF(C877=" ",SUMIFS($R:$R,$C:$C,RIGHT($D877,6)),IF(C877="  ",SUMIFS($R:$R,$C:$C," "),ROUNDDOWN(Q877*VLOOKUP(C877,Aktivity!$C$6:$R$25,10,FALSE),2))))</f>
        <v/>
      </c>
      <c r="S877" s="90" t="str">
        <f>IF($I877="","",IF(C877=" ",SUMIFS($S:$S,$C:$C,RIGHT($D877,6)),IF(C877="  ",SUMIFS($S:$S,$C:$C," "),ROUNDDOWN(I877*VLOOKUP(C877,Aktivity!$C$6:$R$25,13,FALSE),2))))</f>
        <v/>
      </c>
      <c r="T877" s="90" t="str">
        <f t="shared" si="69"/>
        <v/>
      </c>
      <c r="V877" s="13" t="str">
        <f>IFERROR(SMALL(Zoznam!O:O,ROW()-3),"")</f>
        <v/>
      </c>
    </row>
    <row r="878" spans="2:22" ht="15" x14ac:dyDescent="0.25">
      <c r="B878" s="89" t="str">
        <f>IF($V878="","",VLOOKUP($V878,Zoznam!$O:$W,2,FALSE))</f>
        <v/>
      </c>
      <c r="C878" s="89" t="str">
        <f>IF($V878="","",VLOOKUP($V878,Zoznam!$O:$W,3,FALSE))</f>
        <v/>
      </c>
      <c r="D878" s="75" t="str">
        <f>IF($V878="","",VLOOKUP($V878,Zoznam!$O:$W,4,FALSE))</f>
        <v/>
      </c>
      <c r="E878" s="75" t="str">
        <f>IF($V878="","",VLOOKUP($V878,Zoznam!$O:$W,5,FALSE))</f>
        <v/>
      </c>
      <c r="F878" s="89" t="str">
        <f>IF($V878="","",VLOOKUP($V878,Zoznam!$O:$W,6,FALSE))</f>
        <v/>
      </c>
      <c r="G878" s="90" t="str">
        <f>IF($V878="","",VLOOKUP($V878,Zoznam!$O:$W,7,FALSE))</f>
        <v/>
      </c>
      <c r="H878" s="91" t="str">
        <f>IF($V878="","",VLOOKUP($V878,Zoznam!$O:$W,8,FALSE))</f>
        <v/>
      </c>
      <c r="I878" s="123" t="str">
        <f>IF($V878="","",VLOOKUP($V878,Zoznam!$O:$W,9,FALSE))</f>
        <v/>
      </c>
      <c r="J878" s="123" t="str">
        <f t="shared" si="65"/>
        <v/>
      </c>
      <c r="K878" s="90" t="str">
        <f t="shared" si="66"/>
        <v/>
      </c>
      <c r="L878" s="90" t="str">
        <f t="shared" si="67"/>
        <v/>
      </c>
      <c r="M878" s="90" t="str">
        <f>IF($I878="","",IF(C878=" ",SUMIFS($M:$M,$C:$C,RIGHT($D878,6)),IF(C878="  ",SUMIFS($M:$M,$C:$C," "),ROUNDUP(I878*VLOOKUP(C878,Aktivity!$C$6:$R$25,8,FALSE),2))))</f>
        <v/>
      </c>
      <c r="N878" s="90" t="str">
        <f>IF($I878="","",IF(C878=" ",SUMIFS($N:$N,$C:$C,RIGHT($D878,6)),IF(C878="  ",SUMIFS($N:$N,$C:$C," "),ROUNDDOWN(M878*VLOOKUP(C878,Aktivity!$C$6:$R$25,10,FALSE),2))))</f>
        <v/>
      </c>
      <c r="O878" s="90" t="str">
        <f>IF($I878="","",IF(C878=" ",SUMIFS($O:$O,$C:$C,RIGHT($D878,6)),IF(C878="  ",SUMIFS($O:$O,$C:$C," "),ROUNDDOWN(I878*VLOOKUP(C878,Aktivity!$C$6:$R$25,12,FALSE),2))))</f>
        <v/>
      </c>
      <c r="P878" s="90" t="str">
        <f t="shared" si="68"/>
        <v/>
      </c>
      <c r="Q878" s="90" t="str">
        <f>IF($I878="","",IF(C878=" ",SUMIFS($Q:$Q,$C:$C,RIGHT($D878,6)),IF(C878="  ",SUMIFS($Q:$Q,$C:$C," "),ROUNDDOWN(I878*VLOOKUP(C878,Aktivity!$C$6:$R$25,9,FALSE),2))))</f>
        <v/>
      </c>
      <c r="R878" s="90" t="str">
        <f>IF($I878="","",IF(C878=" ",SUMIFS($R:$R,$C:$C,RIGHT($D878,6)),IF(C878="  ",SUMIFS($R:$R,$C:$C," "),ROUNDDOWN(Q878*VLOOKUP(C878,Aktivity!$C$6:$R$25,10,FALSE),2))))</f>
        <v/>
      </c>
      <c r="S878" s="90" t="str">
        <f>IF($I878="","",IF(C878=" ",SUMIFS($S:$S,$C:$C,RIGHT($D878,6)),IF(C878="  ",SUMIFS($S:$S,$C:$C," "),ROUNDDOWN(I878*VLOOKUP(C878,Aktivity!$C$6:$R$25,13,FALSE),2))))</f>
        <v/>
      </c>
      <c r="T878" s="90" t="str">
        <f t="shared" si="69"/>
        <v/>
      </c>
      <c r="V878" s="13" t="str">
        <f>IFERROR(SMALL(Zoznam!O:O,ROW()-3),"")</f>
        <v/>
      </c>
    </row>
    <row r="879" spans="2:22" ht="15" x14ac:dyDescent="0.25">
      <c r="B879" s="89" t="str">
        <f>IF($V879="","",VLOOKUP($V879,Zoznam!$O:$W,2,FALSE))</f>
        <v/>
      </c>
      <c r="C879" s="89" t="str">
        <f>IF($V879="","",VLOOKUP($V879,Zoznam!$O:$W,3,FALSE))</f>
        <v/>
      </c>
      <c r="D879" s="75" t="str">
        <f>IF($V879="","",VLOOKUP($V879,Zoznam!$O:$W,4,FALSE))</f>
        <v/>
      </c>
      <c r="E879" s="75" t="str">
        <f>IF($V879="","",VLOOKUP($V879,Zoznam!$O:$W,5,FALSE))</f>
        <v/>
      </c>
      <c r="F879" s="89" t="str">
        <f>IF($V879="","",VLOOKUP($V879,Zoznam!$O:$W,6,FALSE))</f>
        <v/>
      </c>
      <c r="G879" s="90" t="str">
        <f>IF($V879="","",VLOOKUP($V879,Zoznam!$O:$W,7,FALSE))</f>
        <v/>
      </c>
      <c r="H879" s="91" t="str">
        <f>IF($V879="","",VLOOKUP($V879,Zoznam!$O:$W,8,FALSE))</f>
        <v/>
      </c>
      <c r="I879" s="123" t="str">
        <f>IF($V879="","",VLOOKUP($V879,Zoznam!$O:$W,9,FALSE))</f>
        <v/>
      </c>
      <c r="J879" s="123" t="str">
        <f t="shared" si="65"/>
        <v/>
      </c>
      <c r="K879" s="90" t="str">
        <f t="shared" si="66"/>
        <v/>
      </c>
      <c r="L879" s="90" t="str">
        <f t="shared" si="67"/>
        <v/>
      </c>
      <c r="M879" s="90" t="str">
        <f>IF($I879="","",IF(C879=" ",SUMIFS($M:$M,$C:$C,RIGHT($D879,6)),IF(C879="  ",SUMIFS($M:$M,$C:$C," "),ROUNDUP(I879*VLOOKUP(C879,Aktivity!$C$6:$R$25,8,FALSE),2))))</f>
        <v/>
      </c>
      <c r="N879" s="90" t="str">
        <f>IF($I879="","",IF(C879=" ",SUMIFS($N:$N,$C:$C,RIGHT($D879,6)),IF(C879="  ",SUMIFS($N:$N,$C:$C," "),ROUNDDOWN(M879*VLOOKUP(C879,Aktivity!$C$6:$R$25,10,FALSE),2))))</f>
        <v/>
      </c>
      <c r="O879" s="90" t="str">
        <f>IF($I879="","",IF(C879=" ",SUMIFS($O:$O,$C:$C,RIGHT($D879,6)),IF(C879="  ",SUMIFS($O:$O,$C:$C," "),ROUNDDOWN(I879*VLOOKUP(C879,Aktivity!$C$6:$R$25,12,FALSE),2))))</f>
        <v/>
      </c>
      <c r="P879" s="90" t="str">
        <f t="shared" si="68"/>
        <v/>
      </c>
      <c r="Q879" s="90" t="str">
        <f>IF($I879="","",IF(C879=" ",SUMIFS($Q:$Q,$C:$C,RIGHT($D879,6)),IF(C879="  ",SUMIFS($Q:$Q,$C:$C," "),ROUNDDOWN(I879*VLOOKUP(C879,Aktivity!$C$6:$R$25,9,FALSE),2))))</f>
        <v/>
      </c>
      <c r="R879" s="90" t="str">
        <f>IF($I879="","",IF(C879=" ",SUMIFS($R:$R,$C:$C,RIGHT($D879,6)),IF(C879="  ",SUMIFS($R:$R,$C:$C," "),ROUNDDOWN(Q879*VLOOKUP(C879,Aktivity!$C$6:$R$25,10,FALSE),2))))</f>
        <v/>
      </c>
      <c r="S879" s="90" t="str">
        <f>IF($I879="","",IF(C879=" ",SUMIFS($S:$S,$C:$C,RIGHT($D879,6)),IF(C879="  ",SUMIFS($S:$S,$C:$C," "),ROUNDDOWN(I879*VLOOKUP(C879,Aktivity!$C$6:$R$25,13,FALSE),2))))</f>
        <v/>
      </c>
      <c r="T879" s="90" t="str">
        <f t="shared" si="69"/>
        <v/>
      </c>
      <c r="V879" s="13" t="str">
        <f>IFERROR(SMALL(Zoznam!O:O,ROW()-3),"")</f>
        <v/>
      </c>
    </row>
    <row r="880" spans="2:22" ht="15" x14ac:dyDescent="0.25">
      <c r="B880" s="89" t="str">
        <f>IF($V880="","",VLOOKUP($V880,Zoznam!$O:$W,2,FALSE))</f>
        <v/>
      </c>
      <c r="C880" s="89" t="str">
        <f>IF($V880="","",VLOOKUP($V880,Zoznam!$O:$W,3,FALSE))</f>
        <v/>
      </c>
      <c r="D880" s="75" t="str">
        <f>IF($V880="","",VLOOKUP($V880,Zoznam!$O:$W,4,FALSE))</f>
        <v/>
      </c>
      <c r="E880" s="75" t="str">
        <f>IF($V880="","",VLOOKUP($V880,Zoznam!$O:$W,5,FALSE))</f>
        <v/>
      </c>
      <c r="F880" s="89" t="str">
        <f>IF($V880="","",VLOOKUP($V880,Zoznam!$O:$W,6,FALSE))</f>
        <v/>
      </c>
      <c r="G880" s="90" t="str">
        <f>IF($V880="","",VLOOKUP($V880,Zoznam!$O:$W,7,FALSE))</f>
        <v/>
      </c>
      <c r="H880" s="91" t="str">
        <f>IF($V880="","",VLOOKUP($V880,Zoznam!$O:$W,8,FALSE))</f>
        <v/>
      </c>
      <c r="I880" s="123" t="str">
        <f>IF($V880="","",VLOOKUP($V880,Zoznam!$O:$W,9,FALSE))</f>
        <v/>
      </c>
      <c r="J880" s="123" t="str">
        <f t="shared" si="65"/>
        <v/>
      </c>
      <c r="K880" s="90" t="str">
        <f t="shared" si="66"/>
        <v/>
      </c>
      <c r="L880" s="90" t="str">
        <f t="shared" si="67"/>
        <v/>
      </c>
      <c r="M880" s="90" t="str">
        <f>IF($I880="","",IF(C880=" ",SUMIFS($M:$M,$C:$C,RIGHT($D880,6)),IF(C880="  ",SUMIFS($M:$M,$C:$C," "),ROUNDUP(I880*VLOOKUP(C880,Aktivity!$C$6:$R$25,8,FALSE),2))))</f>
        <v/>
      </c>
      <c r="N880" s="90" t="str">
        <f>IF($I880="","",IF(C880=" ",SUMIFS($N:$N,$C:$C,RIGHT($D880,6)),IF(C880="  ",SUMIFS($N:$N,$C:$C," "),ROUNDDOWN(M880*VLOOKUP(C880,Aktivity!$C$6:$R$25,10,FALSE),2))))</f>
        <v/>
      </c>
      <c r="O880" s="90" t="str">
        <f>IF($I880="","",IF(C880=" ",SUMIFS($O:$O,$C:$C,RIGHT($D880,6)),IF(C880="  ",SUMIFS($O:$O,$C:$C," "),ROUNDDOWN(I880*VLOOKUP(C880,Aktivity!$C$6:$R$25,12,FALSE),2))))</f>
        <v/>
      </c>
      <c r="P880" s="90" t="str">
        <f t="shared" si="68"/>
        <v/>
      </c>
      <c r="Q880" s="90" t="str">
        <f>IF($I880="","",IF(C880=" ",SUMIFS($Q:$Q,$C:$C,RIGHT($D880,6)),IF(C880="  ",SUMIFS($Q:$Q,$C:$C," "),ROUNDDOWN(I880*VLOOKUP(C880,Aktivity!$C$6:$R$25,9,FALSE),2))))</f>
        <v/>
      </c>
      <c r="R880" s="90" t="str">
        <f>IF($I880="","",IF(C880=" ",SUMIFS($R:$R,$C:$C,RIGHT($D880,6)),IF(C880="  ",SUMIFS($R:$R,$C:$C," "),ROUNDDOWN(Q880*VLOOKUP(C880,Aktivity!$C$6:$R$25,10,FALSE),2))))</f>
        <v/>
      </c>
      <c r="S880" s="90" t="str">
        <f>IF($I880="","",IF(C880=" ",SUMIFS($S:$S,$C:$C,RIGHT($D880,6)),IF(C880="  ",SUMIFS($S:$S,$C:$C," "),ROUNDDOWN(I880*VLOOKUP(C880,Aktivity!$C$6:$R$25,13,FALSE),2))))</f>
        <v/>
      </c>
      <c r="T880" s="90" t="str">
        <f t="shared" si="69"/>
        <v/>
      </c>
      <c r="V880" s="13" t="str">
        <f>IFERROR(SMALL(Zoznam!O:O,ROW()-3),"")</f>
        <v/>
      </c>
    </row>
    <row r="881" spans="2:22" ht="15" x14ac:dyDescent="0.25">
      <c r="B881" s="89" t="str">
        <f>IF($V881="","",VLOOKUP($V881,Zoznam!$O:$W,2,FALSE))</f>
        <v/>
      </c>
      <c r="C881" s="89" t="str">
        <f>IF($V881="","",VLOOKUP($V881,Zoznam!$O:$W,3,FALSE))</f>
        <v/>
      </c>
      <c r="D881" s="75" t="str">
        <f>IF($V881="","",VLOOKUP($V881,Zoznam!$O:$W,4,FALSE))</f>
        <v/>
      </c>
      <c r="E881" s="75" t="str">
        <f>IF($V881="","",VLOOKUP($V881,Zoznam!$O:$W,5,FALSE))</f>
        <v/>
      </c>
      <c r="F881" s="89" t="str">
        <f>IF($V881="","",VLOOKUP($V881,Zoznam!$O:$W,6,FALSE))</f>
        <v/>
      </c>
      <c r="G881" s="90" t="str">
        <f>IF($V881="","",VLOOKUP($V881,Zoznam!$O:$W,7,FALSE))</f>
        <v/>
      </c>
      <c r="H881" s="91" t="str">
        <f>IF($V881="","",VLOOKUP($V881,Zoznam!$O:$W,8,FALSE))</f>
        <v/>
      </c>
      <c r="I881" s="123" t="str">
        <f>IF($V881="","",VLOOKUP($V881,Zoznam!$O:$W,9,FALSE))</f>
        <v/>
      </c>
      <c r="J881" s="123" t="str">
        <f t="shared" si="65"/>
        <v/>
      </c>
      <c r="K881" s="90" t="str">
        <f t="shared" si="66"/>
        <v/>
      </c>
      <c r="L881" s="90" t="str">
        <f t="shared" si="67"/>
        <v/>
      </c>
      <c r="M881" s="90" t="str">
        <f>IF($I881="","",IF(C881=" ",SUMIFS($M:$M,$C:$C,RIGHT($D881,6)),IF(C881="  ",SUMIFS($M:$M,$C:$C," "),ROUNDUP(I881*VLOOKUP(C881,Aktivity!$C$6:$R$25,8,FALSE),2))))</f>
        <v/>
      </c>
      <c r="N881" s="90" t="str">
        <f>IF($I881="","",IF(C881=" ",SUMIFS($N:$N,$C:$C,RIGHT($D881,6)),IF(C881="  ",SUMIFS($N:$N,$C:$C," "),ROUNDDOWN(M881*VLOOKUP(C881,Aktivity!$C$6:$R$25,10,FALSE),2))))</f>
        <v/>
      </c>
      <c r="O881" s="90" t="str">
        <f>IF($I881="","",IF(C881=" ",SUMIFS($O:$O,$C:$C,RIGHT($D881,6)),IF(C881="  ",SUMIFS($O:$O,$C:$C," "),ROUNDDOWN(I881*VLOOKUP(C881,Aktivity!$C$6:$R$25,12,FALSE),2))))</f>
        <v/>
      </c>
      <c r="P881" s="90" t="str">
        <f t="shared" si="68"/>
        <v/>
      </c>
      <c r="Q881" s="90" t="str">
        <f>IF($I881="","",IF(C881=" ",SUMIFS($Q:$Q,$C:$C,RIGHT($D881,6)),IF(C881="  ",SUMIFS($Q:$Q,$C:$C," "),ROUNDDOWN(I881*VLOOKUP(C881,Aktivity!$C$6:$R$25,9,FALSE),2))))</f>
        <v/>
      </c>
      <c r="R881" s="90" t="str">
        <f>IF($I881="","",IF(C881=" ",SUMIFS($R:$R,$C:$C,RIGHT($D881,6)),IF(C881="  ",SUMIFS($R:$R,$C:$C," "),ROUNDDOWN(Q881*VLOOKUP(C881,Aktivity!$C$6:$R$25,10,FALSE),2))))</f>
        <v/>
      </c>
      <c r="S881" s="90" t="str">
        <f>IF($I881="","",IF(C881=" ",SUMIFS($S:$S,$C:$C,RIGHT($D881,6)),IF(C881="  ",SUMIFS($S:$S,$C:$C," "),ROUNDDOWN(I881*VLOOKUP(C881,Aktivity!$C$6:$R$25,13,FALSE),2))))</f>
        <v/>
      </c>
      <c r="T881" s="90" t="str">
        <f t="shared" si="69"/>
        <v/>
      </c>
      <c r="V881" s="13" t="str">
        <f>IFERROR(SMALL(Zoznam!O:O,ROW()-3),"")</f>
        <v/>
      </c>
    </row>
    <row r="882" spans="2:22" ht="15" x14ac:dyDescent="0.25">
      <c r="B882" s="89" t="str">
        <f>IF($V882="","",VLOOKUP($V882,Zoznam!$O:$W,2,FALSE))</f>
        <v/>
      </c>
      <c r="C882" s="89" t="str">
        <f>IF($V882="","",VLOOKUP($V882,Zoznam!$O:$W,3,FALSE))</f>
        <v/>
      </c>
      <c r="D882" s="75" t="str">
        <f>IF($V882="","",VLOOKUP($V882,Zoznam!$O:$W,4,FALSE))</f>
        <v/>
      </c>
      <c r="E882" s="75" t="str">
        <f>IF($V882="","",VLOOKUP($V882,Zoznam!$O:$W,5,FALSE))</f>
        <v/>
      </c>
      <c r="F882" s="89" t="str">
        <f>IF($V882="","",VLOOKUP($V882,Zoznam!$O:$W,6,FALSE))</f>
        <v/>
      </c>
      <c r="G882" s="90" t="str">
        <f>IF($V882="","",VLOOKUP($V882,Zoznam!$O:$W,7,FALSE))</f>
        <v/>
      </c>
      <c r="H882" s="91" t="str">
        <f>IF($V882="","",VLOOKUP($V882,Zoznam!$O:$W,8,FALSE))</f>
        <v/>
      </c>
      <c r="I882" s="123" t="str">
        <f>IF($V882="","",VLOOKUP($V882,Zoznam!$O:$W,9,FALSE))</f>
        <v/>
      </c>
      <c r="J882" s="123" t="str">
        <f t="shared" si="65"/>
        <v/>
      </c>
      <c r="K882" s="90" t="str">
        <f t="shared" si="66"/>
        <v/>
      </c>
      <c r="L882" s="90" t="str">
        <f t="shared" si="67"/>
        <v/>
      </c>
      <c r="M882" s="90" t="str">
        <f>IF($I882="","",IF(C882=" ",SUMIFS($M:$M,$C:$C,RIGHT($D882,6)),IF(C882="  ",SUMIFS($M:$M,$C:$C," "),ROUNDUP(I882*VLOOKUP(C882,Aktivity!$C$6:$R$25,8,FALSE),2))))</f>
        <v/>
      </c>
      <c r="N882" s="90" t="str">
        <f>IF($I882="","",IF(C882=" ",SUMIFS($N:$N,$C:$C,RIGHT($D882,6)),IF(C882="  ",SUMIFS($N:$N,$C:$C," "),ROUNDDOWN(M882*VLOOKUP(C882,Aktivity!$C$6:$R$25,10,FALSE),2))))</f>
        <v/>
      </c>
      <c r="O882" s="90" t="str">
        <f>IF($I882="","",IF(C882=" ",SUMIFS($O:$O,$C:$C,RIGHT($D882,6)),IF(C882="  ",SUMIFS($O:$O,$C:$C," "),ROUNDDOWN(I882*VLOOKUP(C882,Aktivity!$C$6:$R$25,12,FALSE),2))))</f>
        <v/>
      </c>
      <c r="P882" s="90" t="str">
        <f t="shared" si="68"/>
        <v/>
      </c>
      <c r="Q882" s="90" t="str">
        <f>IF($I882="","",IF(C882=" ",SUMIFS($Q:$Q,$C:$C,RIGHT($D882,6)),IF(C882="  ",SUMIFS($Q:$Q,$C:$C," "),ROUNDDOWN(I882*VLOOKUP(C882,Aktivity!$C$6:$R$25,9,FALSE),2))))</f>
        <v/>
      </c>
      <c r="R882" s="90" t="str">
        <f>IF($I882="","",IF(C882=" ",SUMIFS($R:$R,$C:$C,RIGHT($D882,6)),IF(C882="  ",SUMIFS($R:$R,$C:$C," "),ROUNDDOWN(Q882*VLOOKUP(C882,Aktivity!$C$6:$R$25,10,FALSE),2))))</f>
        <v/>
      </c>
      <c r="S882" s="90" t="str">
        <f>IF($I882="","",IF(C882=" ",SUMIFS($S:$S,$C:$C,RIGHT($D882,6)),IF(C882="  ",SUMIFS($S:$S,$C:$C," "),ROUNDDOWN(I882*VLOOKUP(C882,Aktivity!$C$6:$R$25,13,FALSE),2))))</f>
        <v/>
      </c>
      <c r="T882" s="90" t="str">
        <f t="shared" si="69"/>
        <v/>
      </c>
      <c r="V882" s="13" t="str">
        <f>IFERROR(SMALL(Zoznam!O:O,ROW()-3),"")</f>
        <v/>
      </c>
    </row>
    <row r="883" spans="2:22" ht="15" x14ac:dyDescent="0.25">
      <c r="B883" s="89" t="str">
        <f>IF($V883="","",VLOOKUP($V883,Zoznam!$O:$W,2,FALSE))</f>
        <v/>
      </c>
      <c r="C883" s="89" t="str">
        <f>IF($V883="","",VLOOKUP($V883,Zoznam!$O:$W,3,FALSE))</f>
        <v/>
      </c>
      <c r="D883" s="75" t="str">
        <f>IF($V883="","",VLOOKUP($V883,Zoznam!$O:$W,4,FALSE))</f>
        <v/>
      </c>
      <c r="E883" s="75" t="str">
        <f>IF($V883="","",VLOOKUP($V883,Zoznam!$O:$W,5,FALSE))</f>
        <v/>
      </c>
      <c r="F883" s="89" t="str">
        <f>IF($V883="","",VLOOKUP($V883,Zoznam!$O:$W,6,FALSE))</f>
        <v/>
      </c>
      <c r="G883" s="90" t="str">
        <f>IF($V883="","",VLOOKUP($V883,Zoznam!$O:$W,7,FALSE))</f>
        <v/>
      </c>
      <c r="H883" s="91" t="str">
        <f>IF($V883="","",VLOOKUP($V883,Zoznam!$O:$W,8,FALSE))</f>
        <v/>
      </c>
      <c r="I883" s="123" t="str">
        <f>IF($V883="","",VLOOKUP($V883,Zoznam!$O:$W,9,FALSE))</f>
        <v/>
      </c>
      <c r="J883" s="123" t="str">
        <f t="shared" si="65"/>
        <v/>
      </c>
      <c r="K883" s="90" t="str">
        <f t="shared" si="66"/>
        <v/>
      </c>
      <c r="L883" s="90" t="str">
        <f t="shared" si="67"/>
        <v/>
      </c>
      <c r="M883" s="90" t="str">
        <f>IF($I883="","",IF(C883=" ",SUMIFS($M:$M,$C:$C,RIGHT($D883,6)),IF(C883="  ",SUMIFS($M:$M,$C:$C," "),ROUNDUP(I883*VLOOKUP(C883,Aktivity!$C$6:$R$25,8,FALSE),2))))</f>
        <v/>
      </c>
      <c r="N883" s="90" t="str">
        <f>IF($I883="","",IF(C883=" ",SUMIFS($N:$N,$C:$C,RIGHT($D883,6)),IF(C883="  ",SUMIFS($N:$N,$C:$C," "),ROUNDDOWN(M883*VLOOKUP(C883,Aktivity!$C$6:$R$25,10,FALSE),2))))</f>
        <v/>
      </c>
      <c r="O883" s="90" t="str">
        <f>IF($I883="","",IF(C883=" ",SUMIFS($O:$O,$C:$C,RIGHT($D883,6)),IF(C883="  ",SUMIFS($O:$O,$C:$C," "),ROUNDDOWN(I883*VLOOKUP(C883,Aktivity!$C$6:$R$25,12,FALSE),2))))</f>
        <v/>
      </c>
      <c r="P883" s="90" t="str">
        <f t="shared" si="68"/>
        <v/>
      </c>
      <c r="Q883" s="90" t="str">
        <f>IF($I883="","",IF(C883=" ",SUMIFS($Q:$Q,$C:$C,RIGHT($D883,6)),IF(C883="  ",SUMIFS($Q:$Q,$C:$C," "),ROUNDDOWN(I883*VLOOKUP(C883,Aktivity!$C$6:$R$25,9,FALSE),2))))</f>
        <v/>
      </c>
      <c r="R883" s="90" t="str">
        <f>IF($I883="","",IF(C883=" ",SUMIFS($R:$R,$C:$C,RIGHT($D883,6)),IF(C883="  ",SUMIFS($R:$R,$C:$C," "),ROUNDDOWN(Q883*VLOOKUP(C883,Aktivity!$C$6:$R$25,10,FALSE),2))))</f>
        <v/>
      </c>
      <c r="S883" s="90" t="str">
        <f>IF($I883="","",IF(C883=" ",SUMIFS($S:$S,$C:$C,RIGHT($D883,6)),IF(C883="  ",SUMIFS($S:$S,$C:$C," "),ROUNDDOWN(I883*VLOOKUP(C883,Aktivity!$C$6:$R$25,13,FALSE),2))))</f>
        <v/>
      </c>
      <c r="T883" s="90" t="str">
        <f t="shared" si="69"/>
        <v/>
      </c>
      <c r="V883" s="13" t="str">
        <f>IFERROR(SMALL(Zoznam!O:O,ROW()-3),"")</f>
        <v/>
      </c>
    </row>
    <row r="884" spans="2:22" ht="15" x14ac:dyDescent="0.25">
      <c r="B884" s="89" t="str">
        <f>IF($V884="","",VLOOKUP($V884,Zoznam!$O:$W,2,FALSE))</f>
        <v/>
      </c>
      <c r="C884" s="89" t="str">
        <f>IF($V884="","",VLOOKUP($V884,Zoznam!$O:$W,3,FALSE))</f>
        <v/>
      </c>
      <c r="D884" s="75" t="str">
        <f>IF($V884="","",VLOOKUP($V884,Zoznam!$O:$W,4,FALSE))</f>
        <v/>
      </c>
      <c r="E884" s="75" t="str">
        <f>IF($V884="","",VLOOKUP($V884,Zoznam!$O:$W,5,FALSE))</f>
        <v/>
      </c>
      <c r="F884" s="89" t="str">
        <f>IF($V884="","",VLOOKUP($V884,Zoznam!$O:$W,6,FALSE))</f>
        <v/>
      </c>
      <c r="G884" s="90" t="str">
        <f>IF($V884="","",VLOOKUP($V884,Zoznam!$O:$W,7,FALSE))</f>
        <v/>
      </c>
      <c r="H884" s="91" t="str">
        <f>IF($V884="","",VLOOKUP($V884,Zoznam!$O:$W,8,FALSE))</f>
        <v/>
      </c>
      <c r="I884" s="123" t="str">
        <f>IF($V884="","",VLOOKUP($V884,Zoznam!$O:$W,9,FALSE))</f>
        <v/>
      </c>
      <c r="J884" s="123" t="str">
        <f t="shared" si="65"/>
        <v/>
      </c>
      <c r="K884" s="90" t="str">
        <f t="shared" si="66"/>
        <v/>
      </c>
      <c r="L884" s="90" t="str">
        <f t="shared" si="67"/>
        <v/>
      </c>
      <c r="M884" s="90" t="str">
        <f>IF($I884="","",IF(C884=" ",SUMIFS($M:$M,$C:$C,RIGHT($D884,6)),IF(C884="  ",SUMIFS($M:$M,$C:$C," "),ROUNDUP(I884*VLOOKUP(C884,Aktivity!$C$6:$R$25,8,FALSE),2))))</f>
        <v/>
      </c>
      <c r="N884" s="90" t="str">
        <f>IF($I884="","",IF(C884=" ",SUMIFS($N:$N,$C:$C,RIGHT($D884,6)),IF(C884="  ",SUMIFS($N:$N,$C:$C," "),ROUNDDOWN(M884*VLOOKUP(C884,Aktivity!$C$6:$R$25,10,FALSE),2))))</f>
        <v/>
      </c>
      <c r="O884" s="90" t="str">
        <f>IF($I884="","",IF(C884=" ",SUMIFS($O:$O,$C:$C,RIGHT($D884,6)),IF(C884="  ",SUMIFS($O:$O,$C:$C," "),ROUNDDOWN(I884*VLOOKUP(C884,Aktivity!$C$6:$R$25,12,FALSE),2))))</f>
        <v/>
      </c>
      <c r="P884" s="90" t="str">
        <f t="shared" si="68"/>
        <v/>
      </c>
      <c r="Q884" s="90" t="str">
        <f>IF($I884="","",IF(C884=" ",SUMIFS($Q:$Q,$C:$C,RIGHT($D884,6)),IF(C884="  ",SUMIFS($Q:$Q,$C:$C," "),ROUNDDOWN(I884*VLOOKUP(C884,Aktivity!$C$6:$R$25,9,FALSE),2))))</f>
        <v/>
      </c>
      <c r="R884" s="90" t="str">
        <f>IF($I884="","",IF(C884=" ",SUMIFS($R:$R,$C:$C,RIGHT($D884,6)),IF(C884="  ",SUMIFS($R:$R,$C:$C," "),ROUNDDOWN(Q884*VLOOKUP(C884,Aktivity!$C$6:$R$25,10,FALSE),2))))</f>
        <v/>
      </c>
      <c r="S884" s="90" t="str">
        <f>IF($I884="","",IF(C884=" ",SUMIFS($S:$S,$C:$C,RIGHT($D884,6)),IF(C884="  ",SUMIFS($S:$S,$C:$C," "),ROUNDDOWN(I884*VLOOKUP(C884,Aktivity!$C$6:$R$25,13,FALSE),2))))</f>
        <v/>
      </c>
      <c r="T884" s="90" t="str">
        <f t="shared" si="69"/>
        <v/>
      </c>
      <c r="V884" s="13" t="str">
        <f>IFERROR(SMALL(Zoznam!O:O,ROW()-3),"")</f>
        <v/>
      </c>
    </row>
    <row r="885" spans="2:22" ht="15" x14ac:dyDescent="0.25">
      <c r="B885" s="89" t="str">
        <f>IF($V885="","",VLOOKUP($V885,Zoznam!$O:$W,2,FALSE))</f>
        <v/>
      </c>
      <c r="C885" s="89" t="str">
        <f>IF($V885="","",VLOOKUP($V885,Zoznam!$O:$W,3,FALSE))</f>
        <v/>
      </c>
      <c r="D885" s="75" t="str">
        <f>IF($V885="","",VLOOKUP($V885,Zoznam!$O:$W,4,FALSE))</f>
        <v/>
      </c>
      <c r="E885" s="75" t="str">
        <f>IF($V885="","",VLOOKUP($V885,Zoznam!$O:$W,5,FALSE))</f>
        <v/>
      </c>
      <c r="F885" s="89" t="str">
        <f>IF($V885="","",VLOOKUP($V885,Zoznam!$O:$W,6,FALSE))</f>
        <v/>
      </c>
      <c r="G885" s="90" t="str">
        <f>IF($V885="","",VLOOKUP($V885,Zoznam!$O:$W,7,FALSE))</f>
        <v/>
      </c>
      <c r="H885" s="91" t="str">
        <f>IF($V885="","",VLOOKUP($V885,Zoznam!$O:$W,8,FALSE))</f>
        <v/>
      </c>
      <c r="I885" s="123" t="str">
        <f>IF($V885="","",VLOOKUP($V885,Zoznam!$O:$W,9,FALSE))</f>
        <v/>
      </c>
      <c r="J885" s="123" t="str">
        <f t="shared" si="65"/>
        <v/>
      </c>
      <c r="K885" s="90" t="str">
        <f t="shared" si="66"/>
        <v/>
      </c>
      <c r="L885" s="90" t="str">
        <f t="shared" si="67"/>
        <v/>
      </c>
      <c r="M885" s="90" t="str">
        <f>IF($I885="","",IF(C885=" ",SUMIFS($M:$M,$C:$C,RIGHT($D885,6)),IF(C885="  ",SUMIFS($M:$M,$C:$C," "),ROUNDUP(I885*VLOOKUP(C885,Aktivity!$C$6:$R$25,8,FALSE),2))))</f>
        <v/>
      </c>
      <c r="N885" s="90" t="str">
        <f>IF($I885="","",IF(C885=" ",SUMIFS($N:$N,$C:$C,RIGHT($D885,6)),IF(C885="  ",SUMIFS($N:$N,$C:$C," "),ROUNDDOWN(M885*VLOOKUP(C885,Aktivity!$C$6:$R$25,10,FALSE),2))))</f>
        <v/>
      </c>
      <c r="O885" s="90" t="str">
        <f>IF($I885="","",IF(C885=" ",SUMIFS($O:$O,$C:$C,RIGHT($D885,6)),IF(C885="  ",SUMIFS($O:$O,$C:$C," "),ROUNDDOWN(I885*VLOOKUP(C885,Aktivity!$C$6:$R$25,12,FALSE),2))))</f>
        <v/>
      </c>
      <c r="P885" s="90" t="str">
        <f t="shared" si="68"/>
        <v/>
      </c>
      <c r="Q885" s="90" t="str">
        <f>IF($I885="","",IF(C885=" ",SUMIFS($Q:$Q,$C:$C,RIGHT($D885,6)),IF(C885="  ",SUMIFS($Q:$Q,$C:$C," "),ROUNDDOWN(I885*VLOOKUP(C885,Aktivity!$C$6:$R$25,9,FALSE),2))))</f>
        <v/>
      </c>
      <c r="R885" s="90" t="str">
        <f>IF($I885="","",IF(C885=" ",SUMIFS($R:$R,$C:$C,RIGHT($D885,6)),IF(C885="  ",SUMIFS($R:$R,$C:$C," "),ROUNDDOWN(Q885*VLOOKUP(C885,Aktivity!$C$6:$R$25,10,FALSE),2))))</f>
        <v/>
      </c>
      <c r="S885" s="90" t="str">
        <f>IF($I885="","",IF(C885=" ",SUMIFS($S:$S,$C:$C,RIGHT($D885,6)),IF(C885="  ",SUMIFS($S:$S,$C:$C," "),ROUNDDOWN(I885*VLOOKUP(C885,Aktivity!$C$6:$R$25,13,FALSE),2))))</f>
        <v/>
      </c>
      <c r="T885" s="90" t="str">
        <f t="shared" si="69"/>
        <v/>
      </c>
      <c r="V885" s="13" t="str">
        <f>IFERROR(SMALL(Zoznam!O:O,ROW()-3),"")</f>
        <v/>
      </c>
    </row>
    <row r="886" spans="2:22" ht="15" x14ac:dyDescent="0.25">
      <c r="B886" s="89" t="str">
        <f>IF($V886="","",VLOOKUP($V886,Zoznam!$O:$W,2,FALSE))</f>
        <v/>
      </c>
      <c r="C886" s="89" t="str">
        <f>IF($V886="","",VLOOKUP($V886,Zoznam!$O:$W,3,FALSE))</f>
        <v/>
      </c>
      <c r="D886" s="75" t="str">
        <f>IF($V886="","",VLOOKUP($V886,Zoznam!$O:$W,4,FALSE))</f>
        <v/>
      </c>
      <c r="E886" s="75" t="str">
        <f>IF($V886="","",VLOOKUP($V886,Zoznam!$O:$W,5,FALSE))</f>
        <v/>
      </c>
      <c r="F886" s="89" t="str">
        <f>IF($V886="","",VLOOKUP($V886,Zoznam!$O:$W,6,FALSE))</f>
        <v/>
      </c>
      <c r="G886" s="90" t="str">
        <f>IF($V886="","",VLOOKUP($V886,Zoznam!$O:$W,7,FALSE))</f>
        <v/>
      </c>
      <c r="H886" s="91" t="str">
        <f>IF($V886="","",VLOOKUP($V886,Zoznam!$O:$W,8,FALSE))</f>
        <v/>
      </c>
      <c r="I886" s="123" t="str">
        <f>IF($V886="","",VLOOKUP($V886,Zoznam!$O:$W,9,FALSE))</f>
        <v/>
      </c>
      <c r="J886" s="123" t="str">
        <f t="shared" si="65"/>
        <v/>
      </c>
      <c r="K886" s="90" t="str">
        <f t="shared" si="66"/>
        <v/>
      </c>
      <c r="L886" s="90" t="str">
        <f t="shared" si="67"/>
        <v/>
      </c>
      <c r="M886" s="90" t="str">
        <f>IF($I886="","",IF(C886=" ",SUMIFS($M:$M,$C:$C,RIGHT($D886,6)),IF(C886="  ",SUMIFS($M:$M,$C:$C," "),ROUNDUP(I886*VLOOKUP(C886,Aktivity!$C$6:$R$25,8,FALSE),2))))</f>
        <v/>
      </c>
      <c r="N886" s="90" t="str">
        <f>IF($I886="","",IF(C886=" ",SUMIFS($N:$N,$C:$C,RIGHT($D886,6)),IF(C886="  ",SUMIFS($N:$N,$C:$C," "),ROUNDDOWN(M886*VLOOKUP(C886,Aktivity!$C$6:$R$25,10,FALSE),2))))</f>
        <v/>
      </c>
      <c r="O886" s="90" t="str">
        <f>IF($I886="","",IF(C886=" ",SUMIFS($O:$O,$C:$C,RIGHT($D886,6)),IF(C886="  ",SUMIFS($O:$O,$C:$C," "),ROUNDDOWN(I886*VLOOKUP(C886,Aktivity!$C$6:$R$25,12,FALSE),2))))</f>
        <v/>
      </c>
      <c r="P886" s="90" t="str">
        <f t="shared" si="68"/>
        <v/>
      </c>
      <c r="Q886" s="90" t="str">
        <f>IF($I886="","",IF(C886=" ",SUMIFS($Q:$Q,$C:$C,RIGHT($D886,6)),IF(C886="  ",SUMIFS($Q:$Q,$C:$C," "),ROUNDDOWN(I886*VLOOKUP(C886,Aktivity!$C$6:$R$25,9,FALSE),2))))</f>
        <v/>
      </c>
      <c r="R886" s="90" t="str">
        <f>IF($I886="","",IF(C886=" ",SUMIFS($R:$R,$C:$C,RIGHT($D886,6)),IF(C886="  ",SUMIFS($R:$R,$C:$C," "),ROUNDDOWN(Q886*VLOOKUP(C886,Aktivity!$C$6:$R$25,10,FALSE),2))))</f>
        <v/>
      </c>
      <c r="S886" s="90" t="str">
        <f>IF($I886="","",IF(C886=" ",SUMIFS($S:$S,$C:$C,RIGHT($D886,6)),IF(C886="  ",SUMIFS($S:$S,$C:$C," "),ROUNDDOWN(I886*VLOOKUP(C886,Aktivity!$C$6:$R$25,13,FALSE),2))))</f>
        <v/>
      </c>
      <c r="T886" s="90" t="str">
        <f t="shared" si="69"/>
        <v/>
      </c>
      <c r="V886" s="13" t="str">
        <f>IFERROR(SMALL(Zoznam!O:O,ROW()-3),"")</f>
        <v/>
      </c>
    </row>
    <row r="887" spans="2:22" ht="15" x14ac:dyDescent="0.25">
      <c r="B887" s="89" t="str">
        <f>IF($V887="","",VLOOKUP($V887,Zoznam!$O:$W,2,FALSE))</f>
        <v/>
      </c>
      <c r="C887" s="89" t="str">
        <f>IF($V887="","",VLOOKUP($V887,Zoznam!$O:$W,3,FALSE))</f>
        <v/>
      </c>
      <c r="D887" s="75" t="str">
        <f>IF($V887="","",VLOOKUP($V887,Zoznam!$O:$W,4,FALSE))</f>
        <v/>
      </c>
      <c r="E887" s="75" t="str">
        <f>IF($V887="","",VLOOKUP($V887,Zoznam!$O:$W,5,FALSE))</f>
        <v/>
      </c>
      <c r="F887" s="89" t="str">
        <f>IF($V887="","",VLOOKUP($V887,Zoznam!$O:$W,6,FALSE))</f>
        <v/>
      </c>
      <c r="G887" s="90" t="str">
        <f>IF($V887="","",VLOOKUP($V887,Zoznam!$O:$W,7,FALSE))</f>
        <v/>
      </c>
      <c r="H887" s="91" t="str">
        <f>IF($V887="","",VLOOKUP($V887,Zoznam!$O:$W,8,FALSE))</f>
        <v/>
      </c>
      <c r="I887" s="123" t="str">
        <f>IF($V887="","",VLOOKUP($V887,Zoznam!$O:$W,9,FALSE))</f>
        <v/>
      </c>
      <c r="J887" s="123" t="str">
        <f t="shared" si="65"/>
        <v/>
      </c>
      <c r="K887" s="90" t="str">
        <f t="shared" si="66"/>
        <v/>
      </c>
      <c r="L887" s="90" t="str">
        <f t="shared" si="67"/>
        <v/>
      </c>
      <c r="M887" s="90" t="str">
        <f>IF($I887="","",IF(C887=" ",SUMIFS($M:$M,$C:$C,RIGHT($D887,6)),IF(C887="  ",SUMIFS($M:$M,$C:$C," "),ROUNDUP(I887*VLOOKUP(C887,Aktivity!$C$6:$R$25,8,FALSE),2))))</f>
        <v/>
      </c>
      <c r="N887" s="90" t="str">
        <f>IF($I887="","",IF(C887=" ",SUMIFS($N:$N,$C:$C,RIGHT($D887,6)),IF(C887="  ",SUMIFS($N:$N,$C:$C," "),ROUNDDOWN(M887*VLOOKUP(C887,Aktivity!$C$6:$R$25,10,FALSE),2))))</f>
        <v/>
      </c>
      <c r="O887" s="90" t="str">
        <f>IF($I887="","",IF(C887=" ",SUMIFS($O:$O,$C:$C,RIGHT($D887,6)),IF(C887="  ",SUMIFS($O:$O,$C:$C," "),ROUNDDOWN(I887*VLOOKUP(C887,Aktivity!$C$6:$R$25,12,FALSE),2))))</f>
        <v/>
      </c>
      <c r="P887" s="90" t="str">
        <f t="shared" si="68"/>
        <v/>
      </c>
      <c r="Q887" s="90" t="str">
        <f>IF($I887="","",IF(C887=" ",SUMIFS($Q:$Q,$C:$C,RIGHT($D887,6)),IF(C887="  ",SUMIFS($Q:$Q,$C:$C," "),ROUNDDOWN(I887*VLOOKUP(C887,Aktivity!$C$6:$R$25,9,FALSE),2))))</f>
        <v/>
      </c>
      <c r="R887" s="90" t="str">
        <f>IF($I887="","",IF(C887=" ",SUMIFS($R:$R,$C:$C,RIGHT($D887,6)),IF(C887="  ",SUMIFS($R:$R,$C:$C," "),ROUNDDOWN(Q887*VLOOKUP(C887,Aktivity!$C$6:$R$25,10,FALSE),2))))</f>
        <v/>
      </c>
      <c r="S887" s="90" t="str">
        <f>IF($I887="","",IF(C887=" ",SUMIFS($S:$S,$C:$C,RIGHT($D887,6)),IF(C887="  ",SUMIFS($S:$S,$C:$C," "),ROUNDDOWN(I887*VLOOKUP(C887,Aktivity!$C$6:$R$25,13,FALSE),2))))</f>
        <v/>
      </c>
      <c r="T887" s="90" t="str">
        <f t="shared" si="69"/>
        <v/>
      </c>
      <c r="V887" s="13" t="str">
        <f>IFERROR(SMALL(Zoznam!O:O,ROW()-3),"")</f>
        <v/>
      </c>
    </row>
    <row r="888" spans="2:22" ht="15" x14ac:dyDescent="0.25">
      <c r="B888" s="89" t="str">
        <f>IF($V888="","",VLOOKUP($V888,Zoznam!$O:$W,2,FALSE))</f>
        <v/>
      </c>
      <c r="C888" s="89" t="str">
        <f>IF($V888="","",VLOOKUP($V888,Zoznam!$O:$W,3,FALSE))</f>
        <v/>
      </c>
      <c r="D888" s="75" t="str">
        <f>IF($V888="","",VLOOKUP($V888,Zoznam!$O:$W,4,FALSE))</f>
        <v/>
      </c>
      <c r="E888" s="75" t="str">
        <f>IF($V888="","",VLOOKUP($V888,Zoznam!$O:$W,5,FALSE))</f>
        <v/>
      </c>
      <c r="F888" s="89" t="str">
        <f>IF($V888="","",VLOOKUP($V888,Zoznam!$O:$W,6,FALSE))</f>
        <v/>
      </c>
      <c r="G888" s="90" t="str">
        <f>IF($V888="","",VLOOKUP($V888,Zoznam!$O:$W,7,FALSE))</f>
        <v/>
      </c>
      <c r="H888" s="91" t="str">
        <f>IF($V888="","",VLOOKUP($V888,Zoznam!$O:$W,8,FALSE))</f>
        <v/>
      </c>
      <c r="I888" s="123" t="str">
        <f>IF($V888="","",VLOOKUP($V888,Zoznam!$O:$W,9,FALSE))</f>
        <v/>
      </c>
      <c r="J888" s="123" t="str">
        <f t="shared" si="65"/>
        <v/>
      </c>
      <c r="K888" s="90" t="str">
        <f t="shared" si="66"/>
        <v/>
      </c>
      <c r="L888" s="90" t="str">
        <f t="shared" si="67"/>
        <v/>
      </c>
      <c r="M888" s="90" t="str">
        <f>IF($I888="","",IF(C888=" ",SUMIFS($M:$M,$C:$C,RIGHT($D888,6)),IF(C888="  ",SUMIFS($M:$M,$C:$C," "),ROUNDUP(I888*VLOOKUP(C888,Aktivity!$C$6:$R$25,8,FALSE),2))))</f>
        <v/>
      </c>
      <c r="N888" s="90" t="str">
        <f>IF($I888="","",IF(C888=" ",SUMIFS($N:$N,$C:$C,RIGHT($D888,6)),IF(C888="  ",SUMIFS($N:$N,$C:$C," "),ROUNDDOWN(M888*VLOOKUP(C888,Aktivity!$C$6:$R$25,10,FALSE),2))))</f>
        <v/>
      </c>
      <c r="O888" s="90" t="str">
        <f>IF($I888="","",IF(C888=" ",SUMIFS($O:$O,$C:$C,RIGHT($D888,6)),IF(C888="  ",SUMIFS($O:$O,$C:$C," "),ROUNDDOWN(I888*VLOOKUP(C888,Aktivity!$C$6:$R$25,12,FALSE),2))))</f>
        <v/>
      </c>
      <c r="P888" s="90" t="str">
        <f t="shared" si="68"/>
        <v/>
      </c>
      <c r="Q888" s="90" t="str">
        <f>IF($I888="","",IF(C888=" ",SUMIFS($Q:$Q,$C:$C,RIGHT($D888,6)),IF(C888="  ",SUMIFS($Q:$Q,$C:$C," "),ROUNDDOWN(I888*VLOOKUP(C888,Aktivity!$C$6:$R$25,9,FALSE),2))))</f>
        <v/>
      </c>
      <c r="R888" s="90" t="str">
        <f>IF($I888="","",IF(C888=" ",SUMIFS($R:$R,$C:$C,RIGHT($D888,6)),IF(C888="  ",SUMIFS($R:$R,$C:$C," "),ROUNDDOWN(Q888*VLOOKUP(C888,Aktivity!$C$6:$R$25,10,FALSE),2))))</f>
        <v/>
      </c>
      <c r="S888" s="90" t="str">
        <f>IF($I888="","",IF(C888=" ",SUMIFS($S:$S,$C:$C,RIGHT($D888,6)),IF(C888="  ",SUMIFS($S:$S,$C:$C," "),ROUNDDOWN(I888*VLOOKUP(C888,Aktivity!$C$6:$R$25,13,FALSE),2))))</f>
        <v/>
      </c>
      <c r="T888" s="90" t="str">
        <f t="shared" si="69"/>
        <v/>
      </c>
      <c r="V888" s="13" t="str">
        <f>IFERROR(SMALL(Zoznam!O:O,ROW()-3),"")</f>
        <v/>
      </c>
    </row>
    <row r="889" spans="2:22" ht="15" x14ac:dyDescent="0.25">
      <c r="B889" s="89" t="str">
        <f>IF($V889="","",VLOOKUP($V889,Zoznam!$O:$W,2,FALSE))</f>
        <v/>
      </c>
      <c r="C889" s="89" t="str">
        <f>IF($V889="","",VLOOKUP($V889,Zoznam!$O:$W,3,FALSE))</f>
        <v/>
      </c>
      <c r="D889" s="75" t="str">
        <f>IF($V889="","",VLOOKUP($V889,Zoznam!$O:$W,4,FALSE))</f>
        <v/>
      </c>
      <c r="E889" s="75" t="str">
        <f>IF($V889="","",VLOOKUP($V889,Zoznam!$O:$W,5,FALSE))</f>
        <v/>
      </c>
      <c r="F889" s="89" t="str">
        <f>IF($V889="","",VLOOKUP($V889,Zoznam!$O:$W,6,FALSE))</f>
        <v/>
      </c>
      <c r="G889" s="90" t="str">
        <f>IF($V889="","",VLOOKUP($V889,Zoznam!$O:$W,7,FALSE))</f>
        <v/>
      </c>
      <c r="H889" s="91" t="str">
        <f>IF($V889="","",VLOOKUP($V889,Zoznam!$O:$W,8,FALSE))</f>
        <v/>
      </c>
      <c r="I889" s="123" t="str">
        <f>IF($V889="","",VLOOKUP($V889,Zoznam!$O:$W,9,FALSE))</f>
        <v/>
      </c>
      <c r="J889" s="123" t="str">
        <f t="shared" si="65"/>
        <v/>
      </c>
      <c r="K889" s="90" t="str">
        <f t="shared" si="66"/>
        <v/>
      </c>
      <c r="L889" s="90" t="str">
        <f t="shared" si="67"/>
        <v/>
      </c>
      <c r="M889" s="90" t="str">
        <f>IF($I889="","",IF(C889=" ",SUMIFS($M:$M,$C:$C,RIGHT($D889,6)),IF(C889="  ",SUMIFS($M:$M,$C:$C," "),ROUNDUP(I889*VLOOKUP(C889,Aktivity!$C$6:$R$25,8,FALSE),2))))</f>
        <v/>
      </c>
      <c r="N889" s="90" t="str">
        <f>IF($I889="","",IF(C889=" ",SUMIFS($N:$N,$C:$C,RIGHT($D889,6)),IF(C889="  ",SUMIFS($N:$N,$C:$C," "),ROUNDDOWN(M889*VLOOKUP(C889,Aktivity!$C$6:$R$25,10,FALSE),2))))</f>
        <v/>
      </c>
      <c r="O889" s="90" t="str">
        <f>IF($I889="","",IF(C889=" ",SUMIFS($O:$O,$C:$C,RIGHT($D889,6)),IF(C889="  ",SUMIFS($O:$O,$C:$C," "),ROUNDDOWN(I889*VLOOKUP(C889,Aktivity!$C$6:$R$25,12,FALSE),2))))</f>
        <v/>
      </c>
      <c r="P889" s="90" t="str">
        <f t="shared" si="68"/>
        <v/>
      </c>
      <c r="Q889" s="90" t="str">
        <f>IF($I889="","",IF(C889=" ",SUMIFS($Q:$Q,$C:$C,RIGHT($D889,6)),IF(C889="  ",SUMIFS($Q:$Q,$C:$C," "),ROUNDDOWN(I889*VLOOKUP(C889,Aktivity!$C$6:$R$25,9,FALSE),2))))</f>
        <v/>
      </c>
      <c r="R889" s="90" t="str">
        <f>IF($I889="","",IF(C889=" ",SUMIFS($R:$R,$C:$C,RIGHT($D889,6)),IF(C889="  ",SUMIFS($R:$R,$C:$C," "),ROUNDDOWN(Q889*VLOOKUP(C889,Aktivity!$C$6:$R$25,10,FALSE),2))))</f>
        <v/>
      </c>
      <c r="S889" s="90" t="str">
        <f>IF($I889="","",IF(C889=" ",SUMIFS($S:$S,$C:$C,RIGHT($D889,6)),IF(C889="  ",SUMIFS($S:$S,$C:$C," "),ROUNDDOWN(I889*VLOOKUP(C889,Aktivity!$C$6:$R$25,13,FALSE),2))))</f>
        <v/>
      </c>
      <c r="T889" s="90" t="str">
        <f t="shared" si="69"/>
        <v/>
      </c>
      <c r="V889" s="13" t="str">
        <f>IFERROR(SMALL(Zoznam!O:O,ROW()-3),"")</f>
        <v/>
      </c>
    </row>
    <row r="890" spans="2:22" ht="15" x14ac:dyDescent="0.25">
      <c r="B890" s="89" t="str">
        <f>IF($V890="","",VLOOKUP($V890,Zoznam!$O:$W,2,FALSE))</f>
        <v/>
      </c>
      <c r="C890" s="89" t="str">
        <f>IF($V890="","",VLOOKUP($V890,Zoznam!$O:$W,3,FALSE))</f>
        <v/>
      </c>
      <c r="D890" s="75" t="str">
        <f>IF($V890="","",VLOOKUP($V890,Zoznam!$O:$W,4,FALSE))</f>
        <v/>
      </c>
      <c r="E890" s="75" t="str">
        <f>IF($V890="","",VLOOKUP($V890,Zoznam!$O:$W,5,FALSE))</f>
        <v/>
      </c>
      <c r="F890" s="89" t="str">
        <f>IF($V890="","",VLOOKUP($V890,Zoznam!$O:$W,6,FALSE))</f>
        <v/>
      </c>
      <c r="G890" s="90" t="str">
        <f>IF($V890="","",VLOOKUP($V890,Zoznam!$O:$W,7,FALSE))</f>
        <v/>
      </c>
      <c r="H890" s="91" t="str">
        <f>IF($V890="","",VLOOKUP($V890,Zoznam!$O:$W,8,FALSE))</f>
        <v/>
      </c>
      <c r="I890" s="123" t="str">
        <f>IF($V890="","",VLOOKUP($V890,Zoznam!$O:$W,9,FALSE))</f>
        <v/>
      </c>
      <c r="J890" s="123" t="str">
        <f t="shared" si="65"/>
        <v/>
      </c>
      <c r="K890" s="90" t="str">
        <f t="shared" si="66"/>
        <v/>
      </c>
      <c r="L890" s="90" t="str">
        <f t="shared" si="67"/>
        <v/>
      </c>
      <c r="M890" s="90" t="str">
        <f>IF($I890="","",IF(C890=" ",SUMIFS($M:$M,$C:$C,RIGHT($D890,6)),IF(C890="  ",SUMIFS($M:$M,$C:$C," "),ROUNDUP(I890*VLOOKUP(C890,Aktivity!$C$6:$R$25,8,FALSE),2))))</f>
        <v/>
      </c>
      <c r="N890" s="90" t="str">
        <f>IF($I890="","",IF(C890=" ",SUMIFS($N:$N,$C:$C,RIGHT($D890,6)),IF(C890="  ",SUMIFS($N:$N,$C:$C," "),ROUNDDOWN(M890*VLOOKUP(C890,Aktivity!$C$6:$R$25,10,FALSE),2))))</f>
        <v/>
      </c>
      <c r="O890" s="90" t="str">
        <f>IF($I890="","",IF(C890=" ",SUMIFS($O:$O,$C:$C,RIGHT($D890,6)),IF(C890="  ",SUMIFS($O:$O,$C:$C," "),ROUNDDOWN(I890*VLOOKUP(C890,Aktivity!$C$6:$R$25,12,FALSE),2))))</f>
        <v/>
      </c>
      <c r="P890" s="90" t="str">
        <f t="shared" si="68"/>
        <v/>
      </c>
      <c r="Q890" s="90" t="str">
        <f>IF($I890="","",IF(C890=" ",SUMIFS($Q:$Q,$C:$C,RIGHT($D890,6)),IF(C890="  ",SUMIFS($Q:$Q,$C:$C," "),ROUNDDOWN(I890*VLOOKUP(C890,Aktivity!$C$6:$R$25,9,FALSE),2))))</f>
        <v/>
      </c>
      <c r="R890" s="90" t="str">
        <f>IF($I890="","",IF(C890=" ",SUMIFS($R:$R,$C:$C,RIGHT($D890,6)),IF(C890="  ",SUMIFS($R:$R,$C:$C," "),ROUNDDOWN(Q890*VLOOKUP(C890,Aktivity!$C$6:$R$25,10,FALSE),2))))</f>
        <v/>
      </c>
      <c r="S890" s="90" t="str">
        <f>IF($I890="","",IF(C890=" ",SUMIFS($S:$S,$C:$C,RIGHT($D890,6)),IF(C890="  ",SUMIFS($S:$S,$C:$C," "),ROUNDDOWN(I890*VLOOKUP(C890,Aktivity!$C$6:$R$25,13,FALSE),2))))</f>
        <v/>
      </c>
      <c r="T890" s="90" t="str">
        <f t="shared" si="69"/>
        <v/>
      </c>
      <c r="V890" s="13" t="str">
        <f>IFERROR(SMALL(Zoznam!O:O,ROW()-3),"")</f>
        <v/>
      </c>
    </row>
    <row r="891" spans="2:22" ht="15" x14ac:dyDescent="0.25">
      <c r="B891" s="89" t="str">
        <f>IF($V891="","",VLOOKUP($V891,Zoznam!$O:$W,2,FALSE))</f>
        <v/>
      </c>
      <c r="C891" s="89" t="str">
        <f>IF($V891="","",VLOOKUP($V891,Zoznam!$O:$W,3,FALSE))</f>
        <v/>
      </c>
      <c r="D891" s="75" t="str">
        <f>IF($V891="","",VLOOKUP($V891,Zoznam!$O:$W,4,FALSE))</f>
        <v/>
      </c>
      <c r="E891" s="75" t="str">
        <f>IF($V891="","",VLOOKUP($V891,Zoznam!$O:$W,5,FALSE))</f>
        <v/>
      </c>
      <c r="F891" s="89" t="str">
        <f>IF($V891="","",VLOOKUP($V891,Zoznam!$O:$W,6,FALSE))</f>
        <v/>
      </c>
      <c r="G891" s="90" t="str">
        <f>IF($V891="","",VLOOKUP($V891,Zoznam!$O:$W,7,FALSE))</f>
        <v/>
      </c>
      <c r="H891" s="91" t="str">
        <f>IF($V891="","",VLOOKUP($V891,Zoznam!$O:$W,8,FALSE))</f>
        <v/>
      </c>
      <c r="I891" s="123" t="str">
        <f>IF($V891="","",VLOOKUP($V891,Zoznam!$O:$W,9,FALSE))</f>
        <v/>
      </c>
      <c r="J891" s="123" t="str">
        <f t="shared" si="65"/>
        <v/>
      </c>
      <c r="K891" s="90" t="str">
        <f t="shared" si="66"/>
        <v/>
      </c>
      <c r="L891" s="90" t="str">
        <f t="shared" si="67"/>
        <v/>
      </c>
      <c r="M891" s="90" t="str">
        <f>IF($I891="","",IF(C891=" ",SUMIFS($M:$M,$C:$C,RIGHT($D891,6)),IF(C891="  ",SUMIFS($M:$M,$C:$C," "),ROUNDUP(I891*VLOOKUP(C891,Aktivity!$C$6:$R$25,8,FALSE),2))))</f>
        <v/>
      </c>
      <c r="N891" s="90" t="str">
        <f>IF($I891="","",IF(C891=" ",SUMIFS($N:$N,$C:$C,RIGHT($D891,6)),IF(C891="  ",SUMIFS($N:$N,$C:$C," "),ROUNDDOWN(M891*VLOOKUP(C891,Aktivity!$C$6:$R$25,10,FALSE),2))))</f>
        <v/>
      </c>
      <c r="O891" s="90" t="str">
        <f>IF($I891="","",IF(C891=" ",SUMIFS($O:$O,$C:$C,RIGHT($D891,6)),IF(C891="  ",SUMIFS($O:$O,$C:$C," "),ROUNDDOWN(I891*VLOOKUP(C891,Aktivity!$C$6:$R$25,12,FALSE),2))))</f>
        <v/>
      </c>
      <c r="P891" s="90" t="str">
        <f t="shared" si="68"/>
        <v/>
      </c>
      <c r="Q891" s="90" t="str">
        <f>IF($I891="","",IF(C891=" ",SUMIFS($Q:$Q,$C:$C,RIGHT($D891,6)),IF(C891="  ",SUMIFS($Q:$Q,$C:$C," "),ROUNDDOWN(I891*VLOOKUP(C891,Aktivity!$C$6:$R$25,9,FALSE),2))))</f>
        <v/>
      </c>
      <c r="R891" s="90" t="str">
        <f>IF($I891="","",IF(C891=" ",SUMIFS($R:$R,$C:$C,RIGHT($D891,6)),IF(C891="  ",SUMIFS($R:$R,$C:$C," "),ROUNDDOWN(Q891*VLOOKUP(C891,Aktivity!$C$6:$R$25,10,FALSE),2))))</f>
        <v/>
      </c>
      <c r="S891" s="90" t="str">
        <f>IF($I891="","",IF(C891=" ",SUMIFS($S:$S,$C:$C,RIGHT($D891,6)),IF(C891="  ",SUMIFS($S:$S,$C:$C," "),ROUNDDOWN(I891*VLOOKUP(C891,Aktivity!$C$6:$R$25,13,FALSE),2))))</f>
        <v/>
      </c>
      <c r="T891" s="90" t="str">
        <f t="shared" si="69"/>
        <v/>
      </c>
      <c r="V891" s="13" t="str">
        <f>IFERROR(SMALL(Zoznam!O:O,ROW()-3),"")</f>
        <v/>
      </c>
    </row>
    <row r="892" spans="2:22" ht="15" x14ac:dyDescent="0.25">
      <c r="B892" s="89" t="str">
        <f>IF($V892="","",VLOOKUP($V892,Zoznam!$O:$W,2,FALSE))</f>
        <v/>
      </c>
      <c r="C892" s="89" t="str">
        <f>IF($V892="","",VLOOKUP($V892,Zoznam!$O:$W,3,FALSE))</f>
        <v/>
      </c>
      <c r="D892" s="75" t="str">
        <f>IF($V892="","",VLOOKUP($V892,Zoznam!$O:$W,4,FALSE))</f>
        <v/>
      </c>
      <c r="E892" s="75" t="str">
        <f>IF($V892="","",VLOOKUP($V892,Zoznam!$O:$W,5,FALSE))</f>
        <v/>
      </c>
      <c r="F892" s="89" t="str">
        <f>IF($V892="","",VLOOKUP($V892,Zoznam!$O:$W,6,FALSE))</f>
        <v/>
      </c>
      <c r="G892" s="90" t="str">
        <f>IF($V892="","",VLOOKUP($V892,Zoznam!$O:$W,7,FALSE))</f>
        <v/>
      </c>
      <c r="H892" s="91" t="str">
        <f>IF($V892="","",VLOOKUP($V892,Zoznam!$O:$W,8,FALSE))</f>
        <v/>
      </c>
      <c r="I892" s="123" t="str">
        <f>IF($V892="","",VLOOKUP($V892,Zoznam!$O:$W,9,FALSE))</f>
        <v/>
      </c>
      <c r="J892" s="123" t="str">
        <f t="shared" si="65"/>
        <v/>
      </c>
      <c r="K892" s="90" t="str">
        <f t="shared" si="66"/>
        <v/>
      </c>
      <c r="L892" s="90" t="str">
        <f t="shared" si="67"/>
        <v/>
      </c>
      <c r="M892" s="90" t="str">
        <f>IF($I892="","",IF(C892=" ",SUMIFS($M:$M,$C:$C,RIGHT($D892,6)),IF(C892="  ",SUMIFS($M:$M,$C:$C," "),ROUNDUP(I892*VLOOKUP(C892,Aktivity!$C$6:$R$25,8,FALSE),2))))</f>
        <v/>
      </c>
      <c r="N892" s="90" t="str">
        <f>IF($I892="","",IF(C892=" ",SUMIFS($N:$N,$C:$C,RIGHT($D892,6)),IF(C892="  ",SUMIFS($N:$N,$C:$C," "),ROUNDDOWN(M892*VLOOKUP(C892,Aktivity!$C$6:$R$25,10,FALSE),2))))</f>
        <v/>
      </c>
      <c r="O892" s="90" t="str">
        <f>IF($I892="","",IF(C892=" ",SUMIFS($O:$O,$C:$C,RIGHT($D892,6)),IF(C892="  ",SUMIFS($O:$O,$C:$C," "),ROUNDDOWN(I892*VLOOKUP(C892,Aktivity!$C$6:$R$25,12,FALSE),2))))</f>
        <v/>
      </c>
      <c r="P892" s="90" t="str">
        <f t="shared" si="68"/>
        <v/>
      </c>
      <c r="Q892" s="90" t="str">
        <f>IF($I892="","",IF(C892=" ",SUMIFS($Q:$Q,$C:$C,RIGHT($D892,6)),IF(C892="  ",SUMIFS($Q:$Q,$C:$C," "),ROUNDDOWN(I892*VLOOKUP(C892,Aktivity!$C$6:$R$25,9,FALSE),2))))</f>
        <v/>
      </c>
      <c r="R892" s="90" t="str">
        <f>IF($I892="","",IF(C892=" ",SUMIFS($R:$R,$C:$C,RIGHT($D892,6)),IF(C892="  ",SUMIFS($R:$R,$C:$C," "),ROUNDDOWN(Q892*VLOOKUP(C892,Aktivity!$C$6:$R$25,10,FALSE),2))))</f>
        <v/>
      </c>
      <c r="S892" s="90" t="str">
        <f>IF($I892="","",IF(C892=" ",SUMIFS($S:$S,$C:$C,RIGHT($D892,6)),IF(C892="  ",SUMIFS($S:$S,$C:$C," "),ROUNDDOWN(I892*VLOOKUP(C892,Aktivity!$C$6:$R$25,13,FALSE),2))))</f>
        <v/>
      </c>
      <c r="T892" s="90" t="str">
        <f t="shared" si="69"/>
        <v/>
      </c>
      <c r="V892" s="13" t="str">
        <f>IFERROR(SMALL(Zoznam!O:O,ROW()-3),"")</f>
        <v/>
      </c>
    </row>
    <row r="893" spans="2:22" ht="15" x14ac:dyDescent="0.25">
      <c r="B893" s="89" t="str">
        <f>IF($V893="","",VLOOKUP($V893,Zoznam!$O:$W,2,FALSE))</f>
        <v/>
      </c>
      <c r="C893" s="89" t="str">
        <f>IF($V893="","",VLOOKUP($V893,Zoznam!$O:$W,3,FALSE))</f>
        <v/>
      </c>
      <c r="D893" s="75" t="str">
        <f>IF($V893="","",VLOOKUP($V893,Zoznam!$O:$W,4,FALSE))</f>
        <v/>
      </c>
      <c r="E893" s="75" t="str">
        <f>IF($V893="","",VLOOKUP($V893,Zoznam!$O:$W,5,FALSE))</f>
        <v/>
      </c>
      <c r="F893" s="89" t="str">
        <f>IF($V893="","",VLOOKUP($V893,Zoznam!$O:$W,6,FALSE))</f>
        <v/>
      </c>
      <c r="G893" s="90" t="str">
        <f>IF($V893="","",VLOOKUP($V893,Zoznam!$O:$W,7,FALSE))</f>
        <v/>
      </c>
      <c r="H893" s="91" t="str">
        <f>IF($V893="","",VLOOKUP($V893,Zoznam!$O:$W,8,FALSE))</f>
        <v/>
      </c>
      <c r="I893" s="123" t="str">
        <f>IF($V893="","",VLOOKUP($V893,Zoznam!$O:$W,9,FALSE))</f>
        <v/>
      </c>
      <c r="J893" s="123" t="str">
        <f t="shared" si="65"/>
        <v/>
      </c>
      <c r="K893" s="90" t="str">
        <f t="shared" si="66"/>
        <v/>
      </c>
      <c r="L893" s="90" t="str">
        <f t="shared" si="67"/>
        <v/>
      </c>
      <c r="M893" s="90" t="str">
        <f>IF($I893="","",IF(C893=" ",SUMIFS($M:$M,$C:$C,RIGHT($D893,6)),IF(C893="  ",SUMIFS($M:$M,$C:$C," "),ROUNDUP(I893*VLOOKUP(C893,Aktivity!$C$6:$R$25,8,FALSE),2))))</f>
        <v/>
      </c>
      <c r="N893" s="90" t="str">
        <f>IF($I893="","",IF(C893=" ",SUMIFS($N:$N,$C:$C,RIGHT($D893,6)),IF(C893="  ",SUMIFS($N:$N,$C:$C," "),ROUNDDOWN(M893*VLOOKUP(C893,Aktivity!$C$6:$R$25,10,FALSE),2))))</f>
        <v/>
      </c>
      <c r="O893" s="90" t="str">
        <f>IF($I893="","",IF(C893=" ",SUMIFS($O:$O,$C:$C,RIGHT($D893,6)),IF(C893="  ",SUMIFS($O:$O,$C:$C," "),ROUNDDOWN(I893*VLOOKUP(C893,Aktivity!$C$6:$R$25,12,FALSE),2))))</f>
        <v/>
      </c>
      <c r="P893" s="90" t="str">
        <f t="shared" si="68"/>
        <v/>
      </c>
      <c r="Q893" s="90" t="str">
        <f>IF($I893="","",IF(C893=" ",SUMIFS($Q:$Q,$C:$C,RIGHT($D893,6)),IF(C893="  ",SUMIFS($Q:$Q,$C:$C," "),ROUNDDOWN(I893*VLOOKUP(C893,Aktivity!$C$6:$R$25,9,FALSE),2))))</f>
        <v/>
      </c>
      <c r="R893" s="90" t="str">
        <f>IF($I893="","",IF(C893=" ",SUMIFS($R:$R,$C:$C,RIGHT($D893,6)),IF(C893="  ",SUMIFS($R:$R,$C:$C," "),ROUNDDOWN(Q893*VLOOKUP(C893,Aktivity!$C$6:$R$25,10,FALSE),2))))</f>
        <v/>
      </c>
      <c r="S893" s="90" t="str">
        <f>IF($I893="","",IF(C893=" ",SUMIFS($S:$S,$C:$C,RIGHT($D893,6)),IF(C893="  ",SUMIFS($S:$S,$C:$C," "),ROUNDDOWN(I893*VLOOKUP(C893,Aktivity!$C$6:$R$25,13,FALSE),2))))</f>
        <v/>
      </c>
      <c r="T893" s="90" t="str">
        <f t="shared" si="69"/>
        <v/>
      </c>
      <c r="V893" s="13" t="str">
        <f>IFERROR(SMALL(Zoznam!O:O,ROW()-3),"")</f>
        <v/>
      </c>
    </row>
    <row r="894" spans="2:22" ht="15" x14ac:dyDescent="0.25">
      <c r="B894" s="89" t="str">
        <f>IF($V894="","",VLOOKUP($V894,Zoznam!$O:$W,2,FALSE))</f>
        <v/>
      </c>
      <c r="C894" s="89" t="str">
        <f>IF($V894="","",VLOOKUP($V894,Zoznam!$O:$W,3,FALSE))</f>
        <v/>
      </c>
      <c r="D894" s="75" t="str">
        <f>IF($V894="","",VLOOKUP($V894,Zoznam!$O:$W,4,FALSE))</f>
        <v/>
      </c>
      <c r="E894" s="75" t="str">
        <f>IF($V894="","",VLOOKUP($V894,Zoznam!$O:$W,5,FALSE))</f>
        <v/>
      </c>
      <c r="F894" s="89" t="str">
        <f>IF($V894="","",VLOOKUP($V894,Zoznam!$O:$W,6,FALSE))</f>
        <v/>
      </c>
      <c r="G894" s="90" t="str">
        <f>IF($V894="","",VLOOKUP($V894,Zoznam!$O:$W,7,FALSE))</f>
        <v/>
      </c>
      <c r="H894" s="91" t="str">
        <f>IF($V894="","",VLOOKUP($V894,Zoznam!$O:$W,8,FALSE))</f>
        <v/>
      </c>
      <c r="I894" s="123" t="str">
        <f>IF($V894="","",VLOOKUP($V894,Zoznam!$O:$W,9,FALSE))</f>
        <v/>
      </c>
      <c r="J894" s="123" t="str">
        <f t="shared" si="65"/>
        <v/>
      </c>
      <c r="K894" s="90" t="str">
        <f t="shared" si="66"/>
        <v/>
      </c>
      <c r="L894" s="90" t="str">
        <f t="shared" si="67"/>
        <v/>
      </c>
      <c r="M894" s="90" t="str">
        <f>IF($I894="","",IF(C894=" ",SUMIFS($M:$M,$C:$C,RIGHT($D894,6)),IF(C894="  ",SUMIFS($M:$M,$C:$C," "),ROUNDUP(I894*VLOOKUP(C894,Aktivity!$C$6:$R$25,8,FALSE),2))))</f>
        <v/>
      </c>
      <c r="N894" s="90" t="str">
        <f>IF($I894="","",IF(C894=" ",SUMIFS($N:$N,$C:$C,RIGHT($D894,6)),IF(C894="  ",SUMIFS($N:$N,$C:$C," "),ROUNDDOWN(M894*VLOOKUP(C894,Aktivity!$C$6:$R$25,10,FALSE),2))))</f>
        <v/>
      </c>
      <c r="O894" s="90" t="str">
        <f>IF($I894="","",IF(C894=" ",SUMIFS($O:$O,$C:$C,RIGHT($D894,6)),IF(C894="  ",SUMIFS($O:$O,$C:$C," "),ROUNDDOWN(I894*VLOOKUP(C894,Aktivity!$C$6:$R$25,12,FALSE),2))))</f>
        <v/>
      </c>
      <c r="P894" s="90" t="str">
        <f t="shared" si="68"/>
        <v/>
      </c>
      <c r="Q894" s="90" t="str">
        <f>IF($I894="","",IF(C894=" ",SUMIFS($Q:$Q,$C:$C,RIGHT($D894,6)),IF(C894="  ",SUMIFS($Q:$Q,$C:$C," "),ROUNDDOWN(I894*VLOOKUP(C894,Aktivity!$C$6:$R$25,9,FALSE),2))))</f>
        <v/>
      </c>
      <c r="R894" s="90" t="str">
        <f>IF($I894="","",IF(C894=" ",SUMIFS($R:$R,$C:$C,RIGHT($D894,6)),IF(C894="  ",SUMIFS($R:$R,$C:$C," "),ROUNDDOWN(Q894*VLOOKUP(C894,Aktivity!$C$6:$R$25,10,FALSE),2))))</f>
        <v/>
      </c>
      <c r="S894" s="90" t="str">
        <f>IF($I894="","",IF(C894=" ",SUMIFS($S:$S,$C:$C,RIGHT($D894,6)),IF(C894="  ",SUMIFS($S:$S,$C:$C," "),ROUNDDOWN(I894*VLOOKUP(C894,Aktivity!$C$6:$R$25,13,FALSE),2))))</f>
        <v/>
      </c>
      <c r="T894" s="90" t="str">
        <f t="shared" si="69"/>
        <v/>
      </c>
      <c r="V894" s="13" t="str">
        <f>IFERROR(SMALL(Zoznam!O:O,ROW()-3),"")</f>
        <v/>
      </c>
    </row>
    <row r="895" spans="2:22" ht="15" x14ac:dyDescent="0.25">
      <c r="B895" s="89" t="str">
        <f>IF($V895="","",VLOOKUP($V895,Zoznam!$O:$W,2,FALSE))</f>
        <v/>
      </c>
      <c r="C895" s="89" t="str">
        <f>IF($V895="","",VLOOKUP($V895,Zoznam!$O:$W,3,FALSE))</f>
        <v/>
      </c>
      <c r="D895" s="75" t="str">
        <f>IF($V895="","",VLOOKUP($V895,Zoznam!$O:$W,4,FALSE))</f>
        <v/>
      </c>
      <c r="E895" s="75" t="str">
        <f>IF($V895="","",VLOOKUP($V895,Zoznam!$O:$W,5,FALSE))</f>
        <v/>
      </c>
      <c r="F895" s="89" t="str">
        <f>IF($V895="","",VLOOKUP($V895,Zoznam!$O:$W,6,FALSE))</f>
        <v/>
      </c>
      <c r="G895" s="90" t="str">
        <f>IF($V895="","",VLOOKUP($V895,Zoznam!$O:$W,7,FALSE))</f>
        <v/>
      </c>
      <c r="H895" s="91" t="str">
        <f>IF($V895="","",VLOOKUP($V895,Zoznam!$O:$W,8,FALSE))</f>
        <v/>
      </c>
      <c r="I895" s="123" t="str">
        <f>IF($V895="","",VLOOKUP($V895,Zoznam!$O:$W,9,FALSE))</f>
        <v/>
      </c>
      <c r="J895" s="123" t="str">
        <f t="shared" si="65"/>
        <v/>
      </c>
      <c r="K895" s="90" t="str">
        <f t="shared" si="66"/>
        <v/>
      </c>
      <c r="L895" s="90" t="str">
        <f t="shared" si="67"/>
        <v/>
      </c>
      <c r="M895" s="90" t="str">
        <f>IF($I895="","",IF(C895=" ",SUMIFS($M:$M,$C:$C,RIGHT($D895,6)),IF(C895="  ",SUMIFS($M:$M,$C:$C," "),ROUNDUP(I895*VLOOKUP(C895,Aktivity!$C$6:$R$25,8,FALSE),2))))</f>
        <v/>
      </c>
      <c r="N895" s="90" t="str">
        <f>IF($I895="","",IF(C895=" ",SUMIFS($N:$N,$C:$C,RIGHT($D895,6)),IF(C895="  ",SUMIFS($N:$N,$C:$C," "),ROUNDDOWN(M895*VLOOKUP(C895,Aktivity!$C$6:$R$25,10,FALSE),2))))</f>
        <v/>
      </c>
      <c r="O895" s="90" t="str">
        <f>IF($I895="","",IF(C895=" ",SUMIFS($O:$O,$C:$C,RIGHT($D895,6)),IF(C895="  ",SUMIFS($O:$O,$C:$C," "),ROUNDDOWN(I895*VLOOKUP(C895,Aktivity!$C$6:$R$25,12,FALSE),2))))</f>
        <v/>
      </c>
      <c r="P895" s="90" t="str">
        <f t="shared" si="68"/>
        <v/>
      </c>
      <c r="Q895" s="90" t="str">
        <f>IF($I895="","",IF(C895=" ",SUMIFS($Q:$Q,$C:$C,RIGHT($D895,6)),IF(C895="  ",SUMIFS($Q:$Q,$C:$C," "),ROUNDDOWN(I895*VLOOKUP(C895,Aktivity!$C$6:$R$25,9,FALSE),2))))</f>
        <v/>
      </c>
      <c r="R895" s="90" t="str">
        <f>IF($I895="","",IF(C895=" ",SUMIFS($R:$R,$C:$C,RIGHT($D895,6)),IF(C895="  ",SUMIFS($R:$R,$C:$C," "),ROUNDDOWN(Q895*VLOOKUP(C895,Aktivity!$C$6:$R$25,10,FALSE),2))))</f>
        <v/>
      </c>
      <c r="S895" s="90" t="str">
        <f>IF($I895="","",IF(C895=" ",SUMIFS($S:$S,$C:$C,RIGHT($D895,6)),IF(C895="  ",SUMIFS($S:$S,$C:$C," "),ROUNDDOWN(I895*VLOOKUP(C895,Aktivity!$C$6:$R$25,13,FALSE),2))))</f>
        <v/>
      </c>
      <c r="T895" s="90" t="str">
        <f t="shared" si="69"/>
        <v/>
      </c>
      <c r="V895" s="13" t="str">
        <f>IFERROR(SMALL(Zoznam!O:O,ROW()-3),"")</f>
        <v/>
      </c>
    </row>
    <row r="896" spans="2:22" ht="15" x14ac:dyDescent="0.25">
      <c r="B896" s="89" t="str">
        <f>IF($V896="","",VLOOKUP($V896,Zoznam!$O:$W,2,FALSE))</f>
        <v/>
      </c>
      <c r="C896" s="89" t="str">
        <f>IF($V896="","",VLOOKUP($V896,Zoznam!$O:$W,3,FALSE))</f>
        <v/>
      </c>
      <c r="D896" s="75" t="str">
        <f>IF($V896="","",VLOOKUP($V896,Zoznam!$O:$W,4,FALSE))</f>
        <v/>
      </c>
      <c r="E896" s="75" t="str">
        <f>IF($V896="","",VLOOKUP($V896,Zoznam!$O:$W,5,FALSE))</f>
        <v/>
      </c>
      <c r="F896" s="89" t="str">
        <f>IF($V896="","",VLOOKUP($V896,Zoznam!$O:$W,6,FALSE))</f>
        <v/>
      </c>
      <c r="G896" s="90" t="str">
        <f>IF($V896="","",VLOOKUP($V896,Zoznam!$O:$W,7,FALSE))</f>
        <v/>
      </c>
      <c r="H896" s="91" t="str">
        <f>IF($V896="","",VLOOKUP($V896,Zoznam!$O:$W,8,FALSE))</f>
        <v/>
      </c>
      <c r="I896" s="123" t="str">
        <f>IF($V896="","",VLOOKUP($V896,Zoznam!$O:$W,9,FALSE))</f>
        <v/>
      </c>
      <c r="J896" s="123" t="str">
        <f t="shared" si="65"/>
        <v/>
      </c>
      <c r="K896" s="90" t="str">
        <f t="shared" si="66"/>
        <v/>
      </c>
      <c r="L896" s="90" t="str">
        <f t="shared" si="67"/>
        <v/>
      </c>
      <c r="M896" s="90" t="str">
        <f>IF($I896="","",IF(C896=" ",SUMIFS($M:$M,$C:$C,RIGHT($D896,6)),IF(C896="  ",SUMIFS($M:$M,$C:$C," "),ROUNDUP(I896*VLOOKUP(C896,Aktivity!$C$6:$R$25,8,FALSE),2))))</f>
        <v/>
      </c>
      <c r="N896" s="90" t="str">
        <f>IF($I896="","",IF(C896=" ",SUMIFS($N:$N,$C:$C,RIGHT($D896,6)),IF(C896="  ",SUMIFS($N:$N,$C:$C," "),ROUNDDOWN(M896*VLOOKUP(C896,Aktivity!$C$6:$R$25,10,FALSE),2))))</f>
        <v/>
      </c>
      <c r="O896" s="90" t="str">
        <f>IF($I896="","",IF(C896=" ",SUMIFS($O:$O,$C:$C,RIGHT($D896,6)),IF(C896="  ",SUMIFS($O:$O,$C:$C," "),ROUNDDOWN(I896*VLOOKUP(C896,Aktivity!$C$6:$R$25,12,FALSE),2))))</f>
        <v/>
      </c>
      <c r="P896" s="90" t="str">
        <f t="shared" si="68"/>
        <v/>
      </c>
      <c r="Q896" s="90" t="str">
        <f>IF($I896="","",IF(C896=" ",SUMIFS($Q:$Q,$C:$C,RIGHT($D896,6)),IF(C896="  ",SUMIFS($Q:$Q,$C:$C," "),ROUNDDOWN(I896*VLOOKUP(C896,Aktivity!$C$6:$R$25,9,FALSE),2))))</f>
        <v/>
      </c>
      <c r="R896" s="90" t="str">
        <f>IF($I896="","",IF(C896=" ",SUMIFS($R:$R,$C:$C,RIGHT($D896,6)),IF(C896="  ",SUMIFS($R:$R,$C:$C," "),ROUNDDOWN(Q896*VLOOKUP(C896,Aktivity!$C$6:$R$25,10,FALSE),2))))</f>
        <v/>
      </c>
      <c r="S896" s="90" t="str">
        <f>IF($I896="","",IF(C896=" ",SUMIFS($S:$S,$C:$C,RIGHT($D896,6)),IF(C896="  ",SUMIFS($S:$S,$C:$C," "),ROUNDDOWN(I896*VLOOKUP(C896,Aktivity!$C$6:$R$25,13,FALSE),2))))</f>
        <v/>
      </c>
      <c r="T896" s="90" t="str">
        <f t="shared" si="69"/>
        <v/>
      </c>
      <c r="V896" s="13" t="str">
        <f>IFERROR(SMALL(Zoznam!O:O,ROW()-3),"")</f>
        <v/>
      </c>
    </row>
    <row r="897" spans="2:22" ht="15" x14ac:dyDescent="0.25">
      <c r="B897" s="89" t="str">
        <f>IF($V897="","",VLOOKUP($V897,Zoznam!$O:$W,2,FALSE))</f>
        <v/>
      </c>
      <c r="C897" s="89" t="str">
        <f>IF($V897="","",VLOOKUP($V897,Zoznam!$O:$W,3,FALSE))</f>
        <v/>
      </c>
      <c r="D897" s="75" t="str">
        <f>IF($V897="","",VLOOKUP($V897,Zoznam!$O:$W,4,FALSE))</f>
        <v/>
      </c>
      <c r="E897" s="75" t="str">
        <f>IF($V897="","",VLOOKUP($V897,Zoznam!$O:$W,5,FALSE))</f>
        <v/>
      </c>
      <c r="F897" s="89" t="str">
        <f>IF($V897="","",VLOOKUP($V897,Zoznam!$O:$W,6,FALSE))</f>
        <v/>
      </c>
      <c r="G897" s="90" t="str">
        <f>IF($V897="","",VLOOKUP($V897,Zoznam!$O:$W,7,FALSE))</f>
        <v/>
      </c>
      <c r="H897" s="91" t="str">
        <f>IF($V897="","",VLOOKUP($V897,Zoznam!$O:$W,8,FALSE))</f>
        <v/>
      </c>
      <c r="I897" s="123" t="str">
        <f>IF($V897="","",VLOOKUP($V897,Zoznam!$O:$W,9,FALSE))</f>
        <v/>
      </c>
      <c r="J897" s="123" t="str">
        <f t="shared" si="65"/>
        <v/>
      </c>
      <c r="K897" s="90" t="str">
        <f t="shared" si="66"/>
        <v/>
      </c>
      <c r="L897" s="90" t="str">
        <f t="shared" si="67"/>
        <v/>
      </c>
      <c r="M897" s="90" t="str">
        <f>IF($I897="","",IF(C897=" ",SUMIFS($M:$M,$C:$C,RIGHT($D897,6)),IF(C897="  ",SUMIFS($M:$M,$C:$C," "),ROUNDUP(I897*VLOOKUP(C897,Aktivity!$C$6:$R$25,8,FALSE),2))))</f>
        <v/>
      </c>
      <c r="N897" s="90" t="str">
        <f>IF($I897="","",IF(C897=" ",SUMIFS($N:$N,$C:$C,RIGHT($D897,6)),IF(C897="  ",SUMIFS($N:$N,$C:$C," "),ROUNDDOWN(M897*VLOOKUP(C897,Aktivity!$C$6:$R$25,10,FALSE),2))))</f>
        <v/>
      </c>
      <c r="O897" s="90" t="str">
        <f>IF($I897="","",IF(C897=" ",SUMIFS($O:$O,$C:$C,RIGHT($D897,6)),IF(C897="  ",SUMIFS($O:$O,$C:$C," "),ROUNDDOWN(I897*VLOOKUP(C897,Aktivity!$C$6:$R$25,12,FALSE),2))))</f>
        <v/>
      </c>
      <c r="P897" s="90" t="str">
        <f t="shared" si="68"/>
        <v/>
      </c>
      <c r="Q897" s="90" t="str">
        <f>IF($I897="","",IF(C897=" ",SUMIFS($Q:$Q,$C:$C,RIGHT($D897,6)),IF(C897="  ",SUMIFS($Q:$Q,$C:$C," "),ROUNDDOWN(I897*VLOOKUP(C897,Aktivity!$C$6:$R$25,9,FALSE),2))))</f>
        <v/>
      </c>
      <c r="R897" s="90" t="str">
        <f>IF($I897="","",IF(C897=" ",SUMIFS($R:$R,$C:$C,RIGHT($D897,6)),IF(C897="  ",SUMIFS($R:$R,$C:$C," "),ROUNDDOWN(Q897*VLOOKUP(C897,Aktivity!$C$6:$R$25,10,FALSE),2))))</f>
        <v/>
      </c>
      <c r="S897" s="90" t="str">
        <f>IF($I897="","",IF(C897=" ",SUMIFS($S:$S,$C:$C,RIGHT($D897,6)),IF(C897="  ",SUMIFS($S:$S,$C:$C," "),ROUNDDOWN(I897*VLOOKUP(C897,Aktivity!$C$6:$R$25,13,FALSE),2))))</f>
        <v/>
      </c>
      <c r="T897" s="90" t="str">
        <f t="shared" si="69"/>
        <v/>
      </c>
      <c r="V897" s="13" t="str">
        <f>IFERROR(SMALL(Zoznam!O:O,ROW()-3),"")</f>
        <v/>
      </c>
    </row>
    <row r="898" spans="2:22" ht="15" x14ac:dyDescent="0.25">
      <c r="B898" s="89" t="str">
        <f>IF($V898="","",VLOOKUP($V898,Zoznam!$O:$W,2,FALSE))</f>
        <v/>
      </c>
      <c r="C898" s="89" t="str">
        <f>IF($V898="","",VLOOKUP($V898,Zoznam!$O:$W,3,FALSE))</f>
        <v/>
      </c>
      <c r="D898" s="75" t="str">
        <f>IF($V898="","",VLOOKUP($V898,Zoznam!$O:$W,4,FALSE))</f>
        <v/>
      </c>
      <c r="E898" s="75" t="str">
        <f>IF($V898="","",VLOOKUP($V898,Zoznam!$O:$W,5,FALSE))</f>
        <v/>
      </c>
      <c r="F898" s="89" t="str">
        <f>IF($V898="","",VLOOKUP($V898,Zoznam!$O:$W,6,FALSE))</f>
        <v/>
      </c>
      <c r="G898" s="90" t="str">
        <f>IF($V898="","",VLOOKUP($V898,Zoznam!$O:$W,7,FALSE))</f>
        <v/>
      </c>
      <c r="H898" s="91" t="str">
        <f>IF($V898="","",VLOOKUP($V898,Zoznam!$O:$W,8,FALSE))</f>
        <v/>
      </c>
      <c r="I898" s="123" t="str">
        <f>IF($V898="","",VLOOKUP($V898,Zoznam!$O:$W,9,FALSE))</f>
        <v/>
      </c>
      <c r="J898" s="123" t="str">
        <f t="shared" si="65"/>
        <v/>
      </c>
      <c r="K898" s="90" t="str">
        <f t="shared" si="66"/>
        <v/>
      </c>
      <c r="L898" s="90" t="str">
        <f t="shared" si="67"/>
        <v/>
      </c>
      <c r="M898" s="90" t="str">
        <f>IF($I898="","",IF(C898=" ",SUMIFS($M:$M,$C:$C,RIGHT($D898,6)),IF(C898="  ",SUMIFS($M:$M,$C:$C," "),ROUNDUP(I898*VLOOKUP(C898,Aktivity!$C$6:$R$25,8,FALSE),2))))</f>
        <v/>
      </c>
      <c r="N898" s="90" t="str">
        <f>IF($I898="","",IF(C898=" ",SUMIFS($N:$N,$C:$C,RIGHT($D898,6)),IF(C898="  ",SUMIFS($N:$N,$C:$C," "),ROUNDDOWN(M898*VLOOKUP(C898,Aktivity!$C$6:$R$25,10,FALSE),2))))</f>
        <v/>
      </c>
      <c r="O898" s="90" t="str">
        <f>IF($I898="","",IF(C898=" ",SUMIFS($O:$O,$C:$C,RIGHT($D898,6)),IF(C898="  ",SUMIFS($O:$O,$C:$C," "),ROUNDDOWN(I898*VLOOKUP(C898,Aktivity!$C$6:$R$25,12,FALSE),2))))</f>
        <v/>
      </c>
      <c r="P898" s="90" t="str">
        <f t="shared" si="68"/>
        <v/>
      </c>
      <c r="Q898" s="90" t="str">
        <f>IF($I898="","",IF(C898=" ",SUMIFS($Q:$Q,$C:$C,RIGHT($D898,6)),IF(C898="  ",SUMIFS($Q:$Q,$C:$C," "),ROUNDDOWN(I898*VLOOKUP(C898,Aktivity!$C$6:$R$25,9,FALSE),2))))</f>
        <v/>
      </c>
      <c r="R898" s="90" t="str">
        <f>IF($I898="","",IF(C898=" ",SUMIFS($R:$R,$C:$C,RIGHT($D898,6)),IF(C898="  ",SUMIFS($R:$R,$C:$C," "),ROUNDDOWN(Q898*VLOOKUP(C898,Aktivity!$C$6:$R$25,10,FALSE),2))))</f>
        <v/>
      </c>
      <c r="S898" s="90" t="str">
        <f>IF($I898="","",IF(C898=" ",SUMIFS($S:$S,$C:$C,RIGHT($D898,6)),IF(C898="  ",SUMIFS($S:$S,$C:$C," "),ROUNDDOWN(I898*VLOOKUP(C898,Aktivity!$C$6:$R$25,13,FALSE),2))))</f>
        <v/>
      </c>
      <c r="T898" s="90" t="str">
        <f t="shared" si="69"/>
        <v/>
      </c>
      <c r="V898" s="13" t="str">
        <f>IFERROR(SMALL(Zoznam!O:O,ROW()-3),"")</f>
        <v/>
      </c>
    </row>
    <row r="899" spans="2:22" ht="15" x14ac:dyDescent="0.25">
      <c r="B899" s="89" t="str">
        <f>IF($V899="","",VLOOKUP($V899,Zoznam!$O:$W,2,FALSE))</f>
        <v/>
      </c>
      <c r="C899" s="89" t="str">
        <f>IF($V899="","",VLOOKUP($V899,Zoznam!$O:$W,3,FALSE))</f>
        <v/>
      </c>
      <c r="D899" s="75" t="str">
        <f>IF($V899="","",VLOOKUP($V899,Zoznam!$O:$W,4,FALSE))</f>
        <v/>
      </c>
      <c r="E899" s="75" t="str">
        <f>IF($V899="","",VLOOKUP($V899,Zoznam!$O:$W,5,FALSE))</f>
        <v/>
      </c>
      <c r="F899" s="89" t="str">
        <f>IF($V899="","",VLOOKUP($V899,Zoznam!$O:$W,6,FALSE))</f>
        <v/>
      </c>
      <c r="G899" s="90" t="str">
        <f>IF($V899="","",VLOOKUP($V899,Zoznam!$O:$W,7,FALSE))</f>
        <v/>
      </c>
      <c r="H899" s="91" t="str">
        <f>IF($V899="","",VLOOKUP($V899,Zoznam!$O:$W,8,FALSE))</f>
        <v/>
      </c>
      <c r="I899" s="123" t="str">
        <f>IF($V899="","",VLOOKUP($V899,Zoznam!$O:$W,9,FALSE))</f>
        <v/>
      </c>
      <c r="J899" s="123" t="str">
        <f t="shared" si="65"/>
        <v/>
      </c>
      <c r="K899" s="90" t="str">
        <f t="shared" si="66"/>
        <v/>
      </c>
      <c r="L899" s="90" t="str">
        <f t="shared" si="67"/>
        <v/>
      </c>
      <c r="M899" s="90" t="str">
        <f>IF($I899="","",IF(C899=" ",SUMIFS($M:$M,$C:$C,RIGHT($D899,6)),IF(C899="  ",SUMIFS($M:$M,$C:$C," "),ROUNDUP(I899*VLOOKUP(C899,Aktivity!$C$6:$R$25,8,FALSE),2))))</f>
        <v/>
      </c>
      <c r="N899" s="90" t="str">
        <f>IF($I899="","",IF(C899=" ",SUMIFS($N:$N,$C:$C,RIGHT($D899,6)),IF(C899="  ",SUMIFS($N:$N,$C:$C," "),ROUNDDOWN(M899*VLOOKUP(C899,Aktivity!$C$6:$R$25,10,FALSE),2))))</f>
        <v/>
      </c>
      <c r="O899" s="90" t="str">
        <f>IF($I899="","",IF(C899=" ",SUMIFS($O:$O,$C:$C,RIGHT($D899,6)),IF(C899="  ",SUMIFS($O:$O,$C:$C," "),ROUNDDOWN(I899*VLOOKUP(C899,Aktivity!$C$6:$R$25,12,FALSE),2))))</f>
        <v/>
      </c>
      <c r="P899" s="90" t="str">
        <f t="shared" si="68"/>
        <v/>
      </c>
      <c r="Q899" s="90" t="str">
        <f>IF($I899="","",IF(C899=" ",SUMIFS($Q:$Q,$C:$C,RIGHT($D899,6)),IF(C899="  ",SUMIFS($Q:$Q,$C:$C," "),ROUNDDOWN(I899*VLOOKUP(C899,Aktivity!$C$6:$R$25,9,FALSE),2))))</f>
        <v/>
      </c>
      <c r="R899" s="90" t="str">
        <f>IF($I899="","",IF(C899=" ",SUMIFS($R:$R,$C:$C,RIGHT($D899,6)),IF(C899="  ",SUMIFS($R:$R,$C:$C," "),ROUNDDOWN(Q899*VLOOKUP(C899,Aktivity!$C$6:$R$25,10,FALSE),2))))</f>
        <v/>
      </c>
      <c r="S899" s="90" t="str">
        <f>IF($I899="","",IF(C899=" ",SUMIFS($S:$S,$C:$C,RIGHT($D899,6)),IF(C899="  ",SUMIFS($S:$S,$C:$C," "),ROUNDDOWN(I899*VLOOKUP(C899,Aktivity!$C$6:$R$25,13,FALSE),2))))</f>
        <v/>
      </c>
      <c r="T899" s="90" t="str">
        <f t="shared" si="69"/>
        <v/>
      </c>
      <c r="V899" s="13" t="str">
        <f>IFERROR(SMALL(Zoznam!O:O,ROW()-3),"")</f>
        <v/>
      </c>
    </row>
    <row r="900" spans="2:22" ht="15" x14ac:dyDescent="0.25">
      <c r="B900" s="89" t="str">
        <f>IF($V900="","",VLOOKUP($V900,Zoznam!$O:$W,2,FALSE))</f>
        <v/>
      </c>
      <c r="C900" s="89" t="str">
        <f>IF($V900="","",VLOOKUP($V900,Zoznam!$O:$W,3,FALSE))</f>
        <v/>
      </c>
      <c r="D900" s="75" t="str">
        <f>IF($V900="","",VLOOKUP($V900,Zoznam!$O:$W,4,FALSE))</f>
        <v/>
      </c>
      <c r="E900" s="75" t="str">
        <f>IF($V900="","",VLOOKUP($V900,Zoznam!$O:$W,5,FALSE))</f>
        <v/>
      </c>
      <c r="F900" s="89" t="str">
        <f>IF($V900="","",VLOOKUP($V900,Zoznam!$O:$W,6,FALSE))</f>
        <v/>
      </c>
      <c r="G900" s="90" t="str">
        <f>IF($V900="","",VLOOKUP($V900,Zoznam!$O:$W,7,FALSE))</f>
        <v/>
      </c>
      <c r="H900" s="91" t="str">
        <f>IF($V900="","",VLOOKUP($V900,Zoznam!$O:$W,8,FALSE))</f>
        <v/>
      </c>
      <c r="I900" s="123" t="str">
        <f>IF($V900="","",VLOOKUP($V900,Zoznam!$O:$W,9,FALSE))</f>
        <v/>
      </c>
      <c r="J900" s="123" t="str">
        <f t="shared" si="65"/>
        <v/>
      </c>
      <c r="K900" s="90" t="str">
        <f t="shared" si="66"/>
        <v/>
      </c>
      <c r="L900" s="90" t="str">
        <f t="shared" si="67"/>
        <v/>
      </c>
      <c r="M900" s="90" t="str">
        <f>IF($I900="","",IF(C900=" ",SUMIFS($M:$M,$C:$C,RIGHT($D900,6)),IF(C900="  ",SUMIFS($M:$M,$C:$C," "),ROUNDUP(I900*VLOOKUP(C900,Aktivity!$C$6:$R$25,8,FALSE),2))))</f>
        <v/>
      </c>
      <c r="N900" s="90" t="str">
        <f>IF($I900="","",IF(C900=" ",SUMIFS($N:$N,$C:$C,RIGHT($D900,6)),IF(C900="  ",SUMIFS($N:$N,$C:$C," "),ROUNDDOWN(M900*VLOOKUP(C900,Aktivity!$C$6:$R$25,10,FALSE),2))))</f>
        <v/>
      </c>
      <c r="O900" s="90" t="str">
        <f>IF($I900="","",IF(C900=" ",SUMIFS($O:$O,$C:$C,RIGHT($D900,6)),IF(C900="  ",SUMIFS($O:$O,$C:$C," "),ROUNDDOWN(I900*VLOOKUP(C900,Aktivity!$C$6:$R$25,12,FALSE),2))))</f>
        <v/>
      </c>
      <c r="P900" s="90" t="str">
        <f t="shared" si="68"/>
        <v/>
      </c>
      <c r="Q900" s="90" t="str">
        <f>IF($I900="","",IF(C900=" ",SUMIFS($Q:$Q,$C:$C,RIGHT($D900,6)),IF(C900="  ",SUMIFS($Q:$Q,$C:$C," "),ROUNDDOWN(I900*VLOOKUP(C900,Aktivity!$C$6:$R$25,9,FALSE),2))))</f>
        <v/>
      </c>
      <c r="R900" s="90" t="str">
        <f>IF($I900="","",IF(C900=" ",SUMIFS($R:$R,$C:$C,RIGHT($D900,6)),IF(C900="  ",SUMIFS($R:$R,$C:$C," "),ROUNDDOWN(Q900*VLOOKUP(C900,Aktivity!$C$6:$R$25,10,FALSE),2))))</f>
        <v/>
      </c>
      <c r="S900" s="90" t="str">
        <f>IF($I900="","",IF(C900=" ",SUMIFS($S:$S,$C:$C,RIGHT($D900,6)),IF(C900="  ",SUMIFS($S:$S,$C:$C," "),ROUNDDOWN(I900*VLOOKUP(C900,Aktivity!$C$6:$R$25,13,FALSE),2))))</f>
        <v/>
      </c>
      <c r="T900" s="90" t="str">
        <f t="shared" si="69"/>
        <v/>
      </c>
      <c r="V900" s="13" t="str">
        <f>IFERROR(SMALL(Zoznam!O:O,ROW()-3),"")</f>
        <v/>
      </c>
    </row>
    <row r="901" spans="2:22" ht="15" x14ac:dyDescent="0.25">
      <c r="B901" s="89" t="str">
        <f>IF($V901="","",VLOOKUP($V901,Zoznam!$O:$W,2,FALSE))</f>
        <v/>
      </c>
      <c r="C901" s="89" t="str">
        <f>IF($V901="","",VLOOKUP($V901,Zoznam!$O:$W,3,FALSE))</f>
        <v/>
      </c>
      <c r="D901" s="75" t="str">
        <f>IF($V901="","",VLOOKUP($V901,Zoznam!$O:$W,4,FALSE))</f>
        <v/>
      </c>
      <c r="E901" s="75" t="str">
        <f>IF($V901="","",VLOOKUP($V901,Zoznam!$O:$W,5,FALSE))</f>
        <v/>
      </c>
      <c r="F901" s="89" t="str">
        <f>IF($V901="","",VLOOKUP($V901,Zoznam!$O:$W,6,FALSE))</f>
        <v/>
      </c>
      <c r="G901" s="90" t="str">
        <f>IF($V901="","",VLOOKUP($V901,Zoznam!$O:$W,7,FALSE))</f>
        <v/>
      </c>
      <c r="H901" s="91" t="str">
        <f>IF($V901="","",VLOOKUP($V901,Zoznam!$O:$W,8,FALSE))</f>
        <v/>
      </c>
      <c r="I901" s="123" t="str">
        <f>IF($V901="","",VLOOKUP($V901,Zoznam!$O:$W,9,FALSE))</f>
        <v/>
      </c>
      <c r="J901" s="123" t="str">
        <f t="shared" ref="J901:J964" si="70">IF($I901="","",IF(C901=" ",SUMIFS($J:$J,$C:$C,RIGHT($D901,6)),IF(C901="  ",SUMIFS($J:$J,$C:$C," "),N901+R901)))</f>
        <v/>
      </c>
      <c r="K901" s="90" t="str">
        <f t="shared" ref="K901:K964" si="71">IF($I901="","",IF(C901=" ",SUMIFS($K:$K,$C:$C,RIGHT($D901,6)),IF(C901="  ",SUMIFS($K:$K,$C:$C," "),O901+S901)))</f>
        <v/>
      </c>
      <c r="L901" s="90" t="str">
        <f t="shared" ref="L901:L964" si="72">IF($I901="","",IF(C901=" ",SUMIFS($L:$L,$C:$C,RIGHT($D901,6)),IF(C901="  ",SUMIFS($L:$L,$C:$C," "),P901+T901)))</f>
        <v/>
      </c>
      <c r="M901" s="90" t="str">
        <f>IF($I901="","",IF(C901=" ",SUMIFS($M:$M,$C:$C,RIGHT($D901,6)),IF(C901="  ",SUMIFS($M:$M,$C:$C," "),ROUNDUP(I901*VLOOKUP(C901,Aktivity!$C$6:$R$25,8,FALSE),2))))</f>
        <v/>
      </c>
      <c r="N901" s="90" t="str">
        <f>IF($I901="","",IF(C901=" ",SUMIFS($N:$N,$C:$C,RIGHT($D901,6)),IF(C901="  ",SUMIFS($N:$N,$C:$C," "),ROUNDDOWN(M901*VLOOKUP(C901,Aktivity!$C$6:$R$25,10,FALSE),2))))</f>
        <v/>
      </c>
      <c r="O901" s="90" t="str">
        <f>IF($I901="","",IF(C901=" ",SUMIFS($O:$O,$C:$C,RIGHT($D901,6)),IF(C901="  ",SUMIFS($O:$O,$C:$C," "),ROUNDDOWN(I901*VLOOKUP(C901,Aktivity!$C$6:$R$25,12,FALSE),2))))</f>
        <v/>
      </c>
      <c r="P901" s="90" t="str">
        <f t="shared" ref="P901:P964" si="73">IF($I901="","",IF(C901=" ",SUMIFS($P:$P,$C:$C,RIGHT($D901,6)),IF(C901="  ",SUMIFS($P:$P,$C:$C," "),N901-O901)))</f>
        <v/>
      </c>
      <c r="Q901" s="90" t="str">
        <f>IF($I901="","",IF(C901=" ",SUMIFS($Q:$Q,$C:$C,RIGHT($D901,6)),IF(C901="  ",SUMIFS($Q:$Q,$C:$C," "),ROUNDDOWN(I901*VLOOKUP(C901,Aktivity!$C$6:$R$25,9,FALSE),2))))</f>
        <v/>
      </c>
      <c r="R901" s="90" t="str">
        <f>IF($I901="","",IF(C901=" ",SUMIFS($R:$R,$C:$C,RIGHT($D901,6)),IF(C901="  ",SUMIFS($R:$R,$C:$C," "),ROUNDDOWN(Q901*VLOOKUP(C901,Aktivity!$C$6:$R$25,10,FALSE),2))))</f>
        <v/>
      </c>
      <c r="S901" s="90" t="str">
        <f>IF($I901="","",IF(C901=" ",SUMIFS($S:$S,$C:$C,RIGHT($D901,6)),IF(C901="  ",SUMIFS($S:$S,$C:$C," "),ROUNDDOWN(I901*VLOOKUP(C901,Aktivity!$C$6:$R$25,13,FALSE),2))))</f>
        <v/>
      </c>
      <c r="T901" s="90" t="str">
        <f t="shared" ref="T901:T964" si="74">IF($I901="","",IF(C901=" ",SUMIFS($T:$T,$C:$C,RIGHT($D901,6)),IF(C901="  ",SUMIFS($T:$T,$C:$C," "),R901-S901)))</f>
        <v/>
      </c>
      <c r="V901" s="13" t="str">
        <f>IFERROR(SMALL(Zoznam!O:O,ROW()-3),"")</f>
        <v/>
      </c>
    </row>
    <row r="902" spans="2:22" ht="15" x14ac:dyDescent="0.25">
      <c r="B902" s="89" t="str">
        <f>IF($V902="","",VLOOKUP($V902,Zoznam!$O:$W,2,FALSE))</f>
        <v/>
      </c>
      <c r="C902" s="89" t="str">
        <f>IF($V902="","",VLOOKUP($V902,Zoznam!$O:$W,3,FALSE))</f>
        <v/>
      </c>
      <c r="D902" s="75" t="str">
        <f>IF($V902="","",VLOOKUP($V902,Zoznam!$O:$W,4,FALSE))</f>
        <v/>
      </c>
      <c r="E902" s="75" t="str">
        <f>IF($V902="","",VLOOKUP($V902,Zoznam!$O:$W,5,FALSE))</f>
        <v/>
      </c>
      <c r="F902" s="89" t="str">
        <f>IF($V902="","",VLOOKUP($V902,Zoznam!$O:$W,6,FALSE))</f>
        <v/>
      </c>
      <c r="G902" s="90" t="str">
        <f>IF($V902="","",VLOOKUP($V902,Zoznam!$O:$W,7,FALSE))</f>
        <v/>
      </c>
      <c r="H902" s="91" t="str">
        <f>IF($V902="","",VLOOKUP($V902,Zoznam!$O:$W,8,FALSE))</f>
        <v/>
      </c>
      <c r="I902" s="123" t="str">
        <f>IF($V902="","",VLOOKUP($V902,Zoznam!$O:$W,9,FALSE))</f>
        <v/>
      </c>
      <c r="J902" s="123" t="str">
        <f t="shared" si="70"/>
        <v/>
      </c>
      <c r="K902" s="90" t="str">
        <f t="shared" si="71"/>
        <v/>
      </c>
      <c r="L902" s="90" t="str">
        <f t="shared" si="72"/>
        <v/>
      </c>
      <c r="M902" s="90" t="str">
        <f>IF($I902="","",IF(C902=" ",SUMIFS($M:$M,$C:$C,RIGHT($D902,6)),IF(C902="  ",SUMIFS($M:$M,$C:$C," "),ROUNDUP(I902*VLOOKUP(C902,Aktivity!$C$6:$R$25,8,FALSE),2))))</f>
        <v/>
      </c>
      <c r="N902" s="90" t="str">
        <f>IF($I902="","",IF(C902=" ",SUMIFS($N:$N,$C:$C,RIGHT($D902,6)),IF(C902="  ",SUMIFS($N:$N,$C:$C," "),ROUNDDOWN(M902*VLOOKUP(C902,Aktivity!$C$6:$R$25,10,FALSE),2))))</f>
        <v/>
      </c>
      <c r="O902" s="90" t="str">
        <f>IF($I902="","",IF(C902=" ",SUMIFS($O:$O,$C:$C,RIGHT($D902,6)),IF(C902="  ",SUMIFS($O:$O,$C:$C," "),ROUNDDOWN(I902*VLOOKUP(C902,Aktivity!$C$6:$R$25,12,FALSE),2))))</f>
        <v/>
      </c>
      <c r="P902" s="90" t="str">
        <f t="shared" si="73"/>
        <v/>
      </c>
      <c r="Q902" s="90" t="str">
        <f>IF($I902="","",IF(C902=" ",SUMIFS($Q:$Q,$C:$C,RIGHT($D902,6)),IF(C902="  ",SUMIFS($Q:$Q,$C:$C," "),ROUNDDOWN(I902*VLOOKUP(C902,Aktivity!$C$6:$R$25,9,FALSE),2))))</f>
        <v/>
      </c>
      <c r="R902" s="90" t="str">
        <f>IF($I902="","",IF(C902=" ",SUMIFS($R:$R,$C:$C,RIGHT($D902,6)),IF(C902="  ",SUMIFS($R:$R,$C:$C," "),ROUNDDOWN(Q902*VLOOKUP(C902,Aktivity!$C$6:$R$25,10,FALSE),2))))</f>
        <v/>
      </c>
      <c r="S902" s="90" t="str">
        <f>IF($I902="","",IF(C902=" ",SUMIFS($S:$S,$C:$C,RIGHT($D902,6)),IF(C902="  ",SUMIFS($S:$S,$C:$C," "),ROUNDDOWN(I902*VLOOKUP(C902,Aktivity!$C$6:$R$25,13,FALSE),2))))</f>
        <v/>
      </c>
      <c r="T902" s="90" t="str">
        <f t="shared" si="74"/>
        <v/>
      </c>
      <c r="V902" s="13" t="str">
        <f>IFERROR(SMALL(Zoznam!O:O,ROW()-3),"")</f>
        <v/>
      </c>
    </row>
    <row r="903" spans="2:22" ht="15" x14ac:dyDescent="0.25">
      <c r="B903" s="89" t="str">
        <f>IF($V903="","",VLOOKUP($V903,Zoznam!$O:$W,2,FALSE))</f>
        <v/>
      </c>
      <c r="C903" s="89" t="str">
        <f>IF($V903="","",VLOOKUP($V903,Zoznam!$O:$W,3,FALSE))</f>
        <v/>
      </c>
      <c r="D903" s="75" t="str">
        <f>IF($V903="","",VLOOKUP($V903,Zoznam!$O:$W,4,FALSE))</f>
        <v/>
      </c>
      <c r="E903" s="75" t="str">
        <f>IF($V903="","",VLOOKUP($V903,Zoznam!$O:$W,5,FALSE))</f>
        <v/>
      </c>
      <c r="F903" s="89" t="str">
        <f>IF($V903="","",VLOOKUP($V903,Zoznam!$O:$W,6,FALSE))</f>
        <v/>
      </c>
      <c r="G903" s="90" t="str">
        <f>IF($V903="","",VLOOKUP($V903,Zoznam!$O:$W,7,FALSE))</f>
        <v/>
      </c>
      <c r="H903" s="91" t="str">
        <f>IF($V903="","",VLOOKUP($V903,Zoznam!$O:$W,8,FALSE))</f>
        <v/>
      </c>
      <c r="I903" s="123" t="str">
        <f>IF($V903="","",VLOOKUP($V903,Zoznam!$O:$W,9,FALSE))</f>
        <v/>
      </c>
      <c r="J903" s="123" t="str">
        <f t="shared" si="70"/>
        <v/>
      </c>
      <c r="K903" s="90" t="str">
        <f t="shared" si="71"/>
        <v/>
      </c>
      <c r="L903" s="90" t="str">
        <f t="shared" si="72"/>
        <v/>
      </c>
      <c r="M903" s="90" t="str">
        <f>IF($I903="","",IF(C903=" ",SUMIFS($M:$M,$C:$C,RIGHT($D903,6)),IF(C903="  ",SUMIFS($M:$M,$C:$C," "),ROUNDUP(I903*VLOOKUP(C903,Aktivity!$C$6:$R$25,8,FALSE),2))))</f>
        <v/>
      </c>
      <c r="N903" s="90" t="str">
        <f>IF($I903="","",IF(C903=" ",SUMIFS($N:$N,$C:$C,RIGHT($D903,6)),IF(C903="  ",SUMIFS($N:$N,$C:$C," "),ROUNDDOWN(M903*VLOOKUP(C903,Aktivity!$C$6:$R$25,10,FALSE),2))))</f>
        <v/>
      </c>
      <c r="O903" s="90" t="str">
        <f>IF($I903="","",IF(C903=" ",SUMIFS($O:$O,$C:$C,RIGHT($D903,6)),IF(C903="  ",SUMIFS($O:$O,$C:$C," "),ROUNDDOWN(I903*VLOOKUP(C903,Aktivity!$C$6:$R$25,12,FALSE),2))))</f>
        <v/>
      </c>
      <c r="P903" s="90" t="str">
        <f t="shared" si="73"/>
        <v/>
      </c>
      <c r="Q903" s="90" t="str">
        <f>IF($I903="","",IF(C903=" ",SUMIFS($Q:$Q,$C:$C,RIGHT($D903,6)),IF(C903="  ",SUMIFS($Q:$Q,$C:$C," "),ROUNDDOWN(I903*VLOOKUP(C903,Aktivity!$C$6:$R$25,9,FALSE),2))))</f>
        <v/>
      </c>
      <c r="R903" s="90" t="str">
        <f>IF($I903="","",IF(C903=" ",SUMIFS($R:$R,$C:$C,RIGHT($D903,6)),IF(C903="  ",SUMIFS($R:$R,$C:$C," "),ROUNDDOWN(Q903*VLOOKUP(C903,Aktivity!$C$6:$R$25,10,FALSE),2))))</f>
        <v/>
      </c>
      <c r="S903" s="90" t="str">
        <f>IF($I903="","",IF(C903=" ",SUMIFS($S:$S,$C:$C,RIGHT($D903,6)),IF(C903="  ",SUMIFS($S:$S,$C:$C," "),ROUNDDOWN(I903*VLOOKUP(C903,Aktivity!$C$6:$R$25,13,FALSE),2))))</f>
        <v/>
      </c>
      <c r="T903" s="90" t="str">
        <f t="shared" si="74"/>
        <v/>
      </c>
      <c r="V903" s="13" t="str">
        <f>IFERROR(SMALL(Zoznam!O:O,ROW()-3),"")</f>
        <v/>
      </c>
    </row>
    <row r="904" spans="2:22" ht="15" x14ac:dyDescent="0.25">
      <c r="B904" s="89" t="str">
        <f>IF($V904="","",VLOOKUP($V904,Zoznam!$O:$W,2,FALSE))</f>
        <v/>
      </c>
      <c r="C904" s="89" t="str">
        <f>IF($V904="","",VLOOKUP($V904,Zoznam!$O:$W,3,FALSE))</f>
        <v/>
      </c>
      <c r="D904" s="75" t="str">
        <f>IF($V904="","",VLOOKUP($V904,Zoznam!$O:$W,4,FALSE))</f>
        <v/>
      </c>
      <c r="E904" s="75" t="str">
        <f>IF($V904="","",VLOOKUP($V904,Zoznam!$O:$W,5,FALSE))</f>
        <v/>
      </c>
      <c r="F904" s="89" t="str">
        <f>IF($V904="","",VLOOKUP($V904,Zoznam!$O:$W,6,FALSE))</f>
        <v/>
      </c>
      <c r="G904" s="90" t="str">
        <f>IF($V904="","",VLOOKUP($V904,Zoznam!$O:$W,7,FALSE))</f>
        <v/>
      </c>
      <c r="H904" s="91" t="str">
        <f>IF($V904="","",VLOOKUP($V904,Zoznam!$O:$W,8,FALSE))</f>
        <v/>
      </c>
      <c r="I904" s="123" t="str">
        <f>IF($V904="","",VLOOKUP($V904,Zoznam!$O:$W,9,FALSE))</f>
        <v/>
      </c>
      <c r="J904" s="123" t="str">
        <f t="shared" si="70"/>
        <v/>
      </c>
      <c r="K904" s="90" t="str">
        <f t="shared" si="71"/>
        <v/>
      </c>
      <c r="L904" s="90" t="str">
        <f t="shared" si="72"/>
        <v/>
      </c>
      <c r="M904" s="90" t="str">
        <f>IF($I904="","",IF(C904=" ",SUMIFS($M:$M,$C:$C,RIGHT($D904,6)),IF(C904="  ",SUMIFS($M:$M,$C:$C," "),ROUNDUP(I904*VLOOKUP(C904,Aktivity!$C$6:$R$25,8,FALSE),2))))</f>
        <v/>
      </c>
      <c r="N904" s="90" t="str">
        <f>IF($I904="","",IF(C904=" ",SUMIFS($N:$N,$C:$C,RIGHT($D904,6)),IF(C904="  ",SUMIFS($N:$N,$C:$C," "),ROUNDDOWN(M904*VLOOKUP(C904,Aktivity!$C$6:$R$25,10,FALSE),2))))</f>
        <v/>
      </c>
      <c r="O904" s="90" t="str">
        <f>IF($I904="","",IF(C904=" ",SUMIFS($O:$O,$C:$C,RIGHT($D904,6)),IF(C904="  ",SUMIFS($O:$O,$C:$C," "),ROUNDDOWN(I904*VLOOKUP(C904,Aktivity!$C$6:$R$25,12,FALSE),2))))</f>
        <v/>
      </c>
      <c r="P904" s="90" t="str">
        <f t="shared" si="73"/>
        <v/>
      </c>
      <c r="Q904" s="90" t="str">
        <f>IF($I904="","",IF(C904=" ",SUMIFS($Q:$Q,$C:$C,RIGHT($D904,6)),IF(C904="  ",SUMIFS($Q:$Q,$C:$C," "),ROUNDDOWN(I904*VLOOKUP(C904,Aktivity!$C$6:$R$25,9,FALSE),2))))</f>
        <v/>
      </c>
      <c r="R904" s="90" t="str">
        <f>IF($I904="","",IF(C904=" ",SUMIFS($R:$R,$C:$C,RIGHT($D904,6)),IF(C904="  ",SUMIFS($R:$R,$C:$C," "),ROUNDDOWN(Q904*VLOOKUP(C904,Aktivity!$C$6:$R$25,10,FALSE),2))))</f>
        <v/>
      </c>
      <c r="S904" s="90" t="str">
        <f>IF($I904="","",IF(C904=" ",SUMIFS($S:$S,$C:$C,RIGHT($D904,6)),IF(C904="  ",SUMIFS($S:$S,$C:$C," "),ROUNDDOWN(I904*VLOOKUP(C904,Aktivity!$C$6:$R$25,13,FALSE),2))))</f>
        <v/>
      </c>
      <c r="T904" s="90" t="str">
        <f t="shared" si="74"/>
        <v/>
      </c>
      <c r="V904" s="13" t="str">
        <f>IFERROR(SMALL(Zoznam!O:O,ROW()-3),"")</f>
        <v/>
      </c>
    </row>
    <row r="905" spans="2:22" ht="15" x14ac:dyDescent="0.25">
      <c r="B905" s="89" t="str">
        <f>IF($V905="","",VLOOKUP($V905,Zoznam!$O:$W,2,FALSE))</f>
        <v/>
      </c>
      <c r="C905" s="89" t="str">
        <f>IF($V905="","",VLOOKUP($V905,Zoznam!$O:$W,3,FALSE))</f>
        <v/>
      </c>
      <c r="D905" s="75" t="str">
        <f>IF($V905="","",VLOOKUP($V905,Zoznam!$O:$W,4,FALSE))</f>
        <v/>
      </c>
      <c r="E905" s="75" t="str">
        <f>IF($V905="","",VLOOKUP($V905,Zoznam!$O:$W,5,FALSE))</f>
        <v/>
      </c>
      <c r="F905" s="89" t="str">
        <f>IF($V905="","",VLOOKUP($V905,Zoznam!$O:$W,6,FALSE))</f>
        <v/>
      </c>
      <c r="G905" s="90" t="str">
        <f>IF($V905="","",VLOOKUP($V905,Zoznam!$O:$W,7,FALSE))</f>
        <v/>
      </c>
      <c r="H905" s="91" t="str">
        <f>IF($V905="","",VLOOKUP($V905,Zoznam!$O:$W,8,FALSE))</f>
        <v/>
      </c>
      <c r="I905" s="123" t="str">
        <f>IF($V905="","",VLOOKUP($V905,Zoznam!$O:$W,9,FALSE))</f>
        <v/>
      </c>
      <c r="J905" s="123" t="str">
        <f t="shared" si="70"/>
        <v/>
      </c>
      <c r="K905" s="90" t="str">
        <f t="shared" si="71"/>
        <v/>
      </c>
      <c r="L905" s="90" t="str">
        <f t="shared" si="72"/>
        <v/>
      </c>
      <c r="M905" s="90" t="str">
        <f>IF($I905="","",IF(C905=" ",SUMIFS($M:$M,$C:$C,RIGHT($D905,6)),IF(C905="  ",SUMIFS($M:$M,$C:$C," "),ROUNDUP(I905*VLOOKUP(C905,Aktivity!$C$6:$R$25,8,FALSE),2))))</f>
        <v/>
      </c>
      <c r="N905" s="90" t="str">
        <f>IF($I905="","",IF(C905=" ",SUMIFS($N:$N,$C:$C,RIGHT($D905,6)),IF(C905="  ",SUMIFS($N:$N,$C:$C," "),ROUNDDOWN(M905*VLOOKUP(C905,Aktivity!$C$6:$R$25,10,FALSE),2))))</f>
        <v/>
      </c>
      <c r="O905" s="90" t="str">
        <f>IF($I905="","",IF(C905=" ",SUMIFS($O:$O,$C:$C,RIGHT($D905,6)),IF(C905="  ",SUMIFS($O:$O,$C:$C," "),ROUNDDOWN(I905*VLOOKUP(C905,Aktivity!$C$6:$R$25,12,FALSE),2))))</f>
        <v/>
      </c>
      <c r="P905" s="90" t="str">
        <f t="shared" si="73"/>
        <v/>
      </c>
      <c r="Q905" s="90" t="str">
        <f>IF($I905="","",IF(C905=" ",SUMIFS($Q:$Q,$C:$C,RIGHT($D905,6)),IF(C905="  ",SUMIFS($Q:$Q,$C:$C," "),ROUNDDOWN(I905*VLOOKUP(C905,Aktivity!$C$6:$R$25,9,FALSE),2))))</f>
        <v/>
      </c>
      <c r="R905" s="90" t="str">
        <f>IF($I905="","",IF(C905=" ",SUMIFS($R:$R,$C:$C,RIGHT($D905,6)),IF(C905="  ",SUMIFS($R:$R,$C:$C," "),ROUNDDOWN(Q905*VLOOKUP(C905,Aktivity!$C$6:$R$25,10,FALSE),2))))</f>
        <v/>
      </c>
      <c r="S905" s="90" t="str">
        <f>IF($I905="","",IF(C905=" ",SUMIFS($S:$S,$C:$C,RIGHT($D905,6)),IF(C905="  ",SUMIFS($S:$S,$C:$C," "),ROUNDDOWN(I905*VLOOKUP(C905,Aktivity!$C$6:$R$25,13,FALSE),2))))</f>
        <v/>
      </c>
      <c r="T905" s="90" t="str">
        <f t="shared" si="74"/>
        <v/>
      </c>
      <c r="V905" s="13" t="str">
        <f>IFERROR(SMALL(Zoznam!O:O,ROW()-3),"")</f>
        <v/>
      </c>
    </row>
    <row r="906" spans="2:22" ht="15" x14ac:dyDescent="0.25">
      <c r="B906" s="89" t="str">
        <f>IF($V906="","",VLOOKUP($V906,Zoznam!$O:$W,2,FALSE))</f>
        <v/>
      </c>
      <c r="C906" s="89" t="str">
        <f>IF($V906="","",VLOOKUP($V906,Zoznam!$O:$W,3,FALSE))</f>
        <v/>
      </c>
      <c r="D906" s="75" t="str">
        <f>IF($V906="","",VLOOKUP($V906,Zoznam!$O:$W,4,FALSE))</f>
        <v/>
      </c>
      <c r="E906" s="75" t="str">
        <f>IF($V906="","",VLOOKUP($V906,Zoznam!$O:$W,5,FALSE))</f>
        <v/>
      </c>
      <c r="F906" s="89" t="str">
        <f>IF($V906="","",VLOOKUP($V906,Zoznam!$O:$W,6,FALSE))</f>
        <v/>
      </c>
      <c r="G906" s="90" t="str">
        <f>IF($V906="","",VLOOKUP($V906,Zoznam!$O:$W,7,FALSE))</f>
        <v/>
      </c>
      <c r="H906" s="91" t="str">
        <f>IF($V906="","",VLOOKUP($V906,Zoznam!$O:$W,8,FALSE))</f>
        <v/>
      </c>
      <c r="I906" s="123" t="str">
        <f>IF($V906="","",VLOOKUP($V906,Zoznam!$O:$W,9,FALSE))</f>
        <v/>
      </c>
      <c r="J906" s="123" t="str">
        <f t="shared" si="70"/>
        <v/>
      </c>
      <c r="K906" s="90" t="str">
        <f t="shared" si="71"/>
        <v/>
      </c>
      <c r="L906" s="90" t="str">
        <f t="shared" si="72"/>
        <v/>
      </c>
      <c r="M906" s="90" t="str">
        <f>IF($I906="","",IF(C906=" ",SUMIFS($M:$M,$C:$C,RIGHT($D906,6)),IF(C906="  ",SUMIFS($M:$M,$C:$C," "),ROUNDUP(I906*VLOOKUP(C906,Aktivity!$C$6:$R$25,8,FALSE),2))))</f>
        <v/>
      </c>
      <c r="N906" s="90" t="str">
        <f>IF($I906="","",IF(C906=" ",SUMIFS($N:$N,$C:$C,RIGHT($D906,6)),IF(C906="  ",SUMIFS($N:$N,$C:$C," "),ROUNDDOWN(M906*VLOOKUP(C906,Aktivity!$C$6:$R$25,10,FALSE),2))))</f>
        <v/>
      </c>
      <c r="O906" s="90" t="str">
        <f>IF($I906="","",IF(C906=" ",SUMIFS($O:$O,$C:$C,RIGHT($D906,6)),IF(C906="  ",SUMIFS($O:$O,$C:$C," "),ROUNDDOWN(I906*VLOOKUP(C906,Aktivity!$C$6:$R$25,12,FALSE),2))))</f>
        <v/>
      </c>
      <c r="P906" s="90" t="str">
        <f t="shared" si="73"/>
        <v/>
      </c>
      <c r="Q906" s="90" t="str">
        <f>IF($I906="","",IF(C906=" ",SUMIFS($Q:$Q,$C:$C,RIGHT($D906,6)),IF(C906="  ",SUMIFS($Q:$Q,$C:$C," "),ROUNDDOWN(I906*VLOOKUP(C906,Aktivity!$C$6:$R$25,9,FALSE),2))))</f>
        <v/>
      </c>
      <c r="R906" s="90" t="str">
        <f>IF($I906="","",IF(C906=" ",SUMIFS($R:$R,$C:$C,RIGHT($D906,6)),IF(C906="  ",SUMIFS($R:$R,$C:$C," "),ROUNDDOWN(Q906*VLOOKUP(C906,Aktivity!$C$6:$R$25,10,FALSE),2))))</f>
        <v/>
      </c>
      <c r="S906" s="90" t="str">
        <f>IF($I906="","",IF(C906=" ",SUMIFS($S:$S,$C:$C,RIGHT($D906,6)),IF(C906="  ",SUMIFS($S:$S,$C:$C," "),ROUNDDOWN(I906*VLOOKUP(C906,Aktivity!$C$6:$R$25,13,FALSE),2))))</f>
        <v/>
      </c>
      <c r="T906" s="90" t="str">
        <f t="shared" si="74"/>
        <v/>
      </c>
      <c r="V906" s="13" t="str">
        <f>IFERROR(SMALL(Zoznam!O:O,ROW()-3),"")</f>
        <v/>
      </c>
    </row>
    <row r="907" spans="2:22" ht="15" x14ac:dyDescent="0.25">
      <c r="B907" s="89" t="str">
        <f>IF($V907="","",VLOOKUP($V907,Zoznam!$O:$W,2,FALSE))</f>
        <v/>
      </c>
      <c r="C907" s="89" t="str">
        <f>IF($V907="","",VLOOKUP($V907,Zoznam!$O:$W,3,FALSE))</f>
        <v/>
      </c>
      <c r="D907" s="75" t="str">
        <f>IF($V907="","",VLOOKUP($V907,Zoznam!$O:$W,4,FALSE))</f>
        <v/>
      </c>
      <c r="E907" s="75" t="str">
        <f>IF($V907="","",VLOOKUP($V907,Zoznam!$O:$W,5,FALSE))</f>
        <v/>
      </c>
      <c r="F907" s="89" t="str">
        <f>IF($V907="","",VLOOKUP($V907,Zoznam!$O:$W,6,FALSE))</f>
        <v/>
      </c>
      <c r="G907" s="90" t="str">
        <f>IF($V907="","",VLOOKUP($V907,Zoznam!$O:$W,7,FALSE))</f>
        <v/>
      </c>
      <c r="H907" s="91" t="str">
        <f>IF($V907="","",VLOOKUP($V907,Zoznam!$O:$W,8,FALSE))</f>
        <v/>
      </c>
      <c r="I907" s="123" t="str">
        <f>IF($V907="","",VLOOKUP($V907,Zoznam!$O:$W,9,FALSE))</f>
        <v/>
      </c>
      <c r="J907" s="123" t="str">
        <f t="shared" si="70"/>
        <v/>
      </c>
      <c r="K907" s="90" t="str">
        <f t="shared" si="71"/>
        <v/>
      </c>
      <c r="L907" s="90" t="str">
        <f t="shared" si="72"/>
        <v/>
      </c>
      <c r="M907" s="90" t="str">
        <f>IF($I907="","",IF(C907=" ",SUMIFS($M:$M,$C:$C,RIGHT($D907,6)),IF(C907="  ",SUMIFS($M:$M,$C:$C," "),ROUNDUP(I907*VLOOKUP(C907,Aktivity!$C$6:$R$25,8,FALSE),2))))</f>
        <v/>
      </c>
      <c r="N907" s="90" t="str">
        <f>IF($I907="","",IF(C907=" ",SUMIFS($N:$N,$C:$C,RIGHT($D907,6)),IF(C907="  ",SUMIFS($N:$N,$C:$C," "),ROUNDDOWN(M907*VLOOKUP(C907,Aktivity!$C$6:$R$25,10,FALSE),2))))</f>
        <v/>
      </c>
      <c r="O907" s="90" t="str">
        <f>IF($I907="","",IF(C907=" ",SUMIFS($O:$O,$C:$C,RIGHT($D907,6)),IF(C907="  ",SUMIFS($O:$O,$C:$C," "),ROUNDDOWN(I907*VLOOKUP(C907,Aktivity!$C$6:$R$25,12,FALSE),2))))</f>
        <v/>
      </c>
      <c r="P907" s="90" t="str">
        <f t="shared" si="73"/>
        <v/>
      </c>
      <c r="Q907" s="90" t="str">
        <f>IF($I907="","",IF(C907=" ",SUMIFS($Q:$Q,$C:$C,RIGHT($D907,6)),IF(C907="  ",SUMIFS($Q:$Q,$C:$C," "),ROUNDDOWN(I907*VLOOKUP(C907,Aktivity!$C$6:$R$25,9,FALSE),2))))</f>
        <v/>
      </c>
      <c r="R907" s="90" t="str">
        <f>IF($I907="","",IF(C907=" ",SUMIFS($R:$R,$C:$C,RIGHT($D907,6)),IF(C907="  ",SUMIFS($R:$R,$C:$C," "),ROUNDDOWN(Q907*VLOOKUP(C907,Aktivity!$C$6:$R$25,10,FALSE),2))))</f>
        <v/>
      </c>
      <c r="S907" s="90" t="str">
        <f>IF($I907="","",IF(C907=" ",SUMIFS($S:$S,$C:$C,RIGHT($D907,6)),IF(C907="  ",SUMIFS($S:$S,$C:$C," "),ROUNDDOWN(I907*VLOOKUP(C907,Aktivity!$C$6:$R$25,13,FALSE),2))))</f>
        <v/>
      </c>
      <c r="T907" s="90" t="str">
        <f t="shared" si="74"/>
        <v/>
      </c>
      <c r="V907" s="13" t="str">
        <f>IFERROR(SMALL(Zoznam!O:O,ROW()-3),"")</f>
        <v/>
      </c>
    </row>
    <row r="908" spans="2:22" ht="15" x14ac:dyDescent="0.25">
      <c r="B908" s="89" t="str">
        <f>IF($V908="","",VLOOKUP($V908,Zoznam!$O:$W,2,FALSE))</f>
        <v/>
      </c>
      <c r="C908" s="89" t="str">
        <f>IF($V908="","",VLOOKUP($V908,Zoznam!$O:$W,3,FALSE))</f>
        <v/>
      </c>
      <c r="D908" s="75" t="str">
        <f>IF($V908="","",VLOOKUP($V908,Zoznam!$O:$W,4,FALSE))</f>
        <v/>
      </c>
      <c r="E908" s="75" t="str">
        <f>IF($V908="","",VLOOKUP($V908,Zoznam!$O:$W,5,FALSE))</f>
        <v/>
      </c>
      <c r="F908" s="89" t="str">
        <f>IF($V908="","",VLOOKUP($V908,Zoznam!$O:$W,6,FALSE))</f>
        <v/>
      </c>
      <c r="G908" s="90" t="str">
        <f>IF($V908="","",VLOOKUP($V908,Zoznam!$O:$W,7,FALSE))</f>
        <v/>
      </c>
      <c r="H908" s="91" t="str">
        <f>IF($V908="","",VLOOKUP($V908,Zoznam!$O:$W,8,FALSE))</f>
        <v/>
      </c>
      <c r="I908" s="123" t="str">
        <f>IF($V908="","",VLOOKUP($V908,Zoznam!$O:$W,9,FALSE))</f>
        <v/>
      </c>
      <c r="J908" s="123" t="str">
        <f t="shared" si="70"/>
        <v/>
      </c>
      <c r="K908" s="90" t="str">
        <f t="shared" si="71"/>
        <v/>
      </c>
      <c r="L908" s="90" t="str">
        <f t="shared" si="72"/>
        <v/>
      </c>
      <c r="M908" s="90" t="str">
        <f>IF($I908="","",IF(C908=" ",SUMIFS($M:$M,$C:$C,RIGHT($D908,6)),IF(C908="  ",SUMIFS($M:$M,$C:$C," "),ROUNDUP(I908*VLOOKUP(C908,Aktivity!$C$6:$R$25,8,FALSE),2))))</f>
        <v/>
      </c>
      <c r="N908" s="90" t="str">
        <f>IF($I908="","",IF(C908=" ",SUMIFS($N:$N,$C:$C,RIGHT($D908,6)),IF(C908="  ",SUMIFS($N:$N,$C:$C," "),ROUNDDOWN(M908*VLOOKUP(C908,Aktivity!$C$6:$R$25,10,FALSE),2))))</f>
        <v/>
      </c>
      <c r="O908" s="90" t="str">
        <f>IF($I908="","",IF(C908=" ",SUMIFS($O:$O,$C:$C,RIGHT($D908,6)),IF(C908="  ",SUMIFS($O:$O,$C:$C," "),ROUNDDOWN(I908*VLOOKUP(C908,Aktivity!$C$6:$R$25,12,FALSE),2))))</f>
        <v/>
      </c>
      <c r="P908" s="90" t="str">
        <f t="shared" si="73"/>
        <v/>
      </c>
      <c r="Q908" s="90" t="str">
        <f>IF($I908="","",IF(C908=" ",SUMIFS($Q:$Q,$C:$C,RIGHT($D908,6)),IF(C908="  ",SUMIFS($Q:$Q,$C:$C," "),ROUNDDOWN(I908*VLOOKUP(C908,Aktivity!$C$6:$R$25,9,FALSE),2))))</f>
        <v/>
      </c>
      <c r="R908" s="90" t="str">
        <f>IF($I908="","",IF(C908=" ",SUMIFS($R:$R,$C:$C,RIGHT($D908,6)),IF(C908="  ",SUMIFS($R:$R,$C:$C," "),ROUNDDOWN(Q908*VLOOKUP(C908,Aktivity!$C$6:$R$25,10,FALSE),2))))</f>
        <v/>
      </c>
      <c r="S908" s="90" t="str">
        <f>IF($I908="","",IF(C908=" ",SUMIFS($S:$S,$C:$C,RIGHT($D908,6)),IF(C908="  ",SUMIFS($S:$S,$C:$C," "),ROUNDDOWN(I908*VLOOKUP(C908,Aktivity!$C$6:$R$25,13,FALSE),2))))</f>
        <v/>
      </c>
      <c r="T908" s="90" t="str">
        <f t="shared" si="74"/>
        <v/>
      </c>
      <c r="V908" s="13" t="str">
        <f>IFERROR(SMALL(Zoznam!O:O,ROW()-3),"")</f>
        <v/>
      </c>
    </row>
    <row r="909" spans="2:22" ht="15" x14ac:dyDescent="0.25">
      <c r="B909" s="89" t="str">
        <f>IF($V909="","",VLOOKUP($V909,Zoznam!$O:$W,2,FALSE))</f>
        <v/>
      </c>
      <c r="C909" s="89" t="str">
        <f>IF($V909="","",VLOOKUP($V909,Zoznam!$O:$W,3,FALSE))</f>
        <v/>
      </c>
      <c r="D909" s="75" t="str">
        <f>IF($V909="","",VLOOKUP($V909,Zoznam!$O:$W,4,FALSE))</f>
        <v/>
      </c>
      <c r="E909" s="75" t="str">
        <f>IF($V909="","",VLOOKUP($V909,Zoznam!$O:$W,5,FALSE))</f>
        <v/>
      </c>
      <c r="F909" s="89" t="str">
        <f>IF($V909="","",VLOOKUP($V909,Zoznam!$O:$W,6,FALSE))</f>
        <v/>
      </c>
      <c r="G909" s="90" t="str">
        <f>IF($V909="","",VLOOKUP($V909,Zoznam!$O:$W,7,FALSE))</f>
        <v/>
      </c>
      <c r="H909" s="91" t="str">
        <f>IF($V909="","",VLOOKUP($V909,Zoznam!$O:$W,8,FALSE))</f>
        <v/>
      </c>
      <c r="I909" s="123" t="str">
        <f>IF($V909="","",VLOOKUP($V909,Zoznam!$O:$W,9,FALSE))</f>
        <v/>
      </c>
      <c r="J909" s="123" t="str">
        <f t="shared" si="70"/>
        <v/>
      </c>
      <c r="K909" s="90" t="str">
        <f t="shared" si="71"/>
        <v/>
      </c>
      <c r="L909" s="90" t="str">
        <f t="shared" si="72"/>
        <v/>
      </c>
      <c r="M909" s="90" t="str">
        <f>IF($I909="","",IF(C909=" ",SUMIFS($M:$M,$C:$C,RIGHT($D909,6)),IF(C909="  ",SUMIFS($M:$M,$C:$C," "),ROUNDUP(I909*VLOOKUP(C909,Aktivity!$C$6:$R$25,8,FALSE),2))))</f>
        <v/>
      </c>
      <c r="N909" s="90" t="str">
        <f>IF($I909="","",IF(C909=" ",SUMIFS($N:$N,$C:$C,RIGHT($D909,6)),IF(C909="  ",SUMIFS($N:$N,$C:$C," "),ROUNDDOWN(M909*VLOOKUP(C909,Aktivity!$C$6:$R$25,10,FALSE),2))))</f>
        <v/>
      </c>
      <c r="O909" s="90" t="str">
        <f>IF($I909="","",IF(C909=" ",SUMIFS($O:$O,$C:$C,RIGHT($D909,6)),IF(C909="  ",SUMIFS($O:$O,$C:$C," "),ROUNDDOWN(I909*VLOOKUP(C909,Aktivity!$C$6:$R$25,12,FALSE),2))))</f>
        <v/>
      </c>
      <c r="P909" s="90" t="str">
        <f t="shared" si="73"/>
        <v/>
      </c>
      <c r="Q909" s="90" t="str">
        <f>IF($I909="","",IF(C909=" ",SUMIFS($Q:$Q,$C:$C,RIGHT($D909,6)),IF(C909="  ",SUMIFS($Q:$Q,$C:$C," "),ROUNDDOWN(I909*VLOOKUP(C909,Aktivity!$C$6:$R$25,9,FALSE),2))))</f>
        <v/>
      </c>
      <c r="R909" s="90" t="str">
        <f>IF($I909="","",IF(C909=" ",SUMIFS($R:$R,$C:$C,RIGHT($D909,6)),IF(C909="  ",SUMIFS($R:$R,$C:$C," "),ROUNDDOWN(Q909*VLOOKUP(C909,Aktivity!$C$6:$R$25,10,FALSE),2))))</f>
        <v/>
      </c>
      <c r="S909" s="90" t="str">
        <f>IF($I909="","",IF(C909=" ",SUMIFS($S:$S,$C:$C,RIGHT($D909,6)),IF(C909="  ",SUMIFS($S:$S,$C:$C," "),ROUNDDOWN(I909*VLOOKUP(C909,Aktivity!$C$6:$R$25,13,FALSE),2))))</f>
        <v/>
      </c>
      <c r="T909" s="90" t="str">
        <f t="shared" si="74"/>
        <v/>
      </c>
      <c r="V909" s="13" t="str">
        <f>IFERROR(SMALL(Zoznam!O:O,ROW()-3),"")</f>
        <v/>
      </c>
    </row>
    <row r="910" spans="2:22" ht="15" x14ac:dyDescent="0.25">
      <c r="B910" s="89" t="str">
        <f>IF($V910="","",VLOOKUP($V910,Zoznam!$O:$W,2,FALSE))</f>
        <v/>
      </c>
      <c r="C910" s="89" t="str">
        <f>IF($V910="","",VLOOKUP($V910,Zoznam!$O:$W,3,FALSE))</f>
        <v/>
      </c>
      <c r="D910" s="75" t="str">
        <f>IF($V910="","",VLOOKUP($V910,Zoznam!$O:$W,4,FALSE))</f>
        <v/>
      </c>
      <c r="E910" s="75" t="str">
        <f>IF($V910="","",VLOOKUP($V910,Zoznam!$O:$W,5,FALSE))</f>
        <v/>
      </c>
      <c r="F910" s="89" t="str">
        <f>IF($V910="","",VLOOKUP($V910,Zoznam!$O:$W,6,FALSE))</f>
        <v/>
      </c>
      <c r="G910" s="90" t="str">
        <f>IF($V910="","",VLOOKUP($V910,Zoznam!$O:$W,7,FALSE))</f>
        <v/>
      </c>
      <c r="H910" s="91" t="str">
        <f>IF($V910="","",VLOOKUP($V910,Zoznam!$O:$W,8,FALSE))</f>
        <v/>
      </c>
      <c r="I910" s="123" t="str">
        <f>IF($V910="","",VLOOKUP($V910,Zoznam!$O:$W,9,FALSE))</f>
        <v/>
      </c>
      <c r="J910" s="123" t="str">
        <f t="shared" si="70"/>
        <v/>
      </c>
      <c r="K910" s="90" t="str">
        <f t="shared" si="71"/>
        <v/>
      </c>
      <c r="L910" s="90" t="str">
        <f t="shared" si="72"/>
        <v/>
      </c>
      <c r="M910" s="90" t="str">
        <f>IF($I910="","",IF(C910=" ",SUMIFS($M:$M,$C:$C,RIGHT($D910,6)),IF(C910="  ",SUMIFS($M:$M,$C:$C," "),ROUNDUP(I910*VLOOKUP(C910,Aktivity!$C$6:$R$25,8,FALSE),2))))</f>
        <v/>
      </c>
      <c r="N910" s="90" t="str">
        <f>IF($I910="","",IF(C910=" ",SUMIFS($N:$N,$C:$C,RIGHT($D910,6)),IF(C910="  ",SUMIFS($N:$N,$C:$C," "),ROUNDDOWN(M910*VLOOKUP(C910,Aktivity!$C$6:$R$25,10,FALSE),2))))</f>
        <v/>
      </c>
      <c r="O910" s="90" t="str">
        <f>IF($I910="","",IF(C910=" ",SUMIFS($O:$O,$C:$C,RIGHT($D910,6)),IF(C910="  ",SUMIFS($O:$O,$C:$C," "),ROUNDDOWN(I910*VLOOKUP(C910,Aktivity!$C$6:$R$25,12,FALSE),2))))</f>
        <v/>
      </c>
      <c r="P910" s="90" t="str">
        <f t="shared" si="73"/>
        <v/>
      </c>
      <c r="Q910" s="90" t="str">
        <f>IF($I910="","",IF(C910=" ",SUMIFS($Q:$Q,$C:$C,RIGHT($D910,6)),IF(C910="  ",SUMIFS($Q:$Q,$C:$C," "),ROUNDDOWN(I910*VLOOKUP(C910,Aktivity!$C$6:$R$25,9,FALSE),2))))</f>
        <v/>
      </c>
      <c r="R910" s="90" t="str">
        <f>IF($I910="","",IF(C910=" ",SUMIFS($R:$R,$C:$C,RIGHT($D910,6)),IF(C910="  ",SUMIFS($R:$R,$C:$C," "),ROUNDDOWN(Q910*VLOOKUP(C910,Aktivity!$C$6:$R$25,10,FALSE),2))))</f>
        <v/>
      </c>
      <c r="S910" s="90" t="str">
        <f>IF($I910="","",IF(C910=" ",SUMIFS($S:$S,$C:$C,RIGHT($D910,6)),IF(C910="  ",SUMIFS($S:$S,$C:$C," "),ROUNDDOWN(I910*VLOOKUP(C910,Aktivity!$C$6:$R$25,13,FALSE),2))))</f>
        <v/>
      </c>
      <c r="T910" s="90" t="str">
        <f t="shared" si="74"/>
        <v/>
      </c>
      <c r="V910" s="13" t="str">
        <f>IFERROR(SMALL(Zoznam!O:O,ROW()-3),"")</f>
        <v/>
      </c>
    </row>
    <row r="911" spans="2:22" ht="15" x14ac:dyDescent="0.25">
      <c r="B911" s="89" t="str">
        <f>IF($V911="","",VLOOKUP($V911,Zoznam!$O:$W,2,FALSE))</f>
        <v/>
      </c>
      <c r="C911" s="89" t="str">
        <f>IF($V911="","",VLOOKUP($V911,Zoznam!$O:$W,3,FALSE))</f>
        <v/>
      </c>
      <c r="D911" s="75" t="str">
        <f>IF($V911="","",VLOOKUP($V911,Zoznam!$O:$W,4,FALSE))</f>
        <v/>
      </c>
      <c r="E911" s="75" t="str">
        <f>IF($V911="","",VLOOKUP($V911,Zoznam!$O:$W,5,FALSE))</f>
        <v/>
      </c>
      <c r="F911" s="89" t="str">
        <f>IF($V911="","",VLOOKUP($V911,Zoznam!$O:$W,6,FALSE))</f>
        <v/>
      </c>
      <c r="G911" s="90" t="str">
        <f>IF($V911="","",VLOOKUP($V911,Zoznam!$O:$W,7,FALSE))</f>
        <v/>
      </c>
      <c r="H911" s="91" t="str">
        <f>IF($V911="","",VLOOKUP($V911,Zoznam!$O:$W,8,FALSE))</f>
        <v/>
      </c>
      <c r="I911" s="123" t="str">
        <f>IF($V911="","",VLOOKUP($V911,Zoznam!$O:$W,9,FALSE))</f>
        <v/>
      </c>
      <c r="J911" s="123" t="str">
        <f t="shared" si="70"/>
        <v/>
      </c>
      <c r="K911" s="90" t="str">
        <f t="shared" si="71"/>
        <v/>
      </c>
      <c r="L911" s="90" t="str">
        <f t="shared" si="72"/>
        <v/>
      </c>
      <c r="M911" s="90" t="str">
        <f>IF($I911="","",IF(C911=" ",SUMIFS($M:$M,$C:$C,RIGHT($D911,6)),IF(C911="  ",SUMIFS($M:$M,$C:$C," "),ROUNDUP(I911*VLOOKUP(C911,Aktivity!$C$6:$R$25,8,FALSE),2))))</f>
        <v/>
      </c>
      <c r="N911" s="90" t="str">
        <f>IF($I911="","",IF(C911=" ",SUMIFS($N:$N,$C:$C,RIGHT($D911,6)),IF(C911="  ",SUMIFS($N:$N,$C:$C," "),ROUNDDOWN(M911*VLOOKUP(C911,Aktivity!$C$6:$R$25,10,FALSE),2))))</f>
        <v/>
      </c>
      <c r="O911" s="90" t="str">
        <f>IF($I911="","",IF(C911=" ",SUMIFS($O:$O,$C:$C,RIGHT($D911,6)),IF(C911="  ",SUMIFS($O:$O,$C:$C," "),ROUNDDOWN(I911*VLOOKUP(C911,Aktivity!$C$6:$R$25,12,FALSE),2))))</f>
        <v/>
      </c>
      <c r="P911" s="90" t="str">
        <f t="shared" si="73"/>
        <v/>
      </c>
      <c r="Q911" s="90" t="str">
        <f>IF($I911="","",IF(C911=" ",SUMIFS($Q:$Q,$C:$C,RIGHT($D911,6)),IF(C911="  ",SUMIFS($Q:$Q,$C:$C," "),ROUNDDOWN(I911*VLOOKUP(C911,Aktivity!$C$6:$R$25,9,FALSE),2))))</f>
        <v/>
      </c>
      <c r="R911" s="90" t="str">
        <f>IF($I911="","",IF(C911=" ",SUMIFS($R:$R,$C:$C,RIGHT($D911,6)),IF(C911="  ",SUMIFS($R:$R,$C:$C," "),ROUNDDOWN(Q911*VLOOKUP(C911,Aktivity!$C$6:$R$25,10,FALSE),2))))</f>
        <v/>
      </c>
      <c r="S911" s="90" t="str">
        <f>IF($I911="","",IF(C911=" ",SUMIFS($S:$S,$C:$C,RIGHT($D911,6)),IF(C911="  ",SUMIFS($S:$S,$C:$C," "),ROUNDDOWN(I911*VLOOKUP(C911,Aktivity!$C$6:$R$25,13,FALSE),2))))</f>
        <v/>
      </c>
      <c r="T911" s="90" t="str">
        <f t="shared" si="74"/>
        <v/>
      </c>
      <c r="V911" s="13" t="str">
        <f>IFERROR(SMALL(Zoznam!O:O,ROW()-3),"")</f>
        <v/>
      </c>
    </row>
    <row r="912" spans="2:22" ht="15" x14ac:dyDescent="0.25">
      <c r="B912" s="89" t="str">
        <f>IF($V912="","",VLOOKUP($V912,Zoznam!$O:$W,2,FALSE))</f>
        <v/>
      </c>
      <c r="C912" s="89" t="str">
        <f>IF($V912="","",VLOOKUP($V912,Zoznam!$O:$W,3,FALSE))</f>
        <v/>
      </c>
      <c r="D912" s="75" t="str">
        <f>IF($V912="","",VLOOKUP($V912,Zoznam!$O:$W,4,FALSE))</f>
        <v/>
      </c>
      <c r="E912" s="75" t="str">
        <f>IF($V912="","",VLOOKUP($V912,Zoznam!$O:$W,5,FALSE))</f>
        <v/>
      </c>
      <c r="F912" s="89" t="str">
        <f>IF($V912="","",VLOOKUP($V912,Zoznam!$O:$W,6,FALSE))</f>
        <v/>
      </c>
      <c r="G912" s="90" t="str">
        <f>IF($V912="","",VLOOKUP($V912,Zoznam!$O:$W,7,FALSE))</f>
        <v/>
      </c>
      <c r="H912" s="91" t="str">
        <f>IF($V912="","",VLOOKUP($V912,Zoznam!$O:$W,8,FALSE))</f>
        <v/>
      </c>
      <c r="I912" s="123" t="str">
        <f>IF($V912="","",VLOOKUP($V912,Zoznam!$O:$W,9,FALSE))</f>
        <v/>
      </c>
      <c r="J912" s="123" t="str">
        <f t="shared" si="70"/>
        <v/>
      </c>
      <c r="K912" s="90" t="str">
        <f t="shared" si="71"/>
        <v/>
      </c>
      <c r="L912" s="90" t="str">
        <f t="shared" si="72"/>
        <v/>
      </c>
      <c r="M912" s="90" t="str">
        <f>IF($I912="","",IF(C912=" ",SUMIFS($M:$M,$C:$C,RIGHT($D912,6)),IF(C912="  ",SUMIFS($M:$M,$C:$C," "),ROUNDUP(I912*VLOOKUP(C912,Aktivity!$C$6:$R$25,8,FALSE),2))))</f>
        <v/>
      </c>
      <c r="N912" s="90" t="str">
        <f>IF($I912="","",IF(C912=" ",SUMIFS($N:$N,$C:$C,RIGHT($D912,6)),IF(C912="  ",SUMIFS($N:$N,$C:$C," "),ROUNDDOWN(M912*VLOOKUP(C912,Aktivity!$C$6:$R$25,10,FALSE),2))))</f>
        <v/>
      </c>
      <c r="O912" s="90" t="str">
        <f>IF($I912="","",IF(C912=" ",SUMIFS($O:$O,$C:$C,RIGHT($D912,6)),IF(C912="  ",SUMIFS($O:$O,$C:$C," "),ROUNDDOWN(I912*VLOOKUP(C912,Aktivity!$C$6:$R$25,12,FALSE),2))))</f>
        <v/>
      </c>
      <c r="P912" s="90" t="str">
        <f t="shared" si="73"/>
        <v/>
      </c>
      <c r="Q912" s="90" t="str">
        <f>IF($I912="","",IF(C912=" ",SUMIFS($Q:$Q,$C:$C,RIGHT($D912,6)),IF(C912="  ",SUMIFS($Q:$Q,$C:$C," "),ROUNDDOWN(I912*VLOOKUP(C912,Aktivity!$C$6:$R$25,9,FALSE),2))))</f>
        <v/>
      </c>
      <c r="R912" s="90" t="str">
        <f>IF($I912="","",IF(C912=" ",SUMIFS($R:$R,$C:$C,RIGHT($D912,6)),IF(C912="  ",SUMIFS($R:$R,$C:$C," "),ROUNDDOWN(Q912*VLOOKUP(C912,Aktivity!$C$6:$R$25,10,FALSE),2))))</f>
        <v/>
      </c>
      <c r="S912" s="90" t="str">
        <f>IF($I912="","",IF(C912=" ",SUMIFS($S:$S,$C:$C,RIGHT($D912,6)),IF(C912="  ",SUMIFS($S:$S,$C:$C," "),ROUNDDOWN(I912*VLOOKUP(C912,Aktivity!$C$6:$R$25,13,FALSE),2))))</f>
        <v/>
      </c>
      <c r="T912" s="90" t="str">
        <f t="shared" si="74"/>
        <v/>
      </c>
      <c r="V912" s="13" t="str">
        <f>IFERROR(SMALL(Zoznam!O:O,ROW()-3),"")</f>
        <v/>
      </c>
    </row>
    <row r="913" spans="2:22" ht="15" x14ac:dyDescent="0.25">
      <c r="B913" s="89" t="str">
        <f>IF($V913="","",VLOOKUP($V913,Zoznam!$O:$W,2,FALSE))</f>
        <v/>
      </c>
      <c r="C913" s="89" t="str">
        <f>IF($V913="","",VLOOKUP($V913,Zoznam!$O:$W,3,FALSE))</f>
        <v/>
      </c>
      <c r="D913" s="75" t="str">
        <f>IF($V913="","",VLOOKUP($V913,Zoznam!$O:$W,4,FALSE))</f>
        <v/>
      </c>
      <c r="E913" s="75" t="str">
        <f>IF($V913="","",VLOOKUP($V913,Zoznam!$O:$W,5,FALSE))</f>
        <v/>
      </c>
      <c r="F913" s="89" t="str">
        <f>IF($V913="","",VLOOKUP($V913,Zoznam!$O:$W,6,FALSE))</f>
        <v/>
      </c>
      <c r="G913" s="90" t="str">
        <f>IF($V913="","",VLOOKUP($V913,Zoznam!$O:$W,7,FALSE))</f>
        <v/>
      </c>
      <c r="H913" s="91" t="str">
        <f>IF($V913="","",VLOOKUP($V913,Zoznam!$O:$W,8,FALSE))</f>
        <v/>
      </c>
      <c r="I913" s="123" t="str">
        <f>IF($V913="","",VLOOKUP($V913,Zoznam!$O:$W,9,FALSE))</f>
        <v/>
      </c>
      <c r="J913" s="123" t="str">
        <f t="shared" si="70"/>
        <v/>
      </c>
      <c r="K913" s="90" t="str">
        <f t="shared" si="71"/>
        <v/>
      </c>
      <c r="L913" s="90" t="str">
        <f t="shared" si="72"/>
        <v/>
      </c>
      <c r="M913" s="90" t="str">
        <f>IF($I913="","",IF(C913=" ",SUMIFS($M:$M,$C:$C,RIGHT($D913,6)),IF(C913="  ",SUMIFS($M:$M,$C:$C," "),ROUNDUP(I913*VLOOKUP(C913,Aktivity!$C$6:$R$25,8,FALSE),2))))</f>
        <v/>
      </c>
      <c r="N913" s="90" t="str">
        <f>IF($I913="","",IF(C913=" ",SUMIFS($N:$N,$C:$C,RIGHT($D913,6)),IF(C913="  ",SUMIFS($N:$N,$C:$C," "),ROUNDDOWN(M913*VLOOKUP(C913,Aktivity!$C$6:$R$25,10,FALSE),2))))</f>
        <v/>
      </c>
      <c r="O913" s="90" t="str">
        <f>IF($I913="","",IF(C913=" ",SUMIFS($O:$O,$C:$C,RIGHT($D913,6)),IF(C913="  ",SUMIFS($O:$O,$C:$C," "),ROUNDDOWN(I913*VLOOKUP(C913,Aktivity!$C$6:$R$25,12,FALSE),2))))</f>
        <v/>
      </c>
      <c r="P913" s="90" t="str">
        <f t="shared" si="73"/>
        <v/>
      </c>
      <c r="Q913" s="90" t="str">
        <f>IF($I913="","",IF(C913=" ",SUMIFS($Q:$Q,$C:$C,RIGHT($D913,6)),IF(C913="  ",SUMIFS($Q:$Q,$C:$C," "),ROUNDDOWN(I913*VLOOKUP(C913,Aktivity!$C$6:$R$25,9,FALSE),2))))</f>
        <v/>
      </c>
      <c r="R913" s="90" t="str">
        <f>IF($I913="","",IF(C913=" ",SUMIFS($R:$R,$C:$C,RIGHT($D913,6)),IF(C913="  ",SUMIFS($R:$R,$C:$C," "),ROUNDDOWN(Q913*VLOOKUP(C913,Aktivity!$C$6:$R$25,10,FALSE),2))))</f>
        <v/>
      </c>
      <c r="S913" s="90" t="str">
        <f>IF($I913="","",IF(C913=" ",SUMIFS($S:$S,$C:$C,RIGHT($D913,6)),IF(C913="  ",SUMIFS($S:$S,$C:$C," "),ROUNDDOWN(I913*VLOOKUP(C913,Aktivity!$C$6:$R$25,13,FALSE),2))))</f>
        <v/>
      </c>
      <c r="T913" s="90" t="str">
        <f t="shared" si="74"/>
        <v/>
      </c>
      <c r="V913" s="13" t="str">
        <f>IFERROR(SMALL(Zoznam!O:O,ROW()-3),"")</f>
        <v/>
      </c>
    </row>
    <row r="914" spans="2:22" ht="15" x14ac:dyDescent="0.25">
      <c r="B914" s="89" t="str">
        <f>IF($V914="","",VLOOKUP($V914,Zoznam!$O:$W,2,FALSE))</f>
        <v/>
      </c>
      <c r="C914" s="89" t="str">
        <f>IF($V914="","",VLOOKUP($V914,Zoznam!$O:$W,3,FALSE))</f>
        <v/>
      </c>
      <c r="D914" s="75" t="str">
        <f>IF($V914="","",VLOOKUP($V914,Zoznam!$O:$W,4,FALSE))</f>
        <v/>
      </c>
      <c r="E914" s="75" t="str">
        <f>IF($V914="","",VLOOKUP($V914,Zoznam!$O:$W,5,FALSE))</f>
        <v/>
      </c>
      <c r="F914" s="89" t="str">
        <f>IF($V914="","",VLOOKUP($V914,Zoznam!$O:$W,6,FALSE))</f>
        <v/>
      </c>
      <c r="G914" s="90" t="str">
        <f>IF($V914="","",VLOOKUP($V914,Zoznam!$O:$W,7,FALSE))</f>
        <v/>
      </c>
      <c r="H914" s="91" t="str">
        <f>IF($V914="","",VLOOKUP($V914,Zoznam!$O:$W,8,FALSE))</f>
        <v/>
      </c>
      <c r="I914" s="123" t="str">
        <f>IF($V914="","",VLOOKUP($V914,Zoznam!$O:$W,9,FALSE))</f>
        <v/>
      </c>
      <c r="J914" s="123" t="str">
        <f t="shared" si="70"/>
        <v/>
      </c>
      <c r="K914" s="90" t="str">
        <f t="shared" si="71"/>
        <v/>
      </c>
      <c r="L914" s="90" t="str">
        <f t="shared" si="72"/>
        <v/>
      </c>
      <c r="M914" s="90" t="str">
        <f>IF($I914="","",IF(C914=" ",SUMIFS($M:$M,$C:$C,RIGHT($D914,6)),IF(C914="  ",SUMIFS($M:$M,$C:$C," "),ROUNDUP(I914*VLOOKUP(C914,Aktivity!$C$6:$R$25,8,FALSE),2))))</f>
        <v/>
      </c>
      <c r="N914" s="90" t="str">
        <f>IF($I914="","",IF(C914=" ",SUMIFS($N:$N,$C:$C,RIGHT($D914,6)),IF(C914="  ",SUMIFS($N:$N,$C:$C," "),ROUNDDOWN(M914*VLOOKUP(C914,Aktivity!$C$6:$R$25,10,FALSE),2))))</f>
        <v/>
      </c>
      <c r="O914" s="90" t="str">
        <f>IF($I914="","",IF(C914=" ",SUMIFS($O:$O,$C:$C,RIGHT($D914,6)),IF(C914="  ",SUMIFS($O:$O,$C:$C," "),ROUNDDOWN(I914*VLOOKUP(C914,Aktivity!$C$6:$R$25,12,FALSE),2))))</f>
        <v/>
      </c>
      <c r="P914" s="90" t="str">
        <f t="shared" si="73"/>
        <v/>
      </c>
      <c r="Q914" s="90" t="str">
        <f>IF($I914="","",IF(C914=" ",SUMIFS($Q:$Q,$C:$C,RIGHT($D914,6)),IF(C914="  ",SUMIFS($Q:$Q,$C:$C," "),ROUNDDOWN(I914*VLOOKUP(C914,Aktivity!$C$6:$R$25,9,FALSE),2))))</f>
        <v/>
      </c>
      <c r="R914" s="90" t="str">
        <f>IF($I914="","",IF(C914=" ",SUMIFS($R:$R,$C:$C,RIGHT($D914,6)),IF(C914="  ",SUMIFS($R:$R,$C:$C," "),ROUNDDOWN(Q914*VLOOKUP(C914,Aktivity!$C$6:$R$25,10,FALSE),2))))</f>
        <v/>
      </c>
      <c r="S914" s="90" t="str">
        <f>IF($I914="","",IF(C914=" ",SUMIFS($S:$S,$C:$C,RIGHT($D914,6)),IF(C914="  ",SUMIFS($S:$S,$C:$C," "),ROUNDDOWN(I914*VLOOKUP(C914,Aktivity!$C$6:$R$25,13,FALSE),2))))</f>
        <v/>
      </c>
      <c r="T914" s="90" t="str">
        <f t="shared" si="74"/>
        <v/>
      </c>
      <c r="V914" s="13" t="str">
        <f>IFERROR(SMALL(Zoznam!O:O,ROW()-3),"")</f>
        <v/>
      </c>
    </row>
    <row r="915" spans="2:22" ht="15" x14ac:dyDescent="0.25">
      <c r="B915" s="89" t="str">
        <f>IF($V915="","",VLOOKUP($V915,Zoznam!$O:$W,2,FALSE))</f>
        <v/>
      </c>
      <c r="C915" s="89" t="str">
        <f>IF($V915="","",VLOOKUP($V915,Zoznam!$O:$W,3,FALSE))</f>
        <v/>
      </c>
      <c r="D915" s="75" t="str">
        <f>IF($V915="","",VLOOKUP($V915,Zoznam!$O:$W,4,FALSE))</f>
        <v/>
      </c>
      <c r="E915" s="75" t="str">
        <f>IF($V915="","",VLOOKUP($V915,Zoznam!$O:$W,5,FALSE))</f>
        <v/>
      </c>
      <c r="F915" s="89" t="str">
        <f>IF($V915="","",VLOOKUP($V915,Zoznam!$O:$W,6,FALSE))</f>
        <v/>
      </c>
      <c r="G915" s="90" t="str">
        <f>IF($V915="","",VLOOKUP($V915,Zoznam!$O:$W,7,FALSE))</f>
        <v/>
      </c>
      <c r="H915" s="91" t="str">
        <f>IF($V915="","",VLOOKUP($V915,Zoznam!$O:$W,8,FALSE))</f>
        <v/>
      </c>
      <c r="I915" s="123" t="str">
        <f>IF($V915="","",VLOOKUP($V915,Zoznam!$O:$W,9,FALSE))</f>
        <v/>
      </c>
      <c r="J915" s="123" t="str">
        <f t="shared" si="70"/>
        <v/>
      </c>
      <c r="K915" s="90" t="str">
        <f t="shared" si="71"/>
        <v/>
      </c>
      <c r="L915" s="90" t="str">
        <f t="shared" si="72"/>
        <v/>
      </c>
      <c r="M915" s="90" t="str">
        <f>IF($I915="","",IF(C915=" ",SUMIFS($M:$M,$C:$C,RIGHT($D915,6)),IF(C915="  ",SUMIFS($M:$M,$C:$C," "),ROUNDUP(I915*VLOOKUP(C915,Aktivity!$C$6:$R$25,8,FALSE),2))))</f>
        <v/>
      </c>
      <c r="N915" s="90" t="str">
        <f>IF($I915="","",IF(C915=" ",SUMIFS($N:$N,$C:$C,RIGHT($D915,6)),IF(C915="  ",SUMIFS($N:$N,$C:$C," "),ROUNDDOWN(M915*VLOOKUP(C915,Aktivity!$C$6:$R$25,10,FALSE),2))))</f>
        <v/>
      </c>
      <c r="O915" s="90" t="str">
        <f>IF($I915="","",IF(C915=" ",SUMIFS($O:$O,$C:$C,RIGHT($D915,6)),IF(C915="  ",SUMIFS($O:$O,$C:$C," "),ROUNDDOWN(I915*VLOOKUP(C915,Aktivity!$C$6:$R$25,12,FALSE),2))))</f>
        <v/>
      </c>
      <c r="P915" s="90" t="str">
        <f t="shared" si="73"/>
        <v/>
      </c>
      <c r="Q915" s="90" t="str">
        <f>IF($I915="","",IF(C915=" ",SUMIFS($Q:$Q,$C:$C,RIGHT($D915,6)),IF(C915="  ",SUMIFS($Q:$Q,$C:$C," "),ROUNDDOWN(I915*VLOOKUP(C915,Aktivity!$C$6:$R$25,9,FALSE),2))))</f>
        <v/>
      </c>
      <c r="R915" s="90" t="str">
        <f>IF($I915="","",IF(C915=" ",SUMIFS($R:$R,$C:$C,RIGHT($D915,6)),IF(C915="  ",SUMIFS($R:$R,$C:$C," "),ROUNDDOWN(Q915*VLOOKUP(C915,Aktivity!$C$6:$R$25,10,FALSE),2))))</f>
        <v/>
      </c>
      <c r="S915" s="90" t="str">
        <f>IF($I915="","",IF(C915=" ",SUMIFS($S:$S,$C:$C,RIGHT($D915,6)),IF(C915="  ",SUMIFS($S:$S,$C:$C," "),ROUNDDOWN(I915*VLOOKUP(C915,Aktivity!$C$6:$R$25,13,FALSE),2))))</f>
        <v/>
      </c>
      <c r="T915" s="90" t="str">
        <f t="shared" si="74"/>
        <v/>
      </c>
      <c r="V915" s="13" t="str">
        <f>IFERROR(SMALL(Zoznam!O:O,ROW()-3),"")</f>
        <v/>
      </c>
    </row>
    <row r="916" spans="2:22" ht="15" x14ac:dyDescent="0.25">
      <c r="B916" s="89" t="str">
        <f>IF($V916="","",VLOOKUP($V916,Zoznam!$O:$W,2,FALSE))</f>
        <v/>
      </c>
      <c r="C916" s="89" t="str">
        <f>IF($V916="","",VLOOKUP($V916,Zoznam!$O:$W,3,FALSE))</f>
        <v/>
      </c>
      <c r="D916" s="75" t="str">
        <f>IF($V916="","",VLOOKUP($V916,Zoznam!$O:$W,4,FALSE))</f>
        <v/>
      </c>
      <c r="E916" s="75" t="str">
        <f>IF($V916="","",VLOOKUP($V916,Zoznam!$O:$W,5,FALSE))</f>
        <v/>
      </c>
      <c r="F916" s="89" t="str">
        <f>IF($V916="","",VLOOKUP($V916,Zoznam!$O:$W,6,FALSE))</f>
        <v/>
      </c>
      <c r="G916" s="90" t="str">
        <f>IF($V916="","",VLOOKUP($V916,Zoznam!$O:$W,7,FALSE))</f>
        <v/>
      </c>
      <c r="H916" s="91" t="str">
        <f>IF($V916="","",VLOOKUP($V916,Zoznam!$O:$W,8,FALSE))</f>
        <v/>
      </c>
      <c r="I916" s="123" t="str">
        <f>IF($V916="","",VLOOKUP($V916,Zoznam!$O:$W,9,FALSE))</f>
        <v/>
      </c>
      <c r="J916" s="123" t="str">
        <f t="shared" si="70"/>
        <v/>
      </c>
      <c r="K916" s="90" t="str">
        <f t="shared" si="71"/>
        <v/>
      </c>
      <c r="L916" s="90" t="str">
        <f t="shared" si="72"/>
        <v/>
      </c>
      <c r="M916" s="90" t="str">
        <f>IF($I916="","",IF(C916=" ",SUMIFS($M:$M,$C:$C,RIGHT($D916,6)),IF(C916="  ",SUMIFS($M:$M,$C:$C," "),ROUNDUP(I916*VLOOKUP(C916,Aktivity!$C$6:$R$25,8,FALSE),2))))</f>
        <v/>
      </c>
      <c r="N916" s="90" t="str">
        <f>IF($I916="","",IF(C916=" ",SUMIFS($N:$N,$C:$C,RIGHT($D916,6)),IF(C916="  ",SUMIFS($N:$N,$C:$C," "),ROUNDDOWN(M916*VLOOKUP(C916,Aktivity!$C$6:$R$25,10,FALSE),2))))</f>
        <v/>
      </c>
      <c r="O916" s="90" t="str">
        <f>IF($I916="","",IF(C916=" ",SUMIFS($O:$O,$C:$C,RIGHT($D916,6)),IF(C916="  ",SUMIFS($O:$O,$C:$C," "),ROUNDDOWN(I916*VLOOKUP(C916,Aktivity!$C$6:$R$25,12,FALSE),2))))</f>
        <v/>
      </c>
      <c r="P916" s="90" t="str">
        <f t="shared" si="73"/>
        <v/>
      </c>
      <c r="Q916" s="90" t="str">
        <f>IF($I916="","",IF(C916=" ",SUMIFS($Q:$Q,$C:$C,RIGHT($D916,6)),IF(C916="  ",SUMIFS($Q:$Q,$C:$C," "),ROUNDDOWN(I916*VLOOKUP(C916,Aktivity!$C$6:$R$25,9,FALSE),2))))</f>
        <v/>
      </c>
      <c r="R916" s="90" t="str">
        <f>IF($I916="","",IF(C916=" ",SUMIFS($R:$R,$C:$C,RIGHT($D916,6)),IF(C916="  ",SUMIFS($R:$R,$C:$C," "),ROUNDDOWN(Q916*VLOOKUP(C916,Aktivity!$C$6:$R$25,10,FALSE),2))))</f>
        <v/>
      </c>
      <c r="S916" s="90" t="str">
        <f>IF($I916="","",IF(C916=" ",SUMIFS($S:$S,$C:$C,RIGHT($D916,6)),IF(C916="  ",SUMIFS($S:$S,$C:$C," "),ROUNDDOWN(I916*VLOOKUP(C916,Aktivity!$C$6:$R$25,13,FALSE),2))))</f>
        <v/>
      </c>
      <c r="T916" s="90" t="str">
        <f t="shared" si="74"/>
        <v/>
      </c>
      <c r="V916" s="13" t="str">
        <f>IFERROR(SMALL(Zoznam!O:O,ROW()-3),"")</f>
        <v/>
      </c>
    </row>
    <row r="917" spans="2:22" ht="15" x14ac:dyDescent="0.25">
      <c r="B917" s="89" t="str">
        <f>IF($V917="","",VLOOKUP($V917,Zoznam!$O:$W,2,FALSE))</f>
        <v/>
      </c>
      <c r="C917" s="89" t="str">
        <f>IF($V917="","",VLOOKUP($V917,Zoznam!$O:$W,3,FALSE))</f>
        <v/>
      </c>
      <c r="D917" s="75" t="str">
        <f>IF($V917="","",VLOOKUP($V917,Zoznam!$O:$W,4,FALSE))</f>
        <v/>
      </c>
      <c r="E917" s="75" t="str">
        <f>IF($V917="","",VLOOKUP($V917,Zoznam!$O:$W,5,FALSE))</f>
        <v/>
      </c>
      <c r="F917" s="89" t="str">
        <f>IF($V917="","",VLOOKUP($V917,Zoznam!$O:$W,6,FALSE))</f>
        <v/>
      </c>
      <c r="G917" s="90" t="str">
        <f>IF($V917="","",VLOOKUP($V917,Zoznam!$O:$W,7,FALSE))</f>
        <v/>
      </c>
      <c r="H917" s="91" t="str">
        <f>IF($V917="","",VLOOKUP($V917,Zoznam!$O:$W,8,FALSE))</f>
        <v/>
      </c>
      <c r="I917" s="123" t="str">
        <f>IF($V917="","",VLOOKUP($V917,Zoznam!$O:$W,9,FALSE))</f>
        <v/>
      </c>
      <c r="J917" s="123" t="str">
        <f t="shared" si="70"/>
        <v/>
      </c>
      <c r="K917" s="90" t="str">
        <f t="shared" si="71"/>
        <v/>
      </c>
      <c r="L917" s="90" t="str">
        <f t="shared" si="72"/>
        <v/>
      </c>
      <c r="M917" s="90" t="str">
        <f>IF($I917="","",IF(C917=" ",SUMIFS($M:$M,$C:$C,RIGHT($D917,6)),IF(C917="  ",SUMIFS($M:$M,$C:$C," "),ROUNDUP(I917*VLOOKUP(C917,Aktivity!$C$6:$R$25,8,FALSE),2))))</f>
        <v/>
      </c>
      <c r="N917" s="90" t="str">
        <f>IF($I917="","",IF(C917=" ",SUMIFS($N:$N,$C:$C,RIGHT($D917,6)),IF(C917="  ",SUMIFS($N:$N,$C:$C," "),ROUNDDOWN(M917*VLOOKUP(C917,Aktivity!$C$6:$R$25,10,FALSE),2))))</f>
        <v/>
      </c>
      <c r="O917" s="90" t="str">
        <f>IF($I917="","",IF(C917=" ",SUMIFS($O:$O,$C:$C,RIGHT($D917,6)),IF(C917="  ",SUMIFS($O:$O,$C:$C," "),ROUNDDOWN(I917*VLOOKUP(C917,Aktivity!$C$6:$R$25,12,FALSE),2))))</f>
        <v/>
      </c>
      <c r="P917" s="90" t="str">
        <f t="shared" si="73"/>
        <v/>
      </c>
      <c r="Q917" s="90" t="str">
        <f>IF($I917="","",IF(C917=" ",SUMIFS($Q:$Q,$C:$C,RIGHT($D917,6)),IF(C917="  ",SUMIFS($Q:$Q,$C:$C," "),ROUNDDOWN(I917*VLOOKUP(C917,Aktivity!$C$6:$R$25,9,FALSE),2))))</f>
        <v/>
      </c>
      <c r="R917" s="90" t="str">
        <f>IF($I917="","",IF(C917=" ",SUMIFS($R:$R,$C:$C,RIGHT($D917,6)),IF(C917="  ",SUMIFS($R:$R,$C:$C," "),ROUNDDOWN(Q917*VLOOKUP(C917,Aktivity!$C$6:$R$25,10,FALSE),2))))</f>
        <v/>
      </c>
      <c r="S917" s="90" t="str">
        <f>IF($I917="","",IF(C917=" ",SUMIFS($S:$S,$C:$C,RIGHT($D917,6)),IF(C917="  ",SUMIFS($S:$S,$C:$C," "),ROUNDDOWN(I917*VLOOKUP(C917,Aktivity!$C$6:$R$25,13,FALSE),2))))</f>
        <v/>
      </c>
      <c r="T917" s="90" t="str">
        <f t="shared" si="74"/>
        <v/>
      </c>
      <c r="V917" s="13" t="str">
        <f>IFERROR(SMALL(Zoznam!O:O,ROW()-3),"")</f>
        <v/>
      </c>
    </row>
    <row r="918" spans="2:22" ht="15" x14ac:dyDescent="0.25">
      <c r="B918" s="89" t="str">
        <f>IF($V918="","",VLOOKUP($V918,Zoznam!$O:$W,2,FALSE))</f>
        <v/>
      </c>
      <c r="C918" s="89" t="str">
        <f>IF($V918="","",VLOOKUP($V918,Zoznam!$O:$W,3,FALSE))</f>
        <v/>
      </c>
      <c r="D918" s="75" t="str">
        <f>IF($V918="","",VLOOKUP($V918,Zoznam!$O:$W,4,FALSE))</f>
        <v/>
      </c>
      <c r="E918" s="75" t="str">
        <f>IF($V918="","",VLOOKUP($V918,Zoznam!$O:$W,5,FALSE))</f>
        <v/>
      </c>
      <c r="F918" s="89" t="str">
        <f>IF($V918="","",VLOOKUP($V918,Zoznam!$O:$W,6,FALSE))</f>
        <v/>
      </c>
      <c r="G918" s="90" t="str">
        <f>IF($V918="","",VLOOKUP($V918,Zoznam!$O:$W,7,FALSE))</f>
        <v/>
      </c>
      <c r="H918" s="91" t="str">
        <f>IF($V918="","",VLOOKUP($V918,Zoznam!$O:$W,8,FALSE))</f>
        <v/>
      </c>
      <c r="I918" s="123" t="str">
        <f>IF($V918="","",VLOOKUP($V918,Zoznam!$O:$W,9,FALSE))</f>
        <v/>
      </c>
      <c r="J918" s="123" t="str">
        <f t="shared" si="70"/>
        <v/>
      </c>
      <c r="K918" s="90" t="str">
        <f t="shared" si="71"/>
        <v/>
      </c>
      <c r="L918" s="90" t="str">
        <f t="shared" si="72"/>
        <v/>
      </c>
      <c r="M918" s="90" t="str">
        <f>IF($I918="","",IF(C918=" ",SUMIFS($M:$M,$C:$C,RIGHT($D918,6)),IF(C918="  ",SUMIFS($M:$M,$C:$C," "),ROUNDUP(I918*VLOOKUP(C918,Aktivity!$C$6:$R$25,8,FALSE),2))))</f>
        <v/>
      </c>
      <c r="N918" s="90" t="str">
        <f>IF($I918="","",IF(C918=" ",SUMIFS($N:$N,$C:$C,RIGHT($D918,6)),IF(C918="  ",SUMIFS($N:$N,$C:$C," "),ROUNDDOWN(M918*VLOOKUP(C918,Aktivity!$C$6:$R$25,10,FALSE),2))))</f>
        <v/>
      </c>
      <c r="O918" s="90" t="str">
        <f>IF($I918="","",IF(C918=" ",SUMIFS($O:$O,$C:$C,RIGHT($D918,6)),IF(C918="  ",SUMIFS($O:$O,$C:$C," "),ROUNDDOWN(I918*VLOOKUP(C918,Aktivity!$C$6:$R$25,12,FALSE),2))))</f>
        <v/>
      </c>
      <c r="P918" s="90" t="str">
        <f t="shared" si="73"/>
        <v/>
      </c>
      <c r="Q918" s="90" t="str">
        <f>IF($I918="","",IF(C918=" ",SUMIFS($Q:$Q,$C:$C,RIGHT($D918,6)),IF(C918="  ",SUMIFS($Q:$Q,$C:$C," "),ROUNDDOWN(I918*VLOOKUP(C918,Aktivity!$C$6:$R$25,9,FALSE),2))))</f>
        <v/>
      </c>
      <c r="R918" s="90" t="str">
        <f>IF($I918="","",IF(C918=" ",SUMIFS($R:$R,$C:$C,RIGHT($D918,6)),IF(C918="  ",SUMIFS($R:$R,$C:$C," "),ROUNDDOWN(Q918*VLOOKUP(C918,Aktivity!$C$6:$R$25,10,FALSE),2))))</f>
        <v/>
      </c>
      <c r="S918" s="90" t="str">
        <f>IF($I918="","",IF(C918=" ",SUMIFS($S:$S,$C:$C,RIGHT($D918,6)),IF(C918="  ",SUMIFS($S:$S,$C:$C," "),ROUNDDOWN(I918*VLOOKUP(C918,Aktivity!$C$6:$R$25,13,FALSE),2))))</f>
        <v/>
      </c>
      <c r="T918" s="90" t="str">
        <f t="shared" si="74"/>
        <v/>
      </c>
      <c r="V918" s="13" t="str">
        <f>IFERROR(SMALL(Zoznam!O:O,ROW()-3),"")</f>
        <v/>
      </c>
    </row>
    <row r="919" spans="2:22" ht="15" x14ac:dyDescent="0.25">
      <c r="B919" s="89" t="str">
        <f>IF($V919="","",VLOOKUP($V919,Zoznam!$O:$W,2,FALSE))</f>
        <v/>
      </c>
      <c r="C919" s="89" t="str">
        <f>IF($V919="","",VLOOKUP($V919,Zoznam!$O:$W,3,FALSE))</f>
        <v/>
      </c>
      <c r="D919" s="75" t="str">
        <f>IF($V919="","",VLOOKUP($V919,Zoznam!$O:$W,4,FALSE))</f>
        <v/>
      </c>
      <c r="E919" s="75" t="str">
        <f>IF($V919="","",VLOOKUP($V919,Zoznam!$O:$W,5,FALSE))</f>
        <v/>
      </c>
      <c r="F919" s="89" t="str">
        <f>IF($V919="","",VLOOKUP($V919,Zoznam!$O:$W,6,FALSE))</f>
        <v/>
      </c>
      <c r="G919" s="90" t="str">
        <f>IF($V919="","",VLOOKUP($V919,Zoznam!$O:$W,7,FALSE))</f>
        <v/>
      </c>
      <c r="H919" s="91" t="str">
        <f>IF($V919="","",VLOOKUP($V919,Zoznam!$O:$W,8,FALSE))</f>
        <v/>
      </c>
      <c r="I919" s="123" t="str">
        <f>IF($V919="","",VLOOKUP($V919,Zoznam!$O:$W,9,FALSE))</f>
        <v/>
      </c>
      <c r="J919" s="123" t="str">
        <f t="shared" si="70"/>
        <v/>
      </c>
      <c r="K919" s="90" t="str">
        <f t="shared" si="71"/>
        <v/>
      </c>
      <c r="L919" s="90" t="str">
        <f t="shared" si="72"/>
        <v/>
      </c>
      <c r="M919" s="90" t="str">
        <f>IF($I919="","",IF(C919=" ",SUMIFS($M:$M,$C:$C,RIGHT($D919,6)),IF(C919="  ",SUMIFS($M:$M,$C:$C," "),ROUNDUP(I919*VLOOKUP(C919,Aktivity!$C$6:$R$25,8,FALSE),2))))</f>
        <v/>
      </c>
      <c r="N919" s="90" t="str">
        <f>IF($I919="","",IF(C919=" ",SUMIFS($N:$N,$C:$C,RIGHT($D919,6)),IF(C919="  ",SUMIFS($N:$N,$C:$C," "),ROUNDDOWN(M919*VLOOKUP(C919,Aktivity!$C$6:$R$25,10,FALSE),2))))</f>
        <v/>
      </c>
      <c r="O919" s="90" t="str">
        <f>IF($I919="","",IF(C919=" ",SUMIFS($O:$O,$C:$C,RIGHT($D919,6)),IF(C919="  ",SUMIFS($O:$O,$C:$C," "),ROUNDDOWN(I919*VLOOKUP(C919,Aktivity!$C$6:$R$25,12,FALSE),2))))</f>
        <v/>
      </c>
      <c r="P919" s="90" t="str">
        <f t="shared" si="73"/>
        <v/>
      </c>
      <c r="Q919" s="90" t="str">
        <f>IF($I919="","",IF(C919=" ",SUMIFS($Q:$Q,$C:$C,RIGHT($D919,6)),IF(C919="  ",SUMIFS($Q:$Q,$C:$C," "),ROUNDDOWN(I919*VLOOKUP(C919,Aktivity!$C$6:$R$25,9,FALSE),2))))</f>
        <v/>
      </c>
      <c r="R919" s="90" t="str">
        <f>IF($I919="","",IF(C919=" ",SUMIFS($R:$R,$C:$C,RIGHT($D919,6)),IF(C919="  ",SUMIFS($R:$R,$C:$C," "),ROUNDDOWN(Q919*VLOOKUP(C919,Aktivity!$C$6:$R$25,10,FALSE),2))))</f>
        <v/>
      </c>
      <c r="S919" s="90" t="str">
        <f>IF($I919="","",IF(C919=" ",SUMIFS($S:$S,$C:$C,RIGHT($D919,6)),IF(C919="  ",SUMIFS($S:$S,$C:$C," "),ROUNDDOWN(I919*VLOOKUP(C919,Aktivity!$C$6:$R$25,13,FALSE),2))))</f>
        <v/>
      </c>
      <c r="T919" s="90" t="str">
        <f t="shared" si="74"/>
        <v/>
      </c>
      <c r="V919" s="13" t="str">
        <f>IFERROR(SMALL(Zoznam!O:O,ROW()-3),"")</f>
        <v/>
      </c>
    </row>
    <row r="920" spans="2:22" ht="15" x14ac:dyDescent="0.25">
      <c r="B920" s="89" t="str">
        <f>IF($V920="","",VLOOKUP($V920,Zoznam!$O:$W,2,FALSE))</f>
        <v/>
      </c>
      <c r="C920" s="89" t="str">
        <f>IF($V920="","",VLOOKUP($V920,Zoznam!$O:$W,3,FALSE))</f>
        <v/>
      </c>
      <c r="D920" s="75" t="str">
        <f>IF($V920="","",VLOOKUP($V920,Zoznam!$O:$W,4,FALSE))</f>
        <v/>
      </c>
      <c r="E920" s="75" t="str">
        <f>IF($V920="","",VLOOKUP($V920,Zoznam!$O:$W,5,FALSE))</f>
        <v/>
      </c>
      <c r="F920" s="89" t="str">
        <f>IF($V920="","",VLOOKUP($V920,Zoznam!$O:$W,6,FALSE))</f>
        <v/>
      </c>
      <c r="G920" s="90" t="str">
        <f>IF($V920="","",VLOOKUP($V920,Zoznam!$O:$W,7,FALSE))</f>
        <v/>
      </c>
      <c r="H920" s="91" t="str">
        <f>IF($V920="","",VLOOKUP($V920,Zoznam!$O:$W,8,FALSE))</f>
        <v/>
      </c>
      <c r="I920" s="123" t="str">
        <f>IF($V920="","",VLOOKUP($V920,Zoznam!$O:$W,9,FALSE))</f>
        <v/>
      </c>
      <c r="J920" s="123" t="str">
        <f t="shared" si="70"/>
        <v/>
      </c>
      <c r="K920" s="90" t="str">
        <f t="shared" si="71"/>
        <v/>
      </c>
      <c r="L920" s="90" t="str">
        <f t="shared" si="72"/>
        <v/>
      </c>
      <c r="M920" s="90" t="str">
        <f>IF($I920="","",IF(C920=" ",SUMIFS($M:$M,$C:$C,RIGHT($D920,6)),IF(C920="  ",SUMIFS($M:$M,$C:$C," "),ROUNDUP(I920*VLOOKUP(C920,Aktivity!$C$6:$R$25,8,FALSE),2))))</f>
        <v/>
      </c>
      <c r="N920" s="90" t="str">
        <f>IF($I920="","",IF(C920=" ",SUMIFS($N:$N,$C:$C,RIGHT($D920,6)),IF(C920="  ",SUMIFS($N:$N,$C:$C," "),ROUNDDOWN(M920*VLOOKUP(C920,Aktivity!$C$6:$R$25,10,FALSE),2))))</f>
        <v/>
      </c>
      <c r="O920" s="90" t="str">
        <f>IF($I920="","",IF(C920=" ",SUMIFS($O:$O,$C:$C,RIGHT($D920,6)),IF(C920="  ",SUMIFS($O:$O,$C:$C," "),ROUNDDOWN(I920*VLOOKUP(C920,Aktivity!$C$6:$R$25,12,FALSE),2))))</f>
        <v/>
      </c>
      <c r="P920" s="90" t="str">
        <f t="shared" si="73"/>
        <v/>
      </c>
      <c r="Q920" s="90" t="str">
        <f>IF($I920="","",IF(C920=" ",SUMIFS($Q:$Q,$C:$C,RIGHT($D920,6)),IF(C920="  ",SUMIFS($Q:$Q,$C:$C," "),ROUNDDOWN(I920*VLOOKUP(C920,Aktivity!$C$6:$R$25,9,FALSE),2))))</f>
        <v/>
      </c>
      <c r="R920" s="90" t="str">
        <f>IF($I920="","",IF(C920=" ",SUMIFS($R:$R,$C:$C,RIGHT($D920,6)),IF(C920="  ",SUMIFS($R:$R,$C:$C," "),ROUNDDOWN(Q920*VLOOKUP(C920,Aktivity!$C$6:$R$25,10,FALSE),2))))</f>
        <v/>
      </c>
      <c r="S920" s="90" t="str">
        <f>IF($I920="","",IF(C920=" ",SUMIFS($S:$S,$C:$C,RIGHT($D920,6)),IF(C920="  ",SUMIFS($S:$S,$C:$C," "),ROUNDDOWN(I920*VLOOKUP(C920,Aktivity!$C$6:$R$25,13,FALSE),2))))</f>
        <v/>
      </c>
      <c r="T920" s="90" t="str">
        <f t="shared" si="74"/>
        <v/>
      </c>
      <c r="V920" s="13" t="str">
        <f>IFERROR(SMALL(Zoznam!O:O,ROW()-3),"")</f>
        <v/>
      </c>
    </row>
    <row r="921" spans="2:22" ht="15" x14ac:dyDescent="0.25">
      <c r="B921" s="89" t="str">
        <f>IF($V921="","",VLOOKUP($V921,Zoznam!$O:$W,2,FALSE))</f>
        <v/>
      </c>
      <c r="C921" s="89" t="str">
        <f>IF($V921="","",VLOOKUP($V921,Zoznam!$O:$W,3,FALSE))</f>
        <v/>
      </c>
      <c r="D921" s="75" t="str">
        <f>IF($V921="","",VLOOKUP($V921,Zoznam!$O:$W,4,FALSE))</f>
        <v/>
      </c>
      <c r="E921" s="75" t="str">
        <f>IF($V921="","",VLOOKUP($V921,Zoznam!$O:$W,5,FALSE))</f>
        <v/>
      </c>
      <c r="F921" s="89" t="str">
        <f>IF($V921="","",VLOOKUP($V921,Zoznam!$O:$W,6,FALSE))</f>
        <v/>
      </c>
      <c r="G921" s="90" t="str">
        <f>IF($V921="","",VLOOKUP($V921,Zoznam!$O:$W,7,FALSE))</f>
        <v/>
      </c>
      <c r="H921" s="91" t="str">
        <f>IF($V921="","",VLOOKUP($V921,Zoznam!$O:$W,8,FALSE))</f>
        <v/>
      </c>
      <c r="I921" s="123" t="str">
        <f>IF($V921="","",VLOOKUP($V921,Zoznam!$O:$W,9,FALSE))</f>
        <v/>
      </c>
      <c r="J921" s="123" t="str">
        <f t="shared" si="70"/>
        <v/>
      </c>
      <c r="K921" s="90" t="str">
        <f t="shared" si="71"/>
        <v/>
      </c>
      <c r="L921" s="90" t="str">
        <f t="shared" si="72"/>
        <v/>
      </c>
      <c r="M921" s="90" t="str">
        <f>IF($I921="","",IF(C921=" ",SUMIFS($M:$M,$C:$C,RIGHT($D921,6)),IF(C921="  ",SUMIFS($M:$M,$C:$C," "),ROUNDUP(I921*VLOOKUP(C921,Aktivity!$C$6:$R$25,8,FALSE),2))))</f>
        <v/>
      </c>
      <c r="N921" s="90" t="str">
        <f>IF($I921="","",IF(C921=" ",SUMIFS($N:$N,$C:$C,RIGHT($D921,6)),IF(C921="  ",SUMIFS($N:$N,$C:$C," "),ROUNDDOWN(M921*VLOOKUP(C921,Aktivity!$C$6:$R$25,10,FALSE),2))))</f>
        <v/>
      </c>
      <c r="O921" s="90" t="str">
        <f>IF($I921="","",IF(C921=" ",SUMIFS($O:$O,$C:$C,RIGHT($D921,6)),IF(C921="  ",SUMIFS($O:$O,$C:$C," "),ROUNDDOWN(I921*VLOOKUP(C921,Aktivity!$C$6:$R$25,12,FALSE),2))))</f>
        <v/>
      </c>
      <c r="P921" s="90" t="str">
        <f t="shared" si="73"/>
        <v/>
      </c>
      <c r="Q921" s="90" t="str">
        <f>IF($I921="","",IF(C921=" ",SUMIFS($Q:$Q,$C:$C,RIGHT($D921,6)),IF(C921="  ",SUMIFS($Q:$Q,$C:$C," "),ROUNDDOWN(I921*VLOOKUP(C921,Aktivity!$C$6:$R$25,9,FALSE),2))))</f>
        <v/>
      </c>
      <c r="R921" s="90" t="str">
        <f>IF($I921="","",IF(C921=" ",SUMIFS($R:$R,$C:$C,RIGHT($D921,6)),IF(C921="  ",SUMIFS($R:$R,$C:$C," "),ROUNDDOWN(Q921*VLOOKUP(C921,Aktivity!$C$6:$R$25,10,FALSE),2))))</f>
        <v/>
      </c>
      <c r="S921" s="90" t="str">
        <f>IF($I921="","",IF(C921=" ",SUMIFS($S:$S,$C:$C,RIGHT($D921,6)),IF(C921="  ",SUMIFS($S:$S,$C:$C," "),ROUNDDOWN(I921*VLOOKUP(C921,Aktivity!$C$6:$R$25,13,FALSE),2))))</f>
        <v/>
      </c>
      <c r="T921" s="90" t="str">
        <f t="shared" si="74"/>
        <v/>
      </c>
      <c r="V921" s="13" t="str">
        <f>IFERROR(SMALL(Zoznam!O:O,ROW()-3),"")</f>
        <v/>
      </c>
    </row>
    <row r="922" spans="2:22" ht="15" x14ac:dyDescent="0.25">
      <c r="B922" s="89" t="str">
        <f>IF($V922="","",VLOOKUP($V922,Zoznam!$O:$W,2,FALSE))</f>
        <v/>
      </c>
      <c r="C922" s="89" t="str">
        <f>IF($V922="","",VLOOKUP($V922,Zoznam!$O:$W,3,FALSE))</f>
        <v/>
      </c>
      <c r="D922" s="75" t="str">
        <f>IF($V922="","",VLOOKUP($V922,Zoznam!$O:$W,4,FALSE))</f>
        <v/>
      </c>
      <c r="E922" s="75" t="str">
        <f>IF($V922="","",VLOOKUP($V922,Zoznam!$O:$W,5,FALSE))</f>
        <v/>
      </c>
      <c r="F922" s="89" t="str">
        <f>IF($V922="","",VLOOKUP($V922,Zoznam!$O:$W,6,FALSE))</f>
        <v/>
      </c>
      <c r="G922" s="90" t="str">
        <f>IF($V922="","",VLOOKUP($V922,Zoznam!$O:$W,7,FALSE))</f>
        <v/>
      </c>
      <c r="H922" s="91" t="str">
        <f>IF($V922="","",VLOOKUP($V922,Zoznam!$O:$W,8,FALSE))</f>
        <v/>
      </c>
      <c r="I922" s="123" t="str">
        <f>IF($V922="","",VLOOKUP($V922,Zoznam!$O:$W,9,FALSE))</f>
        <v/>
      </c>
      <c r="J922" s="123" t="str">
        <f t="shared" si="70"/>
        <v/>
      </c>
      <c r="K922" s="90" t="str">
        <f t="shared" si="71"/>
        <v/>
      </c>
      <c r="L922" s="90" t="str">
        <f t="shared" si="72"/>
        <v/>
      </c>
      <c r="M922" s="90" t="str">
        <f>IF($I922="","",IF(C922=" ",SUMIFS($M:$M,$C:$C,RIGHT($D922,6)),IF(C922="  ",SUMIFS($M:$M,$C:$C," "),ROUNDUP(I922*VLOOKUP(C922,Aktivity!$C$6:$R$25,8,FALSE),2))))</f>
        <v/>
      </c>
      <c r="N922" s="90" t="str">
        <f>IF($I922="","",IF(C922=" ",SUMIFS($N:$N,$C:$C,RIGHT($D922,6)),IF(C922="  ",SUMIFS($N:$N,$C:$C," "),ROUNDDOWN(M922*VLOOKUP(C922,Aktivity!$C$6:$R$25,10,FALSE),2))))</f>
        <v/>
      </c>
      <c r="O922" s="90" t="str">
        <f>IF($I922="","",IF(C922=" ",SUMIFS($O:$O,$C:$C,RIGHT($D922,6)),IF(C922="  ",SUMIFS($O:$O,$C:$C," "),ROUNDDOWN(I922*VLOOKUP(C922,Aktivity!$C$6:$R$25,12,FALSE),2))))</f>
        <v/>
      </c>
      <c r="P922" s="90" t="str">
        <f t="shared" si="73"/>
        <v/>
      </c>
      <c r="Q922" s="90" t="str">
        <f>IF($I922="","",IF(C922=" ",SUMIFS($Q:$Q,$C:$C,RIGHT($D922,6)),IF(C922="  ",SUMIFS($Q:$Q,$C:$C," "),ROUNDDOWN(I922*VLOOKUP(C922,Aktivity!$C$6:$R$25,9,FALSE),2))))</f>
        <v/>
      </c>
      <c r="R922" s="90" t="str">
        <f>IF($I922="","",IF(C922=" ",SUMIFS($R:$R,$C:$C,RIGHT($D922,6)),IF(C922="  ",SUMIFS($R:$R,$C:$C," "),ROUNDDOWN(Q922*VLOOKUP(C922,Aktivity!$C$6:$R$25,10,FALSE),2))))</f>
        <v/>
      </c>
      <c r="S922" s="90" t="str">
        <f>IF($I922="","",IF(C922=" ",SUMIFS($S:$S,$C:$C,RIGHT($D922,6)),IF(C922="  ",SUMIFS($S:$S,$C:$C," "),ROUNDDOWN(I922*VLOOKUP(C922,Aktivity!$C$6:$R$25,13,FALSE),2))))</f>
        <v/>
      </c>
      <c r="T922" s="90" t="str">
        <f t="shared" si="74"/>
        <v/>
      </c>
      <c r="V922" s="13" t="str">
        <f>IFERROR(SMALL(Zoznam!O:O,ROW()-3),"")</f>
        <v/>
      </c>
    </row>
    <row r="923" spans="2:22" ht="15" x14ac:dyDescent="0.25">
      <c r="B923" s="89" t="str">
        <f>IF($V923="","",VLOOKUP($V923,Zoznam!$O:$W,2,FALSE))</f>
        <v/>
      </c>
      <c r="C923" s="89" t="str">
        <f>IF($V923="","",VLOOKUP($V923,Zoznam!$O:$W,3,FALSE))</f>
        <v/>
      </c>
      <c r="D923" s="75" t="str">
        <f>IF($V923="","",VLOOKUP($V923,Zoznam!$O:$W,4,FALSE))</f>
        <v/>
      </c>
      <c r="E923" s="75" t="str">
        <f>IF($V923="","",VLOOKUP($V923,Zoznam!$O:$W,5,FALSE))</f>
        <v/>
      </c>
      <c r="F923" s="89" t="str">
        <f>IF($V923="","",VLOOKUP($V923,Zoznam!$O:$W,6,FALSE))</f>
        <v/>
      </c>
      <c r="G923" s="90" t="str">
        <f>IF($V923="","",VLOOKUP($V923,Zoznam!$O:$W,7,FALSE))</f>
        <v/>
      </c>
      <c r="H923" s="91" t="str">
        <f>IF($V923="","",VLOOKUP($V923,Zoznam!$O:$W,8,FALSE))</f>
        <v/>
      </c>
      <c r="I923" s="123" t="str">
        <f>IF($V923="","",VLOOKUP($V923,Zoznam!$O:$W,9,FALSE))</f>
        <v/>
      </c>
      <c r="J923" s="123" t="str">
        <f t="shared" si="70"/>
        <v/>
      </c>
      <c r="K923" s="90" t="str">
        <f t="shared" si="71"/>
        <v/>
      </c>
      <c r="L923" s="90" t="str">
        <f t="shared" si="72"/>
        <v/>
      </c>
      <c r="M923" s="90" t="str">
        <f>IF($I923="","",IF(C923=" ",SUMIFS($M:$M,$C:$C,RIGHT($D923,6)),IF(C923="  ",SUMIFS($M:$M,$C:$C," "),ROUNDUP(I923*VLOOKUP(C923,Aktivity!$C$6:$R$25,8,FALSE),2))))</f>
        <v/>
      </c>
      <c r="N923" s="90" t="str">
        <f>IF($I923="","",IF(C923=" ",SUMIFS($N:$N,$C:$C,RIGHT($D923,6)),IF(C923="  ",SUMIFS($N:$N,$C:$C," "),ROUNDDOWN(M923*VLOOKUP(C923,Aktivity!$C$6:$R$25,10,FALSE),2))))</f>
        <v/>
      </c>
      <c r="O923" s="90" t="str">
        <f>IF($I923="","",IF(C923=" ",SUMIFS($O:$O,$C:$C,RIGHT($D923,6)),IF(C923="  ",SUMIFS($O:$O,$C:$C," "),ROUNDDOWN(I923*VLOOKUP(C923,Aktivity!$C$6:$R$25,12,FALSE),2))))</f>
        <v/>
      </c>
      <c r="P923" s="90" t="str">
        <f t="shared" si="73"/>
        <v/>
      </c>
      <c r="Q923" s="90" t="str">
        <f>IF($I923="","",IF(C923=" ",SUMIFS($Q:$Q,$C:$C,RIGHT($D923,6)),IF(C923="  ",SUMIFS($Q:$Q,$C:$C," "),ROUNDDOWN(I923*VLOOKUP(C923,Aktivity!$C$6:$R$25,9,FALSE),2))))</f>
        <v/>
      </c>
      <c r="R923" s="90" t="str">
        <f>IF($I923="","",IF(C923=" ",SUMIFS($R:$R,$C:$C,RIGHT($D923,6)),IF(C923="  ",SUMIFS($R:$R,$C:$C," "),ROUNDDOWN(Q923*VLOOKUP(C923,Aktivity!$C$6:$R$25,10,FALSE),2))))</f>
        <v/>
      </c>
      <c r="S923" s="90" t="str">
        <f>IF($I923="","",IF(C923=" ",SUMIFS($S:$S,$C:$C,RIGHT($D923,6)),IF(C923="  ",SUMIFS($S:$S,$C:$C," "),ROUNDDOWN(I923*VLOOKUP(C923,Aktivity!$C$6:$R$25,13,FALSE),2))))</f>
        <v/>
      </c>
      <c r="T923" s="90" t="str">
        <f t="shared" si="74"/>
        <v/>
      </c>
      <c r="V923" s="13" t="str">
        <f>IFERROR(SMALL(Zoznam!O:O,ROW()-3),"")</f>
        <v/>
      </c>
    </row>
    <row r="924" spans="2:22" ht="15" x14ac:dyDescent="0.25">
      <c r="B924" s="89" t="str">
        <f>IF($V924="","",VLOOKUP($V924,Zoznam!$O:$W,2,FALSE))</f>
        <v/>
      </c>
      <c r="C924" s="89" t="str">
        <f>IF($V924="","",VLOOKUP($V924,Zoznam!$O:$W,3,FALSE))</f>
        <v/>
      </c>
      <c r="D924" s="75" t="str">
        <f>IF($V924="","",VLOOKUP($V924,Zoznam!$O:$W,4,FALSE))</f>
        <v/>
      </c>
      <c r="E924" s="75" t="str">
        <f>IF($V924="","",VLOOKUP($V924,Zoznam!$O:$W,5,FALSE))</f>
        <v/>
      </c>
      <c r="F924" s="89" t="str">
        <f>IF($V924="","",VLOOKUP($V924,Zoznam!$O:$W,6,FALSE))</f>
        <v/>
      </c>
      <c r="G924" s="90" t="str">
        <f>IF($V924="","",VLOOKUP($V924,Zoznam!$O:$W,7,FALSE))</f>
        <v/>
      </c>
      <c r="H924" s="91" t="str">
        <f>IF($V924="","",VLOOKUP($V924,Zoznam!$O:$W,8,FALSE))</f>
        <v/>
      </c>
      <c r="I924" s="123" t="str">
        <f>IF($V924="","",VLOOKUP($V924,Zoznam!$O:$W,9,FALSE))</f>
        <v/>
      </c>
      <c r="J924" s="123" t="str">
        <f t="shared" si="70"/>
        <v/>
      </c>
      <c r="K924" s="90" t="str">
        <f t="shared" si="71"/>
        <v/>
      </c>
      <c r="L924" s="90" t="str">
        <f t="shared" si="72"/>
        <v/>
      </c>
      <c r="M924" s="90" t="str">
        <f>IF($I924="","",IF(C924=" ",SUMIFS($M:$M,$C:$C,RIGHT($D924,6)),IF(C924="  ",SUMIFS($M:$M,$C:$C," "),ROUNDUP(I924*VLOOKUP(C924,Aktivity!$C$6:$R$25,8,FALSE),2))))</f>
        <v/>
      </c>
      <c r="N924" s="90" t="str">
        <f>IF($I924="","",IF(C924=" ",SUMIFS($N:$N,$C:$C,RIGHT($D924,6)),IF(C924="  ",SUMIFS($N:$N,$C:$C," "),ROUNDDOWN(M924*VLOOKUP(C924,Aktivity!$C$6:$R$25,10,FALSE),2))))</f>
        <v/>
      </c>
      <c r="O924" s="90" t="str">
        <f>IF($I924="","",IF(C924=" ",SUMIFS($O:$O,$C:$C,RIGHT($D924,6)),IF(C924="  ",SUMIFS($O:$O,$C:$C," "),ROUNDDOWN(I924*VLOOKUP(C924,Aktivity!$C$6:$R$25,12,FALSE),2))))</f>
        <v/>
      </c>
      <c r="P924" s="90" t="str">
        <f t="shared" si="73"/>
        <v/>
      </c>
      <c r="Q924" s="90" t="str">
        <f>IF($I924="","",IF(C924=" ",SUMIFS($Q:$Q,$C:$C,RIGHT($D924,6)),IF(C924="  ",SUMIFS($Q:$Q,$C:$C," "),ROUNDDOWN(I924*VLOOKUP(C924,Aktivity!$C$6:$R$25,9,FALSE),2))))</f>
        <v/>
      </c>
      <c r="R924" s="90" t="str">
        <f>IF($I924="","",IF(C924=" ",SUMIFS($R:$R,$C:$C,RIGHT($D924,6)),IF(C924="  ",SUMIFS($R:$R,$C:$C," "),ROUNDDOWN(Q924*VLOOKUP(C924,Aktivity!$C$6:$R$25,10,FALSE),2))))</f>
        <v/>
      </c>
      <c r="S924" s="90" t="str">
        <f>IF($I924="","",IF(C924=" ",SUMIFS($S:$S,$C:$C,RIGHT($D924,6)),IF(C924="  ",SUMIFS($S:$S,$C:$C," "),ROUNDDOWN(I924*VLOOKUP(C924,Aktivity!$C$6:$R$25,13,FALSE),2))))</f>
        <v/>
      </c>
      <c r="T924" s="90" t="str">
        <f t="shared" si="74"/>
        <v/>
      </c>
      <c r="V924" s="13" t="str">
        <f>IFERROR(SMALL(Zoznam!O:O,ROW()-3),"")</f>
        <v/>
      </c>
    </row>
    <row r="925" spans="2:22" ht="15" x14ac:dyDescent="0.25">
      <c r="B925" s="89" t="str">
        <f>IF($V925="","",VLOOKUP($V925,Zoznam!$O:$W,2,FALSE))</f>
        <v/>
      </c>
      <c r="C925" s="89" t="str">
        <f>IF($V925="","",VLOOKUP($V925,Zoznam!$O:$W,3,FALSE))</f>
        <v/>
      </c>
      <c r="D925" s="75" t="str">
        <f>IF($V925="","",VLOOKUP($V925,Zoznam!$O:$W,4,FALSE))</f>
        <v/>
      </c>
      <c r="E925" s="75" t="str">
        <f>IF($V925="","",VLOOKUP($V925,Zoznam!$O:$W,5,FALSE))</f>
        <v/>
      </c>
      <c r="F925" s="89" t="str">
        <f>IF($V925="","",VLOOKUP($V925,Zoznam!$O:$W,6,FALSE))</f>
        <v/>
      </c>
      <c r="G925" s="90" t="str">
        <f>IF($V925="","",VLOOKUP($V925,Zoznam!$O:$W,7,FALSE))</f>
        <v/>
      </c>
      <c r="H925" s="91" t="str">
        <f>IF($V925="","",VLOOKUP($V925,Zoznam!$O:$W,8,FALSE))</f>
        <v/>
      </c>
      <c r="I925" s="123" t="str">
        <f>IF($V925="","",VLOOKUP($V925,Zoznam!$O:$W,9,FALSE))</f>
        <v/>
      </c>
      <c r="J925" s="123" t="str">
        <f t="shared" si="70"/>
        <v/>
      </c>
      <c r="K925" s="90" t="str">
        <f t="shared" si="71"/>
        <v/>
      </c>
      <c r="L925" s="90" t="str">
        <f t="shared" si="72"/>
        <v/>
      </c>
      <c r="M925" s="90" t="str">
        <f>IF($I925="","",IF(C925=" ",SUMIFS($M:$M,$C:$C,RIGHT($D925,6)),IF(C925="  ",SUMIFS($M:$M,$C:$C," "),ROUNDUP(I925*VLOOKUP(C925,Aktivity!$C$6:$R$25,8,FALSE),2))))</f>
        <v/>
      </c>
      <c r="N925" s="90" t="str">
        <f>IF($I925="","",IF(C925=" ",SUMIFS($N:$N,$C:$C,RIGHT($D925,6)),IF(C925="  ",SUMIFS($N:$N,$C:$C," "),ROUNDDOWN(M925*VLOOKUP(C925,Aktivity!$C$6:$R$25,10,FALSE),2))))</f>
        <v/>
      </c>
      <c r="O925" s="90" t="str">
        <f>IF($I925="","",IF(C925=" ",SUMIFS($O:$O,$C:$C,RIGHT($D925,6)),IF(C925="  ",SUMIFS($O:$O,$C:$C," "),ROUNDDOWN(I925*VLOOKUP(C925,Aktivity!$C$6:$R$25,12,FALSE),2))))</f>
        <v/>
      </c>
      <c r="P925" s="90" t="str">
        <f t="shared" si="73"/>
        <v/>
      </c>
      <c r="Q925" s="90" t="str">
        <f>IF($I925="","",IF(C925=" ",SUMIFS($Q:$Q,$C:$C,RIGHT($D925,6)),IF(C925="  ",SUMIFS($Q:$Q,$C:$C," "),ROUNDDOWN(I925*VLOOKUP(C925,Aktivity!$C$6:$R$25,9,FALSE),2))))</f>
        <v/>
      </c>
      <c r="R925" s="90" t="str">
        <f>IF($I925="","",IF(C925=" ",SUMIFS($R:$R,$C:$C,RIGHT($D925,6)),IF(C925="  ",SUMIFS($R:$R,$C:$C," "),ROUNDDOWN(Q925*VLOOKUP(C925,Aktivity!$C$6:$R$25,10,FALSE),2))))</f>
        <v/>
      </c>
      <c r="S925" s="90" t="str">
        <f>IF($I925="","",IF(C925=" ",SUMIFS($S:$S,$C:$C,RIGHT($D925,6)),IF(C925="  ",SUMIFS($S:$S,$C:$C," "),ROUNDDOWN(I925*VLOOKUP(C925,Aktivity!$C$6:$R$25,13,FALSE),2))))</f>
        <v/>
      </c>
      <c r="T925" s="90" t="str">
        <f t="shared" si="74"/>
        <v/>
      </c>
      <c r="V925" s="13" t="str">
        <f>IFERROR(SMALL(Zoznam!O:O,ROW()-3),"")</f>
        <v/>
      </c>
    </row>
    <row r="926" spans="2:22" ht="15" x14ac:dyDescent="0.25">
      <c r="B926" s="89" t="str">
        <f>IF($V926="","",VLOOKUP($V926,Zoznam!$O:$W,2,FALSE))</f>
        <v/>
      </c>
      <c r="C926" s="89" t="str">
        <f>IF($V926="","",VLOOKUP($V926,Zoznam!$O:$W,3,FALSE))</f>
        <v/>
      </c>
      <c r="D926" s="75" t="str">
        <f>IF($V926="","",VLOOKUP($V926,Zoznam!$O:$W,4,FALSE))</f>
        <v/>
      </c>
      <c r="E926" s="75" t="str">
        <f>IF($V926="","",VLOOKUP($V926,Zoznam!$O:$W,5,FALSE))</f>
        <v/>
      </c>
      <c r="F926" s="89" t="str">
        <f>IF($V926="","",VLOOKUP($V926,Zoznam!$O:$W,6,FALSE))</f>
        <v/>
      </c>
      <c r="G926" s="90" t="str">
        <f>IF($V926="","",VLOOKUP($V926,Zoznam!$O:$W,7,FALSE))</f>
        <v/>
      </c>
      <c r="H926" s="91" t="str">
        <f>IF($V926="","",VLOOKUP($V926,Zoznam!$O:$W,8,FALSE))</f>
        <v/>
      </c>
      <c r="I926" s="123" t="str">
        <f>IF($V926="","",VLOOKUP($V926,Zoznam!$O:$W,9,FALSE))</f>
        <v/>
      </c>
      <c r="J926" s="123" t="str">
        <f t="shared" si="70"/>
        <v/>
      </c>
      <c r="K926" s="90" t="str">
        <f t="shared" si="71"/>
        <v/>
      </c>
      <c r="L926" s="90" t="str">
        <f t="shared" si="72"/>
        <v/>
      </c>
      <c r="M926" s="90" t="str">
        <f>IF($I926="","",IF(C926=" ",SUMIFS($M:$M,$C:$C,RIGHT($D926,6)),IF(C926="  ",SUMIFS($M:$M,$C:$C," "),ROUNDUP(I926*VLOOKUP(C926,Aktivity!$C$6:$R$25,8,FALSE),2))))</f>
        <v/>
      </c>
      <c r="N926" s="90" t="str">
        <f>IF($I926="","",IF(C926=" ",SUMIFS($N:$N,$C:$C,RIGHT($D926,6)),IF(C926="  ",SUMIFS($N:$N,$C:$C," "),ROUNDDOWN(M926*VLOOKUP(C926,Aktivity!$C$6:$R$25,10,FALSE),2))))</f>
        <v/>
      </c>
      <c r="O926" s="90" t="str">
        <f>IF($I926="","",IF(C926=" ",SUMIFS($O:$O,$C:$C,RIGHT($D926,6)),IF(C926="  ",SUMIFS($O:$O,$C:$C," "),ROUNDDOWN(I926*VLOOKUP(C926,Aktivity!$C$6:$R$25,12,FALSE),2))))</f>
        <v/>
      </c>
      <c r="P926" s="90" t="str">
        <f t="shared" si="73"/>
        <v/>
      </c>
      <c r="Q926" s="90" t="str">
        <f>IF($I926="","",IF(C926=" ",SUMIFS($Q:$Q,$C:$C,RIGHT($D926,6)),IF(C926="  ",SUMIFS($Q:$Q,$C:$C," "),ROUNDDOWN(I926*VLOOKUP(C926,Aktivity!$C$6:$R$25,9,FALSE),2))))</f>
        <v/>
      </c>
      <c r="R926" s="90" t="str">
        <f>IF($I926="","",IF(C926=" ",SUMIFS($R:$R,$C:$C,RIGHT($D926,6)),IF(C926="  ",SUMIFS($R:$R,$C:$C," "),ROUNDDOWN(Q926*VLOOKUP(C926,Aktivity!$C$6:$R$25,10,FALSE),2))))</f>
        <v/>
      </c>
      <c r="S926" s="90" t="str">
        <f>IF($I926="","",IF(C926=" ",SUMIFS($S:$S,$C:$C,RIGHT($D926,6)),IF(C926="  ",SUMIFS($S:$S,$C:$C," "),ROUNDDOWN(I926*VLOOKUP(C926,Aktivity!$C$6:$R$25,13,FALSE),2))))</f>
        <v/>
      </c>
      <c r="T926" s="90" t="str">
        <f t="shared" si="74"/>
        <v/>
      </c>
      <c r="V926" s="13" t="str">
        <f>IFERROR(SMALL(Zoznam!O:O,ROW()-3),"")</f>
        <v/>
      </c>
    </row>
    <row r="927" spans="2:22" ht="15" x14ac:dyDescent="0.25">
      <c r="B927" s="89" t="str">
        <f>IF($V927="","",VLOOKUP($V927,Zoznam!$O:$W,2,FALSE))</f>
        <v/>
      </c>
      <c r="C927" s="89" t="str">
        <f>IF($V927="","",VLOOKUP($V927,Zoznam!$O:$W,3,FALSE))</f>
        <v/>
      </c>
      <c r="D927" s="75" t="str">
        <f>IF($V927="","",VLOOKUP($V927,Zoznam!$O:$W,4,FALSE))</f>
        <v/>
      </c>
      <c r="E927" s="75" t="str">
        <f>IF($V927="","",VLOOKUP($V927,Zoznam!$O:$W,5,FALSE))</f>
        <v/>
      </c>
      <c r="F927" s="89" t="str">
        <f>IF($V927="","",VLOOKUP($V927,Zoznam!$O:$W,6,FALSE))</f>
        <v/>
      </c>
      <c r="G927" s="90" t="str">
        <f>IF($V927="","",VLOOKUP($V927,Zoznam!$O:$W,7,FALSE))</f>
        <v/>
      </c>
      <c r="H927" s="91" t="str">
        <f>IF($V927="","",VLOOKUP($V927,Zoznam!$O:$W,8,FALSE))</f>
        <v/>
      </c>
      <c r="I927" s="123" t="str">
        <f>IF($V927="","",VLOOKUP($V927,Zoznam!$O:$W,9,FALSE))</f>
        <v/>
      </c>
      <c r="J927" s="123" t="str">
        <f t="shared" si="70"/>
        <v/>
      </c>
      <c r="K927" s="90" t="str">
        <f t="shared" si="71"/>
        <v/>
      </c>
      <c r="L927" s="90" t="str">
        <f t="shared" si="72"/>
        <v/>
      </c>
      <c r="M927" s="90" t="str">
        <f>IF($I927="","",IF(C927=" ",SUMIFS($M:$M,$C:$C,RIGHT($D927,6)),IF(C927="  ",SUMIFS($M:$M,$C:$C," "),ROUNDUP(I927*VLOOKUP(C927,Aktivity!$C$6:$R$25,8,FALSE),2))))</f>
        <v/>
      </c>
      <c r="N927" s="90" t="str">
        <f>IF($I927="","",IF(C927=" ",SUMIFS($N:$N,$C:$C,RIGHT($D927,6)),IF(C927="  ",SUMIFS($N:$N,$C:$C," "),ROUNDDOWN(M927*VLOOKUP(C927,Aktivity!$C$6:$R$25,10,FALSE),2))))</f>
        <v/>
      </c>
      <c r="O927" s="90" t="str">
        <f>IF($I927="","",IF(C927=" ",SUMIFS($O:$O,$C:$C,RIGHT($D927,6)),IF(C927="  ",SUMIFS($O:$O,$C:$C," "),ROUNDDOWN(I927*VLOOKUP(C927,Aktivity!$C$6:$R$25,12,FALSE),2))))</f>
        <v/>
      </c>
      <c r="P927" s="90" t="str">
        <f t="shared" si="73"/>
        <v/>
      </c>
      <c r="Q927" s="90" t="str">
        <f>IF($I927="","",IF(C927=" ",SUMIFS($Q:$Q,$C:$C,RIGHT($D927,6)),IF(C927="  ",SUMIFS($Q:$Q,$C:$C," "),ROUNDDOWN(I927*VLOOKUP(C927,Aktivity!$C$6:$R$25,9,FALSE),2))))</f>
        <v/>
      </c>
      <c r="R927" s="90" t="str">
        <f>IF($I927="","",IF(C927=" ",SUMIFS($R:$R,$C:$C,RIGHT($D927,6)),IF(C927="  ",SUMIFS($R:$R,$C:$C," "),ROUNDDOWN(Q927*VLOOKUP(C927,Aktivity!$C$6:$R$25,10,FALSE),2))))</f>
        <v/>
      </c>
      <c r="S927" s="90" t="str">
        <f>IF($I927="","",IF(C927=" ",SUMIFS($S:$S,$C:$C,RIGHT($D927,6)),IF(C927="  ",SUMIFS($S:$S,$C:$C," "),ROUNDDOWN(I927*VLOOKUP(C927,Aktivity!$C$6:$R$25,13,FALSE),2))))</f>
        <v/>
      </c>
      <c r="T927" s="90" t="str">
        <f t="shared" si="74"/>
        <v/>
      </c>
      <c r="V927" s="13" t="str">
        <f>IFERROR(SMALL(Zoznam!O:O,ROW()-3),"")</f>
        <v/>
      </c>
    </row>
    <row r="928" spans="2:22" ht="15" x14ac:dyDescent="0.25">
      <c r="B928" s="89" t="str">
        <f>IF($V928="","",VLOOKUP($V928,Zoznam!$O:$W,2,FALSE))</f>
        <v/>
      </c>
      <c r="C928" s="89" t="str">
        <f>IF($V928="","",VLOOKUP($V928,Zoznam!$O:$W,3,FALSE))</f>
        <v/>
      </c>
      <c r="D928" s="75" t="str">
        <f>IF($V928="","",VLOOKUP($V928,Zoznam!$O:$W,4,FALSE))</f>
        <v/>
      </c>
      <c r="E928" s="75" t="str">
        <f>IF($V928="","",VLOOKUP($V928,Zoznam!$O:$W,5,FALSE))</f>
        <v/>
      </c>
      <c r="F928" s="89" t="str">
        <f>IF($V928="","",VLOOKUP($V928,Zoznam!$O:$W,6,FALSE))</f>
        <v/>
      </c>
      <c r="G928" s="90" t="str">
        <f>IF($V928="","",VLOOKUP($V928,Zoznam!$O:$W,7,FALSE))</f>
        <v/>
      </c>
      <c r="H928" s="91" t="str">
        <f>IF($V928="","",VLOOKUP($V928,Zoznam!$O:$W,8,FALSE))</f>
        <v/>
      </c>
      <c r="I928" s="123" t="str">
        <f>IF($V928="","",VLOOKUP($V928,Zoznam!$O:$W,9,FALSE))</f>
        <v/>
      </c>
      <c r="J928" s="123" t="str">
        <f t="shared" si="70"/>
        <v/>
      </c>
      <c r="K928" s="90" t="str">
        <f t="shared" si="71"/>
        <v/>
      </c>
      <c r="L928" s="90" t="str">
        <f t="shared" si="72"/>
        <v/>
      </c>
      <c r="M928" s="90" t="str">
        <f>IF($I928="","",IF(C928=" ",SUMIFS($M:$M,$C:$C,RIGHT($D928,6)),IF(C928="  ",SUMIFS($M:$M,$C:$C," "),ROUNDUP(I928*VLOOKUP(C928,Aktivity!$C$6:$R$25,8,FALSE),2))))</f>
        <v/>
      </c>
      <c r="N928" s="90" t="str">
        <f>IF($I928="","",IF(C928=" ",SUMIFS($N:$N,$C:$C,RIGHT($D928,6)),IF(C928="  ",SUMIFS($N:$N,$C:$C," "),ROUNDDOWN(M928*VLOOKUP(C928,Aktivity!$C$6:$R$25,10,FALSE),2))))</f>
        <v/>
      </c>
      <c r="O928" s="90" t="str">
        <f>IF($I928="","",IF(C928=" ",SUMIFS($O:$O,$C:$C,RIGHT($D928,6)),IF(C928="  ",SUMIFS($O:$O,$C:$C," "),ROUNDDOWN(I928*VLOOKUP(C928,Aktivity!$C$6:$R$25,12,FALSE),2))))</f>
        <v/>
      </c>
      <c r="P928" s="90" t="str">
        <f t="shared" si="73"/>
        <v/>
      </c>
      <c r="Q928" s="90" t="str">
        <f>IF($I928="","",IF(C928=" ",SUMIFS($Q:$Q,$C:$C,RIGHT($D928,6)),IF(C928="  ",SUMIFS($Q:$Q,$C:$C," "),ROUNDDOWN(I928*VLOOKUP(C928,Aktivity!$C$6:$R$25,9,FALSE),2))))</f>
        <v/>
      </c>
      <c r="R928" s="90" t="str">
        <f>IF($I928="","",IF(C928=" ",SUMIFS($R:$R,$C:$C,RIGHT($D928,6)),IF(C928="  ",SUMIFS($R:$R,$C:$C," "),ROUNDDOWN(Q928*VLOOKUP(C928,Aktivity!$C$6:$R$25,10,FALSE),2))))</f>
        <v/>
      </c>
      <c r="S928" s="90" t="str">
        <f>IF($I928="","",IF(C928=" ",SUMIFS($S:$S,$C:$C,RIGHT($D928,6)),IF(C928="  ",SUMIFS($S:$S,$C:$C," "),ROUNDDOWN(I928*VLOOKUP(C928,Aktivity!$C$6:$R$25,13,FALSE),2))))</f>
        <v/>
      </c>
      <c r="T928" s="90" t="str">
        <f t="shared" si="74"/>
        <v/>
      </c>
      <c r="V928" s="13" t="str">
        <f>IFERROR(SMALL(Zoznam!O:O,ROW()-3),"")</f>
        <v/>
      </c>
    </row>
    <row r="929" spans="2:22" ht="15" x14ac:dyDescent="0.25">
      <c r="B929" s="89" t="str">
        <f>IF($V929="","",VLOOKUP($V929,Zoznam!$O:$W,2,FALSE))</f>
        <v/>
      </c>
      <c r="C929" s="89" t="str">
        <f>IF($V929="","",VLOOKUP($V929,Zoznam!$O:$W,3,FALSE))</f>
        <v/>
      </c>
      <c r="D929" s="75" t="str">
        <f>IF($V929="","",VLOOKUP($V929,Zoznam!$O:$W,4,FALSE))</f>
        <v/>
      </c>
      <c r="E929" s="75" t="str">
        <f>IF($V929="","",VLOOKUP($V929,Zoznam!$O:$W,5,FALSE))</f>
        <v/>
      </c>
      <c r="F929" s="89" t="str">
        <f>IF($V929="","",VLOOKUP($V929,Zoznam!$O:$W,6,FALSE))</f>
        <v/>
      </c>
      <c r="G929" s="90" t="str">
        <f>IF($V929="","",VLOOKUP($V929,Zoznam!$O:$W,7,FALSE))</f>
        <v/>
      </c>
      <c r="H929" s="91" t="str">
        <f>IF($V929="","",VLOOKUP($V929,Zoznam!$O:$W,8,FALSE))</f>
        <v/>
      </c>
      <c r="I929" s="123" t="str">
        <f>IF($V929="","",VLOOKUP($V929,Zoznam!$O:$W,9,FALSE))</f>
        <v/>
      </c>
      <c r="J929" s="123" t="str">
        <f t="shared" si="70"/>
        <v/>
      </c>
      <c r="K929" s="90" t="str">
        <f t="shared" si="71"/>
        <v/>
      </c>
      <c r="L929" s="90" t="str">
        <f t="shared" si="72"/>
        <v/>
      </c>
      <c r="M929" s="90" t="str">
        <f>IF($I929="","",IF(C929=" ",SUMIFS($M:$M,$C:$C,RIGHT($D929,6)),IF(C929="  ",SUMIFS($M:$M,$C:$C," "),ROUNDUP(I929*VLOOKUP(C929,Aktivity!$C$6:$R$25,8,FALSE),2))))</f>
        <v/>
      </c>
      <c r="N929" s="90" t="str">
        <f>IF($I929="","",IF(C929=" ",SUMIFS($N:$N,$C:$C,RIGHT($D929,6)),IF(C929="  ",SUMIFS($N:$N,$C:$C," "),ROUNDDOWN(M929*VLOOKUP(C929,Aktivity!$C$6:$R$25,10,FALSE),2))))</f>
        <v/>
      </c>
      <c r="O929" s="90" t="str">
        <f>IF($I929="","",IF(C929=" ",SUMIFS($O:$O,$C:$C,RIGHT($D929,6)),IF(C929="  ",SUMIFS($O:$O,$C:$C," "),ROUNDDOWN(I929*VLOOKUP(C929,Aktivity!$C$6:$R$25,12,FALSE),2))))</f>
        <v/>
      </c>
      <c r="P929" s="90" t="str">
        <f t="shared" si="73"/>
        <v/>
      </c>
      <c r="Q929" s="90" t="str">
        <f>IF($I929="","",IF(C929=" ",SUMIFS($Q:$Q,$C:$C,RIGHT($D929,6)),IF(C929="  ",SUMIFS($Q:$Q,$C:$C," "),ROUNDDOWN(I929*VLOOKUP(C929,Aktivity!$C$6:$R$25,9,FALSE),2))))</f>
        <v/>
      </c>
      <c r="R929" s="90" t="str">
        <f>IF($I929="","",IF(C929=" ",SUMIFS($R:$R,$C:$C,RIGHT($D929,6)),IF(C929="  ",SUMIFS($R:$R,$C:$C," "),ROUNDDOWN(Q929*VLOOKUP(C929,Aktivity!$C$6:$R$25,10,FALSE),2))))</f>
        <v/>
      </c>
      <c r="S929" s="90" t="str">
        <f>IF($I929="","",IF(C929=" ",SUMIFS($S:$S,$C:$C,RIGHT($D929,6)),IF(C929="  ",SUMIFS($S:$S,$C:$C," "),ROUNDDOWN(I929*VLOOKUP(C929,Aktivity!$C$6:$R$25,13,FALSE),2))))</f>
        <v/>
      </c>
      <c r="T929" s="90" t="str">
        <f t="shared" si="74"/>
        <v/>
      </c>
      <c r="V929" s="13" t="str">
        <f>IFERROR(SMALL(Zoznam!O:O,ROW()-3),"")</f>
        <v/>
      </c>
    </row>
    <row r="930" spans="2:22" ht="15" x14ac:dyDescent="0.25">
      <c r="B930" s="89" t="str">
        <f>IF($V930="","",VLOOKUP($V930,Zoznam!$O:$W,2,FALSE))</f>
        <v/>
      </c>
      <c r="C930" s="89" t="str">
        <f>IF($V930="","",VLOOKUP($V930,Zoznam!$O:$W,3,FALSE))</f>
        <v/>
      </c>
      <c r="D930" s="75" t="str">
        <f>IF($V930="","",VLOOKUP($V930,Zoznam!$O:$W,4,FALSE))</f>
        <v/>
      </c>
      <c r="E930" s="75" t="str">
        <f>IF($V930="","",VLOOKUP($V930,Zoznam!$O:$W,5,FALSE))</f>
        <v/>
      </c>
      <c r="F930" s="89" t="str">
        <f>IF($V930="","",VLOOKUP($V930,Zoznam!$O:$W,6,FALSE))</f>
        <v/>
      </c>
      <c r="G930" s="90" t="str">
        <f>IF($V930="","",VLOOKUP($V930,Zoznam!$O:$W,7,FALSE))</f>
        <v/>
      </c>
      <c r="H930" s="91" t="str">
        <f>IF($V930="","",VLOOKUP($V930,Zoznam!$O:$W,8,FALSE))</f>
        <v/>
      </c>
      <c r="I930" s="123" t="str">
        <f>IF($V930="","",VLOOKUP($V930,Zoznam!$O:$W,9,FALSE))</f>
        <v/>
      </c>
      <c r="J930" s="123" t="str">
        <f t="shared" si="70"/>
        <v/>
      </c>
      <c r="K930" s="90" t="str">
        <f t="shared" si="71"/>
        <v/>
      </c>
      <c r="L930" s="90" t="str">
        <f t="shared" si="72"/>
        <v/>
      </c>
      <c r="M930" s="90" t="str">
        <f>IF($I930="","",IF(C930=" ",SUMIFS($M:$M,$C:$C,RIGHT($D930,6)),IF(C930="  ",SUMIFS($M:$M,$C:$C," "),ROUNDUP(I930*VLOOKUP(C930,Aktivity!$C$6:$R$25,8,FALSE),2))))</f>
        <v/>
      </c>
      <c r="N930" s="90" t="str">
        <f>IF($I930="","",IF(C930=" ",SUMIFS($N:$N,$C:$C,RIGHT($D930,6)),IF(C930="  ",SUMIFS($N:$N,$C:$C," "),ROUNDDOWN(M930*VLOOKUP(C930,Aktivity!$C$6:$R$25,10,FALSE),2))))</f>
        <v/>
      </c>
      <c r="O930" s="90" t="str">
        <f>IF($I930="","",IF(C930=" ",SUMIFS($O:$O,$C:$C,RIGHT($D930,6)),IF(C930="  ",SUMIFS($O:$O,$C:$C," "),ROUNDDOWN(I930*VLOOKUP(C930,Aktivity!$C$6:$R$25,12,FALSE),2))))</f>
        <v/>
      </c>
      <c r="P930" s="90" t="str">
        <f t="shared" si="73"/>
        <v/>
      </c>
      <c r="Q930" s="90" t="str">
        <f>IF($I930="","",IF(C930=" ",SUMIFS($Q:$Q,$C:$C,RIGHT($D930,6)),IF(C930="  ",SUMIFS($Q:$Q,$C:$C," "),ROUNDDOWN(I930*VLOOKUP(C930,Aktivity!$C$6:$R$25,9,FALSE),2))))</f>
        <v/>
      </c>
      <c r="R930" s="90" t="str">
        <f>IF($I930="","",IF(C930=" ",SUMIFS($R:$R,$C:$C,RIGHT($D930,6)),IF(C930="  ",SUMIFS($R:$R,$C:$C," "),ROUNDDOWN(Q930*VLOOKUP(C930,Aktivity!$C$6:$R$25,10,FALSE),2))))</f>
        <v/>
      </c>
      <c r="S930" s="90" t="str">
        <f>IF($I930="","",IF(C930=" ",SUMIFS($S:$S,$C:$C,RIGHT($D930,6)),IF(C930="  ",SUMIFS($S:$S,$C:$C," "),ROUNDDOWN(I930*VLOOKUP(C930,Aktivity!$C$6:$R$25,13,FALSE),2))))</f>
        <v/>
      </c>
      <c r="T930" s="90" t="str">
        <f t="shared" si="74"/>
        <v/>
      </c>
      <c r="V930" s="13" t="str">
        <f>IFERROR(SMALL(Zoznam!O:O,ROW()-3),"")</f>
        <v/>
      </c>
    </row>
    <row r="931" spans="2:22" ht="15" x14ac:dyDescent="0.25">
      <c r="B931" s="89" t="str">
        <f>IF($V931="","",VLOOKUP($V931,Zoznam!$O:$W,2,FALSE))</f>
        <v/>
      </c>
      <c r="C931" s="89" t="str">
        <f>IF($V931="","",VLOOKUP($V931,Zoznam!$O:$W,3,FALSE))</f>
        <v/>
      </c>
      <c r="D931" s="75" t="str">
        <f>IF($V931="","",VLOOKUP($V931,Zoznam!$O:$W,4,FALSE))</f>
        <v/>
      </c>
      <c r="E931" s="75" t="str">
        <f>IF($V931="","",VLOOKUP($V931,Zoznam!$O:$W,5,FALSE))</f>
        <v/>
      </c>
      <c r="F931" s="89" t="str">
        <f>IF($V931="","",VLOOKUP($V931,Zoznam!$O:$W,6,FALSE))</f>
        <v/>
      </c>
      <c r="G931" s="90" t="str">
        <f>IF($V931="","",VLOOKUP($V931,Zoznam!$O:$W,7,FALSE))</f>
        <v/>
      </c>
      <c r="H931" s="91" t="str">
        <f>IF($V931="","",VLOOKUP($V931,Zoznam!$O:$W,8,FALSE))</f>
        <v/>
      </c>
      <c r="I931" s="123" t="str">
        <f>IF($V931="","",VLOOKUP($V931,Zoznam!$O:$W,9,FALSE))</f>
        <v/>
      </c>
      <c r="J931" s="123" t="str">
        <f t="shared" si="70"/>
        <v/>
      </c>
      <c r="K931" s="90" t="str">
        <f t="shared" si="71"/>
        <v/>
      </c>
      <c r="L931" s="90" t="str">
        <f t="shared" si="72"/>
        <v/>
      </c>
      <c r="M931" s="90" t="str">
        <f>IF($I931="","",IF(C931=" ",SUMIFS($M:$M,$C:$C,RIGHT($D931,6)),IF(C931="  ",SUMIFS($M:$M,$C:$C," "),ROUNDUP(I931*VLOOKUP(C931,Aktivity!$C$6:$R$25,8,FALSE),2))))</f>
        <v/>
      </c>
      <c r="N931" s="90" t="str">
        <f>IF($I931="","",IF(C931=" ",SUMIFS($N:$N,$C:$C,RIGHT($D931,6)),IF(C931="  ",SUMIFS($N:$N,$C:$C," "),ROUNDDOWN(M931*VLOOKUP(C931,Aktivity!$C$6:$R$25,10,FALSE),2))))</f>
        <v/>
      </c>
      <c r="O931" s="90" t="str">
        <f>IF($I931="","",IF(C931=" ",SUMIFS($O:$O,$C:$C,RIGHT($D931,6)),IF(C931="  ",SUMIFS($O:$O,$C:$C," "),ROUNDDOWN(I931*VLOOKUP(C931,Aktivity!$C$6:$R$25,12,FALSE),2))))</f>
        <v/>
      </c>
      <c r="P931" s="90" t="str">
        <f t="shared" si="73"/>
        <v/>
      </c>
      <c r="Q931" s="90" t="str">
        <f>IF($I931="","",IF(C931=" ",SUMIFS($Q:$Q,$C:$C,RIGHT($D931,6)),IF(C931="  ",SUMIFS($Q:$Q,$C:$C," "),ROUNDDOWN(I931*VLOOKUP(C931,Aktivity!$C$6:$R$25,9,FALSE),2))))</f>
        <v/>
      </c>
      <c r="R931" s="90" t="str">
        <f>IF($I931="","",IF(C931=" ",SUMIFS($R:$R,$C:$C,RIGHT($D931,6)),IF(C931="  ",SUMIFS($R:$R,$C:$C," "),ROUNDDOWN(Q931*VLOOKUP(C931,Aktivity!$C$6:$R$25,10,FALSE),2))))</f>
        <v/>
      </c>
      <c r="S931" s="90" t="str">
        <f>IF($I931="","",IF(C931=" ",SUMIFS($S:$S,$C:$C,RIGHT($D931,6)),IF(C931="  ",SUMIFS($S:$S,$C:$C," "),ROUNDDOWN(I931*VLOOKUP(C931,Aktivity!$C$6:$R$25,13,FALSE),2))))</f>
        <v/>
      </c>
      <c r="T931" s="90" t="str">
        <f t="shared" si="74"/>
        <v/>
      </c>
      <c r="V931" s="13" t="str">
        <f>IFERROR(SMALL(Zoznam!O:O,ROW()-3),"")</f>
        <v/>
      </c>
    </row>
    <row r="932" spans="2:22" ht="15" x14ac:dyDescent="0.25">
      <c r="B932" s="89" t="str">
        <f>IF($V932="","",VLOOKUP($V932,Zoznam!$O:$W,2,FALSE))</f>
        <v/>
      </c>
      <c r="C932" s="89" t="str">
        <f>IF($V932="","",VLOOKUP($V932,Zoznam!$O:$W,3,FALSE))</f>
        <v/>
      </c>
      <c r="D932" s="75" t="str">
        <f>IF($V932="","",VLOOKUP($V932,Zoznam!$O:$W,4,FALSE))</f>
        <v/>
      </c>
      <c r="E932" s="75" t="str">
        <f>IF($V932="","",VLOOKUP($V932,Zoznam!$O:$W,5,FALSE))</f>
        <v/>
      </c>
      <c r="F932" s="89" t="str">
        <f>IF($V932="","",VLOOKUP($V932,Zoznam!$O:$W,6,FALSE))</f>
        <v/>
      </c>
      <c r="G932" s="90" t="str">
        <f>IF($V932="","",VLOOKUP($V932,Zoznam!$O:$W,7,FALSE))</f>
        <v/>
      </c>
      <c r="H932" s="91" t="str">
        <f>IF($V932="","",VLOOKUP($V932,Zoznam!$O:$W,8,FALSE))</f>
        <v/>
      </c>
      <c r="I932" s="123" t="str">
        <f>IF($V932="","",VLOOKUP($V932,Zoznam!$O:$W,9,FALSE))</f>
        <v/>
      </c>
      <c r="J932" s="123" t="str">
        <f t="shared" si="70"/>
        <v/>
      </c>
      <c r="K932" s="90" t="str">
        <f t="shared" si="71"/>
        <v/>
      </c>
      <c r="L932" s="90" t="str">
        <f t="shared" si="72"/>
        <v/>
      </c>
      <c r="M932" s="90" t="str">
        <f>IF($I932="","",IF(C932=" ",SUMIFS($M:$M,$C:$C,RIGHT($D932,6)),IF(C932="  ",SUMIFS($M:$M,$C:$C," "),ROUNDUP(I932*VLOOKUP(C932,Aktivity!$C$6:$R$25,8,FALSE),2))))</f>
        <v/>
      </c>
      <c r="N932" s="90" t="str">
        <f>IF($I932="","",IF(C932=" ",SUMIFS($N:$N,$C:$C,RIGHT($D932,6)),IF(C932="  ",SUMIFS($N:$N,$C:$C," "),ROUNDDOWN(M932*VLOOKUP(C932,Aktivity!$C$6:$R$25,10,FALSE),2))))</f>
        <v/>
      </c>
      <c r="O932" s="90" t="str">
        <f>IF($I932="","",IF(C932=" ",SUMIFS($O:$O,$C:$C,RIGHT($D932,6)),IF(C932="  ",SUMIFS($O:$O,$C:$C," "),ROUNDDOWN(I932*VLOOKUP(C932,Aktivity!$C$6:$R$25,12,FALSE),2))))</f>
        <v/>
      </c>
      <c r="P932" s="90" t="str">
        <f t="shared" si="73"/>
        <v/>
      </c>
      <c r="Q932" s="90" t="str">
        <f>IF($I932="","",IF(C932=" ",SUMIFS($Q:$Q,$C:$C,RIGHT($D932,6)),IF(C932="  ",SUMIFS($Q:$Q,$C:$C," "),ROUNDDOWN(I932*VLOOKUP(C932,Aktivity!$C$6:$R$25,9,FALSE),2))))</f>
        <v/>
      </c>
      <c r="R932" s="90" t="str">
        <f>IF($I932="","",IF(C932=" ",SUMIFS($R:$R,$C:$C,RIGHT($D932,6)),IF(C932="  ",SUMIFS($R:$R,$C:$C," "),ROUNDDOWN(Q932*VLOOKUP(C932,Aktivity!$C$6:$R$25,10,FALSE),2))))</f>
        <v/>
      </c>
      <c r="S932" s="90" t="str">
        <f>IF($I932="","",IF(C932=" ",SUMIFS($S:$S,$C:$C,RIGHT($D932,6)),IF(C932="  ",SUMIFS($S:$S,$C:$C," "),ROUNDDOWN(I932*VLOOKUP(C932,Aktivity!$C$6:$R$25,13,FALSE),2))))</f>
        <v/>
      </c>
      <c r="T932" s="90" t="str">
        <f t="shared" si="74"/>
        <v/>
      </c>
      <c r="V932" s="13" t="str">
        <f>IFERROR(SMALL(Zoznam!O:O,ROW()-3),"")</f>
        <v/>
      </c>
    </row>
    <row r="933" spans="2:22" ht="15" x14ac:dyDescent="0.25">
      <c r="B933" s="89" t="str">
        <f>IF($V933="","",VLOOKUP($V933,Zoznam!$O:$W,2,FALSE))</f>
        <v/>
      </c>
      <c r="C933" s="89" t="str">
        <f>IF($V933="","",VLOOKUP($V933,Zoznam!$O:$W,3,FALSE))</f>
        <v/>
      </c>
      <c r="D933" s="75" t="str">
        <f>IF($V933="","",VLOOKUP($V933,Zoznam!$O:$W,4,FALSE))</f>
        <v/>
      </c>
      <c r="E933" s="75" t="str">
        <f>IF($V933="","",VLOOKUP($V933,Zoznam!$O:$W,5,FALSE))</f>
        <v/>
      </c>
      <c r="F933" s="89" t="str">
        <f>IF($V933="","",VLOOKUP($V933,Zoznam!$O:$W,6,FALSE))</f>
        <v/>
      </c>
      <c r="G933" s="90" t="str">
        <f>IF($V933="","",VLOOKUP($V933,Zoznam!$O:$W,7,FALSE))</f>
        <v/>
      </c>
      <c r="H933" s="91" t="str">
        <f>IF($V933="","",VLOOKUP($V933,Zoznam!$O:$W,8,FALSE))</f>
        <v/>
      </c>
      <c r="I933" s="123" t="str">
        <f>IF($V933="","",VLOOKUP($V933,Zoznam!$O:$W,9,FALSE))</f>
        <v/>
      </c>
      <c r="J933" s="123" t="str">
        <f t="shared" si="70"/>
        <v/>
      </c>
      <c r="K933" s="90" t="str">
        <f t="shared" si="71"/>
        <v/>
      </c>
      <c r="L933" s="90" t="str">
        <f t="shared" si="72"/>
        <v/>
      </c>
      <c r="M933" s="90" t="str">
        <f>IF($I933="","",IF(C933=" ",SUMIFS($M:$M,$C:$C,RIGHT($D933,6)),IF(C933="  ",SUMIFS($M:$M,$C:$C," "),ROUNDUP(I933*VLOOKUP(C933,Aktivity!$C$6:$R$25,8,FALSE),2))))</f>
        <v/>
      </c>
      <c r="N933" s="90" t="str">
        <f>IF($I933="","",IF(C933=" ",SUMIFS($N:$N,$C:$C,RIGHT($D933,6)),IF(C933="  ",SUMIFS($N:$N,$C:$C," "),ROUNDDOWN(M933*VLOOKUP(C933,Aktivity!$C$6:$R$25,10,FALSE),2))))</f>
        <v/>
      </c>
      <c r="O933" s="90" t="str">
        <f>IF($I933="","",IF(C933=" ",SUMIFS($O:$O,$C:$C,RIGHT($D933,6)),IF(C933="  ",SUMIFS($O:$O,$C:$C," "),ROUNDDOWN(I933*VLOOKUP(C933,Aktivity!$C$6:$R$25,12,FALSE),2))))</f>
        <v/>
      </c>
      <c r="P933" s="90" t="str">
        <f t="shared" si="73"/>
        <v/>
      </c>
      <c r="Q933" s="90" t="str">
        <f>IF($I933="","",IF(C933=" ",SUMIFS($Q:$Q,$C:$C,RIGHT($D933,6)),IF(C933="  ",SUMIFS($Q:$Q,$C:$C," "),ROUNDDOWN(I933*VLOOKUP(C933,Aktivity!$C$6:$R$25,9,FALSE),2))))</f>
        <v/>
      </c>
      <c r="R933" s="90" t="str">
        <f>IF($I933="","",IF(C933=" ",SUMIFS($R:$R,$C:$C,RIGHT($D933,6)),IF(C933="  ",SUMIFS($R:$R,$C:$C," "),ROUNDDOWN(Q933*VLOOKUP(C933,Aktivity!$C$6:$R$25,10,FALSE),2))))</f>
        <v/>
      </c>
      <c r="S933" s="90" t="str">
        <f>IF($I933="","",IF(C933=" ",SUMIFS($S:$S,$C:$C,RIGHT($D933,6)),IF(C933="  ",SUMIFS($S:$S,$C:$C," "),ROUNDDOWN(I933*VLOOKUP(C933,Aktivity!$C$6:$R$25,13,FALSE),2))))</f>
        <v/>
      </c>
      <c r="T933" s="90" t="str">
        <f t="shared" si="74"/>
        <v/>
      </c>
      <c r="V933" s="13" t="str">
        <f>IFERROR(SMALL(Zoznam!O:O,ROW()-3),"")</f>
        <v/>
      </c>
    </row>
    <row r="934" spans="2:22" ht="15" x14ac:dyDescent="0.25">
      <c r="B934" s="89" t="str">
        <f>IF($V934="","",VLOOKUP($V934,Zoznam!$O:$W,2,FALSE))</f>
        <v/>
      </c>
      <c r="C934" s="89" t="str">
        <f>IF($V934="","",VLOOKUP($V934,Zoznam!$O:$W,3,FALSE))</f>
        <v/>
      </c>
      <c r="D934" s="75" t="str">
        <f>IF($V934="","",VLOOKUP($V934,Zoznam!$O:$W,4,FALSE))</f>
        <v/>
      </c>
      <c r="E934" s="75" t="str">
        <f>IF($V934="","",VLOOKUP($V934,Zoznam!$O:$W,5,FALSE))</f>
        <v/>
      </c>
      <c r="F934" s="89" t="str">
        <f>IF($V934="","",VLOOKUP($V934,Zoznam!$O:$W,6,FALSE))</f>
        <v/>
      </c>
      <c r="G934" s="90" t="str">
        <f>IF($V934="","",VLOOKUP($V934,Zoznam!$O:$W,7,FALSE))</f>
        <v/>
      </c>
      <c r="H934" s="91" t="str">
        <f>IF($V934="","",VLOOKUP($V934,Zoznam!$O:$W,8,FALSE))</f>
        <v/>
      </c>
      <c r="I934" s="123" t="str">
        <f>IF($V934="","",VLOOKUP($V934,Zoznam!$O:$W,9,FALSE))</f>
        <v/>
      </c>
      <c r="J934" s="123" t="str">
        <f t="shared" si="70"/>
        <v/>
      </c>
      <c r="K934" s="90" t="str">
        <f t="shared" si="71"/>
        <v/>
      </c>
      <c r="L934" s="90" t="str">
        <f t="shared" si="72"/>
        <v/>
      </c>
      <c r="M934" s="90" t="str">
        <f>IF($I934="","",IF(C934=" ",SUMIFS($M:$M,$C:$C,RIGHT($D934,6)),IF(C934="  ",SUMIFS($M:$M,$C:$C," "),ROUNDUP(I934*VLOOKUP(C934,Aktivity!$C$6:$R$25,8,FALSE),2))))</f>
        <v/>
      </c>
      <c r="N934" s="90" t="str">
        <f>IF($I934="","",IF(C934=" ",SUMIFS($N:$N,$C:$C,RIGHT($D934,6)),IF(C934="  ",SUMIFS($N:$N,$C:$C," "),ROUNDDOWN(M934*VLOOKUP(C934,Aktivity!$C$6:$R$25,10,FALSE),2))))</f>
        <v/>
      </c>
      <c r="O934" s="90" t="str">
        <f>IF($I934="","",IF(C934=" ",SUMIFS($O:$O,$C:$C,RIGHT($D934,6)),IF(C934="  ",SUMIFS($O:$O,$C:$C," "),ROUNDDOWN(I934*VLOOKUP(C934,Aktivity!$C$6:$R$25,12,FALSE),2))))</f>
        <v/>
      </c>
      <c r="P934" s="90" t="str">
        <f t="shared" si="73"/>
        <v/>
      </c>
      <c r="Q934" s="90" t="str">
        <f>IF($I934="","",IF(C934=" ",SUMIFS($Q:$Q,$C:$C,RIGHT($D934,6)),IF(C934="  ",SUMIFS($Q:$Q,$C:$C," "),ROUNDDOWN(I934*VLOOKUP(C934,Aktivity!$C$6:$R$25,9,FALSE),2))))</f>
        <v/>
      </c>
      <c r="R934" s="90" t="str">
        <f>IF($I934="","",IF(C934=" ",SUMIFS($R:$R,$C:$C,RIGHT($D934,6)),IF(C934="  ",SUMIFS($R:$R,$C:$C," "),ROUNDDOWN(Q934*VLOOKUP(C934,Aktivity!$C$6:$R$25,10,FALSE),2))))</f>
        <v/>
      </c>
      <c r="S934" s="90" t="str">
        <f>IF($I934="","",IF(C934=" ",SUMIFS($S:$S,$C:$C,RIGHT($D934,6)),IF(C934="  ",SUMIFS($S:$S,$C:$C," "),ROUNDDOWN(I934*VLOOKUP(C934,Aktivity!$C$6:$R$25,13,FALSE),2))))</f>
        <v/>
      </c>
      <c r="T934" s="90" t="str">
        <f t="shared" si="74"/>
        <v/>
      </c>
      <c r="V934" s="13" t="str">
        <f>IFERROR(SMALL(Zoznam!O:O,ROW()-3),"")</f>
        <v/>
      </c>
    </row>
    <row r="935" spans="2:22" ht="15" x14ac:dyDescent="0.25">
      <c r="B935" s="89" t="str">
        <f>IF($V935="","",VLOOKUP($V935,Zoznam!$O:$W,2,FALSE))</f>
        <v/>
      </c>
      <c r="C935" s="89" t="str">
        <f>IF($V935="","",VLOOKUP($V935,Zoznam!$O:$W,3,FALSE))</f>
        <v/>
      </c>
      <c r="D935" s="75" t="str">
        <f>IF($V935="","",VLOOKUP($V935,Zoznam!$O:$W,4,FALSE))</f>
        <v/>
      </c>
      <c r="E935" s="75" t="str">
        <f>IF($V935="","",VLOOKUP($V935,Zoznam!$O:$W,5,FALSE))</f>
        <v/>
      </c>
      <c r="F935" s="89" t="str">
        <f>IF($V935="","",VLOOKUP($V935,Zoznam!$O:$W,6,FALSE))</f>
        <v/>
      </c>
      <c r="G935" s="90" t="str">
        <f>IF($V935="","",VLOOKUP($V935,Zoznam!$O:$W,7,FALSE))</f>
        <v/>
      </c>
      <c r="H935" s="91" t="str">
        <f>IF($V935="","",VLOOKUP($V935,Zoznam!$O:$W,8,FALSE))</f>
        <v/>
      </c>
      <c r="I935" s="123" t="str">
        <f>IF($V935="","",VLOOKUP($V935,Zoznam!$O:$W,9,FALSE))</f>
        <v/>
      </c>
      <c r="J935" s="123" t="str">
        <f t="shared" si="70"/>
        <v/>
      </c>
      <c r="K935" s="90" t="str">
        <f t="shared" si="71"/>
        <v/>
      </c>
      <c r="L935" s="90" t="str">
        <f t="shared" si="72"/>
        <v/>
      </c>
      <c r="M935" s="90" t="str">
        <f>IF($I935="","",IF(C935=" ",SUMIFS($M:$M,$C:$C,RIGHT($D935,6)),IF(C935="  ",SUMIFS($M:$M,$C:$C," "),ROUNDUP(I935*VLOOKUP(C935,Aktivity!$C$6:$R$25,8,FALSE),2))))</f>
        <v/>
      </c>
      <c r="N935" s="90" t="str">
        <f>IF($I935="","",IF(C935=" ",SUMIFS($N:$N,$C:$C,RIGHT($D935,6)),IF(C935="  ",SUMIFS($N:$N,$C:$C," "),ROUNDDOWN(M935*VLOOKUP(C935,Aktivity!$C$6:$R$25,10,FALSE),2))))</f>
        <v/>
      </c>
      <c r="O935" s="90" t="str">
        <f>IF($I935="","",IF(C935=" ",SUMIFS($O:$O,$C:$C,RIGHT($D935,6)),IF(C935="  ",SUMIFS($O:$O,$C:$C," "),ROUNDDOWN(I935*VLOOKUP(C935,Aktivity!$C$6:$R$25,12,FALSE),2))))</f>
        <v/>
      </c>
      <c r="P935" s="90" t="str">
        <f t="shared" si="73"/>
        <v/>
      </c>
      <c r="Q935" s="90" t="str">
        <f>IF($I935="","",IF(C935=" ",SUMIFS($Q:$Q,$C:$C,RIGHT($D935,6)),IF(C935="  ",SUMIFS($Q:$Q,$C:$C," "),ROUNDDOWN(I935*VLOOKUP(C935,Aktivity!$C$6:$R$25,9,FALSE),2))))</f>
        <v/>
      </c>
      <c r="R935" s="90" t="str">
        <f>IF($I935="","",IF(C935=" ",SUMIFS($R:$R,$C:$C,RIGHT($D935,6)),IF(C935="  ",SUMIFS($R:$R,$C:$C," "),ROUNDDOWN(Q935*VLOOKUP(C935,Aktivity!$C$6:$R$25,10,FALSE),2))))</f>
        <v/>
      </c>
      <c r="S935" s="90" t="str">
        <f>IF($I935="","",IF(C935=" ",SUMIFS($S:$S,$C:$C,RIGHT($D935,6)),IF(C935="  ",SUMIFS($S:$S,$C:$C," "),ROUNDDOWN(I935*VLOOKUP(C935,Aktivity!$C$6:$R$25,13,FALSE),2))))</f>
        <v/>
      </c>
      <c r="T935" s="90" t="str">
        <f t="shared" si="74"/>
        <v/>
      </c>
      <c r="V935" s="13" t="str">
        <f>IFERROR(SMALL(Zoznam!O:O,ROW()-3),"")</f>
        <v/>
      </c>
    </row>
    <row r="936" spans="2:22" ht="15" x14ac:dyDescent="0.25">
      <c r="B936" s="89" t="str">
        <f>IF($V936="","",VLOOKUP($V936,Zoznam!$O:$W,2,FALSE))</f>
        <v/>
      </c>
      <c r="C936" s="89" t="str">
        <f>IF($V936="","",VLOOKUP($V936,Zoznam!$O:$W,3,FALSE))</f>
        <v/>
      </c>
      <c r="D936" s="75" t="str">
        <f>IF($V936="","",VLOOKUP($V936,Zoznam!$O:$W,4,FALSE))</f>
        <v/>
      </c>
      <c r="E936" s="75" t="str">
        <f>IF($V936="","",VLOOKUP($V936,Zoznam!$O:$W,5,FALSE))</f>
        <v/>
      </c>
      <c r="F936" s="89" t="str">
        <f>IF($V936="","",VLOOKUP($V936,Zoznam!$O:$W,6,FALSE))</f>
        <v/>
      </c>
      <c r="G936" s="90" t="str">
        <f>IF($V936="","",VLOOKUP($V936,Zoznam!$O:$W,7,FALSE))</f>
        <v/>
      </c>
      <c r="H936" s="91" t="str">
        <f>IF($V936="","",VLOOKUP($V936,Zoznam!$O:$W,8,FALSE))</f>
        <v/>
      </c>
      <c r="I936" s="123" t="str">
        <f>IF($V936="","",VLOOKUP($V936,Zoznam!$O:$W,9,FALSE))</f>
        <v/>
      </c>
      <c r="J936" s="123" t="str">
        <f t="shared" si="70"/>
        <v/>
      </c>
      <c r="K936" s="90" t="str">
        <f t="shared" si="71"/>
        <v/>
      </c>
      <c r="L936" s="90" t="str">
        <f t="shared" si="72"/>
        <v/>
      </c>
      <c r="M936" s="90" t="str">
        <f>IF($I936="","",IF(C936=" ",SUMIFS($M:$M,$C:$C,RIGHT($D936,6)),IF(C936="  ",SUMIFS($M:$M,$C:$C," "),ROUNDUP(I936*VLOOKUP(C936,Aktivity!$C$6:$R$25,8,FALSE),2))))</f>
        <v/>
      </c>
      <c r="N936" s="90" t="str">
        <f>IF($I936="","",IF(C936=" ",SUMIFS($N:$N,$C:$C,RIGHT($D936,6)),IF(C936="  ",SUMIFS($N:$N,$C:$C," "),ROUNDDOWN(M936*VLOOKUP(C936,Aktivity!$C$6:$R$25,10,FALSE),2))))</f>
        <v/>
      </c>
      <c r="O936" s="90" t="str">
        <f>IF($I936="","",IF(C936=" ",SUMIFS($O:$O,$C:$C,RIGHT($D936,6)),IF(C936="  ",SUMIFS($O:$O,$C:$C," "),ROUNDDOWN(I936*VLOOKUP(C936,Aktivity!$C$6:$R$25,12,FALSE),2))))</f>
        <v/>
      </c>
      <c r="P936" s="90" t="str">
        <f t="shared" si="73"/>
        <v/>
      </c>
      <c r="Q936" s="90" t="str">
        <f>IF($I936="","",IF(C936=" ",SUMIFS($Q:$Q,$C:$C,RIGHT($D936,6)),IF(C936="  ",SUMIFS($Q:$Q,$C:$C," "),ROUNDDOWN(I936*VLOOKUP(C936,Aktivity!$C$6:$R$25,9,FALSE),2))))</f>
        <v/>
      </c>
      <c r="R936" s="90" t="str">
        <f>IF($I936="","",IF(C936=" ",SUMIFS($R:$R,$C:$C,RIGHT($D936,6)),IF(C936="  ",SUMIFS($R:$R,$C:$C," "),ROUNDDOWN(Q936*VLOOKUP(C936,Aktivity!$C$6:$R$25,10,FALSE),2))))</f>
        <v/>
      </c>
      <c r="S936" s="90" t="str">
        <f>IF($I936="","",IF(C936=" ",SUMIFS($S:$S,$C:$C,RIGHT($D936,6)),IF(C936="  ",SUMIFS($S:$S,$C:$C," "),ROUNDDOWN(I936*VLOOKUP(C936,Aktivity!$C$6:$R$25,13,FALSE),2))))</f>
        <v/>
      </c>
      <c r="T936" s="90" t="str">
        <f t="shared" si="74"/>
        <v/>
      </c>
      <c r="V936" s="13" t="str">
        <f>IFERROR(SMALL(Zoznam!O:O,ROW()-3),"")</f>
        <v/>
      </c>
    </row>
    <row r="937" spans="2:22" ht="15" x14ac:dyDescent="0.25">
      <c r="B937" s="89" t="str">
        <f>IF($V937="","",VLOOKUP($V937,Zoznam!$O:$W,2,FALSE))</f>
        <v/>
      </c>
      <c r="C937" s="89" t="str">
        <f>IF($V937="","",VLOOKUP($V937,Zoznam!$O:$W,3,FALSE))</f>
        <v/>
      </c>
      <c r="D937" s="75" t="str">
        <f>IF($V937="","",VLOOKUP($V937,Zoznam!$O:$W,4,FALSE))</f>
        <v/>
      </c>
      <c r="E937" s="75" t="str">
        <f>IF($V937="","",VLOOKUP($V937,Zoznam!$O:$W,5,FALSE))</f>
        <v/>
      </c>
      <c r="F937" s="89" t="str">
        <f>IF($V937="","",VLOOKUP($V937,Zoznam!$O:$W,6,FALSE))</f>
        <v/>
      </c>
      <c r="G937" s="90" t="str">
        <f>IF($V937="","",VLOOKUP($V937,Zoznam!$O:$W,7,FALSE))</f>
        <v/>
      </c>
      <c r="H937" s="91" t="str">
        <f>IF($V937="","",VLOOKUP($V937,Zoznam!$O:$W,8,FALSE))</f>
        <v/>
      </c>
      <c r="I937" s="123" t="str">
        <f>IF($V937="","",VLOOKUP($V937,Zoznam!$O:$W,9,FALSE))</f>
        <v/>
      </c>
      <c r="J937" s="123" t="str">
        <f t="shared" si="70"/>
        <v/>
      </c>
      <c r="K937" s="90" t="str">
        <f t="shared" si="71"/>
        <v/>
      </c>
      <c r="L937" s="90" t="str">
        <f t="shared" si="72"/>
        <v/>
      </c>
      <c r="M937" s="90" t="str">
        <f>IF($I937="","",IF(C937=" ",SUMIFS($M:$M,$C:$C,RIGHT($D937,6)),IF(C937="  ",SUMIFS($M:$M,$C:$C," "),ROUNDUP(I937*VLOOKUP(C937,Aktivity!$C$6:$R$25,8,FALSE),2))))</f>
        <v/>
      </c>
      <c r="N937" s="90" t="str">
        <f>IF($I937="","",IF(C937=" ",SUMIFS($N:$N,$C:$C,RIGHT($D937,6)),IF(C937="  ",SUMIFS($N:$N,$C:$C," "),ROUNDDOWN(M937*VLOOKUP(C937,Aktivity!$C$6:$R$25,10,FALSE),2))))</f>
        <v/>
      </c>
      <c r="O937" s="90" t="str">
        <f>IF($I937="","",IF(C937=" ",SUMIFS($O:$O,$C:$C,RIGHT($D937,6)),IF(C937="  ",SUMIFS($O:$O,$C:$C," "),ROUNDDOWN(I937*VLOOKUP(C937,Aktivity!$C$6:$R$25,12,FALSE),2))))</f>
        <v/>
      </c>
      <c r="P937" s="90" t="str">
        <f t="shared" si="73"/>
        <v/>
      </c>
      <c r="Q937" s="90" t="str">
        <f>IF($I937="","",IF(C937=" ",SUMIFS($Q:$Q,$C:$C,RIGHT($D937,6)),IF(C937="  ",SUMIFS($Q:$Q,$C:$C," "),ROUNDDOWN(I937*VLOOKUP(C937,Aktivity!$C$6:$R$25,9,FALSE),2))))</f>
        <v/>
      </c>
      <c r="R937" s="90" t="str">
        <f>IF($I937="","",IF(C937=" ",SUMIFS($R:$R,$C:$C,RIGHT($D937,6)),IF(C937="  ",SUMIFS($R:$R,$C:$C," "),ROUNDDOWN(Q937*VLOOKUP(C937,Aktivity!$C$6:$R$25,10,FALSE),2))))</f>
        <v/>
      </c>
      <c r="S937" s="90" t="str">
        <f>IF($I937="","",IF(C937=" ",SUMIFS($S:$S,$C:$C,RIGHT($D937,6)),IF(C937="  ",SUMIFS($S:$S,$C:$C," "),ROUNDDOWN(I937*VLOOKUP(C937,Aktivity!$C$6:$R$25,13,FALSE),2))))</f>
        <v/>
      </c>
      <c r="T937" s="90" t="str">
        <f t="shared" si="74"/>
        <v/>
      </c>
      <c r="V937" s="13" t="str">
        <f>IFERROR(SMALL(Zoznam!O:O,ROW()-3),"")</f>
        <v/>
      </c>
    </row>
    <row r="938" spans="2:22" ht="15" x14ac:dyDescent="0.25">
      <c r="B938" s="89" t="str">
        <f>IF($V938="","",VLOOKUP($V938,Zoznam!$O:$W,2,FALSE))</f>
        <v/>
      </c>
      <c r="C938" s="89" t="str">
        <f>IF($V938="","",VLOOKUP($V938,Zoznam!$O:$W,3,FALSE))</f>
        <v/>
      </c>
      <c r="D938" s="75" t="str">
        <f>IF($V938="","",VLOOKUP($V938,Zoznam!$O:$W,4,FALSE))</f>
        <v/>
      </c>
      <c r="E938" s="75" t="str">
        <f>IF($V938="","",VLOOKUP($V938,Zoznam!$O:$W,5,FALSE))</f>
        <v/>
      </c>
      <c r="F938" s="89" t="str">
        <f>IF($V938="","",VLOOKUP($V938,Zoznam!$O:$W,6,FALSE))</f>
        <v/>
      </c>
      <c r="G938" s="90" t="str">
        <f>IF($V938="","",VLOOKUP($V938,Zoznam!$O:$W,7,FALSE))</f>
        <v/>
      </c>
      <c r="H938" s="91" t="str">
        <f>IF($V938="","",VLOOKUP($V938,Zoznam!$O:$W,8,FALSE))</f>
        <v/>
      </c>
      <c r="I938" s="123" t="str">
        <f>IF($V938="","",VLOOKUP($V938,Zoznam!$O:$W,9,FALSE))</f>
        <v/>
      </c>
      <c r="J938" s="123" t="str">
        <f t="shared" si="70"/>
        <v/>
      </c>
      <c r="K938" s="90" t="str">
        <f t="shared" si="71"/>
        <v/>
      </c>
      <c r="L938" s="90" t="str">
        <f t="shared" si="72"/>
        <v/>
      </c>
      <c r="M938" s="90" t="str">
        <f>IF($I938="","",IF(C938=" ",SUMIFS($M:$M,$C:$C,RIGHT($D938,6)),IF(C938="  ",SUMIFS($M:$M,$C:$C," "),ROUNDUP(I938*VLOOKUP(C938,Aktivity!$C$6:$R$25,8,FALSE),2))))</f>
        <v/>
      </c>
      <c r="N938" s="90" t="str">
        <f>IF($I938="","",IF(C938=" ",SUMIFS($N:$N,$C:$C,RIGHT($D938,6)),IF(C938="  ",SUMIFS($N:$N,$C:$C," "),ROUNDDOWN(M938*VLOOKUP(C938,Aktivity!$C$6:$R$25,10,FALSE),2))))</f>
        <v/>
      </c>
      <c r="O938" s="90" t="str">
        <f>IF($I938="","",IF(C938=" ",SUMIFS($O:$O,$C:$C,RIGHT($D938,6)),IF(C938="  ",SUMIFS($O:$O,$C:$C," "),ROUNDDOWN(I938*VLOOKUP(C938,Aktivity!$C$6:$R$25,12,FALSE),2))))</f>
        <v/>
      </c>
      <c r="P938" s="90" t="str">
        <f t="shared" si="73"/>
        <v/>
      </c>
      <c r="Q938" s="90" t="str">
        <f>IF($I938="","",IF(C938=" ",SUMIFS($Q:$Q,$C:$C,RIGHT($D938,6)),IF(C938="  ",SUMIFS($Q:$Q,$C:$C," "),ROUNDDOWN(I938*VLOOKUP(C938,Aktivity!$C$6:$R$25,9,FALSE),2))))</f>
        <v/>
      </c>
      <c r="R938" s="90" t="str">
        <f>IF($I938="","",IF(C938=" ",SUMIFS($R:$R,$C:$C,RIGHT($D938,6)),IF(C938="  ",SUMIFS($R:$R,$C:$C," "),ROUNDDOWN(Q938*VLOOKUP(C938,Aktivity!$C$6:$R$25,10,FALSE),2))))</f>
        <v/>
      </c>
      <c r="S938" s="90" t="str">
        <f>IF($I938="","",IF(C938=" ",SUMIFS($S:$S,$C:$C,RIGHT($D938,6)),IF(C938="  ",SUMIFS($S:$S,$C:$C," "),ROUNDDOWN(I938*VLOOKUP(C938,Aktivity!$C$6:$R$25,13,FALSE),2))))</f>
        <v/>
      </c>
      <c r="T938" s="90" t="str">
        <f t="shared" si="74"/>
        <v/>
      </c>
      <c r="V938" s="13" t="str">
        <f>IFERROR(SMALL(Zoznam!O:O,ROW()-3),"")</f>
        <v/>
      </c>
    </row>
    <row r="939" spans="2:22" ht="15" x14ac:dyDescent="0.25">
      <c r="B939" s="89" t="str">
        <f>IF($V939="","",VLOOKUP($V939,Zoznam!$O:$W,2,FALSE))</f>
        <v/>
      </c>
      <c r="C939" s="89" t="str">
        <f>IF($V939="","",VLOOKUP($V939,Zoznam!$O:$W,3,FALSE))</f>
        <v/>
      </c>
      <c r="D939" s="75" t="str">
        <f>IF($V939="","",VLOOKUP($V939,Zoznam!$O:$W,4,FALSE))</f>
        <v/>
      </c>
      <c r="E939" s="75" t="str">
        <f>IF($V939="","",VLOOKUP($V939,Zoznam!$O:$W,5,FALSE))</f>
        <v/>
      </c>
      <c r="F939" s="89" t="str">
        <f>IF($V939="","",VLOOKUP($V939,Zoznam!$O:$W,6,FALSE))</f>
        <v/>
      </c>
      <c r="G939" s="90" t="str">
        <f>IF($V939="","",VLOOKUP($V939,Zoznam!$O:$W,7,FALSE))</f>
        <v/>
      </c>
      <c r="H939" s="91" t="str">
        <f>IF($V939="","",VLOOKUP($V939,Zoznam!$O:$W,8,FALSE))</f>
        <v/>
      </c>
      <c r="I939" s="123" t="str">
        <f>IF($V939="","",VLOOKUP($V939,Zoznam!$O:$W,9,FALSE))</f>
        <v/>
      </c>
      <c r="J939" s="123" t="str">
        <f t="shared" si="70"/>
        <v/>
      </c>
      <c r="K939" s="90" t="str">
        <f t="shared" si="71"/>
        <v/>
      </c>
      <c r="L939" s="90" t="str">
        <f t="shared" si="72"/>
        <v/>
      </c>
      <c r="M939" s="90" t="str">
        <f>IF($I939="","",IF(C939=" ",SUMIFS($M:$M,$C:$C,RIGHT($D939,6)),IF(C939="  ",SUMIFS($M:$M,$C:$C," "),ROUNDUP(I939*VLOOKUP(C939,Aktivity!$C$6:$R$25,8,FALSE),2))))</f>
        <v/>
      </c>
      <c r="N939" s="90" t="str">
        <f>IF($I939="","",IF(C939=" ",SUMIFS($N:$N,$C:$C,RIGHT($D939,6)),IF(C939="  ",SUMIFS($N:$N,$C:$C," "),ROUNDDOWN(M939*VLOOKUP(C939,Aktivity!$C$6:$R$25,10,FALSE),2))))</f>
        <v/>
      </c>
      <c r="O939" s="90" t="str">
        <f>IF($I939="","",IF(C939=" ",SUMIFS($O:$O,$C:$C,RIGHT($D939,6)),IF(C939="  ",SUMIFS($O:$O,$C:$C," "),ROUNDDOWN(I939*VLOOKUP(C939,Aktivity!$C$6:$R$25,12,FALSE),2))))</f>
        <v/>
      </c>
      <c r="P939" s="90" t="str">
        <f t="shared" si="73"/>
        <v/>
      </c>
      <c r="Q939" s="90" t="str">
        <f>IF($I939="","",IF(C939=" ",SUMIFS($Q:$Q,$C:$C,RIGHT($D939,6)),IF(C939="  ",SUMIFS($Q:$Q,$C:$C," "),ROUNDDOWN(I939*VLOOKUP(C939,Aktivity!$C$6:$R$25,9,FALSE),2))))</f>
        <v/>
      </c>
      <c r="R939" s="90" t="str">
        <f>IF($I939="","",IF(C939=" ",SUMIFS($R:$R,$C:$C,RIGHT($D939,6)),IF(C939="  ",SUMIFS($R:$R,$C:$C," "),ROUNDDOWN(Q939*VLOOKUP(C939,Aktivity!$C$6:$R$25,10,FALSE),2))))</f>
        <v/>
      </c>
      <c r="S939" s="90" t="str">
        <f>IF($I939="","",IF(C939=" ",SUMIFS($S:$S,$C:$C,RIGHT($D939,6)),IF(C939="  ",SUMIFS($S:$S,$C:$C," "),ROUNDDOWN(I939*VLOOKUP(C939,Aktivity!$C$6:$R$25,13,FALSE),2))))</f>
        <v/>
      </c>
      <c r="T939" s="90" t="str">
        <f t="shared" si="74"/>
        <v/>
      </c>
      <c r="V939" s="13" t="str">
        <f>IFERROR(SMALL(Zoznam!O:O,ROW()-3),"")</f>
        <v/>
      </c>
    </row>
    <row r="940" spans="2:22" ht="15" x14ac:dyDescent="0.25">
      <c r="B940" s="89" t="str">
        <f>IF($V940="","",VLOOKUP($V940,Zoznam!$O:$W,2,FALSE))</f>
        <v/>
      </c>
      <c r="C940" s="89" t="str">
        <f>IF($V940="","",VLOOKUP($V940,Zoznam!$O:$W,3,FALSE))</f>
        <v/>
      </c>
      <c r="D940" s="75" t="str">
        <f>IF($V940="","",VLOOKUP($V940,Zoznam!$O:$W,4,FALSE))</f>
        <v/>
      </c>
      <c r="E940" s="75" t="str">
        <f>IF($V940="","",VLOOKUP($V940,Zoznam!$O:$W,5,FALSE))</f>
        <v/>
      </c>
      <c r="F940" s="89" t="str">
        <f>IF($V940="","",VLOOKUP($V940,Zoznam!$O:$W,6,FALSE))</f>
        <v/>
      </c>
      <c r="G940" s="90" t="str">
        <f>IF($V940="","",VLOOKUP($V940,Zoznam!$O:$W,7,FALSE))</f>
        <v/>
      </c>
      <c r="H940" s="91" t="str">
        <f>IF($V940="","",VLOOKUP($V940,Zoznam!$O:$W,8,FALSE))</f>
        <v/>
      </c>
      <c r="I940" s="123" t="str">
        <f>IF($V940="","",VLOOKUP($V940,Zoznam!$O:$W,9,FALSE))</f>
        <v/>
      </c>
      <c r="J940" s="123" t="str">
        <f t="shared" si="70"/>
        <v/>
      </c>
      <c r="K940" s="90" t="str">
        <f t="shared" si="71"/>
        <v/>
      </c>
      <c r="L940" s="90" t="str">
        <f t="shared" si="72"/>
        <v/>
      </c>
      <c r="M940" s="90" t="str">
        <f>IF($I940="","",IF(C940=" ",SUMIFS($M:$M,$C:$C,RIGHT($D940,6)),IF(C940="  ",SUMIFS($M:$M,$C:$C," "),ROUNDUP(I940*VLOOKUP(C940,Aktivity!$C$6:$R$25,8,FALSE),2))))</f>
        <v/>
      </c>
      <c r="N940" s="90" t="str">
        <f>IF($I940="","",IF(C940=" ",SUMIFS($N:$N,$C:$C,RIGHT($D940,6)),IF(C940="  ",SUMIFS($N:$N,$C:$C," "),ROUNDDOWN(M940*VLOOKUP(C940,Aktivity!$C$6:$R$25,10,FALSE),2))))</f>
        <v/>
      </c>
      <c r="O940" s="90" t="str">
        <f>IF($I940="","",IF(C940=" ",SUMIFS($O:$O,$C:$C,RIGHT($D940,6)),IF(C940="  ",SUMIFS($O:$O,$C:$C," "),ROUNDDOWN(I940*VLOOKUP(C940,Aktivity!$C$6:$R$25,12,FALSE),2))))</f>
        <v/>
      </c>
      <c r="P940" s="90" t="str">
        <f t="shared" si="73"/>
        <v/>
      </c>
      <c r="Q940" s="90" t="str">
        <f>IF($I940="","",IF(C940=" ",SUMIFS($Q:$Q,$C:$C,RIGHT($D940,6)),IF(C940="  ",SUMIFS($Q:$Q,$C:$C," "),ROUNDDOWN(I940*VLOOKUP(C940,Aktivity!$C$6:$R$25,9,FALSE),2))))</f>
        <v/>
      </c>
      <c r="R940" s="90" t="str">
        <f>IF($I940="","",IF(C940=" ",SUMIFS($R:$R,$C:$C,RIGHT($D940,6)),IF(C940="  ",SUMIFS($R:$R,$C:$C," "),ROUNDDOWN(Q940*VLOOKUP(C940,Aktivity!$C$6:$R$25,10,FALSE),2))))</f>
        <v/>
      </c>
      <c r="S940" s="90" t="str">
        <f>IF($I940="","",IF(C940=" ",SUMIFS($S:$S,$C:$C,RIGHT($D940,6)),IF(C940="  ",SUMIFS($S:$S,$C:$C," "),ROUNDDOWN(I940*VLOOKUP(C940,Aktivity!$C$6:$R$25,13,FALSE),2))))</f>
        <v/>
      </c>
      <c r="T940" s="90" t="str">
        <f t="shared" si="74"/>
        <v/>
      </c>
      <c r="V940" s="13" t="str">
        <f>IFERROR(SMALL(Zoznam!O:O,ROW()-3),"")</f>
        <v/>
      </c>
    </row>
    <row r="941" spans="2:22" ht="15" x14ac:dyDescent="0.25">
      <c r="B941" s="89" t="str">
        <f>IF($V941="","",VLOOKUP($V941,Zoznam!$O:$W,2,FALSE))</f>
        <v/>
      </c>
      <c r="C941" s="89" t="str">
        <f>IF($V941="","",VLOOKUP($V941,Zoznam!$O:$W,3,FALSE))</f>
        <v/>
      </c>
      <c r="D941" s="75" t="str">
        <f>IF($V941="","",VLOOKUP($V941,Zoznam!$O:$W,4,FALSE))</f>
        <v/>
      </c>
      <c r="E941" s="75" t="str">
        <f>IF($V941="","",VLOOKUP($V941,Zoznam!$O:$W,5,FALSE))</f>
        <v/>
      </c>
      <c r="F941" s="89" t="str">
        <f>IF($V941="","",VLOOKUP($V941,Zoznam!$O:$W,6,FALSE))</f>
        <v/>
      </c>
      <c r="G941" s="90" t="str">
        <f>IF($V941="","",VLOOKUP($V941,Zoznam!$O:$W,7,FALSE))</f>
        <v/>
      </c>
      <c r="H941" s="91" t="str">
        <f>IF($V941="","",VLOOKUP($V941,Zoznam!$O:$W,8,FALSE))</f>
        <v/>
      </c>
      <c r="I941" s="123" t="str">
        <f>IF($V941="","",VLOOKUP($V941,Zoznam!$O:$W,9,FALSE))</f>
        <v/>
      </c>
      <c r="J941" s="123" t="str">
        <f t="shared" si="70"/>
        <v/>
      </c>
      <c r="K941" s="90" t="str">
        <f t="shared" si="71"/>
        <v/>
      </c>
      <c r="L941" s="90" t="str">
        <f t="shared" si="72"/>
        <v/>
      </c>
      <c r="M941" s="90" t="str">
        <f>IF($I941="","",IF(C941=" ",SUMIFS($M:$M,$C:$C,RIGHT($D941,6)),IF(C941="  ",SUMIFS($M:$M,$C:$C," "),ROUNDUP(I941*VLOOKUP(C941,Aktivity!$C$6:$R$25,8,FALSE),2))))</f>
        <v/>
      </c>
      <c r="N941" s="90" t="str">
        <f>IF($I941="","",IF(C941=" ",SUMIFS($N:$N,$C:$C,RIGHT($D941,6)),IF(C941="  ",SUMIFS($N:$N,$C:$C," "),ROUNDDOWN(M941*VLOOKUP(C941,Aktivity!$C$6:$R$25,10,FALSE),2))))</f>
        <v/>
      </c>
      <c r="O941" s="90" t="str">
        <f>IF($I941="","",IF(C941=" ",SUMIFS($O:$O,$C:$C,RIGHT($D941,6)),IF(C941="  ",SUMIFS($O:$O,$C:$C," "),ROUNDDOWN(I941*VLOOKUP(C941,Aktivity!$C$6:$R$25,12,FALSE),2))))</f>
        <v/>
      </c>
      <c r="P941" s="90" t="str">
        <f t="shared" si="73"/>
        <v/>
      </c>
      <c r="Q941" s="90" t="str">
        <f>IF($I941="","",IF(C941=" ",SUMIFS($Q:$Q,$C:$C,RIGHT($D941,6)),IF(C941="  ",SUMIFS($Q:$Q,$C:$C," "),ROUNDDOWN(I941*VLOOKUP(C941,Aktivity!$C$6:$R$25,9,FALSE),2))))</f>
        <v/>
      </c>
      <c r="R941" s="90" t="str">
        <f>IF($I941="","",IF(C941=" ",SUMIFS($R:$R,$C:$C,RIGHT($D941,6)),IF(C941="  ",SUMIFS($R:$R,$C:$C," "),ROUNDDOWN(Q941*VLOOKUP(C941,Aktivity!$C$6:$R$25,10,FALSE),2))))</f>
        <v/>
      </c>
      <c r="S941" s="90" t="str">
        <f>IF($I941="","",IF(C941=" ",SUMIFS($S:$S,$C:$C,RIGHT($D941,6)),IF(C941="  ",SUMIFS($S:$S,$C:$C," "),ROUNDDOWN(I941*VLOOKUP(C941,Aktivity!$C$6:$R$25,13,FALSE),2))))</f>
        <v/>
      </c>
      <c r="T941" s="90" t="str">
        <f t="shared" si="74"/>
        <v/>
      </c>
      <c r="V941" s="13" t="str">
        <f>IFERROR(SMALL(Zoznam!O:O,ROW()-3),"")</f>
        <v/>
      </c>
    </row>
    <row r="942" spans="2:22" ht="15" x14ac:dyDescent="0.25">
      <c r="B942" s="89" t="str">
        <f>IF($V942="","",VLOOKUP($V942,Zoznam!$O:$W,2,FALSE))</f>
        <v/>
      </c>
      <c r="C942" s="89" t="str">
        <f>IF($V942="","",VLOOKUP($V942,Zoznam!$O:$W,3,FALSE))</f>
        <v/>
      </c>
      <c r="D942" s="75" t="str">
        <f>IF($V942="","",VLOOKUP($V942,Zoznam!$O:$W,4,FALSE))</f>
        <v/>
      </c>
      <c r="E942" s="75" t="str">
        <f>IF($V942="","",VLOOKUP($V942,Zoznam!$O:$W,5,FALSE))</f>
        <v/>
      </c>
      <c r="F942" s="89" t="str">
        <f>IF($V942="","",VLOOKUP($V942,Zoznam!$O:$W,6,FALSE))</f>
        <v/>
      </c>
      <c r="G942" s="90" t="str">
        <f>IF($V942="","",VLOOKUP($V942,Zoznam!$O:$W,7,FALSE))</f>
        <v/>
      </c>
      <c r="H942" s="91" t="str">
        <f>IF($V942="","",VLOOKUP($V942,Zoznam!$O:$W,8,FALSE))</f>
        <v/>
      </c>
      <c r="I942" s="123" t="str">
        <f>IF($V942="","",VLOOKUP($V942,Zoznam!$O:$W,9,FALSE))</f>
        <v/>
      </c>
      <c r="J942" s="123" t="str">
        <f t="shared" si="70"/>
        <v/>
      </c>
      <c r="K942" s="90" t="str">
        <f t="shared" si="71"/>
        <v/>
      </c>
      <c r="L942" s="90" t="str">
        <f t="shared" si="72"/>
        <v/>
      </c>
      <c r="M942" s="90" t="str">
        <f>IF($I942="","",IF(C942=" ",SUMIFS($M:$M,$C:$C,RIGHT($D942,6)),IF(C942="  ",SUMIFS($M:$M,$C:$C," "),ROUNDUP(I942*VLOOKUP(C942,Aktivity!$C$6:$R$25,8,FALSE),2))))</f>
        <v/>
      </c>
      <c r="N942" s="90" t="str">
        <f>IF($I942="","",IF(C942=" ",SUMIFS($N:$N,$C:$C,RIGHT($D942,6)),IF(C942="  ",SUMIFS($N:$N,$C:$C," "),ROUNDDOWN(M942*VLOOKUP(C942,Aktivity!$C$6:$R$25,10,FALSE),2))))</f>
        <v/>
      </c>
      <c r="O942" s="90" t="str">
        <f>IF($I942="","",IF(C942=" ",SUMIFS($O:$O,$C:$C,RIGHT($D942,6)),IF(C942="  ",SUMIFS($O:$O,$C:$C," "),ROUNDDOWN(I942*VLOOKUP(C942,Aktivity!$C$6:$R$25,12,FALSE),2))))</f>
        <v/>
      </c>
      <c r="P942" s="90" t="str">
        <f t="shared" si="73"/>
        <v/>
      </c>
      <c r="Q942" s="90" t="str">
        <f>IF($I942="","",IF(C942=" ",SUMIFS($Q:$Q,$C:$C,RIGHT($D942,6)),IF(C942="  ",SUMIFS($Q:$Q,$C:$C," "),ROUNDDOWN(I942*VLOOKUP(C942,Aktivity!$C$6:$R$25,9,FALSE),2))))</f>
        <v/>
      </c>
      <c r="R942" s="90" t="str">
        <f>IF($I942="","",IF(C942=" ",SUMIFS($R:$R,$C:$C,RIGHT($D942,6)),IF(C942="  ",SUMIFS($R:$R,$C:$C," "),ROUNDDOWN(Q942*VLOOKUP(C942,Aktivity!$C$6:$R$25,10,FALSE),2))))</f>
        <v/>
      </c>
      <c r="S942" s="90" t="str">
        <f>IF($I942="","",IF(C942=" ",SUMIFS($S:$S,$C:$C,RIGHT($D942,6)),IF(C942="  ",SUMIFS($S:$S,$C:$C," "),ROUNDDOWN(I942*VLOOKUP(C942,Aktivity!$C$6:$R$25,13,FALSE),2))))</f>
        <v/>
      </c>
      <c r="T942" s="90" t="str">
        <f t="shared" si="74"/>
        <v/>
      </c>
      <c r="V942" s="13" t="str">
        <f>IFERROR(SMALL(Zoznam!O:O,ROW()-3),"")</f>
        <v/>
      </c>
    </row>
    <row r="943" spans="2:22" ht="15" x14ac:dyDescent="0.25">
      <c r="B943" s="89" t="str">
        <f>IF($V943="","",VLOOKUP($V943,Zoznam!$O:$W,2,FALSE))</f>
        <v/>
      </c>
      <c r="C943" s="89" t="str">
        <f>IF($V943="","",VLOOKUP($V943,Zoznam!$O:$W,3,FALSE))</f>
        <v/>
      </c>
      <c r="D943" s="75" t="str">
        <f>IF($V943="","",VLOOKUP($V943,Zoznam!$O:$W,4,FALSE))</f>
        <v/>
      </c>
      <c r="E943" s="75" t="str">
        <f>IF($V943="","",VLOOKUP($V943,Zoznam!$O:$W,5,FALSE))</f>
        <v/>
      </c>
      <c r="F943" s="89" t="str">
        <f>IF($V943="","",VLOOKUP($V943,Zoznam!$O:$W,6,FALSE))</f>
        <v/>
      </c>
      <c r="G943" s="90" t="str">
        <f>IF($V943="","",VLOOKUP($V943,Zoznam!$O:$W,7,FALSE))</f>
        <v/>
      </c>
      <c r="H943" s="91" t="str">
        <f>IF($V943="","",VLOOKUP($V943,Zoznam!$O:$W,8,FALSE))</f>
        <v/>
      </c>
      <c r="I943" s="123" t="str">
        <f>IF($V943="","",VLOOKUP($V943,Zoznam!$O:$W,9,FALSE))</f>
        <v/>
      </c>
      <c r="J943" s="123" t="str">
        <f t="shared" si="70"/>
        <v/>
      </c>
      <c r="K943" s="90" t="str">
        <f t="shared" si="71"/>
        <v/>
      </c>
      <c r="L943" s="90" t="str">
        <f t="shared" si="72"/>
        <v/>
      </c>
      <c r="M943" s="90" t="str">
        <f>IF($I943="","",IF(C943=" ",SUMIFS($M:$M,$C:$C,RIGHT($D943,6)),IF(C943="  ",SUMIFS($M:$M,$C:$C," "),ROUNDUP(I943*VLOOKUP(C943,Aktivity!$C$6:$R$25,8,FALSE),2))))</f>
        <v/>
      </c>
      <c r="N943" s="90" t="str">
        <f>IF($I943="","",IF(C943=" ",SUMIFS($N:$N,$C:$C,RIGHT($D943,6)),IF(C943="  ",SUMIFS($N:$N,$C:$C," "),ROUNDDOWN(M943*VLOOKUP(C943,Aktivity!$C$6:$R$25,10,FALSE),2))))</f>
        <v/>
      </c>
      <c r="O943" s="90" t="str">
        <f>IF($I943="","",IF(C943=" ",SUMIFS($O:$O,$C:$C,RIGHT($D943,6)),IF(C943="  ",SUMIFS($O:$O,$C:$C," "),ROUNDDOWN(I943*VLOOKUP(C943,Aktivity!$C$6:$R$25,12,FALSE),2))))</f>
        <v/>
      </c>
      <c r="P943" s="90" t="str">
        <f t="shared" si="73"/>
        <v/>
      </c>
      <c r="Q943" s="90" t="str">
        <f>IF($I943="","",IF(C943=" ",SUMIFS($Q:$Q,$C:$C,RIGHT($D943,6)),IF(C943="  ",SUMIFS($Q:$Q,$C:$C," "),ROUNDDOWN(I943*VLOOKUP(C943,Aktivity!$C$6:$R$25,9,FALSE),2))))</f>
        <v/>
      </c>
      <c r="R943" s="90" t="str">
        <f>IF($I943="","",IF(C943=" ",SUMIFS($R:$R,$C:$C,RIGHT($D943,6)),IF(C943="  ",SUMIFS($R:$R,$C:$C," "),ROUNDDOWN(Q943*VLOOKUP(C943,Aktivity!$C$6:$R$25,10,FALSE),2))))</f>
        <v/>
      </c>
      <c r="S943" s="90" t="str">
        <f>IF($I943="","",IF(C943=" ",SUMIFS($S:$S,$C:$C,RIGHT($D943,6)),IF(C943="  ",SUMIFS($S:$S,$C:$C," "),ROUNDDOWN(I943*VLOOKUP(C943,Aktivity!$C$6:$R$25,13,FALSE),2))))</f>
        <v/>
      </c>
      <c r="T943" s="90" t="str">
        <f t="shared" si="74"/>
        <v/>
      </c>
      <c r="V943" s="13" t="str">
        <f>IFERROR(SMALL(Zoznam!O:O,ROW()-3),"")</f>
        <v/>
      </c>
    </row>
    <row r="944" spans="2:22" ht="15" x14ac:dyDescent="0.25">
      <c r="B944" s="89" t="str">
        <f>IF($V944="","",VLOOKUP($V944,Zoznam!$O:$W,2,FALSE))</f>
        <v/>
      </c>
      <c r="C944" s="89" t="str">
        <f>IF($V944="","",VLOOKUP($V944,Zoznam!$O:$W,3,FALSE))</f>
        <v/>
      </c>
      <c r="D944" s="75" t="str">
        <f>IF($V944="","",VLOOKUP($V944,Zoznam!$O:$W,4,FALSE))</f>
        <v/>
      </c>
      <c r="E944" s="75" t="str">
        <f>IF($V944="","",VLOOKUP($V944,Zoznam!$O:$W,5,FALSE))</f>
        <v/>
      </c>
      <c r="F944" s="89" t="str">
        <f>IF($V944="","",VLOOKUP($V944,Zoznam!$O:$W,6,FALSE))</f>
        <v/>
      </c>
      <c r="G944" s="90" t="str">
        <f>IF($V944="","",VLOOKUP($V944,Zoznam!$O:$W,7,FALSE))</f>
        <v/>
      </c>
      <c r="H944" s="91" t="str">
        <f>IF($V944="","",VLOOKUP($V944,Zoznam!$O:$W,8,FALSE))</f>
        <v/>
      </c>
      <c r="I944" s="123" t="str">
        <f>IF($V944="","",VLOOKUP($V944,Zoznam!$O:$W,9,FALSE))</f>
        <v/>
      </c>
      <c r="J944" s="123" t="str">
        <f t="shared" si="70"/>
        <v/>
      </c>
      <c r="K944" s="90" t="str">
        <f t="shared" si="71"/>
        <v/>
      </c>
      <c r="L944" s="90" t="str">
        <f t="shared" si="72"/>
        <v/>
      </c>
      <c r="M944" s="90" t="str">
        <f>IF($I944="","",IF(C944=" ",SUMIFS($M:$M,$C:$C,RIGHT($D944,6)),IF(C944="  ",SUMIFS($M:$M,$C:$C," "),ROUNDUP(I944*VLOOKUP(C944,Aktivity!$C$6:$R$25,8,FALSE),2))))</f>
        <v/>
      </c>
      <c r="N944" s="90" t="str">
        <f>IF($I944="","",IF(C944=" ",SUMIFS($N:$N,$C:$C,RIGHT($D944,6)),IF(C944="  ",SUMIFS($N:$N,$C:$C," "),ROUNDDOWN(M944*VLOOKUP(C944,Aktivity!$C$6:$R$25,10,FALSE),2))))</f>
        <v/>
      </c>
      <c r="O944" s="90" t="str">
        <f>IF($I944="","",IF(C944=" ",SUMIFS($O:$O,$C:$C,RIGHT($D944,6)),IF(C944="  ",SUMIFS($O:$O,$C:$C," "),ROUNDDOWN(I944*VLOOKUP(C944,Aktivity!$C$6:$R$25,12,FALSE),2))))</f>
        <v/>
      </c>
      <c r="P944" s="90" t="str">
        <f t="shared" si="73"/>
        <v/>
      </c>
      <c r="Q944" s="90" t="str">
        <f>IF($I944="","",IF(C944=" ",SUMIFS($Q:$Q,$C:$C,RIGHT($D944,6)),IF(C944="  ",SUMIFS($Q:$Q,$C:$C," "),ROUNDDOWN(I944*VLOOKUP(C944,Aktivity!$C$6:$R$25,9,FALSE),2))))</f>
        <v/>
      </c>
      <c r="R944" s="90" t="str">
        <f>IF($I944="","",IF(C944=" ",SUMIFS($R:$R,$C:$C,RIGHT($D944,6)),IF(C944="  ",SUMIFS($R:$R,$C:$C," "),ROUNDDOWN(Q944*VLOOKUP(C944,Aktivity!$C$6:$R$25,10,FALSE),2))))</f>
        <v/>
      </c>
      <c r="S944" s="90" t="str">
        <f>IF($I944="","",IF(C944=" ",SUMIFS($S:$S,$C:$C,RIGHT($D944,6)),IF(C944="  ",SUMIFS($S:$S,$C:$C," "),ROUNDDOWN(I944*VLOOKUP(C944,Aktivity!$C$6:$R$25,13,FALSE),2))))</f>
        <v/>
      </c>
      <c r="T944" s="90" t="str">
        <f t="shared" si="74"/>
        <v/>
      </c>
      <c r="V944" s="13" t="str">
        <f>IFERROR(SMALL(Zoznam!O:O,ROW()-3),"")</f>
        <v/>
      </c>
    </row>
    <row r="945" spans="2:22" ht="15" x14ac:dyDescent="0.25">
      <c r="B945" s="89" t="str">
        <f>IF($V945="","",VLOOKUP($V945,Zoznam!$O:$W,2,FALSE))</f>
        <v/>
      </c>
      <c r="C945" s="89" t="str">
        <f>IF($V945="","",VLOOKUP($V945,Zoznam!$O:$W,3,FALSE))</f>
        <v/>
      </c>
      <c r="D945" s="75" t="str">
        <f>IF($V945="","",VLOOKUP($V945,Zoznam!$O:$W,4,FALSE))</f>
        <v/>
      </c>
      <c r="E945" s="75" t="str">
        <f>IF($V945="","",VLOOKUP($V945,Zoznam!$O:$W,5,FALSE))</f>
        <v/>
      </c>
      <c r="F945" s="89" t="str">
        <f>IF($V945="","",VLOOKUP($V945,Zoznam!$O:$W,6,FALSE))</f>
        <v/>
      </c>
      <c r="G945" s="90" t="str">
        <f>IF($V945="","",VLOOKUP($V945,Zoznam!$O:$W,7,FALSE))</f>
        <v/>
      </c>
      <c r="H945" s="91" t="str">
        <f>IF($V945="","",VLOOKUP($V945,Zoznam!$O:$W,8,FALSE))</f>
        <v/>
      </c>
      <c r="I945" s="123" t="str">
        <f>IF($V945="","",VLOOKUP($V945,Zoznam!$O:$W,9,FALSE))</f>
        <v/>
      </c>
      <c r="J945" s="123" t="str">
        <f t="shared" si="70"/>
        <v/>
      </c>
      <c r="K945" s="90" t="str">
        <f t="shared" si="71"/>
        <v/>
      </c>
      <c r="L945" s="90" t="str">
        <f t="shared" si="72"/>
        <v/>
      </c>
      <c r="M945" s="90" t="str">
        <f>IF($I945="","",IF(C945=" ",SUMIFS($M:$M,$C:$C,RIGHT($D945,6)),IF(C945="  ",SUMIFS($M:$M,$C:$C," "),ROUNDUP(I945*VLOOKUP(C945,Aktivity!$C$6:$R$25,8,FALSE),2))))</f>
        <v/>
      </c>
      <c r="N945" s="90" t="str">
        <f>IF($I945="","",IF(C945=" ",SUMIFS($N:$N,$C:$C,RIGHT($D945,6)),IF(C945="  ",SUMIFS($N:$N,$C:$C," "),ROUNDDOWN(M945*VLOOKUP(C945,Aktivity!$C$6:$R$25,10,FALSE),2))))</f>
        <v/>
      </c>
      <c r="O945" s="90" t="str">
        <f>IF($I945="","",IF(C945=" ",SUMIFS($O:$O,$C:$C,RIGHT($D945,6)),IF(C945="  ",SUMIFS($O:$O,$C:$C," "),ROUNDDOWN(I945*VLOOKUP(C945,Aktivity!$C$6:$R$25,12,FALSE),2))))</f>
        <v/>
      </c>
      <c r="P945" s="90" t="str">
        <f t="shared" si="73"/>
        <v/>
      </c>
      <c r="Q945" s="90" t="str">
        <f>IF($I945="","",IF(C945=" ",SUMIFS($Q:$Q,$C:$C,RIGHT($D945,6)),IF(C945="  ",SUMIFS($Q:$Q,$C:$C," "),ROUNDDOWN(I945*VLOOKUP(C945,Aktivity!$C$6:$R$25,9,FALSE),2))))</f>
        <v/>
      </c>
      <c r="R945" s="90" t="str">
        <f>IF($I945="","",IF(C945=" ",SUMIFS($R:$R,$C:$C,RIGHT($D945,6)),IF(C945="  ",SUMIFS($R:$R,$C:$C," "),ROUNDDOWN(Q945*VLOOKUP(C945,Aktivity!$C$6:$R$25,10,FALSE),2))))</f>
        <v/>
      </c>
      <c r="S945" s="90" t="str">
        <f>IF($I945="","",IF(C945=" ",SUMIFS($S:$S,$C:$C,RIGHT($D945,6)),IF(C945="  ",SUMIFS($S:$S,$C:$C," "),ROUNDDOWN(I945*VLOOKUP(C945,Aktivity!$C$6:$R$25,13,FALSE),2))))</f>
        <v/>
      </c>
      <c r="T945" s="90" t="str">
        <f t="shared" si="74"/>
        <v/>
      </c>
      <c r="V945" s="13" t="str">
        <f>IFERROR(SMALL(Zoznam!O:O,ROW()-3),"")</f>
        <v/>
      </c>
    </row>
    <row r="946" spans="2:22" ht="15" x14ac:dyDescent="0.25">
      <c r="B946" s="89" t="str">
        <f>IF($V946="","",VLOOKUP($V946,Zoznam!$O:$W,2,FALSE))</f>
        <v/>
      </c>
      <c r="C946" s="89" t="str">
        <f>IF($V946="","",VLOOKUP($V946,Zoznam!$O:$W,3,FALSE))</f>
        <v/>
      </c>
      <c r="D946" s="75" t="str">
        <f>IF($V946="","",VLOOKUP($V946,Zoznam!$O:$W,4,FALSE))</f>
        <v/>
      </c>
      <c r="E946" s="75" t="str">
        <f>IF($V946="","",VLOOKUP($V946,Zoznam!$O:$W,5,FALSE))</f>
        <v/>
      </c>
      <c r="F946" s="89" t="str">
        <f>IF($V946="","",VLOOKUP($V946,Zoznam!$O:$W,6,FALSE))</f>
        <v/>
      </c>
      <c r="G946" s="90" t="str">
        <f>IF($V946="","",VLOOKUP($V946,Zoznam!$O:$W,7,FALSE))</f>
        <v/>
      </c>
      <c r="H946" s="91" t="str">
        <f>IF($V946="","",VLOOKUP($V946,Zoznam!$O:$W,8,FALSE))</f>
        <v/>
      </c>
      <c r="I946" s="123" t="str">
        <f>IF($V946="","",VLOOKUP($V946,Zoznam!$O:$W,9,FALSE))</f>
        <v/>
      </c>
      <c r="J946" s="123" t="str">
        <f t="shared" si="70"/>
        <v/>
      </c>
      <c r="K946" s="90" t="str">
        <f t="shared" si="71"/>
        <v/>
      </c>
      <c r="L946" s="90" t="str">
        <f t="shared" si="72"/>
        <v/>
      </c>
      <c r="M946" s="90" t="str">
        <f>IF($I946="","",IF(C946=" ",SUMIFS($M:$M,$C:$C,RIGHT($D946,6)),IF(C946="  ",SUMIFS($M:$M,$C:$C," "),ROUNDUP(I946*VLOOKUP(C946,Aktivity!$C$6:$R$25,8,FALSE),2))))</f>
        <v/>
      </c>
      <c r="N946" s="90" t="str">
        <f>IF($I946="","",IF(C946=" ",SUMIFS($N:$N,$C:$C,RIGHT($D946,6)),IF(C946="  ",SUMIFS($N:$N,$C:$C," "),ROUNDDOWN(M946*VLOOKUP(C946,Aktivity!$C$6:$R$25,10,FALSE),2))))</f>
        <v/>
      </c>
      <c r="O946" s="90" t="str">
        <f>IF($I946="","",IF(C946=" ",SUMIFS($O:$O,$C:$C,RIGHT($D946,6)),IF(C946="  ",SUMIFS($O:$O,$C:$C," "),ROUNDDOWN(I946*VLOOKUP(C946,Aktivity!$C$6:$R$25,12,FALSE),2))))</f>
        <v/>
      </c>
      <c r="P946" s="90" t="str">
        <f t="shared" si="73"/>
        <v/>
      </c>
      <c r="Q946" s="90" t="str">
        <f>IF($I946="","",IF(C946=" ",SUMIFS($Q:$Q,$C:$C,RIGHT($D946,6)),IF(C946="  ",SUMIFS($Q:$Q,$C:$C," "),ROUNDDOWN(I946*VLOOKUP(C946,Aktivity!$C$6:$R$25,9,FALSE),2))))</f>
        <v/>
      </c>
      <c r="R946" s="90" t="str">
        <f>IF($I946="","",IF(C946=" ",SUMIFS($R:$R,$C:$C,RIGHT($D946,6)),IF(C946="  ",SUMIFS($R:$R,$C:$C," "),ROUNDDOWN(Q946*VLOOKUP(C946,Aktivity!$C$6:$R$25,10,FALSE),2))))</f>
        <v/>
      </c>
      <c r="S946" s="90" t="str">
        <f>IF($I946="","",IF(C946=" ",SUMIFS($S:$S,$C:$C,RIGHT($D946,6)),IF(C946="  ",SUMIFS($S:$S,$C:$C," "),ROUNDDOWN(I946*VLOOKUP(C946,Aktivity!$C$6:$R$25,13,FALSE),2))))</f>
        <v/>
      </c>
      <c r="T946" s="90" t="str">
        <f t="shared" si="74"/>
        <v/>
      </c>
      <c r="V946" s="13" t="str">
        <f>IFERROR(SMALL(Zoznam!O:O,ROW()-3),"")</f>
        <v/>
      </c>
    </row>
    <row r="947" spans="2:22" ht="15" x14ac:dyDescent="0.25">
      <c r="B947" s="89" t="str">
        <f>IF($V947="","",VLOOKUP($V947,Zoznam!$O:$W,2,FALSE))</f>
        <v/>
      </c>
      <c r="C947" s="89" t="str">
        <f>IF($V947="","",VLOOKUP($V947,Zoznam!$O:$W,3,FALSE))</f>
        <v/>
      </c>
      <c r="D947" s="75" t="str">
        <f>IF($V947="","",VLOOKUP($V947,Zoznam!$O:$W,4,FALSE))</f>
        <v/>
      </c>
      <c r="E947" s="75" t="str">
        <f>IF($V947="","",VLOOKUP($V947,Zoznam!$O:$W,5,FALSE))</f>
        <v/>
      </c>
      <c r="F947" s="89" t="str">
        <f>IF($V947="","",VLOOKUP($V947,Zoznam!$O:$W,6,FALSE))</f>
        <v/>
      </c>
      <c r="G947" s="90" t="str">
        <f>IF($V947="","",VLOOKUP($V947,Zoznam!$O:$W,7,FALSE))</f>
        <v/>
      </c>
      <c r="H947" s="91" t="str">
        <f>IF($V947="","",VLOOKUP($V947,Zoznam!$O:$W,8,FALSE))</f>
        <v/>
      </c>
      <c r="I947" s="123" t="str">
        <f>IF($V947="","",VLOOKUP($V947,Zoznam!$O:$W,9,FALSE))</f>
        <v/>
      </c>
      <c r="J947" s="123" t="str">
        <f t="shared" si="70"/>
        <v/>
      </c>
      <c r="K947" s="90" t="str">
        <f t="shared" si="71"/>
        <v/>
      </c>
      <c r="L947" s="90" t="str">
        <f t="shared" si="72"/>
        <v/>
      </c>
      <c r="M947" s="90" t="str">
        <f>IF($I947="","",IF(C947=" ",SUMIFS($M:$M,$C:$C,RIGHT($D947,6)),IF(C947="  ",SUMIFS($M:$M,$C:$C," "),ROUNDUP(I947*VLOOKUP(C947,Aktivity!$C$6:$R$25,8,FALSE),2))))</f>
        <v/>
      </c>
      <c r="N947" s="90" t="str">
        <f>IF($I947="","",IF(C947=" ",SUMIFS($N:$N,$C:$C,RIGHT($D947,6)),IF(C947="  ",SUMIFS($N:$N,$C:$C," "),ROUNDDOWN(M947*VLOOKUP(C947,Aktivity!$C$6:$R$25,10,FALSE),2))))</f>
        <v/>
      </c>
      <c r="O947" s="90" t="str">
        <f>IF($I947="","",IF(C947=" ",SUMIFS($O:$O,$C:$C,RIGHT($D947,6)),IF(C947="  ",SUMIFS($O:$O,$C:$C," "),ROUNDDOWN(I947*VLOOKUP(C947,Aktivity!$C$6:$R$25,12,FALSE),2))))</f>
        <v/>
      </c>
      <c r="P947" s="90" t="str">
        <f t="shared" si="73"/>
        <v/>
      </c>
      <c r="Q947" s="90" t="str">
        <f>IF($I947="","",IF(C947=" ",SUMIFS($Q:$Q,$C:$C,RIGHT($D947,6)),IF(C947="  ",SUMIFS($Q:$Q,$C:$C," "),ROUNDDOWN(I947*VLOOKUP(C947,Aktivity!$C$6:$R$25,9,FALSE),2))))</f>
        <v/>
      </c>
      <c r="R947" s="90" t="str">
        <f>IF($I947="","",IF(C947=" ",SUMIFS($R:$R,$C:$C,RIGHT($D947,6)),IF(C947="  ",SUMIFS($R:$R,$C:$C," "),ROUNDDOWN(Q947*VLOOKUP(C947,Aktivity!$C$6:$R$25,10,FALSE),2))))</f>
        <v/>
      </c>
      <c r="S947" s="90" t="str">
        <f>IF($I947="","",IF(C947=" ",SUMIFS($S:$S,$C:$C,RIGHT($D947,6)),IF(C947="  ",SUMIFS($S:$S,$C:$C," "),ROUNDDOWN(I947*VLOOKUP(C947,Aktivity!$C$6:$R$25,13,FALSE),2))))</f>
        <v/>
      </c>
      <c r="T947" s="90" t="str">
        <f t="shared" si="74"/>
        <v/>
      </c>
      <c r="V947" s="13" t="str">
        <f>IFERROR(SMALL(Zoznam!O:O,ROW()-3),"")</f>
        <v/>
      </c>
    </row>
    <row r="948" spans="2:22" ht="15" x14ac:dyDescent="0.25">
      <c r="B948" s="89" t="str">
        <f>IF($V948="","",VLOOKUP($V948,Zoznam!$O:$W,2,FALSE))</f>
        <v/>
      </c>
      <c r="C948" s="89" t="str">
        <f>IF($V948="","",VLOOKUP($V948,Zoznam!$O:$W,3,FALSE))</f>
        <v/>
      </c>
      <c r="D948" s="75" t="str">
        <f>IF($V948="","",VLOOKUP($V948,Zoznam!$O:$W,4,FALSE))</f>
        <v/>
      </c>
      <c r="E948" s="75" t="str">
        <f>IF($V948="","",VLOOKUP($V948,Zoznam!$O:$W,5,FALSE))</f>
        <v/>
      </c>
      <c r="F948" s="89" t="str">
        <f>IF($V948="","",VLOOKUP($V948,Zoznam!$O:$W,6,FALSE))</f>
        <v/>
      </c>
      <c r="G948" s="90" t="str">
        <f>IF($V948="","",VLOOKUP($V948,Zoznam!$O:$W,7,FALSE))</f>
        <v/>
      </c>
      <c r="H948" s="91" t="str">
        <f>IF($V948="","",VLOOKUP($V948,Zoznam!$O:$W,8,FALSE))</f>
        <v/>
      </c>
      <c r="I948" s="123" t="str">
        <f>IF($V948="","",VLOOKUP($V948,Zoznam!$O:$W,9,FALSE))</f>
        <v/>
      </c>
      <c r="J948" s="123" t="str">
        <f t="shared" si="70"/>
        <v/>
      </c>
      <c r="K948" s="90" t="str">
        <f t="shared" si="71"/>
        <v/>
      </c>
      <c r="L948" s="90" t="str">
        <f t="shared" si="72"/>
        <v/>
      </c>
      <c r="M948" s="90" t="str">
        <f>IF($I948="","",IF(C948=" ",SUMIFS($M:$M,$C:$C,RIGHT($D948,6)),IF(C948="  ",SUMIFS($M:$M,$C:$C," "),ROUNDUP(I948*VLOOKUP(C948,Aktivity!$C$6:$R$25,8,FALSE),2))))</f>
        <v/>
      </c>
      <c r="N948" s="90" t="str">
        <f>IF($I948="","",IF(C948=" ",SUMIFS($N:$N,$C:$C,RIGHT($D948,6)),IF(C948="  ",SUMIFS($N:$N,$C:$C," "),ROUNDDOWN(M948*VLOOKUP(C948,Aktivity!$C$6:$R$25,10,FALSE),2))))</f>
        <v/>
      </c>
      <c r="O948" s="90" t="str">
        <f>IF($I948="","",IF(C948=" ",SUMIFS($O:$O,$C:$C,RIGHT($D948,6)),IF(C948="  ",SUMIFS($O:$O,$C:$C," "),ROUNDDOWN(I948*VLOOKUP(C948,Aktivity!$C$6:$R$25,12,FALSE),2))))</f>
        <v/>
      </c>
      <c r="P948" s="90" t="str">
        <f t="shared" si="73"/>
        <v/>
      </c>
      <c r="Q948" s="90" t="str">
        <f>IF($I948="","",IF(C948=" ",SUMIFS($Q:$Q,$C:$C,RIGHT($D948,6)),IF(C948="  ",SUMIFS($Q:$Q,$C:$C," "),ROUNDDOWN(I948*VLOOKUP(C948,Aktivity!$C$6:$R$25,9,FALSE),2))))</f>
        <v/>
      </c>
      <c r="R948" s="90" t="str">
        <f>IF($I948="","",IF(C948=" ",SUMIFS($R:$R,$C:$C,RIGHT($D948,6)),IF(C948="  ",SUMIFS($R:$R,$C:$C," "),ROUNDDOWN(Q948*VLOOKUP(C948,Aktivity!$C$6:$R$25,10,FALSE),2))))</f>
        <v/>
      </c>
      <c r="S948" s="90" t="str">
        <f>IF($I948="","",IF(C948=" ",SUMIFS($S:$S,$C:$C,RIGHT($D948,6)),IF(C948="  ",SUMIFS($S:$S,$C:$C," "),ROUNDDOWN(I948*VLOOKUP(C948,Aktivity!$C$6:$R$25,13,FALSE),2))))</f>
        <v/>
      </c>
      <c r="T948" s="90" t="str">
        <f t="shared" si="74"/>
        <v/>
      </c>
      <c r="V948" s="13" t="str">
        <f>IFERROR(SMALL(Zoznam!O:O,ROW()-3),"")</f>
        <v/>
      </c>
    </row>
    <row r="949" spans="2:22" ht="15" x14ac:dyDescent="0.25">
      <c r="B949" s="89" t="str">
        <f>IF($V949="","",VLOOKUP($V949,Zoznam!$O:$W,2,FALSE))</f>
        <v/>
      </c>
      <c r="C949" s="89" t="str">
        <f>IF($V949="","",VLOOKUP($V949,Zoznam!$O:$W,3,FALSE))</f>
        <v/>
      </c>
      <c r="D949" s="75" t="str">
        <f>IF($V949="","",VLOOKUP($V949,Zoznam!$O:$W,4,FALSE))</f>
        <v/>
      </c>
      <c r="E949" s="75" t="str">
        <f>IF($V949="","",VLOOKUP($V949,Zoznam!$O:$W,5,FALSE))</f>
        <v/>
      </c>
      <c r="F949" s="89" t="str">
        <f>IF($V949="","",VLOOKUP($V949,Zoznam!$O:$W,6,FALSE))</f>
        <v/>
      </c>
      <c r="G949" s="90" t="str">
        <f>IF($V949="","",VLOOKUP($V949,Zoznam!$O:$W,7,FALSE))</f>
        <v/>
      </c>
      <c r="H949" s="91" t="str">
        <f>IF($V949="","",VLOOKUP($V949,Zoznam!$O:$W,8,FALSE))</f>
        <v/>
      </c>
      <c r="I949" s="123" t="str">
        <f>IF($V949="","",VLOOKUP($V949,Zoznam!$O:$W,9,FALSE))</f>
        <v/>
      </c>
      <c r="J949" s="123" t="str">
        <f t="shared" si="70"/>
        <v/>
      </c>
      <c r="K949" s="90" t="str">
        <f t="shared" si="71"/>
        <v/>
      </c>
      <c r="L949" s="90" t="str">
        <f t="shared" si="72"/>
        <v/>
      </c>
      <c r="M949" s="90" t="str">
        <f>IF($I949="","",IF(C949=" ",SUMIFS($M:$M,$C:$C,RIGHT($D949,6)),IF(C949="  ",SUMIFS($M:$M,$C:$C," "),ROUNDUP(I949*VLOOKUP(C949,Aktivity!$C$6:$R$25,8,FALSE),2))))</f>
        <v/>
      </c>
      <c r="N949" s="90" t="str">
        <f>IF($I949="","",IF(C949=" ",SUMIFS($N:$N,$C:$C,RIGHT($D949,6)),IF(C949="  ",SUMIFS($N:$N,$C:$C," "),ROUNDDOWN(M949*VLOOKUP(C949,Aktivity!$C$6:$R$25,10,FALSE),2))))</f>
        <v/>
      </c>
      <c r="O949" s="90" t="str">
        <f>IF($I949="","",IF(C949=" ",SUMIFS($O:$O,$C:$C,RIGHT($D949,6)),IF(C949="  ",SUMIFS($O:$O,$C:$C," "),ROUNDDOWN(I949*VLOOKUP(C949,Aktivity!$C$6:$R$25,12,FALSE),2))))</f>
        <v/>
      </c>
      <c r="P949" s="90" t="str">
        <f t="shared" si="73"/>
        <v/>
      </c>
      <c r="Q949" s="90" t="str">
        <f>IF($I949="","",IF(C949=" ",SUMIFS($Q:$Q,$C:$C,RIGHT($D949,6)),IF(C949="  ",SUMIFS($Q:$Q,$C:$C," "),ROUNDDOWN(I949*VLOOKUP(C949,Aktivity!$C$6:$R$25,9,FALSE),2))))</f>
        <v/>
      </c>
      <c r="R949" s="90" t="str">
        <f>IF($I949="","",IF(C949=" ",SUMIFS($R:$R,$C:$C,RIGHT($D949,6)),IF(C949="  ",SUMIFS($R:$R,$C:$C," "),ROUNDDOWN(Q949*VLOOKUP(C949,Aktivity!$C$6:$R$25,10,FALSE),2))))</f>
        <v/>
      </c>
      <c r="S949" s="90" t="str">
        <f>IF($I949="","",IF(C949=" ",SUMIFS($S:$S,$C:$C,RIGHT($D949,6)),IF(C949="  ",SUMIFS($S:$S,$C:$C," "),ROUNDDOWN(I949*VLOOKUP(C949,Aktivity!$C$6:$R$25,13,FALSE),2))))</f>
        <v/>
      </c>
      <c r="T949" s="90" t="str">
        <f t="shared" si="74"/>
        <v/>
      </c>
      <c r="V949" s="13" t="str">
        <f>IFERROR(SMALL(Zoznam!O:O,ROW()-3),"")</f>
        <v/>
      </c>
    </row>
    <row r="950" spans="2:22" ht="15" x14ac:dyDescent="0.25">
      <c r="B950" s="89" t="str">
        <f>IF($V950="","",VLOOKUP($V950,Zoznam!$O:$W,2,FALSE))</f>
        <v/>
      </c>
      <c r="C950" s="89" t="str">
        <f>IF($V950="","",VLOOKUP($V950,Zoznam!$O:$W,3,FALSE))</f>
        <v/>
      </c>
      <c r="D950" s="75" t="str">
        <f>IF($V950="","",VLOOKUP($V950,Zoznam!$O:$W,4,FALSE))</f>
        <v/>
      </c>
      <c r="E950" s="75" t="str">
        <f>IF($V950="","",VLOOKUP($V950,Zoznam!$O:$W,5,FALSE))</f>
        <v/>
      </c>
      <c r="F950" s="89" t="str">
        <f>IF($V950="","",VLOOKUP($V950,Zoznam!$O:$W,6,FALSE))</f>
        <v/>
      </c>
      <c r="G950" s="90" t="str">
        <f>IF($V950="","",VLOOKUP($V950,Zoznam!$O:$W,7,FALSE))</f>
        <v/>
      </c>
      <c r="H950" s="91" t="str">
        <f>IF($V950="","",VLOOKUP($V950,Zoznam!$O:$W,8,FALSE))</f>
        <v/>
      </c>
      <c r="I950" s="123" t="str">
        <f>IF($V950="","",VLOOKUP($V950,Zoznam!$O:$W,9,FALSE))</f>
        <v/>
      </c>
      <c r="J950" s="123" t="str">
        <f t="shared" si="70"/>
        <v/>
      </c>
      <c r="K950" s="90" t="str">
        <f t="shared" si="71"/>
        <v/>
      </c>
      <c r="L950" s="90" t="str">
        <f t="shared" si="72"/>
        <v/>
      </c>
      <c r="M950" s="90" t="str">
        <f>IF($I950="","",IF(C950=" ",SUMIFS($M:$M,$C:$C,RIGHT($D950,6)),IF(C950="  ",SUMIFS($M:$M,$C:$C," "),ROUNDUP(I950*VLOOKUP(C950,Aktivity!$C$6:$R$25,8,FALSE),2))))</f>
        <v/>
      </c>
      <c r="N950" s="90" t="str">
        <f>IF($I950="","",IF(C950=" ",SUMIFS($N:$N,$C:$C,RIGHT($D950,6)),IF(C950="  ",SUMIFS($N:$N,$C:$C," "),ROUNDDOWN(M950*VLOOKUP(C950,Aktivity!$C$6:$R$25,10,FALSE),2))))</f>
        <v/>
      </c>
      <c r="O950" s="90" t="str">
        <f>IF($I950="","",IF(C950=" ",SUMIFS($O:$O,$C:$C,RIGHT($D950,6)),IF(C950="  ",SUMIFS($O:$O,$C:$C," "),ROUNDDOWN(I950*VLOOKUP(C950,Aktivity!$C$6:$R$25,12,FALSE),2))))</f>
        <v/>
      </c>
      <c r="P950" s="90" t="str">
        <f t="shared" si="73"/>
        <v/>
      </c>
      <c r="Q950" s="90" t="str">
        <f>IF($I950="","",IF(C950=" ",SUMIFS($Q:$Q,$C:$C,RIGHT($D950,6)),IF(C950="  ",SUMIFS($Q:$Q,$C:$C," "),ROUNDDOWN(I950*VLOOKUP(C950,Aktivity!$C$6:$R$25,9,FALSE),2))))</f>
        <v/>
      </c>
      <c r="R950" s="90" t="str">
        <f>IF($I950="","",IF(C950=" ",SUMIFS($R:$R,$C:$C,RIGHT($D950,6)),IF(C950="  ",SUMIFS($R:$R,$C:$C," "),ROUNDDOWN(Q950*VLOOKUP(C950,Aktivity!$C$6:$R$25,10,FALSE),2))))</f>
        <v/>
      </c>
      <c r="S950" s="90" t="str">
        <f>IF($I950="","",IF(C950=" ",SUMIFS($S:$S,$C:$C,RIGHT($D950,6)),IF(C950="  ",SUMIFS($S:$S,$C:$C," "),ROUNDDOWN(I950*VLOOKUP(C950,Aktivity!$C$6:$R$25,13,FALSE),2))))</f>
        <v/>
      </c>
      <c r="T950" s="90" t="str">
        <f t="shared" si="74"/>
        <v/>
      </c>
      <c r="V950" s="13" t="str">
        <f>IFERROR(SMALL(Zoznam!O:O,ROW()-3),"")</f>
        <v/>
      </c>
    </row>
    <row r="951" spans="2:22" ht="15" x14ac:dyDescent="0.25">
      <c r="B951" s="89" t="str">
        <f>IF($V951="","",VLOOKUP($V951,Zoznam!$O:$W,2,FALSE))</f>
        <v/>
      </c>
      <c r="C951" s="89" t="str">
        <f>IF($V951="","",VLOOKUP($V951,Zoznam!$O:$W,3,FALSE))</f>
        <v/>
      </c>
      <c r="D951" s="75" t="str">
        <f>IF($V951="","",VLOOKUP($V951,Zoznam!$O:$W,4,FALSE))</f>
        <v/>
      </c>
      <c r="E951" s="75" t="str">
        <f>IF($V951="","",VLOOKUP($V951,Zoznam!$O:$W,5,FALSE))</f>
        <v/>
      </c>
      <c r="F951" s="89" t="str">
        <f>IF($V951="","",VLOOKUP($V951,Zoznam!$O:$W,6,FALSE))</f>
        <v/>
      </c>
      <c r="G951" s="90" t="str">
        <f>IF($V951="","",VLOOKUP($V951,Zoznam!$O:$W,7,FALSE))</f>
        <v/>
      </c>
      <c r="H951" s="91" t="str">
        <f>IF($V951="","",VLOOKUP($V951,Zoznam!$O:$W,8,FALSE))</f>
        <v/>
      </c>
      <c r="I951" s="123" t="str">
        <f>IF($V951="","",VLOOKUP($V951,Zoznam!$O:$W,9,FALSE))</f>
        <v/>
      </c>
      <c r="J951" s="123" t="str">
        <f t="shared" si="70"/>
        <v/>
      </c>
      <c r="K951" s="90" t="str">
        <f t="shared" si="71"/>
        <v/>
      </c>
      <c r="L951" s="90" t="str">
        <f t="shared" si="72"/>
        <v/>
      </c>
      <c r="M951" s="90" t="str">
        <f>IF($I951="","",IF(C951=" ",SUMIFS($M:$M,$C:$C,RIGHT($D951,6)),IF(C951="  ",SUMIFS($M:$M,$C:$C," "),ROUNDUP(I951*VLOOKUP(C951,Aktivity!$C$6:$R$25,8,FALSE),2))))</f>
        <v/>
      </c>
      <c r="N951" s="90" t="str">
        <f>IF($I951="","",IF(C951=" ",SUMIFS($N:$N,$C:$C,RIGHT($D951,6)),IF(C951="  ",SUMIFS($N:$N,$C:$C," "),ROUNDDOWN(M951*VLOOKUP(C951,Aktivity!$C$6:$R$25,10,FALSE),2))))</f>
        <v/>
      </c>
      <c r="O951" s="90" t="str">
        <f>IF($I951="","",IF(C951=" ",SUMIFS($O:$O,$C:$C,RIGHT($D951,6)),IF(C951="  ",SUMIFS($O:$O,$C:$C," "),ROUNDDOWN(I951*VLOOKUP(C951,Aktivity!$C$6:$R$25,12,FALSE),2))))</f>
        <v/>
      </c>
      <c r="P951" s="90" t="str">
        <f t="shared" si="73"/>
        <v/>
      </c>
      <c r="Q951" s="90" t="str">
        <f>IF($I951="","",IF(C951=" ",SUMIFS($Q:$Q,$C:$C,RIGHT($D951,6)),IF(C951="  ",SUMIFS($Q:$Q,$C:$C," "),ROUNDDOWN(I951*VLOOKUP(C951,Aktivity!$C$6:$R$25,9,FALSE),2))))</f>
        <v/>
      </c>
      <c r="R951" s="90" t="str">
        <f>IF($I951="","",IF(C951=" ",SUMIFS($R:$R,$C:$C,RIGHT($D951,6)),IF(C951="  ",SUMIFS($R:$R,$C:$C," "),ROUNDDOWN(Q951*VLOOKUP(C951,Aktivity!$C$6:$R$25,10,FALSE),2))))</f>
        <v/>
      </c>
      <c r="S951" s="90" t="str">
        <f>IF($I951="","",IF(C951=" ",SUMIFS($S:$S,$C:$C,RIGHT($D951,6)),IF(C951="  ",SUMIFS($S:$S,$C:$C," "),ROUNDDOWN(I951*VLOOKUP(C951,Aktivity!$C$6:$R$25,13,FALSE),2))))</f>
        <v/>
      </c>
      <c r="T951" s="90" t="str">
        <f t="shared" si="74"/>
        <v/>
      </c>
      <c r="V951" s="13" t="str">
        <f>IFERROR(SMALL(Zoznam!O:O,ROW()-3),"")</f>
        <v/>
      </c>
    </row>
    <row r="952" spans="2:22" ht="15" x14ac:dyDescent="0.25">
      <c r="B952" s="89" t="str">
        <f>IF($V952="","",VLOOKUP($V952,Zoznam!$O:$W,2,FALSE))</f>
        <v/>
      </c>
      <c r="C952" s="89" t="str">
        <f>IF($V952="","",VLOOKUP($V952,Zoznam!$O:$W,3,FALSE))</f>
        <v/>
      </c>
      <c r="D952" s="75" t="str">
        <f>IF($V952="","",VLOOKUP($V952,Zoznam!$O:$W,4,FALSE))</f>
        <v/>
      </c>
      <c r="E952" s="75" t="str">
        <f>IF($V952="","",VLOOKUP($V952,Zoznam!$O:$W,5,FALSE))</f>
        <v/>
      </c>
      <c r="F952" s="89" t="str">
        <f>IF($V952="","",VLOOKUP($V952,Zoznam!$O:$W,6,FALSE))</f>
        <v/>
      </c>
      <c r="G952" s="90" t="str">
        <f>IF($V952="","",VLOOKUP($V952,Zoznam!$O:$W,7,FALSE))</f>
        <v/>
      </c>
      <c r="H952" s="91" t="str">
        <f>IF($V952="","",VLOOKUP($V952,Zoznam!$O:$W,8,FALSE))</f>
        <v/>
      </c>
      <c r="I952" s="123" t="str">
        <f>IF($V952="","",VLOOKUP($V952,Zoznam!$O:$W,9,FALSE))</f>
        <v/>
      </c>
      <c r="J952" s="123" t="str">
        <f t="shared" si="70"/>
        <v/>
      </c>
      <c r="K952" s="90" t="str">
        <f t="shared" si="71"/>
        <v/>
      </c>
      <c r="L952" s="90" t="str">
        <f t="shared" si="72"/>
        <v/>
      </c>
      <c r="M952" s="90" t="str">
        <f>IF($I952="","",IF(C952=" ",SUMIFS($M:$M,$C:$C,RIGHT($D952,6)),IF(C952="  ",SUMIFS($M:$M,$C:$C," "),ROUNDUP(I952*VLOOKUP(C952,Aktivity!$C$6:$R$25,8,FALSE),2))))</f>
        <v/>
      </c>
      <c r="N952" s="90" t="str">
        <f>IF($I952="","",IF(C952=" ",SUMIFS($N:$N,$C:$C,RIGHT($D952,6)),IF(C952="  ",SUMIFS($N:$N,$C:$C," "),ROUNDDOWN(M952*VLOOKUP(C952,Aktivity!$C$6:$R$25,10,FALSE),2))))</f>
        <v/>
      </c>
      <c r="O952" s="90" t="str">
        <f>IF($I952="","",IF(C952=" ",SUMIFS($O:$O,$C:$C,RIGHT($D952,6)),IF(C952="  ",SUMIFS($O:$O,$C:$C," "),ROUNDDOWN(I952*VLOOKUP(C952,Aktivity!$C$6:$R$25,12,FALSE),2))))</f>
        <v/>
      </c>
      <c r="P952" s="90" t="str">
        <f t="shared" si="73"/>
        <v/>
      </c>
      <c r="Q952" s="90" t="str">
        <f>IF($I952="","",IF(C952=" ",SUMIFS($Q:$Q,$C:$C,RIGHT($D952,6)),IF(C952="  ",SUMIFS($Q:$Q,$C:$C," "),ROUNDDOWN(I952*VLOOKUP(C952,Aktivity!$C$6:$R$25,9,FALSE),2))))</f>
        <v/>
      </c>
      <c r="R952" s="90" t="str">
        <f>IF($I952="","",IF(C952=" ",SUMIFS($R:$R,$C:$C,RIGHT($D952,6)),IF(C952="  ",SUMIFS($R:$R,$C:$C," "),ROUNDDOWN(Q952*VLOOKUP(C952,Aktivity!$C$6:$R$25,10,FALSE),2))))</f>
        <v/>
      </c>
      <c r="S952" s="90" t="str">
        <f>IF($I952="","",IF(C952=" ",SUMIFS($S:$S,$C:$C,RIGHT($D952,6)),IF(C952="  ",SUMIFS($S:$S,$C:$C," "),ROUNDDOWN(I952*VLOOKUP(C952,Aktivity!$C$6:$R$25,13,FALSE),2))))</f>
        <v/>
      </c>
      <c r="T952" s="90" t="str">
        <f t="shared" si="74"/>
        <v/>
      </c>
      <c r="V952" s="13" t="str">
        <f>IFERROR(SMALL(Zoznam!O:O,ROW()-3),"")</f>
        <v/>
      </c>
    </row>
    <row r="953" spans="2:22" ht="15" x14ac:dyDescent="0.25">
      <c r="B953" s="89" t="str">
        <f>IF($V953="","",VLOOKUP($V953,Zoznam!$O:$W,2,FALSE))</f>
        <v/>
      </c>
      <c r="C953" s="89" t="str">
        <f>IF($V953="","",VLOOKUP($V953,Zoznam!$O:$W,3,FALSE))</f>
        <v/>
      </c>
      <c r="D953" s="75" t="str">
        <f>IF($V953="","",VLOOKUP($V953,Zoznam!$O:$W,4,FALSE))</f>
        <v/>
      </c>
      <c r="E953" s="75" t="str">
        <f>IF($V953="","",VLOOKUP($V953,Zoznam!$O:$W,5,FALSE))</f>
        <v/>
      </c>
      <c r="F953" s="89" t="str">
        <f>IF($V953="","",VLOOKUP($V953,Zoznam!$O:$W,6,FALSE))</f>
        <v/>
      </c>
      <c r="G953" s="90" t="str">
        <f>IF($V953="","",VLOOKUP($V953,Zoznam!$O:$W,7,FALSE))</f>
        <v/>
      </c>
      <c r="H953" s="91" t="str">
        <f>IF($V953="","",VLOOKUP($V953,Zoznam!$O:$W,8,FALSE))</f>
        <v/>
      </c>
      <c r="I953" s="123" t="str">
        <f>IF($V953="","",VLOOKUP($V953,Zoznam!$O:$W,9,FALSE))</f>
        <v/>
      </c>
      <c r="J953" s="123" t="str">
        <f t="shared" si="70"/>
        <v/>
      </c>
      <c r="K953" s="90" t="str">
        <f t="shared" si="71"/>
        <v/>
      </c>
      <c r="L953" s="90" t="str">
        <f t="shared" si="72"/>
        <v/>
      </c>
      <c r="M953" s="90" t="str">
        <f>IF($I953="","",IF(C953=" ",SUMIFS($M:$M,$C:$C,RIGHT($D953,6)),IF(C953="  ",SUMIFS($M:$M,$C:$C," "),ROUNDUP(I953*VLOOKUP(C953,Aktivity!$C$6:$R$25,8,FALSE),2))))</f>
        <v/>
      </c>
      <c r="N953" s="90" t="str">
        <f>IF($I953="","",IF(C953=" ",SUMIFS($N:$N,$C:$C,RIGHT($D953,6)),IF(C953="  ",SUMIFS($N:$N,$C:$C," "),ROUNDDOWN(M953*VLOOKUP(C953,Aktivity!$C$6:$R$25,10,FALSE),2))))</f>
        <v/>
      </c>
      <c r="O953" s="90" t="str">
        <f>IF($I953="","",IF(C953=" ",SUMIFS($O:$O,$C:$C,RIGHT($D953,6)),IF(C953="  ",SUMIFS($O:$O,$C:$C," "),ROUNDDOWN(I953*VLOOKUP(C953,Aktivity!$C$6:$R$25,12,FALSE),2))))</f>
        <v/>
      </c>
      <c r="P953" s="90" t="str">
        <f t="shared" si="73"/>
        <v/>
      </c>
      <c r="Q953" s="90" t="str">
        <f>IF($I953="","",IF(C953=" ",SUMIFS($Q:$Q,$C:$C,RIGHT($D953,6)),IF(C953="  ",SUMIFS($Q:$Q,$C:$C," "),ROUNDDOWN(I953*VLOOKUP(C953,Aktivity!$C$6:$R$25,9,FALSE),2))))</f>
        <v/>
      </c>
      <c r="R953" s="90" t="str">
        <f>IF($I953="","",IF(C953=" ",SUMIFS($R:$R,$C:$C,RIGHT($D953,6)),IF(C953="  ",SUMIFS($R:$R,$C:$C," "),ROUNDDOWN(Q953*VLOOKUP(C953,Aktivity!$C$6:$R$25,10,FALSE),2))))</f>
        <v/>
      </c>
      <c r="S953" s="90" t="str">
        <f>IF($I953="","",IF(C953=" ",SUMIFS($S:$S,$C:$C,RIGHT($D953,6)),IF(C953="  ",SUMIFS($S:$S,$C:$C," "),ROUNDDOWN(I953*VLOOKUP(C953,Aktivity!$C$6:$R$25,13,FALSE),2))))</f>
        <v/>
      </c>
      <c r="T953" s="90" t="str">
        <f t="shared" si="74"/>
        <v/>
      </c>
      <c r="V953" s="13" t="str">
        <f>IFERROR(SMALL(Zoznam!O:O,ROW()-3),"")</f>
        <v/>
      </c>
    </row>
    <row r="954" spans="2:22" ht="15" x14ac:dyDescent="0.25">
      <c r="B954" s="89" t="str">
        <f>IF($V954="","",VLOOKUP($V954,Zoznam!$O:$W,2,FALSE))</f>
        <v/>
      </c>
      <c r="C954" s="89" t="str">
        <f>IF($V954="","",VLOOKUP($V954,Zoznam!$O:$W,3,FALSE))</f>
        <v/>
      </c>
      <c r="D954" s="75" t="str">
        <f>IF($V954="","",VLOOKUP($V954,Zoznam!$O:$W,4,FALSE))</f>
        <v/>
      </c>
      <c r="E954" s="75" t="str">
        <f>IF($V954="","",VLOOKUP($V954,Zoznam!$O:$W,5,FALSE))</f>
        <v/>
      </c>
      <c r="F954" s="89" t="str">
        <f>IF($V954="","",VLOOKUP($V954,Zoznam!$O:$W,6,FALSE))</f>
        <v/>
      </c>
      <c r="G954" s="90" t="str">
        <f>IF($V954="","",VLOOKUP($V954,Zoznam!$O:$W,7,FALSE))</f>
        <v/>
      </c>
      <c r="H954" s="91" t="str">
        <f>IF($V954="","",VLOOKUP($V954,Zoznam!$O:$W,8,FALSE))</f>
        <v/>
      </c>
      <c r="I954" s="123" t="str">
        <f>IF($V954="","",VLOOKUP($V954,Zoznam!$O:$W,9,FALSE))</f>
        <v/>
      </c>
      <c r="J954" s="123" t="str">
        <f t="shared" si="70"/>
        <v/>
      </c>
      <c r="K954" s="90" t="str">
        <f t="shared" si="71"/>
        <v/>
      </c>
      <c r="L954" s="90" t="str">
        <f t="shared" si="72"/>
        <v/>
      </c>
      <c r="M954" s="90" t="str">
        <f>IF($I954="","",IF(C954=" ",SUMIFS($M:$M,$C:$C,RIGHT($D954,6)),IF(C954="  ",SUMIFS($M:$M,$C:$C," "),ROUNDUP(I954*VLOOKUP(C954,Aktivity!$C$6:$R$25,8,FALSE),2))))</f>
        <v/>
      </c>
      <c r="N954" s="90" t="str">
        <f>IF($I954="","",IF(C954=" ",SUMIFS($N:$N,$C:$C,RIGHT($D954,6)),IF(C954="  ",SUMIFS($N:$N,$C:$C," "),ROUNDDOWN(M954*VLOOKUP(C954,Aktivity!$C$6:$R$25,10,FALSE),2))))</f>
        <v/>
      </c>
      <c r="O954" s="90" t="str">
        <f>IF($I954="","",IF(C954=" ",SUMIFS($O:$O,$C:$C,RIGHT($D954,6)),IF(C954="  ",SUMIFS($O:$O,$C:$C," "),ROUNDDOWN(I954*VLOOKUP(C954,Aktivity!$C$6:$R$25,12,FALSE),2))))</f>
        <v/>
      </c>
      <c r="P954" s="90" t="str">
        <f t="shared" si="73"/>
        <v/>
      </c>
      <c r="Q954" s="90" t="str">
        <f>IF($I954="","",IF(C954=" ",SUMIFS($Q:$Q,$C:$C,RIGHT($D954,6)),IF(C954="  ",SUMIFS($Q:$Q,$C:$C," "),ROUNDDOWN(I954*VLOOKUP(C954,Aktivity!$C$6:$R$25,9,FALSE),2))))</f>
        <v/>
      </c>
      <c r="R954" s="90" t="str">
        <f>IF($I954="","",IF(C954=" ",SUMIFS($R:$R,$C:$C,RIGHT($D954,6)),IF(C954="  ",SUMIFS($R:$R,$C:$C," "),ROUNDDOWN(Q954*VLOOKUP(C954,Aktivity!$C$6:$R$25,10,FALSE),2))))</f>
        <v/>
      </c>
      <c r="S954" s="90" t="str">
        <f>IF($I954="","",IF(C954=" ",SUMIFS($S:$S,$C:$C,RIGHT($D954,6)),IF(C954="  ",SUMIFS($S:$S,$C:$C," "),ROUNDDOWN(I954*VLOOKUP(C954,Aktivity!$C$6:$R$25,13,FALSE),2))))</f>
        <v/>
      </c>
      <c r="T954" s="90" t="str">
        <f t="shared" si="74"/>
        <v/>
      </c>
      <c r="V954" s="13" t="str">
        <f>IFERROR(SMALL(Zoznam!O:O,ROW()-3),"")</f>
        <v/>
      </c>
    </row>
    <row r="955" spans="2:22" ht="15" x14ac:dyDescent="0.25">
      <c r="B955" s="89" t="str">
        <f>IF($V955="","",VLOOKUP($V955,Zoznam!$O:$W,2,FALSE))</f>
        <v/>
      </c>
      <c r="C955" s="89" t="str">
        <f>IF($V955="","",VLOOKUP($V955,Zoznam!$O:$W,3,FALSE))</f>
        <v/>
      </c>
      <c r="D955" s="75" t="str">
        <f>IF($V955="","",VLOOKUP($V955,Zoznam!$O:$W,4,FALSE))</f>
        <v/>
      </c>
      <c r="E955" s="75" t="str">
        <f>IF($V955="","",VLOOKUP($V955,Zoznam!$O:$W,5,FALSE))</f>
        <v/>
      </c>
      <c r="F955" s="89" t="str">
        <f>IF($V955="","",VLOOKUP($V955,Zoznam!$O:$W,6,FALSE))</f>
        <v/>
      </c>
      <c r="G955" s="90" t="str">
        <f>IF($V955="","",VLOOKUP($V955,Zoznam!$O:$W,7,FALSE))</f>
        <v/>
      </c>
      <c r="H955" s="91" t="str">
        <f>IF($V955="","",VLOOKUP($V955,Zoznam!$O:$W,8,FALSE))</f>
        <v/>
      </c>
      <c r="I955" s="123" t="str">
        <f>IF($V955="","",VLOOKUP($V955,Zoznam!$O:$W,9,FALSE))</f>
        <v/>
      </c>
      <c r="J955" s="123" t="str">
        <f t="shared" si="70"/>
        <v/>
      </c>
      <c r="K955" s="90" t="str">
        <f t="shared" si="71"/>
        <v/>
      </c>
      <c r="L955" s="90" t="str">
        <f t="shared" si="72"/>
        <v/>
      </c>
      <c r="M955" s="90" t="str">
        <f>IF($I955="","",IF(C955=" ",SUMIFS($M:$M,$C:$C,RIGHT($D955,6)),IF(C955="  ",SUMIFS($M:$M,$C:$C," "),ROUNDUP(I955*VLOOKUP(C955,Aktivity!$C$6:$R$25,8,FALSE),2))))</f>
        <v/>
      </c>
      <c r="N955" s="90" t="str">
        <f>IF($I955="","",IF(C955=" ",SUMIFS($N:$N,$C:$C,RIGHT($D955,6)),IF(C955="  ",SUMIFS($N:$N,$C:$C," "),ROUNDDOWN(M955*VLOOKUP(C955,Aktivity!$C$6:$R$25,10,FALSE),2))))</f>
        <v/>
      </c>
      <c r="O955" s="90" t="str">
        <f>IF($I955="","",IF(C955=" ",SUMIFS($O:$O,$C:$C,RIGHT($D955,6)),IF(C955="  ",SUMIFS($O:$O,$C:$C," "),ROUNDDOWN(I955*VLOOKUP(C955,Aktivity!$C$6:$R$25,12,FALSE),2))))</f>
        <v/>
      </c>
      <c r="P955" s="90" t="str">
        <f t="shared" si="73"/>
        <v/>
      </c>
      <c r="Q955" s="90" t="str">
        <f>IF($I955="","",IF(C955=" ",SUMIFS($Q:$Q,$C:$C,RIGHT($D955,6)),IF(C955="  ",SUMIFS($Q:$Q,$C:$C," "),ROUNDDOWN(I955*VLOOKUP(C955,Aktivity!$C$6:$R$25,9,FALSE),2))))</f>
        <v/>
      </c>
      <c r="R955" s="90" t="str">
        <f>IF($I955="","",IF(C955=" ",SUMIFS($R:$R,$C:$C,RIGHT($D955,6)),IF(C955="  ",SUMIFS($R:$R,$C:$C," "),ROUNDDOWN(Q955*VLOOKUP(C955,Aktivity!$C$6:$R$25,10,FALSE),2))))</f>
        <v/>
      </c>
      <c r="S955" s="90" t="str">
        <f>IF($I955="","",IF(C955=" ",SUMIFS($S:$S,$C:$C,RIGHT($D955,6)),IF(C955="  ",SUMIFS($S:$S,$C:$C," "),ROUNDDOWN(I955*VLOOKUP(C955,Aktivity!$C$6:$R$25,13,FALSE),2))))</f>
        <v/>
      </c>
      <c r="T955" s="90" t="str">
        <f t="shared" si="74"/>
        <v/>
      </c>
      <c r="V955" s="13" t="str">
        <f>IFERROR(SMALL(Zoznam!O:O,ROW()-3),"")</f>
        <v/>
      </c>
    </row>
    <row r="956" spans="2:22" ht="15" x14ac:dyDescent="0.25">
      <c r="B956" s="89" t="str">
        <f>IF($V956="","",VLOOKUP($V956,Zoznam!$O:$W,2,FALSE))</f>
        <v/>
      </c>
      <c r="C956" s="89" t="str">
        <f>IF($V956="","",VLOOKUP($V956,Zoznam!$O:$W,3,FALSE))</f>
        <v/>
      </c>
      <c r="D956" s="75" t="str">
        <f>IF($V956="","",VLOOKUP($V956,Zoznam!$O:$W,4,FALSE))</f>
        <v/>
      </c>
      <c r="E956" s="75" t="str">
        <f>IF($V956="","",VLOOKUP($V956,Zoznam!$O:$W,5,FALSE))</f>
        <v/>
      </c>
      <c r="F956" s="89" t="str">
        <f>IF($V956="","",VLOOKUP($V956,Zoznam!$O:$W,6,FALSE))</f>
        <v/>
      </c>
      <c r="G956" s="90" t="str">
        <f>IF($V956="","",VLOOKUP($V956,Zoznam!$O:$W,7,FALSE))</f>
        <v/>
      </c>
      <c r="H956" s="91" t="str">
        <f>IF($V956="","",VLOOKUP($V956,Zoznam!$O:$W,8,FALSE))</f>
        <v/>
      </c>
      <c r="I956" s="123" t="str">
        <f>IF($V956="","",VLOOKUP($V956,Zoznam!$O:$W,9,FALSE))</f>
        <v/>
      </c>
      <c r="J956" s="123" t="str">
        <f t="shared" si="70"/>
        <v/>
      </c>
      <c r="K956" s="90" t="str">
        <f t="shared" si="71"/>
        <v/>
      </c>
      <c r="L956" s="90" t="str">
        <f t="shared" si="72"/>
        <v/>
      </c>
      <c r="M956" s="90" t="str">
        <f>IF($I956="","",IF(C956=" ",SUMIFS($M:$M,$C:$C,RIGHT($D956,6)),IF(C956="  ",SUMIFS($M:$M,$C:$C," "),ROUNDUP(I956*VLOOKUP(C956,Aktivity!$C$6:$R$25,8,FALSE),2))))</f>
        <v/>
      </c>
      <c r="N956" s="90" t="str">
        <f>IF($I956="","",IF(C956=" ",SUMIFS($N:$N,$C:$C,RIGHT($D956,6)),IF(C956="  ",SUMIFS($N:$N,$C:$C," "),ROUNDDOWN(M956*VLOOKUP(C956,Aktivity!$C$6:$R$25,10,FALSE),2))))</f>
        <v/>
      </c>
      <c r="O956" s="90" t="str">
        <f>IF($I956="","",IF(C956=" ",SUMIFS($O:$O,$C:$C,RIGHT($D956,6)),IF(C956="  ",SUMIFS($O:$O,$C:$C," "),ROUNDDOWN(I956*VLOOKUP(C956,Aktivity!$C$6:$R$25,12,FALSE),2))))</f>
        <v/>
      </c>
      <c r="P956" s="90" t="str">
        <f t="shared" si="73"/>
        <v/>
      </c>
      <c r="Q956" s="90" t="str">
        <f>IF($I956="","",IF(C956=" ",SUMIFS($Q:$Q,$C:$C,RIGHT($D956,6)),IF(C956="  ",SUMIFS($Q:$Q,$C:$C," "),ROUNDDOWN(I956*VLOOKUP(C956,Aktivity!$C$6:$R$25,9,FALSE),2))))</f>
        <v/>
      </c>
      <c r="R956" s="90" t="str">
        <f>IF($I956="","",IF(C956=" ",SUMIFS($R:$R,$C:$C,RIGHT($D956,6)),IF(C956="  ",SUMIFS($R:$R,$C:$C," "),ROUNDDOWN(Q956*VLOOKUP(C956,Aktivity!$C$6:$R$25,10,FALSE),2))))</f>
        <v/>
      </c>
      <c r="S956" s="90" t="str">
        <f>IF($I956="","",IF(C956=" ",SUMIFS($S:$S,$C:$C,RIGHT($D956,6)),IF(C956="  ",SUMIFS($S:$S,$C:$C," "),ROUNDDOWN(I956*VLOOKUP(C956,Aktivity!$C$6:$R$25,13,FALSE),2))))</f>
        <v/>
      </c>
      <c r="T956" s="90" t="str">
        <f t="shared" si="74"/>
        <v/>
      </c>
      <c r="V956" s="13" t="str">
        <f>IFERROR(SMALL(Zoznam!O:O,ROW()-3),"")</f>
        <v/>
      </c>
    </row>
    <row r="957" spans="2:22" ht="15" x14ac:dyDescent="0.25">
      <c r="B957" s="89" t="str">
        <f>IF($V957="","",VLOOKUP($V957,Zoznam!$O:$W,2,FALSE))</f>
        <v/>
      </c>
      <c r="C957" s="89" t="str">
        <f>IF($V957="","",VLOOKUP($V957,Zoznam!$O:$W,3,FALSE))</f>
        <v/>
      </c>
      <c r="D957" s="75" t="str">
        <f>IF($V957="","",VLOOKUP($V957,Zoznam!$O:$W,4,FALSE))</f>
        <v/>
      </c>
      <c r="E957" s="75" t="str">
        <f>IF($V957="","",VLOOKUP($V957,Zoznam!$O:$W,5,FALSE))</f>
        <v/>
      </c>
      <c r="F957" s="89" t="str">
        <f>IF($V957="","",VLOOKUP($V957,Zoznam!$O:$W,6,FALSE))</f>
        <v/>
      </c>
      <c r="G957" s="90" t="str">
        <f>IF($V957="","",VLOOKUP($V957,Zoznam!$O:$W,7,FALSE))</f>
        <v/>
      </c>
      <c r="H957" s="91" t="str">
        <f>IF($V957="","",VLOOKUP($V957,Zoznam!$O:$W,8,FALSE))</f>
        <v/>
      </c>
      <c r="I957" s="123" t="str">
        <f>IF($V957="","",VLOOKUP($V957,Zoznam!$O:$W,9,FALSE))</f>
        <v/>
      </c>
      <c r="J957" s="123" t="str">
        <f t="shared" si="70"/>
        <v/>
      </c>
      <c r="K957" s="90" t="str">
        <f t="shared" si="71"/>
        <v/>
      </c>
      <c r="L957" s="90" t="str">
        <f t="shared" si="72"/>
        <v/>
      </c>
      <c r="M957" s="90" t="str">
        <f>IF($I957="","",IF(C957=" ",SUMIFS($M:$M,$C:$C,RIGHT($D957,6)),IF(C957="  ",SUMIFS($M:$M,$C:$C," "),ROUNDUP(I957*VLOOKUP(C957,Aktivity!$C$6:$R$25,8,FALSE),2))))</f>
        <v/>
      </c>
      <c r="N957" s="90" t="str">
        <f>IF($I957="","",IF(C957=" ",SUMIFS($N:$N,$C:$C,RIGHT($D957,6)),IF(C957="  ",SUMIFS($N:$N,$C:$C," "),ROUNDDOWN(M957*VLOOKUP(C957,Aktivity!$C$6:$R$25,10,FALSE),2))))</f>
        <v/>
      </c>
      <c r="O957" s="90" t="str">
        <f>IF($I957="","",IF(C957=" ",SUMIFS($O:$O,$C:$C,RIGHT($D957,6)),IF(C957="  ",SUMIFS($O:$O,$C:$C," "),ROUNDDOWN(I957*VLOOKUP(C957,Aktivity!$C$6:$R$25,12,FALSE),2))))</f>
        <v/>
      </c>
      <c r="P957" s="90" t="str">
        <f t="shared" si="73"/>
        <v/>
      </c>
      <c r="Q957" s="90" t="str">
        <f>IF($I957="","",IF(C957=" ",SUMIFS($Q:$Q,$C:$C,RIGHT($D957,6)),IF(C957="  ",SUMIFS($Q:$Q,$C:$C," "),ROUNDDOWN(I957*VLOOKUP(C957,Aktivity!$C$6:$R$25,9,FALSE),2))))</f>
        <v/>
      </c>
      <c r="R957" s="90" t="str">
        <f>IF($I957="","",IF(C957=" ",SUMIFS($R:$R,$C:$C,RIGHT($D957,6)),IF(C957="  ",SUMIFS($R:$R,$C:$C," "),ROUNDDOWN(Q957*VLOOKUP(C957,Aktivity!$C$6:$R$25,10,FALSE),2))))</f>
        <v/>
      </c>
      <c r="S957" s="90" t="str">
        <f>IF($I957="","",IF(C957=" ",SUMIFS($S:$S,$C:$C,RIGHT($D957,6)),IF(C957="  ",SUMIFS($S:$S,$C:$C," "),ROUNDDOWN(I957*VLOOKUP(C957,Aktivity!$C$6:$R$25,13,FALSE),2))))</f>
        <v/>
      </c>
      <c r="T957" s="90" t="str">
        <f t="shared" si="74"/>
        <v/>
      </c>
      <c r="V957" s="13" t="str">
        <f>IFERROR(SMALL(Zoznam!O:O,ROW()-3),"")</f>
        <v/>
      </c>
    </row>
    <row r="958" spans="2:22" ht="15" x14ac:dyDescent="0.25">
      <c r="B958" s="89" t="str">
        <f>IF($V958="","",VLOOKUP($V958,Zoznam!$O:$W,2,FALSE))</f>
        <v/>
      </c>
      <c r="C958" s="89" t="str">
        <f>IF($V958="","",VLOOKUP($V958,Zoznam!$O:$W,3,FALSE))</f>
        <v/>
      </c>
      <c r="D958" s="75" t="str">
        <f>IF($V958="","",VLOOKUP($V958,Zoznam!$O:$W,4,FALSE))</f>
        <v/>
      </c>
      <c r="E958" s="75" t="str">
        <f>IF($V958="","",VLOOKUP($V958,Zoznam!$O:$W,5,FALSE))</f>
        <v/>
      </c>
      <c r="F958" s="89" t="str">
        <f>IF($V958="","",VLOOKUP($V958,Zoznam!$O:$W,6,FALSE))</f>
        <v/>
      </c>
      <c r="G958" s="90" t="str">
        <f>IF($V958="","",VLOOKUP($V958,Zoznam!$O:$W,7,FALSE))</f>
        <v/>
      </c>
      <c r="H958" s="91" t="str">
        <f>IF($V958="","",VLOOKUP($V958,Zoznam!$O:$W,8,FALSE))</f>
        <v/>
      </c>
      <c r="I958" s="123" t="str">
        <f>IF($V958="","",VLOOKUP($V958,Zoznam!$O:$W,9,FALSE))</f>
        <v/>
      </c>
      <c r="J958" s="123" t="str">
        <f t="shared" si="70"/>
        <v/>
      </c>
      <c r="K958" s="90" t="str">
        <f t="shared" si="71"/>
        <v/>
      </c>
      <c r="L958" s="90" t="str">
        <f t="shared" si="72"/>
        <v/>
      </c>
      <c r="M958" s="90" t="str">
        <f>IF($I958="","",IF(C958=" ",SUMIFS($M:$M,$C:$C,RIGHT($D958,6)),IF(C958="  ",SUMIFS($M:$M,$C:$C," "),ROUNDUP(I958*VLOOKUP(C958,Aktivity!$C$6:$R$25,8,FALSE),2))))</f>
        <v/>
      </c>
      <c r="N958" s="90" t="str">
        <f>IF($I958="","",IF(C958=" ",SUMIFS($N:$N,$C:$C,RIGHT($D958,6)),IF(C958="  ",SUMIFS($N:$N,$C:$C," "),ROUNDDOWN(M958*VLOOKUP(C958,Aktivity!$C$6:$R$25,10,FALSE),2))))</f>
        <v/>
      </c>
      <c r="O958" s="90" t="str">
        <f>IF($I958="","",IF(C958=" ",SUMIFS($O:$O,$C:$C,RIGHT($D958,6)),IF(C958="  ",SUMIFS($O:$O,$C:$C," "),ROUNDDOWN(I958*VLOOKUP(C958,Aktivity!$C$6:$R$25,12,FALSE),2))))</f>
        <v/>
      </c>
      <c r="P958" s="90" t="str">
        <f t="shared" si="73"/>
        <v/>
      </c>
      <c r="Q958" s="90" t="str">
        <f>IF($I958="","",IF(C958=" ",SUMIFS($Q:$Q,$C:$C,RIGHT($D958,6)),IF(C958="  ",SUMIFS($Q:$Q,$C:$C," "),ROUNDDOWN(I958*VLOOKUP(C958,Aktivity!$C$6:$R$25,9,FALSE),2))))</f>
        <v/>
      </c>
      <c r="R958" s="90" t="str">
        <f>IF($I958="","",IF(C958=" ",SUMIFS($R:$R,$C:$C,RIGHT($D958,6)),IF(C958="  ",SUMIFS($R:$R,$C:$C," "),ROUNDDOWN(Q958*VLOOKUP(C958,Aktivity!$C$6:$R$25,10,FALSE),2))))</f>
        <v/>
      </c>
      <c r="S958" s="90" t="str">
        <f>IF($I958="","",IF(C958=" ",SUMIFS($S:$S,$C:$C,RIGHT($D958,6)),IF(C958="  ",SUMIFS($S:$S,$C:$C," "),ROUNDDOWN(I958*VLOOKUP(C958,Aktivity!$C$6:$R$25,13,FALSE),2))))</f>
        <v/>
      </c>
      <c r="T958" s="90" t="str">
        <f t="shared" si="74"/>
        <v/>
      </c>
      <c r="V958" s="13" t="str">
        <f>IFERROR(SMALL(Zoznam!O:O,ROW()-3),"")</f>
        <v/>
      </c>
    </row>
    <row r="959" spans="2:22" ht="15" x14ac:dyDescent="0.25">
      <c r="B959" s="89" t="str">
        <f>IF($V959="","",VLOOKUP($V959,Zoznam!$O:$W,2,FALSE))</f>
        <v/>
      </c>
      <c r="C959" s="89" t="str">
        <f>IF($V959="","",VLOOKUP($V959,Zoznam!$O:$W,3,FALSE))</f>
        <v/>
      </c>
      <c r="D959" s="75" t="str">
        <f>IF($V959="","",VLOOKUP($V959,Zoznam!$O:$W,4,FALSE))</f>
        <v/>
      </c>
      <c r="E959" s="75" t="str">
        <f>IF($V959="","",VLOOKUP($V959,Zoznam!$O:$W,5,FALSE))</f>
        <v/>
      </c>
      <c r="F959" s="89" t="str">
        <f>IF($V959="","",VLOOKUP($V959,Zoznam!$O:$W,6,FALSE))</f>
        <v/>
      </c>
      <c r="G959" s="90" t="str">
        <f>IF($V959="","",VLOOKUP($V959,Zoznam!$O:$W,7,FALSE))</f>
        <v/>
      </c>
      <c r="H959" s="91" t="str">
        <f>IF($V959="","",VLOOKUP($V959,Zoznam!$O:$W,8,FALSE))</f>
        <v/>
      </c>
      <c r="I959" s="123" t="str">
        <f>IF($V959="","",VLOOKUP($V959,Zoznam!$O:$W,9,FALSE))</f>
        <v/>
      </c>
      <c r="J959" s="123" t="str">
        <f t="shared" si="70"/>
        <v/>
      </c>
      <c r="K959" s="90" t="str">
        <f t="shared" si="71"/>
        <v/>
      </c>
      <c r="L959" s="90" t="str">
        <f t="shared" si="72"/>
        <v/>
      </c>
      <c r="M959" s="90" t="str">
        <f>IF($I959="","",IF(C959=" ",SUMIFS($M:$M,$C:$C,RIGHT($D959,6)),IF(C959="  ",SUMIFS($M:$M,$C:$C," "),ROUNDUP(I959*VLOOKUP(C959,Aktivity!$C$6:$R$25,8,FALSE),2))))</f>
        <v/>
      </c>
      <c r="N959" s="90" t="str">
        <f>IF($I959="","",IF(C959=" ",SUMIFS($N:$N,$C:$C,RIGHT($D959,6)),IF(C959="  ",SUMIFS($N:$N,$C:$C," "),ROUNDDOWN(M959*VLOOKUP(C959,Aktivity!$C$6:$R$25,10,FALSE),2))))</f>
        <v/>
      </c>
      <c r="O959" s="90" t="str">
        <f>IF($I959="","",IF(C959=" ",SUMIFS($O:$O,$C:$C,RIGHT($D959,6)),IF(C959="  ",SUMIFS($O:$O,$C:$C," "),ROUNDDOWN(I959*VLOOKUP(C959,Aktivity!$C$6:$R$25,12,FALSE),2))))</f>
        <v/>
      </c>
      <c r="P959" s="90" t="str">
        <f t="shared" si="73"/>
        <v/>
      </c>
      <c r="Q959" s="90" t="str">
        <f>IF($I959="","",IF(C959=" ",SUMIFS($Q:$Q,$C:$C,RIGHT($D959,6)),IF(C959="  ",SUMIFS($Q:$Q,$C:$C," "),ROUNDDOWN(I959*VLOOKUP(C959,Aktivity!$C$6:$R$25,9,FALSE),2))))</f>
        <v/>
      </c>
      <c r="R959" s="90" t="str">
        <f>IF($I959="","",IF(C959=" ",SUMIFS($R:$R,$C:$C,RIGHT($D959,6)),IF(C959="  ",SUMIFS($R:$R,$C:$C," "),ROUNDDOWN(Q959*VLOOKUP(C959,Aktivity!$C$6:$R$25,10,FALSE),2))))</f>
        <v/>
      </c>
      <c r="S959" s="90" t="str">
        <f>IF($I959="","",IF(C959=" ",SUMIFS($S:$S,$C:$C,RIGHT($D959,6)),IF(C959="  ",SUMIFS($S:$S,$C:$C," "),ROUNDDOWN(I959*VLOOKUP(C959,Aktivity!$C$6:$R$25,13,FALSE),2))))</f>
        <v/>
      </c>
      <c r="T959" s="90" t="str">
        <f t="shared" si="74"/>
        <v/>
      </c>
      <c r="V959" s="13" t="str">
        <f>IFERROR(SMALL(Zoznam!O:O,ROW()-3),"")</f>
        <v/>
      </c>
    </row>
    <row r="960" spans="2:22" ht="15" x14ac:dyDescent="0.25">
      <c r="B960" s="89" t="str">
        <f>IF($V960="","",VLOOKUP($V960,Zoznam!$O:$W,2,FALSE))</f>
        <v/>
      </c>
      <c r="C960" s="89" t="str">
        <f>IF($V960="","",VLOOKUP($V960,Zoznam!$O:$W,3,FALSE))</f>
        <v/>
      </c>
      <c r="D960" s="75" t="str">
        <f>IF($V960="","",VLOOKUP($V960,Zoznam!$O:$W,4,FALSE))</f>
        <v/>
      </c>
      <c r="E960" s="75" t="str">
        <f>IF($V960="","",VLOOKUP($V960,Zoznam!$O:$W,5,FALSE))</f>
        <v/>
      </c>
      <c r="F960" s="89" t="str">
        <f>IF($V960="","",VLOOKUP($V960,Zoznam!$O:$W,6,FALSE))</f>
        <v/>
      </c>
      <c r="G960" s="90" t="str">
        <f>IF($V960="","",VLOOKUP($V960,Zoznam!$O:$W,7,FALSE))</f>
        <v/>
      </c>
      <c r="H960" s="91" t="str">
        <f>IF($V960="","",VLOOKUP($V960,Zoznam!$O:$W,8,FALSE))</f>
        <v/>
      </c>
      <c r="I960" s="123" t="str">
        <f>IF($V960="","",VLOOKUP($V960,Zoznam!$O:$W,9,FALSE))</f>
        <v/>
      </c>
      <c r="J960" s="123" t="str">
        <f t="shared" si="70"/>
        <v/>
      </c>
      <c r="K960" s="90" t="str">
        <f t="shared" si="71"/>
        <v/>
      </c>
      <c r="L960" s="90" t="str">
        <f t="shared" si="72"/>
        <v/>
      </c>
      <c r="M960" s="90" t="str">
        <f>IF($I960="","",IF(C960=" ",SUMIFS($M:$M,$C:$C,RIGHT($D960,6)),IF(C960="  ",SUMIFS($M:$M,$C:$C," "),ROUNDUP(I960*VLOOKUP(C960,Aktivity!$C$6:$R$25,8,FALSE),2))))</f>
        <v/>
      </c>
      <c r="N960" s="90" t="str">
        <f>IF($I960="","",IF(C960=" ",SUMIFS($N:$N,$C:$C,RIGHT($D960,6)),IF(C960="  ",SUMIFS($N:$N,$C:$C," "),ROUNDDOWN(M960*VLOOKUP(C960,Aktivity!$C$6:$R$25,10,FALSE),2))))</f>
        <v/>
      </c>
      <c r="O960" s="90" t="str">
        <f>IF($I960="","",IF(C960=" ",SUMIFS($O:$O,$C:$C,RIGHT($D960,6)),IF(C960="  ",SUMIFS($O:$O,$C:$C," "),ROUNDDOWN(I960*VLOOKUP(C960,Aktivity!$C$6:$R$25,12,FALSE),2))))</f>
        <v/>
      </c>
      <c r="P960" s="90" t="str">
        <f t="shared" si="73"/>
        <v/>
      </c>
      <c r="Q960" s="90" t="str">
        <f>IF($I960="","",IF(C960=" ",SUMIFS($Q:$Q,$C:$C,RIGHT($D960,6)),IF(C960="  ",SUMIFS($Q:$Q,$C:$C," "),ROUNDDOWN(I960*VLOOKUP(C960,Aktivity!$C$6:$R$25,9,FALSE),2))))</f>
        <v/>
      </c>
      <c r="R960" s="90" t="str">
        <f>IF($I960="","",IF(C960=" ",SUMIFS($R:$R,$C:$C,RIGHT($D960,6)),IF(C960="  ",SUMIFS($R:$R,$C:$C," "),ROUNDDOWN(Q960*VLOOKUP(C960,Aktivity!$C$6:$R$25,10,FALSE),2))))</f>
        <v/>
      </c>
      <c r="S960" s="90" t="str">
        <f>IF($I960="","",IF(C960=" ",SUMIFS($S:$S,$C:$C,RIGHT($D960,6)),IF(C960="  ",SUMIFS($S:$S,$C:$C," "),ROUNDDOWN(I960*VLOOKUP(C960,Aktivity!$C$6:$R$25,13,FALSE),2))))</f>
        <v/>
      </c>
      <c r="T960" s="90" t="str">
        <f t="shared" si="74"/>
        <v/>
      </c>
      <c r="V960" s="13" t="str">
        <f>IFERROR(SMALL(Zoznam!O:O,ROW()-3),"")</f>
        <v/>
      </c>
    </row>
    <row r="961" spans="2:22" ht="15" x14ac:dyDescent="0.25">
      <c r="B961" s="89" t="str">
        <f>IF($V961="","",VLOOKUP($V961,Zoznam!$O:$W,2,FALSE))</f>
        <v/>
      </c>
      <c r="C961" s="89" t="str">
        <f>IF($V961="","",VLOOKUP($V961,Zoznam!$O:$W,3,FALSE))</f>
        <v/>
      </c>
      <c r="D961" s="75" t="str">
        <f>IF($V961="","",VLOOKUP($V961,Zoznam!$O:$W,4,FALSE))</f>
        <v/>
      </c>
      <c r="E961" s="75" t="str">
        <f>IF($V961="","",VLOOKUP($V961,Zoznam!$O:$W,5,FALSE))</f>
        <v/>
      </c>
      <c r="F961" s="89" t="str">
        <f>IF($V961="","",VLOOKUP($V961,Zoznam!$O:$W,6,FALSE))</f>
        <v/>
      </c>
      <c r="G961" s="90" t="str">
        <f>IF($V961="","",VLOOKUP($V961,Zoznam!$O:$W,7,FALSE))</f>
        <v/>
      </c>
      <c r="H961" s="91" t="str">
        <f>IF($V961="","",VLOOKUP($V961,Zoznam!$O:$W,8,FALSE))</f>
        <v/>
      </c>
      <c r="I961" s="123" t="str">
        <f>IF($V961="","",VLOOKUP($V961,Zoznam!$O:$W,9,FALSE))</f>
        <v/>
      </c>
      <c r="J961" s="123" t="str">
        <f t="shared" si="70"/>
        <v/>
      </c>
      <c r="K961" s="90" t="str">
        <f t="shared" si="71"/>
        <v/>
      </c>
      <c r="L961" s="90" t="str">
        <f t="shared" si="72"/>
        <v/>
      </c>
      <c r="M961" s="90" t="str">
        <f>IF($I961="","",IF(C961=" ",SUMIFS($M:$M,$C:$C,RIGHT($D961,6)),IF(C961="  ",SUMIFS($M:$M,$C:$C," "),ROUNDUP(I961*VLOOKUP(C961,Aktivity!$C$6:$R$25,8,FALSE),2))))</f>
        <v/>
      </c>
      <c r="N961" s="90" t="str">
        <f>IF($I961="","",IF(C961=" ",SUMIFS($N:$N,$C:$C,RIGHT($D961,6)),IF(C961="  ",SUMIFS($N:$N,$C:$C," "),ROUNDDOWN(M961*VLOOKUP(C961,Aktivity!$C$6:$R$25,10,FALSE),2))))</f>
        <v/>
      </c>
      <c r="O961" s="90" t="str">
        <f>IF($I961="","",IF(C961=" ",SUMIFS($O:$O,$C:$C,RIGHT($D961,6)),IF(C961="  ",SUMIFS($O:$O,$C:$C," "),ROUNDDOWN(I961*VLOOKUP(C961,Aktivity!$C$6:$R$25,12,FALSE),2))))</f>
        <v/>
      </c>
      <c r="P961" s="90" t="str">
        <f t="shared" si="73"/>
        <v/>
      </c>
      <c r="Q961" s="90" t="str">
        <f>IF($I961="","",IF(C961=" ",SUMIFS($Q:$Q,$C:$C,RIGHT($D961,6)),IF(C961="  ",SUMIFS($Q:$Q,$C:$C," "),ROUNDDOWN(I961*VLOOKUP(C961,Aktivity!$C$6:$R$25,9,FALSE),2))))</f>
        <v/>
      </c>
      <c r="R961" s="90" t="str">
        <f>IF($I961="","",IF(C961=" ",SUMIFS($R:$R,$C:$C,RIGHT($D961,6)),IF(C961="  ",SUMIFS($R:$R,$C:$C," "),ROUNDDOWN(Q961*VLOOKUP(C961,Aktivity!$C$6:$R$25,10,FALSE),2))))</f>
        <v/>
      </c>
      <c r="S961" s="90" t="str">
        <f>IF($I961="","",IF(C961=" ",SUMIFS($S:$S,$C:$C,RIGHT($D961,6)),IF(C961="  ",SUMIFS($S:$S,$C:$C," "),ROUNDDOWN(I961*VLOOKUP(C961,Aktivity!$C$6:$R$25,13,FALSE),2))))</f>
        <v/>
      </c>
      <c r="T961" s="90" t="str">
        <f t="shared" si="74"/>
        <v/>
      </c>
      <c r="V961" s="13" t="str">
        <f>IFERROR(SMALL(Zoznam!O:O,ROW()-3),"")</f>
        <v/>
      </c>
    </row>
    <row r="962" spans="2:22" ht="15" x14ac:dyDescent="0.25">
      <c r="B962" s="89" t="str">
        <f>IF($V962="","",VLOOKUP($V962,Zoznam!$O:$W,2,FALSE))</f>
        <v/>
      </c>
      <c r="C962" s="89" t="str">
        <f>IF($V962="","",VLOOKUP($V962,Zoznam!$O:$W,3,FALSE))</f>
        <v/>
      </c>
      <c r="D962" s="75" t="str">
        <f>IF($V962="","",VLOOKUP($V962,Zoznam!$O:$W,4,FALSE))</f>
        <v/>
      </c>
      <c r="E962" s="75" t="str">
        <f>IF($V962="","",VLOOKUP($V962,Zoznam!$O:$W,5,FALSE))</f>
        <v/>
      </c>
      <c r="F962" s="89" t="str">
        <f>IF($V962="","",VLOOKUP($V962,Zoznam!$O:$W,6,FALSE))</f>
        <v/>
      </c>
      <c r="G962" s="90" t="str">
        <f>IF($V962="","",VLOOKUP($V962,Zoznam!$O:$W,7,FALSE))</f>
        <v/>
      </c>
      <c r="H962" s="91" t="str">
        <f>IF($V962="","",VLOOKUP($V962,Zoznam!$O:$W,8,FALSE))</f>
        <v/>
      </c>
      <c r="I962" s="123" t="str">
        <f>IF($V962="","",VLOOKUP($V962,Zoznam!$O:$W,9,FALSE))</f>
        <v/>
      </c>
      <c r="J962" s="123" t="str">
        <f t="shared" si="70"/>
        <v/>
      </c>
      <c r="K962" s="90" t="str">
        <f t="shared" si="71"/>
        <v/>
      </c>
      <c r="L962" s="90" t="str">
        <f t="shared" si="72"/>
        <v/>
      </c>
      <c r="M962" s="90" t="str">
        <f>IF($I962="","",IF(C962=" ",SUMIFS($M:$M,$C:$C,RIGHT($D962,6)),IF(C962="  ",SUMIFS($M:$M,$C:$C," "),ROUNDUP(I962*VLOOKUP(C962,Aktivity!$C$6:$R$25,8,FALSE),2))))</f>
        <v/>
      </c>
      <c r="N962" s="90" t="str">
        <f>IF($I962="","",IF(C962=" ",SUMIFS($N:$N,$C:$C,RIGHT($D962,6)),IF(C962="  ",SUMIFS($N:$N,$C:$C," "),ROUNDDOWN(M962*VLOOKUP(C962,Aktivity!$C$6:$R$25,10,FALSE),2))))</f>
        <v/>
      </c>
      <c r="O962" s="90" t="str">
        <f>IF($I962="","",IF(C962=" ",SUMIFS($O:$O,$C:$C,RIGHT($D962,6)),IF(C962="  ",SUMIFS($O:$O,$C:$C," "),ROUNDDOWN(I962*VLOOKUP(C962,Aktivity!$C$6:$R$25,12,FALSE),2))))</f>
        <v/>
      </c>
      <c r="P962" s="90" t="str">
        <f t="shared" si="73"/>
        <v/>
      </c>
      <c r="Q962" s="90" t="str">
        <f>IF($I962="","",IF(C962=" ",SUMIFS($Q:$Q,$C:$C,RIGHT($D962,6)),IF(C962="  ",SUMIFS($Q:$Q,$C:$C," "),ROUNDDOWN(I962*VLOOKUP(C962,Aktivity!$C$6:$R$25,9,FALSE),2))))</f>
        <v/>
      </c>
      <c r="R962" s="90" t="str">
        <f>IF($I962="","",IF(C962=" ",SUMIFS($R:$R,$C:$C,RIGHT($D962,6)),IF(C962="  ",SUMIFS($R:$R,$C:$C," "),ROUNDDOWN(Q962*VLOOKUP(C962,Aktivity!$C$6:$R$25,10,FALSE),2))))</f>
        <v/>
      </c>
      <c r="S962" s="90" t="str">
        <f>IF($I962="","",IF(C962=" ",SUMIFS($S:$S,$C:$C,RIGHT($D962,6)),IF(C962="  ",SUMIFS($S:$S,$C:$C," "),ROUNDDOWN(I962*VLOOKUP(C962,Aktivity!$C$6:$R$25,13,FALSE),2))))</f>
        <v/>
      </c>
      <c r="T962" s="90" t="str">
        <f t="shared" si="74"/>
        <v/>
      </c>
      <c r="V962" s="13" t="str">
        <f>IFERROR(SMALL(Zoznam!O:O,ROW()-3),"")</f>
        <v/>
      </c>
    </row>
    <row r="963" spans="2:22" ht="15" x14ac:dyDescent="0.25">
      <c r="B963" s="89" t="str">
        <f>IF($V963="","",VLOOKUP($V963,Zoznam!$O:$W,2,FALSE))</f>
        <v/>
      </c>
      <c r="C963" s="89" t="str">
        <f>IF($V963="","",VLOOKUP($V963,Zoznam!$O:$W,3,FALSE))</f>
        <v/>
      </c>
      <c r="D963" s="75" t="str">
        <f>IF($V963="","",VLOOKUP($V963,Zoznam!$O:$W,4,FALSE))</f>
        <v/>
      </c>
      <c r="E963" s="75" t="str">
        <f>IF($V963="","",VLOOKUP($V963,Zoznam!$O:$W,5,FALSE))</f>
        <v/>
      </c>
      <c r="F963" s="89" t="str">
        <f>IF($V963="","",VLOOKUP($V963,Zoznam!$O:$W,6,FALSE))</f>
        <v/>
      </c>
      <c r="G963" s="90" t="str">
        <f>IF($V963="","",VLOOKUP($V963,Zoznam!$O:$W,7,FALSE))</f>
        <v/>
      </c>
      <c r="H963" s="91" t="str">
        <f>IF($V963="","",VLOOKUP($V963,Zoznam!$O:$W,8,FALSE))</f>
        <v/>
      </c>
      <c r="I963" s="123" t="str">
        <f>IF($V963="","",VLOOKUP($V963,Zoznam!$O:$W,9,FALSE))</f>
        <v/>
      </c>
      <c r="J963" s="123" t="str">
        <f t="shared" si="70"/>
        <v/>
      </c>
      <c r="K963" s="90" t="str">
        <f t="shared" si="71"/>
        <v/>
      </c>
      <c r="L963" s="90" t="str">
        <f t="shared" si="72"/>
        <v/>
      </c>
      <c r="M963" s="90" t="str">
        <f>IF($I963="","",IF(C963=" ",SUMIFS($M:$M,$C:$C,RIGHT($D963,6)),IF(C963="  ",SUMIFS($M:$M,$C:$C," "),ROUNDUP(I963*VLOOKUP(C963,Aktivity!$C$6:$R$25,8,FALSE),2))))</f>
        <v/>
      </c>
      <c r="N963" s="90" t="str">
        <f>IF($I963="","",IF(C963=" ",SUMIFS($N:$N,$C:$C,RIGHT($D963,6)),IF(C963="  ",SUMIFS($N:$N,$C:$C," "),ROUNDDOWN(M963*VLOOKUP(C963,Aktivity!$C$6:$R$25,10,FALSE),2))))</f>
        <v/>
      </c>
      <c r="O963" s="90" t="str">
        <f>IF($I963="","",IF(C963=" ",SUMIFS($O:$O,$C:$C,RIGHT($D963,6)),IF(C963="  ",SUMIFS($O:$O,$C:$C," "),ROUNDDOWN(I963*VLOOKUP(C963,Aktivity!$C$6:$R$25,12,FALSE),2))))</f>
        <v/>
      </c>
      <c r="P963" s="90" t="str">
        <f t="shared" si="73"/>
        <v/>
      </c>
      <c r="Q963" s="90" t="str">
        <f>IF($I963="","",IF(C963=" ",SUMIFS($Q:$Q,$C:$C,RIGHT($D963,6)),IF(C963="  ",SUMIFS($Q:$Q,$C:$C," "),ROUNDDOWN(I963*VLOOKUP(C963,Aktivity!$C$6:$R$25,9,FALSE),2))))</f>
        <v/>
      </c>
      <c r="R963" s="90" t="str">
        <f>IF($I963="","",IF(C963=" ",SUMIFS($R:$R,$C:$C,RIGHT($D963,6)),IF(C963="  ",SUMIFS($R:$R,$C:$C," "),ROUNDDOWN(Q963*VLOOKUP(C963,Aktivity!$C$6:$R$25,10,FALSE),2))))</f>
        <v/>
      </c>
      <c r="S963" s="90" t="str">
        <f>IF($I963="","",IF(C963=" ",SUMIFS($S:$S,$C:$C,RIGHT($D963,6)),IF(C963="  ",SUMIFS($S:$S,$C:$C," "),ROUNDDOWN(I963*VLOOKUP(C963,Aktivity!$C$6:$R$25,13,FALSE),2))))</f>
        <v/>
      </c>
      <c r="T963" s="90" t="str">
        <f t="shared" si="74"/>
        <v/>
      </c>
      <c r="V963" s="13" t="str">
        <f>IFERROR(SMALL(Zoznam!O:O,ROW()-3),"")</f>
        <v/>
      </c>
    </row>
    <row r="964" spans="2:22" ht="15" x14ac:dyDescent="0.25">
      <c r="B964" s="89" t="str">
        <f>IF($V964="","",VLOOKUP($V964,Zoznam!$O:$W,2,FALSE))</f>
        <v/>
      </c>
      <c r="C964" s="89" t="str">
        <f>IF($V964="","",VLOOKUP($V964,Zoznam!$O:$W,3,FALSE))</f>
        <v/>
      </c>
      <c r="D964" s="75" t="str">
        <f>IF($V964="","",VLOOKUP($V964,Zoznam!$O:$W,4,FALSE))</f>
        <v/>
      </c>
      <c r="E964" s="75" t="str">
        <f>IF($V964="","",VLOOKUP($V964,Zoznam!$O:$W,5,FALSE))</f>
        <v/>
      </c>
      <c r="F964" s="89" t="str">
        <f>IF($V964="","",VLOOKUP($V964,Zoznam!$O:$W,6,FALSE))</f>
        <v/>
      </c>
      <c r="G964" s="90" t="str">
        <f>IF($V964="","",VLOOKUP($V964,Zoznam!$O:$W,7,FALSE))</f>
        <v/>
      </c>
      <c r="H964" s="91" t="str">
        <f>IF($V964="","",VLOOKUP($V964,Zoznam!$O:$W,8,FALSE))</f>
        <v/>
      </c>
      <c r="I964" s="123" t="str">
        <f>IF($V964="","",VLOOKUP($V964,Zoznam!$O:$W,9,FALSE))</f>
        <v/>
      </c>
      <c r="J964" s="123" t="str">
        <f t="shared" si="70"/>
        <v/>
      </c>
      <c r="K964" s="90" t="str">
        <f t="shared" si="71"/>
        <v/>
      </c>
      <c r="L964" s="90" t="str">
        <f t="shared" si="72"/>
        <v/>
      </c>
      <c r="M964" s="90" t="str">
        <f>IF($I964="","",IF(C964=" ",SUMIFS($M:$M,$C:$C,RIGHT($D964,6)),IF(C964="  ",SUMIFS($M:$M,$C:$C," "),ROUNDUP(I964*VLOOKUP(C964,Aktivity!$C$6:$R$25,8,FALSE),2))))</f>
        <v/>
      </c>
      <c r="N964" s="90" t="str">
        <f>IF($I964="","",IF(C964=" ",SUMIFS($N:$N,$C:$C,RIGHT($D964,6)),IF(C964="  ",SUMIFS($N:$N,$C:$C," "),ROUNDDOWN(M964*VLOOKUP(C964,Aktivity!$C$6:$R$25,10,FALSE),2))))</f>
        <v/>
      </c>
      <c r="O964" s="90" t="str">
        <f>IF($I964="","",IF(C964=" ",SUMIFS($O:$O,$C:$C,RIGHT($D964,6)),IF(C964="  ",SUMIFS($O:$O,$C:$C," "),ROUNDDOWN(I964*VLOOKUP(C964,Aktivity!$C$6:$R$25,12,FALSE),2))))</f>
        <v/>
      </c>
      <c r="P964" s="90" t="str">
        <f t="shared" si="73"/>
        <v/>
      </c>
      <c r="Q964" s="90" t="str">
        <f>IF($I964="","",IF(C964=" ",SUMIFS($Q:$Q,$C:$C,RIGHT($D964,6)),IF(C964="  ",SUMIFS($Q:$Q,$C:$C," "),ROUNDDOWN(I964*VLOOKUP(C964,Aktivity!$C$6:$R$25,9,FALSE),2))))</f>
        <v/>
      </c>
      <c r="R964" s="90" t="str">
        <f>IF($I964="","",IF(C964=" ",SUMIFS($R:$R,$C:$C,RIGHT($D964,6)),IF(C964="  ",SUMIFS($R:$R,$C:$C," "),ROUNDDOWN(Q964*VLOOKUP(C964,Aktivity!$C$6:$R$25,10,FALSE),2))))</f>
        <v/>
      </c>
      <c r="S964" s="90" t="str">
        <f>IF($I964="","",IF(C964=" ",SUMIFS($S:$S,$C:$C,RIGHT($D964,6)),IF(C964="  ",SUMIFS($S:$S,$C:$C," "),ROUNDDOWN(I964*VLOOKUP(C964,Aktivity!$C$6:$R$25,13,FALSE),2))))</f>
        <v/>
      </c>
      <c r="T964" s="90" t="str">
        <f t="shared" si="74"/>
        <v/>
      </c>
      <c r="V964" s="13" t="str">
        <f>IFERROR(SMALL(Zoznam!O:O,ROW()-3),"")</f>
        <v/>
      </c>
    </row>
    <row r="965" spans="2:22" ht="15" x14ac:dyDescent="0.25">
      <c r="B965" s="89" t="str">
        <f>IF($V965="","",VLOOKUP($V965,Zoznam!$O:$W,2,FALSE))</f>
        <v/>
      </c>
      <c r="C965" s="89" t="str">
        <f>IF($V965="","",VLOOKUP($V965,Zoznam!$O:$W,3,FALSE))</f>
        <v/>
      </c>
      <c r="D965" s="75" t="str">
        <f>IF($V965="","",VLOOKUP($V965,Zoznam!$O:$W,4,FALSE))</f>
        <v/>
      </c>
      <c r="E965" s="75" t="str">
        <f>IF($V965="","",VLOOKUP($V965,Zoznam!$O:$W,5,FALSE))</f>
        <v/>
      </c>
      <c r="F965" s="89" t="str">
        <f>IF($V965="","",VLOOKUP($V965,Zoznam!$O:$W,6,FALSE))</f>
        <v/>
      </c>
      <c r="G965" s="90" t="str">
        <f>IF($V965="","",VLOOKUP($V965,Zoznam!$O:$W,7,FALSE))</f>
        <v/>
      </c>
      <c r="H965" s="91" t="str">
        <f>IF($V965="","",VLOOKUP($V965,Zoznam!$O:$W,8,FALSE))</f>
        <v/>
      </c>
      <c r="I965" s="123" t="str">
        <f>IF($V965="","",VLOOKUP($V965,Zoznam!$O:$W,9,FALSE))</f>
        <v/>
      </c>
      <c r="J965" s="123" t="str">
        <f t="shared" ref="J965:J1028" si="75">IF($I965="","",IF(C965=" ",SUMIFS($J:$J,$C:$C,RIGHT($D965,6)),IF(C965="  ",SUMIFS($J:$J,$C:$C," "),N965+R965)))</f>
        <v/>
      </c>
      <c r="K965" s="90" t="str">
        <f t="shared" ref="K965:K1028" si="76">IF($I965="","",IF(C965=" ",SUMIFS($K:$K,$C:$C,RIGHT($D965,6)),IF(C965="  ",SUMIFS($K:$K,$C:$C," "),O965+S965)))</f>
        <v/>
      </c>
      <c r="L965" s="90" t="str">
        <f t="shared" ref="L965:L1028" si="77">IF($I965="","",IF(C965=" ",SUMIFS($L:$L,$C:$C,RIGHT($D965,6)),IF(C965="  ",SUMIFS($L:$L,$C:$C," "),P965+T965)))</f>
        <v/>
      </c>
      <c r="M965" s="90" t="str">
        <f>IF($I965="","",IF(C965=" ",SUMIFS($M:$M,$C:$C,RIGHT($D965,6)),IF(C965="  ",SUMIFS($M:$M,$C:$C," "),ROUNDUP(I965*VLOOKUP(C965,Aktivity!$C$6:$R$25,8,FALSE),2))))</f>
        <v/>
      </c>
      <c r="N965" s="90" t="str">
        <f>IF($I965="","",IF(C965=" ",SUMIFS($N:$N,$C:$C,RIGHT($D965,6)),IF(C965="  ",SUMIFS($N:$N,$C:$C," "),ROUNDDOWN(M965*VLOOKUP(C965,Aktivity!$C$6:$R$25,10,FALSE),2))))</f>
        <v/>
      </c>
      <c r="O965" s="90" t="str">
        <f>IF($I965="","",IF(C965=" ",SUMIFS($O:$O,$C:$C,RIGHT($D965,6)),IF(C965="  ",SUMIFS($O:$O,$C:$C," "),ROUNDDOWN(I965*VLOOKUP(C965,Aktivity!$C$6:$R$25,12,FALSE),2))))</f>
        <v/>
      </c>
      <c r="P965" s="90" t="str">
        <f t="shared" ref="P965:P1028" si="78">IF($I965="","",IF(C965=" ",SUMIFS($P:$P,$C:$C,RIGHT($D965,6)),IF(C965="  ",SUMIFS($P:$P,$C:$C," "),N965-O965)))</f>
        <v/>
      </c>
      <c r="Q965" s="90" t="str">
        <f>IF($I965="","",IF(C965=" ",SUMIFS($Q:$Q,$C:$C,RIGHT($D965,6)),IF(C965="  ",SUMIFS($Q:$Q,$C:$C," "),ROUNDDOWN(I965*VLOOKUP(C965,Aktivity!$C$6:$R$25,9,FALSE),2))))</f>
        <v/>
      </c>
      <c r="R965" s="90" t="str">
        <f>IF($I965="","",IF(C965=" ",SUMIFS($R:$R,$C:$C,RIGHT($D965,6)),IF(C965="  ",SUMIFS($R:$R,$C:$C," "),ROUNDDOWN(Q965*VLOOKUP(C965,Aktivity!$C$6:$R$25,10,FALSE),2))))</f>
        <v/>
      </c>
      <c r="S965" s="90" t="str">
        <f>IF($I965="","",IF(C965=" ",SUMIFS($S:$S,$C:$C,RIGHT($D965,6)),IF(C965="  ",SUMIFS($S:$S,$C:$C," "),ROUNDDOWN(I965*VLOOKUP(C965,Aktivity!$C$6:$R$25,13,FALSE),2))))</f>
        <v/>
      </c>
      <c r="T965" s="90" t="str">
        <f t="shared" ref="T965:T1028" si="79">IF($I965="","",IF(C965=" ",SUMIFS($T:$T,$C:$C,RIGHT($D965,6)),IF(C965="  ",SUMIFS($T:$T,$C:$C," "),R965-S965)))</f>
        <v/>
      </c>
      <c r="V965" s="13" t="str">
        <f>IFERROR(SMALL(Zoznam!O:O,ROW()-3),"")</f>
        <v/>
      </c>
    </row>
    <row r="966" spans="2:22" ht="15" x14ac:dyDescent="0.25">
      <c r="B966" s="89" t="str">
        <f>IF($V966="","",VLOOKUP($V966,Zoznam!$O:$W,2,FALSE))</f>
        <v/>
      </c>
      <c r="C966" s="89" t="str">
        <f>IF($V966="","",VLOOKUP($V966,Zoznam!$O:$W,3,FALSE))</f>
        <v/>
      </c>
      <c r="D966" s="75" t="str">
        <f>IF($V966="","",VLOOKUP($V966,Zoznam!$O:$W,4,FALSE))</f>
        <v/>
      </c>
      <c r="E966" s="75" t="str">
        <f>IF($V966="","",VLOOKUP($V966,Zoznam!$O:$W,5,FALSE))</f>
        <v/>
      </c>
      <c r="F966" s="89" t="str">
        <f>IF($V966="","",VLOOKUP($V966,Zoznam!$O:$W,6,FALSE))</f>
        <v/>
      </c>
      <c r="G966" s="90" t="str">
        <f>IF($V966="","",VLOOKUP($V966,Zoznam!$O:$W,7,FALSE))</f>
        <v/>
      </c>
      <c r="H966" s="91" t="str">
        <f>IF($V966="","",VLOOKUP($V966,Zoznam!$O:$W,8,FALSE))</f>
        <v/>
      </c>
      <c r="I966" s="123" t="str">
        <f>IF($V966="","",VLOOKUP($V966,Zoznam!$O:$W,9,FALSE))</f>
        <v/>
      </c>
      <c r="J966" s="123" t="str">
        <f t="shared" si="75"/>
        <v/>
      </c>
      <c r="K966" s="90" t="str">
        <f t="shared" si="76"/>
        <v/>
      </c>
      <c r="L966" s="90" t="str">
        <f t="shared" si="77"/>
        <v/>
      </c>
      <c r="M966" s="90" t="str">
        <f>IF($I966="","",IF(C966=" ",SUMIFS($M:$M,$C:$C,RIGHT($D966,6)),IF(C966="  ",SUMIFS($M:$M,$C:$C," "),ROUNDUP(I966*VLOOKUP(C966,Aktivity!$C$6:$R$25,8,FALSE),2))))</f>
        <v/>
      </c>
      <c r="N966" s="90" t="str">
        <f>IF($I966="","",IF(C966=" ",SUMIFS($N:$N,$C:$C,RIGHT($D966,6)),IF(C966="  ",SUMIFS($N:$N,$C:$C," "),ROUNDDOWN(M966*VLOOKUP(C966,Aktivity!$C$6:$R$25,10,FALSE),2))))</f>
        <v/>
      </c>
      <c r="O966" s="90" t="str">
        <f>IF($I966="","",IF(C966=" ",SUMIFS($O:$O,$C:$C,RIGHT($D966,6)),IF(C966="  ",SUMIFS($O:$O,$C:$C," "),ROUNDDOWN(I966*VLOOKUP(C966,Aktivity!$C$6:$R$25,12,FALSE),2))))</f>
        <v/>
      </c>
      <c r="P966" s="90" t="str">
        <f t="shared" si="78"/>
        <v/>
      </c>
      <c r="Q966" s="90" t="str">
        <f>IF($I966="","",IF(C966=" ",SUMIFS($Q:$Q,$C:$C,RIGHT($D966,6)),IF(C966="  ",SUMIFS($Q:$Q,$C:$C," "),ROUNDDOWN(I966*VLOOKUP(C966,Aktivity!$C$6:$R$25,9,FALSE),2))))</f>
        <v/>
      </c>
      <c r="R966" s="90" t="str">
        <f>IF($I966="","",IF(C966=" ",SUMIFS($R:$R,$C:$C,RIGHT($D966,6)),IF(C966="  ",SUMIFS($R:$R,$C:$C," "),ROUNDDOWN(Q966*VLOOKUP(C966,Aktivity!$C$6:$R$25,10,FALSE),2))))</f>
        <v/>
      </c>
      <c r="S966" s="90" t="str">
        <f>IF($I966="","",IF(C966=" ",SUMIFS($S:$S,$C:$C,RIGHT($D966,6)),IF(C966="  ",SUMIFS($S:$S,$C:$C," "),ROUNDDOWN(I966*VLOOKUP(C966,Aktivity!$C$6:$R$25,13,FALSE),2))))</f>
        <v/>
      </c>
      <c r="T966" s="90" t="str">
        <f t="shared" si="79"/>
        <v/>
      </c>
      <c r="V966" s="13" t="str">
        <f>IFERROR(SMALL(Zoznam!O:O,ROW()-3),"")</f>
        <v/>
      </c>
    </row>
    <row r="967" spans="2:22" ht="15" x14ac:dyDescent="0.25">
      <c r="B967" s="89" t="str">
        <f>IF($V967="","",VLOOKUP($V967,Zoznam!$O:$W,2,FALSE))</f>
        <v/>
      </c>
      <c r="C967" s="89" t="str">
        <f>IF($V967="","",VLOOKUP($V967,Zoznam!$O:$W,3,FALSE))</f>
        <v/>
      </c>
      <c r="D967" s="75" t="str">
        <f>IF($V967="","",VLOOKUP($V967,Zoznam!$O:$W,4,FALSE))</f>
        <v/>
      </c>
      <c r="E967" s="75" t="str">
        <f>IF($V967="","",VLOOKUP($V967,Zoznam!$O:$W,5,FALSE))</f>
        <v/>
      </c>
      <c r="F967" s="89" t="str">
        <f>IF($V967="","",VLOOKUP($V967,Zoznam!$O:$W,6,FALSE))</f>
        <v/>
      </c>
      <c r="G967" s="90" t="str">
        <f>IF($V967="","",VLOOKUP($V967,Zoznam!$O:$W,7,FALSE))</f>
        <v/>
      </c>
      <c r="H967" s="91" t="str">
        <f>IF($V967="","",VLOOKUP($V967,Zoznam!$O:$W,8,FALSE))</f>
        <v/>
      </c>
      <c r="I967" s="123" t="str">
        <f>IF($V967="","",VLOOKUP($V967,Zoznam!$O:$W,9,FALSE))</f>
        <v/>
      </c>
      <c r="J967" s="123" t="str">
        <f t="shared" si="75"/>
        <v/>
      </c>
      <c r="K967" s="90" t="str">
        <f t="shared" si="76"/>
        <v/>
      </c>
      <c r="L967" s="90" t="str">
        <f t="shared" si="77"/>
        <v/>
      </c>
      <c r="M967" s="90" t="str">
        <f>IF($I967="","",IF(C967=" ",SUMIFS($M:$M,$C:$C,RIGHT($D967,6)),IF(C967="  ",SUMIFS($M:$M,$C:$C," "),ROUNDUP(I967*VLOOKUP(C967,Aktivity!$C$6:$R$25,8,FALSE),2))))</f>
        <v/>
      </c>
      <c r="N967" s="90" t="str">
        <f>IF($I967="","",IF(C967=" ",SUMIFS($N:$N,$C:$C,RIGHT($D967,6)),IF(C967="  ",SUMIFS($N:$N,$C:$C," "),ROUNDDOWN(M967*VLOOKUP(C967,Aktivity!$C$6:$R$25,10,FALSE),2))))</f>
        <v/>
      </c>
      <c r="O967" s="90" t="str">
        <f>IF($I967="","",IF(C967=" ",SUMIFS($O:$O,$C:$C,RIGHT($D967,6)),IF(C967="  ",SUMIFS($O:$O,$C:$C," "),ROUNDDOWN(I967*VLOOKUP(C967,Aktivity!$C$6:$R$25,12,FALSE),2))))</f>
        <v/>
      </c>
      <c r="P967" s="90" t="str">
        <f t="shared" si="78"/>
        <v/>
      </c>
      <c r="Q967" s="90" t="str">
        <f>IF($I967="","",IF(C967=" ",SUMIFS($Q:$Q,$C:$C,RIGHT($D967,6)),IF(C967="  ",SUMIFS($Q:$Q,$C:$C," "),ROUNDDOWN(I967*VLOOKUP(C967,Aktivity!$C$6:$R$25,9,FALSE),2))))</f>
        <v/>
      </c>
      <c r="R967" s="90" t="str">
        <f>IF($I967="","",IF(C967=" ",SUMIFS($R:$R,$C:$C,RIGHT($D967,6)),IF(C967="  ",SUMIFS($R:$R,$C:$C," "),ROUNDDOWN(Q967*VLOOKUP(C967,Aktivity!$C$6:$R$25,10,FALSE),2))))</f>
        <v/>
      </c>
      <c r="S967" s="90" t="str">
        <f>IF($I967="","",IF(C967=" ",SUMIFS($S:$S,$C:$C,RIGHT($D967,6)),IF(C967="  ",SUMIFS($S:$S,$C:$C," "),ROUNDDOWN(I967*VLOOKUP(C967,Aktivity!$C$6:$R$25,13,FALSE),2))))</f>
        <v/>
      </c>
      <c r="T967" s="90" t="str">
        <f t="shared" si="79"/>
        <v/>
      </c>
      <c r="V967" s="13" t="str">
        <f>IFERROR(SMALL(Zoznam!O:O,ROW()-3),"")</f>
        <v/>
      </c>
    </row>
    <row r="968" spans="2:22" ht="15" x14ac:dyDescent="0.25">
      <c r="B968" s="89" t="str">
        <f>IF($V968="","",VLOOKUP($V968,Zoznam!$O:$W,2,FALSE))</f>
        <v/>
      </c>
      <c r="C968" s="89" t="str">
        <f>IF($V968="","",VLOOKUP($V968,Zoznam!$O:$W,3,FALSE))</f>
        <v/>
      </c>
      <c r="D968" s="75" t="str">
        <f>IF($V968="","",VLOOKUP($V968,Zoznam!$O:$W,4,FALSE))</f>
        <v/>
      </c>
      <c r="E968" s="75" t="str">
        <f>IF($V968="","",VLOOKUP($V968,Zoznam!$O:$W,5,FALSE))</f>
        <v/>
      </c>
      <c r="F968" s="89" t="str">
        <f>IF($V968="","",VLOOKUP($V968,Zoznam!$O:$W,6,FALSE))</f>
        <v/>
      </c>
      <c r="G968" s="90" t="str">
        <f>IF($V968="","",VLOOKUP($V968,Zoznam!$O:$W,7,FALSE))</f>
        <v/>
      </c>
      <c r="H968" s="91" t="str">
        <f>IF($V968="","",VLOOKUP($V968,Zoznam!$O:$W,8,FALSE))</f>
        <v/>
      </c>
      <c r="I968" s="123" t="str">
        <f>IF($V968="","",VLOOKUP($V968,Zoznam!$O:$W,9,FALSE))</f>
        <v/>
      </c>
      <c r="J968" s="123" t="str">
        <f t="shared" si="75"/>
        <v/>
      </c>
      <c r="K968" s="90" t="str">
        <f t="shared" si="76"/>
        <v/>
      </c>
      <c r="L968" s="90" t="str">
        <f t="shared" si="77"/>
        <v/>
      </c>
      <c r="M968" s="90" t="str">
        <f>IF($I968="","",IF(C968=" ",SUMIFS($M:$M,$C:$C,RIGHT($D968,6)),IF(C968="  ",SUMIFS($M:$M,$C:$C," "),ROUNDUP(I968*VLOOKUP(C968,Aktivity!$C$6:$R$25,8,FALSE),2))))</f>
        <v/>
      </c>
      <c r="N968" s="90" t="str">
        <f>IF($I968="","",IF(C968=" ",SUMIFS($N:$N,$C:$C,RIGHT($D968,6)),IF(C968="  ",SUMIFS($N:$N,$C:$C," "),ROUNDDOWN(M968*VLOOKUP(C968,Aktivity!$C$6:$R$25,10,FALSE),2))))</f>
        <v/>
      </c>
      <c r="O968" s="90" t="str">
        <f>IF($I968="","",IF(C968=" ",SUMIFS($O:$O,$C:$C,RIGHT($D968,6)),IF(C968="  ",SUMIFS($O:$O,$C:$C," "),ROUNDDOWN(I968*VLOOKUP(C968,Aktivity!$C$6:$R$25,12,FALSE),2))))</f>
        <v/>
      </c>
      <c r="P968" s="90" t="str">
        <f t="shared" si="78"/>
        <v/>
      </c>
      <c r="Q968" s="90" t="str">
        <f>IF($I968="","",IF(C968=" ",SUMIFS($Q:$Q,$C:$C,RIGHT($D968,6)),IF(C968="  ",SUMIFS($Q:$Q,$C:$C," "),ROUNDDOWN(I968*VLOOKUP(C968,Aktivity!$C$6:$R$25,9,FALSE),2))))</f>
        <v/>
      </c>
      <c r="R968" s="90" t="str">
        <f>IF($I968="","",IF(C968=" ",SUMIFS($R:$R,$C:$C,RIGHT($D968,6)),IF(C968="  ",SUMIFS($R:$R,$C:$C," "),ROUNDDOWN(Q968*VLOOKUP(C968,Aktivity!$C$6:$R$25,10,FALSE),2))))</f>
        <v/>
      </c>
      <c r="S968" s="90" t="str">
        <f>IF($I968="","",IF(C968=" ",SUMIFS($S:$S,$C:$C,RIGHT($D968,6)),IF(C968="  ",SUMIFS($S:$S,$C:$C," "),ROUNDDOWN(I968*VLOOKUP(C968,Aktivity!$C$6:$R$25,13,FALSE),2))))</f>
        <v/>
      </c>
      <c r="T968" s="90" t="str">
        <f t="shared" si="79"/>
        <v/>
      </c>
      <c r="V968" s="13" t="str">
        <f>IFERROR(SMALL(Zoznam!O:O,ROW()-3),"")</f>
        <v/>
      </c>
    </row>
    <row r="969" spans="2:22" ht="15" x14ac:dyDescent="0.25">
      <c r="B969" s="89" t="str">
        <f>IF($V969="","",VLOOKUP($V969,Zoznam!$O:$W,2,FALSE))</f>
        <v/>
      </c>
      <c r="C969" s="89" t="str">
        <f>IF($V969="","",VLOOKUP($V969,Zoznam!$O:$W,3,FALSE))</f>
        <v/>
      </c>
      <c r="D969" s="75" t="str">
        <f>IF($V969="","",VLOOKUP($V969,Zoznam!$O:$W,4,FALSE))</f>
        <v/>
      </c>
      <c r="E969" s="75" t="str">
        <f>IF($V969="","",VLOOKUP($V969,Zoznam!$O:$W,5,FALSE))</f>
        <v/>
      </c>
      <c r="F969" s="89" t="str">
        <f>IF($V969="","",VLOOKUP($V969,Zoznam!$O:$W,6,FALSE))</f>
        <v/>
      </c>
      <c r="G969" s="90" t="str">
        <f>IF($V969="","",VLOOKUP($V969,Zoznam!$O:$W,7,FALSE))</f>
        <v/>
      </c>
      <c r="H969" s="91" t="str">
        <f>IF($V969="","",VLOOKUP($V969,Zoznam!$O:$W,8,FALSE))</f>
        <v/>
      </c>
      <c r="I969" s="123" t="str">
        <f>IF($V969="","",VLOOKUP($V969,Zoznam!$O:$W,9,FALSE))</f>
        <v/>
      </c>
      <c r="J969" s="123" t="str">
        <f t="shared" si="75"/>
        <v/>
      </c>
      <c r="K969" s="90" t="str">
        <f t="shared" si="76"/>
        <v/>
      </c>
      <c r="L969" s="90" t="str">
        <f t="shared" si="77"/>
        <v/>
      </c>
      <c r="M969" s="90" t="str">
        <f>IF($I969="","",IF(C969=" ",SUMIFS($M:$M,$C:$C,RIGHT($D969,6)),IF(C969="  ",SUMIFS($M:$M,$C:$C," "),ROUNDUP(I969*VLOOKUP(C969,Aktivity!$C$6:$R$25,8,FALSE),2))))</f>
        <v/>
      </c>
      <c r="N969" s="90" t="str">
        <f>IF($I969="","",IF(C969=" ",SUMIFS($N:$N,$C:$C,RIGHT($D969,6)),IF(C969="  ",SUMIFS($N:$N,$C:$C," "),ROUNDDOWN(M969*VLOOKUP(C969,Aktivity!$C$6:$R$25,10,FALSE),2))))</f>
        <v/>
      </c>
      <c r="O969" s="90" t="str">
        <f>IF($I969="","",IF(C969=" ",SUMIFS($O:$O,$C:$C,RIGHT($D969,6)),IF(C969="  ",SUMIFS($O:$O,$C:$C," "),ROUNDDOWN(I969*VLOOKUP(C969,Aktivity!$C$6:$R$25,12,FALSE),2))))</f>
        <v/>
      </c>
      <c r="P969" s="90" t="str">
        <f t="shared" si="78"/>
        <v/>
      </c>
      <c r="Q969" s="90" t="str">
        <f>IF($I969="","",IF(C969=" ",SUMIFS($Q:$Q,$C:$C,RIGHT($D969,6)),IF(C969="  ",SUMIFS($Q:$Q,$C:$C," "),ROUNDDOWN(I969*VLOOKUP(C969,Aktivity!$C$6:$R$25,9,FALSE),2))))</f>
        <v/>
      </c>
      <c r="R969" s="90" t="str">
        <f>IF($I969="","",IF(C969=" ",SUMIFS($R:$R,$C:$C,RIGHT($D969,6)),IF(C969="  ",SUMIFS($R:$R,$C:$C," "),ROUNDDOWN(Q969*VLOOKUP(C969,Aktivity!$C$6:$R$25,10,FALSE),2))))</f>
        <v/>
      </c>
      <c r="S969" s="90" t="str">
        <f>IF($I969="","",IF(C969=" ",SUMIFS($S:$S,$C:$C,RIGHT($D969,6)),IF(C969="  ",SUMIFS($S:$S,$C:$C," "),ROUNDDOWN(I969*VLOOKUP(C969,Aktivity!$C$6:$R$25,13,FALSE),2))))</f>
        <v/>
      </c>
      <c r="T969" s="90" t="str">
        <f t="shared" si="79"/>
        <v/>
      </c>
      <c r="V969" s="13" t="str">
        <f>IFERROR(SMALL(Zoznam!O:O,ROW()-3),"")</f>
        <v/>
      </c>
    </row>
    <row r="970" spans="2:22" ht="15" x14ac:dyDescent="0.25">
      <c r="B970" s="89" t="str">
        <f>IF($V970="","",VLOOKUP($V970,Zoznam!$O:$W,2,FALSE))</f>
        <v/>
      </c>
      <c r="C970" s="89" t="str">
        <f>IF($V970="","",VLOOKUP($V970,Zoznam!$O:$W,3,FALSE))</f>
        <v/>
      </c>
      <c r="D970" s="75" t="str">
        <f>IF($V970="","",VLOOKUP($V970,Zoznam!$O:$W,4,FALSE))</f>
        <v/>
      </c>
      <c r="E970" s="75" t="str">
        <f>IF($V970="","",VLOOKUP($V970,Zoznam!$O:$W,5,FALSE))</f>
        <v/>
      </c>
      <c r="F970" s="89" t="str">
        <f>IF($V970="","",VLOOKUP($V970,Zoznam!$O:$W,6,FALSE))</f>
        <v/>
      </c>
      <c r="G970" s="90" t="str">
        <f>IF($V970="","",VLOOKUP($V970,Zoznam!$O:$W,7,FALSE))</f>
        <v/>
      </c>
      <c r="H970" s="91" t="str">
        <f>IF($V970="","",VLOOKUP($V970,Zoznam!$O:$W,8,FALSE))</f>
        <v/>
      </c>
      <c r="I970" s="123" t="str">
        <f>IF($V970="","",VLOOKUP($V970,Zoznam!$O:$W,9,FALSE))</f>
        <v/>
      </c>
      <c r="J970" s="123" t="str">
        <f t="shared" si="75"/>
        <v/>
      </c>
      <c r="K970" s="90" t="str">
        <f t="shared" si="76"/>
        <v/>
      </c>
      <c r="L970" s="90" t="str">
        <f t="shared" si="77"/>
        <v/>
      </c>
      <c r="M970" s="90" t="str">
        <f>IF($I970="","",IF(C970=" ",SUMIFS($M:$M,$C:$C,RIGHT($D970,6)),IF(C970="  ",SUMIFS($M:$M,$C:$C," "),ROUNDUP(I970*VLOOKUP(C970,Aktivity!$C$6:$R$25,8,FALSE),2))))</f>
        <v/>
      </c>
      <c r="N970" s="90" t="str">
        <f>IF($I970="","",IF(C970=" ",SUMIFS($N:$N,$C:$C,RIGHT($D970,6)),IF(C970="  ",SUMIFS($N:$N,$C:$C," "),ROUNDDOWN(M970*VLOOKUP(C970,Aktivity!$C$6:$R$25,10,FALSE),2))))</f>
        <v/>
      </c>
      <c r="O970" s="90" t="str">
        <f>IF($I970="","",IF(C970=" ",SUMIFS($O:$O,$C:$C,RIGHT($D970,6)),IF(C970="  ",SUMIFS($O:$O,$C:$C," "),ROUNDDOWN(I970*VLOOKUP(C970,Aktivity!$C$6:$R$25,12,FALSE),2))))</f>
        <v/>
      </c>
      <c r="P970" s="90" t="str">
        <f t="shared" si="78"/>
        <v/>
      </c>
      <c r="Q970" s="90" t="str">
        <f>IF($I970="","",IF(C970=" ",SUMIFS($Q:$Q,$C:$C,RIGHT($D970,6)),IF(C970="  ",SUMIFS($Q:$Q,$C:$C," "),ROUNDDOWN(I970*VLOOKUP(C970,Aktivity!$C$6:$R$25,9,FALSE),2))))</f>
        <v/>
      </c>
      <c r="R970" s="90" t="str">
        <f>IF($I970="","",IF(C970=" ",SUMIFS($R:$R,$C:$C,RIGHT($D970,6)),IF(C970="  ",SUMIFS($R:$R,$C:$C," "),ROUNDDOWN(Q970*VLOOKUP(C970,Aktivity!$C$6:$R$25,10,FALSE),2))))</f>
        <v/>
      </c>
      <c r="S970" s="90" t="str">
        <f>IF($I970="","",IF(C970=" ",SUMIFS($S:$S,$C:$C,RIGHT($D970,6)),IF(C970="  ",SUMIFS($S:$S,$C:$C," "),ROUNDDOWN(I970*VLOOKUP(C970,Aktivity!$C$6:$R$25,13,FALSE),2))))</f>
        <v/>
      </c>
      <c r="T970" s="90" t="str">
        <f t="shared" si="79"/>
        <v/>
      </c>
      <c r="V970" s="13" t="str">
        <f>IFERROR(SMALL(Zoznam!O:O,ROW()-3),"")</f>
        <v/>
      </c>
    </row>
    <row r="971" spans="2:22" ht="15" x14ac:dyDescent="0.25">
      <c r="B971" s="89" t="str">
        <f>IF($V971="","",VLOOKUP($V971,Zoznam!$O:$W,2,FALSE))</f>
        <v/>
      </c>
      <c r="C971" s="89" t="str">
        <f>IF($V971="","",VLOOKUP($V971,Zoznam!$O:$W,3,FALSE))</f>
        <v/>
      </c>
      <c r="D971" s="75" t="str">
        <f>IF($V971="","",VLOOKUP($V971,Zoznam!$O:$W,4,FALSE))</f>
        <v/>
      </c>
      <c r="E971" s="75" t="str">
        <f>IF($V971="","",VLOOKUP($V971,Zoznam!$O:$W,5,FALSE))</f>
        <v/>
      </c>
      <c r="F971" s="89" t="str">
        <f>IF($V971="","",VLOOKUP($V971,Zoznam!$O:$W,6,FALSE))</f>
        <v/>
      </c>
      <c r="G971" s="90" t="str">
        <f>IF($V971="","",VLOOKUP($V971,Zoznam!$O:$W,7,FALSE))</f>
        <v/>
      </c>
      <c r="H971" s="91" t="str">
        <f>IF($V971="","",VLOOKUP($V971,Zoznam!$O:$W,8,FALSE))</f>
        <v/>
      </c>
      <c r="I971" s="123" t="str">
        <f>IF($V971="","",VLOOKUP($V971,Zoznam!$O:$W,9,FALSE))</f>
        <v/>
      </c>
      <c r="J971" s="123" t="str">
        <f t="shared" si="75"/>
        <v/>
      </c>
      <c r="K971" s="90" t="str">
        <f t="shared" si="76"/>
        <v/>
      </c>
      <c r="L971" s="90" t="str">
        <f t="shared" si="77"/>
        <v/>
      </c>
      <c r="M971" s="90" t="str">
        <f>IF($I971="","",IF(C971=" ",SUMIFS($M:$M,$C:$C,RIGHT($D971,6)),IF(C971="  ",SUMIFS($M:$M,$C:$C," "),ROUNDUP(I971*VLOOKUP(C971,Aktivity!$C$6:$R$25,8,FALSE),2))))</f>
        <v/>
      </c>
      <c r="N971" s="90" t="str">
        <f>IF($I971="","",IF(C971=" ",SUMIFS($N:$N,$C:$C,RIGHT($D971,6)),IF(C971="  ",SUMIFS($N:$N,$C:$C," "),ROUNDDOWN(M971*VLOOKUP(C971,Aktivity!$C$6:$R$25,10,FALSE),2))))</f>
        <v/>
      </c>
      <c r="O971" s="90" t="str">
        <f>IF($I971="","",IF(C971=" ",SUMIFS($O:$O,$C:$C,RIGHT($D971,6)),IF(C971="  ",SUMIFS($O:$O,$C:$C," "),ROUNDDOWN(I971*VLOOKUP(C971,Aktivity!$C$6:$R$25,12,FALSE),2))))</f>
        <v/>
      </c>
      <c r="P971" s="90" t="str">
        <f t="shared" si="78"/>
        <v/>
      </c>
      <c r="Q971" s="90" t="str">
        <f>IF($I971="","",IF(C971=" ",SUMIFS($Q:$Q,$C:$C,RIGHT($D971,6)),IF(C971="  ",SUMIFS($Q:$Q,$C:$C," "),ROUNDDOWN(I971*VLOOKUP(C971,Aktivity!$C$6:$R$25,9,FALSE),2))))</f>
        <v/>
      </c>
      <c r="R971" s="90" t="str">
        <f>IF($I971="","",IF(C971=" ",SUMIFS($R:$R,$C:$C,RIGHT($D971,6)),IF(C971="  ",SUMIFS($R:$R,$C:$C," "),ROUNDDOWN(Q971*VLOOKUP(C971,Aktivity!$C$6:$R$25,10,FALSE),2))))</f>
        <v/>
      </c>
      <c r="S971" s="90" t="str">
        <f>IF($I971="","",IF(C971=" ",SUMIFS($S:$S,$C:$C,RIGHT($D971,6)),IF(C971="  ",SUMIFS($S:$S,$C:$C," "),ROUNDDOWN(I971*VLOOKUP(C971,Aktivity!$C$6:$R$25,13,FALSE),2))))</f>
        <v/>
      </c>
      <c r="T971" s="90" t="str">
        <f t="shared" si="79"/>
        <v/>
      </c>
      <c r="V971" s="13" t="str">
        <f>IFERROR(SMALL(Zoznam!O:O,ROW()-3),"")</f>
        <v/>
      </c>
    </row>
    <row r="972" spans="2:22" ht="15" x14ac:dyDescent="0.25">
      <c r="B972" s="89" t="str">
        <f>IF($V972="","",VLOOKUP($V972,Zoznam!$O:$W,2,FALSE))</f>
        <v/>
      </c>
      <c r="C972" s="89" t="str">
        <f>IF($V972="","",VLOOKUP($V972,Zoznam!$O:$W,3,FALSE))</f>
        <v/>
      </c>
      <c r="D972" s="75" t="str">
        <f>IF($V972="","",VLOOKUP($V972,Zoznam!$O:$W,4,FALSE))</f>
        <v/>
      </c>
      <c r="E972" s="75" t="str">
        <f>IF($V972="","",VLOOKUP($V972,Zoznam!$O:$W,5,FALSE))</f>
        <v/>
      </c>
      <c r="F972" s="89" t="str">
        <f>IF($V972="","",VLOOKUP($V972,Zoznam!$O:$W,6,FALSE))</f>
        <v/>
      </c>
      <c r="G972" s="90" t="str">
        <f>IF($V972="","",VLOOKUP($V972,Zoznam!$O:$W,7,FALSE))</f>
        <v/>
      </c>
      <c r="H972" s="91" t="str">
        <f>IF($V972="","",VLOOKUP($V972,Zoznam!$O:$W,8,FALSE))</f>
        <v/>
      </c>
      <c r="I972" s="123" t="str">
        <f>IF($V972="","",VLOOKUP($V972,Zoznam!$O:$W,9,FALSE))</f>
        <v/>
      </c>
      <c r="J972" s="123" t="str">
        <f t="shared" si="75"/>
        <v/>
      </c>
      <c r="K972" s="90" t="str">
        <f t="shared" si="76"/>
        <v/>
      </c>
      <c r="L972" s="90" t="str">
        <f t="shared" si="77"/>
        <v/>
      </c>
      <c r="M972" s="90" t="str">
        <f>IF($I972="","",IF(C972=" ",SUMIFS($M:$M,$C:$C,RIGHT($D972,6)),IF(C972="  ",SUMIFS($M:$M,$C:$C," "),ROUNDUP(I972*VLOOKUP(C972,Aktivity!$C$6:$R$25,8,FALSE),2))))</f>
        <v/>
      </c>
      <c r="N972" s="90" t="str">
        <f>IF($I972="","",IF(C972=" ",SUMIFS($N:$N,$C:$C,RIGHT($D972,6)),IF(C972="  ",SUMIFS($N:$N,$C:$C," "),ROUNDDOWN(M972*VLOOKUP(C972,Aktivity!$C$6:$R$25,10,FALSE),2))))</f>
        <v/>
      </c>
      <c r="O972" s="90" t="str">
        <f>IF($I972="","",IF(C972=" ",SUMIFS($O:$O,$C:$C,RIGHT($D972,6)),IF(C972="  ",SUMIFS($O:$O,$C:$C," "),ROUNDDOWN(I972*VLOOKUP(C972,Aktivity!$C$6:$R$25,12,FALSE),2))))</f>
        <v/>
      </c>
      <c r="P972" s="90" t="str">
        <f t="shared" si="78"/>
        <v/>
      </c>
      <c r="Q972" s="90" t="str">
        <f>IF($I972="","",IF(C972=" ",SUMIFS($Q:$Q,$C:$C,RIGHT($D972,6)),IF(C972="  ",SUMIFS($Q:$Q,$C:$C," "),ROUNDDOWN(I972*VLOOKUP(C972,Aktivity!$C$6:$R$25,9,FALSE),2))))</f>
        <v/>
      </c>
      <c r="R972" s="90" t="str">
        <f>IF($I972="","",IF(C972=" ",SUMIFS($R:$R,$C:$C,RIGHT($D972,6)),IF(C972="  ",SUMIFS($R:$R,$C:$C," "),ROUNDDOWN(Q972*VLOOKUP(C972,Aktivity!$C$6:$R$25,10,FALSE),2))))</f>
        <v/>
      </c>
      <c r="S972" s="90" t="str">
        <f>IF($I972="","",IF(C972=" ",SUMIFS($S:$S,$C:$C,RIGHT($D972,6)),IF(C972="  ",SUMIFS($S:$S,$C:$C," "),ROUNDDOWN(I972*VLOOKUP(C972,Aktivity!$C$6:$R$25,13,FALSE),2))))</f>
        <v/>
      </c>
      <c r="T972" s="90" t="str">
        <f t="shared" si="79"/>
        <v/>
      </c>
      <c r="V972" s="13" t="str">
        <f>IFERROR(SMALL(Zoznam!O:O,ROW()-3),"")</f>
        <v/>
      </c>
    </row>
    <row r="973" spans="2:22" ht="15" x14ac:dyDescent="0.25">
      <c r="B973" s="89" t="str">
        <f>IF($V973="","",VLOOKUP($V973,Zoznam!$O:$W,2,FALSE))</f>
        <v/>
      </c>
      <c r="C973" s="89" t="str">
        <f>IF($V973="","",VLOOKUP($V973,Zoznam!$O:$W,3,FALSE))</f>
        <v/>
      </c>
      <c r="D973" s="75" t="str">
        <f>IF($V973="","",VLOOKUP($V973,Zoznam!$O:$W,4,FALSE))</f>
        <v/>
      </c>
      <c r="E973" s="75" t="str">
        <f>IF($V973="","",VLOOKUP($V973,Zoznam!$O:$W,5,FALSE))</f>
        <v/>
      </c>
      <c r="F973" s="89" t="str">
        <f>IF($V973="","",VLOOKUP($V973,Zoznam!$O:$W,6,FALSE))</f>
        <v/>
      </c>
      <c r="G973" s="90" t="str">
        <f>IF($V973="","",VLOOKUP($V973,Zoznam!$O:$W,7,FALSE))</f>
        <v/>
      </c>
      <c r="H973" s="91" t="str">
        <f>IF($V973="","",VLOOKUP($V973,Zoznam!$O:$W,8,FALSE))</f>
        <v/>
      </c>
      <c r="I973" s="123" t="str">
        <f>IF($V973="","",VLOOKUP($V973,Zoznam!$O:$W,9,FALSE))</f>
        <v/>
      </c>
      <c r="J973" s="123" t="str">
        <f t="shared" si="75"/>
        <v/>
      </c>
      <c r="K973" s="90" t="str">
        <f t="shared" si="76"/>
        <v/>
      </c>
      <c r="L973" s="90" t="str">
        <f t="shared" si="77"/>
        <v/>
      </c>
      <c r="M973" s="90" t="str">
        <f>IF($I973="","",IF(C973=" ",SUMIFS($M:$M,$C:$C,RIGHT($D973,6)),IF(C973="  ",SUMIFS($M:$M,$C:$C," "),ROUNDUP(I973*VLOOKUP(C973,Aktivity!$C$6:$R$25,8,FALSE),2))))</f>
        <v/>
      </c>
      <c r="N973" s="90" t="str">
        <f>IF($I973="","",IF(C973=" ",SUMIFS($N:$N,$C:$C,RIGHT($D973,6)),IF(C973="  ",SUMIFS($N:$N,$C:$C," "),ROUNDDOWN(M973*VLOOKUP(C973,Aktivity!$C$6:$R$25,10,FALSE),2))))</f>
        <v/>
      </c>
      <c r="O973" s="90" t="str">
        <f>IF($I973="","",IF(C973=" ",SUMIFS($O:$O,$C:$C,RIGHT($D973,6)),IF(C973="  ",SUMIFS($O:$O,$C:$C," "),ROUNDDOWN(I973*VLOOKUP(C973,Aktivity!$C$6:$R$25,12,FALSE),2))))</f>
        <v/>
      </c>
      <c r="P973" s="90" t="str">
        <f t="shared" si="78"/>
        <v/>
      </c>
      <c r="Q973" s="90" t="str">
        <f>IF($I973="","",IF(C973=" ",SUMIFS($Q:$Q,$C:$C,RIGHT($D973,6)),IF(C973="  ",SUMIFS($Q:$Q,$C:$C," "),ROUNDDOWN(I973*VLOOKUP(C973,Aktivity!$C$6:$R$25,9,FALSE),2))))</f>
        <v/>
      </c>
      <c r="R973" s="90" t="str">
        <f>IF($I973="","",IF(C973=" ",SUMIFS($R:$R,$C:$C,RIGHT($D973,6)),IF(C973="  ",SUMIFS($R:$R,$C:$C," "),ROUNDDOWN(Q973*VLOOKUP(C973,Aktivity!$C$6:$R$25,10,FALSE),2))))</f>
        <v/>
      </c>
      <c r="S973" s="90" t="str">
        <f>IF($I973="","",IF(C973=" ",SUMIFS($S:$S,$C:$C,RIGHT($D973,6)),IF(C973="  ",SUMIFS($S:$S,$C:$C," "),ROUNDDOWN(I973*VLOOKUP(C973,Aktivity!$C$6:$R$25,13,FALSE),2))))</f>
        <v/>
      </c>
      <c r="T973" s="90" t="str">
        <f t="shared" si="79"/>
        <v/>
      </c>
      <c r="V973" s="13" t="str">
        <f>IFERROR(SMALL(Zoznam!O:O,ROW()-3),"")</f>
        <v/>
      </c>
    </row>
    <row r="974" spans="2:22" ht="15" x14ac:dyDescent="0.25">
      <c r="B974" s="89" t="str">
        <f>IF($V974="","",VLOOKUP($V974,Zoznam!$O:$W,2,FALSE))</f>
        <v/>
      </c>
      <c r="C974" s="89" t="str">
        <f>IF($V974="","",VLOOKUP($V974,Zoznam!$O:$W,3,FALSE))</f>
        <v/>
      </c>
      <c r="D974" s="75" t="str">
        <f>IF($V974="","",VLOOKUP($V974,Zoznam!$O:$W,4,FALSE))</f>
        <v/>
      </c>
      <c r="E974" s="75" t="str">
        <f>IF($V974="","",VLOOKUP($V974,Zoznam!$O:$W,5,FALSE))</f>
        <v/>
      </c>
      <c r="F974" s="89" t="str">
        <f>IF($V974="","",VLOOKUP($V974,Zoznam!$O:$W,6,FALSE))</f>
        <v/>
      </c>
      <c r="G974" s="90" t="str">
        <f>IF($V974="","",VLOOKUP($V974,Zoznam!$O:$W,7,FALSE))</f>
        <v/>
      </c>
      <c r="H974" s="91" t="str">
        <f>IF($V974="","",VLOOKUP($V974,Zoznam!$O:$W,8,FALSE))</f>
        <v/>
      </c>
      <c r="I974" s="123" t="str">
        <f>IF($V974="","",VLOOKUP($V974,Zoznam!$O:$W,9,FALSE))</f>
        <v/>
      </c>
      <c r="J974" s="123" t="str">
        <f t="shared" si="75"/>
        <v/>
      </c>
      <c r="K974" s="90" t="str">
        <f t="shared" si="76"/>
        <v/>
      </c>
      <c r="L974" s="90" t="str">
        <f t="shared" si="77"/>
        <v/>
      </c>
      <c r="M974" s="90" t="str">
        <f>IF($I974="","",IF(C974=" ",SUMIFS($M:$M,$C:$C,RIGHT($D974,6)),IF(C974="  ",SUMIFS($M:$M,$C:$C," "),ROUNDUP(I974*VLOOKUP(C974,Aktivity!$C$6:$R$25,8,FALSE),2))))</f>
        <v/>
      </c>
      <c r="N974" s="90" t="str">
        <f>IF($I974="","",IF(C974=" ",SUMIFS($N:$N,$C:$C,RIGHT($D974,6)),IF(C974="  ",SUMIFS($N:$N,$C:$C," "),ROUNDDOWN(M974*VLOOKUP(C974,Aktivity!$C$6:$R$25,10,FALSE),2))))</f>
        <v/>
      </c>
      <c r="O974" s="90" t="str">
        <f>IF($I974="","",IF(C974=" ",SUMIFS($O:$O,$C:$C,RIGHT($D974,6)),IF(C974="  ",SUMIFS($O:$O,$C:$C," "),ROUNDDOWN(I974*VLOOKUP(C974,Aktivity!$C$6:$R$25,12,FALSE),2))))</f>
        <v/>
      </c>
      <c r="P974" s="90" t="str">
        <f t="shared" si="78"/>
        <v/>
      </c>
      <c r="Q974" s="90" t="str">
        <f>IF($I974="","",IF(C974=" ",SUMIFS($Q:$Q,$C:$C,RIGHT($D974,6)),IF(C974="  ",SUMIFS($Q:$Q,$C:$C," "),ROUNDDOWN(I974*VLOOKUP(C974,Aktivity!$C$6:$R$25,9,FALSE),2))))</f>
        <v/>
      </c>
      <c r="R974" s="90" t="str">
        <f>IF($I974="","",IF(C974=" ",SUMIFS($R:$R,$C:$C,RIGHT($D974,6)),IF(C974="  ",SUMIFS($R:$R,$C:$C," "),ROUNDDOWN(Q974*VLOOKUP(C974,Aktivity!$C$6:$R$25,10,FALSE),2))))</f>
        <v/>
      </c>
      <c r="S974" s="90" t="str">
        <f>IF($I974="","",IF(C974=" ",SUMIFS($S:$S,$C:$C,RIGHT($D974,6)),IF(C974="  ",SUMIFS($S:$S,$C:$C," "),ROUNDDOWN(I974*VLOOKUP(C974,Aktivity!$C$6:$R$25,13,FALSE),2))))</f>
        <v/>
      </c>
      <c r="T974" s="90" t="str">
        <f t="shared" si="79"/>
        <v/>
      </c>
      <c r="V974" s="13" t="str">
        <f>IFERROR(SMALL(Zoznam!O:O,ROW()-3),"")</f>
        <v/>
      </c>
    </row>
    <row r="975" spans="2:22" ht="15" x14ac:dyDescent="0.25">
      <c r="B975" s="89" t="str">
        <f>IF($V975="","",VLOOKUP($V975,Zoznam!$O:$W,2,FALSE))</f>
        <v/>
      </c>
      <c r="C975" s="89" t="str">
        <f>IF($V975="","",VLOOKUP($V975,Zoznam!$O:$W,3,FALSE))</f>
        <v/>
      </c>
      <c r="D975" s="75" t="str">
        <f>IF($V975="","",VLOOKUP($V975,Zoznam!$O:$W,4,FALSE))</f>
        <v/>
      </c>
      <c r="E975" s="75" t="str">
        <f>IF($V975="","",VLOOKUP($V975,Zoznam!$O:$W,5,FALSE))</f>
        <v/>
      </c>
      <c r="F975" s="89" t="str">
        <f>IF($V975="","",VLOOKUP($V975,Zoznam!$O:$W,6,FALSE))</f>
        <v/>
      </c>
      <c r="G975" s="90" t="str">
        <f>IF($V975="","",VLOOKUP($V975,Zoznam!$O:$W,7,FALSE))</f>
        <v/>
      </c>
      <c r="H975" s="91" t="str">
        <f>IF($V975="","",VLOOKUP($V975,Zoznam!$O:$W,8,FALSE))</f>
        <v/>
      </c>
      <c r="I975" s="123" t="str">
        <f>IF($V975="","",VLOOKUP($V975,Zoznam!$O:$W,9,FALSE))</f>
        <v/>
      </c>
      <c r="J975" s="123" t="str">
        <f t="shared" si="75"/>
        <v/>
      </c>
      <c r="K975" s="90" t="str">
        <f t="shared" si="76"/>
        <v/>
      </c>
      <c r="L975" s="90" t="str">
        <f t="shared" si="77"/>
        <v/>
      </c>
      <c r="M975" s="90" t="str">
        <f>IF($I975="","",IF(C975=" ",SUMIFS($M:$M,$C:$C,RIGHT($D975,6)),IF(C975="  ",SUMIFS($M:$M,$C:$C," "),ROUNDUP(I975*VLOOKUP(C975,Aktivity!$C$6:$R$25,8,FALSE),2))))</f>
        <v/>
      </c>
      <c r="N975" s="90" t="str">
        <f>IF($I975="","",IF(C975=" ",SUMIFS($N:$N,$C:$C,RIGHT($D975,6)),IF(C975="  ",SUMIFS($N:$N,$C:$C," "),ROUNDDOWN(M975*VLOOKUP(C975,Aktivity!$C$6:$R$25,10,FALSE),2))))</f>
        <v/>
      </c>
      <c r="O975" s="90" t="str">
        <f>IF($I975="","",IF(C975=" ",SUMIFS($O:$O,$C:$C,RIGHT($D975,6)),IF(C975="  ",SUMIFS($O:$O,$C:$C," "),ROUNDDOWN(I975*VLOOKUP(C975,Aktivity!$C$6:$R$25,12,FALSE),2))))</f>
        <v/>
      </c>
      <c r="P975" s="90" t="str">
        <f t="shared" si="78"/>
        <v/>
      </c>
      <c r="Q975" s="90" t="str">
        <f>IF($I975="","",IF(C975=" ",SUMIFS($Q:$Q,$C:$C,RIGHT($D975,6)),IF(C975="  ",SUMIFS($Q:$Q,$C:$C," "),ROUNDDOWN(I975*VLOOKUP(C975,Aktivity!$C$6:$R$25,9,FALSE),2))))</f>
        <v/>
      </c>
      <c r="R975" s="90" t="str">
        <f>IF($I975="","",IF(C975=" ",SUMIFS($R:$R,$C:$C,RIGHT($D975,6)),IF(C975="  ",SUMIFS($R:$R,$C:$C," "),ROUNDDOWN(Q975*VLOOKUP(C975,Aktivity!$C$6:$R$25,10,FALSE),2))))</f>
        <v/>
      </c>
      <c r="S975" s="90" t="str">
        <f>IF($I975="","",IF(C975=" ",SUMIFS($S:$S,$C:$C,RIGHT($D975,6)),IF(C975="  ",SUMIFS($S:$S,$C:$C," "),ROUNDDOWN(I975*VLOOKUP(C975,Aktivity!$C$6:$R$25,13,FALSE),2))))</f>
        <v/>
      </c>
      <c r="T975" s="90" t="str">
        <f t="shared" si="79"/>
        <v/>
      </c>
      <c r="V975" s="13" t="str">
        <f>IFERROR(SMALL(Zoznam!O:O,ROW()-3),"")</f>
        <v/>
      </c>
    </row>
    <row r="976" spans="2:22" ht="15" x14ac:dyDescent="0.25">
      <c r="B976" s="89" t="str">
        <f>IF($V976="","",VLOOKUP($V976,Zoznam!$O:$W,2,FALSE))</f>
        <v/>
      </c>
      <c r="C976" s="89" t="str">
        <f>IF($V976="","",VLOOKUP($V976,Zoznam!$O:$W,3,FALSE))</f>
        <v/>
      </c>
      <c r="D976" s="75" t="str">
        <f>IF($V976="","",VLOOKUP($V976,Zoznam!$O:$W,4,FALSE))</f>
        <v/>
      </c>
      <c r="E976" s="75" t="str">
        <f>IF($V976="","",VLOOKUP($V976,Zoznam!$O:$W,5,FALSE))</f>
        <v/>
      </c>
      <c r="F976" s="89" t="str">
        <f>IF($V976="","",VLOOKUP($V976,Zoznam!$O:$W,6,FALSE))</f>
        <v/>
      </c>
      <c r="G976" s="90" t="str">
        <f>IF($V976="","",VLOOKUP($V976,Zoznam!$O:$W,7,FALSE))</f>
        <v/>
      </c>
      <c r="H976" s="91" t="str">
        <f>IF($V976="","",VLOOKUP($V976,Zoznam!$O:$W,8,FALSE))</f>
        <v/>
      </c>
      <c r="I976" s="123" t="str">
        <f>IF($V976="","",VLOOKUP($V976,Zoznam!$O:$W,9,FALSE))</f>
        <v/>
      </c>
      <c r="J976" s="123" t="str">
        <f t="shared" si="75"/>
        <v/>
      </c>
      <c r="K976" s="90" t="str">
        <f t="shared" si="76"/>
        <v/>
      </c>
      <c r="L976" s="90" t="str">
        <f t="shared" si="77"/>
        <v/>
      </c>
      <c r="M976" s="90" t="str">
        <f>IF($I976="","",IF(C976=" ",SUMIFS($M:$M,$C:$C,RIGHT($D976,6)),IF(C976="  ",SUMIFS($M:$M,$C:$C," "),ROUNDUP(I976*VLOOKUP(C976,Aktivity!$C$6:$R$25,8,FALSE),2))))</f>
        <v/>
      </c>
      <c r="N976" s="90" t="str">
        <f>IF($I976="","",IF(C976=" ",SUMIFS($N:$N,$C:$C,RIGHT($D976,6)),IF(C976="  ",SUMIFS($N:$N,$C:$C," "),ROUNDDOWN(M976*VLOOKUP(C976,Aktivity!$C$6:$R$25,10,FALSE),2))))</f>
        <v/>
      </c>
      <c r="O976" s="90" t="str">
        <f>IF($I976="","",IF(C976=" ",SUMIFS($O:$O,$C:$C,RIGHT($D976,6)),IF(C976="  ",SUMIFS($O:$O,$C:$C," "),ROUNDDOWN(I976*VLOOKUP(C976,Aktivity!$C$6:$R$25,12,FALSE),2))))</f>
        <v/>
      </c>
      <c r="P976" s="90" t="str">
        <f t="shared" si="78"/>
        <v/>
      </c>
      <c r="Q976" s="90" t="str">
        <f>IF($I976="","",IF(C976=" ",SUMIFS($Q:$Q,$C:$C,RIGHT($D976,6)),IF(C976="  ",SUMIFS($Q:$Q,$C:$C," "),ROUNDDOWN(I976*VLOOKUP(C976,Aktivity!$C$6:$R$25,9,FALSE),2))))</f>
        <v/>
      </c>
      <c r="R976" s="90" t="str">
        <f>IF($I976="","",IF(C976=" ",SUMIFS($R:$R,$C:$C,RIGHT($D976,6)),IF(C976="  ",SUMIFS($R:$R,$C:$C," "),ROUNDDOWN(Q976*VLOOKUP(C976,Aktivity!$C$6:$R$25,10,FALSE),2))))</f>
        <v/>
      </c>
      <c r="S976" s="90" t="str">
        <f>IF($I976="","",IF(C976=" ",SUMIFS($S:$S,$C:$C,RIGHT($D976,6)),IF(C976="  ",SUMIFS($S:$S,$C:$C," "),ROUNDDOWN(I976*VLOOKUP(C976,Aktivity!$C$6:$R$25,13,FALSE),2))))</f>
        <v/>
      </c>
      <c r="T976" s="90" t="str">
        <f t="shared" si="79"/>
        <v/>
      </c>
      <c r="V976" s="13" t="str">
        <f>IFERROR(SMALL(Zoznam!O:O,ROW()-3),"")</f>
        <v/>
      </c>
    </row>
    <row r="977" spans="2:22" ht="15" x14ac:dyDescent="0.25">
      <c r="B977" s="89" t="str">
        <f>IF($V977="","",VLOOKUP($V977,Zoznam!$O:$W,2,FALSE))</f>
        <v/>
      </c>
      <c r="C977" s="89" t="str">
        <f>IF($V977="","",VLOOKUP($V977,Zoznam!$O:$W,3,FALSE))</f>
        <v/>
      </c>
      <c r="D977" s="75" t="str">
        <f>IF($V977="","",VLOOKUP($V977,Zoznam!$O:$W,4,FALSE))</f>
        <v/>
      </c>
      <c r="E977" s="75" t="str">
        <f>IF($V977="","",VLOOKUP($V977,Zoznam!$O:$W,5,FALSE))</f>
        <v/>
      </c>
      <c r="F977" s="89" t="str">
        <f>IF($V977="","",VLOOKUP($V977,Zoznam!$O:$W,6,FALSE))</f>
        <v/>
      </c>
      <c r="G977" s="90" t="str">
        <f>IF($V977="","",VLOOKUP($V977,Zoznam!$O:$W,7,FALSE))</f>
        <v/>
      </c>
      <c r="H977" s="91" t="str">
        <f>IF($V977="","",VLOOKUP($V977,Zoznam!$O:$W,8,FALSE))</f>
        <v/>
      </c>
      <c r="I977" s="123" t="str">
        <f>IF($V977="","",VLOOKUP($V977,Zoznam!$O:$W,9,FALSE))</f>
        <v/>
      </c>
      <c r="J977" s="123" t="str">
        <f t="shared" si="75"/>
        <v/>
      </c>
      <c r="K977" s="90" t="str">
        <f t="shared" si="76"/>
        <v/>
      </c>
      <c r="L977" s="90" t="str">
        <f t="shared" si="77"/>
        <v/>
      </c>
      <c r="M977" s="90" t="str">
        <f>IF($I977="","",IF(C977=" ",SUMIFS($M:$M,$C:$C,RIGHT($D977,6)),IF(C977="  ",SUMIFS($M:$M,$C:$C," "),ROUNDUP(I977*VLOOKUP(C977,Aktivity!$C$6:$R$25,8,FALSE),2))))</f>
        <v/>
      </c>
      <c r="N977" s="90" t="str">
        <f>IF($I977="","",IF(C977=" ",SUMIFS($N:$N,$C:$C,RIGHT($D977,6)),IF(C977="  ",SUMIFS($N:$N,$C:$C," "),ROUNDDOWN(M977*VLOOKUP(C977,Aktivity!$C$6:$R$25,10,FALSE),2))))</f>
        <v/>
      </c>
      <c r="O977" s="90" t="str">
        <f>IF($I977="","",IF(C977=" ",SUMIFS($O:$O,$C:$C,RIGHT($D977,6)),IF(C977="  ",SUMIFS($O:$O,$C:$C," "),ROUNDDOWN(I977*VLOOKUP(C977,Aktivity!$C$6:$R$25,12,FALSE),2))))</f>
        <v/>
      </c>
      <c r="P977" s="90" t="str">
        <f t="shared" si="78"/>
        <v/>
      </c>
      <c r="Q977" s="90" t="str">
        <f>IF($I977="","",IF(C977=" ",SUMIFS($Q:$Q,$C:$C,RIGHT($D977,6)),IF(C977="  ",SUMIFS($Q:$Q,$C:$C," "),ROUNDDOWN(I977*VLOOKUP(C977,Aktivity!$C$6:$R$25,9,FALSE),2))))</f>
        <v/>
      </c>
      <c r="R977" s="90" t="str">
        <f>IF($I977="","",IF(C977=" ",SUMIFS($R:$R,$C:$C,RIGHT($D977,6)),IF(C977="  ",SUMIFS($R:$R,$C:$C," "),ROUNDDOWN(Q977*VLOOKUP(C977,Aktivity!$C$6:$R$25,10,FALSE),2))))</f>
        <v/>
      </c>
      <c r="S977" s="90" t="str">
        <f>IF($I977="","",IF(C977=" ",SUMIFS($S:$S,$C:$C,RIGHT($D977,6)),IF(C977="  ",SUMIFS($S:$S,$C:$C," "),ROUNDDOWN(I977*VLOOKUP(C977,Aktivity!$C$6:$R$25,13,FALSE),2))))</f>
        <v/>
      </c>
      <c r="T977" s="90" t="str">
        <f t="shared" si="79"/>
        <v/>
      </c>
      <c r="V977" s="13" t="str">
        <f>IFERROR(SMALL(Zoznam!O:O,ROW()-3),"")</f>
        <v/>
      </c>
    </row>
    <row r="978" spans="2:22" ht="15" x14ac:dyDescent="0.25">
      <c r="B978" s="89" t="str">
        <f>IF($V978="","",VLOOKUP($V978,Zoznam!$O:$W,2,FALSE))</f>
        <v/>
      </c>
      <c r="C978" s="89" t="str">
        <f>IF($V978="","",VLOOKUP($V978,Zoznam!$O:$W,3,FALSE))</f>
        <v/>
      </c>
      <c r="D978" s="75" t="str">
        <f>IF($V978="","",VLOOKUP($V978,Zoznam!$O:$W,4,FALSE))</f>
        <v/>
      </c>
      <c r="E978" s="75" t="str">
        <f>IF($V978="","",VLOOKUP($V978,Zoznam!$O:$W,5,FALSE))</f>
        <v/>
      </c>
      <c r="F978" s="89" t="str">
        <f>IF($V978="","",VLOOKUP($V978,Zoznam!$O:$W,6,FALSE))</f>
        <v/>
      </c>
      <c r="G978" s="90" t="str">
        <f>IF($V978="","",VLOOKUP($V978,Zoznam!$O:$W,7,FALSE))</f>
        <v/>
      </c>
      <c r="H978" s="91" t="str">
        <f>IF($V978="","",VLOOKUP($V978,Zoznam!$O:$W,8,FALSE))</f>
        <v/>
      </c>
      <c r="I978" s="123" t="str">
        <f>IF($V978="","",VLOOKUP($V978,Zoznam!$O:$W,9,FALSE))</f>
        <v/>
      </c>
      <c r="J978" s="123" t="str">
        <f t="shared" si="75"/>
        <v/>
      </c>
      <c r="K978" s="90" t="str">
        <f t="shared" si="76"/>
        <v/>
      </c>
      <c r="L978" s="90" t="str">
        <f t="shared" si="77"/>
        <v/>
      </c>
      <c r="M978" s="90" t="str">
        <f>IF($I978="","",IF(C978=" ",SUMIFS($M:$M,$C:$C,RIGHT($D978,6)),IF(C978="  ",SUMIFS($M:$M,$C:$C," "),ROUNDUP(I978*VLOOKUP(C978,Aktivity!$C$6:$R$25,8,FALSE),2))))</f>
        <v/>
      </c>
      <c r="N978" s="90" t="str">
        <f>IF($I978="","",IF(C978=" ",SUMIFS($N:$N,$C:$C,RIGHT($D978,6)),IF(C978="  ",SUMIFS($N:$N,$C:$C," "),ROUNDDOWN(M978*VLOOKUP(C978,Aktivity!$C$6:$R$25,10,FALSE),2))))</f>
        <v/>
      </c>
      <c r="O978" s="90" t="str">
        <f>IF($I978="","",IF(C978=" ",SUMIFS($O:$O,$C:$C,RIGHT($D978,6)),IF(C978="  ",SUMIFS($O:$O,$C:$C," "),ROUNDDOWN(I978*VLOOKUP(C978,Aktivity!$C$6:$R$25,12,FALSE),2))))</f>
        <v/>
      </c>
      <c r="P978" s="90" t="str">
        <f t="shared" si="78"/>
        <v/>
      </c>
      <c r="Q978" s="90" t="str">
        <f>IF($I978="","",IF(C978=" ",SUMIFS($Q:$Q,$C:$C,RIGHT($D978,6)),IF(C978="  ",SUMIFS($Q:$Q,$C:$C," "),ROUNDDOWN(I978*VLOOKUP(C978,Aktivity!$C$6:$R$25,9,FALSE),2))))</f>
        <v/>
      </c>
      <c r="R978" s="90" t="str">
        <f>IF($I978="","",IF(C978=" ",SUMIFS($R:$R,$C:$C,RIGHT($D978,6)),IF(C978="  ",SUMIFS($R:$R,$C:$C," "),ROUNDDOWN(Q978*VLOOKUP(C978,Aktivity!$C$6:$R$25,10,FALSE),2))))</f>
        <v/>
      </c>
      <c r="S978" s="90" t="str">
        <f>IF($I978="","",IF(C978=" ",SUMIFS($S:$S,$C:$C,RIGHT($D978,6)),IF(C978="  ",SUMIFS($S:$S,$C:$C," "),ROUNDDOWN(I978*VLOOKUP(C978,Aktivity!$C$6:$R$25,13,FALSE),2))))</f>
        <v/>
      </c>
      <c r="T978" s="90" t="str">
        <f t="shared" si="79"/>
        <v/>
      </c>
      <c r="V978" s="13" t="str">
        <f>IFERROR(SMALL(Zoznam!O:O,ROW()-3),"")</f>
        <v/>
      </c>
    </row>
    <row r="979" spans="2:22" ht="15" x14ac:dyDescent="0.25">
      <c r="B979" s="89" t="str">
        <f>IF($V979="","",VLOOKUP($V979,Zoznam!$O:$W,2,FALSE))</f>
        <v/>
      </c>
      <c r="C979" s="89" t="str">
        <f>IF($V979="","",VLOOKUP($V979,Zoznam!$O:$W,3,FALSE))</f>
        <v/>
      </c>
      <c r="D979" s="75" t="str">
        <f>IF($V979="","",VLOOKUP($V979,Zoznam!$O:$W,4,FALSE))</f>
        <v/>
      </c>
      <c r="E979" s="75" t="str">
        <f>IF($V979="","",VLOOKUP($V979,Zoznam!$O:$W,5,FALSE))</f>
        <v/>
      </c>
      <c r="F979" s="89" t="str">
        <f>IF($V979="","",VLOOKUP($V979,Zoznam!$O:$W,6,FALSE))</f>
        <v/>
      </c>
      <c r="G979" s="90" t="str">
        <f>IF($V979="","",VLOOKUP($V979,Zoznam!$O:$W,7,FALSE))</f>
        <v/>
      </c>
      <c r="H979" s="91" t="str">
        <f>IF($V979="","",VLOOKUP($V979,Zoznam!$O:$W,8,FALSE))</f>
        <v/>
      </c>
      <c r="I979" s="123" t="str">
        <f>IF($V979="","",VLOOKUP($V979,Zoznam!$O:$W,9,FALSE))</f>
        <v/>
      </c>
      <c r="J979" s="123" t="str">
        <f t="shared" si="75"/>
        <v/>
      </c>
      <c r="K979" s="90" t="str">
        <f t="shared" si="76"/>
        <v/>
      </c>
      <c r="L979" s="90" t="str">
        <f t="shared" si="77"/>
        <v/>
      </c>
      <c r="M979" s="90" t="str">
        <f>IF($I979="","",IF(C979=" ",SUMIFS($M:$M,$C:$C,RIGHT($D979,6)),IF(C979="  ",SUMIFS($M:$M,$C:$C," "),ROUNDUP(I979*VLOOKUP(C979,Aktivity!$C$6:$R$25,8,FALSE),2))))</f>
        <v/>
      </c>
      <c r="N979" s="90" t="str">
        <f>IF($I979="","",IF(C979=" ",SUMIFS($N:$N,$C:$C,RIGHT($D979,6)),IF(C979="  ",SUMIFS($N:$N,$C:$C," "),ROUNDDOWN(M979*VLOOKUP(C979,Aktivity!$C$6:$R$25,10,FALSE),2))))</f>
        <v/>
      </c>
      <c r="O979" s="90" t="str">
        <f>IF($I979="","",IF(C979=" ",SUMIFS($O:$O,$C:$C,RIGHT($D979,6)),IF(C979="  ",SUMIFS($O:$O,$C:$C," "),ROUNDDOWN(I979*VLOOKUP(C979,Aktivity!$C$6:$R$25,12,FALSE),2))))</f>
        <v/>
      </c>
      <c r="P979" s="90" t="str">
        <f t="shared" si="78"/>
        <v/>
      </c>
      <c r="Q979" s="90" t="str">
        <f>IF($I979="","",IF(C979=" ",SUMIFS($Q:$Q,$C:$C,RIGHT($D979,6)),IF(C979="  ",SUMIFS($Q:$Q,$C:$C," "),ROUNDDOWN(I979*VLOOKUP(C979,Aktivity!$C$6:$R$25,9,FALSE),2))))</f>
        <v/>
      </c>
      <c r="R979" s="90" t="str">
        <f>IF($I979="","",IF(C979=" ",SUMIFS($R:$R,$C:$C,RIGHT($D979,6)),IF(C979="  ",SUMIFS($R:$R,$C:$C," "),ROUNDDOWN(Q979*VLOOKUP(C979,Aktivity!$C$6:$R$25,10,FALSE),2))))</f>
        <v/>
      </c>
      <c r="S979" s="90" t="str">
        <f>IF($I979="","",IF(C979=" ",SUMIFS($S:$S,$C:$C,RIGHT($D979,6)),IF(C979="  ",SUMIFS($S:$S,$C:$C," "),ROUNDDOWN(I979*VLOOKUP(C979,Aktivity!$C$6:$R$25,13,FALSE),2))))</f>
        <v/>
      </c>
      <c r="T979" s="90" t="str">
        <f t="shared" si="79"/>
        <v/>
      </c>
      <c r="V979" s="13" t="str">
        <f>IFERROR(SMALL(Zoznam!O:O,ROW()-3),"")</f>
        <v/>
      </c>
    </row>
    <row r="980" spans="2:22" ht="15" x14ac:dyDescent="0.25">
      <c r="B980" s="89" t="str">
        <f>IF($V980="","",VLOOKUP($V980,Zoznam!$O:$W,2,FALSE))</f>
        <v/>
      </c>
      <c r="C980" s="89" t="str">
        <f>IF($V980="","",VLOOKUP($V980,Zoznam!$O:$W,3,FALSE))</f>
        <v/>
      </c>
      <c r="D980" s="75" t="str">
        <f>IF($V980="","",VLOOKUP($V980,Zoznam!$O:$W,4,FALSE))</f>
        <v/>
      </c>
      <c r="E980" s="75" t="str">
        <f>IF($V980="","",VLOOKUP($V980,Zoznam!$O:$W,5,FALSE))</f>
        <v/>
      </c>
      <c r="F980" s="89" t="str">
        <f>IF($V980="","",VLOOKUP($V980,Zoznam!$O:$W,6,FALSE))</f>
        <v/>
      </c>
      <c r="G980" s="90" t="str">
        <f>IF($V980="","",VLOOKUP($V980,Zoznam!$O:$W,7,FALSE))</f>
        <v/>
      </c>
      <c r="H980" s="91" t="str">
        <f>IF($V980="","",VLOOKUP($V980,Zoznam!$O:$W,8,FALSE))</f>
        <v/>
      </c>
      <c r="I980" s="123" t="str">
        <f>IF($V980="","",VLOOKUP($V980,Zoznam!$O:$W,9,FALSE))</f>
        <v/>
      </c>
      <c r="J980" s="123" t="str">
        <f t="shared" si="75"/>
        <v/>
      </c>
      <c r="K980" s="90" t="str">
        <f t="shared" si="76"/>
        <v/>
      </c>
      <c r="L980" s="90" t="str">
        <f t="shared" si="77"/>
        <v/>
      </c>
      <c r="M980" s="90" t="str">
        <f>IF($I980="","",IF(C980=" ",SUMIFS($M:$M,$C:$C,RIGHT($D980,6)),IF(C980="  ",SUMIFS($M:$M,$C:$C," "),ROUNDUP(I980*VLOOKUP(C980,Aktivity!$C$6:$R$25,8,FALSE),2))))</f>
        <v/>
      </c>
      <c r="N980" s="90" t="str">
        <f>IF($I980="","",IF(C980=" ",SUMIFS($N:$N,$C:$C,RIGHT($D980,6)),IF(C980="  ",SUMIFS($N:$N,$C:$C," "),ROUNDDOWN(M980*VLOOKUP(C980,Aktivity!$C$6:$R$25,10,FALSE),2))))</f>
        <v/>
      </c>
      <c r="O980" s="90" t="str">
        <f>IF($I980="","",IF(C980=" ",SUMIFS($O:$O,$C:$C,RIGHT($D980,6)),IF(C980="  ",SUMIFS($O:$O,$C:$C," "),ROUNDDOWN(I980*VLOOKUP(C980,Aktivity!$C$6:$R$25,12,FALSE),2))))</f>
        <v/>
      </c>
      <c r="P980" s="90" t="str">
        <f t="shared" si="78"/>
        <v/>
      </c>
      <c r="Q980" s="90" t="str">
        <f>IF($I980="","",IF(C980=" ",SUMIFS($Q:$Q,$C:$C,RIGHT($D980,6)),IF(C980="  ",SUMIFS($Q:$Q,$C:$C," "),ROUNDDOWN(I980*VLOOKUP(C980,Aktivity!$C$6:$R$25,9,FALSE),2))))</f>
        <v/>
      </c>
      <c r="R980" s="90" t="str">
        <f>IF($I980="","",IF(C980=" ",SUMIFS($R:$R,$C:$C,RIGHT($D980,6)),IF(C980="  ",SUMIFS($R:$R,$C:$C," "),ROUNDDOWN(Q980*VLOOKUP(C980,Aktivity!$C$6:$R$25,10,FALSE),2))))</f>
        <v/>
      </c>
      <c r="S980" s="90" t="str">
        <f>IF($I980="","",IF(C980=" ",SUMIFS($S:$S,$C:$C,RIGHT($D980,6)),IF(C980="  ",SUMIFS($S:$S,$C:$C," "),ROUNDDOWN(I980*VLOOKUP(C980,Aktivity!$C$6:$R$25,13,FALSE),2))))</f>
        <v/>
      </c>
      <c r="T980" s="90" t="str">
        <f t="shared" si="79"/>
        <v/>
      </c>
      <c r="V980" s="13" t="str">
        <f>IFERROR(SMALL(Zoznam!O:O,ROW()-3),"")</f>
        <v/>
      </c>
    </row>
    <row r="981" spans="2:22" ht="15" x14ac:dyDescent="0.25">
      <c r="B981" s="89" t="str">
        <f>IF($V981="","",VLOOKUP($V981,Zoznam!$O:$W,2,FALSE))</f>
        <v/>
      </c>
      <c r="C981" s="89" t="str">
        <f>IF($V981="","",VLOOKUP($V981,Zoznam!$O:$W,3,FALSE))</f>
        <v/>
      </c>
      <c r="D981" s="75" t="str">
        <f>IF($V981="","",VLOOKUP($V981,Zoznam!$O:$W,4,FALSE))</f>
        <v/>
      </c>
      <c r="E981" s="75" t="str">
        <f>IF($V981="","",VLOOKUP($V981,Zoznam!$O:$W,5,FALSE))</f>
        <v/>
      </c>
      <c r="F981" s="89" t="str">
        <f>IF($V981="","",VLOOKUP($V981,Zoznam!$O:$W,6,FALSE))</f>
        <v/>
      </c>
      <c r="G981" s="90" t="str">
        <f>IF($V981="","",VLOOKUP($V981,Zoznam!$O:$W,7,FALSE))</f>
        <v/>
      </c>
      <c r="H981" s="91" t="str">
        <f>IF($V981="","",VLOOKUP($V981,Zoznam!$O:$W,8,FALSE))</f>
        <v/>
      </c>
      <c r="I981" s="123" t="str">
        <f>IF($V981="","",VLOOKUP($V981,Zoznam!$O:$W,9,FALSE))</f>
        <v/>
      </c>
      <c r="J981" s="123" t="str">
        <f t="shared" si="75"/>
        <v/>
      </c>
      <c r="K981" s="90" t="str">
        <f t="shared" si="76"/>
        <v/>
      </c>
      <c r="L981" s="90" t="str">
        <f t="shared" si="77"/>
        <v/>
      </c>
      <c r="M981" s="90" t="str">
        <f>IF($I981="","",IF(C981=" ",SUMIFS($M:$M,$C:$C,RIGHT($D981,6)),IF(C981="  ",SUMIFS($M:$M,$C:$C," "),ROUNDUP(I981*VLOOKUP(C981,Aktivity!$C$6:$R$25,8,FALSE),2))))</f>
        <v/>
      </c>
      <c r="N981" s="90" t="str">
        <f>IF($I981="","",IF(C981=" ",SUMIFS($N:$N,$C:$C,RIGHT($D981,6)),IF(C981="  ",SUMIFS($N:$N,$C:$C," "),ROUNDDOWN(M981*VLOOKUP(C981,Aktivity!$C$6:$R$25,10,FALSE),2))))</f>
        <v/>
      </c>
      <c r="O981" s="90" t="str">
        <f>IF($I981="","",IF(C981=" ",SUMIFS($O:$O,$C:$C,RIGHT($D981,6)),IF(C981="  ",SUMIFS($O:$O,$C:$C," "),ROUNDDOWN(I981*VLOOKUP(C981,Aktivity!$C$6:$R$25,12,FALSE),2))))</f>
        <v/>
      </c>
      <c r="P981" s="90" t="str">
        <f t="shared" si="78"/>
        <v/>
      </c>
      <c r="Q981" s="90" t="str">
        <f>IF($I981="","",IF(C981=" ",SUMIFS($Q:$Q,$C:$C,RIGHT($D981,6)),IF(C981="  ",SUMIFS($Q:$Q,$C:$C," "),ROUNDDOWN(I981*VLOOKUP(C981,Aktivity!$C$6:$R$25,9,FALSE),2))))</f>
        <v/>
      </c>
      <c r="R981" s="90" t="str">
        <f>IF($I981="","",IF(C981=" ",SUMIFS($R:$R,$C:$C,RIGHT($D981,6)),IF(C981="  ",SUMIFS($R:$R,$C:$C," "),ROUNDDOWN(Q981*VLOOKUP(C981,Aktivity!$C$6:$R$25,10,FALSE),2))))</f>
        <v/>
      </c>
      <c r="S981" s="90" t="str">
        <f>IF($I981="","",IF(C981=" ",SUMIFS($S:$S,$C:$C,RIGHT($D981,6)),IF(C981="  ",SUMIFS($S:$S,$C:$C," "),ROUNDDOWN(I981*VLOOKUP(C981,Aktivity!$C$6:$R$25,13,FALSE),2))))</f>
        <v/>
      </c>
      <c r="T981" s="90" t="str">
        <f t="shared" si="79"/>
        <v/>
      </c>
      <c r="V981" s="13" t="str">
        <f>IFERROR(SMALL(Zoznam!O:O,ROW()-3),"")</f>
        <v/>
      </c>
    </row>
    <row r="982" spans="2:22" ht="15" x14ac:dyDescent="0.25">
      <c r="B982" s="89" t="str">
        <f>IF($V982="","",VLOOKUP($V982,Zoznam!$O:$W,2,FALSE))</f>
        <v/>
      </c>
      <c r="C982" s="89" t="str">
        <f>IF($V982="","",VLOOKUP($V982,Zoznam!$O:$W,3,FALSE))</f>
        <v/>
      </c>
      <c r="D982" s="75" t="str">
        <f>IF($V982="","",VLOOKUP($V982,Zoznam!$O:$W,4,FALSE))</f>
        <v/>
      </c>
      <c r="E982" s="75" t="str">
        <f>IF($V982="","",VLOOKUP($V982,Zoznam!$O:$W,5,FALSE))</f>
        <v/>
      </c>
      <c r="F982" s="89" t="str">
        <f>IF($V982="","",VLOOKUP($V982,Zoznam!$O:$W,6,FALSE))</f>
        <v/>
      </c>
      <c r="G982" s="90" t="str">
        <f>IF($V982="","",VLOOKUP($V982,Zoznam!$O:$W,7,FALSE))</f>
        <v/>
      </c>
      <c r="H982" s="91" t="str">
        <f>IF($V982="","",VLOOKUP($V982,Zoznam!$O:$W,8,FALSE))</f>
        <v/>
      </c>
      <c r="I982" s="123" t="str">
        <f>IF($V982="","",VLOOKUP($V982,Zoznam!$O:$W,9,FALSE))</f>
        <v/>
      </c>
      <c r="J982" s="123" t="str">
        <f t="shared" si="75"/>
        <v/>
      </c>
      <c r="K982" s="90" t="str">
        <f t="shared" si="76"/>
        <v/>
      </c>
      <c r="L982" s="90" t="str">
        <f t="shared" si="77"/>
        <v/>
      </c>
      <c r="M982" s="90" t="str">
        <f>IF($I982="","",IF(C982=" ",SUMIFS($M:$M,$C:$C,RIGHT($D982,6)),IF(C982="  ",SUMIFS($M:$M,$C:$C," "),ROUNDUP(I982*VLOOKUP(C982,Aktivity!$C$6:$R$25,8,FALSE),2))))</f>
        <v/>
      </c>
      <c r="N982" s="90" t="str">
        <f>IF($I982="","",IF(C982=" ",SUMIFS($N:$N,$C:$C,RIGHT($D982,6)),IF(C982="  ",SUMIFS($N:$N,$C:$C," "),ROUNDDOWN(M982*VLOOKUP(C982,Aktivity!$C$6:$R$25,10,FALSE),2))))</f>
        <v/>
      </c>
      <c r="O982" s="90" t="str">
        <f>IF($I982="","",IF(C982=" ",SUMIFS($O:$O,$C:$C,RIGHT($D982,6)),IF(C982="  ",SUMIFS($O:$O,$C:$C," "),ROUNDDOWN(I982*VLOOKUP(C982,Aktivity!$C$6:$R$25,12,FALSE),2))))</f>
        <v/>
      </c>
      <c r="P982" s="90" t="str">
        <f t="shared" si="78"/>
        <v/>
      </c>
      <c r="Q982" s="90" t="str">
        <f>IF($I982="","",IF(C982=" ",SUMIFS($Q:$Q,$C:$C,RIGHT($D982,6)),IF(C982="  ",SUMIFS($Q:$Q,$C:$C," "),ROUNDDOWN(I982*VLOOKUP(C982,Aktivity!$C$6:$R$25,9,FALSE),2))))</f>
        <v/>
      </c>
      <c r="R982" s="90" t="str">
        <f>IF($I982="","",IF(C982=" ",SUMIFS($R:$R,$C:$C,RIGHT($D982,6)),IF(C982="  ",SUMIFS($R:$R,$C:$C," "),ROUNDDOWN(Q982*VLOOKUP(C982,Aktivity!$C$6:$R$25,10,FALSE),2))))</f>
        <v/>
      </c>
      <c r="S982" s="90" t="str">
        <f>IF($I982="","",IF(C982=" ",SUMIFS($S:$S,$C:$C,RIGHT($D982,6)),IF(C982="  ",SUMIFS($S:$S,$C:$C," "),ROUNDDOWN(I982*VLOOKUP(C982,Aktivity!$C$6:$R$25,13,FALSE),2))))</f>
        <v/>
      </c>
      <c r="T982" s="90" t="str">
        <f t="shared" si="79"/>
        <v/>
      </c>
      <c r="V982" s="13" t="str">
        <f>IFERROR(SMALL(Zoznam!O:O,ROW()-3),"")</f>
        <v/>
      </c>
    </row>
    <row r="983" spans="2:22" ht="15" x14ac:dyDescent="0.25">
      <c r="B983" s="89" t="str">
        <f>IF($V983="","",VLOOKUP($V983,Zoznam!$O:$W,2,FALSE))</f>
        <v/>
      </c>
      <c r="C983" s="89" t="str">
        <f>IF($V983="","",VLOOKUP($V983,Zoznam!$O:$W,3,FALSE))</f>
        <v/>
      </c>
      <c r="D983" s="75" t="str">
        <f>IF($V983="","",VLOOKUP($V983,Zoznam!$O:$W,4,FALSE))</f>
        <v/>
      </c>
      <c r="E983" s="75" t="str">
        <f>IF($V983="","",VLOOKUP($V983,Zoznam!$O:$W,5,FALSE))</f>
        <v/>
      </c>
      <c r="F983" s="89" t="str">
        <f>IF($V983="","",VLOOKUP($V983,Zoznam!$O:$W,6,FALSE))</f>
        <v/>
      </c>
      <c r="G983" s="90" t="str">
        <f>IF($V983="","",VLOOKUP($V983,Zoznam!$O:$W,7,FALSE))</f>
        <v/>
      </c>
      <c r="H983" s="91" t="str">
        <f>IF($V983="","",VLOOKUP($V983,Zoznam!$O:$W,8,FALSE))</f>
        <v/>
      </c>
      <c r="I983" s="123" t="str">
        <f>IF($V983="","",VLOOKUP($V983,Zoznam!$O:$W,9,FALSE))</f>
        <v/>
      </c>
      <c r="J983" s="123" t="str">
        <f t="shared" si="75"/>
        <v/>
      </c>
      <c r="K983" s="90" t="str">
        <f t="shared" si="76"/>
        <v/>
      </c>
      <c r="L983" s="90" t="str">
        <f t="shared" si="77"/>
        <v/>
      </c>
      <c r="M983" s="90" t="str">
        <f>IF($I983="","",IF(C983=" ",SUMIFS($M:$M,$C:$C,RIGHT($D983,6)),IF(C983="  ",SUMIFS($M:$M,$C:$C," "),ROUNDUP(I983*VLOOKUP(C983,Aktivity!$C$6:$R$25,8,FALSE),2))))</f>
        <v/>
      </c>
      <c r="N983" s="90" t="str">
        <f>IF($I983="","",IF(C983=" ",SUMIFS($N:$N,$C:$C,RIGHT($D983,6)),IF(C983="  ",SUMIFS($N:$N,$C:$C," "),ROUNDDOWN(M983*VLOOKUP(C983,Aktivity!$C$6:$R$25,10,FALSE),2))))</f>
        <v/>
      </c>
      <c r="O983" s="90" t="str">
        <f>IF($I983="","",IF(C983=" ",SUMIFS($O:$O,$C:$C,RIGHT($D983,6)),IF(C983="  ",SUMIFS($O:$O,$C:$C," "),ROUNDDOWN(I983*VLOOKUP(C983,Aktivity!$C$6:$R$25,12,FALSE),2))))</f>
        <v/>
      </c>
      <c r="P983" s="90" t="str">
        <f t="shared" si="78"/>
        <v/>
      </c>
      <c r="Q983" s="90" t="str">
        <f>IF($I983="","",IF(C983=" ",SUMIFS($Q:$Q,$C:$C,RIGHT($D983,6)),IF(C983="  ",SUMIFS($Q:$Q,$C:$C," "),ROUNDDOWN(I983*VLOOKUP(C983,Aktivity!$C$6:$R$25,9,FALSE),2))))</f>
        <v/>
      </c>
      <c r="R983" s="90" t="str">
        <f>IF($I983="","",IF(C983=" ",SUMIFS($R:$R,$C:$C,RIGHT($D983,6)),IF(C983="  ",SUMIFS($R:$R,$C:$C," "),ROUNDDOWN(Q983*VLOOKUP(C983,Aktivity!$C$6:$R$25,10,FALSE),2))))</f>
        <v/>
      </c>
      <c r="S983" s="90" t="str">
        <f>IF($I983="","",IF(C983=" ",SUMIFS($S:$S,$C:$C,RIGHT($D983,6)),IF(C983="  ",SUMIFS($S:$S,$C:$C," "),ROUNDDOWN(I983*VLOOKUP(C983,Aktivity!$C$6:$R$25,13,FALSE),2))))</f>
        <v/>
      </c>
      <c r="T983" s="90" t="str">
        <f t="shared" si="79"/>
        <v/>
      </c>
      <c r="V983" s="13" t="str">
        <f>IFERROR(SMALL(Zoznam!O:O,ROW()-3),"")</f>
        <v/>
      </c>
    </row>
    <row r="984" spans="2:22" ht="15" x14ac:dyDescent="0.25">
      <c r="B984" s="89" t="str">
        <f>IF($V984="","",VLOOKUP($V984,Zoznam!$O:$W,2,FALSE))</f>
        <v/>
      </c>
      <c r="C984" s="89" t="str">
        <f>IF($V984="","",VLOOKUP($V984,Zoznam!$O:$W,3,FALSE))</f>
        <v/>
      </c>
      <c r="D984" s="75" t="str">
        <f>IF($V984="","",VLOOKUP($V984,Zoznam!$O:$W,4,FALSE))</f>
        <v/>
      </c>
      <c r="E984" s="75" t="str">
        <f>IF($V984="","",VLOOKUP($V984,Zoznam!$O:$W,5,FALSE))</f>
        <v/>
      </c>
      <c r="F984" s="89" t="str">
        <f>IF($V984="","",VLOOKUP($V984,Zoznam!$O:$W,6,FALSE))</f>
        <v/>
      </c>
      <c r="G984" s="90" t="str">
        <f>IF($V984="","",VLOOKUP($V984,Zoznam!$O:$W,7,FALSE))</f>
        <v/>
      </c>
      <c r="H984" s="91" t="str">
        <f>IF($V984="","",VLOOKUP($V984,Zoznam!$O:$W,8,FALSE))</f>
        <v/>
      </c>
      <c r="I984" s="123" t="str">
        <f>IF($V984="","",VLOOKUP($V984,Zoznam!$O:$W,9,FALSE))</f>
        <v/>
      </c>
      <c r="J984" s="123" t="str">
        <f t="shared" si="75"/>
        <v/>
      </c>
      <c r="K984" s="90" t="str">
        <f t="shared" si="76"/>
        <v/>
      </c>
      <c r="L984" s="90" t="str">
        <f t="shared" si="77"/>
        <v/>
      </c>
      <c r="M984" s="90" t="str">
        <f>IF($I984="","",IF(C984=" ",SUMIFS($M:$M,$C:$C,RIGHT($D984,6)),IF(C984="  ",SUMIFS($M:$M,$C:$C," "),ROUNDUP(I984*VLOOKUP(C984,Aktivity!$C$6:$R$25,8,FALSE),2))))</f>
        <v/>
      </c>
      <c r="N984" s="90" t="str">
        <f>IF($I984="","",IF(C984=" ",SUMIFS($N:$N,$C:$C,RIGHT($D984,6)),IF(C984="  ",SUMIFS($N:$N,$C:$C," "),ROUNDDOWN(M984*VLOOKUP(C984,Aktivity!$C$6:$R$25,10,FALSE),2))))</f>
        <v/>
      </c>
      <c r="O984" s="90" t="str">
        <f>IF($I984="","",IF(C984=" ",SUMIFS($O:$O,$C:$C,RIGHT($D984,6)),IF(C984="  ",SUMIFS($O:$O,$C:$C," "),ROUNDDOWN(I984*VLOOKUP(C984,Aktivity!$C$6:$R$25,12,FALSE),2))))</f>
        <v/>
      </c>
      <c r="P984" s="90" t="str">
        <f t="shared" si="78"/>
        <v/>
      </c>
      <c r="Q984" s="90" t="str">
        <f>IF($I984="","",IF(C984=" ",SUMIFS($Q:$Q,$C:$C,RIGHT($D984,6)),IF(C984="  ",SUMIFS($Q:$Q,$C:$C," "),ROUNDDOWN(I984*VLOOKUP(C984,Aktivity!$C$6:$R$25,9,FALSE),2))))</f>
        <v/>
      </c>
      <c r="R984" s="90" t="str">
        <f>IF($I984="","",IF(C984=" ",SUMIFS($R:$R,$C:$C,RIGHT($D984,6)),IF(C984="  ",SUMIFS($R:$R,$C:$C," "),ROUNDDOWN(Q984*VLOOKUP(C984,Aktivity!$C$6:$R$25,10,FALSE),2))))</f>
        <v/>
      </c>
      <c r="S984" s="90" t="str">
        <f>IF($I984="","",IF(C984=" ",SUMIFS($S:$S,$C:$C,RIGHT($D984,6)),IF(C984="  ",SUMIFS($S:$S,$C:$C," "),ROUNDDOWN(I984*VLOOKUP(C984,Aktivity!$C$6:$R$25,13,FALSE),2))))</f>
        <v/>
      </c>
      <c r="T984" s="90" t="str">
        <f t="shared" si="79"/>
        <v/>
      </c>
      <c r="V984" s="13" t="str">
        <f>IFERROR(SMALL(Zoznam!O:O,ROW()-3),"")</f>
        <v/>
      </c>
    </row>
    <row r="985" spans="2:22" ht="15" x14ac:dyDescent="0.25">
      <c r="B985" s="89" t="str">
        <f>IF($V985="","",VLOOKUP($V985,Zoznam!$O:$W,2,FALSE))</f>
        <v/>
      </c>
      <c r="C985" s="89" t="str">
        <f>IF($V985="","",VLOOKUP($V985,Zoznam!$O:$W,3,FALSE))</f>
        <v/>
      </c>
      <c r="D985" s="75" t="str">
        <f>IF($V985="","",VLOOKUP($V985,Zoznam!$O:$W,4,FALSE))</f>
        <v/>
      </c>
      <c r="E985" s="75" t="str">
        <f>IF($V985="","",VLOOKUP($V985,Zoznam!$O:$W,5,FALSE))</f>
        <v/>
      </c>
      <c r="F985" s="89" t="str">
        <f>IF($V985="","",VLOOKUP($V985,Zoznam!$O:$W,6,FALSE))</f>
        <v/>
      </c>
      <c r="G985" s="90" t="str">
        <f>IF($V985="","",VLOOKUP($V985,Zoznam!$O:$W,7,FALSE))</f>
        <v/>
      </c>
      <c r="H985" s="91" t="str">
        <f>IF($V985="","",VLOOKUP($V985,Zoznam!$O:$W,8,FALSE))</f>
        <v/>
      </c>
      <c r="I985" s="123" t="str">
        <f>IF($V985="","",VLOOKUP($V985,Zoznam!$O:$W,9,FALSE))</f>
        <v/>
      </c>
      <c r="J985" s="123" t="str">
        <f t="shared" si="75"/>
        <v/>
      </c>
      <c r="K985" s="90" t="str">
        <f t="shared" si="76"/>
        <v/>
      </c>
      <c r="L985" s="90" t="str">
        <f t="shared" si="77"/>
        <v/>
      </c>
      <c r="M985" s="90" t="str">
        <f>IF($I985="","",IF(C985=" ",SUMIFS($M:$M,$C:$C,RIGHT($D985,6)),IF(C985="  ",SUMIFS($M:$M,$C:$C," "),ROUNDUP(I985*VLOOKUP(C985,Aktivity!$C$6:$R$25,8,FALSE),2))))</f>
        <v/>
      </c>
      <c r="N985" s="90" t="str">
        <f>IF($I985="","",IF(C985=" ",SUMIFS($N:$N,$C:$C,RIGHT($D985,6)),IF(C985="  ",SUMIFS($N:$N,$C:$C," "),ROUNDDOWN(M985*VLOOKUP(C985,Aktivity!$C$6:$R$25,10,FALSE),2))))</f>
        <v/>
      </c>
      <c r="O985" s="90" t="str">
        <f>IF($I985="","",IF(C985=" ",SUMIFS($O:$O,$C:$C,RIGHT($D985,6)),IF(C985="  ",SUMIFS($O:$O,$C:$C," "),ROUNDDOWN(I985*VLOOKUP(C985,Aktivity!$C$6:$R$25,12,FALSE),2))))</f>
        <v/>
      </c>
      <c r="P985" s="90" t="str">
        <f t="shared" si="78"/>
        <v/>
      </c>
      <c r="Q985" s="90" t="str">
        <f>IF($I985="","",IF(C985=" ",SUMIFS($Q:$Q,$C:$C,RIGHT($D985,6)),IF(C985="  ",SUMIFS($Q:$Q,$C:$C," "),ROUNDDOWN(I985*VLOOKUP(C985,Aktivity!$C$6:$R$25,9,FALSE),2))))</f>
        <v/>
      </c>
      <c r="R985" s="90" t="str">
        <f>IF($I985="","",IF(C985=" ",SUMIFS($R:$R,$C:$C,RIGHT($D985,6)),IF(C985="  ",SUMIFS($R:$R,$C:$C," "),ROUNDDOWN(Q985*VLOOKUP(C985,Aktivity!$C$6:$R$25,10,FALSE),2))))</f>
        <v/>
      </c>
      <c r="S985" s="90" t="str">
        <f>IF($I985="","",IF(C985=" ",SUMIFS($S:$S,$C:$C,RIGHT($D985,6)),IF(C985="  ",SUMIFS($S:$S,$C:$C," "),ROUNDDOWN(I985*VLOOKUP(C985,Aktivity!$C$6:$R$25,13,FALSE),2))))</f>
        <v/>
      </c>
      <c r="T985" s="90" t="str">
        <f t="shared" si="79"/>
        <v/>
      </c>
      <c r="V985" s="13" t="str">
        <f>IFERROR(SMALL(Zoznam!O:O,ROW()-3),"")</f>
        <v/>
      </c>
    </row>
    <row r="986" spans="2:22" ht="15" x14ac:dyDescent="0.25">
      <c r="B986" s="89" t="str">
        <f>IF($V986="","",VLOOKUP($V986,Zoznam!$O:$W,2,FALSE))</f>
        <v/>
      </c>
      <c r="C986" s="89" t="str">
        <f>IF($V986="","",VLOOKUP($V986,Zoznam!$O:$W,3,FALSE))</f>
        <v/>
      </c>
      <c r="D986" s="75" t="str">
        <f>IF($V986="","",VLOOKUP($V986,Zoznam!$O:$W,4,FALSE))</f>
        <v/>
      </c>
      <c r="E986" s="75" t="str">
        <f>IF($V986="","",VLOOKUP($V986,Zoznam!$O:$W,5,FALSE))</f>
        <v/>
      </c>
      <c r="F986" s="89" t="str">
        <f>IF($V986="","",VLOOKUP($V986,Zoznam!$O:$W,6,FALSE))</f>
        <v/>
      </c>
      <c r="G986" s="90" t="str">
        <f>IF($V986="","",VLOOKUP($V986,Zoznam!$O:$W,7,FALSE))</f>
        <v/>
      </c>
      <c r="H986" s="91" t="str">
        <f>IF($V986="","",VLOOKUP($V986,Zoznam!$O:$W,8,FALSE))</f>
        <v/>
      </c>
      <c r="I986" s="123" t="str">
        <f>IF($V986="","",VLOOKUP($V986,Zoznam!$O:$W,9,FALSE))</f>
        <v/>
      </c>
      <c r="J986" s="123" t="str">
        <f t="shared" si="75"/>
        <v/>
      </c>
      <c r="K986" s="90" t="str">
        <f t="shared" si="76"/>
        <v/>
      </c>
      <c r="L986" s="90" t="str">
        <f t="shared" si="77"/>
        <v/>
      </c>
      <c r="M986" s="90" t="str">
        <f>IF($I986="","",IF(C986=" ",SUMIFS($M:$M,$C:$C,RIGHT($D986,6)),IF(C986="  ",SUMIFS($M:$M,$C:$C," "),ROUNDUP(I986*VLOOKUP(C986,Aktivity!$C$6:$R$25,8,FALSE),2))))</f>
        <v/>
      </c>
      <c r="N986" s="90" t="str">
        <f>IF($I986="","",IF(C986=" ",SUMIFS($N:$N,$C:$C,RIGHT($D986,6)),IF(C986="  ",SUMIFS($N:$N,$C:$C," "),ROUNDDOWN(M986*VLOOKUP(C986,Aktivity!$C$6:$R$25,10,FALSE),2))))</f>
        <v/>
      </c>
      <c r="O986" s="90" t="str">
        <f>IF($I986="","",IF(C986=" ",SUMIFS($O:$O,$C:$C,RIGHT($D986,6)),IF(C986="  ",SUMIFS($O:$O,$C:$C," "),ROUNDDOWN(I986*VLOOKUP(C986,Aktivity!$C$6:$R$25,12,FALSE),2))))</f>
        <v/>
      </c>
      <c r="P986" s="90" t="str">
        <f t="shared" si="78"/>
        <v/>
      </c>
      <c r="Q986" s="90" t="str">
        <f>IF($I986="","",IF(C986=" ",SUMIFS($Q:$Q,$C:$C,RIGHT($D986,6)),IF(C986="  ",SUMIFS($Q:$Q,$C:$C," "),ROUNDDOWN(I986*VLOOKUP(C986,Aktivity!$C$6:$R$25,9,FALSE),2))))</f>
        <v/>
      </c>
      <c r="R986" s="90" t="str">
        <f>IF($I986="","",IF(C986=" ",SUMIFS($R:$R,$C:$C,RIGHT($D986,6)),IF(C986="  ",SUMIFS($R:$R,$C:$C," "),ROUNDDOWN(Q986*VLOOKUP(C986,Aktivity!$C$6:$R$25,10,FALSE),2))))</f>
        <v/>
      </c>
      <c r="S986" s="90" t="str">
        <f>IF($I986="","",IF(C986=" ",SUMIFS($S:$S,$C:$C,RIGHT($D986,6)),IF(C986="  ",SUMIFS($S:$S,$C:$C," "),ROUNDDOWN(I986*VLOOKUP(C986,Aktivity!$C$6:$R$25,13,FALSE),2))))</f>
        <v/>
      </c>
      <c r="T986" s="90" t="str">
        <f t="shared" si="79"/>
        <v/>
      </c>
      <c r="V986" s="13" t="str">
        <f>IFERROR(SMALL(Zoznam!O:O,ROW()-3),"")</f>
        <v/>
      </c>
    </row>
    <row r="987" spans="2:22" ht="15" x14ac:dyDescent="0.25">
      <c r="B987" s="89" t="str">
        <f>IF($V987="","",VLOOKUP($V987,Zoznam!$O:$W,2,FALSE))</f>
        <v/>
      </c>
      <c r="C987" s="89" t="str">
        <f>IF($V987="","",VLOOKUP($V987,Zoznam!$O:$W,3,FALSE))</f>
        <v/>
      </c>
      <c r="D987" s="75" t="str">
        <f>IF($V987="","",VLOOKUP($V987,Zoznam!$O:$W,4,FALSE))</f>
        <v/>
      </c>
      <c r="E987" s="75" t="str">
        <f>IF($V987="","",VLOOKUP($V987,Zoznam!$O:$W,5,FALSE))</f>
        <v/>
      </c>
      <c r="F987" s="89" t="str">
        <f>IF($V987="","",VLOOKUP($V987,Zoznam!$O:$W,6,FALSE))</f>
        <v/>
      </c>
      <c r="G987" s="90" t="str">
        <f>IF($V987="","",VLOOKUP($V987,Zoznam!$O:$W,7,FALSE))</f>
        <v/>
      </c>
      <c r="H987" s="91" t="str">
        <f>IF($V987="","",VLOOKUP($V987,Zoznam!$O:$W,8,FALSE))</f>
        <v/>
      </c>
      <c r="I987" s="123" t="str">
        <f>IF($V987="","",VLOOKUP($V987,Zoznam!$O:$W,9,FALSE))</f>
        <v/>
      </c>
      <c r="J987" s="123" t="str">
        <f t="shared" si="75"/>
        <v/>
      </c>
      <c r="K987" s="90" t="str">
        <f t="shared" si="76"/>
        <v/>
      </c>
      <c r="L987" s="90" t="str">
        <f t="shared" si="77"/>
        <v/>
      </c>
      <c r="M987" s="90" t="str">
        <f>IF($I987="","",IF(C987=" ",SUMIFS($M:$M,$C:$C,RIGHT($D987,6)),IF(C987="  ",SUMIFS($M:$M,$C:$C," "),ROUNDUP(I987*VLOOKUP(C987,Aktivity!$C$6:$R$25,8,FALSE),2))))</f>
        <v/>
      </c>
      <c r="N987" s="90" t="str">
        <f>IF($I987="","",IF(C987=" ",SUMIFS($N:$N,$C:$C,RIGHT($D987,6)),IF(C987="  ",SUMIFS($N:$N,$C:$C," "),ROUNDDOWN(M987*VLOOKUP(C987,Aktivity!$C$6:$R$25,10,FALSE),2))))</f>
        <v/>
      </c>
      <c r="O987" s="90" t="str">
        <f>IF($I987="","",IF(C987=" ",SUMIFS($O:$O,$C:$C,RIGHT($D987,6)),IF(C987="  ",SUMIFS($O:$O,$C:$C," "),ROUNDDOWN(I987*VLOOKUP(C987,Aktivity!$C$6:$R$25,12,FALSE),2))))</f>
        <v/>
      </c>
      <c r="P987" s="90" t="str">
        <f t="shared" si="78"/>
        <v/>
      </c>
      <c r="Q987" s="90" t="str">
        <f>IF($I987="","",IF(C987=" ",SUMIFS($Q:$Q,$C:$C,RIGHT($D987,6)),IF(C987="  ",SUMIFS($Q:$Q,$C:$C," "),ROUNDDOWN(I987*VLOOKUP(C987,Aktivity!$C$6:$R$25,9,FALSE),2))))</f>
        <v/>
      </c>
      <c r="R987" s="90" t="str">
        <f>IF($I987="","",IF(C987=" ",SUMIFS($R:$R,$C:$C,RIGHT($D987,6)),IF(C987="  ",SUMIFS($R:$R,$C:$C," "),ROUNDDOWN(Q987*VLOOKUP(C987,Aktivity!$C$6:$R$25,10,FALSE),2))))</f>
        <v/>
      </c>
      <c r="S987" s="90" t="str">
        <f>IF($I987="","",IF(C987=" ",SUMIFS($S:$S,$C:$C,RIGHT($D987,6)),IF(C987="  ",SUMIFS($S:$S,$C:$C," "),ROUNDDOWN(I987*VLOOKUP(C987,Aktivity!$C$6:$R$25,13,FALSE),2))))</f>
        <v/>
      </c>
      <c r="T987" s="90" t="str">
        <f t="shared" si="79"/>
        <v/>
      </c>
      <c r="V987" s="13" t="str">
        <f>IFERROR(SMALL(Zoznam!O:O,ROW()-3),"")</f>
        <v/>
      </c>
    </row>
    <row r="988" spans="2:22" ht="15" x14ac:dyDescent="0.25">
      <c r="B988" s="89" t="str">
        <f>IF($V988="","",VLOOKUP($V988,Zoznam!$O:$W,2,FALSE))</f>
        <v/>
      </c>
      <c r="C988" s="89" t="str">
        <f>IF($V988="","",VLOOKUP($V988,Zoznam!$O:$W,3,FALSE))</f>
        <v/>
      </c>
      <c r="D988" s="75" t="str">
        <f>IF($V988="","",VLOOKUP($V988,Zoznam!$O:$W,4,FALSE))</f>
        <v/>
      </c>
      <c r="E988" s="75" t="str">
        <f>IF($V988="","",VLOOKUP($V988,Zoznam!$O:$W,5,FALSE))</f>
        <v/>
      </c>
      <c r="F988" s="89" t="str">
        <f>IF($V988="","",VLOOKUP($V988,Zoznam!$O:$W,6,FALSE))</f>
        <v/>
      </c>
      <c r="G988" s="90" t="str">
        <f>IF($V988="","",VLOOKUP($V988,Zoznam!$O:$W,7,FALSE))</f>
        <v/>
      </c>
      <c r="H988" s="91" t="str">
        <f>IF($V988="","",VLOOKUP($V988,Zoznam!$O:$W,8,FALSE))</f>
        <v/>
      </c>
      <c r="I988" s="123" t="str">
        <f>IF($V988="","",VLOOKUP($V988,Zoznam!$O:$W,9,FALSE))</f>
        <v/>
      </c>
      <c r="J988" s="123" t="str">
        <f t="shared" si="75"/>
        <v/>
      </c>
      <c r="K988" s="90" t="str">
        <f t="shared" si="76"/>
        <v/>
      </c>
      <c r="L988" s="90" t="str">
        <f t="shared" si="77"/>
        <v/>
      </c>
      <c r="M988" s="90" t="str">
        <f>IF($I988="","",IF(C988=" ",SUMIFS($M:$M,$C:$C,RIGHT($D988,6)),IF(C988="  ",SUMIFS($M:$M,$C:$C," "),ROUNDUP(I988*VLOOKUP(C988,Aktivity!$C$6:$R$25,8,FALSE),2))))</f>
        <v/>
      </c>
      <c r="N988" s="90" t="str">
        <f>IF($I988="","",IF(C988=" ",SUMIFS($N:$N,$C:$C,RIGHT($D988,6)),IF(C988="  ",SUMIFS($N:$N,$C:$C," "),ROUNDDOWN(M988*VLOOKUP(C988,Aktivity!$C$6:$R$25,10,FALSE),2))))</f>
        <v/>
      </c>
      <c r="O988" s="90" t="str">
        <f>IF($I988="","",IF(C988=" ",SUMIFS($O:$O,$C:$C,RIGHT($D988,6)),IF(C988="  ",SUMIFS($O:$O,$C:$C," "),ROUNDDOWN(I988*VLOOKUP(C988,Aktivity!$C$6:$R$25,12,FALSE),2))))</f>
        <v/>
      </c>
      <c r="P988" s="90" t="str">
        <f t="shared" si="78"/>
        <v/>
      </c>
      <c r="Q988" s="90" t="str">
        <f>IF($I988="","",IF(C988=" ",SUMIFS($Q:$Q,$C:$C,RIGHT($D988,6)),IF(C988="  ",SUMIFS($Q:$Q,$C:$C," "),ROUNDDOWN(I988*VLOOKUP(C988,Aktivity!$C$6:$R$25,9,FALSE),2))))</f>
        <v/>
      </c>
      <c r="R988" s="90" t="str">
        <f>IF($I988="","",IF(C988=" ",SUMIFS($R:$R,$C:$C,RIGHT($D988,6)),IF(C988="  ",SUMIFS($R:$R,$C:$C," "),ROUNDDOWN(Q988*VLOOKUP(C988,Aktivity!$C$6:$R$25,10,FALSE),2))))</f>
        <v/>
      </c>
      <c r="S988" s="90" t="str">
        <f>IF($I988="","",IF(C988=" ",SUMIFS($S:$S,$C:$C,RIGHT($D988,6)),IF(C988="  ",SUMIFS($S:$S,$C:$C," "),ROUNDDOWN(I988*VLOOKUP(C988,Aktivity!$C$6:$R$25,13,FALSE),2))))</f>
        <v/>
      </c>
      <c r="T988" s="90" t="str">
        <f t="shared" si="79"/>
        <v/>
      </c>
      <c r="V988" s="13" t="str">
        <f>IFERROR(SMALL(Zoznam!O:O,ROW()-3),"")</f>
        <v/>
      </c>
    </row>
    <row r="989" spans="2:22" ht="15" x14ac:dyDescent="0.25">
      <c r="B989" s="89" t="str">
        <f>IF($V989="","",VLOOKUP($V989,Zoznam!$O:$W,2,FALSE))</f>
        <v/>
      </c>
      <c r="C989" s="89" t="str">
        <f>IF($V989="","",VLOOKUP($V989,Zoznam!$O:$W,3,FALSE))</f>
        <v/>
      </c>
      <c r="D989" s="75" t="str">
        <f>IF($V989="","",VLOOKUP($V989,Zoznam!$O:$W,4,FALSE))</f>
        <v/>
      </c>
      <c r="E989" s="75" t="str">
        <f>IF($V989="","",VLOOKUP($V989,Zoznam!$O:$W,5,FALSE))</f>
        <v/>
      </c>
      <c r="F989" s="89" t="str">
        <f>IF($V989="","",VLOOKUP($V989,Zoznam!$O:$W,6,FALSE))</f>
        <v/>
      </c>
      <c r="G989" s="90" t="str">
        <f>IF($V989="","",VLOOKUP($V989,Zoznam!$O:$W,7,FALSE))</f>
        <v/>
      </c>
      <c r="H989" s="91" t="str">
        <f>IF($V989="","",VLOOKUP($V989,Zoznam!$O:$W,8,FALSE))</f>
        <v/>
      </c>
      <c r="I989" s="123" t="str">
        <f>IF($V989="","",VLOOKUP($V989,Zoznam!$O:$W,9,FALSE))</f>
        <v/>
      </c>
      <c r="J989" s="123" t="str">
        <f t="shared" si="75"/>
        <v/>
      </c>
      <c r="K989" s="90" t="str">
        <f t="shared" si="76"/>
        <v/>
      </c>
      <c r="L989" s="90" t="str">
        <f t="shared" si="77"/>
        <v/>
      </c>
      <c r="M989" s="90" t="str">
        <f>IF($I989="","",IF(C989=" ",SUMIFS($M:$M,$C:$C,RIGHT($D989,6)),IF(C989="  ",SUMIFS($M:$M,$C:$C," "),ROUNDUP(I989*VLOOKUP(C989,Aktivity!$C$6:$R$25,8,FALSE),2))))</f>
        <v/>
      </c>
      <c r="N989" s="90" t="str">
        <f>IF($I989="","",IF(C989=" ",SUMIFS($N:$N,$C:$C,RIGHT($D989,6)),IF(C989="  ",SUMIFS($N:$N,$C:$C," "),ROUNDDOWN(M989*VLOOKUP(C989,Aktivity!$C$6:$R$25,10,FALSE),2))))</f>
        <v/>
      </c>
      <c r="O989" s="90" t="str">
        <f>IF($I989="","",IF(C989=" ",SUMIFS($O:$O,$C:$C,RIGHT($D989,6)),IF(C989="  ",SUMIFS($O:$O,$C:$C," "),ROUNDDOWN(I989*VLOOKUP(C989,Aktivity!$C$6:$R$25,12,FALSE),2))))</f>
        <v/>
      </c>
      <c r="P989" s="90" t="str">
        <f t="shared" si="78"/>
        <v/>
      </c>
      <c r="Q989" s="90" t="str">
        <f>IF($I989="","",IF(C989=" ",SUMIFS($Q:$Q,$C:$C,RIGHT($D989,6)),IF(C989="  ",SUMIFS($Q:$Q,$C:$C," "),ROUNDDOWN(I989*VLOOKUP(C989,Aktivity!$C$6:$R$25,9,FALSE),2))))</f>
        <v/>
      </c>
      <c r="R989" s="90" t="str">
        <f>IF($I989="","",IF(C989=" ",SUMIFS($R:$R,$C:$C,RIGHT($D989,6)),IF(C989="  ",SUMIFS($R:$R,$C:$C," "),ROUNDDOWN(Q989*VLOOKUP(C989,Aktivity!$C$6:$R$25,10,FALSE),2))))</f>
        <v/>
      </c>
      <c r="S989" s="90" t="str">
        <f>IF($I989="","",IF(C989=" ",SUMIFS($S:$S,$C:$C,RIGHT($D989,6)),IF(C989="  ",SUMIFS($S:$S,$C:$C," "),ROUNDDOWN(I989*VLOOKUP(C989,Aktivity!$C$6:$R$25,13,FALSE),2))))</f>
        <v/>
      </c>
      <c r="T989" s="90" t="str">
        <f t="shared" si="79"/>
        <v/>
      </c>
      <c r="V989" s="13" t="str">
        <f>IFERROR(SMALL(Zoznam!O:O,ROW()-3),"")</f>
        <v/>
      </c>
    </row>
    <row r="990" spans="2:22" ht="15" x14ac:dyDescent="0.25">
      <c r="B990" s="89" t="str">
        <f>IF($V990="","",VLOOKUP($V990,Zoznam!$O:$W,2,FALSE))</f>
        <v/>
      </c>
      <c r="C990" s="89" t="str">
        <f>IF($V990="","",VLOOKUP($V990,Zoznam!$O:$W,3,FALSE))</f>
        <v/>
      </c>
      <c r="D990" s="75" t="str">
        <f>IF($V990="","",VLOOKUP($V990,Zoznam!$O:$W,4,FALSE))</f>
        <v/>
      </c>
      <c r="E990" s="75" t="str">
        <f>IF($V990="","",VLOOKUP($V990,Zoznam!$O:$W,5,FALSE))</f>
        <v/>
      </c>
      <c r="F990" s="89" t="str">
        <f>IF($V990="","",VLOOKUP($V990,Zoznam!$O:$W,6,FALSE))</f>
        <v/>
      </c>
      <c r="G990" s="90" t="str">
        <f>IF($V990="","",VLOOKUP($V990,Zoznam!$O:$W,7,FALSE))</f>
        <v/>
      </c>
      <c r="H990" s="91" t="str">
        <f>IF($V990="","",VLOOKUP($V990,Zoznam!$O:$W,8,FALSE))</f>
        <v/>
      </c>
      <c r="I990" s="123" t="str">
        <f>IF($V990="","",VLOOKUP($V990,Zoznam!$O:$W,9,FALSE))</f>
        <v/>
      </c>
      <c r="J990" s="123" t="str">
        <f t="shared" si="75"/>
        <v/>
      </c>
      <c r="K990" s="90" t="str">
        <f t="shared" si="76"/>
        <v/>
      </c>
      <c r="L990" s="90" t="str">
        <f t="shared" si="77"/>
        <v/>
      </c>
      <c r="M990" s="90" t="str">
        <f>IF($I990="","",IF(C990=" ",SUMIFS($M:$M,$C:$C,RIGHT($D990,6)),IF(C990="  ",SUMIFS($M:$M,$C:$C," "),ROUNDUP(I990*VLOOKUP(C990,Aktivity!$C$6:$R$25,8,FALSE),2))))</f>
        <v/>
      </c>
      <c r="N990" s="90" t="str">
        <f>IF($I990="","",IF(C990=" ",SUMIFS($N:$N,$C:$C,RIGHT($D990,6)),IF(C990="  ",SUMIFS($N:$N,$C:$C," "),ROUNDDOWN(M990*VLOOKUP(C990,Aktivity!$C$6:$R$25,10,FALSE),2))))</f>
        <v/>
      </c>
      <c r="O990" s="90" t="str">
        <f>IF($I990="","",IF(C990=" ",SUMIFS($O:$O,$C:$C,RIGHT($D990,6)),IF(C990="  ",SUMIFS($O:$O,$C:$C," "),ROUNDDOWN(I990*VLOOKUP(C990,Aktivity!$C$6:$R$25,12,FALSE),2))))</f>
        <v/>
      </c>
      <c r="P990" s="90" t="str">
        <f t="shared" si="78"/>
        <v/>
      </c>
      <c r="Q990" s="90" t="str">
        <f>IF($I990="","",IF(C990=" ",SUMIFS($Q:$Q,$C:$C,RIGHT($D990,6)),IF(C990="  ",SUMIFS($Q:$Q,$C:$C," "),ROUNDDOWN(I990*VLOOKUP(C990,Aktivity!$C$6:$R$25,9,FALSE),2))))</f>
        <v/>
      </c>
      <c r="R990" s="90" t="str">
        <f>IF($I990="","",IF(C990=" ",SUMIFS($R:$R,$C:$C,RIGHT($D990,6)),IF(C990="  ",SUMIFS($R:$R,$C:$C," "),ROUNDDOWN(Q990*VLOOKUP(C990,Aktivity!$C$6:$R$25,10,FALSE),2))))</f>
        <v/>
      </c>
      <c r="S990" s="90" t="str">
        <f>IF($I990="","",IF(C990=" ",SUMIFS($S:$S,$C:$C,RIGHT($D990,6)),IF(C990="  ",SUMIFS($S:$S,$C:$C," "),ROUNDDOWN(I990*VLOOKUP(C990,Aktivity!$C$6:$R$25,13,FALSE),2))))</f>
        <v/>
      </c>
      <c r="T990" s="90" t="str">
        <f t="shared" si="79"/>
        <v/>
      </c>
      <c r="V990" s="13" t="str">
        <f>IFERROR(SMALL(Zoznam!O:O,ROW()-3),"")</f>
        <v/>
      </c>
    </row>
    <row r="991" spans="2:22" ht="15" x14ac:dyDescent="0.25">
      <c r="B991" s="89" t="str">
        <f>IF($V991="","",VLOOKUP($V991,Zoznam!$O:$W,2,FALSE))</f>
        <v/>
      </c>
      <c r="C991" s="89" t="str">
        <f>IF($V991="","",VLOOKUP($V991,Zoznam!$O:$W,3,FALSE))</f>
        <v/>
      </c>
      <c r="D991" s="75" t="str">
        <f>IF($V991="","",VLOOKUP($V991,Zoznam!$O:$W,4,FALSE))</f>
        <v/>
      </c>
      <c r="E991" s="75" t="str">
        <f>IF($V991="","",VLOOKUP($V991,Zoznam!$O:$W,5,FALSE))</f>
        <v/>
      </c>
      <c r="F991" s="89" t="str">
        <f>IF($V991="","",VLOOKUP($V991,Zoznam!$O:$W,6,FALSE))</f>
        <v/>
      </c>
      <c r="G991" s="90" t="str">
        <f>IF($V991="","",VLOOKUP($V991,Zoznam!$O:$W,7,FALSE))</f>
        <v/>
      </c>
      <c r="H991" s="91" t="str">
        <f>IF($V991="","",VLOOKUP($V991,Zoznam!$O:$W,8,FALSE))</f>
        <v/>
      </c>
      <c r="I991" s="123" t="str">
        <f>IF($V991="","",VLOOKUP($V991,Zoznam!$O:$W,9,FALSE))</f>
        <v/>
      </c>
      <c r="J991" s="123" t="str">
        <f t="shared" si="75"/>
        <v/>
      </c>
      <c r="K991" s="90" t="str">
        <f t="shared" si="76"/>
        <v/>
      </c>
      <c r="L991" s="90" t="str">
        <f t="shared" si="77"/>
        <v/>
      </c>
      <c r="M991" s="90" t="str">
        <f>IF($I991="","",IF(C991=" ",SUMIFS($M:$M,$C:$C,RIGHT($D991,6)),IF(C991="  ",SUMIFS($M:$M,$C:$C," "),ROUNDUP(I991*VLOOKUP(C991,Aktivity!$C$6:$R$25,8,FALSE),2))))</f>
        <v/>
      </c>
      <c r="N991" s="90" t="str">
        <f>IF($I991="","",IF(C991=" ",SUMIFS($N:$N,$C:$C,RIGHT($D991,6)),IF(C991="  ",SUMIFS($N:$N,$C:$C," "),ROUNDDOWN(M991*VLOOKUP(C991,Aktivity!$C$6:$R$25,10,FALSE),2))))</f>
        <v/>
      </c>
      <c r="O991" s="90" t="str">
        <f>IF($I991="","",IF(C991=" ",SUMIFS($O:$O,$C:$C,RIGHT($D991,6)),IF(C991="  ",SUMIFS($O:$O,$C:$C," "),ROUNDDOWN(I991*VLOOKUP(C991,Aktivity!$C$6:$R$25,12,FALSE),2))))</f>
        <v/>
      </c>
      <c r="P991" s="90" t="str">
        <f t="shared" si="78"/>
        <v/>
      </c>
      <c r="Q991" s="90" t="str">
        <f>IF($I991="","",IF(C991=" ",SUMIFS($Q:$Q,$C:$C,RIGHT($D991,6)),IF(C991="  ",SUMIFS($Q:$Q,$C:$C," "),ROUNDDOWN(I991*VLOOKUP(C991,Aktivity!$C$6:$R$25,9,FALSE),2))))</f>
        <v/>
      </c>
      <c r="R991" s="90" t="str">
        <f>IF($I991="","",IF(C991=" ",SUMIFS($R:$R,$C:$C,RIGHT($D991,6)),IF(C991="  ",SUMIFS($R:$R,$C:$C," "),ROUNDDOWN(Q991*VLOOKUP(C991,Aktivity!$C$6:$R$25,10,FALSE),2))))</f>
        <v/>
      </c>
      <c r="S991" s="90" t="str">
        <f>IF($I991="","",IF(C991=" ",SUMIFS($S:$S,$C:$C,RIGHT($D991,6)),IF(C991="  ",SUMIFS($S:$S,$C:$C," "),ROUNDDOWN(I991*VLOOKUP(C991,Aktivity!$C$6:$R$25,13,FALSE),2))))</f>
        <v/>
      </c>
      <c r="T991" s="90" t="str">
        <f t="shared" si="79"/>
        <v/>
      </c>
      <c r="V991" s="13" t="str">
        <f>IFERROR(SMALL(Zoznam!O:O,ROW()-3),"")</f>
        <v/>
      </c>
    </row>
    <row r="992" spans="2:22" ht="15" x14ac:dyDescent="0.25">
      <c r="B992" s="89" t="str">
        <f>IF($V992="","",VLOOKUP($V992,Zoznam!$O:$W,2,FALSE))</f>
        <v/>
      </c>
      <c r="C992" s="89" t="str">
        <f>IF($V992="","",VLOOKUP($V992,Zoznam!$O:$W,3,FALSE))</f>
        <v/>
      </c>
      <c r="D992" s="75" t="str">
        <f>IF($V992="","",VLOOKUP($V992,Zoznam!$O:$W,4,FALSE))</f>
        <v/>
      </c>
      <c r="E992" s="75" t="str">
        <f>IF($V992="","",VLOOKUP($V992,Zoznam!$O:$W,5,FALSE))</f>
        <v/>
      </c>
      <c r="F992" s="89" t="str">
        <f>IF($V992="","",VLOOKUP($V992,Zoznam!$O:$W,6,FALSE))</f>
        <v/>
      </c>
      <c r="G992" s="90" t="str">
        <f>IF($V992="","",VLOOKUP($V992,Zoznam!$O:$W,7,FALSE))</f>
        <v/>
      </c>
      <c r="H992" s="91" t="str">
        <f>IF($V992="","",VLOOKUP($V992,Zoznam!$O:$W,8,FALSE))</f>
        <v/>
      </c>
      <c r="I992" s="123" t="str">
        <f>IF($V992="","",VLOOKUP($V992,Zoznam!$O:$W,9,FALSE))</f>
        <v/>
      </c>
      <c r="J992" s="123" t="str">
        <f t="shared" si="75"/>
        <v/>
      </c>
      <c r="K992" s="90" t="str">
        <f t="shared" si="76"/>
        <v/>
      </c>
      <c r="L992" s="90" t="str">
        <f t="shared" si="77"/>
        <v/>
      </c>
      <c r="M992" s="90" t="str">
        <f>IF($I992="","",IF(C992=" ",SUMIFS($M:$M,$C:$C,RIGHT($D992,6)),IF(C992="  ",SUMIFS($M:$M,$C:$C," "),ROUNDUP(I992*VLOOKUP(C992,Aktivity!$C$6:$R$25,8,FALSE),2))))</f>
        <v/>
      </c>
      <c r="N992" s="90" t="str">
        <f>IF($I992="","",IF(C992=" ",SUMIFS($N:$N,$C:$C,RIGHT($D992,6)),IF(C992="  ",SUMIFS($N:$N,$C:$C," "),ROUNDDOWN(M992*VLOOKUP(C992,Aktivity!$C$6:$R$25,10,FALSE),2))))</f>
        <v/>
      </c>
      <c r="O992" s="90" t="str">
        <f>IF($I992="","",IF(C992=" ",SUMIFS($O:$O,$C:$C,RIGHT($D992,6)),IF(C992="  ",SUMIFS($O:$O,$C:$C," "),ROUNDDOWN(I992*VLOOKUP(C992,Aktivity!$C$6:$R$25,12,FALSE),2))))</f>
        <v/>
      </c>
      <c r="P992" s="90" t="str">
        <f t="shared" si="78"/>
        <v/>
      </c>
      <c r="Q992" s="90" t="str">
        <f>IF($I992="","",IF(C992=" ",SUMIFS($Q:$Q,$C:$C,RIGHT($D992,6)),IF(C992="  ",SUMIFS($Q:$Q,$C:$C," "),ROUNDDOWN(I992*VLOOKUP(C992,Aktivity!$C$6:$R$25,9,FALSE),2))))</f>
        <v/>
      </c>
      <c r="R992" s="90" t="str">
        <f>IF($I992="","",IF(C992=" ",SUMIFS($R:$R,$C:$C,RIGHT($D992,6)),IF(C992="  ",SUMIFS($R:$R,$C:$C," "),ROUNDDOWN(Q992*VLOOKUP(C992,Aktivity!$C$6:$R$25,10,FALSE),2))))</f>
        <v/>
      </c>
      <c r="S992" s="90" t="str">
        <f>IF($I992="","",IF(C992=" ",SUMIFS($S:$S,$C:$C,RIGHT($D992,6)),IF(C992="  ",SUMIFS($S:$S,$C:$C," "),ROUNDDOWN(I992*VLOOKUP(C992,Aktivity!$C$6:$R$25,13,FALSE),2))))</f>
        <v/>
      </c>
      <c r="T992" s="90" t="str">
        <f t="shared" si="79"/>
        <v/>
      </c>
      <c r="V992" s="13" t="str">
        <f>IFERROR(SMALL(Zoznam!O:O,ROW()-3),"")</f>
        <v/>
      </c>
    </row>
    <row r="993" spans="2:22" ht="15" x14ac:dyDescent="0.25">
      <c r="B993" s="89" t="str">
        <f>IF($V993="","",VLOOKUP($V993,Zoznam!$O:$W,2,FALSE))</f>
        <v/>
      </c>
      <c r="C993" s="89" t="str">
        <f>IF($V993="","",VLOOKUP($V993,Zoznam!$O:$W,3,FALSE))</f>
        <v/>
      </c>
      <c r="D993" s="75" t="str">
        <f>IF($V993="","",VLOOKUP($V993,Zoznam!$O:$W,4,FALSE))</f>
        <v/>
      </c>
      <c r="E993" s="75" t="str">
        <f>IF($V993="","",VLOOKUP($V993,Zoznam!$O:$W,5,FALSE))</f>
        <v/>
      </c>
      <c r="F993" s="89" t="str">
        <f>IF($V993="","",VLOOKUP($V993,Zoznam!$O:$W,6,FALSE))</f>
        <v/>
      </c>
      <c r="G993" s="90" t="str">
        <f>IF($V993="","",VLOOKUP($V993,Zoznam!$O:$W,7,FALSE))</f>
        <v/>
      </c>
      <c r="H993" s="91" t="str">
        <f>IF($V993="","",VLOOKUP($V993,Zoznam!$O:$W,8,FALSE))</f>
        <v/>
      </c>
      <c r="I993" s="123" t="str">
        <f>IF($V993="","",VLOOKUP($V993,Zoznam!$O:$W,9,FALSE))</f>
        <v/>
      </c>
      <c r="J993" s="123" t="str">
        <f t="shared" si="75"/>
        <v/>
      </c>
      <c r="K993" s="90" t="str">
        <f t="shared" si="76"/>
        <v/>
      </c>
      <c r="L993" s="90" t="str">
        <f t="shared" si="77"/>
        <v/>
      </c>
      <c r="M993" s="90" t="str">
        <f>IF($I993="","",IF(C993=" ",SUMIFS($M:$M,$C:$C,RIGHT($D993,6)),IF(C993="  ",SUMIFS($M:$M,$C:$C," "),ROUNDUP(I993*VLOOKUP(C993,Aktivity!$C$6:$R$25,8,FALSE),2))))</f>
        <v/>
      </c>
      <c r="N993" s="90" t="str">
        <f>IF($I993="","",IF(C993=" ",SUMIFS($N:$N,$C:$C,RIGHT($D993,6)),IF(C993="  ",SUMIFS($N:$N,$C:$C," "),ROUNDDOWN(M993*VLOOKUP(C993,Aktivity!$C$6:$R$25,10,FALSE),2))))</f>
        <v/>
      </c>
      <c r="O993" s="90" t="str">
        <f>IF($I993="","",IF(C993=" ",SUMIFS($O:$O,$C:$C,RIGHT($D993,6)),IF(C993="  ",SUMIFS($O:$O,$C:$C," "),ROUNDDOWN(I993*VLOOKUP(C993,Aktivity!$C$6:$R$25,12,FALSE),2))))</f>
        <v/>
      </c>
      <c r="P993" s="90" t="str">
        <f t="shared" si="78"/>
        <v/>
      </c>
      <c r="Q993" s="90" t="str">
        <f>IF($I993="","",IF(C993=" ",SUMIFS($Q:$Q,$C:$C,RIGHT($D993,6)),IF(C993="  ",SUMIFS($Q:$Q,$C:$C," "),ROUNDDOWN(I993*VLOOKUP(C993,Aktivity!$C$6:$R$25,9,FALSE),2))))</f>
        <v/>
      </c>
      <c r="R993" s="90" t="str">
        <f>IF($I993="","",IF(C993=" ",SUMIFS($R:$R,$C:$C,RIGHT($D993,6)),IF(C993="  ",SUMIFS($R:$R,$C:$C," "),ROUNDDOWN(Q993*VLOOKUP(C993,Aktivity!$C$6:$R$25,10,FALSE),2))))</f>
        <v/>
      </c>
      <c r="S993" s="90" t="str">
        <f>IF($I993="","",IF(C993=" ",SUMIFS($S:$S,$C:$C,RIGHT($D993,6)),IF(C993="  ",SUMIFS($S:$S,$C:$C," "),ROUNDDOWN(I993*VLOOKUP(C993,Aktivity!$C$6:$R$25,13,FALSE),2))))</f>
        <v/>
      </c>
      <c r="T993" s="90" t="str">
        <f t="shared" si="79"/>
        <v/>
      </c>
      <c r="V993" s="13" t="str">
        <f>IFERROR(SMALL(Zoznam!O:O,ROW()-3),"")</f>
        <v/>
      </c>
    </row>
    <row r="994" spans="2:22" ht="15" x14ac:dyDescent="0.25">
      <c r="B994" s="89" t="str">
        <f>IF($V994="","",VLOOKUP($V994,Zoznam!$O:$W,2,FALSE))</f>
        <v/>
      </c>
      <c r="C994" s="89" t="str">
        <f>IF($V994="","",VLOOKUP($V994,Zoznam!$O:$W,3,FALSE))</f>
        <v/>
      </c>
      <c r="D994" s="75" t="str">
        <f>IF($V994="","",VLOOKUP($V994,Zoznam!$O:$W,4,FALSE))</f>
        <v/>
      </c>
      <c r="E994" s="75" t="str">
        <f>IF($V994="","",VLOOKUP($V994,Zoznam!$O:$W,5,FALSE))</f>
        <v/>
      </c>
      <c r="F994" s="89" t="str">
        <f>IF($V994="","",VLOOKUP($V994,Zoznam!$O:$W,6,FALSE))</f>
        <v/>
      </c>
      <c r="G994" s="90" t="str">
        <f>IF($V994="","",VLOOKUP($V994,Zoznam!$O:$W,7,FALSE))</f>
        <v/>
      </c>
      <c r="H994" s="91" t="str">
        <f>IF($V994="","",VLOOKUP($V994,Zoznam!$O:$W,8,FALSE))</f>
        <v/>
      </c>
      <c r="I994" s="123" t="str">
        <f>IF($V994="","",VLOOKUP($V994,Zoznam!$O:$W,9,FALSE))</f>
        <v/>
      </c>
      <c r="J994" s="123" t="str">
        <f t="shared" si="75"/>
        <v/>
      </c>
      <c r="K994" s="90" t="str">
        <f t="shared" si="76"/>
        <v/>
      </c>
      <c r="L994" s="90" t="str">
        <f t="shared" si="77"/>
        <v/>
      </c>
      <c r="M994" s="90" t="str">
        <f>IF($I994="","",IF(C994=" ",SUMIFS($M:$M,$C:$C,RIGHT($D994,6)),IF(C994="  ",SUMIFS($M:$M,$C:$C," "),ROUNDUP(I994*VLOOKUP(C994,Aktivity!$C$6:$R$25,8,FALSE),2))))</f>
        <v/>
      </c>
      <c r="N994" s="90" t="str">
        <f>IF($I994="","",IF(C994=" ",SUMIFS($N:$N,$C:$C,RIGHT($D994,6)),IF(C994="  ",SUMIFS($N:$N,$C:$C," "),ROUNDDOWN(M994*VLOOKUP(C994,Aktivity!$C$6:$R$25,10,FALSE),2))))</f>
        <v/>
      </c>
      <c r="O994" s="90" t="str">
        <f>IF($I994="","",IF(C994=" ",SUMIFS($O:$O,$C:$C,RIGHT($D994,6)),IF(C994="  ",SUMIFS($O:$O,$C:$C," "),ROUNDDOWN(I994*VLOOKUP(C994,Aktivity!$C$6:$R$25,12,FALSE),2))))</f>
        <v/>
      </c>
      <c r="P994" s="90" t="str">
        <f t="shared" si="78"/>
        <v/>
      </c>
      <c r="Q994" s="90" t="str">
        <f>IF($I994="","",IF(C994=" ",SUMIFS($Q:$Q,$C:$C,RIGHT($D994,6)),IF(C994="  ",SUMIFS($Q:$Q,$C:$C," "),ROUNDDOWN(I994*VLOOKUP(C994,Aktivity!$C$6:$R$25,9,FALSE),2))))</f>
        <v/>
      </c>
      <c r="R994" s="90" t="str">
        <f>IF($I994="","",IF(C994=" ",SUMIFS($R:$R,$C:$C,RIGHT($D994,6)),IF(C994="  ",SUMIFS($R:$R,$C:$C," "),ROUNDDOWN(Q994*VLOOKUP(C994,Aktivity!$C$6:$R$25,10,FALSE),2))))</f>
        <v/>
      </c>
      <c r="S994" s="90" t="str">
        <f>IF($I994="","",IF(C994=" ",SUMIFS($S:$S,$C:$C,RIGHT($D994,6)),IF(C994="  ",SUMIFS($S:$S,$C:$C," "),ROUNDDOWN(I994*VLOOKUP(C994,Aktivity!$C$6:$R$25,13,FALSE),2))))</f>
        <v/>
      </c>
      <c r="T994" s="90" t="str">
        <f t="shared" si="79"/>
        <v/>
      </c>
      <c r="V994" s="13" t="str">
        <f>IFERROR(SMALL(Zoznam!O:O,ROW()-3),"")</f>
        <v/>
      </c>
    </row>
    <row r="995" spans="2:22" ht="15" x14ac:dyDescent="0.25">
      <c r="B995" s="89" t="str">
        <f>IF($V995="","",VLOOKUP($V995,Zoznam!$O:$W,2,FALSE))</f>
        <v/>
      </c>
      <c r="C995" s="89" t="str">
        <f>IF($V995="","",VLOOKUP($V995,Zoznam!$O:$W,3,FALSE))</f>
        <v/>
      </c>
      <c r="D995" s="75" t="str">
        <f>IF($V995="","",VLOOKUP($V995,Zoznam!$O:$W,4,FALSE))</f>
        <v/>
      </c>
      <c r="E995" s="75" t="str">
        <f>IF($V995="","",VLOOKUP($V995,Zoznam!$O:$W,5,FALSE))</f>
        <v/>
      </c>
      <c r="F995" s="89" t="str">
        <f>IF($V995="","",VLOOKUP($V995,Zoznam!$O:$W,6,FALSE))</f>
        <v/>
      </c>
      <c r="G995" s="90" t="str">
        <f>IF($V995="","",VLOOKUP($V995,Zoznam!$O:$W,7,FALSE))</f>
        <v/>
      </c>
      <c r="H995" s="91" t="str">
        <f>IF($V995="","",VLOOKUP($V995,Zoznam!$O:$W,8,FALSE))</f>
        <v/>
      </c>
      <c r="I995" s="123" t="str">
        <f>IF($V995="","",VLOOKUP($V995,Zoznam!$O:$W,9,FALSE))</f>
        <v/>
      </c>
      <c r="J995" s="123" t="str">
        <f t="shared" si="75"/>
        <v/>
      </c>
      <c r="K995" s="90" t="str">
        <f t="shared" si="76"/>
        <v/>
      </c>
      <c r="L995" s="90" t="str">
        <f t="shared" si="77"/>
        <v/>
      </c>
      <c r="M995" s="90" t="str">
        <f>IF($I995="","",IF(C995=" ",SUMIFS($M:$M,$C:$C,RIGHT($D995,6)),IF(C995="  ",SUMIFS($M:$M,$C:$C," "),ROUNDUP(I995*VLOOKUP(C995,Aktivity!$C$6:$R$25,8,FALSE),2))))</f>
        <v/>
      </c>
      <c r="N995" s="90" t="str">
        <f>IF($I995="","",IF(C995=" ",SUMIFS($N:$N,$C:$C,RIGHT($D995,6)),IF(C995="  ",SUMIFS($N:$N,$C:$C," "),ROUNDDOWN(M995*VLOOKUP(C995,Aktivity!$C$6:$R$25,10,FALSE),2))))</f>
        <v/>
      </c>
      <c r="O995" s="90" t="str">
        <f>IF($I995="","",IF(C995=" ",SUMIFS($O:$O,$C:$C,RIGHT($D995,6)),IF(C995="  ",SUMIFS($O:$O,$C:$C," "),ROUNDDOWN(I995*VLOOKUP(C995,Aktivity!$C$6:$R$25,12,FALSE),2))))</f>
        <v/>
      </c>
      <c r="P995" s="90" t="str">
        <f t="shared" si="78"/>
        <v/>
      </c>
      <c r="Q995" s="90" t="str">
        <f>IF($I995="","",IF(C995=" ",SUMIFS($Q:$Q,$C:$C,RIGHT($D995,6)),IF(C995="  ",SUMIFS($Q:$Q,$C:$C," "),ROUNDDOWN(I995*VLOOKUP(C995,Aktivity!$C$6:$R$25,9,FALSE),2))))</f>
        <v/>
      </c>
      <c r="R995" s="90" t="str">
        <f>IF($I995="","",IF(C995=" ",SUMIFS($R:$R,$C:$C,RIGHT($D995,6)),IF(C995="  ",SUMIFS($R:$R,$C:$C," "),ROUNDDOWN(Q995*VLOOKUP(C995,Aktivity!$C$6:$R$25,10,FALSE),2))))</f>
        <v/>
      </c>
      <c r="S995" s="90" t="str">
        <f>IF($I995="","",IF(C995=" ",SUMIFS($S:$S,$C:$C,RIGHT($D995,6)),IF(C995="  ",SUMIFS($S:$S,$C:$C," "),ROUNDDOWN(I995*VLOOKUP(C995,Aktivity!$C$6:$R$25,13,FALSE),2))))</f>
        <v/>
      </c>
      <c r="T995" s="90" t="str">
        <f t="shared" si="79"/>
        <v/>
      </c>
      <c r="V995" s="13" t="str">
        <f>IFERROR(SMALL(Zoznam!O:O,ROW()-3),"")</f>
        <v/>
      </c>
    </row>
    <row r="996" spans="2:22" ht="15" x14ac:dyDescent="0.25">
      <c r="B996" s="89" t="str">
        <f>IF($V996="","",VLOOKUP($V996,Zoznam!$O:$W,2,FALSE))</f>
        <v/>
      </c>
      <c r="C996" s="89" t="str">
        <f>IF($V996="","",VLOOKUP($V996,Zoznam!$O:$W,3,FALSE))</f>
        <v/>
      </c>
      <c r="D996" s="75" t="str">
        <f>IF($V996="","",VLOOKUP($V996,Zoznam!$O:$W,4,FALSE))</f>
        <v/>
      </c>
      <c r="E996" s="75" t="str">
        <f>IF($V996="","",VLOOKUP($V996,Zoznam!$O:$W,5,FALSE))</f>
        <v/>
      </c>
      <c r="F996" s="89" t="str">
        <f>IF($V996="","",VLOOKUP($V996,Zoznam!$O:$W,6,FALSE))</f>
        <v/>
      </c>
      <c r="G996" s="90" t="str">
        <f>IF($V996="","",VLOOKUP($V996,Zoznam!$O:$W,7,FALSE))</f>
        <v/>
      </c>
      <c r="H996" s="91" t="str">
        <f>IF($V996="","",VLOOKUP($V996,Zoznam!$O:$W,8,FALSE))</f>
        <v/>
      </c>
      <c r="I996" s="123" t="str">
        <f>IF($V996="","",VLOOKUP($V996,Zoznam!$O:$W,9,FALSE))</f>
        <v/>
      </c>
      <c r="J996" s="123" t="str">
        <f t="shared" si="75"/>
        <v/>
      </c>
      <c r="K996" s="90" t="str">
        <f t="shared" si="76"/>
        <v/>
      </c>
      <c r="L996" s="90" t="str">
        <f t="shared" si="77"/>
        <v/>
      </c>
      <c r="M996" s="90" t="str">
        <f>IF($I996="","",IF(C996=" ",SUMIFS($M:$M,$C:$C,RIGHT($D996,6)),IF(C996="  ",SUMIFS($M:$M,$C:$C," "),ROUNDUP(I996*VLOOKUP(C996,Aktivity!$C$6:$R$25,8,FALSE),2))))</f>
        <v/>
      </c>
      <c r="N996" s="90" t="str">
        <f>IF($I996="","",IF(C996=" ",SUMIFS($N:$N,$C:$C,RIGHT($D996,6)),IF(C996="  ",SUMIFS($N:$N,$C:$C," "),ROUNDDOWN(M996*VLOOKUP(C996,Aktivity!$C$6:$R$25,10,FALSE),2))))</f>
        <v/>
      </c>
      <c r="O996" s="90" t="str">
        <f>IF($I996="","",IF(C996=" ",SUMIFS($O:$O,$C:$C,RIGHT($D996,6)),IF(C996="  ",SUMIFS($O:$O,$C:$C," "),ROUNDDOWN(I996*VLOOKUP(C996,Aktivity!$C$6:$R$25,12,FALSE),2))))</f>
        <v/>
      </c>
      <c r="P996" s="90" t="str">
        <f t="shared" si="78"/>
        <v/>
      </c>
      <c r="Q996" s="90" t="str">
        <f>IF($I996="","",IF(C996=" ",SUMIFS($Q:$Q,$C:$C,RIGHT($D996,6)),IF(C996="  ",SUMIFS($Q:$Q,$C:$C," "),ROUNDDOWN(I996*VLOOKUP(C996,Aktivity!$C$6:$R$25,9,FALSE),2))))</f>
        <v/>
      </c>
      <c r="R996" s="90" t="str">
        <f>IF($I996="","",IF(C996=" ",SUMIFS($R:$R,$C:$C,RIGHT($D996,6)),IF(C996="  ",SUMIFS($R:$R,$C:$C," "),ROUNDDOWN(Q996*VLOOKUP(C996,Aktivity!$C$6:$R$25,10,FALSE),2))))</f>
        <v/>
      </c>
      <c r="S996" s="90" t="str">
        <f>IF($I996="","",IF(C996=" ",SUMIFS($S:$S,$C:$C,RIGHT($D996,6)),IF(C996="  ",SUMIFS($S:$S,$C:$C," "),ROUNDDOWN(I996*VLOOKUP(C996,Aktivity!$C$6:$R$25,13,FALSE),2))))</f>
        <v/>
      </c>
      <c r="T996" s="90" t="str">
        <f t="shared" si="79"/>
        <v/>
      </c>
      <c r="V996" s="13" t="str">
        <f>IFERROR(SMALL(Zoznam!O:O,ROW()-3),"")</f>
        <v/>
      </c>
    </row>
    <row r="997" spans="2:22" ht="15" x14ac:dyDescent="0.25">
      <c r="B997" s="89" t="str">
        <f>IF($V997="","",VLOOKUP($V997,Zoznam!$O:$W,2,FALSE))</f>
        <v/>
      </c>
      <c r="C997" s="89" t="str">
        <f>IF($V997="","",VLOOKUP($V997,Zoznam!$O:$W,3,FALSE))</f>
        <v/>
      </c>
      <c r="D997" s="75" t="str">
        <f>IF($V997="","",VLOOKUP($V997,Zoznam!$O:$W,4,FALSE))</f>
        <v/>
      </c>
      <c r="E997" s="75" t="str">
        <f>IF($V997="","",VLOOKUP($V997,Zoznam!$O:$W,5,FALSE))</f>
        <v/>
      </c>
      <c r="F997" s="89" t="str">
        <f>IF($V997="","",VLOOKUP($V997,Zoznam!$O:$W,6,FALSE))</f>
        <v/>
      </c>
      <c r="G997" s="90" t="str">
        <f>IF($V997="","",VLOOKUP($V997,Zoznam!$O:$W,7,FALSE))</f>
        <v/>
      </c>
      <c r="H997" s="91" t="str">
        <f>IF($V997="","",VLOOKUP($V997,Zoznam!$O:$W,8,FALSE))</f>
        <v/>
      </c>
      <c r="I997" s="123" t="str">
        <f>IF($V997="","",VLOOKUP($V997,Zoznam!$O:$W,9,FALSE))</f>
        <v/>
      </c>
      <c r="J997" s="123" t="str">
        <f t="shared" si="75"/>
        <v/>
      </c>
      <c r="K997" s="90" t="str">
        <f t="shared" si="76"/>
        <v/>
      </c>
      <c r="L997" s="90" t="str">
        <f t="shared" si="77"/>
        <v/>
      </c>
      <c r="M997" s="90" t="str">
        <f>IF($I997="","",IF(C997=" ",SUMIFS($M:$M,$C:$C,RIGHT($D997,6)),IF(C997="  ",SUMIFS($M:$M,$C:$C," "),ROUNDUP(I997*VLOOKUP(C997,Aktivity!$C$6:$R$25,8,FALSE),2))))</f>
        <v/>
      </c>
      <c r="N997" s="90" t="str">
        <f>IF($I997="","",IF(C997=" ",SUMIFS($N:$N,$C:$C,RIGHT($D997,6)),IF(C997="  ",SUMIFS($N:$N,$C:$C," "),ROUNDDOWN(M997*VLOOKUP(C997,Aktivity!$C$6:$R$25,10,FALSE),2))))</f>
        <v/>
      </c>
      <c r="O997" s="90" t="str">
        <f>IF($I997="","",IF(C997=" ",SUMIFS($O:$O,$C:$C,RIGHT($D997,6)),IF(C997="  ",SUMIFS($O:$O,$C:$C," "),ROUNDDOWN(I997*VLOOKUP(C997,Aktivity!$C$6:$R$25,12,FALSE),2))))</f>
        <v/>
      </c>
      <c r="P997" s="90" t="str">
        <f t="shared" si="78"/>
        <v/>
      </c>
      <c r="Q997" s="90" t="str">
        <f>IF($I997="","",IF(C997=" ",SUMIFS($Q:$Q,$C:$C,RIGHT($D997,6)),IF(C997="  ",SUMIFS($Q:$Q,$C:$C," "),ROUNDDOWN(I997*VLOOKUP(C997,Aktivity!$C$6:$R$25,9,FALSE),2))))</f>
        <v/>
      </c>
      <c r="R997" s="90" t="str">
        <f>IF($I997="","",IF(C997=" ",SUMIFS($R:$R,$C:$C,RIGHT($D997,6)),IF(C997="  ",SUMIFS($R:$R,$C:$C," "),ROUNDDOWN(Q997*VLOOKUP(C997,Aktivity!$C$6:$R$25,10,FALSE),2))))</f>
        <v/>
      </c>
      <c r="S997" s="90" t="str">
        <f>IF($I997="","",IF(C997=" ",SUMIFS($S:$S,$C:$C,RIGHT($D997,6)),IF(C997="  ",SUMIFS($S:$S,$C:$C," "),ROUNDDOWN(I997*VLOOKUP(C997,Aktivity!$C$6:$R$25,13,FALSE),2))))</f>
        <v/>
      </c>
      <c r="T997" s="90" t="str">
        <f t="shared" si="79"/>
        <v/>
      </c>
      <c r="V997" s="13" t="str">
        <f>IFERROR(SMALL(Zoznam!O:O,ROW()-3),"")</f>
        <v/>
      </c>
    </row>
    <row r="998" spans="2:22" ht="15" x14ac:dyDescent="0.25">
      <c r="B998" s="89" t="str">
        <f>IF($V998="","",VLOOKUP($V998,Zoznam!$O:$W,2,FALSE))</f>
        <v/>
      </c>
      <c r="C998" s="89" t="str">
        <f>IF($V998="","",VLOOKUP($V998,Zoznam!$O:$W,3,FALSE))</f>
        <v/>
      </c>
      <c r="D998" s="75" t="str">
        <f>IF($V998="","",VLOOKUP($V998,Zoznam!$O:$W,4,FALSE))</f>
        <v/>
      </c>
      <c r="E998" s="75" t="str">
        <f>IF($V998="","",VLOOKUP($V998,Zoznam!$O:$W,5,FALSE))</f>
        <v/>
      </c>
      <c r="F998" s="89" t="str">
        <f>IF($V998="","",VLOOKUP($V998,Zoznam!$O:$W,6,FALSE))</f>
        <v/>
      </c>
      <c r="G998" s="90" t="str">
        <f>IF($V998="","",VLOOKUP($V998,Zoznam!$O:$W,7,FALSE))</f>
        <v/>
      </c>
      <c r="H998" s="91" t="str">
        <f>IF($V998="","",VLOOKUP($V998,Zoznam!$O:$W,8,FALSE))</f>
        <v/>
      </c>
      <c r="I998" s="123" t="str">
        <f>IF($V998="","",VLOOKUP($V998,Zoznam!$O:$W,9,FALSE))</f>
        <v/>
      </c>
      <c r="J998" s="123" t="str">
        <f t="shared" si="75"/>
        <v/>
      </c>
      <c r="K998" s="90" t="str">
        <f t="shared" si="76"/>
        <v/>
      </c>
      <c r="L998" s="90" t="str">
        <f t="shared" si="77"/>
        <v/>
      </c>
      <c r="M998" s="90" t="str">
        <f>IF($I998="","",IF(C998=" ",SUMIFS($M:$M,$C:$C,RIGHT($D998,6)),IF(C998="  ",SUMIFS($M:$M,$C:$C," "),ROUNDUP(I998*VLOOKUP(C998,Aktivity!$C$6:$R$25,8,FALSE),2))))</f>
        <v/>
      </c>
      <c r="N998" s="90" t="str">
        <f>IF($I998="","",IF(C998=" ",SUMIFS($N:$N,$C:$C,RIGHT($D998,6)),IF(C998="  ",SUMIFS($N:$N,$C:$C," "),ROUNDDOWN(M998*VLOOKUP(C998,Aktivity!$C$6:$R$25,10,FALSE),2))))</f>
        <v/>
      </c>
      <c r="O998" s="90" t="str">
        <f>IF($I998="","",IF(C998=" ",SUMIFS($O:$O,$C:$C,RIGHT($D998,6)),IF(C998="  ",SUMIFS($O:$O,$C:$C," "),ROUNDDOWN(I998*VLOOKUP(C998,Aktivity!$C$6:$R$25,12,FALSE),2))))</f>
        <v/>
      </c>
      <c r="P998" s="90" t="str">
        <f t="shared" si="78"/>
        <v/>
      </c>
      <c r="Q998" s="90" t="str">
        <f>IF($I998="","",IF(C998=" ",SUMIFS($Q:$Q,$C:$C,RIGHT($D998,6)),IF(C998="  ",SUMIFS($Q:$Q,$C:$C," "),ROUNDDOWN(I998*VLOOKUP(C998,Aktivity!$C$6:$R$25,9,FALSE),2))))</f>
        <v/>
      </c>
      <c r="R998" s="90" t="str">
        <f>IF($I998="","",IF(C998=" ",SUMIFS($R:$R,$C:$C,RIGHT($D998,6)),IF(C998="  ",SUMIFS($R:$R,$C:$C," "),ROUNDDOWN(Q998*VLOOKUP(C998,Aktivity!$C$6:$R$25,10,FALSE),2))))</f>
        <v/>
      </c>
      <c r="S998" s="90" t="str">
        <f>IF($I998="","",IF(C998=" ",SUMIFS($S:$S,$C:$C,RIGHT($D998,6)),IF(C998="  ",SUMIFS($S:$S,$C:$C," "),ROUNDDOWN(I998*VLOOKUP(C998,Aktivity!$C$6:$R$25,13,FALSE),2))))</f>
        <v/>
      </c>
      <c r="T998" s="90" t="str">
        <f t="shared" si="79"/>
        <v/>
      </c>
      <c r="V998" s="13" t="str">
        <f>IFERROR(SMALL(Zoznam!O:O,ROW()-3),"")</f>
        <v/>
      </c>
    </row>
    <row r="999" spans="2:22" ht="15" x14ac:dyDescent="0.25">
      <c r="B999" s="89" t="str">
        <f>IF($V999="","",VLOOKUP($V999,Zoznam!$O:$W,2,FALSE))</f>
        <v/>
      </c>
      <c r="C999" s="89" t="str">
        <f>IF($V999="","",VLOOKUP($V999,Zoznam!$O:$W,3,FALSE))</f>
        <v/>
      </c>
      <c r="D999" s="75" t="str">
        <f>IF($V999="","",VLOOKUP($V999,Zoznam!$O:$W,4,FALSE))</f>
        <v/>
      </c>
      <c r="E999" s="75" t="str">
        <f>IF($V999="","",VLOOKUP($V999,Zoznam!$O:$W,5,FALSE))</f>
        <v/>
      </c>
      <c r="F999" s="89" t="str">
        <f>IF($V999="","",VLOOKUP($V999,Zoznam!$O:$W,6,FALSE))</f>
        <v/>
      </c>
      <c r="G999" s="90" t="str">
        <f>IF($V999="","",VLOOKUP($V999,Zoznam!$O:$W,7,FALSE))</f>
        <v/>
      </c>
      <c r="H999" s="91" t="str">
        <f>IF($V999="","",VLOOKUP($V999,Zoznam!$O:$W,8,FALSE))</f>
        <v/>
      </c>
      <c r="I999" s="123" t="str">
        <f>IF($V999="","",VLOOKUP($V999,Zoznam!$O:$W,9,FALSE))</f>
        <v/>
      </c>
      <c r="J999" s="123" t="str">
        <f t="shared" si="75"/>
        <v/>
      </c>
      <c r="K999" s="90" t="str">
        <f t="shared" si="76"/>
        <v/>
      </c>
      <c r="L999" s="90" t="str">
        <f t="shared" si="77"/>
        <v/>
      </c>
      <c r="M999" s="90" t="str">
        <f>IF($I999="","",IF(C999=" ",SUMIFS($M:$M,$C:$C,RIGHT($D999,6)),IF(C999="  ",SUMIFS($M:$M,$C:$C," "),ROUNDUP(I999*VLOOKUP(C999,Aktivity!$C$6:$R$25,8,FALSE),2))))</f>
        <v/>
      </c>
      <c r="N999" s="90" t="str">
        <f>IF($I999="","",IF(C999=" ",SUMIFS($N:$N,$C:$C,RIGHT($D999,6)),IF(C999="  ",SUMIFS($N:$N,$C:$C," "),ROUNDDOWN(M999*VLOOKUP(C999,Aktivity!$C$6:$R$25,10,FALSE),2))))</f>
        <v/>
      </c>
      <c r="O999" s="90" t="str">
        <f>IF($I999="","",IF(C999=" ",SUMIFS($O:$O,$C:$C,RIGHT($D999,6)),IF(C999="  ",SUMIFS($O:$O,$C:$C," "),ROUNDDOWN(I999*VLOOKUP(C999,Aktivity!$C$6:$R$25,12,FALSE),2))))</f>
        <v/>
      </c>
      <c r="P999" s="90" t="str">
        <f t="shared" si="78"/>
        <v/>
      </c>
      <c r="Q999" s="90" t="str">
        <f>IF($I999="","",IF(C999=" ",SUMIFS($Q:$Q,$C:$C,RIGHT($D999,6)),IF(C999="  ",SUMIFS($Q:$Q,$C:$C," "),ROUNDDOWN(I999*VLOOKUP(C999,Aktivity!$C$6:$R$25,9,FALSE),2))))</f>
        <v/>
      </c>
      <c r="R999" s="90" t="str">
        <f>IF($I999="","",IF(C999=" ",SUMIFS($R:$R,$C:$C,RIGHT($D999,6)),IF(C999="  ",SUMIFS($R:$R,$C:$C," "),ROUNDDOWN(Q999*VLOOKUP(C999,Aktivity!$C$6:$R$25,10,FALSE),2))))</f>
        <v/>
      </c>
      <c r="S999" s="90" t="str">
        <f>IF($I999="","",IF(C999=" ",SUMIFS($S:$S,$C:$C,RIGHT($D999,6)),IF(C999="  ",SUMIFS($S:$S,$C:$C," "),ROUNDDOWN(I999*VLOOKUP(C999,Aktivity!$C$6:$R$25,13,FALSE),2))))</f>
        <v/>
      </c>
      <c r="T999" s="90" t="str">
        <f t="shared" si="79"/>
        <v/>
      </c>
      <c r="V999" s="13" t="str">
        <f>IFERROR(SMALL(Zoznam!O:O,ROW()-3),"")</f>
        <v/>
      </c>
    </row>
    <row r="1000" spans="2:22" ht="15" x14ac:dyDescent="0.25">
      <c r="B1000" s="89" t="str">
        <f>IF($V1000="","",VLOOKUP($V1000,Zoznam!$O:$W,2,FALSE))</f>
        <v/>
      </c>
      <c r="C1000" s="89" t="str">
        <f>IF($V1000="","",VLOOKUP($V1000,Zoznam!$O:$W,3,FALSE))</f>
        <v/>
      </c>
      <c r="D1000" s="75" t="str">
        <f>IF($V1000="","",VLOOKUP($V1000,Zoznam!$O:$W,4,FALSE))</f>
        <v/>
      </c>
      <c r="E1000" s="75" t="str">
        <f>IF($V1000="","",VLOOKUP($V1000,Zoznam!$O:$W,5,FALSE))</f>
        <v/>
      </c>
      <c r="F1000" s="89" t="str">
        <f>IF($V1000="","",VLOOKUP($V1000,Zoznam!$O:$W,6,FALSE))</f>
        <v/>
      </c>
      <c r="G1000" s="90" t="str">
        <f>IF($V1000="","",VLOOKUP($V1000,Zoznam!$O:$W,7,FALSE))</f>
        <v/>
      </c>
      <c r="H1000" s="91" t="str">
        <f>IF($V1000="","",VLOOKUP($V1000,Zoznam!$O:$W,8,FALSE))</f>
        <v/>
      </c>
      <c r="I1000" s="123" t="str">
        <f>IF($V1000="","",VLOOKUP($V1000,Zoznam!$O:$W,9,FALSE))</f>
        <v/>
      </c>
      <c r="J1000" s="123" t="str">
        <f t="shared" si="75"/>
        <v/>
      </c>
      <c r="K1000" s="90" t="str">
        <f t="shared" si="76"/>
        <v/>
      </c>
      <c r="L1000" s="90" t="str">
        <f t="shared" si="77"/>
        <v/>
      </c>
      <c r="M1000" s="90" t="str">
        <f>IF($I1000="","",IF(C1000=" ",SUMIFS($M:$M,$C:$C,RIGHT($D1000,6)),IF(C1000="  ",SUMIFS($M:$M,$C:$C," "),ROUNDUP(I1000*VLOOKUP(C1000,Aktivity!$C$6:$R$25,8,FALSE),2))))</f>
        <v/>
      </c>
      <c r="N1000" s="90" t="str">
        <f>IF($I1000="","",IF(C1000=" ",SUMIFS($N:$N,$C:$C,RIGHT($D1000,6)),IF(C1000="  ",SUMIFS($N:$N,$C:$C," "),ROUNDDOWN(M1000*VLOOKUP(C1000,Aktivity!$C$6:$R$25,10,FALSE),2))))</f>
        <v/>
      </c>
      <c r="O1000" s="90" t="str">
        <f>IF($I1000="","",IF(C1000=" ",SUMIFS($O:$O,$C:$C,RIGHT($D1000,6)),IF(C1000="  ",SUMIFS($O:$O,$C:$C," "),ROUNDDOWN(I1000*VLOOKUP(C1000,Aktivity!$C$6:$R$25,12,FALSE),2))))</f>
        <v/>
      </c>
      <c r="P1000" s="90" t="str">
        <f t="shared" si="78"/>
        <v/>
      </c>
      <c r="Q1000" s="90" t="str">
        <f>IF($I1000="","",IF(C1000=" ",SUMIFS($Q:$Q,$C:$C,RIGHT($D1000,6)),IF(C1000="  ",SUMIFS($Q:$Q,$C:$C," "),ROUNDDOWN(I1000*VLOOKUP(C1000,Aktivity!$C$6:$R$25,9,FALSE),2))))</f>
        <v/>
      </c>
      <c r="R1000" s="90" t="str">
        <f>IF($I1000="","",IF(C1000=" ",SUMIFS($R:$R,$C:$C,RIGHT($D1000,6)),IF(C1000="  ",SUMIFS($R:$R,$C:$C," "),ROUNDDOWN(Q1000*VLOOKUP(C1000,Aktivity!$C$6:$R$25,10,FALSE),2))))</f>
        <v/>
      </c>
      <c r="S1000" s="90" t="str">
        <f>IF($I1000="","",IF(C1000=" ",SUMIFS($S:$S,$C:$C,RIGHT($D1000,6)),IF(C1000="  ",SUMIFS($S:$S,$C:$C," "),ROUNDDOWN(I1000*VLOOKUP(C1000,Aktivity!$C$6:$R$25,13,FALSE),2))))</f>
        <v/>
      </c>
      <c r="T1000" s="90" t="str">
        <f t="shared" si="79"/>
        <v/>
      </c>
      <c r="V1000" s="13" t="str">
        <f>IFERROR(SMALL(Zoznam!O:O,ROW()-3),"")</f>
        <v/>
      </c>
    </row>
    <row r="1001" spans="2:22" ht="15" x14ac:dyDescent="0.25">
      <c r="B1001" s="89" t="str">
        <f>IF($V1001="","",VLOOKUP($V1001,Zoznam!$O:$W,2,FALSE))</f>
        <v/>
      </c>
      <c r="C1001" s="89" t="str">
        <f>IF($V1001="","",VLOOKUP($V1001,Zoznam!$O:$W,3,FALSE))</f>
        <v/>
      </c>
      <c r="D1001" s="75" t="str">
        <f>IF($V1001="","",VLOOKUP($V1001,Zoznam!$O:$W,4,FALSE))</f>
        <v/>
      </c>
      <c r="E1001" s="75" t="str">
        <f>IF($V1001="","",VLOOKUP($V1001,Zoznam!$O:$W,5,FALSE))</f>
        <v/>
      </c>
      <c r="F1001" s="89" t="str">
        <f>IF($V1001="","",VLOOKUP($V1001,Zoznam!$O:$W,6,FALSE))</f>
        <v/>
      </c>
      <c r="G1001" s="90" t="str">
        <f>IF($V1001="","",VLOOKUP($V1001,Zoznam!$O:$W,7,FALSE))</f>
        <v/>
      </c>
      <c r="H1001" s="91" t="str">
        <f>IF($V1001="","",VLOOKUP($V1001,Zoznam!$O:$W,8,FALSE))</f>
        <v/>
      </c>
      <c r="I1001" s="123" t="str">
        <f>IF($V1001="","",VLOOKUP($V1001,Zoznam!$O:$W,9,FALSE))</f>
        <v/>
      </c>
      <c r="J1001" s="123" t="str">
        <f t="shared" si="75"/>
        <v/>
      </c>
      <c r="K1001" s="90" t="str">
        <f t="shared" si="76"/>
        <v/>
      </c>
      <c r="L1001" s="90" t="str">
        <f t="shared" si="77"/>
        <v/>
      </c>
      <c r="M1001" s="90" t="str">
        <f>IF($I1001="","",IF(C1001=" ",SUMIFS($M:$M,$C:$C,RIGHT($D1001,6)),IF(C1001="  ",SUMIFS($M:$M,$C:$C," "),ROUNDUP(I1001*VLOOKUP(C1001,Aktivity!$C$6:$R$25,8,FALSE),2))))</f>
        <v/>
      </c>
      <c r="N1001" s="90" t="str">
        <f>IF($I1001="","",IF(C1001=" ",SUMIFS($N:$N,$C:$C,RIGHT($D1001,6)),IF(C1001="  ",SUMIFS($N:$N,$C:$C," "),ROUNDDOWN(M1001*VLOOKUP(C1001,Aktivity!$C$6:$R$25,10,FALSE),2))))</f>
        <v/>
      </c>
      <c r="O1001" s="90" t="str">
        <f>IF($I1001="","",IF(C1001=" ",SUMIFS($O:$O,$C:$C,RIGHT($D1001,6)),IF(C1001="  ",SUMIFS($O:$O,$C:$C," "),ROUNDDOWN(I1001*VLOOKUP(C1001,Aktivity!$C$6:$R$25,12,FALSE),2))))</f>
        <v/>
      </c>
      <c r="P1001" s="90" t="str">
        <f t="shared" si="78"/>
        <v/>
      </c>
      <c r="Q1001" s="90" t="str">
        <f>IF($I1001="","",IF(C1001=" ",SUMIFS($Q:$Q,$C:$C,RIGHT($D1001,6)),IF(C1001="  ",SUMIFS($Q:$Q,$C:$C," "),ROUNDDOWN(I1001*VLOOKUP(C1001,Aktivity!$C$6:$R$25,9,FALSE),2))))</f>
        <v/>
      </c>
      <c r="R1001" s="90" t="str">
        <f>IF($I1001="","",IF(C1001=" ",SUMIFS($R:$R,$C:$C,RIGHT($D1001,6)),IF(C1001="  ",SUMIFS($R:$R,$C:$C," "),ROUNDDOWN(Q1001*VLOOKUP(C1001,Aktivity!$C$6:$R$25,10,FALSE),2))))</f>
        <v/>
      </c>
      <c r="S1001" s="90" t="str">
        <f>IF($I1001="","",IF(C1001=" ",SUMIFS($S:$S,$C:$C,RIGHT($D1001,6)),IF(C1001="  ",SUMIFS($S:$S,$C:$C," "),ROUNDDOWN(I1001*VLOOKUP(C1001,Aktivity!$C$6:$R$25,13,FALSE),2))))</f>
        <v/>
      </c>
      <c r="T1001" s="90" t="str">
        <f t="shared" si="79"/>
        <v/>
      </c>
      <c r="V1001" s="13" t="str">
        <f>IFERROR(SMALL(Zoznam!O:O,ROW()-3),"")</f>
        <v/>
      </c>
    </row>
    <row r="1002" spans="2:22" ht="15" x14ac:dyDescent="0.25">
      <c r="B1002" s="89" t="str">
        <f>IF($V1002="","",VLOOKUP($V1002,Zoznam!$O:$W,2,FALSE))</f>
        <v/>
      </c>
      <c r="C1002" s="89" t="str">
        <f>IF($V1002="","",VLOOKUP($V1002,Zoznam!$O:$W,3,FALSE))</f>
        <v/>
      </c>
      <c r="D1002" s="75" t="str">
        <f>IF($V1002="","",VLOOKUP($V1002,Zoznam!$O:$W,4,FALSE))</f>
        <v/>
      </c>
      <c r="E1002" s="75" t="str">
        <f>IF($V1002="","",VLOOKUP($V1002,Zoznam!$O:$W,5,FALSE))</f>
        <v/>
      </c>
      <c r="F1002" s="89" t="str">
        <f>IF($V1002="","",VLOOKUP($V1002,Zoznam!$O:$W,6,FALSE))</f>
        <v/>
      </c>
      <c r="G1002" s="90" t="str">
        <f>IF($V1002="","",VLOOKUP($V1002,Zoznam!$O:$W,7,FALSE))</f>
        <v/>
      </c>
      <c r="H1002" s="91" t="str">
        <f>IF($V1002="","",VLOOKUP($V1002,Zoznam!$O:$W,8,FALSE))</f>
        <v/>
      </c>
      <c r="I1002" s="123" t="str">
        <f>IF($V1002="","",VLOOKUP($V1002,Zoznam!$O:$W,9,FALSE))</f>
        <v/>
      </c>
      <c r="J1002" s="123" t="str">
        <f t="shared" si="75"/>
        <v/>
      </c>
      <c r="K1002" s="90" t="str">
        <f t="shared" si="76"/>
        <v/>
      </c>
      <c r="L1002" s="90" t="str">
        <f t="shared" si="77"/>
        <v/>
      </c>
      <c r="M1002" s="90" t="str">
        <f>IF($I1002="","",IF(C1002=" ",SUMIFS($M:$M,$C:$C,RIGHT($D1002,6)),IF(C1002="  ",SUMIFS($M:$M,$C:$C," "),ROUNDUP(I1002*VLOOKUP(C1002,Aktivity!$C$6:$R$25,8,FALSE),2))))</f>
        <v/>
      </c>
      <c r="N1002" s="90" t="str">
        <f>IF($I1002="","",IF(C1002=" ",SUMIFS($N:$N,$C:$C,RIGHT($D1002,6)),IF(C1002="  ",SUMIFS($N:$N,$C:$C," "),ROUNDDOWN(M1002*VLOOKUP(C1002,Aktivity!$C$6:$R$25,10,FALSE),2))))</f>
        <v/>
      </c>
      <c r="O1002" s="90" t="str">
        <f>IF($I1002="","",IF(C1002=" ",SUMIFS($O:$O,$C:$C,RIGHT($D1002,6)),IF(C1002="  ",SUMIFS($O:$O,$C:$C," "),ROUNDDOWN(I1002*VLOOKUP(C1002,Aktivity!$C$6:$R$25,12,FALSE),2))))</f>
        <v/>
      </c>
      <c r="P1002" s="90" t="str">
        <f t="shared" si="78"/>
        <v/>
      </c>
      <c r="Q1002" s="90" t="str">
        <f>IF($I1002="","",IF(C1002=" ",SUMIFS($Q:$Q,$C:$C,RIGHT($D1002,6)),IF(C1002="  ",SUMIFS($Q:$Q,$C:$C," "),ROUNDDOWN(I1002*VLOOKUP(C1002,Aktivity!$C$6:$R$25,9,FALSE),2))))</f>
        <v/>
      </c>
      <c r="R1002" s="90" t="str">
        <f>IF($I1002="","",IF(C1002=" ",SUMIFS($R:$R,$C:$C,RIGHT($D1002,6)),IF(C1002="  ",SUMIFS($R:$R,$C:$C," "),ROUNDDOWN(Q1002*VLOOKUP(C1002,Aktivity!$C$6:$R$25,10,FALSE),2))))</f>
        <v/>
      </c>
      <c r="S1002" s="90" t="str">
        <f>IF($I1002="","",IF(C1002=" ",SUMIFS($S:$S,$C:$C,RIGHT($D1002,6)),IF(C1002="  ",SUMIFS($S:$S,$C:$C," "),ROUNDDOWN(I1002*VLOOKUP(C1002,Aktivity!$C$6:$R$25,13,FALSE),2))))</f>
        <v/>
      </c>
      <c r="T1002" s="90" t="str">
        <f t="shared" si="79"/>
        <v/>
      </c>
      <c r="V1002" s="13" t="str">
        <f>IFERROR(SMALL(Zoznam!O:O,ROW()-3),"")</f>
        <v/>
      </c>
    </row>
    <row r="1003" spans="2:22" ht="15" x14ac:dyDescent="0.25">
      <c r="B1003" s="89" t="str">
        <f>IF($V1003="","",VLOOKUP($V1003,Zoznam!$O:$W,2,FALSE))</f>
        <v/>
      </c>
      <c r="C1003" s="89" t="str">
        <f>IF($V1003="","",VLOOKUP($V1003,Zoznam!$O:$W,3,FALSE))</f>
        <v/>
      </c>
      <c r="D1003" s="75" t="str">
        <f>IF($V1003="","",VLOOKUP($V1003,Zoznam!$O:$W,4,FALSE))</f>
        <v/>
      </c>
      <c r="E1003" s="75" t="str">
        <f>IF($V1003="","",VLOOKUP($V1003,Zoznam!$O:$W,5,FALSE))</f>
        <v/>
      </c>
      <c r="F1003" s="89" t="str">
        <f>IF($V1003="","",VLOOKUP($V1003,Zoznam!$O:$W,6,FALSE))</f>
        <v/>
      </c>
      <c r="G1003" s="90" t="str">
        <f>IF($V1003="","",VLOOKUP($V1003,Zoznam!$O:$W,7,FALSE))</f>
        <v/>
      </c>
      <c r="H1003" s="91" t="str">
        <f>IF($V1003="","",VLOOKUP($V1003,Zoznam!$O:$W,8,FALSE))</f>
        <v/>
      </c>
      <c r="I1003" s="123" t="str">
        <f>IF($V1003="","",VLOOKUP($V1003,Zoznam!$O:$W,9,FALSE))</f>
        <v/>
      </c>
      <c r="J1003" s="123" t="str">
        <f t="shared" si="75"/>
        <v/>
      </c>
      <c r="K1003" s="90" t="str">
        <f t="shared" si="76"/>
        <v/>
      </c>
      <c r="L1003" s="90" t="str">
        <f t="shared" si="77"/>
        <v/>
      </c>
      <c r="M1003" s="90" t="str">
        <f>IF($I1003="","",IF(C1003=" ",SUMIFS($M:$M,$C:$C,RIGHT($D1003,6)),IF(C1003="  ",SUMIFS($M:$M,$C:$C," "),ROUNDUP(I1003*VLOOKUP(C1003,Aktivity!$C$6:$R$25,8,FALSE),2))))</f>
        <v/>
      </c>
      <c r="N1003" s="90" t="str">
        <f>IF($I1003="","",IF(C1003=" ",SUMIFS($N:$N,$C:$C,RIGHT($D1003,6)),IF(C1003="  ",SUMIFS($N:$N,$C:$C," "),ROUNDDOWN(M1003*VLOOKUP(C1003,Aktivity!$C$6:$R$25,10,FALSE),2))))</f>
        <v/>
      </c>
      <c r="O1003" s="90" t="str">
        <f>IF($I1003="","",IF(C1003=" ",SUMIFS($O:$O,$C:$C,RIGHT($D1003,6)),IF(C1003="  ",SUMIFS($O:$O,$C:$C," "),ROUNDDOWN(I1003*VLOOKUP(C1003,Aktivity!$C$6:$R$25,12,FALSE),2))))</f>
        <v/>
      </c>
      <c r="P1003" s="90" t="str">
        <f t="shared" si="78"/>
        <v/>
      </c>
      <c r="Q1003" s="90" t="str">
        <f>IF($I1003="","",IF(C1003=" ",SUMIFS($Q:$Q,$C:$C,RIGHT($D1003,6)),IF(C1003="  ",SUMIFS($Q:$Q,$C:$C," "),ROUNDDOWN(I1003*VLOOKUP(C1003,Aktivity!$C$6:$R$25,9,FALSE),2))))</f>
        <v/>
      </c>
      <c r="R1003" s="90" t="str">
        <f>IF($I1003="","",IF(C1003=" ",SUMIFS($R:$R,$C:$C,RIGHT($D1003,6)),IF(C1003="  ",SUMIFS($R:$R,$C:$C," "),ROUNDDOWN(Q1003*VLOOKUP(C1003,Aktivity!$C$6:$R$25,10,FALSE),2))))</f>
        <v/>
      </c>
      <c r="S1003" s="90" t="str">
        <f>IF($I1003="","",IF(C1003=" ",SUMIFS($S:$S,$C:$C,RIGHT($D1003,6)),IF(C1003="  ",SUMIFS($S:$S,$C:$C," "),ROUNDDOWN(I1003*VLOOKUP(C1003,Aktivity!$C$6:$R$25,13,FALSE),2))))</f>
        <v/>
      </c>
      <c r="T1003" s="90" t="str">
        <f t="shared" si="79"/>
        <v/>
      </c>
      <c r="V1003" s="13" t="str">
        <f>IFERROR(SMALL(Zoznam!O:O,ROW()-3),"")</f>
        <v/>
      </c>
    </row>
    <row r="1004" spans="2:22" ht="15" x14ac:dyDescent="0.25">
      <c r="B1004" s="89" t="str">
        <f>IF($V1004="","",VLOOKUP($V1004,Zoznam!$O:$W,2,FALSE))</f>
        <v/>
      </c>
      <c r="C1004" s="89" t="str">
        <f>IF($V1004="","",VLOOKUP($V1004,Zoznam!$O:$W,3,FALSE))</f>
        <v/>
      </c>
      <c r="D1004" s="75" t="str">
        <f>IF($V1004="","",VLOOKUP($V1004,Zoznam!$O:$W,4,FALSE))</f>
        <v/>
      </c>
      <c r="E1004" s="75" t="str">
        <f>IF($V1004="","",VLOOKUP($V1004,Zoznam!$O:$W,5,FALSE))</f>
        <v/>
      </c>
      <c r="F1004" s="89" t="str">
        <f>IF($V1004="","",VLOOKUP($V1004,Zoznam!$O:$W,6,FALSE))</f>
        <v/>
      </c>
      <c r="G1004" s="90" t="str">
        <f>IF($V1004="","",VLOOKUP($V1004,Zoznam!$O:$W,7,FALSE))</f>
        <v/>
      </c>
      <c r="H1004" s="91" t="str">
        <f>IF($V1004="","",VLOOKUP($V1004,Zoznam!$O:$W,8,FALSE))</f>
        <v/>
      </c>
      <c r="I1004" s="123" t="str">
        <f>IF($V1004="","",VLOOKUP($V1004,Zoznam!$O:$W,9,FALSE))</f>
        <v/>
      </c>
      <c r="J1004" s="123" t="str">
        <f t="shared" si="75"/>
        <v/>
      </c>
      <c r="K1004" s="90" t="str">
        <f t="shared" si="76"/>
        <v/>
      </c>
      <c r="L1004" s="90" t="str">
        <f t="shared" si="77"/>
        <v/>
      </c>
      <c r="M1004" s="90" t="str">
        <f>IF($I1004="","",IF(C1004=" ",SUMIFS($M:$M,$C:$C,RIGHT($D1004,6)),IF(C1004="  ",SUMIFS($M:$M,$C:$C," "),ROUNDUP(I1004*VLOOKUP(C1004,Aktivity!$C$6:$R$25,8,FALSE),2))))</f>
        <v/>
      </c>
      <c r="N1004" s="90" t="str">
        <f>IF($I1004="","",IF(C1004=" ",SUMIFS($N:$N,$C:$C,RIGHT($D1004,6)),IF(C1004="  ",SUMIFS($N:$N,$C:$C," "),ROUNDDOWN(M1004*VLOOKUP(C1004,Aktivity!$C$6:$R$25,10,FALSE),2))))</f>
        <v/>
      </c>
      <c r="O1004" s="90" t="str">
        <f>IF($I1004="","",IF(C1004=" ",SUMIFS($O:$O,$C:$C,RIGHT($D1004,6)),IF(C1004="  ",SUMIFS($O:$O,$C:$C," "),ROUNDDOWN(I1004*VLOOKUP(C1004,Aktivity!$C$6:$R$25,12,FALSE),2))))</f>
        <v/>
      </c>
      <c r="P1004" s="90" t="str">
        <f t="shared" si="78"/>
        <v/>
      </c>
      <c r="Q1004" s="90" t="str">
        <f>IF($I1004="","",IF(C1004=" ",SUMIFS($Q:$Q,$C:$C,RIGHT($D1004,6)),IF(C1004="  ",SUMIFS($Q:$Q,$C:$C," "),ROUNDDOWN(I1004*VLOOKUP(C1004,Aktivity!$C$6:$R$25,9,FALSE),2))))</f>
        <v/>
      </c>
      <c r="R1004" s="90" t="str">
        <f>IF($I1004="","",IF(C1004=" ",SUMIFS($R:$R,$C:$C,RIGHT($D1004,6)),IF(C1004="  ",SUMIFS($R:$R,$C:$C," "),ROUNDDOWN(Q1004*VLOOKUP(C1004,Aktivity!$C$6:$R$25,10,FALSE),2))))</f>
        <v/>
      </c>
      <c r="S1004" s="90" t="str">
        <f>IF($I1004="","",IF(C1004=" ",SUMIFS($S:$S,$C:$C,RIGHT($D1004,6)),IF(C1004="  ",SUMIFS($S:$S,$C:$C," "),ROUNDDOWN(I1004*VLOOKUP(C1004,Aktivity!$C$6:$R$25,13,FALSE),2))))</f>
        <v/>
      </c>
      <c r="T1004" s="90" t="str">
        <f t="shared" si="79"/>
        <v/>
      </c>
      <c r="V1004" s="13" t="str">
        <f>IFERROR(SMALL(Zoznam!O:O,ROW()-3),"")</f>
        <v/>
      </c>
    </row>
    <row r="1005" spans="2:22" ht="15" x14ac:dyDescent="0.25">
      <c r="B1005" s="89" t="str">
        <f>IF($V1005="","",VLOOKUP($V1005,Zoznam!$O:$W,2,FALSE))</f>
        <v/>
      </c>
      <c r="C1005" s="89" t="str">
        <f>IF($V1005="","",VLOOKUP($V1005,Zoznam!$O:$W,3,FALSE))</f>
        <v/>
      </c>
      <c r="D1005" s="75" t="str">
        <f>IF($V1005="","",VLOOKUP($V1005,Zoznam!$O:$W,4,FALSE))</f>
        <v/>
      </c>
      <c r="E1005" s="75" t="str">
        <f>IF($V1005="","",VLOOKUP($V1005,Zoznam!$O:$W,5,FALSE))</f>
        <v/>
      </c>
      <c r="F1005" s="89" t="str">
        <f>IF($V1005="","",VLOOKUP($V1005,Zoznam!$O:$W,6,FALSE))</f>
        <v/>
      </c>
      <c r="G1005" s="90" t="str">
        <f>IF($V1005="","",VLOOKUP($V1005,Zoznam!$O:$W,7,FALSE))</f>
        <v/>
      </c>
      <c r="H1005" s="91" t="str">
        <f>IF($V1005="","",VLOOKUP($V1005,Zoznam!$O:$W,8,FALSE))</f>
        <v/>
      </c>
      <c r="I1005" s="123" t="str">
        <f>IF($V1005="","",VLOOKUP($V1005,Zoznam!$O:$W,9,FALSE))</f>
        <v/>
      </c>
      <c r="J1005" s="123" t="str">
        <f t="shared" si="75"/>
        <v/>
      </c>
      <c r="K1005" s="90" t="str">
        <f t="shared" si="76"/>
        <v/>
      </c>
      <c r="L1005" s="90" t="str">
        <f t="shared" si="77"/>
        <v/>
      </c>
      <c r="M1005" s="90" t="str">
        <f>IF($I1005="","",IF(C1005=" ",SUMIFS($M:$M,$C:$C,RIGHT($D1005,6)),IF(C1005="  ",SUMIFS($M:$M,$C:$C," "),ROUNDUP(I1005*VLOOKUP(C1005,Aktivity!$C$6:$R$25,8,FALSE),2))))</f>
        <v/>
      </c>
      <c r="N1005" s="90" t="str">
        <f>IF($I1005="","",IF(C1005=" ",SUMIFS($N:$N,$C:$C,RIGHT($D1005,6)),IF(C1005="  ",SUMIFS($N:$N,$C:$C," "),ROUNDDOWN(M1005*VLOOKUP(C1005,Aktivity!$C$6:$R$25,10,FALSE),2))))</f>
        <v/>
      </c>
      <c r="O1005" s="90" t="str">
        <f>IF($I1005="","",IF(C1005=" ",SUMIFS($O:$O,$C:$C,RIGHT($D1005,6)),IF(C1005="  ",SUMIFS($O:$O,$C:$C," "),ROUNDDOWN(I1005*VLOOKUP(C1005,Aktivity!$C$6:$R$25,12,FALSE),2))))</f>
        <v/>
      </c>
      <c r="P1005" s="90" t="str">
        <f t="shared" si="78"/>
        <v/>
      </c>
      <c r="Q1005" s="90" t="str">
        <f>IF($I1005="","",IF(C1005=" ",SUMIFS($Q:$Q,$C:$C,RIGHT($D1005,6)),IF(C1005="  ",SUMIFS($Q:$Q,$C:$C," "),ROUNDDOWN(I1005*VLOOKUP(C1005,Aktivity!$C$6:$R$25,9,FALSE),2))))</f>
        <v/>
      </c>
      <c r="R1005" s="90" t="str">
        <f>IF($I1005="","",IF(C1005=" ",SUMIFS($R:$R,$C:$C,RIGHT($D1005,6)),IF(C1005="  ",SUMIFS($R:$R,$C:$C," "),ROUNDDOWN(Q1005*VLOOKUP(C1005,Aktivity!$C$6:$R$25,10,FALSE),2))))</f>
        <v/>
      </c>
      <c r="S1005" s="90" t="str">
        <f>IF($I1005="","",IF(C1005=" ",SUMIFS($S:$S,$C:$C,RIGHT($D1005,6)),IF(C1005="  ",SUMIFS($S:$S,$C:$C," "),ROUNDDOWN(I1005*VLOOKUP(C1005,Aktivity!$C$6:$R$25,13,FALSE),2))))</f>
        <v/>
      </c>
      <c r="T1005" s="90" t="str">
        <f t="shared" si="79"/>
        <v/>
      </c>
      <c r="V1005" s="13" t="str">
        <f>IFERROR(SMALL(Zoznam!O:O,ROW()-3),"")</f>
        <v/>
      </c>
    </row>
    <row r="1006" spans="2:22" ht="15" x14ac:dyDescent="0.25">
      <c r="B1006" s="89" t="str">
        <f>IF($V1006="","",VLOOKUP($V1006,Zoznam!$O:$W,2,FALSE))</f>
        <v/>
      </c>
      <c r="C1006" s="89" t="str">
        <f>IF($V1006="","",VLOOKUP($V1006,Zoznam!$O:$W,3,FALSE))</f>
        <v/>
      </c>
      <c r="D1006" s="75" t="str">
        <f>IF($V1006="","",VLOOKUP($V1006,Zoznam!$O:$W,4,FALSE))</f>
        <v/>
      </c>
      <c r="E1006" s="75" t="str">
        <f>IF($V1006="","",VLOOKUP($V1006,Zoznam!$O:$W,5,FALSE))</f>
        <v/>
      </c>
      <c r="F1006" s="89" t="str">
        <f>IF($V1006="","",VLOOKUP($V1006,Zoznam!$O:$W,6,FALSE))</f>
        <v/>
      </c>
      <c r="G1006" s="90" t="str">
        <f>IF($V1006="","",VLOOKUP($V1006,Zoznam!$O:$W,7,FALSE))</f>
        <v/>
      </c>
      <c r="H1006" s="91" t="str">
        <f>IF($V1006="","",VLOOKUP($V1006,Zoznam!$O:$W,8,FALSE))</f>
        <v/>
      </c>
      <c r="I1006" s="123" t="str">
        <f>IF($V1006="","",VLOOKUP($V1006,Zoznam!$O:$W,9,FALSE))</f>
        <v/>
      </c>
      <c r="J1006" s="123" t="str">
        <f t="shared" si="75"/>
        <v/>
      </c>
      <c r="K1006" s="90" t="str">
        <f t="shared" si="76"/>
        <v/>
      </c>
      <c r="L1006" s="90" t="str">
        <f t="shared" si="77"/>
        <v/>
      </c>
      <c r="M1006" s="90" t="str">
        <f>IF($I1006="","",IF(C1006=" ",SUMIFS($M:$M,$C:$C,RIGHT($D1006,6)),IF(C1006="  ",SUMIFS($M:$M,$C:$C," "),ROUNDUP(I1006*VLOOKUP(C1006,Aktivity!$C$6:$R$25,8,FALSE),2))))</f>
        <v/>
      </c>
      <c r="N1006" s="90" t="str">
        <f>IF($I1006="","",IF(C1006=" ",SUMIFS($N:$N,$C:$C,RIGHT($D1006,6)),IF(C1006="  ",SUMIFS($N:$N,$C:$C," "),ROUNDDOWN(M1006*VLOOKUP(C1006,Aktivity!$C$6:$R$25,10,FALSE),2))))</f>
        <v/>
      </c>
      <c r="O1006" s="90" t="str">
        <f>IF($I1006="","",IF(C1006=" ",SUMIFS($O:$O,$C:$C,RIGHT($D1006,6)),IF(C1006="  ",SUMIFS($O:$O,$C:$C," "),ROUNDDOWN(I1006*VLOOKUP(C1006,Aktivity!$C$6:$R$25,12,FALSE),2))))</f>
        <v/>
      </c>
      <c r="P1006" s="90" t="str">
        <f t="shared" si="78"/>
        <v/>
      </c>
      <c r="Q1006" s="90" t="str">
        <f>IF($I1006="","",IF(C1006=" ",SUMIFS($Q:$Q,$C:$C,RIGHT($D1006,6)),IF(C1006="  ",SUMIFS($Q:$Q,$C:$C," "),ROUNDDOWN(I1006*VLOOKUP(C1006,Aktivity!$C$6:$R$25,9,FALSE),2))))</f>
        <v/>
      </c>
      <c r="R1006" s="90" t="str">
        <f>IF($I1006="","",IF(C1006=" ",SUMIFS($R:$R,$C:$C,RIGHT($D1006,6)),IF(C1006="  ",SUMIFS($R:$R,$C:$C," "),ROUNDDOWN(Q1006*VLOOKUP(C1006,Aktivity!$C$6:$R$25,10,FALSE),2))))</f>
        <v/>
      </c>
      <c r="S1006" s="90" t="str">
        <f>IF($I1006="","",IF(C1006=" ",SUMIFS($S:$S,$C:$C,RIGHT($D1006,6)),IF(C1006="  ",SUMIFS($S:$S,$C:$C," "),ROUNDDOWN(I1006*VLOOKUP(C1006,Aktivity!$C$6:$R$25,13,FALSE),2))))</f>
        <v/>
      </c>
      <c r="T1006" s="90" t="str">
        <f t="shared" si="79"/>
        <v/>
      </c>
      <c r="V1006" s="13" t="str">
        <f>IFERROR(SMALL(Zoznam!O:O,ROW()-3),"")</f>
        <v/>
      </c>
    </row>
    <row r="1007" spans="2:22" ht="15" x14ac:dyDescent="0.25">
      <c r="B1007" s="89" t="str">
        <f>IF($V1007="","",VLOOKUP($V1007,Zoznam!$O:$W,2,FALSE))</f>
        <v/>
      </c>
      <c r="C1007" s="89" t="str">
        <f>IF($V1007="","",VLOOKUP($V1007,Zoznam!$O:$W,3,FALSE))</f>
        <v/>
      </c>
      <c r="D1007" s="75" t="str">
        <f>IF($V1007="","",VLOOKUP($V1007,Zoznam!$O:$W,4,FALSE))</f>
        <v/>
      </c>
      <c r="E1007" s="75" t="str">
        <f>IF($V1007="","",VLOOKUP($V1007,Zoznam!$O:$W,5,FALSE))</f>
        <v/>
      </c>
      <c r="F1007" s="89" t="str">
        <f>IF($V1007="","",VLOOKUP($V1007,Zoznam!$O:$W,6,FALSE))</f>
        <v/>
      </c>
      <c r="G1007" s="90" t="str">
        <f>IF($V1007="","",VLOOKUP($V1007,Zoznam!$O:$W,7,FALSE))</f>
        <v/>
      </c>
      <c r="H1007" s="91" t="str">
        <f>IF($V1007="","",VLOOKUP($V1007,Zoznam!$O:$W,8,FALSE))</f>
        <v/>
      </c>
      <c r="I1007" s="123" t="str">
        <f>IF($V1007="","",VLOOKUP($V1007,Zoznam!$O:$W,9,FALSE))</f>
        <v/>
      </c>
      <c r="J1007" s="123" t="str">
        <f t="shared" si="75"/>
        <v/>
      </c>
      <c r="K1007" s="90" t="str">
        <f t="shared" si="76"/>
        <v/>
      </c>
      <c r="L1007" s="90" t="str">
        <f t="shared" si="77"/>
        <v/>
      </c>
      <c r="M1007" s="90" t="str">
        <f>IF($I1007="","",IF(C1007=" ",SUMIFS($M:$M,$C:$C,RIGHT($D1007,6)),IF(C1007="  ",SUMIFS($M:$M,$C:$C," "),ROUNDUP(I1007*VLOOKUP(C1007,Aktivity!$C$6:$R$25,8,FALSE),2))))</f>
        <v/>
      </c>
      <c r="N1007" s="90" t="str">
        <f>IF($I1007="","",IF(C1007=" ",SUMIFS($N:$N,$C:$C,RIGHT($D1007,6)),IF(C1007="  ",SUMIFS($N:$N,$C:$C," "),ROUNDDOWN(M1007*VLOOKUP(C1007,Aktivity!$C$6:$R$25,10,FALSE),2))))</f>
        <v/>
      </c>
      <c r="O1007" s="90" t="str">
        <f>IF($I1007="","",IF(C1007=" ",SUMIFS($O:$O,$C:$C,RIGHT($D1007,6)),IF(C1007="  ",SUMIFS($O:$O,$C:$C," "),ROUNDDOWN(I1007*VLOOKUP(C1007,Aktivity!$C$6:$R$25,12,FALSE),2))))</f>
        <v/>
      </c>
      <c r="P1007" s="90" t="str">
        <f t="shared" si="78"/>
        <v/>
      </c>
      <c r="Q1007" s="90" t="str">
        <f>IF($I1007="","",IF(C1007=" ",SUMIFS($Q:$Q,$C:$C,RIGHT($D1007,6)),IF(C1007="  ",SUMIFS($Q:$Q,$C:$C," "),ROUNDDOWN(I1007*VLOOKUP(C1007,Aktivity!$C$6:$R$25,9,FALSE),2))))</f>
        <v/>
      </c>
      <c r="R1007" s="90" t="str">
        <f>IF($I1007="","",IF(C1007=" ",SUMIFS($R:$R,$C:$C,RIGHT($D1007,6)),IF(C1007="  ",SUMIFS($R:$R,$C:$C," "),ROUNDDOWN(Q1007*VLOOKUP(C1007,Aktivity!$C$6:$R$25,10,FALSE),2))))</f>
        <v/>
      </c>
      <c r="S1007" s="90" t="str">
        <f>IF($I1007="","",IF(C1007=" ",SUMIFS($S:$S,$C:$C,RIGHT($D1007,6)),IF(C1007="  ",SUMIFS($S:$S,$C:$C," "),ROUNDDOWN(I1007*VLOOKUP(C1007,Aktivity!$C$6:$R$25,13,FALSE),2))))</f>
        <v/>
      </c>
      <c r="T1007" s="90" t="str">
        <f t="shared" si="79"/>
        <v/>
      </c>
      <c r="V1007" s="13" t="str">
        <f>IFERROR(SMALL(Zoznam!O:O,ROW()-3),"")</f>
        <v/>
      </c>
    </row>
    <row r="1008" spans="2:22" ht="15" x14ac:dyDescent="0.25">
      <c r="B1008" s="89" t="str">
        <f>IF($V1008="","",VLOOKUP($V1008,Zoznam!$O:$W,2,FALSE))</f>
        <v/>
      </c>
      <c r="C1008" s="89" t="str">
        <f>IF($V1008="","",VLOOKUP($V1008,Zoznam!$O:$W,3,FALSE))</f>
        <v/>
      </c>
      <c r="D1008" s="75" t="str">
        <f>IF($V1008="","",VLOOKUP($V1008,Zoznam!$O:$W,4,FALSE))</f>
        <v/>
      </c>
      <c r="E1008" s="75" t="str">
        <f>IF($V1008="","",VLOOKUP($V1008,Zoznam!$O:$W,5,FALSE))</f>
        <v/>
      </c>
      <c r="F1008" s="89" t="str">
        <f>IF($V1008="","",VLOOKUP($V1008,Zoznam!$O:$W,6,FALSE))</f>
        <v/>
      </c>
      <c r="G1008" s="90" t="str">
        <f>IF($V1008="","",VLOOKUP($V1008,Zoznam!$O:$W,7,FALSE))</f>
        <v/>
      </c>
      <c r="H1008" s="91" t="str">
        <f>IF($V1008="","",VLOOKUP($V1008,Zoznam!$O:$W,8,FALSE))</f>
        <v/>
      </c>
      <c r="I1008" s="123" t="str">
        <f>IF($V1008="","",VLOOKUP($V1008,Zoznam!$O:$W,9,FALSE))</f>
        <v/>
      </c>
      <c r="J1008" s="123" t="str">
        <f t="shared" si="75"/>
        <v/>
      </c>
      <c r="K1008" s="90" t="str">
        <f t="shared" si="76"/>
        <v/>
      </c>
      <c r="L1008" s="90" t="str">
        <f t="shared" si="77"/>
        <v/>
      </c>
      <c r="M1008" s="90" t="str">
        <f>IF($I1008="","",IF(C1008=" ",SUMIFS($M:$M,$C:$C,RIGHT($D1008,6)),IF(C1008="  ",SUMIFS($M:$M,$C:$C," "),ROUNDUP(I1008*VLOOKUP(C1008,Aktivity!$C$6:$R$25,8,FALSE),2))))</f>
        <v/>
      </c>
      <c r="N1008" s="90" t="str">
        <f>IF($I1008="","",IF(C1008=" ",SUMIFS($N:$N,$C:$C,RIGHT($D1008,6)),IF(C1008="  ",SUMIFS($N:$N,$C:$C," "),ROUNDDOWN(M1008*VLOOKUP(C1008,Aktivity!$C$6:$R$25,10,FALSE),2))))</f>
        <v/>
      </c>
      <c r="O1008" s="90" t="str">
        <f>IF($I1008="","",IF(C1008=" ",SUMIFS($O:$O,$C:$C,RIGHT($D1008,6)),IF(C1008="  ",SUMIFS($O:$O,$C:$C," "),ROUNDDOWN(I1008*VLOOKUP(C1008,Aktivity!$C$6:$R$25,12,FALSE),2))))</f>
        <v/>
      </c>
      <c r="P1008" s="90" t="str">
        <f t="shared" si="78"/>
        <v/>
      </c>
      <c r="Q1008" s="90" t="str">
        <f>IF($I1008="","",IF(C1008=" ",SUMIFS($Q:$Q,$C:$C,RIGHT($D1008,6)),IF(C1008="  ",SUMIFS($Q:$Q,$C:$C," "),ROUNDDOWN(I1008*VLOOKUP(C1008,Aktivity!$C$6:$R$25,9,FALSE),2))))</f>
        <v/>
      </c>
      <c r="R1008" s="90" t="str">
        <f>IF($I1008="","",IF(C1008=" ",SUMIFS($R:$R,$C:$C,RIGHT($D1008,6)),IF(C1008="  ",SUMIFS($R:$R,$C:$C," "),ROUNDDOWN(Q1008*VLOOKUP(C1008,Aktivity!$C$6:$R$25,10,FALSE),2))))</f>
        <v/>
      </c>
      <c r="S1008" s="90" t="str">
        <f>IF($I1008="","",IF(C1008=" ",SUMIFS($S:$S,$C:$C,RIGHT($D1008,6)),IF(C1008="  ",SUMIFS($S:$S,$C:$C," "),ROUNDDOWN(I1008*VLOOKUP(C1008,Aktivity!$C$6:$R$25,13,FALSE),2))))</f>
        <v/>
      </c>
      <c r="T1008" s="90" t="str">
        <f t="shared" si="79"/>
        <v/>
      </c>
      <c r="V1008" s="13" t="str">
        <f>IFERROR(SMALL(Zoznam!O:O,ROW()-3),"")</f>
        <v/>
      </c>
    </row>
    <row r="1009" spans="2:22" ht="15" x14ac:dyDescent="0.25">
      <c r="B1009" s="89" t="str">
        <f>IF($V1009="","",VLOOKUP($V1009,Zoznam!$O:$W,2,FALSE))</f>
        <v/>
      </c>
      <c r="C1009" s="89" t="str">
        <f>IF($V1009="","",VLOOKUP($V1009,Zoznam!$O:$W,3,FALSE))</f>
        <v/>
      </c>
      <c r="D1009" s="75" t="str">
        <f>IF($V1009="","",VLOOKUP($V1009,Zoznam!$O:$W,4,FALSE))</f>
        <v/>
      </c>
      <c r="E1009" s="75" t="str">
        <f>IF($V1009="","",VLOOKUP($V1009,Zoznam!$O:$W,5,FALSE))</f>
        <v/>
      </c>
      <c r="F1009" s="89" t="str">
        <f>IF($V1009="","",VLOOKUP($V1009,Zoznam!$O:$W,6,FALSE))</f>
        <v/>
      </c>
      <c r="G1009" s="90" t="str">
        <f>IF($V1009="","",VLOOKUP($V1009,Zoznam!$O:$W,7,FALSE))</f>
        <v/>
      </c>
      <c r="H1009" s="91" t="str">
        <f>IF($V1009="","",VLOOKUP($V1009,Zoznam!$O:$W,8,FALSE))</f>
        <v/>
      </c>
      <c r="I1009" s="123" t="str">
        <f>IF($V1009="","",VLOOKUP($V1009,Zoznam!$O:$W,9,FALSE))</f>
        <v/>
      </c>
      <c r="J1009" s="123" t="str">
        <f t="shared" si="75"/>
        <v/>
      </c>
      <c r="K1009" s="90" t="str">
        <f t="shared" si="76"/>
        <v/>
      </c>
      <c r="L1009" s="90" t="str">
        <f t="shared" si="77"/>
        <v/>
      </c>
      <c r="M1009" s="90" t="str">
        <f>IF($I1009="","",IF(C1009=" ",SUMIFS($M:$M,$C:$C,RIGHT($D1009,6)),IF(C1009="  ",SUMIFS($M:$M,$C:$C," "),ROUNDUP(I1009*VLOOKUP(C1009,Aktivity!$C$6:$R$25,8,FALSE),2))))</f>
        <v/>
      </c>
      <c r="N1009" s="90" t="str">
        <f>IF($I1009="","",IF(C1009=" ",SUMIFS($N:$N,$C:$C,RIGHT($D1009,6)),IF(C1009="  ",SUMIFS($N:$N,$C:$C," "),ROUNDDOWN(M1009*VLOOKUP(C1009,Aktivity!$C$6:$R$25,10,FALSE),2))))</f>
        <v/>
      </c>
      <c r="O1009" s="90" t="str">
        <f>IF($I1009="","",IF(C1009=" ",SUMIFS($O:$O,$C:$C,RIGHT($D1009,6)),IF(C1009="  ",SUMIFS($O:$O,$C:$C," "),ROUNDDOWN(I1009*VLOOKUP(C1009,Aktivity!$C$6:$R$25,12,FALSE),2))))</f>
        <v/>
      </c>
      <c r="P1009" s="90" t="str">
        <f t="shared" si="78"/>
        <v/>
      </c>
      <c r="Q1009" s="90" t="str">
        <f>IF($I1009="","",IF(C1009=" ",SUMIFS($Q:$Q,$C:$C,RIGHT($D1009,6)),IF(C1009="  ",SUMIFS($Q:$Q,$C:$C," "),ROUNDDOWN(I1009*VLOOKUP(C1009,Aktivity!$C$6:$R$25,9,FALSE),2))))</f>
        <v/>
      </c>
      <c r="R1009" s="90" t="str">
        <f>IF($I1009="","",IF(C1009=" ",SUMIFS($R:$R,$C:$C,RIGHT($D1009,6)),IF(C1009="  ",SUMIFS($R:$R,$C:$C," "),ROUNDDOWN(Q1009*VLOOKUP(C1009,Aktivity!$C$6:$R$25,10,FALSE),2))))</f>
        <v/>
      </c>
      <c r="S1009" s="90" t="str">
        <f>IF($I1009="","",IF(C1009=" ",SUMIFS($S:$S,$C:$C,RIGHT($D1009,6)),IF(C1009="  ",SUMIFS($S:$S,$C:$C," "),ROUNDDOWN(I1009*VLOOKUP(C1009,Aktivity!$C$6:$R$25,13,FALSE),2))))</f>
        <v/>
      </c>
      <c r="T1009" s="90" t="str">
        <f t="shared" si="79"/>
        <v/>
      </c>
      <c r="V1009" s="13" t="str">
        <f>IFERROR(SMALL(Zoznam!O:O,ROW()-3),"")</f>
        <v/>
      </c>
    </row>
    <row r="1010" spans="2:22" ht="15" x14ac:dyDescent="0.25">
      <c r="B1010" s="89" t="str">
        <f>IF($V1010="","",VLOOKUP($V1010,Zoznam!$O:$W,2,FALSE))</f>
        <v/>
      </c>
      <c r="C1010" s="89" t="str">
        <f>IF($V1010="","",VLOOKUP($V1010,Zoznam!$O:$W,3,FALSE))</f>
        <v/>
      </c>
      <c r="D1010" s="75" t="str">
        <f>IF($V1010="","",VLOOKUP($V1010,Zoznam!$O:$W,4,FALSE))</f>
        <v/>
      </c>
      <c r="E1010" s="75" t="str">
        <f>IF($V1010="","",VLOOKUP($V1010,Zoznam!$O:$W,5,FALSE))</f>
        <v/>
      </c>
      <c r="F1010" s="89" t="str">
        <f>IF($V1010="","",VLOOKUP($V1010,Zoznam!$O:$W,6,FALSE))</f>
        <v/>
      </c>
      <c r="G1010" s="90" t="str">
        <f>IF($V1010="","",VLOOKUP($V1010,Zoznam!$O:$W,7,FALSE))</f>
        <v/>
      </c>
      <c r="H1010" s="91" t="str">
        <f>IF($V1010="","",VLOOKUP($V1010,Zoznam!$O:$W,8,FALSE))</f>
        <v/>
      </c>
      <c r="I1010" s="123" t="str">
        <f>IF($V1010="","",VLOOKUP($V1010,Zoznam!$O:$W,9,FALSE))</f>
        <v/>
      </c>
      <c r="J1010" s="123" t="str">
        <f t="shared" si="75"/>
        <v/>
      </c>
      <c r="K1010" s="90" t="str">
        <f t="shared" si="76"/>
        <v/>
      </c>
      <c r="L1010" s="90" t="str">
        <f t="shared" si="77"/>
        <v/>
      </c>
      <c r="M1010" s="90" t="str">
        <f>IF($I1010="","",IF(C1010=" ",SUMIFS($M:$M,$C:$C,RIGHT($D1010,6)),IF(C1010="  ",SUMIFS($M:$M,$C:$C," "),ROUNDUP(I1010*VLOOKUP(C1010,Aktivity!$C$6:$R$25,8,FALSE),2))))</f>
        <v/>
      </c>
      <c r="N1010" s="90" t="str">
        <f>IF($I1010="","",IF(C1010=" ",SUMIFS($N:$N,$C:$C,RIGHT($D1010,6)),IF(C1010="  ",SUMIFS($N:$N,$C:$C," "),ROUNDDOWN(M1010*VLOOKUP(C1010,Aktivity!$C$6:$R$25,10,FALSE),2))))</f>
        <v/>
      </c>
      <c r="O1010" s="90" t="str">
        <f>IF($I1010="","",IF(C1010=" ",SUMIFS($O:$O,$C:$C,RIGHT($D1010,6)),IF(C1010="  ",SUMIFS($O:$O,$C:$C," "),ROUNDDOWN(I1010*VLOOKUP(C1010,Aktivity!$C$6:$R$25,12,FALSE),2))))</f>
        <v/>
      </c>
      <c r="P1010" s="90" t="str">
        <f t="shared" si="78"/>
        <v/>
      </c>
      <c r="Q1010" s="90" t="str">
        <f>IF($I1010="","",IF(C1010=" ",SUMIFS($Q:$Q,$C:$C,RIGHT($D1010,6)),IF(C1010="  ",SUMIFS($Q:$Q,$C:$C," "),ROUNDDOWN(I1010*VLOOKUP(C1010,Aktivity!$C$6:$R$25,9,FALSE),2))))</f>
        <v/>
      </c>
      <c r="R1010" s="90" t="str">
        <f>IF($I1010="","",IF(C1010=" ",SUMIFS($R:$R,$C:$C,RIGHT($D1010,6)),IF(C1010="  ",SUMIFS($R:$R,$C:$C," "),ROUNDDOWN(Q1010*VLOOKUP(C1010,Aktivity!$C$6:$R$25,10,FALSE),2))))</f>
        <v/>
      </c>
      <c r="S1010" s="90" t="str">
        <f>IF($I1010="","",IF(C1010=" ",SUMIFS($S:$S,$C:$C,RIGHT($D1010,6)),IF(C1010="  ",SUMIFS($S:$S,$C:$C," "),ROUNDDOWN(I1010*VLOOKUP(C1010,Aktivity!$C$6:$R$25,13,FALSE),2))))</f>
        <v/>
      </c>
      <c r="T1010" s="90" t="str">
        <f t="shared" si="79"/>
        <v/>
      </c>
      <c r="V1010" s="13" t="str">
        <f>IFERROR(SMALL(Zoznam!O:O,ROW()-3),"")</f>
        <v/>
      </c>
    </row>
    <row r="1011" spans="2:22" ht="15" x14ac:dyDescent="0.25">
      <c r="B1011" s="89" t="str">
        <f>IF($V1011="","",VLOOKUP($V1011,Zoznam!$O:$W,2,FALSE))</f>
        <v/>
      </c>
      <c r="C1011" s="89" t="str">
        <f>IF($V1011="","",VLOOKUP($V1011,Zoznam!$O:$W,3,FALSE))</f>
        <v/>
      </c>
      <c r="D1011" s="75" t="str">
        <f>IF($V1011="","",VLOOKUP($V1011,Zoznam!$O:$W,4,FALSE))</f>
        <v/>
      </c>
      <c r="E1011" s="75" t="str">
        <f>IF($V1011="","",VLOOKUP($V1011,Zoznam!$O:$W,5,FALSE))</f>
        <v/>
      </c>
      <c r="F1011" s="89" t="str">
        <f>IF($V1011="","",VLOOKUP($V1011,Zoznam!$O:$W,6,FALSE))</f>
        <v/>
      </c>
      <c r="G1011" s="90" t="str">
        <f>IF($V1011="","",VLOOKUP($V1011,Zoznam!$O:$W,7,FALSE))</f>
        <v/>
      </c>
      <c r="H1011" s="91" t="str">
        <f>IF($V1011="","",VLOOKUP($V1011,Zoznam!$O:$W,8,FALSE))</f>
        <v/>
      </c>
      <c r="I1011" s="123" t="str">
        <f>IF($V1011="","",VLOOKUP($V1011,Zoznam!$O:$W,9,FALSE))</f>
        <v/>
      </c>
      <c r="J1011" s="123" t="str">
        <f t="shared" si="75"/>
        <v/>
      </c>
      <c r="K1011" s="90" t="str">
        <f t="shared" si="76"/>
        <v/>
      </c>
      <c r="L1011" s="90" t="str">
        <f t="shared" si="77"/>
        <v/>
      </c>
      <c r="M1011" s="90" t="str">
        <f>IF($I1011="","",IF(C1011=" ",SUMIFS($M:$M,$C:$C,RIGHT($D1011,6)),IF(C1011="  ",SUMIFS($M:$M,$C:$C," "),ROUNDUP(I1011*VLOOKUP(C1011,Aktivity!$C$6:$R$25,8,FALSE),2))))</f>
        <v/>
      </c>
      <c r="N1011" s="90" t="str">
        <f>IF($I1011="","",IF(C1011=" ",SUMIFS($N:$N,$C:$C,RIGHT($D1011,6)),IF(C1011="  ",SUMIFS($N:$N,$C:$C," "),ROUNDDOWN(M1011*VLOOKUP(C1011,Aktivity!$C$6:$R$25,10,FALSE),2))))</f>
        <v/>
      </c>
      <c r="O1011" s="90" t="str">
        <f>IF($I1011="","",IF(C1011=" ",SUMIFS($O:$O,$C:$C,RIGHT($D1011,6)),IF(C1011="  ",SUMIFS($O:$O,$C:$C," "),ROUNDDOWN(I1011*VLOOKUP(C1011,Aktivity!$C$6:$R$25,12,FALSE),2))))</f>
        <v/>
      </c>
      <c r="P1011" s="90" t="str">
        <f t="shared" si="78"/>
        <v/>
      </c>
      <c r="Q1011" s="90" t="str">
        <f>IF($I1011="","",IF(C1011=" ",SUMIFS($Q:$Q,$C:$C,RIGHT($D1011,6)),IF(C1011="  ",SUMIFS($Q:$Q,$C:$C," "),ROUNDDOWN(I1011*VLOOKUP(C1011,Aktivity!$C$6:$R$25,9,FALSE),2))))</f>
        <v/>
      </c>
      <c r="R1011" s="90" t="str">
        <f>IF($I1011="","",IF(C1011=" ",SUMIFS($R:$R,$C:$C,RIGHT($D1011,6)),IF(C1011="  ",SUMIFS($R:$R,$C:$C," "),ROUNDDOWN(Q1011*VLOOKUP(C1011,Aktivity!$C$6:$R$25,10,FALSE),2))))</f>
        <v/>
      </c>
      <c r="S1011" s="90" t="str">
        <f>IF($I1011="","",IF(C1011=" ",SUMIFS($S:$S,$C:$C,RIGHT($D1011,6)),IF(C1011="  ",SUMIFS($S:$S,$C:$C," "),ROUNDDOWN(I1011*VLOOKUP(C1011,Aktivity!$C$6:$R$25,13,FALSE),2))))</f>
        <v/>
      </c>
      <c r="T1011" s="90" t="str">
        <f t="shared" si="79"/>
        <v/>
      </c>
      <c r="V1011" s="13" t="str">
        <f>IFERROR(SMALL(Zoznam!O:O,ROW()-3),"")</f>
        <v/>
      </c>
    </row>
    <row r="1012" spans="2:22" ht="15" x14ac:dyDescent="0.25">
      <c r="B1012" s="89" t="str">
        <f>IF($V1012="","",VLOOKUP($V1012,Zoznam!$O:$W,2,FALSE))</f>
        <v/>
      </c>
      <c r="C1012" s="89" t="str">
        <f>IF($V1012="","",VLOOKUP($V1012,Zoznam!$O:$W,3,FALSE))</f>
        <v/>
      </c>
      <c r="D1012" s="75" t="str">
        <f>IF($V1012="","",VLOOKUP($V1012,Zoznam!$O:$W,4,FALSE))</f>
        <v/>
      </c>
      <c r="E1012" s="75" t="str">
        <f>IF($V1012="","",VLOOKUP($V1012,Zoznam!$O:$W,5,FALSE))</f>
        <v/>
      </c>
      <c r="F1012" s="89" t="str">
        <f>IF($V1012="","",VLOOKUP($V1012,Zoznam!$O:$W,6,FALSE))</f>
        <v/>
      </c>
      <c r="G1012" s="90" t="str">
        <f>IF($V1012="","",VLOOKUP($V1012,Zoznam!$O:$W,7,FALSE))</f>
        <v/>
      </c>
      <c r="H1012" s="91" t="str">
        <f>IF($V1012="","",VLOOKUP($V1012,Zoznam!$O:$W,8,FALSE))</f>
        <v/>
      </c>
      <c r="I1012" s="123" t="str">
        <f>IF($V1012="","",VLOOKUP($V1012,Zoznam!$O:$W,9,FALSE))</f>
        <v/>
      </c>
      <c r="J1012" s="123" t="str">
        <f t="shared" si="75"/>
        <v/>
      </c>
      <c r="K1012" s="90" t="str">
        <f t="shared" si="76"/>
        <v/>
      </c>
      <c r="L1012" s="90" t="str">
        <f t="shared" si="77"/>
        <v/>
      </c>
      <c r="M1012" s="90" t="str">
        <f>IF($I1012="","",IF(C1012=" ",SUMIFS($M:$M,$C:$C,RIGHT($D1012,6)),IF(C1012="  ",SUMIFS($M:$M,$C:$C," "),ROUNDUP(I1012*VLOOKUP(C1012,Aktivity!$C$6:$R$25,8,FALSE),2))))</f>
        <v/>
      </c>
      <c r="N1012" s="90" t="str">
        <f>IF($I1012="","",IF(C1012=" ",SUMIFS($N:$N,$C:$C,RIGHT($D1012,6)),IF(C1012="  ",SUMIFS($N:$N,$C:$C," "),ROUNDDOWN(M1012*VLOOKUP(C1012,Aktivity!$C$6:$R$25,10,FALSE),2))))</f>
        <v/>
      </c>
      <c r="O1012" s="90" t="str">
        <f>IF($I1012="","",IF(C1012=" ",SUMIFS($O:$O,$C:$C,RIGHT($D1012,6)),IF(C1012="  ",SUMIFS($O:$O,$C:$C," "),ROUNDDOWN(I1012*VLOOKUP(C1012,Aktivity!$C$6:$R$25,12,FALSE),2))))</f>
        <v/>
      </c>
      <c r="P1012" s="90" t="str">
        <f t="shared" si="78"/>
        <v/>
      </c>
      <c r="Q1012" s="90" t="str">
        <f>IF($I1012="","",IF(C1012=" ",SUMIFS($Q:$Q,$C:$C,RIGHT($D1012,6)),IF(C1012="  ",SUMIFS($Q:$Q,$C:$C," "),ROUNDDOWN(I1012*VLOOKUP(C1012,Aktivity!$C$6:$R$25,9,FALSE),2))))</f>
        <v/>
      </c>
      <c r="R1012" s="90" t="str">
        <f>IF($I1012="","",IF(C1012=" ",SUMIFS($R:$R,$C:$C,RIGHT($D1012,6)),IF(C1012="  ",SUMIFS($R:$R,$C:$C," "),ROUNDDOWN(Q1012*VLOOKUP(C1012,Aktivity!$C$6:$R$25,10,FALSE),2))))</f>
        <v/>
      </c>
      <c r="S1012" s="90" t="str">
        <f>IF($I1012="","",IF(C1012=" ",SUMIFS($S:$S,$C:$C,RIGHT($D1012,6)),IF(C1012="  ",SUMIFS($S:$S,$C:$C," "),ROUNDDOWN(I1012*VLOOKUP(C1012,Aktivity!$C$6:$R$25,13,FALSE),2))))</f>
        <v/>
      </c>
      <c r="T1012" s="90" t="str">
        <f t="shared" si="79"/>
        <v/>
      </c>
      <c r="V1012" s="13" t="str">
        <f>IFERROR(SMALL(Zoznam!O:O,ROW()-3),"")</f>
        <v/>
      </c>
    </row>
    <row r="1013" spans="2:22" ht="15" x14ac:dyDescent="0.25">
      <c r="B1013" s="89" t="str">
        <f>IF($V1013="","",VLOOKUP($V1013,Zoznam!$O:$W,2,FALSE))</f>
        <v/>
      </c>
      <c r="C1013" s="89" t="str">
        <f>IF($V1013="","",VLOOKUP($V1013,Zoznam!$O:$W,3,FALSE))</f>
        <v/>
      </c>
      <c r="D1013" s="75" t="str">
        <f>IF($V1013="","",VLOOKUP($V1013,Zoznam!$O:$W,4,FALSE))</f>
        <v/>
      </c>
      <c r="E1013" s="75" t="str">
        <f>IF($V1013="","",VLOOKUP($V1013,Zoznam!$O:$W,5,FALSE))</f>
        <v/>
      </c>
      <c r="F1013" s="89" t="str">
        <f>IF($V1013="","",VLOOKUP($V1013,Zoznam!$O:$W,6,FALSE))</f>
        <v/>
      </c>
      <c r="G1013" s="90" t="str">
        <f>IF($V1013="","",VLOOKUP($V1013,Zoznam!$O:$W,7,FALSE))</f>
        <v/>
      </c>
      <c r="H1013" s="91" t="str">
        <f>IF($V1013="","",VLOOKUP($V1013,Zoznam!$O:$W,8,FALSE))</f>
        <v/>
      </c>
      <c r="I1013" s="123" t="str">
        <f>IF($V1013="","",VLOOKUP($V1013,Zoznam!$O:$W,9,FALSE))</f>
        <v/>
      </c>
      <c r="J1013" s="123" t="str">
        <f t="shared" si="75"/>
        <v/>
      </c>
      <c r="K1013" s="90" t="str">
        <f t="shared" si="76"/>
        <v/>
      </c>
      <c r="L1013" s="90" t="str">
        <f t="shared" si="77"/>
        <v/>
      </c>
      <c r="M1013" s="90" t="str">
        <f>IF($I1013="","",IF(C1013=" ",SUMIFS($M:$M,$C:$C,RIGHT($D1013,6)),IF(C1013="  ",SUMIFS($M:$M,$C:$C," "),ROUNDUP(I1013*VLOOKUP(C1013,Aktivity!$C$6:$R$25,8,FALSE),2))))</f>
        <v/>
      </c>
      <c r="N1013" s="90" t="str">
        <f>IF($I1013="","",IF(C1013=" ",SUMIFS($N:$N,$C:$C,RIGHT($D1013,6)),IF(C1013="  ",SUMIFS($N:$N,$C:$C," "),ROUNDDOWN(M1013*VLOOKUP(C1013,Aktivity!$C$6:$R$25,10,FALSE),2))))</f>
        <v/>
      </c>
      <c r="O1013" s="90" t="str">
        <f>IF($I1013="","",IF(C1013=" ",SUMIFS($O:$O,$C:$C,RIGHT($D1013,6)),IF(C1013="  ",SUMIFS($O:$O,$C:$C," "),ROUNDDOWN(I1013*VLOOKUP(C1013,Aktivity!$C$6:$R$25,12,FALSE),2))))</f>
        <v/>
      </c>
      <c r="P1013" s="90" t="str">
        <f t="shared" si="78"/>
        <v/>
      </c>
      <c r="Q1013" s="90" t="str">
        <f>IF($I1013="","",IF(C1013=" ",SUMIFS($Q:$Q,$C:$C,RIGHT($D1013,6)),IF(C1013="  ",SUMIFS($Q:$Q,$C:$C," "),ROUNDDOWN(I1013*VLOOKUP(C1013,Aktivity!$C$6:$R$25,9,FALSE),2))))</f>
        <v/>
      </c>
      <c r="R1013" s="90" t="str">
        <f>IF($I1013="","",IF(C1013=" ",SUMIFS($R:$R,$C:$C,RIGHT($D1013,6)),IF(C1013="  ",SUMIFS($R:$R,$C:$C," "),ROUNDDOWN(Q1013*VLOOKUP(C1013,Aktivity!$C$6:$R$25,10,FALSE),2))))</f>
        <v/>
      </c>
      <c r="S1013" s="90" t="str">
        <f>IF($I1013="","",IF(C1013=" ",SUMIFS($S:$S,$C:$C,RIGHT($D1013,6)),IF(C1013="  ",SUMIFS($S:$S,$C:$C," "),ROUNDDOWN(I1013*VLOOKUP(C1013,Aktivity!$C$6:$R$25,13,FALSE),2))))</f>
        <v/>
      </c>
      <c r="T1013" s="90" t="str">
        <f t="shared" si="79"/>
        <v/>
      </c>
      <c r="V1013" s="13" t="str">
        <f>IFERROR(SMALL(Zoznam!O:O,ROW()-3),"")</f>
        <v/>
      </c>
    </row>
    <row r="1014" spans="2:22" ht="15" x14ac:dyDescent="0.25">
      <c r="B1014" s="89" t="str">
        <f>IF($V1014="","",VLOOKUP($V1014,Zoznam!$O:$W,2,FALSE))</f>
        <v/>
      </c>
      <c r="C1014" s="89" t="str">
        <f>IF($V1014="","",VLOOKUP($V1014,Zoznam!$O:$W,3,FALSE))</f>
        <v/>
      </c>
      <c r="D1014" s="75" t="str">
        <f>IF($V1014="","",VLOOKUP($V1014,Zoznam!$O:$W,4,FALSE))</f>
        <v/>
      </c>
      <c r="E1014" s="75" t="str">
        <f>IF($V1014="","",VLOOKUP($V1014,Zoznam!$O:$W,5,FALSE))</f>
        <v/>
      </c>
      <c r="F1014" s="89" t="str">
        <f>IF($V1014="","",VLOOKUP($V1014,Zoznam!$O:$W,6,FALSE))</f>
        <v/>
      </c>
      <c r="G1014" s="90" t="str">
        <f>IF($V1014="","",VLOOKUP($V1014,Zoznam!$O:$W,7,FALSE))</f>
        <v/>
      </c>
      <c r="H1014" s="91" t="str">
        <f>IF($V1014="","",VLOOKUP($V1014,Zoznam!$O:$W,8,FALSE))</f>
        <v/>
      </c>
      <c r="I1014" s="123" t="str">
        <f>IF($V1014="","",VLOOKUP($V1014,Zoznam!$O:$W,9,FALSE))</f>
        <v/>
      </c>
      <c r="J1014" s="123" t="str">
        <f t="shared" si="75"/>
        <v/>
      </c>
      <c r="K1014" s="90" t="str">
        <f t="shared" si="76"/>
        <v/>
      </c>
      <c r="L1014" s="90" t="str">
        <f t="shared" si="77"/>
        <v/>
      </c>
      <c r="M1014" s="90" t="str">
        <f>IF($I1014="","",IF(C1014=" ",SUMIFS($M:$M,$C:$C,RIGHT($D1014,6)),IF(C1014="  ",SUMIFS($M:$M,$C:$C," "),ROUNDUP(I1014*VLOOKUP(C1014,Aktivity!$C$6:$R$25,8,FALSE),2))))</f>
        <v/>
      </c>
      <c r="N1014" s="90" t="str">
        <f>IF($I1014="","",IF(C1014=" ",SUMIFS($N:$N,$C:$C,RIGHT($D1014,6)),IF(C1014="  ",SUMIFS($N:$N,$C:$C," "),ROUNDDOWN(M1014*VLOOKUP(C1014,Aktivity!$C$6:$R$25,10,FALSE),2))))</f>
        <v/>
      </c>
      <c r="O1014" s="90" t="str">
        <f>IF($I1014="","",IF(C1014=" ",SUMIFS($O:$O,$C:$C,RIGHT($D1014,6)),IF(C1014="  ",SUMIFS($O:$O,$C:$C," "),ROUNDDOWN(I1014*VLOOKUP(C1014,Aktivity!$C$6:$R$25,12,FALSE),2))))</f>
        <v/>
      </c>
      <c r="P1014" s="90" t="str">
        <f t="shared" si="78"/>
        <v/>
      </c>
      <c r="Q1014" s="90" t="str">
        <f>IF($I1014="","",IF(C1014=" ",SUMIFS($Q:$Q,$C:$C,RIGHT($D1014,6)),IF(C1014="  ",SUMIFS($Q:$Q,$C:$C," "),ROUNDDOWN(I1014*VLOOKUP(C1014,Aktivity!$C$6:$R$25,9,FALSE),2))))</f>
        <v/>
      </c>
      <c r="R1014" s="90" t="str">
        <f>IF($I1014="","",IF(C1014=" ",SUMIFS($R:$R,$C:$C,RIGHT($D1014,6)),IF(C1014="  ",SUMIFS($R:$R,$C:$C," "),ROUNDDOWN(Q1014*VLOOKUP(C1014,Aktivity!$C$6:$R$25,10,FALSE),2))))</f>
        <v/>
      </c>
      <c r="S1014" s="90" t="str">
        <f>IF($I1014="","",IF(C1014=" ",SUMIFS($S:$S,$C:$C,RIGHT($D1014,6)),IF(C1014="  ",SUMIFS($S:$S,$C:$C," "),ROUNDDOWN(I1014*VLOOKUP(C1014,Aktivity!$C$6:$R$25,13,FALSE),2))))</f>
        <v/>
      </c>
      <c r="T1014" s="90" t="str">
        <f t="shared" si="79"/>
        <v/>
      </c>
      <c r="V1014" s="13" t="str">
        <f>IFERROR(SMALL(Zoznam!O:O,ROW()-3),"")</f>
        <v/>
      </c>
    </row>
    <row r="1015" spans="2:22" ht="15" x14ac:dyDescent="0.25">
      <c r="B1015" s="89" t="str">
        <f>IF($V1015="","",VLOOKUP($V1015,Zoznam!$O:$W,2,FALSE))</f>
        <v/>
      </c>
      <c r="C1015" s="89" t="str">
        <f>IF($V1015="","",VLOOKUP($V1015,Zoznam!$O:$W,3,FALSE))</f>
        <v/>
      </c>
      <c r="D1015" s="75" t="str">
        <f>IF($V1015="","",VLOOKUP($V1015,Zoznam!$O:$W,4,FALSE))</f>
        <v/>
      </c>
      <c r="E1015" s="75" t="str">
        <f>IF($V1015="","",VLOOKUP($V1015,Zoznam!$O:$W,5,FALSE))</f>
        <v/>
      </c>
      <c r="F1015" s="89" t="str">
        <f>IF($V1015="","",VLOOKUP($V1015,Zoznam!$O:$W,6,FALSE))</f>
        <v/>
      </c>
      <c r="G1015" s="90" t="str">
        <f>IF($V1015="","",VLOOKUP($V1015,Zoznam!$O:$W,7,FALSE))</f>
        <v/>
      </c>
      <c r="H1015" s="91" t="str">
        <f>IF($V1015="","",VLOOKUP($V1015,Zoznam!$O:$W,8,FALSE))</f>
        <v/>
      </c>
      <c r="I1015" s="123" t="str">
        <f>IF($V1015="","",VLOOKUP($V1015,Zoznam!$O:$W,9,FALSE))</f>
        <v/>
      </c>
      <c r="J1015" s="123" t="str">
        <f t="shared" si="75"/>
        <v/>
      </c>
      <c r="K1015" s="90" t="str">
        <f t="shared" si="76"/>
        <v/>
      </c>
      <c r="L1015" s="90" t="str">
        <f t="shared" si="77"/>
        <v/>
      </c>
      <c r="M1015" s="90" t="str">
        <f>IF($I1015="","",IF(C1015=" ",SUMIFS($M:$M,$C:$C,RIGHT($D1015,6)),IF(C1015="  ",SUMIFS($M:$M,$C:$C," "),ROUNDUP(I1015*VLOOKUP(C1015,Aktivity!$C$6:$R$25,8,FALSE),2))))</f>
        <v/>
      </c>
      <c r="N1015" s="90" t="str">
        <f>IF($I1015="","",IF(C1015=" ",SUMIFS($N:$N,$C:$C,RIGHT($D1015,6)),IF(C1015="  ",SUMIFS($N:$N,$C:$C," "),ROUNDDOWN(M1015*VLOOKUP(C1015,Aktivity!$C$6:$R$25,10,FALSE),2))))</f>
        <v/>
      </c>
      <c r="O1015" s="90" t="str">
        <f>IF($I1015="","",IF(C1015=" ",SUMIFS($O:$O,$C:$C,RIGHT($D1015,6)),IF(C1015="  ",SUMIFS($O:$O,$C:$C," "),ROUNDDOWN(I1015*VLOOKUP(C1015,Aktivity!$C$6:$R$25,12,FALSE),2))))</f>
        <v/>
      </c>
      <c r="P1015" s="90" t="str">
        <f t="shared" si="78"/>
        <v/>
      </c>
      <c r="Q1015" s="90" t="str">
        <f>IF($I1015="","",IF(C1015=" ",SUMIFS($Q:$Q,$C:$C,RIGHT($D1015,6)),IF(C1015="  ",SUMIFS($Q:$Q,$C:$C," "),ROUNDDOWN(I1015*VLOOKUP(C1015,Aktivity!$C$6:$R$25,9,FALSE),2))))</f>
        <v/>
      </c>
      <c r="R1015" s="90" t="str">
        <f>IF($I1015="","",IF(C1015=" ",SUMIFS($R:$R,$C:$C,RIGHT($D1015,6)),IF(C1015="  ",SUMIFS($R:$R,$C:$C," "),ROUNDDOWN(Q1015*VLOOKUP(C1015,Aktivity!$C$6:$R$25,10,FALSE),2))))</f>
        <v/>
      </c>
      <c r="S1015" s="90" t="str">
        <f>IF($I1015="","",IF(C1015=" ",SUMIFS($S:$S,$C:$C,RIGHT($D1015,6)),IF(C1015="  ",SUMIFS($S:$S,$C:$C," "),ROUNDDOWN(I1015*VLOOKUP(C1015,Aktivity!$C$6:$R$25,13,FALSE),2))))</f>
        <v/>
      </c>
      <c r="T1015" s="90" t="str">
        <f t="shared" si="79"/>
        <v/>
      </c>
      <c r="V1015" s="13" t="str">
        <f>IFERROR(SMALL(Zoznam!O:O,ROW()-3),"")</f>
        <v/>
      </c>
    </row>
    <row r="1016" spans="2:22" ht="15" x14ac:dyDescent="0.25">
      <c r="B1016" s="89" t="str">
        <f>IF($V1016="","",VLOOKUP($V1016,Zoznam!$O:$W,2,FALSE))</f>
        <v/>
      </c>
      <c r="C1016" s="89" t="str">
        <f>IF($V1016="","",VLOOKUP($V1016,Zoznam!$O:$W,3,FALSE))</f>
        <v/>
      </c>
      <c r="D1016" s="75" t="str">
        <f>IF($V1016="","",VLOOKUP($V1016,Zoznam!$O:$W,4,FALSE))</f>
        <v/>
      </c>
      <c r="E1016" s="75" t="str">
        <f>IF($V1016="","",VLOOKUP($V1016,Zoznam!$O:$W,5,FALSE))</f>
        <v/>
      </c>
      <c r="F1016" s="89" t="str">
        <f>IF($V1016="","",VLOOKUP($V1016,Zoznam!$O:$W,6,FALSE))</f>
        <v/>
      </c>
      <c r="G1016" s="90" t="str">
        <f>IF($V1016="","",VLOOKUP($V1016,Zoznam!$O:$W,7,FALSE))</f>
        <v/>
      </c>
      <c r="H1016" s="91" t="str">
        <f>IF($V1016="","",VLOOKUP($V1016,Zoznam!$O:$W,8,FALSE))</f>
        <v/>
      </c>
      <c r="I1016" s="123" t="str">
        <f>IF($V1016="","",VLOOKUP($V1016,Zoznam!$O:$W,9,FALSE))</f>
        <v/>
      </c>
      <c r="J1016" s="123" t="str">
        <f t="shared" si="75"/>
        <v/>
      </c>
      <c r="K1016" s="90" t="str">
        <f t="shared" si="76"/>
        <v/>
      </c>
      <c r="L1016" s="90" t="str">
        <f t="shared" si="77"/>
        <v/>
      </c>
      <c r="M1016" s="90" t="str">
        <f>IF($I1016="","",IF(C1016=" ",SUMIFS($M:$M,$C:$C,RIGHT($D1016,6)),IF(C1016="  ",SUMIFS($M:$M,$C:$C," "),ROUNDUP(I1016*VLOOKUP(C1016,Aktivity!$C$6:$R$25,8,FALSE),2))))</f>
        <v/>
      </c>
      <c r="N1016" s="90" t="str">
        <f>IF($I1016="","",IF(C1016=" ",SUMIFS($N:$N,$C:$C,RIGHT($D1016,6)),IF(C1016="  ",SUMIFS($N:$N,$C:$C," "),ROUNDDOWN(M1016*VLOOKUP(C1016,Aktivity!$C$6:$R$25,10,FALSE),2))))</f>
        <v/>
      </c>
      <c r="O1016" s="90" t="str">
        <f>IF($I1016="","",IF(C1016=" ",SUMIFS($O:$O,$C:$C,RIGHT($D1016,6)),IF(C1016="  ",SUMIFS($O:$O,$C:$C," "),ROUNDDOWN(I1016*VLOOKUP(C1016,Aktivity!$C$6:$R$25,12,FALSE),2))))</f>
        <v/>
      </c>
      <c r="P1016" s="90" t="str">
        <f t="shared" si="78"/>
        <v/>
      </c>
      <c r="Q1016" s="90" t="str">
        <f>IF($I1016="","",IF(C1016=" ",SUMIFS($Q:$Q,$C:$C,RIGHT($D1016,6)),IF(C1016="  ",SUMIFS($Q:$Q,$C:$C," "),ROUNDDOWN(I1016*VLOOKUP(C1016,Aktivity!$C$6:$R$25,9,FALSE),2))))</f>
        <v/>
      </c>
      <c r="R1016" s="90" t="str">
        <f>IF($I1016="","",IF(C1016=" ",SUMIFS($R:$R,$C:$C,RIGHT($D1016,6)),IF(C1016="  ",SUMIFS($R:$R,$C:$C," "),ROUNDDOWN(Q1016*VLOOKUP(C1016,Aktivity!$C$6:$R$25,10,FALSE),2))))</f>
        <v/>
      </c>
      <c r="S1016" s="90" t="str">
        <f>IF($I1016="","",IF(C1016=" ",SUMIFS($S:$S,$C:$C,RIGHT($D1016,6)),IF(C1016="  ",SUMIFS($S:$S,$C:$C," "),ROUNDDOWN(I1016*VLOOKUP(C1016,Aktivity!$C$6:$R$25,13,FALSE),2))))</f>
        <v/>
      </c>
      <c r="T1016" s="90" t="str">
        <f t="shared" si="79"/>
        <v/>
      </c>
      <c r="V1016" s="13" t="str">
        <f>IFERROR(SMALL(Zoznam!O:O,ROW()-3),"")</f>
        <v/>
      </c>
    </row>
    <row r="1017" spans="2:22" ht="15" x14ac:dyDescent="0.25">
      <c r="B1017" s="89" t="str">
        <f>IF($V1017="","",VLOOKUP($V1017,Zoznam!$O:$W,2,FALSE))</f>
        <v/>
      </c>
      <c r="C1017" s="89" t="str">
        <f>IF($V1017="","",VLOOKUP($V1017,Zoznam!$O:$W,3,FALSE))</f>
        <v/>
      </c>
      <c r="D1017" s="75" t="str">
        <f>IF($V1017="","",VLOOKUP($V1017,Zoznam!$O:$W,4,FALSE))</f>
        <v/>
      </c>
      <c r="E1017" s="75" t="str">
        <f>IF($V1017="","",VLOOKUP($V1017,Zoznam!$O:$W,5,FALSE))</f>
        <v/>
      </c>
      <c r="F1017" s="89" t="str">
        <f>IF($V1017="","",VLOOKUP($V1017,Zoznam!$O:$W,6,FALSE))</f>
        <v/>
      </c>
      <c r="G1017" s="90" t="str">
        <f>IF($V1017="","",VLOOKUP($V1017,Zoznam!$O:$W,7,FALSE))</f>
        <v/>
      </c>
      <c r="H1017" s="91" t="str">
        <f>IF($V1017="","",VLOOKUP($V1017,Zoznam!$O:$W,8,FALSE))</f>
        <v/>
      </c>
      <c r="I1017" s="123" t="str">
        <f>IF($V1017="","",VLOOKUP($V1017,Zoznam!$O:$W,9,FALSE))</f>
        <v/>
      </c>
      <c r="J1017" s="123" t="str">
        <f t="shared" si="75"/>
        <v/>
      </c>
      <c r="K1017" s="90" t="str">
        <f t="shared" si="76"/>
        <v/>
      </c>
      <c r="L1017" s="90" t="str">
        <f t="shared" si="77"/>
        <v/>
      </c>
      <c r="M1017" s="90" t="str">
        <f>IF($I1017="","",IF(C1017=" ",SUMIFS($M:$M,$C:$C,RIGHT($D1017,6)),IF(C1017="  ",SUMIFS($M:$M,$C:$C," "),ROUNDUP(I1017*VLOOKUP(C1017,Aktivity!$C$6:$R$25,8,FALSE),2))))</f>
        <v/>
      </c>
      <c r="N1017" s="90" t="str">
        <f>IF($I1017="","",IF(C1017=" ",SUMIFS($N:$N,$C:$C,RIGHT($D1017,6)),IF(C1017="  ",SUMIFS($N:$N,$C:$C," "),ROUNDDOWN(M1017*VLOOKUP(C1017,Aktivity!$C$6:$R$25,10,FALSE),2))))</f>
        <v/>
      </c>
      <c r="O1017" s="90" t="str">
        <f>IF($I1017="","",IF(C1017=" ",SUMIFS($O:$O,$C:$C,RIGHT($D1017,6)),IF(C1017="  ",SUMIFS($O:$O,$C:$C," "),ROUNDDOWN(I1017*VLOOKUP(C1017,Aktivity!$C$6:$R$25,12,FALSE),2))))</f>
        <v/>
      </c>
      <c r="P1017" s="90" t="str">
        <f t="shared" si="78"/>
        <v/>
      </c>
      <c r="Q1017" s="90" t="str">
        <f>IF($I1017="","",IF(C1017=" ",SUMIFS($Q:$Q,$C:$C,RIGHT($D1017,6)),IF(C1017="  ",SUMIFS($Q:$Q,$C:$C," "),ROUNDDOWN(I1017*VLOOKUP(C1017,Aktivity!$C$6:$R$25,9,FALSE),2))))</f>
        <v/>
      </c>
      <c r="R1017" s="90" t="str">
        <f>IF($I1017="","",IF(C1017=" ",SUMIFS($R:$R,$C:$C,RIGHT($D1017,6)),IF(C1017="  ",SUMIFS($R:$R,$C:$C," "),ROUNDDOWN(Q1017*VLOOKUP(C1017,Aktivity!$C$6:$R$25,10,FALSE),2))))</f>
        <v/>
      </c>
      <c r="S1017" s="90" t="str">
        <f>IF($I1017="","",IF(C1017=" ",SUMIFS($S:$S,$C:$C,RIGHT($D1017,6)),IF(C1017="  ",SUMIFS($S:$S,$C:$C," "),ROUNDDOWN(I1017*VLOOKUP(C1017,Aktivity!$C$6:$R$25,13,FALSE),2))))</f>
        <v/>
      </c>
      <c r="T1017" s="90" t="str">
        <f t="shared" si="79"/>
        <v/>
      </c>
      <c r="V1017" s="13" t="str">
        <f>IFERROR(SMALL(Zoznam!O:O,ROW()-3),"")</f>
        <v/>
      </c>
    </row>
    <row r="1018" spans="2:22" ht="15" x14ac:dyDescent="0.25">
      <c r="B1018" s="89" t="str">
        <f>IF($V1018="","",VLOOKUP($V1018,Zoznam!$O:$W,2,FALSE))</f>
        <v/>
      </c>
      <c r="C1018" s="89" t="str">
        <f>IF($V1018="","",VLOOKUP($V1018,Zoznam!$O:$W,3,FALSE))</f>
        <v/>
      </c>
      <c r="D1018" s="75" t="str">
        <f>IF($V1018="","",VLOOKUP($V1018,Zoznam!$O:$W,4,FALSE))</f>
        <v/>
      </c>
      <c r="E1018" s="75" t="str">
        <f>IF($V1018="","",VLOOKUP($V1018,Zoznam!$O:$W,5,FALSE))</f>
        <v/>
      </c>
      <c r="F1018" s="89" t="str">
        <f>IF($V1018="","",VLOOKUP($V1018,Zoznam!$O:$W,6,FALSE))</f>
        <v/>
      </c>
      <c r="G1018" s="90" t="str">
        <f>IF($V1018="","",VLOOKUP($V1018,Zoznam!$O:$W,7,FALSE))</f>
        <v/>
      </c>
      <c r="H1018" s="91" t="str">
        <f>IF($V1018="","",VLOOKUP($V1018,Zoznam!$O:$W,8,FALSE))</f>
        <v/>
      </c>
      <c r="I1018" s="123" t="str">
        <f>IF($V1018="","",VLOOKUP($V1018,Zoznam!$O:$W,9,FALSE))</f>
        <v/>
      </c>
      <c r="J1018" s="123" t="str">
        <f t="shared" si="75"/>
        <v/>
      </c>
      <c r="K1018" s="90" t="str">
        <f t="shared" si="76"/>
        <v/>
      </c>
      <c r="L1018" s="90" t="str">
        <f t="shared" si="77"/>
        <v/>
      </c>
      <c r="M1018" s="90" t="str">
        <f>IF($I1018="","",IF(C1018=" ",SUMIFS($M:$M,$C:$C,RIGHT($D1018,6)),IF(C1018="  ",SUMIFS($M:$M,$C:$C," "),ROUNDUP(I1018*VLOOKUP(C1018,Aktivity!$C$6:$R$25,8,FALSE),2))))</f>
        <v/>
      </c>
      <c r="N1018" s="90" t="str">
        <f>IF($I1018="","",IF(C1018=" ",SUMIFS($N:$N,$C:$C,RIGHT($D1018,6)),IF(C1018="  ",SUMIFS($N:$N,$C:$C," "),ROUNDDOWN(M1018*VLOOKUP(C1018,Aktivity!$C$6:$R$25,10,FALSE),2))))</f>
        <v/>
      </c>
      <c r="O1018" s="90" t="str">
        <f>IF($I1018="","",IF(C1018=" ",SUMIFS($O:$O,$C:$C,RIGHT($D1018,6)),IF(C1018="  ",SUMIFS($O:$O,$C:$C," "),ROUNDDOWN(I1018*VLOOKUP(C1018,Aktivity!$C$6:$R$25,12,FALSE),2))))</f>
        <v/>
      </c>
      <c r="P1018" s="90" t="str">
        <f t="shared" si="78"/>
        <v/>
      </c>
      <c r="Q1018" s="90" t="str">
        <f>IF($I1018="","",IF(C1018=" ",SUMIFS($Q:$Q,$C:$C,RIGHT($D1018,6)),IF(C1018="  ",SUMIFS($Q:$Q,$C:$C," "),ROUNDDOWN(I1018*VLOOKUP(C1018,Aktivity!$C$6:$R$25,9,FALSE),2))))</f>
        <v/>
      </c>
      <c r="R1018" s="90" t="str">
        <f>IF($I1018="","",IF(C1018=" ",SUMIFS($R:$R,$C:$C,RIGHT($D1018,6)),IF(C1018="  ",SUMIFS($R:$R,$C:$C," "),ROUNDDOWN(Q1018*VLOOKUP(C1018,Aktivity!$C$6:$R$25,10,FALSE),2))))</f>
        <v/>
      </c>
      <c r="S1018" s="90" t="str">
        <f>IF($I1018="","",IF(C1018=" ",SUMIFS($S:$S,$C:$C,RIGHT($D1018,6)),IF(C1018="  ",SUMIFS($S:$S,$C:$C," "),ROUNDDOWN(I1018*VLOOKUP(C1018,Aktivity!$C$6:$R$25,13,FALSE),2))))</f>
        <v/>
      </c>
      <c r="T1018" s="90" t="str">
        <f t="shared" si="79"/>
        <v/>
      </c>
      <c r="V1018" s="13" t="str">
        <f>IFERROR(SMALL(Zoznam!O:O,ROW()-3),"")</f>
        <v/>
      </c>
    </row>
    <row r="1019" spans="2:22" ht="15" x14ac:dyDescent="0.25">
      <c r="B1019" s="89" t="str">
        <f>IF($V1019="","",VLOOKUP($V1019,Zoznam!$O:$W,2,FALSE))</f>
        <v/>
      </c>
      <c r="C1019" s="89" t="str">
        <f>IF($V1019="","",VLOOKUP($V1019,Zoznam!$O:$W,3,FALSE))</f>
        <v/>
      </c>
      <c r="D1019" s="75" t="str">
        <f>IF($V1019="","",VLOOKUP($V1019,Zoznam!$O:$W,4,FALSE))</f>
        <v/>
      </c>
      <c r="E1019" s="75" t="str">
        <f>IF($V1019="","",VLOOKUP($V1019,Zoznam!$O:$W,5,FALSE))</f>
        <v/>
      </c>
      <c r="F1019" s="89" t="str">
        <f>IF($V1019="","",VLOOKUP($V1019,Zoznam!$O:$W,6,FALSE))</f>
        <v/>
      </c>
      <c r="G1019" s="90" t="str">
        <f>IF($V1019="","",VLOOKUP($V1019,Zoznam!$O:$W,7,FALSE))</f>
        <v/>
      </c>
      <c r="H1019" s="91" t="str">
        <f>IF($V1019="","",VLOOKUP($V1019,Zoznam!$O:$W,8,FALSE))</f>
        <v/>
      </c>
      <c r="I1019" s="123" t="str">
        <f>IF($V1019="","",VLOOKUP($V1019,Zoznam!$O:$W,9,FALSE))</f>
        <v/>
      </c>
      <c r="J1019" s="123" t="str">
        <f t="shared" si="75"/>
        <v/>
      </c>
      <c r="K1019" s="90" t="str">
        <f t="shared" si="76"/>
        <v/>
      </c>
      <c r="L1019" s="90" t="str">
        <f t="shared" si="77"/>
        <v/>
      </c>
      <c r="M1019" s="90" t="str">
        <f>IF($I1019="","",IF(C1019=" ",SUMIFS($M:$M,$C:$C,RIGHT($D1019,6)),IF(C1019="  ",SUMIFS($M:$M,$C:$C," "),ROUNDUP(I1019*VLOOKUP(C1019,Aktivity!$C$6:$R$25,8,FALSE),2))))</f>
        <v/>
      </c>
      <c r="N1019" s="90" t="str">
        <f>IF($I1019="","",IF(C1019=" ",SUMIFS($N:$N,$C:$C,RIGHT($D1019,6)),IF(C1019="  ",SUMIFS($N:$N,$C:$C," "),ROUNDDOWN(M1019*VLOOKUP(C1019,Aktivity!$C$6:$R$25,10,FALSE),2))))</f>
        <v/>
      </c>
      <c r="O1019" s="90" t="str">
        <f>IF($I1019="","",IF(C1019=" ",SUMIFS($O:$O,$C:$C,RIGHT($D1019,6)),IF(C1019="  ",SUMIFS($O:$O,$C:$C," "),ROUNDDOWN(I1019*VLOOKUP(C1019,Aktivity!$C$6:$R$25,12,FALSE),2))))</f>
        <v/>
      </c>
      <c r="P1019" s="90" t="str">
        <f t="shared" si="78"/>
        <v/>
      </c>
      <c r="Q1019" s="90" t="str">
        <f>IF($I1019="","",IF(C1019=" ",SUMIFS($Q:$Q,$C:$C,RIGHT($D1019,6)),IF(C1019="  ",SUMIFS($Q:$Q,$C:$C," "),ROUNDDOWN(I1019*VLOOKUP(C1019,Aktivity!$C$6:$R$25,9,FALSE),2))))</f>
        <v/>
      </c>
      <c r="R1019" s="90" t="str">
        <f>IF($I1019="","",IF(C1019=" ",SUMIFS($R:$R,$C:$C,RIGHT($D1019,6)),IF(C1019="  ",SUMIFS($R:$R,$C:$C," "),ROUNDDOWN(Q1019*VLOOKUP(C1019,Aktivity!$C$6:$R$25,10,FALSE),2))))</f>
        <v/>
      </c>
      <c r="S1019" s="90" t="str">
        <f>IF($I1019="","",IF(C1019=" ",SUMIFS($S:$S,$C:$C,RIGHT($D1019,6)),IF(C1019="  ",SUMIFS($S:$S,$C:$C," "),ROUNDDOWN(I1019*VLOOKUP(C1019,Aktivity!$C$6:$R$25,13,FALSE),2))))</f>
        <v/>
      </c>
      <c r="T1019" s="90" t="str">
        <f t="shared" si="79"/>
        <v/>
      </c>
      <c r="V1019" s="13" t="str">
        <f>IFERROR(SMALL(Zoznam!O:O,ROW()-3),"")</f>
        <v/>
      </c>
    </row>
    <row r="1020" spans="2:22" ht="15" x14ac:dyDescent="0.25">
      <c r="B1020" s="89" t="str">
        <f>IF($V1020="","",VLOOKUP($V1020,Zoznam!$O:$W,2,FALSE))</f>
        <v/>
      </c>
      <c r="C1020" s="89" t="str">
        <f>IF($V1020="","",VLOOKUP($V1020,Zoznam!$O:$W,3,FALSE))</f>
        <v/>
      </c>
      <c r="D1020" s="75" t="str">
        <f>IF($V1020="","",VLOOKUP($V1020,Zoznam!$O:$W,4,FALSE))</f>
        <v/>
      </c>
      <c r="E1020" s="75" t="str">
        <f>IF($V1020="","",VLOOKUP($V1020,Zoznam!$O:$W,5,FALSE))</f>
        <v/>
      </c>
      <c r="F1020" s="89" t="str">
        <f>IF($V1020="","",VLOOKUP($V1020,Zoznam!$O:$W,6,FALSE))</f>
        <v/>
      </c>
      <c r="G1020" s="90" t="str">
        <f>IF($V1020="","",VLOOKUP($V1020,Zoznam!$O:$W,7,FALSE))</f>
        <v/>
      </c>
      <c r="H1020" s="91" t="str">
        <f>IF($V1020="","",VLOOKUP($V1020,Zoznam!$O:$W,8,FALSE))</f>
        <v/>
      </c>
      <c r="I1020" s="123" t="str">
        <f>IF($V1020="","",VLOOKUP($V1020,Zoznam!$O:$W,9,FALSE))</f>
        <v/>
      </c>
      <c r="J1020" s="123" t="str">
        <f t="shared" si="75"/>
        <v/>
      </c>
      <c r="K1020" s="90" t="str">
        <f t="shared" si="76"/>
        <v/>
      </c>
      <c r="L1020" s="90" t="str">
        <f t="shared" si="77"/>
        <v/>
      </c>
      <c r="M1020" s="90" t="str">
        <f>IF($I1020="","",IF(C1020=" ",SUMIFS($M:$M,$C:$C,RIGHT($D1020,6)),IF(C1020="  ",SUMIFS($M:$M,$C:$C," "),ROUNDUP(I1020*VLOOKUP(C1020,Aktivity!$C$6:$R$25,8,FALSE),2))))</f>
        <v/>
      </c>
      <c r="N1020" s="90" t="str">
        <f>IF($I1020="","",IF(C1020=" ",SUMIFS($N:$N,$C:$C,RIGHT($D1020,6)),IF(C1020="  ",SUMIFS($N:$N,$C:$C," "),ROUNDDOWN(M1020*VLOOKUP(C1020,Aktivity!$C$6:$R$25,10,FALSE),2))))</f>
        <v/>
      </c>
      <c r="O1020" s="90" t="str">
        <f>IF($I1020="","",IF(C1020=" ",SUMIFS($O:$O,$C:$C,RIGHT($D1020,6)),IF(C1020="  ",SUMIFS($O:$O,$C:$C," "),ROUNDDOWN(I1020*VLOOKUP(C1020,Aktivity!$C$6:$R$25,12,FALSE),2))))</f>
        <v/>
      </c>
      <c r="P1020" s="90" t="str">
        <f t="shared" si="78"/>
        <v/>
      </c>
      <c r="Q1020" s="90" t="str">
        <f>IF($I1020="","",IF(C1020=" ",SUMIFS($Q:$Q,$C:$C,RIGHT($D1020,6)),IF(C1020="  ",SUMIFS($Q:$Q,$C:$C," "),ROUNDDOWN(I1020*VLOOKUP(C1020,Aktivity!$C$6:$R$25,9,FALSE),2))))</f>
        <v/>
      </c>
      <c r="R1020" s="90" t="str">
        <f>IF($I1020="","",IF(C1020=" ",SUMIFS($R:$R,$C:$C,RIGHT($D1020,6)),IF(C1020="  ",SUMIFS($R:$R,$C:$C," "),ROUNDDOWN(Q1020*VLOOKUP(C1020,Aktivity!$C$6:$R$25,10,FALSE),2))))</f>
        <v/>
      </c>
      <c r="S1020" s="90" t="str">
        <f>IF($I1020="","",IF(C1020=" ",SUMIFS($S:$S,$C:$C,RIGHT($D1020,6)),IF(C1020="  ",SUMIFS($S:$S,$C:$C," "),ROUNDDOWN(I1020*VLOOKUP(C1020,Aktivity!$C$6:$R$25,13,FALSE),2))))</f>
        <v/>
      </c>
      <c r="T1020" s="90" t="str">
        <f t="shared" si="79"/>
        <v/>
      </c>
      <c r="V1020" s="13" t="str">
        <f>IFERROR(SMALL(Zoznam!O:O,ROW()-3),"")</f>
        <v/>
      </c>
    </row>
    <row r="1021" spans="2:22" ht="15" x14ac:dyDescent="0.25">
      <c r="B1021" s="89" t="str">
        <f>IF($V1021="","",VLOOKUP($V1021,Zoznam!$O:$W,2,FALSE))</f>
        <v/>
      </c>
      <c r="C1021" s="89" t="str">
        <f>IF($V1021="","",VLOOKUP($V1021,Zoznam!$O:$W,3,FALSE))</f>
        <v/>
      </c>
      <c r="D1021" s="75" t="str">
        <f>IF($V1021="","",VLOOKUP($V1021,Zoznam!$O:$W,4,FALSE))</f>
        <v/>
      </c>
      <c r="E1021" s="75" t="str">
        <f>IF($V1021="","",VLOOKUP($V1021,Zoznam!$O:$W,5,FALSE))</f>
        <v/>
      </c>
      <c r="F1021" s="89" t="str">
        <f>IF($V1021="","",VLOOKUP($V1021,Zoznam!$O:$W,6,FALSE))</f>
        <v/>
      </c>
      <c r="G1021" s="90" t="str">
        <f>IF($V1021="","",VLOOKUP($V1021,Zoznam!$O:$W,7,FALSE))</f>
        <v/>
      </c>
      <c r="H1021" s="91" t="str">
        <f>IF($V1021="","",VLOOKUP($V1021,Zoznam!$O:$W,8,FALSE))</f>
        <v/>
      </c>
      <c r="I1021" s="123" t="str">
        <f>IF($V1021="","",VLOOKUP($V1021,Zoznam!$O:$W,9,FALSE))</f>
        <v/>
      </c>
      <c r="J1021" s="123" t="str">
        <f t="shared" si="75"/>
        <v/>
      </c>
      <c r="K1021" s="90" t="str">
        <f t="shared" si="76"/>
        <v/>
      </c>
      <c r="L1021" s="90" t="str">
        <f t="shared" si="77"/>
        <v/>
      </c>
      <c r="M1021" s="90" t="str">
        <f>IF($I1021="","",IF(C1021=" ",SUMIFS($M:$M,$C:$C,RIGHT($D1021,6)),IF(C1021="  ",SUMIFS($M:$M,$C:$C," "),ROUNDUP(I1021*VLOOKUP(C1021,Aktivity!$C$6:$R$25,8,FALSE),2))))</f>
        <v/>
      </c>
      <c r="N1021" s="90" t="str">
        <f>IF($I1021="","",IF(C1021=" ",SUMIFS($N:$N,$C:$C,RIGHT($D1021,6)),IF(C1021="  ",SUMIFS($N:$N,$C:$C," "),ROUNDDOWN(M1021*VLOOKUP(C1021,Aktivity!$C$6:$R$25,10,FALSE),2))))</f>
        <v/>
      </c>
      <c r="O1021" s="90" t="str">
        <f>IF($I1021="","",IF(C1021=" ",SUMIFS($O:$O,$C:$C,RIGHT($D1021,6)),IF(C1021="  ",SUMIFS($O:$O,$C:$C," "),ROUNDDOWN(I1021*VLOOKUP(C1021,Aktivity!$C$6:$R$25,12,FALSE),2))))</f>
        <v/>
      </c>
      <c r="P1021" s="90" t="str">
        <f t="shared" si="78"/>
        <v/>
      </c>
      <c r="Q1021" s="90" t="str">
        <f>IF($I1021="","",IF(C1021=" ",SUMIFS($Q:$Q,$C:$C,RIGHT($D1021,6)),IF(C1021="  ",SUMIFS($Q:$Q,$C:$C," "),ROUNDDOWN(I1021*VLOOKUP(C1021,Aktivity!$C$6:$R$25,9,FALSE),2))))</f>
        <v/>
      </c>
      <c r="R1021" s="90" t="str">
        <f>IF($I1021="","",IF(C1021=" ",SUMIFS($R:$R,$C:$C,RIGHT($D1021,6)),IF(C1021="  ",SUMIFS($R:$R,$C:$C," "),ROUNDDOWN(Q1021*VLOOKUP(C1021,Aktivity!$C$6:$R$25,10,FALSE),2))))</f>
        <v/>
      </c>
      <c r="S1021" s="90" t="str">
        <f>IF($I1021="","",IF(C1021=" ",SUMIFS($S:$S,$C:$C,RIGHT($D1021,6)),IF(C1021="  ",SUMIFS($S:$S,$C:$C," "),ROUNDDOWN(I1021*VLOOKUP(C1021,Aktivity!$C$6:$R$25,13,FALSE),2))))</f>
        <v/>
      </c>
      <c r="T1021" s="90" t="str">
        <f t="shared" si="79"/>
        <v/>
      </c>
      <c r="V1021" s="13" t="str">
        <f>IFERROR(SMALL(Zoznam!O:O,ROW()-3),"")</f>
        <v/>
      </c>
    </row>
    <row r="1022" spans="2:22" ht="15" x14ac:dyDescent="0.25">
      <c r="B1022" s="89" t="str">
        <f>IF($V1022="","",VLOOKUP($V1022,Zoznam!$O:$W,2,FALSE))</f>
        <v/>
      </c>
      <c r="C1022" s="89" t="str">
        <f>IF($V1022="","",VLOOKUP($V1022,Zoznam!$O:$W,3,FALSE))</f>
        <v/>
      </c>
      <c r="D1022" s="75" t="str">
        <f>IF($V1022="","",VLOOKUP($V1022,Zoznam!$O:$W,4,FALSE))</f>
        <v/>
      </c>
      <c r="E1022" s="75" t="str">
        <f>IF($V1022="","",VLOOKUP($V1022,Zoznam!$O:$W,5,FALSE))</f>
        <v/>
      </c>
      <c r="F1022" s="89" t="str">
        <f>IF($V1022="","",VLOOKUP($V1022,Zoznam!$O:$W,6,FALSE))</f>
        <v/>
      </c>
      <c r="G1022" s="90" t="str">
        <f>IF($V1022="","",VLOOKUP($V1022,Zoznam!$O:$W,7,FALSE))</f>
        <v/>
      </c>
      <c r="H1022" s="91" t="str">
        <f>IF($V1022="","",VLOOKUP($V1022,Zoznam!$O:$W,8,FALSE))</f>
        <v/>
      </c>
      <c r="I1022" s="123" t="str">
        <f>IF($V1022="","",VLOOKUP($V1022,Zoznam!$O:$W,9,FALSE))</f>
        <v/>
      </c>
      <c r="J1022" s="123" t="str">
        <f t="shared" si="75"/>
        <v/>
      </c>
      <c r="K1022" s="90" t="str">
        <f t="shared" si="76"/>
        <v/>
      </c>
      <c r="L1022" s="90" t="str">
        <f t="shared" si="77"/>
        <v/>
      </c>
      <c r="M1022" s="90" t="str">
        <f>IF($I1022="","",IF(C1022=" ",SUMIFS($M:$M,$C:$C,RIGHT($D1022,6)),IF(C1022="  ",SUMIFS($M:$M,$C:$C," "),ROUNDUP(I1022*VLOOKUP(C1022,Aktivity!$C$6:$R$25,8,FALSE),2))))</f>
        <v/>
      </c>
      <c r="N1022" s="90" t="str">
        <f>IF($I1022="","",IF(C1022=" ",SUMIFS($N:$N,$C:$C,RIGHT($D1022,6)),IF(C1022="  ",SUMIFS($N:$N,$C:$C," "),ROUNDDOWN(M1022*VLOOKUP(C1022,Aktivity!$C$6:$R$25,10,FALSE),2))))</f>
        <v/>
      </c>
      <c r="O1022" s="90" t="str">
        <f>IF($I1022="","",IF(C1022=" ",SUMIFS($O:$O,$C:$C,RIGHT($D1022,6)),IF(C1022="  ",SUMIFS($O:$O,$C:$C," "),ROUNDDOWN(I1022*VLOOKUP(C1022,Aktivity!$C$6:$R$25,12,FALSE),2))))</f>
        <v/>
      </c>
      <c r="P1022" s="90" t="str">
        <f t="shared" si="78"/>
        <v/>
      </c>
      <c r="Q1022" s="90" t="str">
        <f>IF($I1022="","",IF(C1022=" ",SUMIFS($Q:$Q,$C:$C,RIGHT($D1022,6)),IF(C1022="  ",SUMIFS($Q:$Q,$C:$C," "),ROUNDDOWN(I1022*VLOOKUP(C1022,Aktivity!$C$6:$R$25,9,FALSE),2))))</f>
        <v/>
      </c>
      <c r="R1022" s="90" t="str">
        <f>IF($I1022="","",IF(C1022=" ",SUMIFS($R:$R,$C:$C,RIGHT($D1022,6)),IF(C1022="  ",SUMIFS($R:$R,$C:$C," "),ROUNDDOWN(Q1022*VLOOKUP(C1022,Aktivity!$C$6:$R$25,10,FALSE),2))))</f>
        <v/>
      </c>
      <c r="S1022" s="90" t="str">
        <f>IF($I1022="","",IF(C1022=" ",SUMIFS($S:$S,$C:$C,RIGHT($D1022,6)),IF(C1022="  ",SUMIFS($S:$S,$C:$C," "),ROUNDDOWN(I1022*VLOOKUP(C1022,Aktivity!$C$6:$R$25,13,FALSE),2))))</f>
        <v/>
      </c>
      <c r="T1022" s="90" t="str">
        <f t="shared" si="79"/>
        <v/>
      </c>
      <c r="V1022" s="13" t="str">
        <f>IFERROR(SMALL(Zoznam!O:O,ROW()-3),"")</f>
        <v/>
      </c>
    </row>
    <row r="1023" spans="2:22" ht="15" x14ac:dyDescent="0.25">
      <c r="B1023" s="89" t="str">
        <f>IF($V1023="","",VLOOKUP($V1023,Zoznam!$O:$W,2,FALSE))</f>
        <v/>
      </c>
      <c r="C1023" s="89" t="str">
        <f>IF($V1023="","",VLOOKUP($V1023,Zoznam!$O:$W,3,FALSE))</f>
        <v/>
      </c>
      <c r="D1023" s="75" t="str">
        <f>IF($V1023="","",VLOOKUP($V1023,Zoznam!$O:$W,4,FALSE))</f>
        <v/>
      </c>
      <c r="E1023" s="75" t="str">
        <f>IF($V1023="","",VLOOKUP($V1023,Zoznam!$O:$W,5,FALSE))</f>
        <v/>
      </c>
      <c r="F1023" s="89" t="str">
        <f>IF($V1023="","",VLOOKUP($V1023,Zoznam!$O:$W,6,FALSE))</f>
        <v/>
      </c>
      <c r="G1023" s="90" t="str">
        <f>IF($V1023="","",VLOOKUP($V1023,Zoznam!$O:$W,7,FALSE))</f>
        <v/>
      </c>
      <c r="H1023" s="91" t="str">
        <f>IF($V1023="","",VLOOKUP($V1023,Zoznam!$O:$W,8,FALSE))</f>
        <v/>
      </c>
      <c r="I1023" s="123" t="str">
        <f>IF($V1023="","",VLOOKUP($V1023,Zoznam!$O:$W,9,FALSE))</f>
        <v/>
      </c>
      <c r="J1023" s="123" t="str">
        <f t="shared" si="75"/>
        <v/>
      </c>
      <c r="K1023" s="90" t="str">
        <f t="shared" si="76"/>
        <v/>
      </c>
      <c r="L1023" s="90" t="str">
        <f t="shared" si="77"/>
        <v/>
      </c>
      <c r="M1023" s="90" t="str">
        <f>IF($I1023="","",IF(C1023=" ",SUMIFS($M:$M,$C:$C,RIGHT($D1023,6)),IF(C1023="  ",SUMIFS($M:$M,$C:$C," "),ROUNDUP(I1023*VLOOKUP(C1023,Aktivity!$C$6:$R$25,8,FALSE),2))))</f>
        <v/>
      </c>
      <c r="N1023" s="90" t="str">
        <f>IF($I1023="","",IF(C1023=" ",SUMIFS($N:$N,$C:$C,RIGHT($D1023,6)),IF(C1023="  ",SUMIFS($N:$N,$C:$C," "),ROUNDDOWN(M1023*VLOOKUP(C1023,Aktivity!$C$6:$R$25,10,FALSE),2))))</f>
        <v/>
      </c>
      <c r="O1023" s="90" t="str">
        <f>IF($I1023="","",IF(C1023=" ",SUMIFS($O:$O,$C:$C,RIGHT($D1023,6)),IF(C1023="  ",SUMIFS($O:$O,$C:$C," "),ROUNDDOWN(I1023*VLOOKUP(C1023,Aktivity!$C$6:$R$25,12,FALSE),2))))</f>
        <v/>
      </c>
      <c r="P1023" s="90" t="str">
        <f t="shared" si="78"/>
        <v/>
      </c>
      <c r="Q1023" s="90" t="str">
        <f>IF($I1023="","",IF(C1023=" ",SUMIFS($Q:$Q,$C:$C,RIGHT($D1023,6)),IF(C1023="  ",SUMIFS($Q:$Q,$C:$C," "),ROUNDDOWN(I1023*VLOOKUP(C1023,Aktivity!$C$6:$R$25,9,FALSE),2))))</f>
        <v/>
      </c>
      <c r="R1023" s="90" t="str">
        <f>IF($I1023="","",IF(C1023=" ",SUMIFS($R:$R,$C:$C,RIGHT($D1023,6)),IF(C1023="  ",SUMIFS($R:$R,$C:$C," "),ROUNDDOWN(Q1023*VLOOKUP(C1023,Aktivity!$C$6:$R$25,10,FALSE),2))))</f>
        <v/>
      </c>
      <c r="S1023" s="90" t="str">
        <f>IF($I1023="","",IF(C1023=" ",SUMIFS($S:$S,$C:$C,RIGHT($D1023,6)),IF(C1023="  ",SUMIFS($S:$S,$C:$C," "),ROUNDDOWN(I1023*VLOOKUP(C1023,Aktivity!$C$6:$R$25,13,FALSE),2))))</f>
        <v/>
      </c>
      <c r="T1023" s="90" t="str">
        <f t="shared" si="79"/>
        <v/>
      </c>
      <c r="V1023" s="13" t="str">
        <f>IFERROR(SMALL(Zoznam!O:O,ROW()-3),"")</f>
        <v/>
      </c>
    </row>
    <row r="1024" spans="2:22" ht="15" x14ac:dyDescent="0.25">
      <c r="B1024" s="89" t="str">
        <f>IF($V1024="","",VLOOKUP($V1024,Zoznam!$O:$W,2,FALSE))</f>
        <v/>
      </c>
      <c r="C1024" s="89" t="str">
        <f>IF($V1024="","",VLOOKUP($V1024,Zoznam!$O:$W,3,FALSE))</f>
        <v/>
      </c>
      <c r="D1024" s="75" t="str">
        <f>IF($V1024="","",VLOOKUP($V1024,Zoznam!$O:$W,4,FALSE))</f>
        <v/>
      </c>
      <c r="E1024" s="75" t="str">
        <f>IF($V1024="","",VLOOKUP($V1024,Zoznam!$O:$W,5,FALSE))</f>
        <v/>
      </c>
      <c r="F1024" s="89" t="str">
        <f>IF($V1024="","",VLOOKUP($V1024,Zoznam!$O:$W,6,FALSE))</f>
        <v/>
      </c>
      <c r="G1024" s="90" t="str">
        <f>IF($V1024="","",VLOOKUP($V1024,Zoznam!$O:$W,7,FALSE))</f>
        <v/>
      </c>
      <c r="H1024" s="91" t="str">
        <f>IF($V1024="","",VLOOKUP($V1024,Zoznam!$O:$W,8,FALSE))</f>
        <v/>
      </c>
      <c r="I1024" s="123" t="str">
        <f>IF($V1024="","",VLOOKUP($V1024,Zoznam!$O:$W,9,FALSE))</f>
        <v/>
      </c>
      <c r="J1024" s="123" t="str">
        <f t="shared" si="75"/>
        <v/>
      </c>
      <c r="K1024" s="90" t="str">
        <f t="shared" si="76"/>
        <v/>
      </c>
      <c r="L1024" s="90" t="str">
        <f t="shared" si="77"/>
        <v/>
      </c>
      <c r="M1024" s="90" t="str">
        <f>IF($I1024="","",IF(C1024=" ",SUMIFS($M:$M,$C:$C,RIGHT($D1024,6)),IF(C1024="  ",SUMIFS($M:$M,$C:$C," "),ROUNDUP(I1024*VLOOKUP(C1024,Aktivity!$C$6:$R$25,8,FALSE),2))))</f>
        <v/>
      </c>
      <c r="N1024" s="90" t="str">
        <f>IF($I1024="","",IF(C1024=" ",SUMIFS($N:$N,$C:$C,RIGHT($D1024,6)),IF(C1024="  ",SUMIFS($N:$N,$C:$C," "),ROUNDDOWN(M1024*VLOOKUP(C1024,Aktivity!$C$6:$R$25,10,FALSE),2))))</f>
        <v/>
      </c>
      <c r="O1024" s="90" t="str">
        <f>IF($I1024="","",IF(C1024=" ",SUMIFS($O:$O,$C:$C,RIGHT($D1024,6)),IF(C1024="  ",SUMIFS($O:$O,$C:$C," "),ROUNDDOWN(I1024*VLOOKUP(C1024,Aktivity!$C$6:$R$25,12,FALSE),2))))</f>
        <v/>
      </c>
      <c r="P1024" s="90" t="str">
        <f t="shared" si="78"/>
        <v/>
      </c>
      <c r="Q1024" s="90" t="str">
        <f>IF($I1024="","",IF(C1024=" ",SUMIFS($Q:$Q,$C:$C,RIGHT($D1024,6)),IF(C1024="  ",SUMIFS($Q:$Q,$C:$C," "),ROUNDDOWN(I1024*VLOOKUP(C1024,Aktivity!$C$6:$R$25,9,FALSE),2))))</f>
        <v/>
      </c>
      <c r="R1024" s="90" t="str">
        <f>IF($I1024="","",IF(C1024=" ",SUMIFS($R:$R,$C:$C,RIGHT($D1024,6)),IF(C1024="  ",SUMIFS($R:$R,$C:$C," "),ROUNDDOWN(Q1024*VLOOKUP(C1024,Aktivity!$C$6:$R$25,10,FALSE),2))))</f>
        <v/>
      </c>
      <c r="S1024" s="90" t="str">
        <f>IF($I1024="","",IF(C1024=" ",SUMIFS($S:$S,$C:$C,RIGHT($D1024,6)),IF(C1024="  ",SUMIFS($S:$S,$C:$C," "),ROUNDDOWN(I1024*VLOOKUP(C1024,Aktivity!$C$6:$R$25,13,FALSE),2))))</f>
        <v/>
      </c>
      <c r="T1024" s="90" t="str">
        <f t="shared" si="79"/>
        <v/>
      </c>
      <c r="V1024" s="13" t="str">
        <f>IFERROR(SMALL(Zoznam!O:O,ROW()-3),"")</f>
        <v/>
      </c>
    </row>
    <row r="1025" spans="2:22" ht="15" x14ac:dyDescent="0.25">
      <c r="B1025" s="89" t="str">
        <f>IF($V1025="","",VLOOKUP($V1025,Zoznam!$O:$W,2,FALSE))</f>
        <v/>
      </c>
      <c r="C1025" s="89" t="str">
        <f>IF($V1025="","",VLOOKUP($V1025,Zoznam!$O:$W,3,FALSE))</f>
        <v/>
      </c>
      <c r="D1025" s="75" t="str">
        <f>IF($V1025="","",VLOOKUP($V1025,Zoznam!$O:$W,4,FALSE))</f>
        <v/>
      </c>
      <c r="E1025" s="75" t="str">
        <f>IF($V1025="","",VLOOKUP($V1025,Zoznam!$O:$W,5,FALSE))</f>
        <v/>
      </c>
      <c r="F1025" s="89" t="str">
        <f>IF($V1025="","",VLOOKUP($V1025,Zoznam!$O:$W,6,FALSE))</f>
        <v/>
      </c>
      <c r="G1025" s="90" t="str">
        <f>IF($V1025="","",VLOOKUP($V1025,Zoznam!$O:$W,7,FALSE))</f>
        <v/>
      </c>
      <c r="H1025" s="91" t="str">
        <f>IF($V1025="","",VLOOKUP($V1025,Zoznam!$O:$W,8,FALSE))</f>
        <v/>
      </c>
      <c r="I1025" s="123" t="str">
        <f>IF($V1025="","",VLOOKUP($V1025,Zoznam!$O:$W,9,FALSE))</f>
        <v/>
      </c>
      <c r="J1025" s="123" t="str">
        <f t="shared" si="75"/>
        <v/>
      </c>
      <c r="K1025" s="90" t="str">
        <f t="shared" si="76"/>
        <v/>
      </c>
      <c r="L1025" s="90" t="str">
        <f t="shared" si="77"/>
        <v/>
      </c>
      <c r="M1025" s="90" t="str">
        <f>IF($I1025="","",IF(C1025=" ",SUMIFS($M:$M,$C:$C,RIGHT($D1025,6)),IF(C1025="  ",SUMIFS($M:$M,$C:$C," "),ROUNDUP(I1025*VLOOKUP(C1025,Aktivity!$C$6:$R$25,8,FALSE),2))))</f>
        <v/>
      </c>
      <c r="N1025" s="90" t="str">
        <f>IF($I1025="","",IF(C1025=" ",SUMIFS($N:$N,$C:$C,RIGHT($D1025,6)),IF(C1025="  ",SUMIFS($N:$N,$C:$C," "),ROUNDDOWN(M1025*VLOOKUP(C1025,Aktivity!$C$6:$R$25,10,FALSE),2))))</f>
        <v/>
      </c>
      <c r="O1025" s="90" t="str">
        <f>IF($I1025="","",IF(C1025=" ",SUMIFS($O:$O,$C:$C,RIGHT($D1025,6)),IF(C1025="  ",SUMIFS($O:$O,$C:$C," "),ROUNDDOWN(I1025*VLOOKUP(C1025,Aktivity!$C$6:$R$25,12,FALSE),2))))</f>
        <v/>
      </c>
      <c r="P1025" s="90" t="str">
        <f t="shared" si="78"/>
        <v/>
      </c>
      <c r="Q1025" s="90" t="str">
        <f>IF($I1025="","",IF(C1025=" ",SUMIFS($Q:$Q,$C:$C,RIGHT($D1025,6)),IF(C1025="  ",SUMIFS($Q:$Q,$C:$C," "),ROUNDDOWN(I1025*VLOOKUP(C1025,Aktivity!$C$6:$R$25,9,FALSE),2))))</f>
        <v/>
      </c>
      <c r="R1025" s="90" t="str">
        <f>IF($I1025="","",IF(C1025=" ",SUMIFS($R:$R,$C:$C,RIGHT($D1025,6)),IF(C1025="  ",SUMIFS($R:$R,$C:$C," "),ROUNDDOWN(Q1025*VLOOKUP(C1025,Aktivity!$C$6:$R$25,10,FALSE),2))))</f>
        <v/>
      </c>
      <c r="S1025" s="90" t="str">
        <f>IF($I1025="","",IF(C1025=" ",SUMIFS($S:$S,$C:$C,RIGHT($D1025,6)),IF(C1025="  ",SUMIFS($S:$S,$C:$C," "),ROUNDDOWN(I1025*VLOOKUP(C1025,Aktivity!$C$6:$R$25,13,FALSE),2))))</f>
        <v/>
      </c>
      <c r="T1025" s="90" t="str">
        <f t="shared" si="79"/>
        <v/>
      </c>
      <c r="V1025" s="13" t="str">
        <f>IFERROR(SMALL(Zoznam!O:O,ROW()-3),"")</f>
        <v/>
      </c>
    </row>
    <row r="1026" spans="2:22" ht="15" x14ac:dyDescent="0.25">
      <c r="B1026" s="89" t="str">
        <f>IF($V1026="","",VLOOKUP($V1026,Zoznam!$O:$W,2,FALSE))</f>
        <v/>
      </c>
      <c r="C1026" s="89" t="str">
        <f>IF($V1026="","",VLOOKUP($V1026,Zoznam!$O:$W,3,FALSE))</f>
        <v/>
      </c>
      <c r="D1026" s="75" t="str">
        <f>IF($V1026="","",VLOOKUP($V1026,Zoznam!$O:$W,4,FALSE))</f>
        <v/>
      </c>
      <c r="E1026" s="75" t="str">
        <f>IF($V1026="","",VLOOKUP($V1026,Zoznam!$O:$W,5,FALSE))</f>
        <v/>
      </c>
      <c r="F1026" s="89" t="str">
        <f>IF($V1026="","",VLOOKUP($V1026,Zoznam!$O:$W,6,FALSE))</f>
        <v/>
      </c>
      <c r="G1026" s="90" t="str">
        <f>IF($V1026="","",VLOOKUP($V1026,Zoznam!$O:$W,7,FALSE))</f>
        <v/>
      </c>
      <c r="H1026" s="91" t="str">
        <f>IF($V1026="","",VLOOKUP($V1026,Zoznam!$O:$W,8,FALSE))</f>
        <v/>
      </c>
      <c r="I1026" s="123" t="str">
        <f>IF($V1026="","",VLOOKUP($V1026,Zoznam!$O:$W,9,FALSE))</f>
        <v/>
      </c>
      <c r="J1026" s="123" t="str">
        <f t="shared" si="75"/>
        <v/>
      </c>
      <c r="K1026" s="90" t="str">
        <f t="shared" si="76"/>
        <v/>
      </c>
      <c r="L1026" s="90" t="str">
        <f t="shared" si="77"/>
        <v/>
      </c>
      <c r="M1026" s="90" t="str">
        <f>IF($I1026="","",IF(C1026=" ",SUMIFS($M:$M,$C:$C,RIGHT($D1026,6)),IF(C1026="  ",SUMIFS($M:$M,$C:$C," "),ROUNDUP(I1026*VLOOKUP(C1026,Aktivity!$C$6:$R$25,8,FALSE),2))))</f>
        <v/>
      </c>
      <c r="N1026" s="90" t="str">
        <f>IF($I1026="","",IF(C1026=" ",SUMIFS($N:$N,$C:$C,RIGHT($D1026,6)),IF(C1026="  ",SUMIFS($N:$N,$C:$C," "),ROUNDDOWN(M1026*VLOOKUP(C1026,Aktivity!$C$6:$R$25,10,FALSE),2))))</f>
        <v/>
      </c>
      <c r="O1026" s="90" t="str">
        <f>IF($I1026="","",IF(C1026=" ",SUMIFS($O:$O,$C:$C,RIGHT($D1026,6)),IF(C1026="  ",SUMIFS($O:$O,$C:$C," "),ROUNDDOWN(I1026*VLOOKUP(C1026,Aktivity!$C$6:$R$25,12,FALSE),2))))</f>
        <v/>
      </c>
      <c r="P1026" s="90" t="str">
        <f t="shared" si="78"/>
        <v/>
      </c>
      <c r="Q1026" s="90" t="str">
        <f>IF($I1026="","",IF(C1026=" ",SUMIFS($Q:$Q,$C:$C,RIGHT($D1026,6)),IF(C1026="  ",SUMIFS($Q:$Q,$C:$C," "),ROUNDDOWN(I1026*VLOOKUP(C1026,Aktivity!$C$6:$R$25,9,FALSE),2))))</f>
        <v/>
      </c>
      <c r="R1026" s="90" t="str">
        <f>IF($I1026="","",IF(C1026=" ",SUMIFS($R:$R,$C:$C,RIGHT($D1026,6)),IF(C1026="  ",SUMIFS($R:$R,$C:$C," "),ROUNDDOWN(Q1026*VLOOKUP(C1026,Aktivity!$C$6:$R$25,10,FALSE),2))))</f>
        <v/>
      </c>
      <c r="S1026" s="90" t="str">
        <f>IF($I1026="","",IF(C1026=" ",SUMIFS($S:$S,$C:$C,RIGHT($D1026,6)),IF(C1026="  ",SUMIFS($S:$S,$C:$C," "),ROUNDDOWN(I1026*VLOOKUP(C1026,Aktivity!$C$6:$R$25,13,FALSE),2))))</f>
        <v/>
      </c>
      <c r="T1026" s="90" t="str">
        <f t="shared" si="79"/>
        <v/>
      </c>
      <c r="V1026" s="13" t="str">
        <f>IFERROR(SMALL(Zoznam!O:O,ROW()-3),"")</f>
        <v/>
      </c>
    </row>
    <row r="1027" spans="2:22" ht="15" x14ac:dyDescent="0.25">
      <c r="B1027" s="89" t="str">
        <f>IF($V1027="","",VLOOKUP($V1027,Zoznam!$O:$W,2,FALSE))</f>
        <v/>
      </c>
      <c r="C1027" s="89" t="str">
        <f>IF($V1027="","",VLOOKUP($V1027,Zoznam!$O:$W,3,FALSE))</f>
        <v/>
      </c>
      <c r="D1027" s="75" t="str">
        <f>IF($V1027="","",VLOOKUP($V1027,Zoznam!$O:$W,4,FALSE))</f>
        <v/>
      </c>
      <c r="E1027" s="75" t="str">
        <f>IF($V1027="","",VLOOKUP($V1027,Zoznam!$O:$W,5,FALSE))</f>
        <v/>
      </c>
      <c r="F1027" s="89" t="str">
        <f>IF($V1027="","",VLOOKUP($V1027,Zoznam!$O:$W,6,FALSE))</f>
        <v/>
      </c>
      <c r="G1027" s="90" t="str">
        <f>IF($V1027="","",VLOOKUP($V1027,Zoznam!$O:$W,7,FALSE))</f>
        <v/>
      </c>
      <c r="H1027" s="91" t="str">
        <f>IF($V1027="","",VLOOKUP($V1027,Zoznam!$O:$W,8,FALSE))</f>
        <v/>
      </c>
      <c r="I1027" s="123" t="str">
        <f>IF($V1027="","",VLOOKUP($V1027,Zoznam!$O:$W,9,FALSE))</f>
        <v/>
      </c>
      <c r="J1027" s="123" t="str">
        <f t="shared" si="75"/>
        <v/>
      </c>
      <c r="K1027" s="90" t="str">
        <f t="shared" si="76"/>
        <v/>
      </c>
      <c r="L1027" s="90" t="str">
        <f t="shared" si="77"/>
        <v/>
      </c>
      <c r="M1027" s="90" t="str">
        <f>IF($I1027="","",IF(C1027=" ",SUMIFS($M:$M,$C:$C,RIGHT($D1027,6)),IF(C1027="  ",SUMIFS($M:$M,$C:$C," "),ROUNDUP(I1027*VLOOKUP(C1027,Aktivity!$C$6:$R$25,8,FALSE),2))))</f>
        <v/>
      </c>
      <c r="N1027" s="90" t="str">
        <f>IF($I1027="","",IF(C1027=" ",SUMIFS($N:$N,$C:$C,RIGHT($D1027,6)),IF(C1027="  ",SUMIFS($N:$N,$C:$C," "),ROUNDDOWN(M1027*VLOOKUP(C1027,Aktivity!$C$6:$R$25,10,FALSE),2))))</f>
        <v/>
      </c>
      <c r="O1027" s="90" t="str">
        <f>IF($I1027="","",IF(C1027=" ",SUMIFS($O:$O,$C:$C,RIGHT($D1027,6)),IF(C1027="  ",SUMIFS($O:$O,$C:$C," "),ROUNDDOWN(I1027*VLOOKUP(C1027,Aktivity!$C$6:$R$25,12,FALSE),2))))</f>
        <v/>
      </c>
      <c r="P1027" s="90" t="str">
        <f t="shared" si="78"/>
        <v/>
      </c>
      <c r="Q1027" s="90" t="str">
        <f>IF($I1027="","",IF(C1027=" ",SUMIFS($Q:$Q,$C:$C,RIGHT($D1027,6)),IF(C1027="  ",SUMIFS($Q:$Q,$C:$C," "),ROUNDDOWN(I1027*VLOOKUP(C1027,Aktivity!$C$6:$R$25,9,FALSE),2))))</f>
        <v/>
      </c>
      <c r="R1027" s="90" t="str">
        <f>IF($I1027="","",IF(C1027=" ",SUMIFS($R:$R,$C:$C,RIGHT($D1027,6)),IF(C1027="  ",SUMIFS($R:$R,$C:$C," "),ROUNDDOWN(Q1027*VLOOKUP(C1027,Aktivity!$C$6:$R$25,10,FALSE),2))))</f>
        <v/>
      </c>
      <c r="S1027" s="90" t="str">
        <f>IF($I1027="","",IF(C1027=" ",SUMIFS($S:$S,$C:$C,RIGHT($D1027,6)),IF(C1027="  ",SUMIFS($S:$S,$C:$C," "),ROUNDDOWN(I1027*VLOOKUP(C1027,Aktivity!$C$6:$R$25,13,FALSE),2))))</f>
        <v/>
      </c>
      <c r="T1027" s="90" t="str">
        <f t="shared" si="79"/>
        <v/>
      </c>
      <c r="V1027" s="13" t="str">
        <f>IFERROR(SMALL(Zoznam!O:O,ROW()-3),"")</f>
        <v/>
      </c>
    </row>
    <row r="1028" spans="2:22" ht="15" x14ac:dyDescent="0.25">
      <c r="B1028" s="89" t="str">
        <f>IF($V1028="","",VLOOKUP($V1028,Zoznam!$O:$W,2,FALSE))</f>
        <v/>
      </c>
      <c r="C1028" s="89" t="str">
        <f>IF($V1028="","",VLOOKUP($V1028,Zoznam!$O:$W,3,FALSE))</f>
        <v/>
      </c>
      <c r="D1028" s="75" t="str">
        <f>IF($V1028="","",VLOOKUP($V1028,Zoznam!$O:$W,4,FALSE))</f>
        <v/>
      </c>
      <c r="E1028" s="75" t="str">
        <f>IF($V1028="","",VLOOKUP($V1028,Zoznam!$O:$W,5,FALSE))</f>
        <v/>
      </c>
      <c r="F1028" s="89" t="str">
        <f>IF($V1028="","",VLOOKUP($V1028,Zoznam!$O:$W,6,FALSE))</f>
        <v/>
      </c>
      <c r="G1028" s="90" t="str">
        <f>IF($V1028="","",VLOOKUP($V1028,Zoznam!$O:$W,7,FALSE))</f>
        <v/>
      </c>
      <c r="H1028" s="91" t="str">
        <f>IF($V1028="","",VLOOKUP($V1028,Zoznam!$O:$W,8,FALSE))</f>
        <v/>
      </c>
      <c r="I1028" s="123" t="str">
        <f>IF($V1028="","",VLOOKUP($V1028,Zoznam!$O:$W,9,FALSE))</f>
        <v/>
      </c>
      <c r="J1028" s="123" t="str">
        <f t="shared" si="75"/>
        <v/>
      </c>
      <c r="K1028" s="90" t="str">
        <f t="shared" si="76"/>
        <v/>
      </c>
      <c r="L1028" s="90" t="str">
        <f t="shared" si="77"/>
        <v/>
      </c>
      <c r="M1028" s="90" t="str">
        <f>IF($I1028="","",IF(C1028=" ",SUMIFS($M:$M,$C:$C,RIGHT($D1028,6)),IF(C1028="  ",SUMIFS($M:$M,$C:$C," "),ROUNDUP(I1028*VLOOKUP(C1028,Aktivity!$C$6:$R$25,8,FALSE),2))))</f>
        <v/>
      </c>
      <c r="N1028" s="90" t="str">
        <f>IF($I1028="","",IF(C1028=" ",SUMIFS($N:$N,$C:$C,RIGHT($D1028,6)),IF(C1028="  ",SUMIFS($N:$N,$C:$C," "),ROUNDDOWN(M1028*VLOOKUP(C1028,Aktivity!$C$6:$R$25,10,FALSE),2))))</f>
        <v/>
      </c>
      <c r="O1028" s="90" t="str">
        <f>IF($I1028="","",IF(C1028=" ",SUMIFS($O:$O,$C:$C,RIGHT($D1028,6)),IF(C1028="  ",SUMIFS($O:$O,$C:$C," "),ROUNDDOWN(I1028*VLOOKUP(C1028,Aktivity!$C$6:$R$25,12,FALSE),2))))</f>
        <v/>
      </c>
      <c r="P1028" s="90" t="str">
        <f t="shared" si="78"/>
        <v/>
      </c>
      <c r="Q1028" s="90" t="str">
        <f>IF($I1028="","",IF(C1028=" ",SUMIFS($Q:$Q,$C:$C,RIGHT($D1028,6)),IF(C1028="  ",SUMIFS($Q:$Q,$C:$C," "),ROUNDDOWN(I1028*VLOOKUP(C1028,Aktivity!$C$6:$R$25,9,FALSE),2))))</f>
        <v/>
      </c>
      <c r="R1028" s="90" t="str">
        <f>IF($I1028="","",IF(C1028=" ",SUMIFS($R:$R,$C:$C,RIGHT($D1028,6)),IF(C1028="  ",SUMIFS($R:$R,$C:$C," "),ROUNDDOWN(Q1028*VLOOKUP(C1028,Aktivity!$C$6:$R$25,10,FALSE),2))))</f>
        <v/>
      </c>
      <c r="S1028" s="90" t="str">
        <f>IF($I1028="","",IF(C1028=" ",SUMIFS($S:$S,$C:$C,RIGHT($D1028,6)),IF(C1028="  ",SUMIFS($S:$S,$C:$C," "),ROUNDDOWN(I1028*VLOOKUP(C1028,Aktivity!$C$6:$R$25,13,FALSE),2))))</f>
        <v/>
      </c>
      <c r="T1028" s="90" t="str">
        <f t="shared" si="79"/>
        <v/>
      </c>
      <c r="V1028" s="13" t="str">
        <f>IFERROR(SMALL(Zoznam!O:O,ROW()-3),"")</f>
        <v/>
      </c>
    </row>
    <row r="1029" spans="2:22" ht="15" x14ac:dyDescent="0.25">
      <c r="B1029" s="89" t="str">
        <f>IF($V1029="","",VLOOKUP($V1029,Zoznam!$O:$W,2,FALSE))</f>
        <v/>
      </c>
      <c r="C1029" s="89" t="str">
        <f>IF($V1029="","",VLOOKUP($V1029,Zoznam!$O:$W,3,FALSE))</f>
        <v/>
      </c>
      <c r="D1029" s="75" t="str">
        <f>IF($V1029="","",VLOOKUP($V1029,Zoznam!$O:$W,4,FALSE))</f>
        <v/>
      </c>
      <c r="E1029" s="75" t="str">
        <f>IF($V1029="","",VLOOKUP($V1029,Zoznam!$O:$W,5,FALSE))</f>
        <v/>
      </c>
      <c r="F1029" s="89" t="str">
        <f>IF($V1029="","",VLOOKUP($V1029,Zoznam!$O:$W,6,FALSE))</f>
        <v/>
      </c>
      <c r="G1029" s="90" t="str">
        <f>IF($V1029="","",VLOOKUP($V1029,Zoznam!$O:$W,7,FALSE))</f>
        <v/>
      </c>
      <c r="H1029" s="91" t="str">
        <f>IF($V1029="","",VLOOKUP($V1029,Zoznam!$O:$W,8,FALSE))</f>
        <v/>
      </c>
      <c r="I1029" s="123" t="str">
        <f>IF($V1029="","",VLOOKUP($V1029,Zoznam!$O:$W,9,FALSE))</f>
        <v/>
      </c>
      <c r="J1029" s="123" t="str">
        <f t="shared" ref="J1029:J1092" si="80">IF($I1029="","",IF(C1029=" ",SUMIFS($J:$J,$C:$C,RIGHT($D1029,6)),IF(C1029="  ",SUMIFS($J:$J,$C:$C," "),N1029+R1029)))</f>
        <v/>
      </c>
      <c r="K1029" s="90" t="str">
        <f t="shared" ref="K1029:K1092" si="81">IF($I1029="","",IF(C1029=" ",SUMIFS($K:$K,$C:$C,RIGHT($D1029,6)),IF(C1029="  ",SUMIFS($K:$K,$C:$C," "),O1029+S1029)))</f>
        <v/>
      </c>
      <c r="L1029" s="90" t="str">
        <f t="shared" ref="L1029:L1092" si="82">IF($I1029="","",IF(C1029=" ",SUMIFS($L:$L,$C:$C,RIGHT($D1029,6)),IF(C1029="  ",SUMIFS($L:$L,$C:$C," "),P1029+T1029)))</f>
        <v/>
      </c>
      <c r="M1029" s="90" t="str">
        <f>IF($I1029="","",IF(C1029=" ",SUMIFS($M:$M,$C:$C,RIGHT($D1029,6)),IF(C1029="  ",SUMIFS($M:$M,$C:$C," "),ROUNDUP(I1029*VLOOKUP(C1029,Aktivity!$C$6:$R$25,8,FALSE),2))))</f>
        <v/>
      </c>
      <c r="N1029" s="90" t="str">
        <f>IF($I1029="","",IF(C1029=" ",SUMIFS($N:$N,$C:$C,RIGHT($D1029,6)),IF(C1029="  ",SUMIFS($N:$N,$C:$C," "),ROUNDDOWN(M1029*VLOOKUP(C1029,Aktivity!$C$6:$R$25,10,FALSE),2))))</f>
        <v/>
      </c>
      <c r="O1029" s="90" t="str">
        <f>IF($I1029="","",IF(C1029=" ",SUMIFS($O:$O,$C:$C,RIGHT($D1029,6)),IF(C1029="  ",SUMIFS($O:$O,$C:$C," "),ROUNDDOWN(I1029*VLOOKUP(C1029,Aktivity!$C$6:$R$25,12,FALSE),2))))</f>
        <v/>
      </c>
      <c r="P1029" s="90" t="str">
        <f t="shared" ref="P1029:P1092" si="83">IF($I1029="","",IF(C1029=" ",SUMIFS($P:$P,$C:$C,RIGHT($D1029,6)),IF(C1029="  ",SUMIFS($P:$P,$C:$C," "),N1029-O1029)))</f>
        <v/>
      </c>
      <c r="Q1029" s="90" t="str">
        <f>IF($I1029="","",IF(C1029=" ",SUMIFS($Q:$Q,$C:$C,RIGHT($D1029,6)),IF(C1029="  ",SUMIFS($Q:$Q,$C:$C," "),ROUNDDOWN(I1029*VLOOKUP(C1029,Aktivity!$C$6:$R$25,9,FALSE),2))))</f>
        <v/>
      </c>
      <c r="R1029" s="90" t="str">
        <f>IF($I1029="","",IF(C1029=" ",SUMIFS($R:$R,$C:$C,RIGHT($D1029,6)),IF(C1029="  ",SUMIFS($R:$R,$C:$C," "),ROUNDDOWN(Q1029*VLOOKUP(C1029,Aktivity!$C$6:$R$25,10,FALSE),2))))</f>
        <v/>
      </c>
      <c r="S1029" s="90" t="str">
        <f>IF($I1029="","",IF(C1029=" ",SUMIFS($S:$S,$C:$C,RIGHT($D1029,6)),IF(C1029="  ",SUMIFS($S:$S,$C:$C," "),ROUNDDOWN(I1029*VLOOKUP(C1029,Aktivity!$C$6:$R$25,13,FALSE),2))))</f>
        <v/>
      </c>
      <c r="T1029" s="90" t="str">
        <f t="shared" ref="T1029:T1092" si="84">IF($I1029="","",IF(C1029=" ",SUMIFS($T:$T,$C:$C,RIGHT($D1029,6)),IF(C1029="  ",SUMIFS($T:$T,$C:$C," "),R1029-S1029)))</f>
        <v/>
      </c>
      <c r="V1029" s="13" t="str">
        <f>IFERROR(SMALL(Zoznam!O:O,ROW()-3),"")</f>
        <v/>
      </c>
    </row>
    <row r="1030" spans="2:22" ht="15" x14ac:dyDescent="0.25">
      <c r="B1030" s="89" t="str">
        <f>IF($V1030="","",VLOOKUP($V1030,Zoznam!$O:$W,2,FALSE))</f>
        <v/>
      </c>
      <c r="C1030" s="89" t="str">
        <f>IF($V1030="","",VLOOKUP($V1030,Zoznam!$O:$W,3,FALSE))</f>
        <v/>
      </c>
      <c r="D1030" s="75" t="str">
        <f>IF($V1030="","",VLOOKUP($V1030,Zoznam!$O:$W,4,FALSE))</f>
        <v/>
      </c>
      <c r="E1030" s="75" t="str">
        <f>IF($V1030="","",VLOOKUP($V1030,Zoznam!$O:$W,5,FALSE))</f>
        <v/>
      </c>
      <c r="F1030" s="89" t="str">
        <f>IF($V1030="","",VLOOKUP($V1030,Zoznam!$O:$W,6,FALSE))</f>
        <v/>
      </c>
      <c r="G1030" s="90" t="str">
        <f>IF($V1030="","",VLOOKUP($V1030,Zoznam!$O:$W,7,FALSE))</f>
        <v/>
      </c>
      <c r="H1030" s="91" t="str">
        <f>IF($V1030="","",VLOOKUP($V1030,Zoznam!$O:$W,8,FALSE))</f>
        <v/>
      </c>
      <c r="I1030" s="123" t="str">
        <f>IF($V1030="","",VLOOKUP($V1030,Zoznam!$O:$W,9,FALSE))</f>
        <v/>
      </c>
      <c r="J1030" s="123" t="str">
        <f t="shared" si="80"/>
        <v/>
      </c>
      <c r="K1030" s="90" t="str">
        <f t="shared" si="81"/>
        <v/>
      </c>
      <c r="L1030" s="90" t="str">
        <f t="shared" si="82"/>
        <v/>
      </c>
      <c r="M1030" s="90" t="str">
        <f>IF($I1030="","",IF(C1030=" ",SUMIFS($M:$M,$C:$C,RIGHT($D1030,6)),IF(C1030="  ",SUMIFS($M:$M,$C:$C," "),ROUNDUP(I1030*VLOOKUP(C1030,Aktivity!$C$6:$R$25,8,FALSE),2))))</f>
        <v/>
      </c>
      <c r="N1030" s="90" t="str">
        <f>IF($I1030="","",IF(C1030=" ",SUMIFS($N:$N,$C:$C,RIGHT($D1030,6)),IF(C1030="  ",SUMIFS($N:$N,$C:$C," "),ROUNDDOWN(M1030*VLOOKUP(C1030,Aktivity!$C$6:$R$25,10,FALSE),2))))</f>
        <v/>
      </c>
      <c r="O1030" s="90" t="str">
        <f>IF($I1030="","",IF(C1030=" ",SUMIFS($O:$O,$C:$C,RIGHT($D1030,6)),IF(C1030="  ",SUMIFS($O:$O,$C:$C," "),ROUNDDOWN(I1030*VLOOKUP(C1030,Aktivity!$C$6:$R$25,12,FALSE),2))))</f>
        <v/>
      </c>
      <c r="P1030" s="90" t="str">
        <f t="shared" si="83"/>
        <v/>
      </c>
      <c r="Q1030" s="90" t="str">
        <f>IF($I1030="","",IF(C1030=" ",SUMIFS($Q:$Q,$C:$C,RIGHT($D1030,6)),IF(C1030="  ",SUMIFS($Q:$Q,$C:$C," "),ROUNDDOWN(I1030*VLOOKUP(C1030,Aktivity!$C$6:$R$25,9,FALSE),2))))</f>
        <v/>
      </c>
      <c r="R1030" s="90" t="str">
        <f>IF($I1030="","",IF(C1030=" ",SUMIFS($R:$R,$C:$C,RIGHT($D1030,6)),IF(C1030="  ",SUMIFS($R:$R,$C:$C," "),ROUNDDOWN(Q1030*VLOOKUP(C1030,Aktivity!$C$6:$R$25,10,FALSE),2))))</f>
        <v/>
      </c>
      <c r="S1030" s="90" t="str">
        <f>IF($I1030="","",IF(C1030=" ",SUMIFS($S:$S,$C:$C,RIGHT($D1030,6)),IF(C1030="  ",SUMIFS($S:$S,$C:$C," "),ROUNDDOWN(I1030*VLOOKUP(C1030,Aktivity!$C$6:$R$25,13,FALSE),2))))</f>
        <v/>
      </c>
      <c r="T1030" s="90" t="str">
        <f t="shared" si="84"/>
        <v/>
      </c>
      <c r="V1030" s="13" t="str">
        <f>IFERROR(SMALL(Zoznam!O:O,ROW()-3),"")</f>
        <v/>
      </c>
    </row>
    <row r="1031" spans="2:22" ht="15" x14ac:dyDescent="0.25">
      <c r="B1031" s="89" t="str">
        <f>IF($V1031="","",VLOOKUP($V1031,Zoznam!$O:$W,2,FALSE))</f>
        <v/>
      </c>
      <c r="C1031" s="89" t="str">
        <f>IF($V1031="","",VLOOKUP($V1031,Zoznam!$O:$W,3,FALSE))</f>
        <v/>
      </c>
      <c r="D1031" s="75" t="str">
        <f>IF($V1031="","",VLOOKUP($V1031,Zoznam!$O:$W,4,FALSE))</f>
        <v/>
      </c>
      <c r="E1031" s="75" t="str">
        <f>IF($V1031="","",VLOOKUP($V1031,Zoznam!$O:$W,5,FALSE))</f>
        <v/>
      </c>
      <c r="F1031" s="89" t="str">
        <f>IF($V1031="","",VLOOKUP($V1031,Zoznam!$O:$W,6,FALSE))</f>
        <v/>
      </c>
      <c r="G1031" s="90" t="str">
        <f>IF($V1031="","",VLOOKUP($V1031,Zoznam!$O:$W,7,FALSE))</f>
        <v/>
      </c>
      <c r="H1031" s="91" t="str">
        <f>IF($V1031="","",VLOOKUP($V1031,Zoznam!$O:$W,8,FALSE))</f>
        <v/>
      </c>
      <c r="I1031" s="123" t="str">
        <f>IF($V1031="","",VLOOKUP($V1031,Zoznam!$O:$W,9,FALSE))</f>
        <v/>
      </c>
      <c r="J1031" s="123" t="str">
        <f t="shared" si="80"/>
        <v/>
      </c>
      <c r="K1031" s="90" t="str">
        <f t="shared" si="81"/>
        <v/>
      </c>
      <c r="L1031" s="90" t="str">
        <f t="shared" si="82"/>
        <v/>
      </c>
      <c r="M1031" s="90" t="str">
        <f>IF($I1031="","",IF(C1031=" ",SUMIFS($M:$M,$C:$C,RIGHT($D1031,6)),IF(C1031="  ",SUMIFS($M:$M,$C:$C," "),ROUNDUP(I1031*VLOOKUP(C1031,Aktivity!$C$6:$R$25,8,FALSE),2))))</f>
        <v/>
      </c>
      <c r="N1031" s="90" t="str">
        <f>IF($I1031="","",IF(C1031=" ",SUMIFS($N:$N,$C:$C,RIGHT($D1031,6)),IF(C1031="  ",SUMIFS($N:$N,$C:$C," "),ROUNDDOWN(M1031*VLOOKUP(C1031,Aktivity!$C$6:$R$25,10,FALSE),2))))</f>
        <v/>
      </c>
      <c r="O1031" s="90" t="str">
        <f>IF($I1031="","",IF(C1031=" ",SUMIFS($O:$O,$C:$C,RIGHT($D1031,6)),IF(C1031="  ",SUMIFS($O:$O,$C:$C," "),ROUNDDOWN(I1031*VLOOKUP(C1031,Aktivity!$C$6:$R$25,12,FALSE),2))))</f>
        <v/>
      </c>
      <c r="P1031" s="90" t="str">
        <f t="shared" si="83"/>
        <v/>
      </c>
      <c r="Q1031" s="90" t="str">
        <f>IF($I1031="","",IF(C1031=" ",SUMIFS($Q:$Q,$C:$C,RIGHT($D1031,6)),IF(C1031="  ",SUMIFS($Q:$Q,$C:$C," "),ROUNDDOWN(I1031*VLOOKUP(C1031,Aktivity!$C$6:$R$25,9,FALSE),2))))</f>
        <v/>
      </c>
      <c r="R1031" s="90" t="str">
        <f>IF($I1031="","",IF(C1031=" ",SUMIFS($R:$R,$C:$C,RIGHT($D1031,6)),IF(C1031="  ",SUMIFS($R:$R,$C:$C," "),ROUNDDOWN(Q1031*VLOOKUP(C1031,Aktivity!$C$6:$R$25,10,FALSE),2))))</f>
        <v/>
      </c>
      <c r="S1031" s="90" t="str">
        <f>IF($I1031="","",IF(C1031=" ",SUMIFS($S:$S,$C:$C,RIGHT($D1031,6)),IF(C1031="  ",SUMIFS($S:$S,$C:$C," "),ROUNDDOWN(I1031*VLOOKUP(C1031,Aktivity!$C$6:$R$25,13,FALSE),2))))</f>
        <v/>
      </c>
      <c r="T1031" s="90" t="str">
        <f t="shared" si="84"/>
        <v/>
      </c>
      <c r="V1031" s="13" t="str">
        <f>IFERROR(SMALL(Zoznam!O:O,ROW()-3),"")</f>
        <v/>
      </c>
    </row>
    <row r="1032" spans="2:22" ht="15" x14ac:dyDescent="0.25">
      <c r="B1032" s="89" t="str">
        <f>IF($V1032="","",VLOOKUP($V1032,Zoznam!$O:$W,2,FALSE))</f>
        <v/>
      </c>
      <c r="C1032" s="89" t="str">
        <f>IF($V1032="","",VLOOKUP($V1032,Zoznam!$O:$W,3,FALSE))</f>
        <v/>
      </c>
      <c r="D1032" s="75" t="str">
        <f>IF($V1032="","",VLOOKUP($V1032,Zoznam!$O:$W,4,FALSE))</f>
        <v/>
      </c>
      <c r="E1032" s="75" t="str">
        <f>IF($V1032="","",VLOOKUP($V1032,Zoznam!$O:$W,5,FALSE))</f>
        <v/>
      </c>
      <c r="F1032" s="89" t="str">
        <f>IF($V1032="","",VLOOKUP($V1032,Zoznam!$O:$W,6,FALSE))</f>
        <v/>
      </c>
      <c r="G1032" s="90" t="str">
        <f>IF($V1032="","",VLOOKUP($V1032,Zoznam!$O:$W,7,FALSE))</f>
        <v/>
      </c>
      <c r="H1032" s="91" t="str">
        <f>IF($V1032="","",VLOOKUP($V1032,Zoznam!$O:$W,8,FALSE))</f>
        <v/>
      </c>
      <c r="I1032" s="123" t="str">
        <f>IF($V1032="","",VLOOKUP($V1032,Zoznam!$O:$W,9,FALSE))</f>
        <v/>
      </c>
      <c r="J1032" s="123" t="str">
        <f t="shared" si="80"/>
        <v/>
      </c>
      <c r="K1032" s="90" t="str">
        <f t="shared" si="81"/>
        <v/>
      </c>
      <c r="L1032" s="90" t="str">
        <f t="shared" si="82"/>
        <v/>
      </c>
      <c r="M1032" s="90" t="str">
        <f>IF($I1032="","",IF(C1032=" ",SUMIFS($M:$M,$C:$C,RIGHT($D1032,6)),IF(C1032="  ",SUMIFS($M:$M,$C:$C," "),ROUNDUP(I1032*VLOOKUP(C1032,Aktivity!$C$6:$R$25,8,FALSE),2))))</f>
        <v/>
      </c>
      <c r="N1032" s="90" t="str">
        <f>IF($I1032="","",IF(C1032=" ",SUMIFS($N:$N,$C:$C,RIGHT($D1032,6)),IF(C1032="  ",SUMIFS($N:$N,$C:$C," "),ROUNDDOWN(M1032*VLOOKUP(C1032,Aktivity!$C$6:$R$25,10,FALSE),2))))</f>
        <v/>
      </c>
      <c r="O1032" s="90" t="str">
        <f>IF($I1032="","",IF(C1032=" ",SUMIFS($O:$O,$C:$C,RIGHT($D1032,6)),IF(C1032="  ",SUMIFS($O:$O,$C:$C," "),ROUNDDOWN(I1032*VLOOKUP(C1032,Aktivity!$C$6:$R$25,12,FALSE),2))))</f>
        <v/>
      </c>
      <c r="P1032" s="90" t="str">
        <f t="shared" si="83"/>
        <v/>
      </c>
      <c r="Q1032" s="90" t="str">
        <f>IF($I1032="","",IF(C1032=" ",SUMIFS($Q:$Q,$C:$C,RIGHT($D1032,6)),IF(C1032="  ",SUMIFS($Q:$Q,$C:$C," "),ROUNDDOWN(I1032*VLOOKUP(C1032,Aktivity!$C$6:$R$25,9,FALSE),2))))</f>
        <v/>
      </c>
      <c r="R1032" s="90" t="str">
        <f>IF($I1032="","",IF(C1032=" ",SUMIFS($R:$R,$C:$C,RIGHT($D1032,6)),IF(C1032="  ",SUMIFS($R:$R,$C:$C," "),ROUNDDOWN(Q1032*VLOOKUP(C1032,Aktivity!$C$6:$R$25,10,FALSE),2))))</f>
        <v/>
      </c>
      <c r="S1032" s="90" t="str">
        <f>IF($I1032="","",IF(C1032=" ",SUMIFS($S:$S,$C:$C,RIGHT($D1032,6)),IF(C1032="  ",SUMIFS($S:$S,$C:$C," "),ROUNDDOWN(I1032*VLOOKUP(C1032,Aktivity!$C$6:$R$25,13,FALSE),2))))</f>
        <v/>
      </c>
      <c r="T1032" s="90" t="str">
        <f t="shared" si="84"/>
        <v/>
      </c>
      <c r="V1032" s="13" t="str">
        <f>IFERROR(SMALL(Zoznam!O:O,ROW()-3),"")</f>
        <v/>
      </c>
    </row>
    <row r="1033" spans="2:22" ht="15" x14ac:dyDescent="0.25">
      <c r="B1033" s="89" t="str">
        <f>IF($V1033="","",VLOOKUP($V1033,Zoznam!$O:$W,2,FALSE))</f>
        <v/>
      </c>
      <c r="C1033" s="89" t="str">
        <f>IF($V1033="","",VLOOKUP($V1033,Zoznam!$O:$W,3,FALSE))</f>
        <v/>
      </c>
      <c r="D1033" s="75" t="str">
        <f>IF($V1033="","",VLOOKUP($V1033,Zoznam!$O:$W,4,FALSE))</f>
        <v/>
      </c>
      <c r="E1033" s="75" t="str">
        <f>IF($V1033="","",VLOOKUP($V1033,Zoznam!$O:$W,5,FALSE))</f>
        <v/>
      </c>
      <c r="F1033" s="89" t="str">
        <f>IF($V1033="","",VLOOKUP($V1033,Zoznam!$O:$W,6,FALSE))</f>
        <v/>
      </c>
      <c r="G1033" s="90" t="str">
        <f>IF($V1033="","",VLOOKUP($V1033,Zoznam!$O:$W,7,FALSE))</f>
        <v/>
      </c>
      <c r="H1033" s="91" t="str">
        <f>IF($V1033="","",VLOOKUP($V1033,Zoznam!$O:$W,8,FALSE))</f>
        <v/>
      </c>
      <c r="I1033" s="123" t="str">
        <f>IF($V1033="","",VLOOKUP($V1033,Zoznam!$O:$W,9,FALSE))</f>
        <v/>
      </c>
      <c r="J1033" s="123" t="str">
        <f t="shared" si="80"/>
        <v/>
      </c>
      <c r="K1033" s="90" t="str">
        <f t="shared" si="81"/>
        <v/>
      </c>
      <c r="L1033" s="90" t="str">
        <f t="shared" si="82"/>
        <v/>
      </c>
      <c r="M1033" s="90" t="str">
        <f>IF($I1033="","",IF(C1033=" ",SUMIFS($M:$M,$C:$C,RIGHT($D1033,6)),IF(C1033="  ",SUMIFS($M:$M,$C:$C," "),ROUNDUP(I1033*VLOOKUP(C1033,Aktivity!$C$6:$R$25,8,FALSE),2))))</f>
        <v/>
      </c>
      <c r="N1033" s="90" t="str">
        <f>IF($I1033="","",IF(C1033=" ",SUMIFS($N:$N,$C:$C,RIGHT($D1033,6)),IF(C1033="  ",SUMIFS($N:$N,$C:$C," "),ROUNDDOWN(M1033*VLOOKUP(C1033,Aktivity!$C$6:$R$25,10,FALSE),2))))</f>
        <v/>
      </c>
      <c r="O1033" s="90" t="str">
        <f>IF($I1033="","",IF(C1033=" ",SUMIFS($O:$O,$C:$C,RIGHT($D1033,6)),IF(C1033="  ",SUMIFS($O:$O,$C:$C," "),ROUNDDOWN(I1033*VLOOKUP(C1033,Aktivity!$C$6:$R$25,12,FALSE),2))))</f>
        <v/>
      </c>
      <c r="P1033" s="90" t="str">
        <f t="shared" si="83"/>
        <v/>
      </c>
      <c r="Q1033" s="90" t="str">
        <f>IF($I1033="","",IF(C1033=" ",SUMIFS($Q:$Q,$C:$C,RIGHT($D1033,6)),IF(C1033="  ",SUMIFS($Q:$Q,$C:$C," "),ROUNDDOWN(I1033*VLOOKUP(C1033,Aktivity!$C$6:$R$25,9,FALSE),2))))</f>
        <v/>
      </c>
      <c r="R1033" s="90" t="str">
        <f>IF($I1033="","",IF(C1033=" ",SUMIFS($R:$R,$C:$C,RIGHT($D1033,6)),IF(C1033="  ",SUMIFS($R:$R,$C:$C," "),ROUNDDOWN(Q1033*VLOOKUP(C1033,Aktivity!$C$6:$R$25,10,FALSE),2))))</f>
        <v/>
      </c>
      <c r="S1033" s="90" t="str">
        <f>IF($I1033="","",IF(C1033=" ",SUMIFS($S:$S,$C:$C,RIGHT($D1033,6)),IF(C1033="  ",SUMIFS($S:$S,$C:$C," "),ROUNDDOWN(I1033*VLOOKUP(C1033,Aktivity!$C$6:$R$25,13,FALSE),2))))</f>
        <v/>
      </c>
      <c r="T1033" s="90" t="str">
        <f t="shared" si="84"/>
        <v/>
      </c>
      <c r="V1033" s="13" t="str">
        <f>IFERROR(SMALL(Zoznam!O:O,ROW()-3),"")</f>
        <v/>
      </c>
    </row>
    <row r="1034" spans="2:22" ht="15" x14ac:dyDescent="0.25">
      <c r="B1034" s="89" t="str">
        <f>IF($V1034="","",VLOOKUP($V1034,Zoznam!$O:$W,2,FALSE))</f>
        <v/>
      </c>
      <c r="C1034" s="89" t="str">
        <f>IF($V1034="","",VLOOKUP($V1034,Zoznam!$O:$W,3,FALSE))</f>
        <v/>
      </c>
      <c r="D1034" s="75" t="str">
        <f>IF($V1034="","",VLOOKUP($V1034,Zoznam!$O:$W,4,FALSE))</f>
        <v/>
      </c>
      <c r="E1034" s="75" t="str">
        <f>IF($V1034="","",VLOOKUP($V1034,Zoznam!$O:$W,5,FALSE))</f>
        <v/>
      </c>
      <c r="F1034" s="89" t="str">
        <f>IF($V1034="","",VLOOKUP($V1034,Zoznam!$O:$W,6,FALSE))</f>
        <v/>
      </c>
      <c r="G1034" s="90" t="str">
        <f>IF($V1034="","",VLOOKUP($V1034,Zoznam!$O:$W,7,FALSE))</f>
        <v/>
      </c>
      <c r="H1034" s="91" t="str">
        <f>IF($V1034="","",VLOOKUP($V1034,Zoznam!$O:$W,8,FALSE))</f>
        <v/>
      </c>
      <c r="I1034" s="123" t="str">
        <f>IF($V1034="","",VLOOKUP($V1034,Zoznam!$O:$W,9,FALSE))</f>
        <v/>
      </c>
      <c r="J1034" s="123" t="str">
        <f t="shared" si="80"/>
        <v/>
      </c>
      <c r="K1034" s="90" t="str">
        <f t="shared" si="81"/>
        <v/>
      </c>
      <c r="L1034" s="90" t="str">
        <f t="shared" si="82"/>
        <v/>
      </c>
      <c r="M1034" s="90" t="str">
        <f>IF($I1034="","",IF(C1034=" ",SUMIFS($M:$M,$C:$C,RIGHT($D1034,6)),IF(C1034="  ",SUMIFS($M:$M,$C:$C," "),ROUNDUP(I1034*VLOOKUP(C1034,Aktivity!$C$6:$R$25,8,FALSE),2))))</f>
        <v/>
      </c>
      <c r="N1034" s="90" t="str">
        <f>IF($I1034="","",IF(C1034=" ",SUMIFS($N:$N,$C:$C,RIGHT($D1034,6)),IF(C1034="  ",SUMIFS($N:$N,$C:$C," "),ROUNDDOWN(M1034*VLOOKUP(C1034,Aktivity!$C$6:$R$25,10,FALSE),2))))</f>
        <v/>
      </c>
      <c r="O1034" s="90" t="str">
        <f>IF($I1034="","",IF(C1034=" ",SUMIFS($O:$O,$C:$C,RIGHT($D1034,6)),IF(C1034="  ",SUMIFS($O:$O,$C:$C," "),ROUNDDOWN(I1034*VLOOKUP(C1034,Aktivity!$C$6:$R$25,12,FALSE),2))))</f>
        <v/>
      </c>
      <c r="P1034" s="90" t="str">
        <f t="shared" si="83"/>
        <v/>
      </c>
      <c r="Q1034" s="90" t="str">
        <f>IF($I1034="","",IF(C1034=" ",SUMIFS($Q:$Q,$C:$C,RIGHT($D1034,6)),IF(C1034="  ",SUMIFS($Q:$Q,$C:$C," "),ROUNDDOWN(I1034*VLOOKUP(C1034,Aktivity!$C$6:$R$25,9,FALSE),2))))</f>
        <v/>
      </c>
      <c r="R1034" s="90" t="str">
        <f>IF($I1034="","",IF(C1034=" ",SUMIFS($R:$R,$C:$C,RIGHT($D1034,6)),IF(C1034="  ",SUMIFS($R:$R,$C:$C," "),ROUNDDOWN(Q1034*VLOOKUP(C1034,Aktivity!$C$6:$R$25,10,FALSE),2))))</f>
        <v/>
      </c>
      <c r="S1034" s="90" t="str">
        <f>IF($I1034="","",IF(C1034=" ",SUMIFS($S:$S,$C:$C,RIGHT($D1034,6)),IF(C1034="  ",SUMIFS($S:$S,$C:$C," "),ROUNDDOWN(I1034*VLOOKUP(C1034,Aktivity!$C$6:$R$25,13,FALSE),2))))</f>
        <v/>
      </c>
      <c r="T1034" s="90" t="str">
        <f t="shared" si="84"/>
        <v/>
      </c>
      <c r="V1034" s="13" t="str">
        <f>IFERROR(SMALL(Zoznam!O:O,ROW()-3),"")</f>
        <v/>
      </c>
    </row>
    <row r="1035" spans="2:22" ht="15" x14ac:dyDescent="0.25">
      <c r="B1035" s="89" t="str">
        <f>IF($V1035="","",VLOOKUP($V1035,Zoznam!$O:$W,2,FALSE))</f>
        <v/>
      </c>
      <c r="C1035" s="89" t="str">
        <f>IF($V1035="","",VLOOKUP($V1035,Zoznam!$O:$W,3,FALSE))</f>
        <v/>
      </c>
      <c r="D1035" s="75" t="str">
        <f>IF($V1035="","",VLOOKUP($V1035,Zoznam!$O:$W,4,FALSE))</f>
        <v/>
      </c>
      <c r="E1035" s="75" t="str">
        <f>IF($V1035="","",VLOOKUP($V1035,Zoznam!$O:$W,5,FALSE))</f>
        <v/>
      </c>
      <c r="F1035" s="89" t="str">
        <f>IF($V1035="","",VLOOKUP($V1035,Zoznam!$O:$W,6,FALSE))</f>
        <v/>
      </c>
      <c r="G1035" s="90" t="str">
        <f>IF($V1035="","",VLOOKUP($V1035,Zoznam!$O:$W,7,FALSE))</f>
        <v/>
      </c>
      <c r="H1035" s="91" t="str">
        <f>IF($V1035="","",VLOOKUP($V1035,Zoznam!$O:$W,8,FALSE))</f>
        <v/>
      </c>
      <c r="I1035" s="123" t="str">
        <f>IF($V1035="","",VLOOKUP($V1035,Zoznam!$O:$W,9,FALSE))</f>
        <v/>
      </c>
      <c r="J1035" s="123" t="str">
        <f t="shared" si="80"/>
        <v/>
      </c>
      <c r="K1035" s="90" t="str">
        <f t="shared" si="81"/>
        <v/>
      </c>
      <c r="L1035" s="90" t="str">
        <f t="shared" si="82"/>
        <v/>
      </c>
      <c r="M1035" s="90" t="str">
        <f>IF($I1035="","",IF(C1035=" ",SUMIFS($M:$M,$C:$C,RIGHT($D1035,6)),IF(C1035="  ",SUMIFS($M:$M,$C:$C," "),ROUNDUP(I1035*VLOOKUP(C1035,Aktivity!$C$6:$R$25,8,FALSE),2))))</f>
        <v/>
      </c>
      <c r="N1035" s="90" t="str">
        <f>IF($I1035="","",IF(C1035=" ",SUMIFS($N:$N,$C:$C,RIGHT($D1035,6)),IF(C1035="  ",SUMIFS($N:$N,$C:$C," "),ROUNDDOWN(M1035*VLOOKUP(C1035,Aktivity!$C$6:$R$25,10,FALSE),2))))</f>
        <v/>
      </c>
      <c r="O1035" s="90" t="str">
        <f>IF($I1035="","",IF(C1035=" ",SUMIFS($O:$O,$C:$C,RIGHT($D1035,6)),IF(C1035="  ",SUMIFS($O:$O,$C:$C," "),ROUNDDOWN(I1035*VLOOKUP(C1035,Aktivity!$C$6:$R$25,12,FALSE),2))))</f>
        <v/>
      </c>
      <c r="P1035" s="90" t="str">
        <f t="shared" si="83"/>
        <v/>
      </c>
      <c r="Q1035" s="90" t="str">
        <f>IF($I1035="","",IF(C1035=" ",SUMIFS($Q:$Q,$C:$C,RIGHT($D1035,6)),IF(C1035="  ",SUMIFS($Q:$Q,$C:$C," "),ROUNDDOWN(I1035*VLOOKUP(C1035,Aktivity!$C$6:$R$25,9,FALSE),2))))</f>
        <v/>
      </c>
      <c r="R1035" s="90" t="str">
        <f>IF($I1035="","",IF(C1035=" ",SUMIFS($R:$R,$C:$C,RIGHT($D1035,6)),IF(C1035="  ",SUMIFS($R:$R,$C:$C," "),ROUNDDOWN(Q1035*VLOOKUP(C1035,Aktivity!$C$6:$R$25,10,FALSE),2))))</f>
        <v/>
      </c>
      <c r="S1035" s="90" t="str">
        <f>IF($I1035="","",IF(C1035=" ",SUMIFS($S:$S,$C:$C,RIGHT($D1035,6)),IF(C1035="  ",SUMIFS($S:$S,$C:$C," "),ROUNDDOWN(I1035*VLOOKUP(C1035,Aktivity!$C$6:$R$25,13,FALSE),2))))</f>
        <v/>
      </c>
      <c r="T1035" s="90" t="str">
        <f t="shared" si="84"/>
        <v/>
      </c>
      <c r="V1035" s="13" t="str">
        <f>IFERROR(SMALL(Zoznam!O:O,ROW()-3),"")</f>
        <v/>
      </c>
    </row>
    <row r="1036" spans="2:22" ht="15" x14ac:dyDescent="0.25">
      <c r="B1036" s="89" t="str">
        <f>IF($V1036="","",VLOOKUP($V1036,Zoznam!$O:$W,2,FALSE))</f>
        <v/>
      </c>
      <c r="C1036" s="89" t="str">
        <f>IF($V1036="","",VLOOKUP($V1036,Zoznam!$O:$W,3,FALSE))</f>
        <v/>
      </c>
      <c r="D1036" s="75" t="str">
        <f>IF($V1036="","",VLOOKUP($V1036,Zoznam!$O:$W,4,FALSE))</f>
        <v/>
      </c>
      <c r="E1036" s="75" t="str">
        <f>IF($V1036="","",VLOOKUP($V1036,Zoznam!$O:$W,5,FALSE))</f>
        <v/>
      </c>
      <c r="F1036" s="89" t="str">
        <f>IF($V1036="","",VLOOKUP($V1036,Zoznam!$O:$W,6,FALSE))</f>
        <v/>
      </c>
      <c r="G1036" s="90" t="str">
        <f>IF($V1036="","",VLOOKUP($V1036,Zoznam!$O:$W,7,FALSE))</f>
        <v/>
      </c>
      <c r="H1036" s="91" t="str">
        <f>IF($V1036="","",VLOOKUP($V1036,Zoznam!$O:$W,8,FALSE))</f>
        <v/>
      </c>
      <c r="I1036" s="123" t="str">
        <f>IF($V1036="","",VLOOKUP($V1036,Zoznam!$O:$W,9,FALSE))</f>
        <v/>
      </c>
      <c r="J1036" s="123" t="str">
        <f t="shared" si="80"/>
        <v/>
      </c>
      <c r="K1036" s="90" t="str">
        <f t="shared" si="81"/>
        <v/>
      </c>
      <c r="L1036" s="90" t="str">
        <f t="shared" si="82"/>
        <v/>
      </c>
      <c r="M1036" s="90" t="str">
        <f>IF($I1036="","",IF(C1036=" ",SUMIFS($M:$M,$C:$C,RIGHT($D1036,6)),IF(C1036="  ",SUMIFS($M:$M,$C:$C," "),ROUNDUP(I1036*VLOOKUP(C1036,Aktivity!$C$6:$R$25,8,FALSE),2))))</f>
        <v/>
      </c>
      <c r="N1036" s="90" t="str">
        <f>IF($I1036="","",IF(C1036=" ",SUMIFS($N:$N,$C:$C,RIGHT($D1036,6)),IF(C1036="  ",SUMIFS($N:$N,$C:$C," "),ROUNDDOWN(M1036*VLOOKUP(C1036,Aktivity!$C$6:$R$25,10,FALSE),2))))</f>
        <v/>
      </c>
      <c r="O1036" s="90" t="str">
        <f>IF($I1036="","",IF(C1036=" ",SUMIFS($O:$O,$C:$C,RIGHT($D1036,6)),IF(C1036="  ",SUMIFS($O:$O,$C:$C," "),ROUNDDOWN(I1036*VLOOKUP(C1036,Aktivity!$C$6:$R$25,12,FALSE),2))))</f>
        <v/>
      </c>
      <c r="P1036" s="90" t="str">
        <f t="shared" si="83"/>
        <v/>
      </c>
      <c r="Q1036" s="90" t="str">
        <f>IF($I1036="","",IF(C1036=" ",SUMIFS($Q:$Q,$C:$C,RIGHT($D1036,6)),IF(C1036="  ",SUMIFS($Q:$Q,$C:$C," "),ROUNDDOWN(I1036*VLOOKUP(C1036,Aktivity!$C$6:$R$25,9,FALSE),2))))</f>
        <v/>
      </c>
      <c r="R1036" s="90" t="str">
        <f>IF($I1036="","",IF(C1036=" ",SUMIFS($R:$R,$C:$C,RIGHT($D1036,6)),IF(C1036="  ",SUMIFS($R:$R,$C:$C," "),ROUNDDOWN(Q1036*VLOOKUP(C1036,Aktivity!$C$6:$R$25,10,FALSE),2))))</f>
        <v/>
      </c>
      <c r="S1036" s="90" t="str">
        <f>IF($I1036="","",IF(C1036=" ",SUMIFS($S:$S,$C:$C,RIGHT($D1036,6)),IF(C1036="  ",SUMIFS($S:$S,$C:$C," "),ROUNDDOWN(I1036*VLOOKUP(C1036,Aktivity!$C$6:$R$25,13,FALSE),2))))</f>
        <v/>
      </c>
      <c r="T1036" s="90" t="str">
        <f t="shared" si="84"/>
        <v/>
      </c>
      <c r="V1036" s="13" t="str">
        <f>IFERROR(SMALL(Zoznam!O:O,ROW()-3),"")</f>
        <v/>
      </c>
    </row>
    <row r="1037" spans="2:22" ht="15" x14ac:dyDescent="0.25">
      <c r="B1037" s="89" t="str">
        <f>IF($V1037="","",VLOOKUP($V1037,Zoznam!$O:$W,2,FALSE))</f>
        <v/>
      </c>
      <c r="C1037" s="89" t="str">
        <f>IF($V1037="","",VLOOKUP($V1037,Zoznam!$O:$W,3,FALSE))</f>
        <v/>
      </c>
      <c r="D1037" s="75" t="str">
        <f>IF($V1037="","",VLOOKUP($V1037,Zoznam!$O:$W,4,FALSE))</f>
        <v/>
      </c>
      <c r="E1037" s="75" t="str">
        <f>IF($V1037="","",VLOOKUP($V1037,Zoznam!$O:$W,5,FALSE))</f>
        <v/>
      </c>
      <c r="F1037" s="89" t="str">
        <f>IF($V1037="","",VLOOKUP($V1037,Zoznam!$O:$W,6,FALSE))</f>
        <v/>
      </c>
      <c r="G1037" s="90" t="str">
        <f>IF($V1037="","",VLOOKUP($V1037,Zoznam!$O:$W,7,FALSE))</f>
        <v/>
      </c>
      <c r="H1037" s="91" t="str">
        <f>IF($V1037="","",VLOOKUP($V1037,Zoznam!$O:$W,8,FALSE))</f>
        <v/>
      </c>
      <c r="I1037" s="123" t="str">
        <f>IF($V1037="","",VLOOKUP($V1037,Zoznam!$O:$W,9,FALSE))</f>
        <v/>
      </c>
      <c r="J1037" s="123" t="str">
        <f t="shared" si="80"/>
        <v/>
      </c>
      <c r="K1037" s="90" t="str">
        <f t="shared" si="81"/>
        <v/>
      </c>
      <c r="L1037" s="90" t="str">
        <f t="shared" si="82"/>
        <v/>
      </c>
      <c r="M1037" s="90" t="str">
        <f>IF($I1037="","",IF(C1037=" ",SUMIFS($M:$M,$C:$C,RIGHT($D1037,6)),IF(C1037="  ",SUMIFS($M:$M,$C:$C," "),ROUNDUP(I1037*VLOOKUP(C1037,Aktivity!$C$6:$R$25,8,FALSE),2))))</f>
        <v/>
      </c>
      <c r="N1037" s="90" t="str">
        <f>IF($I1037="","",IF(C1037=" ",SUMIFS($N:$N,$C:$C,RIGHT($D1037,6)),IF(C1037="  ",SUMIFS($N:$N,$C:$C," "),ROUNDDOWN(M1037*VLOOKUP(C1037,Aktivity!$C$6:$R$25,10,FALSE),2))))</f>
        <v/>
      </c>
      <c r="O1037" s="90" t="str">
        <f>IF($I1037="","",IF(C1037=" ",SUMIFS($O:$O,$C:$C,RIGHT($D1037,6)),IF(C1037="  ",SUMIFS($O:$O,$C:$C," "),ROUNDDOWN(I1037*VLOOKUP(C1037,Aktivity!$C$6:$R$25,12,FALSE),2))))</f>
        <v/>
      </c>
      <c r="P1037" s="90" t="str">
        <f t="shared" si="83"/>
        <v/>
      </c>
      <c r="Q1037" s="90" t="str">
        <f>IF($I1037="","",IF(C1037=" ",SUMIFS($Q:$Q,$C:$C,RIGHT($D1037,6)),IF(C1037="  ",SUMIFS($Q:$Q,$C:$C," "),ROUNDDOWN(I1037*VLOOKUP(C1037,Aktivity!$C$6:$R$25,9,FALSE),2))))</f>
        <v/>
      </c>
      <c r="R1037" s="90" t="str">
        <f>IF($I1037="","",IF(C1037=" ",SUMIFS($R:$R,$C:$C,RIGHT($D1037,6)),IF(C1037="  ",SUMIFS($R:$R,$C:$C," "),ROUNDDOWN(Q1037*VLOOKUP(C1037,Aktivity!$C$6:$R$25,10,FALSE),2))))</f>
        <v/>
      </c>
      <c r="S1037" s="90" t="str">
        <f>IF($I1037="","",IF(C1037=" ",SUMIFS($S:$S,$C:$C,RIGHT($D1037,6)),IF(C1037="  ",SUMIFS($S:$S,$C:$C," "),ROUNDDOWN(I1037*VLOOKUP(C1037,Aktivity!$C$6:$R$25,13,FALSE),2))))</f>
        <v/>
      </c>
      <c r="T1037" s="90" t="str">
        <f t="shared" si="84"/>
        <v/>
      </c>
      <c r="V1037" s="13" t="str">
        <f>IFERROR(SMALL(Zoznam!O:O,ROW()-3),"")</f>
        <v/>
      </c>
    </row>
    <row r="1038" spans="2:22" ht="15" x14ac:dyDescent="0.25">
      <c r="B1038" s="89" t="str">
        <f>IF($V1038="","",VLOOKUP($V1038,Zoznam!$O:$W,2,FALSE))</f>
        <v/>
      </c>
      <c r="C1038" s="89" t="str">
        <f>IF($V1038="","",VLOOKUP($V1038,Zoznam!$O:$W,3,FALSE))</f>
        <v/>
      </c>
      <c r="D1038" s="75" t="str">
        <f>IF($V1038="","",VLOOKUP($V1038,Zoznam!$O:$W,4,FALSE))</f>
        <v/>
      </c>
      <c r="E1038" s="75" t="str">
        <f>IF($V1038="","",VLOOKUP($V1038,Zoznam!$O:$W,5,FALSE))</f>
        <v/>
      </c>
      <c r="F1038" s="89" t="str">
        <f>IF($V1038="","",VLOOKUP($V1038,Zoznam!$O:$W,6,FALSE))</f>
        <v/>
      </c>
      <c r="G1038" s="90" t="str">
        <f>IF($V1038="","",VLOOKUP($V1038,Zoznam!$O:$W,7,FALSE))</f>
        <v/>
      </c>
      <c r="H1038" s="91" t="str">
        <f>IF($V1038="","",VLOOKUP($V1038,Zoznam!$O:$W,8,FALSE))</f>
        <v/>
      </c>
      <c r="I1038" s="123" t="str">
        <f>IF($V1038="","",VLOOKUP($V1038,Zoznam!$O:$W,9,FALSE))</f>
        <v/>
      </c>
      <c r="J1038" s="123" t="str">
        <f t="shared" si="80"/>
        <v/>
      </c>
      <c r="K1038" s="90" t="str">
        <f t="shared" si="81"/>
        <v/>
      </c>
      <c r="L1038" s="90" t="str">
        <f t="shared" si="82"/>
        <v/>
      </c>
      <c r="M1038" s="90" t="str">
        <f>IF($I1038="","",IF(C1038=" ",SUMIFS($M:$M,$C:$C,RIGHT($D1038,6)),IF(C1038="  ",SUMIFS($M:$M,$C:$C," "),ROUNDUP(I1038*VLOOKUP(C1038,Aktivity!$C$6:$R$25,8,FALSE),2))))</f>
        <v/>
      </c>
      <c r="N1038" s="90" t="str">
        <f>IF($I1038="","",IF(C1038=" ",SUMIFS($N:$N,$C:$C,RIGHT($D1038,6)),IF(C1038="  ",SUMIFS($N:$N,$C:$C," "),ROUNDDOWN(M1038*VLOOKUP(C1038,Aktivity!$C$6:$R$25,10,FALSE),2))))</f>
        <v/>
      </c>
      <c r="O1038" s="90" t="str">
        <f>IF($I1038="","",IF(C1038=" ",SUMIFS($O:$O,$C:$C,RIGHT($D1038,6)),IF(C1038="  ",SUMIFS($O:$O,$C:$C," "),ROUNDDOWN(I1038*VLOOKUP(C1038,Aktivity!$C$6:$R$25,12,FALSE),2))))</f>
        <v/>
      </c>
      <c r="P1038" s="90" t="str">
        <f t="shared" si="83"/>
        <v/>
      </c>
      <c r="Q1038" s="90" t="str">
        <f>IF($I1038="","",IF(C1038=" ",SUMIFS($Q:$Q,$C:$C,RIGHT($D1038,6)),IF(C1038="  ",SUMIFS($Q:$Q,$C:$C," "),ROUNDDOWN(I1038*VLOOKUP(C1038,Aktivity!$C$6:$R$25,9,FALSE),2))))</f>
        <v/>
      </c>
      <c r="R1038" s="90" t="str">
        <f>IF($I1038="","",IF(C1038=" ",SUMIFS($R:$R,$C:$C,RIGHT($D1038,6)),IF(C1038="  ",SUMIFS($R:$R,$C:$C," "),ROUNDDOWN(Q1038*VLOOKUP(C1038,Aktivity!$C$6:$R$25,10,FALSE),2))))</f>
        <v/>
      </c>
      <c r="S1038" s="90" t="str">
        <f>IF($I1038="","",IF(C1038=" ",SUMIFS($S:$S,$C:$C,RIGHT($D1038,6)),IF(C1038="  ",SUMIFS($S:$S,$C:$C," "),ROUNDDOWN(I1038*VLOOKUP(C1038,Aktivity!$C$6:$R$25,13,FALSE),2))))</f>
        <v/>
      </c>
      <c r="T1038" s="90" t="str">
        <f t="shared" si="84"/>
        <v/>
      </c>
      <c r="V1038" s="13" t="str">
        <f>IFERROR(SMALL(Zoznam!O:O,ROW()-3),"")</f>
        <v/>
      </c>
    </row>
    <row r="1039" spans="2:22" ht="15" x14ac:dyDescent="0.25">
      <c r="B1039" s="89" t="str">
        <f>IF($V1039="","",VLOOKUP($V1039,Zoznam!$O:$W,2,FALSE))</f>
        <v/>
      </c>
      <c r="C1039" s="89" t="str">
        <f>IF($V1039="","",VLOOKUP($V1039,Zoznam!$O:$W,3,FALSE))</f>
        <v/>
      </c>
      <c r="D1039" s="75" t="str">
        <f>IF($V1039="","",VLOOKUP($V1039,Zoznam!$O:$W,4,FALSE))</f>
        <v/>
      </c>
      <c r="E1039" s="75" t="str">
        <f>IF($V1039="","",VLOOKUP($V1039,Zoznam!$O:$W,5,FALSE))</f>
        <v/>
      </c>
      <c r="F1039" s="89" t="str">
        <f>IF($V1039="","",VLOOKUP($V1039,Zoznam!$O:$W,6,FALSE))</f>
        <v/>
      </c>
      <c r="G1039" s="90" t="str">
        <f>IF($V1039="","",VLOOKUP($V1039,Zoznam!$O:$W,7,FALSE))</f>
        <v/>
      </c>
      <c r="H1039" s="91" t="str">
        <f>IF($V1039="","",VLOOKUP($V1039,Zoznam!$O:$W,8,FALSE))</f>
        <v/>
      </c>
      <c r="I1039" s="123" t="str">
        <f>IF($V1039="","",VLOOKUP($V1039,Zoznam!$O:$W,9,FALSE))</f>
        <v/>
      </c>
      <c r="J1039" s="123" t="str">
        <f t="shared" si="80"/>
        <v/>
      </c>
      <c r="K1039" s="90" t="str">
        <f t="shared" si="81"/>
        <v/>
      </c>
      <c r="L1039" s="90" t="str">
        <f t="shared" si="82"/>
        <v/>
      </c>
      <c r="M1039" s="90" t="str">
        <f>IF($I1039="","",IF(C1039=" ",SUMIFS($M:$M,$C:$C,RIGHT($D1039,6)),IF(C1039="  ",SUMIFS($M:$M,$C:$C," "),ROUNDUP(I1039*VLOOKUP(C1039,Aktivity!$C$6:$R$25,8,FALSE),2))))</f>
        <v/>
      </c>
      <c r="N1039" s="90" t="str">
        <f>IF($I1039="","",IF(C1039=" ",SUMIFS($N:$N,$C:$C,RIGHT($D1039,6)),IF(C1039="  ",SUMIFS($N:$N,$C:$C," "),ROUNDDOWN(M1039*VLOOKUP(C1039,Aktivity!$C$6:$R$25,10,FALSE),2))))</f>
        <v/>
      </c>
      <c r="O1039" s="90" t="str">
        <f>IF($I1039="","",IF(C1039=" ",SUMIFS($O:$O,$C:$C,RIGHT($D1039,6)),IF(C1039="  ",SUMIFS($O:$O,$C:$C," "),ROUNDDOWN(I1039*VLOOKUP(C1039,Aktivity!$C$6:$R$25,12,FALSE),2))))</f>
        <v/>
      </c>
      <c r="P1039" s="90" t="str">
        <f t="shared" si="83"/>
        <v/>
      </c>
      <c r="Q1039" s="90" t="str">
        <f>IF($I1039="","",IF(C1039=" ",SUMIFS($Q:$Q,$C:$C,RIGHT($D1039,6)),IF(C1039="  ",SUMIFS($Q:$Q,$C:$C," "),ROUNDDOWN(I1039*VLOOKUP(C1039,Aktivity!$C$6:$R$25,9,FALSE),2))))</f>
        <v/>
      </c>
      <c r="R1039" s="90" t="str">
        <f>IF($I1039="","",IF(C1039=" ",SUMIFS($R:$R,$C:$C,RIGHT($D1039,6)),IF(C1039="  ",SUMIFS($R:$R,$C:$C," "),ROUNDDOWN(Q1039*VLOOKUP(C1039,Aktivity!$C$6:$R$25,10,FALSE),2))))</f>
        <v/>
      </c>
      <c r="S1039" s="90" t="str">
        <f>IF($I1039="","",IF(C1039=" ",SUMIFS($S:$S,$C:$C,RIGHT($D1039,6)),IF(C1039="  ",SUMIFS($S:$S,$C:$C," "),ROUNDDOWN(I1039*VLOOKUP(C1039,Aktivity!$C$6:$R$25,13,FALSE),2))))</f>
        <v/>
      </c>
      <c r="T1039" s="90" t="str">
        <f t="shared" si="84"/>
        <v/>
      </c>
      <c r="V1039" s="13" t="str">
        <f>IFERROR(SMALL(Zoznam!O:O,ROW()-3),"")</f>
        <v/>
      </c>
    </row>
    <row r="1040" spans="2:22" ht="15" x14ac:dyDescent="0.25">
      <c r="B1040" s="89" t="str">
        <f>IF($V1040="","",VLOOKUP($V1040,Zoznam!$O:$W,2,FALSE))</f>
        <v/>
      </c>
      <c r="C1040" s="89" t="str">
        <f>IF($V1040="","",VLOOKUP($V1040,Zoznam!$O:$W,3,FALSE))</f>
        <v/>
      </c>
      <c r="D1040" s="75" t="str">
        <f>IF($V1040="","",VLOOKUP($V1040,Zoznam!$O:$W,4,FALSE))</f>
        <v/>
      </c>
      <c r="E1040" s="75" t="str">
        <f>IF($V1040="","",VLOOKUP($V1040,Zoznam!$O:$W,5,FALSE))</f>
        <v/>
      </c>
      <c r="F1040" s="89" t="str">
        <f>IF($V1040="","",VLOOKUP($V1040,Zoznam!$O:$W,6,FALSE))</f>
        <v/>
      </c>
      <c r="G1040" s="90" t="str">
        <f>IF($V1040="","",VLOOKUP($V1040,Zoznam!$O:$W,7,FALSE))</f>
        <v/>
      </c>
      <c r="H1040" s="91" t="str">
        <f>IF($V1040="","",VLOOKUP($V1040,Zoznam!$O:$W,8,FALSE))</f>
        <v/>
      </c>
      <c r="I1040" s="123" t="str">
        <f>IF($V1040="","",VLOOKUP($V1040,Zoznam!$O:$W,9,FALSE))</f>
        <v/>
      </c>
      <c r="J1040" s="123" t="str">
        <f t="shared" si="80"/>
        <v/>
      </c>
      <c r="K1040" s="90" t="str">
        <f t="shared" si="81"/>
        <v/>
      </c>
      <c r="L1040" s="90" t="str">
        <f t="shared" si="82"/>
        <v/>
      </c>
      <c r="M1040" s="90" t="str">
        <f>IF($I1040="","",IF(C1040=" ",SUMIFS($M:$M,$C:$C,RIGHT($D1040,6)),IF(C1040="  ",SUMIFS($M:$M,$C:$C," "),ROUNDUP(I1040*VLOOKUP(C1040,Aktivity!$C$6:$R$25,8,FALSE),2))))</f>
        <v/>
      </c>
      <c r="N1040" s="90" t="str">
        <f>IF($I1040="","",IF(C1040=" ",SUMIFS($N:$N,$C:$C,RIGHT($D1040,6)),IF(C1040="  ",SUMIFS($N:$N,$C:$C," "),ROUNDDOWN(M1040*VLOOKUP(C1040,Aktivity!$C$6:$R$25,10,FALSE),2))))</f>
        <v/>
      </c>
      <c r="O1040" s="90" t="str">
        <f>IF($I1040="","",IF(C1040=" ",SUMIFS($O:$O,$C:$C,RIGHT($D1040,6)),IF(C1040="  ",SUMIFS($O:$O,$C:$C," "),ROUNDDOWN(I1040*VLOOKUP(C1040,Aktivity!$C$6:$R$25,12,FALSE),2))))</f>
        <v/>
      </c>
      <c r="P1040" s="90" t="str">
        <f t="shared" si="83"/>
        <v/>
      </c>
      <c r="Q1040" s="90" t="str">
        <f>IF($I1040="","",IF(C1040=" ",SUMIFS($Q:$Q,$C:$C,RIGHT($D1040,6)),IF(C1040="  ",SUMIFS($Q:$Q,$C:$C," "),ROUNDDOWN(I1040*VLOOKUP(C1040,Aktivity!$C$6:$R$25,9,FALSE),2))))</f>
        <v/>
      </c>
      <c r="R1040" s="90" t="str">
        <f>IF($I1040="","",IF(C1040=" ",SUMIFS($R:$R,$C:$C,RIGHT($D1040,6)),IF(C1040="  ",SUMIFS($R:$R,$C:$C," "),ROUNDDOWN(Q1040*VLOOKUP(C1040,Aktivity!$C$6:$R$25,10,FALSE),2))))</f>
        <v/>
      </c>
      <c r="S1040" s="90" t="str">
        <f>IF($I1040="","",IF(C1040=" ",SUMIFS($S:$S,$C:$C,RIGHT($D1040,6)),IF(C1040="  ",SUMIFS($S:$S,$C:$C," "),ROUNDDOWN(I1040*VLOOKUP(C1040,Aktivity!$C$6:$R$25,13,FALSE),2))))</f>
        <v/>
      </c>
      <c r="T1040" s="90" t="str">
        <f t="shared" si="84"/>
        <v/>
      </c>
      <c r="V1040" s="13" t="str">
        <f>IFERROR(SMALL(Zoznam!O:O,ROW()-3),"")</f>
        <v/>
      </c>
    </row>
    <row r="1041" spans="2:22" ht="15" x14ac:dyDescent="0.25">
      <c r="B1041" s="89" t="str">
        <f>IF($V1041="","",VLOOKUP($V1041,Zoznam!$O:$W,2,FALSE))</f>
        <v/>
      </c>
      <c r="C1041" s="89" t="str">
        <f>IF($V1041="","",VLOOKUP($V1041,Zoznam!$O:$W,3,FALSE))</f>
        <v/>
      </c>
      <c r="D1041" s="75" t="str">
        <f>IF($V1041="","",VLOOKUP($V1041,Zoznam!$O:$W,4,FALSE))</f>
        <v/>
      </c>
      <c r="E1041" s="75" t="str">
        <f>IF($V1041="","",VLOOKUP($V1041,Zoznam!$O:$W,5,FALSE))</f>
        <v/>
      </c>
      <c r="F1041" s="89" t="str">
        <f>IF($V1041="","",VLOOKUP($V1041,Zoznam!$O:$W,6,FALSE))</f>
        <v/>
      </c>
      <c r="G1041" s="90" t="str">
        <f>IF($V1041="","",VLOOKUP($V1041,Zoznam!$O:$W,7,FALSE))</f>
        <v/>
      </c>
      <c r="H1041" s="91" t="str">
        <f>IF($V1041="","",VLOOKUP($V1041,Zoznam!$O:$W,8,FALSE))</f>
        <v/>
      </c>
      <c r="I1041" s="123" t="str">
        <f>IF($V1041="","",VLOOKUP($V1041,Zoznam!$O:$W,9,FALSE))</f>
        <v/>
      </c>
      <c r="J1041" s="123" t="str">
        <f t="shared" si="80"/>
        <v/>
      </c>
      <c r="K1041" s="90" t="str">
        <f t="shared" si="81"/>
        <v/>
      </c>
      <c r="L1041" s="90" t="str">
        <f t="shared" si="82"/>
        <v/>
      </c>
      <c r="M1041" s="90" t="str">
        <f>IF($I1041="","",IF(C1041=" ",SUMIFS($M:$M,$C:$C,RIGHT($D1041,6)),IF(C1041="  ",SUMIFS($M:$M,$C:$C," "),ROUNDUP(I1041*VLOOKUP(C1041,Aktivity!$C$6:$R$25,8,FALSE),2))))</f>
        <v/>
      </c>
      <c r="N1041" s="90" t="str">
        <f>IF($I1041="","",IF(C1041=" ",SUMIFS($N:$N,$C:$C,RIGHT($D1041,6)),IF(C1041="  ",SUMIFS($N:$N,$C:$C," "),ROUNDDOWN(M1041*VLOOKUP(C1041,Aktivity!$C$6:$R$25,10,FALSE),2))))</f>
        <v/>
      </c>
      <c r="O1041" s="90" t="str">
        <f>IF($I1041="","",IF(C1041=" ",SUMIFS($O:$O,$C:$C,RIGHT($D1041,6)),IF(C1041="  ",SUMIFS($O:$O,$C:$C," "),ROUNDDOWN(I1041*VLOOKUP(C1041,Aktivity!$C$6:$R$25,12,FALSE),2))))</f>
        <v/>
      </c>
      <c r="P1041" s="90" t="str">
        <f t="shared" si="83"/>
        <v/>
      </c>
      <c r="Q1041" s="90" t="str">
        <f>IF($I1041="","",IF(C1041=" ",SUMIFS($Q:$Q,$C:$C,RIGHT($D1041,6)),IF(C1041="  ",SUMIFS($Q:$Q,$C:$C," "),ROUNDDOWN(I1041*VLOOKUP(C1041,Aktivity!$C$6:$R$25,9,FALSE),2))))</f>
        <v/>
      </c>
      <c r="R1041" s="90" t="str">
        <f>IF($I1041="","",IF(C1041=" ",SUMIFS($R:$R,$C:$C,RIGHT($D1041,6)),IF(C1041="  ",SUMIFS($R:$R,$C:$C," "),ROUNDDOWN(Q1041*VLOOKUP(C1041,Aktivity!$C$6:$R$25,10,FALSE),2))))</f>
        <v/>
      </c>
      <c r="S1041" s="90" t="str">
        <f>IF($I1041="","",IF(C1041=" ",SUMIFS($S:$S,$C:$C,RIGHT($D1041,6)),IF(C1041="  ",SUMIFS($S:$S,$C:$C," "),ROUNDDOWN(I1041*VLOOKUP(C1041,Aktivity!$C$6:$R$25,13,FALSE),2))))</f>
        <v/>
      </c>
      <c r="T1041" s="90" t="str">
        <f t="shared" si="84"/>
        <v/>
      </c>
      <c r="V1041" s="13" t="str">
        <f>IFERROR(SMALL(Zoznam!O:O,ROW()-3),"")</f>
        <v/>
      </c>
    </row>
    <row r="1042" spans="2:22" ht="15" x14ac:dyDescent="0.25">
      <c r="B1042" s="89" t="str">
        <f>IF($V1042="","",VLOOKUP($V1042,Zoznam!$O:$W,2,FALSE))</f>
        <v/>
      </c>
      <c r="C1042" s="89" t="str">
        <f>IF($V1042="","",VLOOKUP($V1042,Zoznam!$O:$W,3,FALSE))</f>
        <v/>
      </c>
      <c r="D1042" s="75" t="str">
        <f>IF($V1042="","",VLOOKUP($V1042,Zoznam!$O:$W,4,FALSE))</f>
        <v/>
      </c>
      <c r="E1042" s="75" t="str">
        <f>IF($V1042="","",VLOOKUP($V1042,Zoznam!$O:$W,5,FALSE))</f>
        <v/>
      </c>
      <c r="F1042" s="89" t="str">
        <f>IF($V1042="","",VLOOKUP($V1042,Zoznam!$O:$W,6,FALSE))</f>
        <v/>
      </c>
      <c r="G1042" s="90" t="str">
        <f>IF($V1042="","",VLOOKUP($V1042,Zoznam!$O:$W,7,FALSE))</f>
        <v/>
      </c>
      <c r="H1042" s="91" t="str">
        <f>IF($V1042="","",VLOOKUP($V1042,Zoznam!$O:$W,8,FALSE))</f>
        <v/>
      </c>
      <c r="I1042" s="123" t="str">
        <f>IF($V1042="","",VLOOKUP($V1042,Zoznam!$O:$W,9,FALSE))</f>
        <v/>
      </c>
      <c r="J1042" s="123" t="str">
        <f t="shared" si="80"/>
        <v/>
      </c>
      <c r="K1042" s="90" t="str">
        <f t="shared" si="81"/>
        <v/>
      </c>
      <c r="L1042" s="90" t="str">
        <f t="shared" si="82"/>
        <v/>
      </c>
      <c r="M1042" s="90" t="str">
        <f>IF($I1042="","",IF(C1042=" ",SUMIFS($M:$M,$C:$C,RIGHT($D1042,6)),IF(C1042="  ",SUMIFS($M:$M,$C:$C," "),ROUNDUP(I1042*VLOOKUP(C1042,Aktivity!$C$6:$R$25,8,FALSE),2))))</f>
        <v/>
      </c>
      <c r="N1042" s="90" t="str">
        <f>IF($I1042="","",IF(C1042=" ",SUMIFS($N:$N,$C:$C,RIGHT($D1042,6)),IF(C1042="  ",SUMIFS($N:$N,$C:$C," "),ROUNDDOWN(M1042*VLOOKUP(C1042,Aktivity!$C$6:$R$25,10,FALSE),2))))</f>
        <v/>
      </c>
      <c r="O1042" s="90" t="str">
        <f>IF($I1042="","",IF(C1042=" ",SUMIFS($O:$O,$C:$C,RIGHT($D1042,6)),IF(C1042="  ",SUMIFS($O:$O,$C:$C," "),ROUNDDOWN(I1042*VLOOKUP(C1042,Aktivity!$C$6:$R$25,12,FALSE),2))))</f>
        <v/>
      </c>
      <c r="P1042" s="90" t="str">
        <f t="shared" si="83"/>
        <v/>
      </c>
      <c r="Q1042" s="90" t="str">
        <f>IF($I1042="","",IF(C1042=" ",SUMIFS($Q:$Q,$C:$C,RIGHT($D1042,6)),IF(C1042="  ",SUMIFS($Q:$Q,$C:$C," "),ROUNDDOWN(I1042*VLOOKUP(C1042,Aktivity!$C$6:$R$25,9,FALSE),2))))</f>
        <v/>
      </c>
      <c r="R1042" s="90" t="str">
        <f>IF($I1042="","",IF(C1042=" ",SUMIFS($R:$R,$C:$C,RIGHT($D1042,6)),IF(C1042="  ",SUMIFS($R:$R,$C:$C," "),ROUNDDOWN(Q1042*VLOOKUP(C1042,Aktivity!$C$6:$R$25,10,FALSE),2))))</f>
        <v/>
      </c>
      <c r="S1042" s="90" t="str">
        <f>IF($I1042="","",IF(C1042=" ",SUMIFS($S:$S,$C:$C,RIGHT($D1042,6)),IF(C1042="  ",SUMIFS($S:$S,$C:$C," "),ROUNDDOWN(I1042*VLOOKUP(C1042,Aktivity!$C$6:$R$25,13,FALSE),2))))</f>
        <v/>
      </c>
      <c r="T1042" s="90" t="str">
        <f t="shared" si="84"/>
        <v/>
      </c>
      <c r="V1042" s="13" t="str">
        <f>IFERROR(SMALL(Zoznam!O:O,ROW()-3),"")</f>
        <v/>
      </c>
    </row>
    <row r="1043" spans="2:22" ht="15" x14ac:dyDescent="0.25">
      <c r="B1043" s="89" t="str">
        <f>IF($V1043="","",VLOOKUP($V1043,Zoznam!$O:$W,2,FALSE))</f>
        <v/>
      </c>
      <c r="C1043" s="89" t="str">
        <f>IF($V1043="","",VLOOKUP($V1043,Zoznam!$O:$W,3,FALSE))</f>
        <v/>
      </c>
      <c r="D1043" s="75" t="str">
        <f>IF($V1043="","",VLOOKUP($V1043,Zoznam!$O:$W,4,FALSE))</f>
        <v/>
      </c>
      <c r="E1043" s="75" t="str">
        <f>IF($V1043="","",VLOOKUP($V1043,Zoznam!$O:$W,5,FALSE))</f>
        <v/>
      </c>
      <c r="F1043" s="89" t="str">
        <f>IF($V1043="","",VLOOKUP($V1043,Zoznam!$O:$W,6,FALSE))</f>
        <v/>
      </c>
      <c r="G1043" s="90" t="str">
        <f>IF($V1043="","",VLOOKUP($V1043,Zoznam!$O:$W,7,FALSE))</f>
        <v/>
      </c>
      <c r="H1043" s="91" t="str">
        <f>IF($V1043="","",VLOOKUP($V1043,Zoznam!$O:$W,8,FALSE))</f>
        <v/>
      </c>
      <c r="I1043" s="123" t="str">
        <f>IF($V1043="","",VLOOKUP($V1043,Zoznam!$O:$W,9,FALSE))</f>
        <v/>
      </c>
      <c r="J1043" s="123" t="str">
        <f t="shared" si="80"/>
        <v/>
      </c>
      <c r="K1043" s="90" t="str">
        <f t="shared" si="81"/>
        <v/>
      </c>
      <c r="L1043" s="90" t="str">
        <f t="shared" si="82"/>
        <v/>
      </c>
      <c r="M1043" s="90" t="str">
        <f>IF($I1043="","",IF(C1043=" ",SUMIFS($M:$M,$C:$C,RIGHT($D1043,6)),IF(C1043="  ",SUMIFS($M:$M,$C:$C," "),ROUNDUP(I1043*VLOOKUP(C1043,Aktivity!$C$6:$R$25,8,FALSE),2))))</f>
        <v/>
      </c>
      <c r="N1043" s="90" t="str">
        <f>IF($I1043="","",IF(C1043=" ",SUMIFS($N:$N,$C:$C,RIGHT($D1043,6)),IF(C1043="  ",SUMIFS($N:$N,$C:$C," "),ROUNDDOWN(M1043*VLOOKUP(C1043,Aktivity!$C$6:$R$25,10,FALSE),2))))</f>
        <v/>
      </c>
      <c r="O1043" s="90" t="str">
        <f>IF($I1043="","",IF(C1043=" ",SUMIFS($O:$O,$C:$C,RIGHT($D1043,6)),IF(C1043="  ",SUMIFS($O:$O,$C:$C," "),ROUNDDOWN(I1043*VLOOKUP(C1043,Aktivity!$C$6:$R$25,12,FALSE),2))))</f>
        <v/>
      </c>
      <c r="P1043" s="90" t="str">
        <f t="shared" si="83"/>
        <v/>
      </c>
      <c r="Q1043" s="90" t="str">
        <f>IF($I1043="","",IF(C1043=" ",SUMIFS($Q:$Q,$C:$C,RIGHT($D1043,6)),IF(C1043="  ",SUMIFS($Q:$Q,$C:$C," "),ROUNDDOWN(I1043*VLOOKUP(C1043,Aktivity!$C$6:$R$25,9,FALSE),2))))</f>
        <v/>
      </c>
      <c r="R1043" s="90" t="str">
        <f>IF($I1043="","",IF(C1043=" ",SUMIFS($R:$R,$C:$C,RIGHT($D1043,6)),IF(C1043="  ",SUMIFS($R:$R,$C:$C," "),ROUNDDOWN(Q1043*VLOOKUP(C1043,Aktivity!$C$6:$R$25,10,FALSE),2))))</f>
        <v/>
      </c>
      <c r="S1043" s="90" t="str">
        <f>IF($I1043="","",IF(C1043=" ",SUMIFS($S:$S,$C:$C,RIGHT($D1043,6)),IF(C1043="  ",SUMIFS($S:$S,$C:$C," "),ROUNDDOWN(I1043*VLOOKUP(C1043,Aktivity!$C$6:$R$25,13,FALSE),2))))</f>
        <v/>
      </c>
      <c r="T1043" s="90" t="str">
        <f t="shared" si="84"/>
        <v/>
      </c>
      <c r="V1043" s="13" t="str">
        <f>IFERROR(SMALL(Zoznam!O:O,ROW()-3),"")</f>
        <v/>
      </c>
    </row>
    <row r="1044" spans="2:22" ht="15" x14ac:dyDescent="0.25">
      <c r="B1044" s="89" t="str">
        <f>IF($V1044="","",VLOOKUP($V1044,Zoznam!$O:$W,2,FALSE))</f>
        <v/>
      </c>
      <c r="C1044" s="89" t="str">
        <f>IF($V1044="","",VLOOKUP($V1044,Zoznam!$O:$W,3,FALSE))</f>
        <v/>
      </c>
      <c r="D1044" s="75" t="str">
        <f>IF($V1044="","",VLOOKUP($V1044,Zoznam!$O:$W,4,FALSE))</f>
        <v/>
      </c>
      <c r="E1044" s="75" t="str">
        <f>IF($V1044="","",VLOOKUP($V1044,Zoznam!$O:$W,5,FALSE))</f>
        <v/>
      </c>
      <c r="F1044" s="89" t="str">
        <f>IF($V1044="","",VLOOKUP($V1044,Zoznam!$O:$W,6,FALSE))</f>
        <v/>
      </c>
      <c r="G1044" s="90" t="str">
        <f>IF($V1044="","",VLOOKUP($V1044,Zoznam!$O:$W,7,FALSE))</f>
        <v/>
      </c>
      <c r="H1044" s="91" t="str">
        <f>IF($V1044="","",VLOOKUP($V1044,Zoznam!$O:$W,8,FALSE))</f>
        <v/>
      </c>
      <c r="I1044" s="123" t="str">
        <f>IF($V1044="","",VLOOKUP($V1044,Zoznam!$O:$W,9,FALSE))</f>
        <v/>
      </c>
      <c r="J1044" s="123" t="str">
        <f t="shared" si="80"/>
        <v/>
      </c>
      <c r="K1044" s="90" t="str">
        <f t="shared" si="81"/>
        <v/>
      </c>
      <c r="L1044" s="90" t="str">
        <f t="shared" si="82"/>
        <v/>
      </c>
      <c r="M1044" s="90" t="str">
        <f>IF($I1044="","",IF(C1044=" ",SUMIFS($M:$M,$C:$C,RIGHT($D1044,6)),IF(C1044="  ",SUMIFS($M:$M,$C:$C," "),ROUNDUP(I1044*VLOOKUP(C1044,Aktivity!$C$6:$R$25,8,FALSE),2))))</f>
        <v/>
      </c>
      <c r="N1044" s="90" t="str">
        <f>IF($I1044="","",IF(C1044=" ",SUMIFS($N:$N,$C:$C,RIGHT($D1044,6)),IF(C1044="  ",SUMIFS($N:$N,$C:$C," "),ROUNDDOWN(M1044*VLOOKUP(C1044,Aktivity!$C$6:$R$25,10,FALSE),2))))</f>
        <v/>
      </c>
      <c r="O1044" s="90" t="str">
        <f>IF($I1044="","",IF(C1044=" ",SUMIFS($O:$O,$C:$C,RIGHT($D1044,6)),IF(C1044="  ",SUMIFS($O:$O,$C:$C," "),ROUNDDOWN(I1044*VLOOKUP(C1044,Aktivity!$C$6:$R$25,12,FALSE),2))))</f>
        <v/>
      </c>
      <c r="P1044" s="90" t="str">
        <f t="shared" si="83"/>
        <v/>
      </c>
      <c r="Q1044" s="90" t="str">
        <f>IF($I1044="","",IF(C1044=" ",SUMIFS($Q:$Q,$C:$C,RIGHT($D1044,6)),IF(C1044="  ",SUMIFS($Q:$Q,$C:$C," "),ROUNDDOWN(I1044*VLOOKUP(C1044,Aktivity!$C$6:$R$25,9,FALSE),2))))</f>
        <v/>
      </c>
      <c r="R1044" s="90" t="str">
        <f>IF($I1044="","",IF(C1044=" ",SUMIFS($R:$R,$C:$C,RIGHT($D1044,6)),IF(C1044="  ",SUMIFS($R:$R,$C:$C," "),ROUNDDOWN(Q1044*VLOOKUP(C1044,Aktivity!$C$6:$R$25,10,FALSE),2))))</f>
        <v/>
      </c>
      <c r="S1044" s="90" t="str">
        <f>IF($I1044="","",IF(C1044=" ",SUMIFS($S:$S,$C:$C,RIGHT($D1044,6)),IF(C1044="  ",SUMIFS($S:$S,$C:$C," "),ROUNDDOWN(I1044*VLOOKUP(C1044,Aktivity!$C$6:$R$25,13,FALSE),2))))</f>
        <v/>
      </c>
      <c r="T1044" s="90" t="str">
        <f t="shared" si="84"/>
        <v/>
      </c>
      <c r="V1044" s="13" t="str">
        <f>IFERROR(SMALL(Zoznam!O:O,ROW()-3),"")</f>
        <v/>
      </c>
    </row>
    <row r="1045" spans="2:22" ht="15" x14ac:dyDescent="0.25">
      <c r="B1045" s="89" t="str">
        <f>IF($V1045="","",VLOOKUP($V1045,Zoznam!$O:$W,2,FALSE))</f>
        <v/>
      </c>
      <c r="C1045" s="89" t="str">
        <f>IF($V1045="","",VLOOKUP($V1045,Zoznam!$O:$W,3,FALSE))</f>
        <v/>
      </c>
      <c r="D1045" s="75" t="str">
        <f>IF($V1045="","",VLOOKUP($V1045,Zoznam!$O:$W,4,FALSE))</f>
        <v/>
      </c>
      <c r="E1045" s="75" t="str">
        <f>IF($V1045="","",VLOOKUP($V1045,Zoznam!$O:$W,5,FALSE))</f>
        <v/>
      </c>
      <c r="F1045" s="89" t="str">
        <f>IF($V1045="","",VLOOKUP($V1045,Zoznam!$O:$W,6,FALSE))</f>
        <v/>
      </c>
      <c r="G1045" s="90" t="str">
        <f>IF($V1045="","",VLOOKUP($V1045,Zoznam!$O:$W,7,FALSE))</f>
        <v/>
      </c>
      <c r="H1045" s="91" t="str">
        <f>IF($V1045="","",VLOOKUP($V1045,Zoznam!$O:$W,8,FALSE))</f>
        <v/>
      </c>
      <c r="I1045" s="123" t="str">
        <f>IF($V1045="","",VLOOKUP($V1045,Zoznam!$O:$W,9,FALSE))</f>
        <v/>
      </c>
      <c r="J1045" s="123" t="str">
        <f t="shared" si="80"/>
        <v/>
      </c>
      <c r="K1045" s="90" t="str">
        <f t="shared" si="81"/>
        <v/>
      </c>
      <c r="L1045" s="90" t="str">
        <f t="shared" si="82"/>
        <v/>
      </c>
      <c r="M1045" s="90" t="str">
        <f>IF($I1045="","",IF(C1045=" ",SUMIFS($M:$M,$C:$C,RIGHT($D1045,6)),IF(C1045="  ",SUMIFS($M:$M,$C:$C," "),ROUNDUP(I1045*VLOOKUP(C1045,Aktivity!$C$6:$R$25,8,FALSE),2))))</f>
        <v/>
      </c>
      <c r="N1045" s="90" t="str">
        <f>IF($I1045="","",IF(C1045=" ",SUMIFS($N:$N,$C:$C,RIGHT($D1045,6)),IF(C1045="  ",SUMIFS($N:$N,$C:$C," "),ROUNDDOWN(M1045*VLOOKUP(C1045,Aktivity!$C$6:$R$25,10,FALSE),2))))</f>
        <v/>
      </c>
      <c r="O1045" s="90" t="str">
        <f>IF($I1045="","",IF(C1045=" ",SUMIFS($O:$O,$C:$C,RIGHT($D1045,6)),IF(C1045="  ",SUMIFS($O:$O,$C:$C," "),ROUNDDOWN(I1045*VLOOKUP(C1045,Aktivity!$C$6:$R$25,12,FALSE),2))))</f>
        <v/>
      </c>
      <c r="P1045" s="90" t="str">
        <f t="shared" si="83"/>
        <v/>
      </c>
      <c r="Q1045" s="90" t="str">
        <f>IF($I1045="","",IF(C1045=" ",SUMIFS($Q:$Q,$C:$C,RIGHT($D1045,6)),IF(C1045="  ",SUMIFS($Q:$Q,$C:$C," "),ROUNDDOWN(I1045*VLOOKUP(C1045,Aktivity!$C$6:$R$25,9,FALSE),2))))</f>
        <v/>
      </c>
      <c r="R1045" s="90" t="str">
        <f>IF($I1045="","",IF(C1045=" ",SUMIFS($R:$R,$C:$C,RIGHT($D1045,6)),IF(C1045="  ",SUMIFS($R:$R,$C:$C," "),ROUNDDOWN(Q1045*VLOOKUP(C1045,Aktivity!$C$6:$R$25,10,FALSE),2))))</f>
        <v/>
      </c>
      <c r="S1045" s="90" t="str">
        <f>IF($I1045="","",IF(C1045=" ",SUMIFS($S:$S,$C:$C,RIGHT($D1045,6)),IF(C1045="  ",SUMIFS($S:$S,$C:$C," "),ROUNDDOWN(I1045*VLOOKUP(C1045,Aktivity!$C$6:$R$25,13,FALSE),2))))</f>
        <v/>
      </c>
      <c r="T1045" s="90" t="str">
        <f t="shared" si="84"/>
        <v/>
      </c>
      <c r="V1045" s="13" t="str">
        <f>IFERROR(SMALL(Zoznam!O:O,ROW()-3),"")</f>
        <v/>
      </c>
    </row>
    <row r="1046" spans="2:22" ht="15" x14ac:dyDescent="0.25">
      <c r="B1046" s="89" t="str">
        <f>IF($V1046="","",VLOOKUP($V1046,Zoznam!$O:$W,2,FALSE))</f>
        <v/>
      </c>
      <c r="C1046" s="89" t="str">
        <f>IF($V1046="","",VLOOKUP($V1046,Zoznam!$O:$W,3,FALSE))</f>
        <v/>
      </c>
      <c r="D1046" s="75" t="str">
        <f>IF($V1046="","",VLOOKUP($V1046,Zoznam!$O:$W,4,FALSE))</f>
        <v/>
      </c>
      <c r="E1046" s="75" t="str">
        <f>IF($V1046="","",VLOOKUP($V1046,Zoznam!$O:$W,5,FALSE))</f>
        <v/>
      </c>
      <c r="F1046" s="89" t="str">
        <f>IF($V1046="","",VLOOKUP($V1046,Zoznam!$O:$W,6,FALSE))</f>
        <v/>
      </c>
      <c r="G1046" s="90" t="str">
        <f>IF($V1046="","",VLOOKUP($V1046,Zoznam!$O:$W,7,FALSE))</f>
        <v/>
      </c>
      <c r="H1046" s="91" t="str">
        <f>IF($V1046="","",VLOOKUP($V1046,Zoznam!$O:$W,8,FALSE))</f>
        <v/>
      </c>
      <c r="I1046" s="123" t="str">
        <f>IF($V1046="","",VLOOKUP($V1046,Zoznam!$O:$W,9,FALSE))</f>
        <v/>
      </c>
      <c r="J1046" s="123" t="str">
        <f t="shared" si="80"/>
        <v/>
      </c>
      <c r="K1046" s="90" t="str">
        <f t="shared" si="81"/>
        <v/>
      </c>
      <c r="L1046" s="90" t="str">
        <f t="shared" si="82"/>
        <v/>
      </c>
      <c r="M1046" s="90" t="str">
        <f>IF($I1046="","",IF(C1046=" ",SUMIFS($M:$M,$C:$C,RIGHT($D1046,6)),IF(C1046="  ",SUMIFS($M:$M,$C:$C," "),ROUNDUP(I1046*VLOOKUP(C1046,Aktivity!$C$6:$R$25,8,FALSE),2))))</f>
        <v/>
      </c>
      <c r="N1046" s="90" t="str">
        <f>IF($I1046="","",IF(C1046=" ",SUMIFS($N:$N,$C:$C,RIGHT($D1046,6)),IF(C1046="  ",SUMIFS($N:$N,$C:$C," "),ROUNDDOWN(M1046*VLOOKUP(C1046,Aktivity!$C$6:$R$25,10,FALSE),2))))</f>
        <v/>
      </c>
      <c r="O1046" s="90" t="str">
        <f>IF($I1046="","",IF(C1046=" ",SUMIFS($O:$O,$C:$C,RIGHT($D1046,6)),IF(C1046="  ",SUMIFS($O:$O,$C:$C," "),ROUNDDOWN(I1046*VLOOKUP(C1046,Aktivity!$C$6:$R$25,12,FALSE),2))))</f>
        <v/>
      </c>
      <c r="P1046" s="90" t="str">
        <f t="shared" si="83"/>
        <v/>
      </c>
      <c r="Q1046" s="90" t="str">
        <f>IF($I1046="","",IF(C1046=" ",SUMIFS($Q:$Q,$C:$C,RIGHT($D1046,6)),IF(C1046="  ",SUMIFS($Q:$Q,$C:$C," "),ROUNDDOWN(I1046*VLOOKUP(C1046,Aktivity!$C$6:$R$25,9,FALSE),2))))</f>
        <v/>
      </c>
      <c r="R1046" s="90" t="str">
        <f>IF($I1046="","",IF(C1046=" ",SUMIFS($R:$R,$C:$C,RIGHT($D1046,6)),IF(C1046="  ",SUMIFS($R:$R,$C:$C," "),ROUNDDOWN(Q1046*VLOOKUP(C1046,Aktivity!$C$6:$R$25,10,FALSE),2))))</f>
        <v/>
      </c>
      <c r="S1046" s="90" t="str">
        <f>IF($I1046="","",IF(C1046=" ",SUMIFS($S:$S,$C:$C,RIGHT($D1046,6)),IF(C1046="  ",SUMIFS($S:$S,$C:$C," "),ROUNDDOWN(I1046*VLOOKUP(C1046,Aktivity!$C$6:$R$25,13,FALSE),2))))</f>
        <v/>
      </c>
      <c r="T1046" s="90" t="str">
        <f t="shared" si="84"/>
        <v/>
      </c>
      <c r="V1046" s="13" t="str">
        <f>IFERROR(SMALL(Zoznam!O:O,ROW()-3),"")</f>
        <v/>
      </c>
    </row>
    <row r="1047" spans="2:22" ht="15" x14ac:dyDescent="0.25">
      <c r="B1047" s="89" t="str">
        <f>IF($V1047="","",VLOOKUP($V1047,Zoznam!$O:$W,2,FALSE))</f>
        <v/>
      </c>
      <c r="C1047" s="89" t="str">
        <f>IF($V1047="","",VLOOKUP($V1047,Zoznam!$O:$W,3,FALSE))</f>
        <v/>
      </c>
      <c r="D1047" s="75" t="str">
        <f>IF($V1047="","",VLOOKUP($V1047,Zoznam!$O:$W,4,FALSE))</f>
        <v/>
      </c>
      <c r="E1047" s="75" t="str">
        <f>IF($V1047="","",VLOOKUP($V1047,Zoznam!$O:$W,5,FALSE))</f>
        <v/>
      </c>
      <c r="F1047" s="89" t="str">
        <f>IF($V1047="","",VLOOKUP($V1047,Zoznam!$O:$W,6,FALSE))</f>
        <v/>
      </c>
      <c r="G1047" s="90" t="str">
        <f>IF($V1047="","",VLOOKUP($V1047,Zoznam!$O:$W,7,FALSE))</f>
        <v/>
      </c>
      <c r="H1047" s="91" t="str">
        <f>IF($V1047="","",VLOOKUP($V1047,Zoznam!$O:$W,8,FALSE))</f>
        <v/>
      </c>
      <c r="I1047" s="123" t="str">
        <f>IF($V1047="","",VLOOKUP($V1047,Zoznam!$O:$W,9,FALSE))</f>
        <v/>
      </c>
      <c r="J1047" s="123" t="str">
        <f t="shared" si="80"/>
        <v/>
      </c>
      <c r="K1047" s="90" t="str">
        <f t="shared" si="81"/>
        <v/>
      </c>
      <c r="L1047" s="90" t="str">
        <f t="shared" si="82"/>
        <v/>
      </c>
      <c r="M1047" s="90" t="str">
        <f>IF($I1047="","",IF(C1047=" ",SUMIFS($M:$M,$C:$C,RIGHT($D1047,6)),IF(C1047="  ",SUMIFS($M:$M,$C:$C," "),ROUNDUP(I1047*VLOOKUP(C1047,Aktivity!$C$6:$R$25,8,FALSE),2))))</f>
        <v/>
      </c>
      <c r="N1047" s="90" t="str">
        <f>IF($I1047="","",IF(C1047=" ",SUMIFS($N:$N,$C:$C,RIGHT($D1047,6)),IF(C1047="  ",SUMIFS($N:$N,$C:$C," "),ROUNDDOWN(M1047*VLOOKUP(C1047,Aktivity!$C$6:$R$25,10,FALSE),2))))</f>
        <v/>
      </c>
      <c r="O1047" s="90" t="str">
        <f>IF($I1047="","",IF(C1047=" ",SUMIFS($O:$O,$C:$C,RIGHT($D1047,6)),IF(C1047="  ",SUMIFS($O:$O,$C:$C," "),ROUNDDOWN(I1047*VLOOKUP(C1047,Aktivity!$C$6:$R$25,12,FALSE),2))))</f>
        <v/>
      </c>
      <c r="P1047" s="90" t="str">
        <f t="shared" si="83"/>
        <v/>
      </c>
      <c r="Q1047" s="90" t="str">
        <f>IF($I1047="","",IF(C1047=" ",SUMIFS($Q:$Q,$C:$C,RIGHT($D1047,6)),IF(C1047="  ",SUMIFS($Q:$Q,$C:$C," "),ROUNDDOWN(I1047*VLOOKUP(C1047,Aktivity!$C$6:$R$25,9,FALSE),2))))</f>
        <v/>
      </c>
      <c r="R1047" s="90" t="str">
        <f>IF($I1047="","",IF(C1047=" ",SUMIFS($R:$R,$C:$C,RIGHT($D1047,6)),IF(C1047="  ",SUMIFS($R:$R,$C:$C," "),ROUNDDOWN(Q1047*VLOOKUP(C1047,Aktivity!$C$6:$R$25,10,FALSE),2))))</f>
        <v/>
      </c>
      <c r="S1047" s="90" t="str">
        <f>IF($I1047="","",IF(C1047=" ",SUMIFS($S:$S,$C:$C,RIGHT($D1047,6)),IF(C1047="  ",SUMIFS($S:$S,$C:$C," "),ROUNDDOWN(I1047*VLOOKUP(C1047,Aktivity!$C$6:$R$25,13,FALSE),2))))</f>
        <v/>
      </c>
      <c r="T1047" s="90" t="str">
        <f t="shared" si="84"/>
        <v/>
      </c>
      <c r="V1047" s="13" t="str">
        <f>IFERROR(SMALL(Zoznam!O:O,ROW()-3),"")</f>
        <v/>
      </c>
    </row>
    <row r="1048" spans="2:22" ht="15" x14ac:dyDescent="0.25">
      <c r="B1048" s="89" t="str">
        <f>IF($V1048="","",VLOOKUP($V1048,Zoznam!$O:$W,2,FALSE))</f>
        <v/>
      </c>
      <c r="C1048" s="89" t="str">
        <f>IF($V1048="","",VLOOKUP($V1048,Zoznam!$O:$W,3,FALSE))</f>
        <v/>
      </c>
      <c r="D1048" s="75" t="str">
        <f>IF($V1048="","",VLOOKUP($V1048,Zoznam!$O:$W,4,FALSE))</f>
        <v/>
      </c>
      <c r="E1048" s="75" t="str">
        <f>IF($V1048="","",VLOOKUP($V1048,Zoznam!$O:$W,5,FALSE))</f>
        <v/>
      </c>
      <c r="F1048" s="89" t="str">
        <f>IF($V1048="","",VLOOKUP($V1048,Zoznam!$O:$W,6,FALSE))</f>
        <v/>
      </c>
      <c r="G1048" s="90" t="str">
        <f>IF($V1048="","",VLOOKUP($V1048,Zoznam!$O:$W,7,FALSE))</f>
        <v/>
      </c>
      <c r="H1048" s="91" t="str">
        <f>IF($V1048="","",VLOOKUP($V1048,Zoznam!$O:$W,8,FALSE))</f>
        <v/>
      </c>
      <c r="I1048" s="123" t="str">
        <f>IF($V1048="","",VLOOKUP($V1048,Zoznam!$O:$W,9,FALSE))</f>
        <v/>
      </c>
      <c r="J1048" s="123" t="str">
        <f t="shared" si="80"/>
        <v/>
      </c>
      <c r="K1048" s="90" t="str">
        <f t="shared" si="81"/>
        <v/>
      </c>
      <c r="L1048" s="90" t="str">
        <f t="shared" si="82"/>
        <v/>
      </c>
      <c r="M1048" s="90" t="str">
        <f>IF($I1048="","",IF(C1048=" ",SUMIFS($M:$M,$C:$C,RIGHT($D1048,6)),IF(C1048="  ",SUMIFS($M:$M,$C:$C," "),ROUNDUP(I1048*VLOOKUP(C1048,Aktivity!$C$6:$R$25,8,FALSE),2))))</f>
        <v/>
      </c>
      <c r="N1048" s="90" t="str">
        <f>IF($I1048="","",IF(C1048=" ",SUMIFS($N:$N,$C:$C,RIGHT($D1048,6)),IF(C1048="  ",SUMIFS($N:$N,$C:$C," "),ROUNDDOWN(M1048*VLOOKUP(C1048,Aktivity!$C$6:$R$25,10,FALSE),2))))</f>
        <v/>
      </c>
      <c r="O1048" s="90" t="str">
        <f>IF($I1048="","",IF(C1048=" ",SUMIFS($O:$O,$C:$C,RIGHT($D1048,6)),IF(C1048="  ",SUMIFS($O:$O,$C:$C," "),ROUNDDOWN(I1048*VLOOKUP(C1048,Aktivity!$C$6:$R$25,12,FALSE),2))))</f>
        <v/>
      </c>
      <c r="P1048" s="90" t="str">
        <f t="shared" si="83"/>
        <v/>
      </c>
      <c r="Q1048" s="90" t="str">
        <f>IF($I1048="","",IF(C1048=" ",SUMIFS($Q:$Q,$C:$C,RIGHT($D1048,6)),IF(C1048="  ",SUMIFS($Q:$Q,$C:$C," "),ROUNDDOWN(I1048*VLOOKUP(C1048,Aktivity!$C$6:$R$25,9,FALSE),2))))</f>
        <v/>
      </c>
      <c r="R1048" s="90" t="str">
        <f>IF($I1048="","",IF(C1048=" ",SUMIFS($R:$R,$C:$C,RIGHT($D1048,6)),IF(C1048="  ",SUMIFS($R:$R,$C:$C," "),ROUNDDOWN(Q1048*VLOOKUP(C1048,Aktivity!$C$6:$R$25,10,FALSE),2))))</f>
        <v/>
      </c>
      <c r="S1048" s="90" t="str">
        <f>IF($I1048="","",IF(C1048=" ",SUMIFS($S:$S,$C:$C,RIGHT($D1048,6)),IF(C1048="  ",SUMIFS($S:$S,$C:$C," "),ROUNDDOWN(I1048*VLOOKUP(C1048,Aktivity!$C$6:$R$25,13,FALSE),2))))</f>
        <v/>
      </c>
      <c r="T1048" s="90" t="str">
        <f t="shared" si="84"/>
        <v/>
      </c>
      <c r="V1048" s="13" t="str">
        <f>IFERROR(SMALL(Zoznam!O:O,ROW()-3),"")</f>
        <v/>
      </c>
    </row>
    <row r="1049" spans="2:22" ht="15" x14ac:dyDescent="0.25">
      <c r="B1049" s="89" t="str">
        <f>IF($V1049="","",VLOOKUP($V1049,Zoznam!$O:$W,2,FALSE))</f>
        <v/>
      </c>
      <c r="C1049" s="89" t="str">
        <f>IF($V1049="","",VLOOKUP($V1049,Zoznam!$O:$W,3,FALSE))</f>
        <v/>
      </c>
      <c r="D1049" s="75" t="str">
        <f>IF($V1049="","",VLOOKUP($V1049,Zoznam!$O:$W,4,FALSE))</f>
        <v/>
      </c>
      <c r="E1049" s="75" t="str">
        <f>IF($V1049="","",VLOOKUP($V1049,Zoznam!$O:$W,5,FALSE))</f>
        <v/>
      </c>
      <c r="F1049" s="89" t="str">
        <f>IF($V1049="","",VLOOKUP($V1049,Zoznam!$O:$W,6,FALSE))</f>
        <v/>
      </c>
      <c r="G1049" s="90" t="str">
        <f>IF($V1049="","",VLOOKUP($V1049,Zoznam!$O:$W,7,FALSE))</f>
        <v/>
      </c>
      <c r="H1049" s="91" t="str">
        <f>IF($V1049="","",VLOOKUP($V1049,Zoznam!$O:$W,8,FALSE))</f>
        <v/>
      </c>
      <c r="I1049" s="123" t="str">
        <f>IF($V1049="","",VLOOKUP($V1049,Zoznam!$O:$W,9,FALSE))</f>
        <v/>
      </c>
      <c r="J1049" s="123" t="str">
        <f t="shared" si="80"/>
        <v/>
      </c>
      <c r="K1049" s="90" t="str">
        <f t="shared" si="81"/>
        <v/>
      </c>
      <c r="L1049" s="90" t="str">
        <f t="shared" si="82"/>
        <v/>
      </c>
      <c r="M1049" s="90" t="str">
        <f>IF($I1049="","",IF(C1049=" ",SUMIFS($M:$M,$C:$C,RIGHT($D1049,6)),IF(C1049="  ",SUMIFS($M:$M,$C:$C," "),ROUNDUP(I1049*VLOOKUP(C1049,Aktivity!$C$6:$R$25,8,FALSE),2))))</f>
        <v/>
      </c>
      <c r="N1049" s="90" t="str">
        <f>IF($I1049="","",IF(C1049=" ",SUMIFS($N:$N,$C:$C,RIGHT($D1049,6)),IF(C1049="  ",SUMIFS($N:$N,$C:$C," "),ROUNDDOWN(M1049*VLOOKUP(C1049,Aktivity!$C$6:$R$25,10,FALSE),2))))</f>
        <v/>
      </c>
      <c r="O1049" s="90" t="str">
        <f>IF($I1049="","",IF(C1049=" ",SUMIFS($O:$O,$C:$C,RIGHT($D1049,6)),IF(C1049="  ",SUMIFS($O:$O,$C:$C," "),ROUNDDOWN(I1049*VLOOKUP(C1049,Aktivity!$C$6:$R$25,12,FALSE),2))))</f>
        <v/>
      </c>
      <c r="P1049" s="90" t="str">
        <f t="shared" si="83"/>
        <v/>
      </c>
      <c r="Q1049" s="90" t="str">
        <f>IF($I1049="","",IF(C1049=" ",SUMIFS($Q:$Q,$C:$C,RIGHT($D1049,6)),IF(C1049="  ",SUMIFS($Q:$Q,$C:$C," "),ROUNDDOWN(I1049*VLOOKUP(C1049,Aktivity!$C$6:$R$25,9,FALSE),2))))</f>
        <v/>
      </c>
      <c r="R1049" s="90" t="str">
        <f>IF($I1049="","",IF(C1049=" ",SUMIFS($R:$R,$C:$C,RIGHT($D1049,6)),IF(C1049="  ",SUMIFS($R:$R,$C:$C," "),ROUNDDOWN(Q1049*VLOOKUP(C1049,Aktivity!$C$6:$R$25,10,FALSE),2))))</f>
        <v/>
      </c>
      <c r="S1049" s="90" t="str">
        <f>IF($I1049="","",IF(C1049=" ",SUMIFS($S:$S,$C:$C,RIGHT($D1049,6)),IF(C1049="  ",SUMIFS($S:$S,$C:$C," "),ROUNDDOWN(I1049*VLOOKUP(C1049,Aktivity!$C$6:$R$25,13,FALSE),2))))</f>
        <v/>
      </c>
      <c r="T1049" s="90" t="str">
        <f t="shared" si="84"/>
        <v/>
      </c>
      <c r="V1049" s="13" t="str">
        <f>IFERROR(SMALL(Zoznam!O:O,ROW()-3),"")</f>
        <v/>
      </c>
    </row>
    <row r="1050" spans="2:22" ht="15" x14ac:dyDescent="0.25">
      <c r="B1050" s="89" t="str">
        <f>IF($V1050="","",VLOOKUP($V1050,Zoznam!$O:$W,2,FALSE))</f>
        <v/>
      </c>
      <c r="C1050" s="89" t="str">
        <f>IF($V1050="","",VLOOKUP($V1050,Zoznam!$O:$W,3,FALSE))</f>
        <v/>
      </c>
      <c r="D1050" s="75" t="str">
        <f>IF($V1050="","",VLOOKUP($V1050,Zoznam!$O:$W,4,FALSE))</f>
        <v/>
      </c>
      <c r="E1050" s="75" t="str">
        <f>IF($V1050="","",VLOOKUP($V1050,Zoznam!$O:$W,5,FALSE))</f>
        <v/>
      </c>
      <c r="F1050" s="89" t="str">
        <f>IF($V1050="","",VLOOKUP($V1050,Zoznam!$O:$W,6,FALSE))</f>
        <v/>
      </c>
      <c r="G1050" s="90" t="str">
        <f>IF($V1050="","",VLOOKUP($V1050,Zoznam!$O:$W,7,FALSE))</f>
        <v/>
      </c>
      <c r="H1050" s="91" t="str">
        <f>IF($V1050="","",VLOOKUP($V1050,Zoznam!$O:$W,8,FALSE))</f>
        <v/>
      </c>
      <c r="I1050" s="123" t="str">
        <f>IF($V1050="","",VLOOKUP($V1050,Zoznam!$O:$W,9,FALSE))</f>
        <v/>
      </c>
      <c r="J1050" s="123" t="str">
        <f t="shared" si="80"/>
        <v/>
      </c>
      <c r="K1050" s="90" t="str">
        <f t="shared" si="81"/>
        <v/>
      </c>
      <c r="L1050" s="90" t="str">
        <f t="shared" si="82"/>
        <v/>
      </c>
      <c r="M1050" s="90" t="str">
        <f>IF($I1050="","",IF(C1050=" ",SUMIFS($M:$M,$C:$C,RIGHT($D1050,6)),IF(C1050="  ",SUMIFS($M:$M,$C:$C," "),ROUNDUP(I1050*VLOOKUP(C1050,Aktivity!$C$6:$R$25,8,FALSE),2))))</f>
        <v/>
      </c>
      <c r="N1050" s="90" t="str">
        <f>IF($I1050="","",IF(C1050=" ",SUMIFS($N:$N,$C:$C,RIGHT($D1050,6)),IF(C1050="  ",SUMIFS($N:$N,$C:$C," "),ROUNDDOWN(M1050*VLOOKUP(C1050,Aktivity!$C$6:$R$25,10,FALSE),2))))</f>
        <v/>
      </c>
      <c r="O1050" s="90" t="str">
        <f>IF($I1050="","",IF(C1050=" ",SUMIFS($O:$O,$C:$C,RIGHT($D1050,6)),IF(C1050="  ",SUMIFS($O:$O,$C:$C," "),ROUNDDOWN(I1050*VLOOKUP(C1050,Aktivity!$C$6:$R$25,12,FALSE),2))))</f>
        <v/>
      </c>
      <c r="P1050" s="90" t="str">
        <f t="shared" si="83"/>
        <v/>
      </c>
      <c r="Q1050" s="90" t="str">
        <f>IF($I1050="","",IF(C1050=" ",SUMIFS($Q:$Q,$C:$C,RIGHT($D1050,6)),IF(C1050="  ",SUMIFS($Q:$Q,$C:$C," "),ROUNDDOWN(I1050*VLOOKUP(C1050,Aktivity!$C$6:$R$25,9,FALSE),2))))</f>
        <v/>
      </c>
      <c r="R1050" s="90" t="str">
        <f>IF($I1050="","",IF(C1050=" ",SUMIFS($R:$R,$C:$C,RIGHT($D1050,6)),IF(C1050="  ",SUMIFS($R:$R,$C:$C," "),ROUNDDOWN(Q1050*VLOOKUP(C1050,Aktivity!$C$6:$R$25,10,FALSE),2))))</f>
        <v/>
      </c>
      <c r="S1050" s="90" t="str">
        <f>IF($I1050="","",IF(C1050=" ",SUMIFS($S:$S,$C:$C,RIGHT($D1050,6)),IF(C1050="  ",SUMIFS($S:$S,$C:$C," "),ROUNDDOWN(I1050*VLOOKUP(C1050,Aktivity!$C$6:$R$25,13,FALSE),2))))</f>
        <v/>
      </c>
      <c r="T1050" s="90" t="str">
        <f t="shared" si="84"/>
        <v/>
      </c>
      <c r="V1050" s="13" t="str">
        <f>IFERROR(SMALL(Zoznam!O:O,ROW()-3),"")</f>
        <v/>
      </c>
    </row>
    <row r="1051" spans="2:22" ht="15" x14ac:dyDescent="0.25">
      <c r="B1051" s="89" t="str">
        <f>IF($V1051="","",VLOOKUP($V1051,Zoznam!$O:$W,2,FALSE))</f>
        <v/>
      </c>
      <c r="C1051" s="89" t="str">
        <f>IF($V1051="","",VLOOKUP($V1051,Zoznam!$O:$W,3,FALSE))</f>
        <v/>
      </c>
      <c r="D1051" s="75" t="str">
        <f>IF($V1051="","",VLOOKUP($V1051,Zoznam!$O:$W,4,FALSE))</f>
        <v/>
      </c>
      <c r="E1051" s="75" t="str">
        <f>IF($V1051="","",VLOOKUP($V1051,Zoznam!$O:$W,5,FALSE))</f>
        <v/>
      </c>
      <c r="F1051" s="89" t="str">
        <f>IF($V1051="","",VLOOKUP($V1051,Zoznam!$O:$W,6,FALSE))</f>
        <v/>
      </c>
      <c r="G1051" s="90" t="str">
        <f>IF($V1051="","",VLOOKUP($V1051,Zoznam!$O:$W,7,FALSE))</f>
        <v/>
      </c>
      <c r="H1051" s="91" t="str">
        <f>IF($V1051="","",VLOOKUP($V1051,Zoznam!$O:$W,8,FALSE))</f>
        <v/>
      </c>
      <c r="I1051" s="123" t="str">
        <f>IF($V1051="","",VLOOKUP($V1051,Zoznam!$O:$W,9,FALSE))</f>
        <v/>
      </c>
      <c r="J1051" s="123" t="str">
        <f t="shared" si="80"/>
        <v/>
      </c>
      <c r="K1051" s="90" t="str">
        <f t="shared" si="81"/>
        <v/>
      </c>
      <c r="L1051" s="90" t="str">
        <f t="shared" si="82"/>
        <v/>
      </c>
      <c r="M1051" s="90" t="str">
        <f>IF($I1051="","",IF(C1051=" ",SUMIFS($M:$M,$C:$C,RIGHT($D1051,6)),IF(C1051="  ",SUMIFS($M:$M,$C:$C," "),ROUNDUP(I1051*VLOOKUP(C1051,Aktivity!$C$6:$R$25,8,FALSE),2))))</f>
        <v/>
      </c>
      <c r="N1051" s="90" t="str">
        <f>IF($I1051="","",IF(C1051=" ",SUMIFS($N:$N,$C:$C,RIGHT($D1051,6)),IF(C1051="  ",SUMIFS($N:$N,$C:$C," "),ROUNDDOWN(M1051*VLOOKUP(C1051,Aktivity!$C$6:$R$25,10,FALSE),2))))</f>
        <v/>
      </c>
      <c r="O1051" s="90" t="str">
        <f>IF($I1051="","",IF(C1051=" ",SUMIFS($O:$O,$C:$C,RIGHT($D1051,6)),IF(C1051="  ",SUMIFS($O:$O,$C:$C," "),ROUNDDOWN(I1051*VLOOKUP(C1051,Aktivity!$C$6:$R$25,12,FALSE),2))))</f>
        <v/>
      </c>
      <c r="P1051" s="90" t="str">
        <f t="shared" si="83"/>
        <v/>
      </c>
      <c r="Q1051" s="90" t="str">
        <f>IF($I1051="","",IF(C1051=" ",SUMIFS($Q:$Q,$C:$C,RIGHT($D1051,6)),IF(C1051="  ",SUMIFS($Q:$Q,$C:$C," "),ROUNDDOWN(I1051*VLOOKUP(C1051,Aktivity!$C$6:$R$25,9,FALSE),2))))</f>
        <v/>
      </c>
      <c r="R1051" s="90" t="str">
        <f>IF($I1051="","",IF(C1051=" ",SUMIFS($R:$R,$C:$C,RIGHT($D1051,6)),IF(C1051="  ",SUMIFS($R:$R,$C:$C," "),ROUNDDOWN(Q1051*VLOOKUP(C1051,Aktivity!$C$6:$R$25,10,FALSE),2))))</f>
        <v/>
      </c>
      <c r="S1051" s="90" t="str">
        <f>IF($I1051="","",IF(C1051=" ",SUMIFS($S:$S,$C:$C,RIGHT($D1051,6)),IF(C1051="  ",SUMIFS($S:$S,$C:$C," "),ROUNDDOWN(I1051*VLOOKUP(C1051,Aktivity!$C$6:$R$25,13,FALSE),2))))</f>
        <v/>
      </c>
      <c r="T1051" s="90" t="str">
        <f t="shared" si="84"/>
        <v/>
      </c>
      <c r="V1051" s="13" t="str">
        <f>IFERROR(SMALL(Zoznam!O:O,ROW()-3),"")</f>
        <v/>
      </c>
    </row>
    <row r="1052" spans="2:22" ht="15" x14ac:dyDescent="0.25">
      <c r="B1052" s="89" t="str">
        <f>IF($V1052="","",VLOOKUP($V1052,Zoznam!$O:$W,2,FALSE))</f>
        <v/>
      </c>
      <c r="C1052" s="89" t="str">
        <f>IF($V1052="","",VLOOKUP($V1052,Zoznam!$O:$W,3,FALSE))</f>
        <v/>
      </c>
      <c r="D1052" s="75" t="str">
        <f>IF($V1052="","",VLOOKUP($V1052,Zoznam!$O:$W,4,FALSE))</f>
        <v/>
      </c>
      <c r="E1052" s="75" t="str">
        <f>IF($V1052="","",VLOOKUP($V1052,Zoznam!$O:$W,5,FALSE))</f>
        <v/>
      </c>
      <c r="F1052" s="89" t="str">
        <f>IF($V1052="","",VLOOKUP($V1052,Zoznam!$O:$W,6,FALSE))</f>
        <v/>
      </c>
      <c r="G1052" s="90" t="str">
        <f>IF($V1052="","",VLOOKUP($V1052,Zoznam!$O:$W,7,FALSE))</f>
        <v/>
      </c>
      <c r="H1052" s="91" t="str">
        <f>IF($V1052="","",VLOOKUP($V1052,Zoznam!$O:$W,8,FALSE))</f>
        <v/>
      </c>
      <c r="I1052" s="123" t="str">
        <f>IF($V1052="","",VLOOKUP($V1052,Zoznam!$O:$W,9,FALSE))</f>
        <v/>
      </c>
      <c r="J1052" s="123" t="str">
        <f t="shared" si="80"/>
        <v/>
      </c>
      <c r="K1052" s="90" t="str">
        <f t="shared" si="81"/>
        <v/>
      </c>
      <c r="L1052" s="90" t="str">
        <f t="shared" si="82"/>
        <v/>
      </c>
      <c r="M1052" s="90" t="str">
        <f>IF($I1052="","",IF(C1052=" ",SUMIFS($M:$M,$C:$C,RIGHT($D1052,6)),IF(C1052="  ",SUMIFS($M:$M,$C:$C," "),ROUNDUP(I1052*VLOOKUP(C1052,Aktivity!$C$6:$R$25,8,FALSE),2))))</f>
        <v/>
      </c>
      <c r="N1052" s="90" t="str">
        <f>IF($I1052="","",IF(C1052=" ",SUMIFS($N:$N,$C:$C,RIGHT($D1052,6)),IF(C1052="  ",SUMIFS($N:$N,$C:$C," "),ROUNDDOWN(M1052*VLOOKUP(C1052,Aktivity!$C$6:$R$25,10,FALSE),2))))</f>
        <v/>
      </c>
      <c r="O1052" s="90" t="str">
        <f>IF($I1052="","",IF(C1052=" ",SUMIFS($O:$O,$C:$C,RIGHT($D1052,6)),IF(C1052="  ",SUMIFS($O:$O,$C:$C," "),ROUNDDOWN(I1052*VLOOKUP(C1052,Aktivity!$C$6:$R$25,12,FALSE),2))))</f>
        <v/>
      </c>
      <c r="P1052" s="90" t="str">
        <f t="shared" si="83"/>
        <v/>
      </c>
      <c r="Q1052" s="90" t="str">
        <f>IF($I1052="","",IF(C1052=" ",SUMIFS($Q:$Q,$C:$C,RIGHT($D1052,6)),IF(C1052="  ",SUMIFS($Q:$Q,$C:$C," "),ROUNDDOWN(I1052*VLOOKUP(C1052,Aktivity!$C$6:$R$25,9,FALSE),2))))</f>
        <v/>
      </c>
      <c r="R1052" s="90" t="str">
        <f>IF($I1052="","",IF(C1052=" ",SUMIFS($R:$R,$C:$C,RIGHT($D1052,6)),IF(C1052="  ",SUMIFS($R:$R,$C:$C," "),ROUNDDOWN(Q1052*VLOOKUP(C1052,Aktivity!$C$6:$R$25,10,FALSE),2))))</f>
        <v/>
      </c>
      <c r="S1052" s="90" t="str">
        <f>IF($I1052="","",IF(C1052=" ",SUMIFS($S:$S,$C:$C,RIGHT($D1052,6)),IF(C1052="  ",SUMIFS($S:$S,$C:$C," "),ROUNDDOWN(I1052*VLOOKUP(C1052,Aktivity!$C$6:$R$25,13,FALSE),2))))</f>
        <v/>
      </c>
      <c r="T1052" s="90" t="str">
        <f t="shared" si="84"/>
        <v/>
      </c>
      <c r="V1052" s="13" t="str">
        <f>IFERROR(SMALL(Zoznam!O:O,ROW()-3),"")</f>
        <v/>
      </c>
    </row>
    <row r="1053" spans="2:22" ht="15" x14ac:dyDescent="0.25">
      <c r="B1053" s="89" t="str">
        <f>IF($V1053="","",VLOOKUP($V1053,Zoznam!$O:$W,2,FALSE))</f>
        <v/>
      </c>
      <c r="C1053" s="89" t="str">
        <f>IF($V1053="","",VLOOKUP($V1053,Zoznam!$O:$W,3,FALSE))</f>
        <v/>
      </c>
      <c r="D1053" s="75" t="str">
        <f>IF($V1053="","",VLOOKUP($V1053,Zoznam!$O:$W,4,FALSE))</f>
        <v/>
      </c>
      <c r="E1053" s="75" t="str">
        <f>IF($V1053="","",VLOOKUP($V1053,Zoznam!$O:$W,5,FALSE))</f>
        <v/>
      </c>
      <c r="F1053" s="89" t="str">
        <f>IF($V1053="","",VLOOKUP($V1053,Zoznam!$O:$W,6,FALSE))</f>
        <v/>
      </c>
      <c r="G1053" s="90" t="str">
        <f>IF($V1053="","",VLOOKUP($V1053,Zoznam!$O:$W,7,FALSE))</f>
        <v/>
      </c>
      <c r="H1053" s="91" t="str">
        <f>IF($V1053="","",VLOOKUP($V1053,Zoznam!$O:$W,8,FALSE))</f>
        <v/>
      </c>
      <c r="I1053" s="123" t="str">
        <f>IF($V1053="","",VLOOKUP($V1053,Zoznam!$O:$W,9,FALSE))</f>
        <v/>
      </c>
      <c r="J1053" s="123" t="str">
        <f t="shared" si="80"/>
        <v/>
      </c>
      <c r="K1053" s="90" t="str">
        <f t="shared" si="81"/>
        <v/>
      </c>
      <c r="L1053" s="90" t="str">
        <f t="shared" si="82"/>
        <v/>
      </c>
      <c r="M1053" s="90" t="str">
        <f>IF($I1053="","",IF(C1053=" ",SUMIFS($M:$M,$C:$C,RIGHT($D1053,6)),IF(C1053="  ",SUMIFS($M:$M,$C:$C," "),ROUNDUP(I1053*VLOOKUP(C1053,Aktivity!$C$6:$R$25,8,FALSE),2))))</f>
        <v/>
      </c>
      <c r="N1053" s="90" t="str">
        <f>IF($I1053="","",IF(C1053=" ",SUMIFS($N:$N,$C:$C,RIGHT($D1053,6)),IF(C1053="  ",SUMIFS($N:$N,$C:$C," "),ROUNDDOWN(M1053*VLOOKUP(C1053,Aktivity!$C$6:$R$25,10,FALSE),2))))</f>
        <v/>
      </c>
      <c r="O1053" s="90" t="str">
        <f>IF($I1053="","",IF(C1053=" ",SUMIFS($O:$O,$C:$C,RIGHT($D1053,6)),IF(C1053="  ",SUMIFS($O:$O,$C:$C," "),ROUNDDOWN(I1053*VLOOKUP(C1053,Aktivity!$C$6:$R$25,12,FALSE),2))))</f>
        <v/>
      </c>
      <c r="P1053" s="90" t="str">
        <f t="shared" si="83"/>
        <v/>
      </c>
      <c r="Q1053" s="90" t="str">
        <f>IF($I1053="","",IF(C1053=" ",SUMIFS($Q:$Q,$C:$C,RIGHT($D1053,6)),IF(C1053="  ",SUMIFS($Q:$Q,$C:$C," "),ROUNDDOWN(I1053*VLOOKUP(C1053,Aktivity!$C$6:$R$25,9,FALSE),2))))</f>
        <v/>
      </c>
      <c r="R1053" s="90" t="str">
        <f>IF($I1053="","",IF(C1053=" ",SUMIFS($R:$R,$C:$C,RIGHT($D1053,6)),IF(C1053="  ",SUMIFS($R:$R,$C:$C," "),ROUNDDOWN(Q1053*VLOOKUP(C1053,Aktivity!$C$6:$R$25,10,FALSE),2))))</f>
        <v/>
      </c>
      <c r="S1053" s="90" t="str">
        <f>IF($I1053="","",IF(C1053=" ",SUMIFS($S:$S,$C:$C,RIGHT($D1053,6)),IF(C1053="  ",SUMIFS($S:$S,$C:$C," "),ROUNDDOWN(I1053*VLOOKUP(C1053,Aktivity!$C$6:$R$25,13,FALSE),2))))</f>
        <v/>
      </c>
      <c r="T1053" s="90" t="str">
        <f t="shared" si="84"/>
        <v/>
      </c>
      <c r="V1053" s="13" t="str">
        <f>IFERROR(SMALL(Zoznam!O:O,ROW()-3),"")</f>
        <v/>
      </c>
    </row>
    <row r="1054" spans="2:22" ht="15" x14ac:dyDescent="0.25">
      <c r="B1054" s="89" t="str">
        <f>IF($V1054="","",VLOOKUP($V1054,Zoznam!$O:$W,2,FALSE))</f>
        <v/>
      </c>
      <c r="C1054" s="89" t="str">
        <f>IF($V1054="","",VLOOKUP($V1054,Zoznam!$O:$W,3,FALSE))</f>
        <v/>
      </c>
      <c r="D1054" s="75" t="str">
        <f>IF($V1054="","",VLOOKUP($V1054,Zoznam!$O:$W,4,FALSE))</f>
        <v/>
      </c>
      <c r="E1054" s="75" t="str">
        <f>IF($V1054="","",VLOOKUP($V1054,Zoznam!$O:$W,5,FALSE))</f>
        <v/>
      </c>
      <c r="F1054" s="89" t="str">
        <f>IF($V1054="","",VLOOKUP($V1054,Zoznam!$O:$W,6,FALSE))</f>
        <v/>
      </c>
      <c r="G1054" s="90" t="str">
        <f>IF($V1054="","",VLOOKUP($V1054,Zoznam!$O:$W,7,FALSE))</f>
        <v/>
      </c>
      <c r="H1054" s="91" t="str">
        <f>IF($V1054="","",VLOOKUP($V1054,Zoznam!$O:$W,8,FALSE))</f>
        <v/>
      </c>
      <c r="I1054" s="123" t="str">
        <f>IF($V1054="","",VLOOKUP($V1054,Zoznam!$O:$W,9,FALSE))</f>
        <v/>
      </c>
      <c r="J1054" s="123" t="str">
        <f t="shared" si="80"/>
        <v/>
      </c>
      <c r="K1054" s="90" t="str">
        <f t="shared" si="81"/>
        <v/>
      </c>
      <c r="L1054" s="90" t="str">
        <f t="shared" si="82"/>
        <v/>
      </c>
      <c r="M1054" s="90" t="str">
        <f>IF($I1054="","",IF(C1054=" ",SUMIFS($M:$M,$C:$C,RIGHT($D1054,6)),IF(C1054="  ",SUMIFS($M:$M,$C:$C," "),ROUNDUP(I1054*VLOOKUP(C1054,Aktivity!$C$6:$R$25,8,FALSE),2))))</f>
        <v/>
      </c>
      <c r="N1054" s="90" t="str">
        <f>IF($I1054="","",IF(C1054=" ",SUMIFS($N:$N,$C:$C,RIGHT($D1054,6)),IF(C1054="  ",SUMIFS($N:$N,$C:$C," "),ROUNDDOWN(M1054*VLOOKUP(C1054,Aktivity!$C$6:$R$25,10,FALSE),2))))</f>
        <v/>
      </c>
      <c r="O1054" s="90" t="str">
        <f>IF($I1054="","",IF(C1054=" ",SUMIFS($O:$O,$C:$C,RIGHT($D1054,6)),IF(C1054="  ",SUMIFS($O:$O,$C:$C," "),ROUNDDOWN(I1054*VLOOKUP(C1054,Aktivity!$C$6:$R$25,12,FALSE),2))))</f>
        <v/>
      </c>
      <c r="P1054" s="90" t="str">
        <f t="shared" si="83"/>
        <v/>
      </c>
      <c r="Q1054" s="90" t="str">
        <f>IF($I1054="","",IF(C1054=" ",SUMIFS($Q:$Q,$C:$C,RIGHT($D1054,6)),IF(C1054="  ",SUMIFS($Q:$Q,$C:$C," "),ROUNDDOWN(I1054*VLOOKUP(C1054,Aktivity!$C$6:$R$25,9,FALSE),2))))</f>
        <v/>
      </c>
      <c r="R1054" s="90" t="str">
        <f>IF($I1054="","",IF(C1054=" ",SUMIFS($R:$R,$C:$C,RIGHT($D1054,6)),IF(C1054="  ",SUMIFS($R:$R,$C:$C," "),ROUNDDOWN(Q1054*VLOOKUP(C1054,Aktivity!$C$6:$R$25,10,FALSE),2))))</f>
        <v/>
      </c>
      <c r="S1054" s="90" t="str">
        <f>IF($I1054="","",IF(C1054=" ",SUMIFS($S:$S,$C:$C,RIGHT($D1054,6)),IF(C1054="  ",SUMIFS($S:$S,$C:$C," "),ROUNDDOWN(I1054*VLOOKUP(C1054,Aktivity!$C$6:$R$25,13,FALSE),2))))</f>
        <v/>
      </c>
      <c r="T1054" s="90" t="str">
        <f t="shared" si="84"/>
        <v/>
      </c>
      <c r="V1054" s="13" t="str">
        <f>IFERROR(SMALL(Zoznam!O:O,ROW()-3),"")</f>
        <v/>
      </c>
    </row>
    <row r="1055" spans="2:22" ht="15" x14ac:dyDescent="0.25">
      <c r="B1055" s="89" t="str">
        <f>IF($V1055="","",VLOOKUP($V1055,Zoznam!$O:$W,2,FALSE))</f>
        <v/>
      </c>
      <c r="C1055" s="89" t="str">
        <f>IF($V1055="","",VLOOKUP($V1055,Zoznam!$O:$W,3,FALSE))</f>
        <v/>
      </c>
      <c r="D1055" s="75" t="str">
        <f>IF($V1055="","",VLOOKUP($V1055,Zoznam!$O:$W,4,FALSE))</f>
        <v/>
      </c>
      <c r="E1055" s="75" t="str">
        <f>IF($V1055="","",VLOOKUP($V1055,Zoznam!$O:$W,5,FALSE))</f>
        <v/>
      </c>
      <c r="F1055" s="89" t="str">
        <f>IF($V1055="","",VLOOKUP($V1055,Zoznam!$O:$W,6,FALSE))</f>
        <v/>
      </c>
      <c r="G1055" s="90" t="str">
        <f>IF($V1055="","",VLOOKUP($V1055,Zoznam!$O:$W,7,FALSE))</f>
        <v/>
      </c>
      <c r="H1055" s="91" t="str">
        <f>IF($V1055="","",VLOOKUP($V1055,Zoznam!$O:$W,8,FALSE))</f>
        <v/>
      </c>
      <c r="I1055" s="123" t="str">
        <f>IF($V1055="","",VLOOKUP($V1055,Zoznam!$O:$W,9,FALSE))</f>
        <v/>
      </c>
      <c r="J1055" s="123" t="str">
        <f t="shared" si="80"/>
        <v/>
      </c>
      <c r="K1055" s="90" t="str">
        <f t="shared" si="81"/>
        <v/>
      </c>
      <c r="L1055" s="90" t="str">
        <f t="shared" si="82"/>
        <v/>
      </c>
      <c r="M1055" s="90" t="str">
        <f>IF($I1055="","",IF(C1055=" ",SUMIFS($M:$M,$C:$C,RIGHT($D1055,6)),IF(C1055="  ",SUMIFS($M:$M,$C:$C," "),ROUNDUP(I1055*VLOOKUP(C1055,Aktivity!$C$6:$R$25,8,FALSE),2))))</f>
        <v/>
      </c>
      <c r="N1055" s="90" t="str">
        <f>IF($I1055="","",IF(C1055=" ",SUMIFS($N:$N,$C:$C,RIGHT($D1055,6)),IF(C1055="  ",SUMIFS($N:$N,$C:$C," "),ROUNDDOWN(M1055*VLOOKUP(C1055,Aktivity!$C$6:$R$25,10,FALSE),2))))</f>
        <v/>
      </c>
      <c r="O1055" s="90" t="str">
        <f>IF($I1055="","",IF(C1055=" ",SUMIFS($O:$O,$C:$C,RIGHT($D1055,6)),IF(C1055="  ",SUMIFS($O:$O,$C:$C," "),ROUNDDOWN(I1055*VLOOKUP(C1055,Aktivity!$C$6:$R$25,12,FALSE),2))))</f>
        <v/>
      </c>
      <c r="P1055" s="90" t="str">
        <f t="shared" si="83"/>
        <v/>
      </c>
      <c r="Q1055" s="90" t="str">
        <f>IF($I1055="","",IF(C1055=" ",SUMIFS($Q:$Q,$C:$C,RIGHT($D1055,6)),IF(C1055="  ",SUMIFS($Q:$Q,$C:$C," "),ROUNDDOWN(I1055*VLOOKUP(C1055,Aktivity!$C$6:$R$25,9,FALSE),2))))</f>
        <v/>
      </c>
      <c r="R1055" s="90" t="str">
        <f>IF($I1055="","",IF(C1055=" ",SUMIFS($R:$R,$C:$C,RIGHT($D1055,6)),IF(C1055="  ",SUMIFS($R:$R,$C:$C," "),ROUNDDOWN(Q1055*VLOOKUP(C1055,Aktivity!$C$6:$R$25,10,FALSE),2))))</f>
        <v/>
      </c>
      <c r="S1055" s="90" t="str">
        <f>IF($I1055="","",IF(C1055=" ",SUMIFS($S:$S,$C:$C,RIGHT($D1055,6)),IF(C1055="  ",SUMIFS($S:$S,$C:$C," "),ROUNDDOWN(I1055*VLOOKUP(C1055,Aktivity!$C$6:$R$25,13,FALSE),2))))</f>
        <v/>
      </c>
      <c r="T1055" s="90" t="str">
        <f t="shared" si="84"/>
        <v/>
      </c>
      <c r="V1055" s="13" t="str">
        <f>IFERROR(SMALL(Zoznam!O:O,ROW()-3),"")</f>
        <v/>
      </c>
    </row>
    <row r="1056" spans="2:22" ht="15" x14ac:dyDescent="0.25">
      <c r="B1056" s="89" t="str">
        <f>IF($V1056="","",VLOOKUP($V1056,Zoznam!$O:$W,2,FALSE))</f>
        <v/>
      </c>
      <c r="C1056" s="89" t="str">
        <f>IF($V1056="","",VLOOKUP($V1056,Zoznam!$O:$W,3,FALSE))</f>
        <v/>
      </c>
      <c r="D1056" s="75" t="str">
        <f>IF($V1056="","",VLOOKUP($V1056,Zoznam!$O:$W,4,FALSE))</f>
        <v/>
      </c>
      <c r="E1056" s="75" t="str">
        <f>IF($V1056="","",VLOOKUP($V1056,Zoznam!$O:$W,5,FALSE))</f>
        <v/>
      </c>
      <c r="F1056" s="89" t="str">
        <f>IF($V1056="","",VLOOKUP($V1056,Zoznam!$O:$W,6,FALSE))</f>
        <v/>
      </c>
      <c r="G1056" s="90" t="str">
        <f>IF($V1056="","",VLOOKUP($V1056,Zoznam!$O:$W,7,FALSE))</f>
        <v/>
      </c>
      <c r="H1056" s="91" t="str">
        <f>IF($V1056="","",VLOOKUP($V1056,Zoznam!$O:$W,8,FALSE))</f>
        <v/>
      </c>
      <c r="I1056" s="123" t="str">
        <f>IF($V1056="","",VLOOKUP($V1056,Zoznam!$O:$W,9,FALSE))</f>
        <v/>
      </c>
      <c r="J1056" s="123" t="str">
        <f t="shared" si="80"/>
        <v/>
      </c>
      <c r="K1056" s="90" t="str">
        <f t="shared" si="81"/>
        <v/>
      </c>
      <c r="L1056" s="90" t="str">
        <f t="shared" si="82"/>
        <v/>
      </c>
      <c r="M1056" s="90" t="str">
        <f>IF($I1056="","",IF(C1056=" ",SUMIFS($M:$M,$C:$C,RIGHT($D1056,6)),IF(C1056="  ",SUMIFS($M:$M,$C:$C," "),ROUNDUP(I1056*VLOOKUP(C1056,Aktivity!$C$6:$R$25,8,FALSE),2))))</f>
        <v/>
      </c>
      <c r="N1056" s="90" t="str">
        <f>IF($I1056="","",IF(C1056=" ",SUMIFS($N:$N,$C:$C,RIGHT($D1056,6)),IF(C1056="  ",SUMIFS($N:$N,$C:$C," "),ROUNDDOWN(M1056*VLOOKUP(C1056,Aktivity!$C$6:$R$25,10,FALSE),2))))</f>
        <v/>
      </c>
      <c r="O1056" s="90" t="str">
        <f>IF($I1056="","",IF(C1056=" ",SUMIFS($O:$O,$C:$C,RIGHT($D1056,6)),IF(C1056="  ",SUMIFS($O:$O,$C:$C," "),ROUNDDOWN(I1056*VLOOKUP(C1056,Aktivity!$C$6:$R$25,12,FALSE),2))))</f>
        <v/>
      </c>
      <c r="P1056" s="90" t="str">
        <f t="shared" si="83"/>
        <v/>
      </c>
      <c r="Q1056" s="90" t="str">
        <f>IF($I1056="","",IF(C1056=" ",SUMIFS($Q:$Q,$C:$C,RIGHT($D1056,6)),IF(C1056="  ",SUMIFS($Q:$Q,$C:$C," "),ROUNDDOWN(I1056*VLOOKUP(C1056,Aktivity!$C$6:$R$25,9,FALSE),2))))</f>
        <v/>
      </c>
      <c r="R1056" s="90" t="str">
        <f>IF($I1056="","",IF(C1056=" ",SUMIFS($R:$R,$C:$C,RIGHT($D1056,6)),IF(C1056="  ",SUMIFS($R:$R,$C:$C," "),ROUNDDOWN(Q1056*VLOOKUP(C1056,Aktivity!$C$6:$R$25,10,FALSE),2))))</f>
        <v/>
      </c>
      <c r="S1056" s="90" t="str">
        <f>IF($I1056="","",IF(C1056=" ",SUMIFS($S:$S,$C:$C,RIGHT($D1056,6)),IF(C1056="  ",SUMIFS($S:$S,$C:$C," "),ROUNDDOWN(I1056*VLOOKUP(C1056,Aktivity!$C$6:$R$25,13,FALSE),2))))</f>
        <v/>
      </c>
      <c r="T1056" s="90" t="str">
        <f t="shared" si="84"/>
        <v/>
      </c>
      <c r="V1056" s="13" t="str">
        <f>IFERROR(SMALL(Zoznam!O:O,ROW()-3),"")</f>
        <v/>
      </c>
    </row>
    <row r="1057" spans="2:22" ht="15" x14ac:dyDescent="0.25">
      <c r="B1057" s="89" t="str">
        <f>IF($V1057="","",VLOOKUP($V1057,Zoznam!$O:$W,2,FALSE))</f>
        <v/>
      </c>
      <c r="C1057" s="89" t="str">
        <f>IF($V1057="","",VLOOKUP($V1057,Zoznam!$O:$W,3,FALSE))</f>
        <v/>
      </c>
      <c r="D1057" s="75" t="str">
        <f>IF($V1057="","",VLOOKUP($V1057,Zoznam!$O:$W,4,FALSE))</f>
        <v/>
      </c>
      <c r="E1057" s="75" t="str">
        <f>IF($V1057="","",VLOOKUP($V1057,Zoznam!$O:$W,5,FALSE))</f>
        <v/>
      </c>
      <c r="F1057" s="89" t="str">
        <f>IF($V1057="","",VLOOKUP($V1057,Zoznam!$O:$W,6,FALSE))</f>
        <v/>
      </c>
      <c r="G1057" s="90" t="str">
        <f>IF($V1057="","",VLOOKUP($V1057,Zoznam!$O:$W,7,FALSE))</f>
        <v/>
      </c>
      <c r="H1057" s="91" t="str">
        <f>IF($V1057="","",VLOOKUP($V1057,Zoznam!$O:$W,8,FALSE))</f>
        <v/>
      </c>
      <c r="I1057" s="123" t="str">
        <f>IF($V1057="","",VLOOKUP($V1057,Zoznam!$O:$W,9,FALSE))</f>
        <v/>
      </c>
      <c r="J1057" s="123" t="str">
        <f t="shared" si="80"/>
        <v/>
      </c>
      <c r="K1057" s="90" t="str">
        <f t="shared" si="81"/>
        <v/>
      </c>
      <c r="L1057" s="90" t="str">
        <f t="shared" si="82"/>
        <v/>
      </c>
      <c r="M1057" s="90" t="str">
        <f>IF($I1057="","",IF(C1057=" ",SUMIFS($M:$M,$C:$C,RIGHT($D1057,6)),IF(C1057="  ",SUMIFS($M:$M,$C:$C," "),ROUNDUP(I1057*VLOOKUP(C1057,Aktivity!$C$6:$R$25,8,FALSE),2))))</f>
        <v/>
      </c>
      <c r="N1057" s="90" t="str">
        <f>IF($I1057="","",IF(C1057=" ",SUMIFS($N:$N,$C:$C,RIGHT($D1057,6)),IF(C1057="  ",SUMIFS($N:$N,$C:$C," "),ROUNDDOWN(M1057*VLOOKUP(C1057,Aktivity!$C$6:$R$25,10,FALSE),2))))</f>
        <v/>
      </c>
      <c r="O1057" s="90" t="str">
        <f>IF($I1057="","",IF(C1057=" ",SUMIFS($O:$O,$C:$C,RIGHT($D1057,6)),IF(C1057="  ",SUMIFS($O:$O,$C:$C," "),ROUNDDOWN(I1057*VLOOKUP(C1057,Aktivity!$C$6:$R$25,12,FALSE),2))))</f>
        <v/>
      </c>
      <c r="P1057" s="90" t="str">
        <f t="shared" si="83"/>
        <v/>
      </c>
      <c r="Q1057" s="90" t="str">
        <f>IF($I1057="","",IF(C1057=" ",SUMIFS($Q:$Q,$C:$C,RIGHT($D1057,6)),IF(C1057="  ",SUMIFS($Q:$Q,$C:$C," "),ROUNDDOWN(I1057*VLOOKUP(C1057,Aktivity!$C$6:$R$25,9,FALSE),2))))</f>
        <v/>
      </c>
      <c r="R1057" s="90" t="str">
        <f>IF($I1057="","",IF(C1057=" ",SUMIFS($R:$R,$C:$C,RIGHT($D1057,6)),IF(C1057="  ",SUMIFS($R:$R,$C:$C," "),ROUNDDOWN(Q1057*VLOOKUP(C1057,Aktivity!$C$6:$R$25,10,FALSE),2))))</f>
        <v/>
      </c>
      <c r="S1057" s="90" t="str">
        <f>IF($I1057="","",IF(C1057=" ",SUMIFS($S:$S,$C:$C,RIGHT($D1057,6)),IF(C1057="  ",SUMIFS($S:$S,$C:$C," "),ROUNDDOWN(I1057*VLOOKUP(C1057,Aktivity!$C$6:$R$25,13,FALSE),2))))</f>
        <v/>
      </c>
      <c r="T1057" s="90" t="str">
        <f t="shared" si="84"/>
        <v/>
      </c>
      <c r="V1057" s="13" t="str">
        <f>IFERROR(SMALL(Zoznam!O:O,ROW()-3),"")</f>
        <v/>
      </c>
    </row>
    <row r="1058" spans="2:22" ht="15" x14ac:dyDescent="0.25">
      <c r="B1058" s="89" t="str">
        <f>IF($V1058="","",VLOOKUP($V1058,Zoznam!$O:$W,2,FALSE))</f>
        <v/>
      </c>
      <c r="C1058" s="89" t="str">
        <f>IF($V1058="","",VLOOKUP($V1058,Zoznam!$O:$W,3,FALSE))</f>
        <v/>
      </c>
      <c r="D1058" s="75" t="str">
        <f>IF($V1058="","",VLOOKUP($V1058,Zoznam!$O:$W,4,FALSE))</f>
        <v/>
      </c>
      <c r="E1058" s="75" t="str">
        <f>IF($V1058="","",VLOOKUP($V1058,Zoznam!$O:$W,5,FALSE))</f>
        <v/>
      </c>
      <c r="F1058" s="89" t="str">
        <f>IF($V1058="","",VLOOKUP($V1058,Zoznam!$O:$W,6,FALSE))</f>
        <v/>
      </c>
      <c r="G1058" s="90" t="str">
        <f>IF($V1058="","",VLOOKUP($V1058,Zoznam!$O:$W,7,FALSE))</f>
        <v/>
      </c>
      <c r="H1058" s="91" t="str">
        <f>IF($V1058="","",VLOOKUP($V1058,Zoznam!$O:$W,8,FALSE))</f>
        <v/>
      </c>
      <c r="I1058" s="123" t="str">
        <f>IF($V1058="","",VLOOKUP($V1058,Zoznam!$O:$W,9,FALSE))</f>
        <v/>
      </c>
      <c r="J1058" s="123" t="str">
        <f t="shared" si="80"/>
        <v/>
      </c>
      <c r="K1058" s="90" t="str">
        <f t="shared" si="81"/>
        <v/>
      </c>
      <c r="L1058" s="90" t="str">
        <f t="shared" si="82"/>
        <v/>
      </c>
      <c r="M1058" s="90" t="str">
        <f>IF($I1058="","",IF(C1058=" ",SUMIFS($M:$M,$C:$C,RIGHT($D1058,6)),IF(C1058="  ",SUMIFS($M:$M,$C:$C," "),ROUNDUP(I1058*VLOOKUP(C1058,Aktivity!$C$6:$R$25,8,FALSE),2))))</f>
        <v/>
      </c>
      <c r="N1058" s="90" t="str">
        <f>IF($I1058="","",IF(C1058=" ",SUMIFS($N:$N,$C:$C,RIGHT($D1058,6)),IF(C1058="  ",SUMIFS($N:$N,$C:$C," "),ROUNDDOWN(M1058*VLOOKUP(C1058,Aktivity!$C$6:$R$25,10,FALSE),2))))</f>
        <v/>
      </c>
      <c r="O1058" s="90" t="str">
        <f>IF($I1058="","",IF(C1058=" ",SUMIFS($O:$O,$C:$C,RIGHT($D1058,6)),IF(C1058="  ",SUMIFS($O:$O,$C:$C," "),ROUNDDOWN(I1058*VLOOKUP(C1058,Aktivity!$C$6:$R$25,12,FALSE),2))))</f>
        <v/>
      </c>
      <c r="P1058" s="90" t="str">
        <f t="shared" si="83"/>
        <v/>
      </c>
      <c r="Q1058" s="90" t="str">
        <f>IF($I1058="","",IF(C1058=" ",SUMIFS($Q:$Q,$C:$C,RIGHT($D1058,6)),IF(C1058="  ",SUMIFS($Q:$Q,$C:$C," "),ROUNDDOWN(I1058*VLOOKUP(C1058,Aktivity!$C$6:$R$25,9,FALSE),2))))</f>
        <v/>
      </c>
      <c r="R1058" s="90" t="str">
        <f>IF($I1058="","",IF(C1058=" ",SUMIFS($R:$R,$C:$C,RIGHT($D1058,6)),IF(C1058="  ",SUMIFS($R:$R,$C:$C," "),ROUNDDOWN(Q1058*VLOOKUP(C1058,Aktivity!$C$6:$R$25,10,FALSE),2))))</f>
        <v/>
      </c>
      <c r="S1058" s="90" t="str">
        <f>IF($I1058="","",IF(C1058=" ",SUMIFS($S:$S,$C:$C,RIGHT($D1058,6)),IF(C1058="  ",SUMIFS($S:$S,$C:$C," "),ROUNDDOWN(I1058*VLOOKUP(C1058,Aktivity!$C$6:$R$25,13,FALSE),2))))</f>
        <v/>
      </c>
      <c r="T1058" s="90" t="str">
        <f t="shared" si="84"/>
        <v/>
      </c>
      <c r="V1058" s="13" t="str">
        <f>IFERROR(SMALL(Zoznam!O:O,ROW()-3),"")</f>
        <v/>
      </c>
    </row>
    <row r="1059" spans="2:22" ht="15" x14ac:dyDescent="0.25">
      <c r="B1059" s="89" t="str">
        <f>IF($V1059="","",VLOOKUP($V1059,Zoznam!$O:$W,2,FALSE))</f>
        <v/>
      </c>
      <c r="C1059" s="89" t="str">
        <f>IF($V1059="","",VLOOKUP($V1059,Zoznam!$O:$W,3,FALSE))</f>
        <v/>
      </c>
      <c r="D1059" s="75" t="str">
        <f>IF($V1059="","",VLOOKUP($V1059,Zoznam!$O:$W,4,FALSE))</f>
        <v/>
      </c>
      <c r="E1059" s="75" t="str">
        <f>IF($V1059="","",VLOOKUP($V1059,Zoznam!$O:$W,5,FALSE))</f>
        <v/>
      </c>
      <c r="F1059" s="89" t="str">
        <f>IF($V1059="","",VLOOKUP($V1059,Zoznam!$O:$W,6,FALSE))</f>
        <v/>
      </c>
      <c r="G1059" s="90" t="str">
        <f>IF($V1059="","",VLOOKUP($V1059,Zoznam!$O:$W,7,FALSE))</f>
        <v/>
      </c>
      <c r="H1059" s="91" t="str">
        <f>IF($V1059="","",VLOOKUP($V1059,Zoznam!$O:$W,8,FALSE))</f>
        <v/>
      </c>
      <c r="I1059" s="123" t="str">
        <f>IF($V1059="","",VLOOKUP($V1059,Zoznam!$O:$W,9,FALSE))</f>
        <v/>
      </c>
      <c r="J1059" s="123" t="str">
        <f t="shared" si="80"/>
        <v/>
      </c>
      <c r="K1059" s="90" t="str">
        <f t="shared" si="81"/>
        <v/>
      </c>
      <c r="L1059" s="90" t="str">
        <f t="shared" si="82"/>
        <v/>
      </c>
      <c r="M1059" s="90" t="str">
        <f>IF($I1059="","",IF(C1059=" ",SUMIFS($M:$M,$C:$C,RIGHT($D1059,6)),IF(C1059="  ",SUMIFS($M:$M,$C:$C," "),ROUNDUP(I1059*VLOOKUP(C1059,Aktivity!$C$6:$R$25,8,FALSE),2))))</f>
        <v/>
      </c>
      <c r="N1059" s="90" t="str">
        <f>IF($I1059="","",IF(C1059=" ",SUMIFS($N:$N,$C:$C,RIGHT($D1059,6)),IF(C1059="  ",SUMIFS($N:$N,$C:$C," "),ROUNDDOWN(M1059*VLOOKUP(C1059,Aktivity!$C$6:$R$25,10,FALSE),2))))</f>
        <v/>
      </c>
      <c r="O1059" s="90" t="str">
        <f>IF($I1059="","",IF(C1059=" ",SUMIFS($O:$O,$C:$C,RIGHT($D1059,6)),IF(C1059="  ",SUMIFS($O:$O,$C:$C," "),ROUNDDOWN(I1059*VLOOKUP(C1059,Aktivity!$C$6:$R$25,12,FALSE),2))))</f>
        <v/>
      </c>
      <c r="P1059" s="90" t="str">
        <f t="shared" si="83"/>
        <v/>
      </c>
      <c r="Q1059" s="90" t="str">
        <f>IF($I1059="","",IF(C1059=" ",SUMIFS($Q:$Q,$C:$C,RIGHT($D1059,6)),IF(C1059="  ",SUMIFS($Q:$Q,$C:$C," "),ROUNDDOWN(I1059*VLOOKUP(C1059,Aktivity!$C$6:$R$25,9,FALSE),2))))</f>
        <v/>
      </c>
      <c r="R1059" s="90" t="str">
        <f>IF($I1059="","",IF(C1059=" ",SUMIFS($R:$R,$C:$C,RIGHT($D1059,6)),IF(C1059="  ",SUMIFS($R:$R,$C:$C," "),ROUNDDOWN(Q1059*VLOOKUP(C1059,Aktivity!$C$6:$R$25,10,FALSE),2))))</f>
        <v/>
      </c>
      <c r="S1059" s="90" t="str">
        <f>IF($I1059="","",IF(C1059=" ",SUMIFS($S:$S,$C:$C,RIGHT($D1059,6)),IF(C1059="  ",SUMIFS($S:$S,$C:$C," "),ROUNDDOWN(I1059*VLOOKUP(C1059,Aktivity!$C$6:$R$25,13,FALSE),2))))</f>
        <v/>
      </c>
      <c r="T1059" s="90" t="str">
        <f t="shared" si="84"/>
        <v/>
      </c>
      <c r="V1059" s="13" t="str">
        <f>IFERROR(SMALL(Zoznam!O:O,ROW()-3),"")</f>
        <v/>
      </c>
    </row>
    <row r="1060" spans="2:22" ht="15" x14ac:dyDescent="0.25">
      <c r="B1060" s="89" t="str">
        <f>IF($V1060="","",VLOOKUP($V1060,Zoznam!$O:$W,2,FALSE))</f>
        <v/>
      </c>
      <c r="C1060" s="89" t="str">
        <f>IF($V1060="","",VLOOKUP($V1060,Zoznam!$O:$W,3,FALSE))</f>
        <v/>
      </c>
      <c r="D1060" s="75" t="str">
        <f>IF($V1060="","",VLOOKUP($V1060,Zoznam!$O:$W,4,FALSE))</f>
        <v/>
      </c>
      <c r="E1060" s="75" t="str">
        <f>IF($V1060="","",VLOOKUP($V1060,Zoznam!$O:$W,5,FALSE))</f>
        <v/>
      </c>
      <c r="F1060" s="89" t="str">
        <f>IF($V1060="","",VLOOKUP($V1060,Zoznam!$O:$W,6,FALSE))</f>
        <v/>
      </c>
      <c r="G1060" s="90" t="str">
        <f>IF($V1060="","",VLOOKUP($V1060,Zoznam!$O:$W,7,FALSE))</f>
        <v/>
      </c>
      <c r="H1060" s="91" t="str">
        <f>IF($V1060="","",VLOOKUP($V1060,Zoznam!$O:$W,8,FALSE))</f>
        <v/>
      </c>
      <c r="I1060" s="123" t="str">
        <f>IF($V1060="","",VLOOKUP($V1060,Zoznam!$O:$W,9,FALSE))</f>
        <v/>
      </c>
      <c r="J1060" s="123" t="str">
        <f t="shared" si="80"/>
        <v/>
      </c>
      <c r="K1060" s="90" t="str">
        <f t="shared" si="81"/>
        <v/>
      </c>
      <c r="L1060" s="90" t="str">
        <f t="shared" si="82"/>
        <v/>
      </c>
      <c r="M1060" s="90" t="str">
        <f>IF($I1060="","",IF(C1060=" ",SUMIFS($M:$M,$C:$C,RIGHT($D1060,6)),IF(C1060="  ",SUMIFS($M:$M,$C:$C," "),ROUNDUP(I1060*VLOOKUP(C1060,Aktivity!$C$6:$R$25,8,FALSE),2))))</f>
        <v/>
      </c>
      <c r="N1060" s="90" t="str">
        <f>IF($I1060="","",IF(C1060=" ",SUMIFS($N:$N,$C:$C,RIGHT($D1060,6)),IF(C1060="  ",SUMIFS($N:$N,$C:$C," "),ROUNDDOWN(M1060*VLOOKUP(C1060,Aktivity!$C$6:$R$25,10,FALSE),2))))</f>
        <v/>
      </c>
      <c r="O1060" s="90" t="str">
        <f>IF($I1060="","",IF(C1060=" ",SUMIFS($O:$O,$C:$C,RIGHT($D1060,6)),IF(C1060="  ",SUMIFS($O:$O,$C:$C," "),ROUNDDOWN(I1060*VLOOKUP(C1060,Aktivity!$C$6:$R$25,12,FALSE),2))))</f>
        <v/>
      </c>
      <c r="P1060" s="90" t="str">
        <f t="shared" si="83"/>
        <v/>
      </c>
      <c r="Q1060" s="90" t="str">
        <f>IF($I1060="","",IF(C1060=" ",SUMIFS($Q:$Q,$C:$C,RIGHT($D1060,6)),IF(C1060="  ",SUMIFS($Q:$Q,$C:$C," "),ROUNDDOWN(I1060*VLOOKUP(C1060,Aktivity!$C$6:$R$25,9,FALSE),2))))</f>
        <v/>
      </c>
      <c r="R1060" s="90" t="str">
        <f>IF($I1060="","",IF(C1060=" ",SUMIFS($R:$R,$C:$C,RIGHT($D1060,6)),IF(C1060="  ",SUMIFS($R:$R,$C:$C," "),ROUNDDOWN(Q1060*VLOOKUP(C1060,Aktivity!$C$6:$R$25,10,FALSE),2))))</f>
        <v/>
      </c>
      <c r="S1060" s="90" t="str">
        <f>IF($I1060="","",IF(C1060=" ",SUMIFS($S:$S,$C:$C,RIGHT($D1060,6)),IF(C1060="  ",SUMIFS($S:$S,$C:$C," "),ROUNDDOWN(I1060*VLOOKUP(C1060,Aktivity!$C$6:$R$25,13,FALSE),2))))</f>
        <v/>
      </c>
      <c r="T1060" s="90" t="str">
        <f t="shared" si="84"/>
        <v/>
      </c>
      <c r="V1060" s="13" t="str">
        <f>IFERROR(SMALL(Zoznam!O:O,ROW()-3),"")</f>
        <v/>
      </c>
    </row>
    <row r="1061" spans="2:22" ht="15" x14ac:dyDescent="0.25">
      <c r="B1061" s="89" t="str">
        <f>IF($V1061="","",VLOOKUP($V1061,Zoznam!$O:$W,2,FALSE))</f>
        <v/>
      </c>
      <c r="C1061" s="89" t="str">
        <f>IF($V1061="","",VLOOKUP($V1061,Zoznam!$O:$W,3,FALSE))</f>
        <v/>
      </c>
      <c r="D1061" s="75" t="str">
        <f>IF($V1061="","",VLOOKUP($V1061,Zoznam!$O:$W,4,FALSE))</f>
        <v/>
      </c>
      <c r="E1061" s="75" t="str">
        <f>IF($V1061="","",VLOOKUP($V1061,Zoznam!$O:$W,5,FALSE))</f>
        <v/>
      </c>
      <c r="F1061" s="89" t="str">
        <f>IF($V1061="","",VLOOKUP($V1061,Zoznam!$O:$W,6,FALSE))</f>
        <v/>
      </c>
      <c r="G1061" s="90" t="str">
        <f>IF($V1061="","",VLOOKUP($V1061,Zoznam!$O:$W,7,FALSE))</f>
        <v/>
      </c>
      <c r="H1061" s="91" t="str">
        <f>IF($V1061="","",VLOOKUP($V1061,Zoznam!$O:$W,8,FALSE))</f>
        <v/>
      </c>
      <c r="I1061" s="123" t="str">
        <f>IF($V1061="","",VLOOKUP($V1061,Zoznam!$O:$W,9,FALSE))</f>
        <v/>
      </c>
      <c r="J1061" s="123" t="str">
        <f t="shared" si="80"/>
        <v/>
      </c>
      <c r="K1061" s="90" t="str">
        <f t="shared" si="81"/>
        <v/>
      </c>
      <c r="L1061" s="90" t="str">
        <f t="shared" si="82"/>
        <v/>
      </c>
      <c r="M1061" s="90" t="str">
        <f>IF($I1061="","",IF(C1061=" ",SUMIFS($M:$M,$C:$C,RIGHT($D1061,6)),IF(C1061="  ",SUMIFS($M:$M,$C:$C," "),ROUNDUP(I1061*VLOOKUP(C1061,Aktivity!$C$6:$R$25,8,FALSE),2))))</f>
        <v/>
      </c>
      <c r="N1061" s="90" t="str">
        <f>IF($I1061="","",IF(C1061=" ",SUMIFS($N:$N,$C:$C,RIGHT($D1061,6)),IF(C1061="  ",SUMIFS($N:$N,$C:$C," "),ROUNDDOWN(M1061*VLOOKUP(C1061,Aktivity!$C$6:$R$25,10,FALSE),2))))</f>
        <v/>
      </c>
      <c r="O1061" s="90" t="str">
        <f>IF($I1061="","",IF(C1061=" ",SUMIFS($O:$O,$C:$C,RIGHT($D1061,6)),IF(C1061="  ",SUMIFS($O:$O,$C:$C," "),ROUNDDOWN(I1061*VLOOKUP(C1061,Aktivity!$C$6:$R$25,12,FALSE),2))))</f>
        <v/>
      </c>
      <c r="P1061" s="90" t="str">
        <f t="shared" si="83"/>
        <v/>
      </c>
      <c r="Q1061" s="90" t="str">
        <f>IF($I1061="","",IF(C1061=" ",SUMIFS($Q:$Q,$C:$C,RIGHT($D1061,6)),IF(C1061="  ",SUMIFS($Q:$Q,$C:$C," "),ROUNDDOWN(I1061*VLOOKUP(C1061,Aktivity!$C$6:$R$25,9,FALSE),2))))</f>
        <v/>
      </c>
      <c r="R1061" s="90" t="str">
        <f>IF($I1061="","",IF(C1061=" ",SUMIFS($R:$R,$C:$C,RIGHT($D1061,6)),IF(C1061="  ",SUMIFS($R:$R,$C:$C," "),ROUNDDOWN(Q1061*VLOOKUP(C1061,Aktivity!$C$6:$R$25,10,FALSE),2))))</f>
        <v/>
      </c>
      <c r="S1061" s="90" t="str">
        <f>IF($I1061="","",IF(C1061=" ",SUMIFS($S:$S,$C:$C,RIGHT($D1061,6)),IF(C1061="  ",SUMIFS($S:$S,$C:$C," "),ROUNDDOWN(I1061*VLOOKUP(C1061,Aktivity!$C$6:$R$25,13,FALSE),2))))</f>
        <v/>
      </c>
      <c r="T1061" s="90" t="str">
        <f t="shared" si="84"/>
        <v/>
      </c>
      <c r="V1061" s="13" t="str">
        <f>IFERROR(SMALL(Zoznam!O:O,ROW()-3),"")</f>
        <v/>
      </c>
    </row>
    <row r="1062" spans="2:22" ht="15" x14ac:dyDescent="0.25">
      <c r="B1062" s="89" t="str">
        <f>IF($V1062="","",VLOOKUP($V1062,Zoznam!$O:$W,2,FALSE))</f>
        <v/>
      </c>
      <c r="C1062" s="89" t="str">
        <f>IF($V1062="","",VLOOKUP($V1062,Zoznam!$O:$W,3,FALSE))</f>
        <v/>
      </c>
      <c r="D1062" s="75" t="str">
        <f>IF($V1062="","",VLOOKUP($V1062,Zoznam!$O:$W,4,FALSE))</f>
        <v/>
      </c>
      <c r="E1062" s="75" t="str">
        <f>IF($V1062="","",VLOOKUP($V1062,Zoznam!$O:$W,5,FALSE))</f>
        <v/>
      </c>
      <c r="F1062" s="89" t="str">
        <f>IF($V1062="","",VLOOKUP($V1062,Zoznam!$O:$W,6,FALSE))</f>
        <v/>
      </c>
      <c r="G1062" s="90" t="str">
        <f>IF($V1062="","",VLOOKUP($V1062,Zoznam!$O:$W,7,FALSE))</f>
        <v/>
      </c>
      <c r="H1062" s="91" t="str">
        <f>IF($V1062="","",VLOOKUP($V1062,Zoznam!$O:$W,8,FALSE))</f>
        <v/>
      </c>
      <c r="I1062" s="123" t="str">
        <f>IF($V1062="","",VLOOKUP($V1062,Zoznam!$O:$W,9,FALSE))</f>
        <v/>
      </c>
      <c r="J1062" s="123" t="str">
        <f t="shared" si="80"/>
        <v/>
      </c>
      <c r="K1062" s="90" t="str">
        <f t="shared" si="81"/>
        <v/>
      </c>
      <c r="L1062" s="90" t="str">
        <f t="shared" si="82"/>
        <v/>
      </c>
      <c r="M1062" s="90" t="str">
        <f>IF($I1062="","",IF(C1062=" ",SUMIFS($M:$M,$C:$C,RIGHT($D1062,6)),IF(C1062="  ",SUMIFS($M:$M,$C:$C," "),ROUNDUP(I1062*VLOOKUP(C1062,Aktivity!$C$6:$R$25,8,FALSE),2))))</f>
        <v/>
      </c>
      <c r="N1062" s="90" t="str">
        <f>IF($I1062="","",IF(C1062=" ",SUMIFS($N:$N,$C:$C,RIGHT($D1062,6)),IF(C1062="  ",SUMIFS($N:$N,$C:$C," "),ROUNDDOWN(M1062*VLOOKUP(C1062,Aktivity!$C$6:$R$25,10,FALSE),2))))</f>
        <v/>
      </c>
      <c r="O1062" s="90" t="str">
        <f>IF($I1062="","",IF(C1062=" ",SUMIFS($O:$O,$C:$C,RIGHT($D1062,6)),IF(C1062="  ",SUMIFS($O:$O,$C:$C," "),ROUNDDOWN(I1062*VLOOKUP(C1062,Aktivity!$C$6:$R$25,12,FALSE),2))))</f>
        <v/>
      </c>
      <c r="P1062" s="90" t="str">
        <f t="shared" si="83"/>
        <v/>
      </c>
      <c r="Q1062" s="90" t="str">
        <f>IF($I1062="","",IF(C1062=" ",SUMIFS($Q:$Q,$C:$C,RIGHT($D1062,6)),IF(C1062="  ",SUMIFS($Q:$Q,$C:$C," "),ROUNDDOWN(I1062*VLOOKUP(C1062,Aktivity!$C$6:$R$25,9,FALSE),2))))</f>
        <v/>
      </c>
      <c r="R1062" s="90" t="str">
        <f>IF($I1062="","",IF(C1062=" ",SUMIFS($R:$R,$C:$C,RIGHT($D1062,6)),IF(C1062="  ",SUMIFS($R:$R,$C:$C," "),ROUNDDOWN(Q1062*VLOOKUP(C1062,Aktivity!$C$6:$R$25,10,FALSE),2))))</f>
        <v/>
      </c>
      <c r="S1062" s="90" t="str">
        <f>IF($I1062="","",IF(C1062=" ",SUMIFS($S:$S,$C:$C,RIGHT($D1062,6)),IF(C1062="  ",SUMIFS($S:$S,$C:$C," "),ROUNDDOWN(I1062*VLOOKUP(C1062,Aktivity!$C$6:$R$25,13,FALSE),2))))</f>
        <v/>
      </c>
      <c r="T1062" s="90" t="str">
        <f t="shared" si="84"/>
        <v/>
      </c>
      <c r="V1062" s="13" t="str">
        <f>IFERROR(SMALL(Zoznam!O:O,ROW()-3),"")</f>
        <v/>
      </c>
    </row>
    <row r="1063" spans="2:22" ht="15" x14ac:dyDescent="0.25">
      <c r="B1063" s="89" t="str">
        <f>IF($V1063="","",VLOOKUP($V1063,Zoznam!$O:$W,2,FALSE))</f>
        <v/>
      </c>
      <c r="C1063" s="89" t="str">
        <f>IF($V1063="","",VLOOKUP($V1063,Zoznam!$O:$W,3,FALSE))</f>
        <v/>
      </c>
      <c r="D1063" s="75" t="str">
        <f>IF($V1063="","",VLOOKUP($V1063,Zoznam!$O:$W,4,FALSE))</f>
        <v/>
      </c>
      <c r="E1063" s="75" t="str">
        <f>IF($V1063="","",VLOOKUP($V1063,Zoznam!$O:$W,5,FALSE))</f>
        <v/>
      </c>
      <c r="F1063" s="89" t="str">
        <f>IF($V1063="","",VLOOKUP($V1063,Zoznam!$O:$W,6,FALSE))</f>
        <v/>
      </c>
      <c r="G1063" s="90" t="str">
        <f>IF($V1063="","",VLOOKUP($V1063,Zoznam!$O:$W,7,FALSE))</f>
        <v/>
      </c>
      <c r="H1063" s="91" t="str">
        <f>IF($V1063="","",VLOOKUP($V1063,Zoznam!$O:$W,8,FALSE))</f>
        <v/>
      </c>
      <c r="I1063" s="123" t="str">
        <f>IF($V1063="","",VLOOKUP($V1063,Zoznam!$O:$W,9,FALSE))</f>
        <v/>
      </c>
      <c r="J1063" s="123" t="str">
        <f t="shared" si="80"/>
        <v/>
      </c>
      <c r="K1063" s="90" t="str">
        <f t="shared" si="81"/>
        <v/>
      </c>
      <c r="L1063" s="90" t="str">
        <f t="shared" si="82"/>
        <v/>
      </c>
      <c r="M1063" s="90" t="str">
        <f>IF($I1063="","",IF(C1063=" ",SUMIFS($M:$M,$C:$C,RIGHT($D1063,6)),IF(C1063="  ",SUMIFS($M:$M,$C:$C," "),ROUNDUP(I1063*VLOOKUP(C1063,Aktivity!$C$6:$R$25,8,FALSE),2))))</f>
        <v/>
      </c>
      <c r="N1063" s="90" t="str">
        <f>IF($I1063="","",IF(C1063=" ",SUMIFS($N:$N,$C:$C,RIGHT($D1063,6)),IF(C1063="  ",SUMIFS($N:$N,$C:$C," "),ROUNDDOWN(M1063*VLOOKUP(C1063,Aktivity!$C$6:$R$25,10,FALSE),2))))</f>
        <v/>
      </c>
      <c r="O1063" s="90" t="str">
        <f>IF($I1063="","",IF(C1063=" ",SUMIFS($O:$O,$C:$C,RIGHT($D1063,6)),IF(C1063="  ",SUMIFS($O:$O,$C:$C," "),ROUNDDOWN(I1063*VLOOKUP(C1063,Aktivity!$C$6:$R$25,12,FALSE),2))))</f>
        <v/>
      </c>
      <c r="P1063" s="90" t="str">
        <f t="shared" si="83"/>
        <v/>
      </c>
      <c r="Q1063" s="90" t="str">
        <f>IF($I1063="","",IF(C1063=" ",SUMIFS($Q:$Q,$C:$C,RIGHT($D1063,6)),IF(C1063="  ",SUMIFS($Q:$Q,$C:$C," "),ROUNDDOWN(I1063*VLOOKUP(C1063,Aktivity!$C$6:$R$25,9,FALSE),2))))</f>
        <v/>
      </c>
      <c r="R1063" s="90" t="str">
        <f>IF($I1063="","",IF(C1063=" ",SUMIFS($R:$R,$C:$C,RIGHT($D1063,6)),IF(C1063="  ",SUMIFS($R:$R,$C:$C," "),ROUNDDOWN(Q1063*VLOOKUP(C1063,Aktivity!$C$6:$R$25,10,FALSE),2))))</f>
        <v/>
      </c>
      <c r="S1063" s="90" t="str">
        <f>IF($I1063="","",IF(C1063=" ",SUMIFS($S:$S,$C:$C,RIGHT($D1063,6)),IF(C1063="  ",SUMIFS($S:$S,$C:$C," "),ROUNDDOWN(I1063*VLOOKUP(C1063,Aktivity!$C$6:$R$25,13,FALSE),2))))</f>
        <v/>
      </c>
      <c r="T1063" s="90" t="str">
        <f t="shared" si="84"/>
        <v/>
      </c>
      <c r="V1063" s="13" t="str">
        <f>IFERROR(SMALL(Zoznam!O:O,ROW()-3),"")</f>
        <v/>
      </c>
    </row>
    <row r="1064" spans="2:22" ht="15" x14ac:dyDescent="0.25">
      <c r="B1064" s="89" t="str">
        <f>IF($V1064="","",VLOOKUP($V1064,Zoznam!$O:$W,2,FALSE))</f>
        <v/>
      </c>
      <c r="C1064" s="89" t="str">
        <f>IF($V1064="","",VLOOKUP($V1064,Zoznam!$O:$W,3,FALSE))</f>
        <v/>
      </c>
      <c r="D1064" s="75" t="str">
        <f>IF($V1064="","",VLOOKUP($V1064,Zoznam!$O:$W,4,FALSE))</f>
        <v/>
      </c>
      <c r="E1064" s="75" t="str">
        <f>IF($V1064="","",VLOOKUP($V1064,Zoznam!$O:$W,5,FALSE))</f>
        <v/>
      </c>
      <c r="F1064" s="89" t="str">
        <f>IF($V1064="","",VLOOKUP($V1064,Zoznam!$O:$W,6,FALSE))</f>
        <v/>
      </c>
      <c r="G1064" s="90" t="str">
        <f>IF($V1064="","",VLOOKUP($V1064,Zoznam!$O:$W,7,FALSE))</f>
        <v/>
      </c>
      <c r="H1064" s="91" t="str">
        <f>IF($V1064="","",VLOOKUP($V1064,Zoznam!$O:$W,8,FALSE))</f>
        <v/>
      </c>
      <c r="I1064" s="123" t="str">
        <f>IF($V1064="","",VLOOKUP($V1064,Zoznam!$O:$W,9,FALSE))</f>
        <v/>
      </c>
      <c r="J1064" s="123" t="str">
        <f t="shared" si="80"/>
        <v/>
      </c>
      <c r="K1064" s="90" t="str">
        <f t="shared" si="81"/>
        <v/>
      </c>
      <c r="L1064" s="90" t="str">
        <f t="shared" si="82"/>
        <v/>
      </c>
      <c r="M1064" s="90" t="str">
        <f>IF($I1064="","",IF(C1064=" ",SUMIFS($M:$M,$C:$C,RIGHT($D1064,6)),IF(C1064="  ",SUMIFS($M:$M,$C:$C," "),ROUNDUP(I1064*VLOOKUP(C1064,Aktivity!$C$6:$R$25,8,FALSE),2))))</f>
        <v/>
      </c>
      <c r="N1064" s="90" t="str">
        <f>IF($I1064="","",IF(C1064=" ",SUMIFS($N:$N,$C:$C,RIGHT($D1064,6)),IF(C1064="  ",SUMIFS($N:$N,$C:$C," "),ROUNDDOWN(M1064*VLOOKUP(C1064,Aktivity!$C$6:$R$25,10,FALSE),2))))</f>
        <v/>
      </c>
      <c r="O1064" s="90" t="str">
        <f>IF($I1064="","",IF(C1064=" ",SUMIFS($O:$O,$C:$C,RIGHT($D1064,6)),IF(C1064="  ",SUMIFS($O:$O,$C:$C," "),ROUNDDOWN(I1064*VLOOKUP(C1064,Aktivity!$C$6:$R$25,12,FALSE),2))))</f>
        <v/>
      </c>
      <c r="P1064" s="90" t="str">
        <f t="shared" si="83"/>
        <v/>
      </c>
      <c r="Q1064" s="90" t="str">
        <f>IF($I1064="","",IF(C1064=" ",SUMIFS($Q:$Q,$C:$C,RIGHT($D1064,6)),IF(C1064="  ",SUMIFS($Q:$Q,$C:$C," "),ROUNDDOWN(I1064*VLOOKUP(C1064,Aktivity!$C$6:$R$25,9,FALSE),2))))</f>
        <v/>
      </c>
      <c r="R1064" s="90" t="str">
        <f>IF($I1064="","",IF(C1064=" ",SUMIFS($R:$R,$C:$C,RIGHT($D1064,6)),IF(C1064="  ",SUMIFS($R:$R,$C:$C," "),ROUNDDOWN(Q1064*VLOOKUP(C1064,Aktivity!$C$6:$R$25,10,FALSE),2))))</f>
        <v/>
      </c>
      <c r="S1064" s="90" t="str">
        <f>IF($I1064="","",IF(C1064=" ",SUMIFS($S:$S,$C:$C,RIGHT($D1064,6)),IF(C1064="  ",SUMIFS($S:$S,$C:$C," "),ROUNDDOWN(I1064*VLOOKUP(C1064,Aktivity!$C$6:$R$25,13,FALSE),2))))</f>
        <v/>
      </c>
      <c r="T1064" s="90" t="str">
        <f t="shared" si="84"/>
        <v/>
      </c>
      <c r="V1064" s="13" t="str">
        <f>IFERROR(SMALL(Zoznam!O:O,ROW()-3),"")</f>
        <v/>
      </c>
    </row>
    <row r="1065" spans="2:22" ht="15" x14ac:dyDescent="0.25">
      <c r="B1065" s="89" t="str">
        <f>IF($V1065="","",VLOOKUP($V1065,Zoznam!$O:$W,2,FALSE))</f>
        <v/>
      </c>
      <c r="C1065" s="89" t="str">
        <f>IF($V1065="","",VLOOKUP($V1065,Zoznam!$O:$W,3,FALSE))</f>
        <v/>
      </c>
      <c r="D1065" s="75" t="str">
        <f>IF($V1065="","",VLOOKUP($V1065,Zoznam!$O:$W,4,FALSE))</f>
        <v/>
      </c>
      <c r="E1065" s="75" t="str">
        <f>IF($V1065="","",VLOOKUP($V1065,Zoznam!$O:$W,5,FALSE))</f>
        <v/>
      </c>
      <c r="F1065" s="89" t="str">
        <f>IF($V1065="","",VLOOKUP($V1065,Zoznam!$O:$W,6,FALSE))</f>
        <v/>
      </c>
      <c r="G1065" s="90" t="str">
        <f>IF($V1065="","",VLOOKUP($V1065,Zoznam!$O:$W,7,FALSE))</f>
        <v/>
      </c>
      <c r="H1065" s="91" t="str">
        <f>IF($V1065="","",VLOOKUP($V1065,Zoznam!$O:$W,8,FALSE))</f>
        <v/>
      </c>
      <c r="I1065" s="123" t="str">
        <f>IF($V1065="","",VLOOKUP($V1065,Zoznam!$O:$W,9,FALSE))</f>
        <v/>
      </c>
      <c r="J1065" s="123" t="str">
        <f t="shared" si="80"/>
        <v/>
      </c>
      <c r="K1065" s="90" t="str">
        <f t="shared" si="81"/>
        <v/>
      </c>
      <c r="L1065" s="90" t="str">
        <f t="shared" si="82"/>
        <v/>
      </c>
      <c r="M1065" s="90" t="str">
        <f>IF($I1065="","",IF(C1065=" ",SUMIFS($M:$M,$C:$C,RIGHT($D1065,6)),IF(C1065="  ",SUMIFS($M:$M,$C:$C," "),ROUNDUP(I1065*VLOOKUP(C1065,Aktivity!$C$6:$R$25,8,FALSE),2))))</f>
        <v/>
      </c>
      <c r="N1065" s="90" t="str">
        <f>IF($I1065="","",IF(C1065=" ",SUMIFS($N:$N,$C:$C,RIGHT($D1065,6)),IF(C1065="  ",SUMIFS($N:$N,$C:$C," "),ROUNDDOWN(M1065*VLOOKUP(C1065,Aktivity!$C$6:$R$25,10,FALSE),2))))</f>
        <v/>
      </c>
      <c r="O1065" s="90" t="str">
        <f>IF($I1065="","",IF(C1065=" ",SUMIFS($O:$O,$C:$C,RIGHT($D1065,6)),IF(C1065="  ",SUMIFS($O:$O,$C:$C," "),ROUNDDOWN(I1065*VLOOKUP(C1065,Aktivity!$C$6:$R$25,12,FALSE),2))))</f>
        <v/>
      </c>
      <c r="P1065" s="90" t="str">
        <f t="shared" si="83"/>
        <v/>
      </c>
      <c r="Q1065" s="90" t="str">
        <f>IF($I1065="","",IF(C1065=" ",SUMIFS($Q:$Q,$C:$C,RIGHT($D1065,6)),IF(C1065="  ",SUMIFS($Q:$Q,$C:$C," "),ROUNDDOWN(I1065*VLOOKUP(C1065,Aktivity!$C$6:$R$25,9,FALSE),2))))</f>
        <v/>
      </c>
      <c r="R1065" s="90" t="str">
        <f>IF($I1065="","",IF(C1065=" ",SUMIFS($R:$R,$C:$C,RIGHT($D1065,6)),IF(C1065="  ",SUMIFS($R:$R,$C:$C," "),ROUNDDOWN(Q1065*VLOOKUP(C1065,Aktivity!$C$6:$R$25,10,FALSE),2))))</f>
        <v/>
      </c>
      <c r="S1065" s="90" t="str">
        <f>IF($I1065="","",IF(C1065=" ",SUMIFS($S:$S,$C:$C,RIGHT($D1065,6)),IF(C1065="  ",SUMIFS($S:$S,$C:$C," "),ROUNDDOWN(I1065*VLOOKUP(C1065,Aktivity!$C$6:$R$25,13,FALSE),2))))</f>
        <v/>
      </c>
      <c r="T1065" s="90" t="str">
        <f t="shared" si="84"/>
        <v/>
      </c>
      <c r="V1065" s="13" t="str">
        <f>IFERROR(SMALL(Zoznam!O:O,ROW()-3),"")</f>
        <v/>
      </c>
    </row>
    <row r="1066" spans="2:22" ht="15" x14ac:dyDescent="0.25">
      <c r="B1066" s="89" t="str">
        <f>IF($V1066="","",VLOOKUP($V1066,Zoznam!$O:$W,2,FALSE))</f>
        <v/>
      </c>
      <c r="C1066" s="89" t="str">
        <f>IF($V1066="","",VLOOKUP($V1066,Zoznam!$O:$W,3,FALSE))</f>
        <v/>
      </c>
      <c r="D1066" s="75" t="str">
        <f>IF($V1066="","",VLOOKUP($V1066,Zoznam!$O:$W,4,FALSE))</f>
        <v/>
      </c>
      <c r="E1066" s="75" t="str">
        <f>IF($V1066="","",VLOOKUP($V1066,Zoznam!$O:$W,5,FALSE))</f>
        <v/>
      </c>
      <c r="F1066" s="89" t="str">
        <f>IF($V1066="","",VLOOKUP($V1066,Zoznam!$O:$W,6,FALSE))</f>
        <v/>
      </c>
      <c r="G1066" s="90" t="str">
        <f>IF($V1066="","",VLOOKUP($V1066,Zoznam!$O:$W,7,FALSE))</f>
        <v/>
      </c>
      <c r="H1066" s="91" t="str">
        <f>IF($V1066="","",VLOOKUP($V1066,Zoznam!$O:$W,8,FALSE))</f>
        <v/>
      </c>
      <c r="I1066" s="123" t="str">
        <f>IF($V1066="","",VLOOKUP($V1066,Zoznam!$O:$W,9,FALSE))</f>
        <v/>
      </c>
      <c r="J1066" s="123" t="str">
        <f t="shared" si="80"/>
        <v/>
      </c>
      <c r="K1066" s="90" t="str">
        <f t="shared" si="81"/>
        <v/>
      </c>
      <c r="L1066" s="90" t="str">
        <f t="shared" si="82"/>
        <v/>
      </c>
      <c r="M1066" s="90" t="str">
        <f>IF($I1066="","",IF(C1066=" ",SUMIFS($M:$M,$C:$C,RIGHT($D1066,6)),IF(C1066="  ",SUMIFS($M:$M,$C:$C," "),ROUNDUP(I1066*VLOOKUP(C1066,Aktivity!$C$6:$R$25,8,FALSE),2))))</f>
        <v/>
      </c>
      <c r="N1066" s="90" t="str">
        <f>IF($I1066="","",IF(C1066=" ",SUMIFS($N:$N,$C:$C,RIGHT($D1066,6)),IF(C1066="  ",SUMIFS($N:$N,$C:$C," "),ROUNDDOWN(M1066*VLOOKUP(C1066,Aktivity!$C$6:$R$25,10,FALSE),2))))</f>
        <v/>
      </c>
      <c r="O1066" s="90" t="str">
        <f>IF($I1066="","",IF(C1066=" ",SUMIFS($O:$O,$C:$C,RIGHT($D1066,6)),IF(C1066="  ",SUMIFS($O:$O,$C:$C," "),ROUNDDOWN(I1066*VLOOKUP(C1066,Aktivity!$C$6:$R$25,12,FALSE),2))))</f>
        <v/>
      </c>
      <c r="P1066" s="90" t="str">
        <f t="shared" si="83"/>
        <v/>
      </c>
      <c r="Q1066" s="90" t="str">
        <f>IF($I1066="","",IF(C1066=" ",SUMIFS($Q:$Q,$C:$C,RIGHT($D1066,6)),IF(C1066="  ",SUMIFS($Q:$Q,$C:$C," "),ROUNDDOWN(I1066*VLOOKUP(C1066,Aktivity!$C$6:$R$25,9,FALSE),2))))</f>
        <v/>
      </c>
      <c r="R1066" s="90" t="str">
        <f>IF($I1066="","",IF(C1066=" ",SUMIFS($R:$R,$C:$C,RIGHT($D1066,6)),IF(C1066="  ",SUMIFS($R:$R,$C:$C," "),ROUNDDOWN(Q1066*VLOOKUP(C1066,Aktivity!$C$6:$R$25,10,FALSE),2))))</f>
        <v/>
      </c>
      <c r="S1066" s="90" t="str">
        <f>IF($I1066="","",IF(C1066=" ",SUMIFS($S:$S,$C:$C,RIGHT($D1066,6)),IF(C1066="  ",SUMIFS($S:$S,$C:$C," "),ROUNDDOWN(I1066*VLOOKUP(C1066,Aktivity!$C$6:$R$25,13,FALSE),2))))</f>
        <v/>
      </c>
      <c r="T1066" s="90" t="str">
        <f t="shared" si="84"/>
        <v/>
      </c>
      <c r="V1066" s="13" t="str">
        <f>IFERROR(SMALL(Zoznam!O:O,ROW()-3),"")</f>
        <v/>
      </c>
    </row>
    <row r="1067" spans="2:22" ht="15" x14ac:dyDescent="0.25">
      <c r="B1067" s="89" t="str">
        <f>IF($V1067="","",VLOOKUP($V1067,Zoznam!$O:$W,2,FALSE))</f>
        <v/>
      </c>
      <c r="C1067" s="89" t="str">
        <f>IF($V1067="","",VLOOKUP($V1067,Zoznam!$O:$W,3,FALSE))</f>
        <v/>
      </c>
      <c r="D1067" s="75" t="str">
        <f>IF($V1067="","",VLOOKUP($V1067,Zoznam!$O:$W,4,FALSE))</f>
        <v/>
      </c>
      <c r="E1067" s="75" t="str">
        <f>IF($V1067="","",VLOOKUP($V1067,Zoznam!$O:$W,5,FALSE))</f>
        <v/>
      </c>
      <c r="F1067" s="89" t="str">
        <f>IF($V1067="","",VLOOKUP($V1067,Zoznam!$O:$W,6,FALSE))</f>
        <v/>
      </c>
      <c r="G1067" s="90" t="str">
        <f>IF($V1067="","",VLOOKUP($V1067,Zoznam!$O:$W,7,FALSE))</f>
        <v/>
      </c>
      <c r="H1067" s="91" t="str">
        <f>IF($V1067="","",VLOOKUP($V1067,Zoznam!$O:$W,8,FALSE))</f>
        <v/>
      </c>
      <c r="I1067" s="123" t="str">
        <f>IF($V1067="","",VLOOKUP($V1067,Zoznam!$O:$W,9,FALSE))</f>
        <v/>
      </c>
      <c r="J1067" s="123" t="str">
        <f t="shared" si="80"/>
        <v/>
      </c>
      <c r="K1067" s="90" t="str">
        <f t="shared" si="81"/>
        <v/>
      </c>
      <c r="L1067" s="90" t="str">
        <f t="shared" si="82"/>
        <v/>
      </c>
      <c r="M1067" s="90" t="str">
        <f>IF($I1067="","",IF(C1067=" ",SUMIFS($M:$M,$C:$C,RIGHT($D1067,6)),IF(C1067="  ",SUMIFS($M:$M,$C:$C," "),ROUNDUP(I1067*VLOOKUP(C1067,Aktivity!$C$6:$R$25,8,FALSE),2))))</f>
        <v/>
      </c>
      <c r="N1067" s="90" t="str">
        <f>IF($I1067="","",IF(C1067=" ",SUMIFS($N:$N,$C:$C,RIGHT($D1067,6)),IF(C1067="  ",SUMIFS($N:$N,$C:$C," "),ROUNDDOWN(M1067*VLOOKUP(C1067,Aktivity!$C$6:$R$25,10,FALSE),2))))</f>
        <v/>
      </c>
      <c r="O1067" s="90" t="str">
        <f>IF($I1067="","",IF(C1067=" ",SUMIFS($O:$O,$C:$C,RIGHT($D1067,6)),IF(C1067="  ",SUMIFS($O:$O,$C:$C," "),ROUNDDOWN(I1067*VLOOKUP(C1067,Aktivity!$C$6:$R$25,12,FALSE),2))))</f>
        <v/>
      </c>
      <c r="P1067" s="90" t="str">
        <f t="shared" si="83"/>
        <v/>
      </c>
      <c r="Q1067" s="90" t="str">
        <f>IF($I1067="","",IF(C1067=" ",SUMIFS($Q:$Q,$C:$C,RIGHT($D1067,6)),IF(C1067="  ",SUMIFS($Q:$Q,$C:$C," "),ROUNDDOWN(I1067*VLOOKUP(C1067,Aktivity!$C$6:$R$25,9,FALSE),2))))</f>
        <v/>
      </c>
      <c r="R1067" s="90" t="str">
        <f>IF($I1067="","",IF(C1067=" ",SUMIFS($R:$R,$C:$C,RIGHT($D1067,6)),IF(C1067="  ",SUMIFS($R:$R,$C:$C," "),ROUNDDOWN(Q1067*VLOOKUP(C1067,Aktivity!$C$6:$R$25,10,FALSE),2))))</f>
        <v/>
      </c>
      <c r="S1067" s="90" t="str">
        <f>IF($I1067="","",IF(C1067=" ",SUMIFS($S:$S,$C:$C,RIGHT($D1067,6)),IF(C1067="  ",SUMIFS($S:$S,$C:$C," "),ROUNDDOWN(I1067*VLOOKUP(C1067,Aktivity!$C$6:$R$25,13,FALSE),2))))</f>
        <v/>
      </c>
      <c r="T1067" s="90" t="str">
        <f t="shared" si="84"/>
        <v/>
      </c>
      <c r="V1067" s="13" t="str">
        <f>IFERROR(SMALL(Zoznam!O:O,ROW()-3),"")</f>
        <v/>
      </c>
    </row>
    <row r="1068" spans="2:22" ht="15" x14ac:dyDescent="0.25">
      <c r="B1068" s="89" t="str">
        <f>IF($V1068="","",VLOOKUP($V1068,Zoznam!$O:$W,2,FALSE))</f>
        <v/>
      </c>
      <c r="C1068" s="89" t="str">
        <f>IF($V1068="","",VLOOKUP($V1068,Zoznam!$O:$W,3,FALSE))</f>
        <v/>
      </c>
      <c r="D1068" s="75" t="str">
        <f>IF($V1068="","",VLOOKUP($V1068,Zoznam!$O:$W,4,FALSE))</f>
        <v/>
      </c>
      <c r="E1068" s="75" t="str">
        <f>IF($V1068="","",VLOOKUP($V1068,Zoznam!$O:$W,5,FALSE))</f>
        <v/>
      </c>
      <c r="F1068" s="89" t="str">
        <f>IF($V1068="","",VLOOKUP($V1068,Zoznam!$O:$W,6,FALSE))</f>
        <v/>
      </c>
      <c r="G1068" s="90" t="str">
        <f>IF($V1068="","",VLOOKUP($V1068,Zoznam!$O:$W,7,FALSE))</f>
        <v/>
      </c>
      <c r="H1068" s="91" t="str">
        <f>IF($V1068="","",VLOOKUP($V1068,Zoznam!$O:$W,8,FALSE))</f>
        <v/>
      </c>
      <c r="I1068" s="123" t="str">
        <f>IF($V1068="","",VLOOKUP($V1068,Zoznam!$O:$W,9,FALSE))</f>
        <v/>
      </c>
      <c r="J1068" s="123" t="str">
        <f t="shared" si="80"/>
        <v/>
      </c>
      <c r="K1068" s="90" t="str">
        <f t="shared" si="81"/>
        <v/>
      </c>
      <c r="L1068" s="90" t="str">
        <f t="shared" si="82"/>
        <v/>
      </c>
      <c r="M1068" s="90" t="str">
        <f>IF($I1068="","",IF(C1068=" ",SUMIFS($M:$M,$C:$C,RIGHT($D1068,6)),IF(C1068="  ",SUMIFS($M:$M,$C:$C," "),ROUNDUP(I1068*VLOOKUP(C1068,Aktivity!$C$6:$R$25,8,FALSE),2))))</f>
        <v/>
      </c>
      <c r="N1068" s="90" t="str">
        <f>IF($I1068="","",IF(C1068=" ",SUMIFS($N:$N,$C:$C,RIGHT($D1068,6)),IF(C1068="  ",SUMIFS($N:$N,$C:$C," "),ROUNDDOWN(M1068*VLOOKUP(C1068,Aktivity!$C$6:$R$25,10,FALSE),2))))</f>
        <v/>
      </c>
      <c r="O1068" s="90" t="str">
        <f>IF($I1068="","",IF(C1068=" ",SUMIFS($O:$O,$C:$C,RIGHT($D1068,6)),IF(C1068="  ",SUMIFS($O:$O,$C:$C," "),ROUNDDOWN(I1068*VLOOKUP(C1068,Aktivity!$C$6:$R$25,12,FALSE),2))))</f>
        <v/>
      </c>
      <c r="P1068" s="90" t="str">
        <f t="shared" si="83"/>
        <v/>
      </c>
      <c r="Q1068" s="90" t="str">
        <f>IF($I1068="","",IF(C1068=" ",SUMIFS($Q:$Q,$C:$C,RIGHT($D1068,6)),IF(C1068="  ",SUMIFS($Q:$Q,$C:$C," "),ROUNDDOWN(I1068*VLOOKUP(C1068,Aktivity!$C$6:$R$25,9,FALSE),2))))</f>
        <v/>
      </c>
      <c r="R1068" s="90" t="str">
        <f>IF($I1068="","",IF(C1068=" ",SUMIFS($R:$R,$C:$C,RIGHT($D1068,6)),IF(C1068="  ",SUMIFS($R:$R,$C:$C," "),ROUNDDOWN(Q1068*VLOOKUP(C1068,Aktivity!$C$6:$R$25,10,FALSE),2))))</f>
        <v/>
      </c>
      <c r="S1068" s="90" t="str">
        <f>IF($I1068="","",IF(C1068=" ",SUMIFS($S:$S,$C:$C,RIGHT($D1068,6)),IF(C1068="  ",SUMIFS($S:$S,$C:$C," "),ROUNDDOWN(I1068*VLOOKUP(C1068,Aktivity!$C$6:$R$25,13,FALSE),2))))</f>
        <v/>
      </c>
      <c r="T1068" s="90" t="str">
        <f t="shared" si="84"/>
        <v/>
      </c>
      <c r="V1068" s="13" t="str">
        <f>IFERROR(SMALL(Zoznam!O:O,ROW()-3),"")</f>
        <v/>
      </c>
    </row>
    <row r="1069" spans="2:22" ht="15" x14ac:dyDescent="0.25">
      <c r="B1069" s="89" t="str">
        <f>IF($V1069="","",VLOOKUP($V1069,Zoznam!$O:$W,2,FALSE))</f>
        <v/>
      </c>
      <c r="C1069" s="89" t="str">
        <f>IF($V1069="","",VLOOKUP($V1069,Zoznam!$O:$W,3,FALSE))</f>
        <v/>
      </c>
      <c r="D1069" s="75" t="str">
        <f>IF($V1069="","",VLOOKUP($V1069,Zoznam!$O:$W,4,FALSE))</f>
        <v/>
      </c>
      <c r="E1069" s="75" t="str">
        <f>IF($V1069="","",VLOOKUP($V1069,Zoznam!$O:$W,5,FALSE))</f>
        <v/>
      </c>
      <c r="F1069" s="89" t="str">
        <f>IF($V1069="","",VLOOKUP($V1069,Zoznam!$O:$W,6,FALSE))</f>
        <v/>
      </c>
      <c r="G1069" s="90" t="str">
        <f>IF($V1069="","",VLOOKUP($V1069,Zoznam!$O:$W,7,FALSE))</f>
        <v/>
      </c>
      <c r="H1069" s="91" t="str">
        <f>IF($V1069="","",VLOOKUP($V1069,Zoznam!$O:$W,8,FALSE))</f>
        <v/>
      </c>
      <c r="I1069" s="123" t="str">
        <f>IF($V1069="","",VLOOKUP($V1069,Zoznam!$O:$W,9,FALSE))</f>
        <v/>
      </c>
      <c r="J1069" s="123" t="str">
        <f t="shared" si="80"/>
        <v/>
      </c>
      <c r="K1069" s="90" t="str">
        <f t="shared" si="81"/>
        <v/>
      </c>
      <c r="L1069" s="90" t="str">
        <f t="shared" si="82"/>
        <v/>
      </c>
      <c r="M1069" s="90" t="str">
        <f>IF($I1069="","",IF(C1069=" ",SUMIFS($M:$M,$C:$C,RIGHT($D1069,6)),IF(C1069="  ",SUMIFS($M:$M,$C:$C," "),ROUNDUP(I1069*VLOOKUP(C1069,Aktivity!$C$6:$R$25,8,FALSE),2))))</f>
        <v/>
      </c>
      <c r="N1069" s="90" t="str">
        <f>IF($I1069="","",IF(C1069=" ",SUMIFS($N:$N,$C:$C,RIGHT($D1069,6)),IF(C1069="  ",SUMIFS($N:$N,$C:$C," "),ROUNDDOWN(M1069*VLOOKUP(C1069,Aktivity!$C$6:$R$25,10,FALSE),2))))</f>
        <v/>
      </c>
      <c r="O1069" s="90" t="str">
        <f>IF($I1069="","",IF(C1069=" ",SUMIFS($O:$O,$C:$C,RIGHT($D1069,6)),IF(C1069="  ",SUMIFS($O:$O,$C:$C," "),ROUNDDOWN(I1069*VLOOKUP(C1069,Aktivity!$C$6:$R$25,12,FALSE),2))))</f>
        <v/>
      </c>
      <c r="P1069" s="90" t="str">
        <f t="shared" si="83"/>
        <v/>
      </c>
      <c r="Q1069" s="90" t="str">
        <f>IF($I1069="","",IF(C1069=" ",SUMIFS($Q:$Q,$C:$C,RIGHT($D1069,6)),IF(C1069="  ",SUMIFS($Q:$Q,$C:$C," "),ROUNDDOWN(I1069*VLOOKUP(C1069,Aktivity!$C$6:$R$25,9,FALSE),2))))</f>
        <v/>
      </c>
      <c r="R1069" s="90" t="str">
        <f>IF($I1069="","",IF(C1069=" ",SUMIFS($R:$R,$C:$C,RIGHT($D1069,6)),IF(C1069="  ",SUMIFS($R:$R,$C:$C," "),ROUNDDOWN(Q1069*VLOOKUP(C1069,Aktivity!$C$6:$R$25,10,FALSE),2))))</f>
        <v/>
      </c>
      <c r="S1069" s="90" t="str">
        <f>IF($I1069="","",IF(C1069=" ",SUMIFS($S:$S,$C:$C,RIGHT($D1069,6)),IF(C1069="  ",SUMIFS($S:$S,$C:$C," "),ROUNDDOWN(I1069*VLOOKUP(C1069,Aktivity!$C$6:$R$25,13,FALSE),2))))</f>
        <v/>
      </c>
      <c r="T1069" s="90" t="str">
        <f t="shared" si="84"/>
        <v/>
      </c>
      <c r="V1069" s="13" t="str">
        <f>IFERROR(SMALL(Zoznam!O:O,ROW()-3),"")</f>
        <v/>
      </c>
    </row>
    <row r="1070" spans="2:22" ht="15" x14ac:dyDescent="0.25">
      <c r="B1070" s="89" t="str">
        <f>IF($V1070="","",VLOOKUP($V1070,Zoznam!$O:$W,2,FALSE))</f>
        <v/>
      </c>
      <c r="C1070" s="89" t="str">
        <f>IF($V1070="","",VLOOKUP($V1070,Zoznam!$O:$W,3,FALSE))</f>
        <v/>
      </c>
      <c r="D1070" s="75" t="str">
        <f>IF($V1070="","",VLOOKUP($V1070,Zoznam!$O:$W,4,FALSE))</f>
        <v/>
      </c>
      <c r="E1070" s="75" t="str">
        <f>IF($V1070="","",VLOOKUP($V1070,Zoznam!$O:$W,5,FALSE))</f>
        <v/>
      </c>
      <c r="F1070" s="89" t="str">
        <f>IF($V1070="","",VLOOKUP($V1070,Zoznam!$O:$W,6,FALSE))</f>
        <v/>
      </c>
      <c r="G1070" s="90" t="str">
        <f>IF($V1070="","",VLOOKUP($V1070,Zoznam!$O:$W,7,FALSE))</f>
        <v/>
      </c>
      <c r="H1070" s="91" t="str">
        <f>IF($V1070="","",VLOOKUP($V1070,Zoznam!$O:$W,8,FALSE))</f>
        <v/>
      </c>
      <c r="I1070" s="123" t="str">
        <f>IF($V1070="","",VLOOKUP($V1070,Zoznam!$O:$W,9,FALSE))</f>
        <v/>
      </c>
      <c r="J1070" s="123" t="str">
        <f t="shared" si="80"/>
        <v/>
      </c>
      <c r="K1070" s="90" t="str">
        <f t="shared" si="81"/>
        <v/>
      </c>
      <c r="L1070" s="90" t="str">
        <f t="shared" si="82"/>
        <v/>
      </c>
      <c r="M1070" s="90" t="str">
        <f>IF($I1070="","",IF(C1070=" ",SUMIFS($M:$M,$C:$C,RIGHT($D1070,6)),IF(C1070="  ",SUMIFS($M:$M,$C:$C," "),ROUNDUP(I1070*VLOOKUP(C1070,Aktivity!$C$6:$R$25,8,FALSE),2))))</f>
        <v/>
      </c>
      <c r="N1070" s="90" t="str">
        <f>IF($I1070="","",IF(C1070=" ",SUMIFS($N:$N,$C:$C,RIGHT($D1070,6)),IF(C1070="  ",SUMIFS($N:$N,$C:$C," "),ROUNDDOWN(M1070*VLOOKUP(C1070,Aktivity!$C$6:$R$25,10,FALSE),2))))</f>
        <v/>
      </c>
      <c r="O1070" s="90" t="str">
        <f>IF($I1070="","",IF(C1070=" ",SUMIFS($O:$O,$C:$C,RIGHT($D1070,6)),IF(C1070="  ",SUMIFS($O:$O,$C:$C," "),ROUNDDOWN(I1070*VLOOKUP(C1070,Aktivity!$C$6:$R$25,12,FALSE),2))))</f>
        <v/>
      </c>
      <c r="P1070" s="90" t="str">
        <f t="shared" si="83"/>
        <v/>
      </c>
      <c r="Q1070" s="90" t="str">
        <f>IF($I1070="","",IF(C1070=" ",SUMIFS($Q:$Q,$C:$C,RIGHT($D1070,6)),IF(C1070="  ",SUMIFS($Q:$Q,$C:$C," "),ROUNDDOWN(I1070*VLOOKUP(C1070,Aktivity!$C$6:$R$25,9,FALSE),2))))</f>
        <v/>
      </c>
      <c r="R1070" s="90" t="str">
        <f>IF($I1070="","",IF(C1070=" ",SUMIFS($R:$R,$C:$C,RIGHT($D1070,6)),IF(C1070="  ",SUMIFS($R:$R,$C:$C," "),ROUNDDOWN(Q1070*VLOOKUP(C1070,Aktivity!$C$6:$R$25,10,FALSE),2))))</f>
        <v/>
      </c>
      <c r="S1070" s="90" t="str">
        <f>IF($I1070="","",IF(C1070=" ",SUMIFS($S:$S,$C:$C,RIGHT($D1070,6)),IF(C1070="  ",SUMIFS($S:$S,$C:$C," "),ROUNDDOWN(I1070*VLOOKUP(C1070,Aktivity!$C$6:$R$25,13,FALSE),2))))</f>
        <v/>
      </c>
      <c r="T1070" s="90" t="str">
        <f t="shared" si="84"/>
        <v/>
      </c>
      <c r="V1070" s="13" t="str">
        <f>IFERROR(SMALL(Zoznam!O:O,ROW()-3),"")</f>
        <v/>
      </c>
    </row>
    <row r="1071" spans="2:22" ht="15" x14ac:dyDescent="0.25">
      <c r="B1071" s="89" t="str">
        <f>IF($V1071="","",VLOOKUP($V1071,Zoznam!$O:$W,2,FALSE))</f>
        <v/>
      </c>
      <c r="C1071" s="89" t="str">
        <f>IF($V1071="","",VLOOKUP($V1071,Zoznam!$O:$W,3,FALSE))</f>
        <v/>
      </c>
      <c r="D1071" s="75" t="str">
        <f>IF($V1071="","",VLOOKUP($V1071,Zoznam!$O:$W,4,FALSE))</f>
        <v/>
      </c>
      <c r="E1071" s="75" t="str">
        <f>IF($V1071="","",VLOOKUP($V1071,Zoznam!$O:$W,5,FALSE))</f>
        <v/>
      </c>
      <c r="F1071" s="89" t="str">
        <f>IF($V1071="","",VLOOKUP($V1071,Zoznam!$O:$W,6,FALSE))</f>
        <v/>
      </c>
      <c r="G1071" s="90" t="str">
        <f>IF($V1071="","",VLOOKUP($V1071,Zoznam!$O:$W,7,FALSE))</f>
        <v/>
      </c>
      <c r="H1071" s="91" t="str">
        <f>IF($V1071="","",VLOOKUP($V1071,Zoznam!$O:$W,8,FALSE))</f>
        <v/>
      </c>
      <c r="I1071" s="123" t="str">
        <f>IF($V1071="","",VLOOKUP($V1071,Zoznam!$O:$W,9,FALSE))</f>
        <v/>
      </c>
      <c r="J1071" s="123" t="str">
        <f t="shared" si="80"/>
        <v/>
      </c>
      <c r="K1071" s="90" t="str">
        <f t="shared" si="81"/>
        <v/>
      </c>
      <c r="L1071" s="90" t="str">
        <f t="shared" si="82"/>
        <v/>
      </c>
      <c r="M1071" s="90" t="str">
        <f>IF($I1071="","",IF(C1071=" ",SUMIFS($M:$M,$C:$C,RIGHT($D1071,6)),IF(C1071="  ",SUMIFS($M:$M,$C:$C," "),ROUNDUP(I1071*VLOOKUP(C1071,Aktivity!$C$6:$R$25,8,FALSE),2))))</f>
        <v/>
      </c>
      <c r="N1071" s="90" t="str">
        <f>IF($I1071="","",IF(C1071=" ",SUMIFS($N:$N,$C:$C,RIGHT($D1071,6)),IF(C1071="  ",SUMIFS($N:$N,$C:$C," "),ROUNDDOWN(M1071*VLOOKUP(C1071,Aktivity!$C$6:$R$25,10,FALSE),2))))</f>
        <v/>
      </c>
      <c r="O1071" s="90" t="str">
        <f>IF($I1071="","",IF(C1071=" ",SUMIFS($O:$O,$C:$C,RIGHT($D1071,6)),IF(C1071="  ",SUMIFS($O:$O,$C:$C," "),ROUNDDOWN(I1071*VLOOKUP(C1071,Aktivity!$C$6:$R$25,12,FALSE),2))))</f>
        <v/>
      </c>
      <c r="P1071" s="90" t="str">
        <f t="shared" si="83"/>
        <v/>
      </c>
      <c r="Q1071" s="90" t="str">
        <f>IF($I1071="","",IF(C1071=" ",SUMIFS($Q:$Q,$C:$C,RIGHT($D1071,6)),IF(C1071="  ",SUMIFS($Q:$Q,$C:$C," "),ROUNDDOWN(I1071*VLOOKUP(C1071,Aktivity!$C$6:$R$25,9,FALSE),2))))</f>
        <v/>
      </c>
      <c r="R1071" s="90" t="str">
        <f>IF($I1071="","",IF(C1071=" ",SUMIFS($R:$R,$C:$C,RIGHT($D1071,6)),IF(C1071="  ",SUMIFS($R:$R,$C:$C," "),ROUNDDOWN(Q1071*VLOOKUP(C1071,Aktivity!$C$6:$R$25,10,FALSE),2))))</f>
        <v/>
      </c>
      <c r="S1071" s="90" t="str">
        <f>IF($I1071="","",IF(C1071=" ",SUMIFS($S:$S,$C:$C,RIGHT($D1071,6)),IF(C1071="  ",SUMIFS($S:$S,$C:$C," "),ROUNDDOWN(I1071*VLOOKUP(C1071,Aktivity!$C$6:$R$25,13,FALSE),2))))</f>
        <v/>
      </c>
      <c r="T1071" s="90" t="str">
        <f t="shared" si="84"/>
        <v/>
      </c>
      <c r="V1071" s="13" t="str">
        <f>IFERROR(SMALL(Zoznam!O:O,ROW()-3),"")</f>
        <v/>
      </c>
    </row>
    <row r="1072" spans="2:22" ht="15" x14ac:dyDescent="0.25">
      <c r="B1072" s="89" t="str">
        <f>IF($V1072="","",VLOOKUP($V1072,Zoznam!$O:$W,2,FALSE))</f>
        <v/>
      </c>
      <c r="C1072" s="89" t="str">
        <f>IF($V1072="","",VLOOKUP($V1072,Zoznam!$O:$W,3,FALSE))</f>
        <v/>
      </c>
      <c r="D1072" s="75" t="str">
        <f>IF($V1072="","",VLOOKUP($V1072,Zoznam!$O:$W,4,FALSE))</f>
        <v/>
      </c>
      <c r="E1072" s="75" t="str">
        <f>IF($V1072="","",VLOOKUP($V1072,Zoznam!$O:$W,5,FALSE))</f>
        <v/>
      </c>
      <c r="F1072" s="89" t="str">
        <f>IF($V1072="","",VLOOKUP($V1072,Zoznam!$O:$W,6,FALSE))</f>
        <v/>
      </c>
      <c r="G1072" s="90" t="str">
        <f>IF($V1072="","",VLOOKUP($V1072,Zoznam!$O:$W,7,FALSE))</f>
        <v/>
      </c>
      <c r="H1072" s="91" t="str">
        <f>IF($V1072="","",VLOOKUP($V1072,Zoznam!$O:$W,8,FALSE))</f>
        <v/>
      </c>
      <c r="I1072" s="123" t="str">
        <f>IF($V1072="","",VLOOKUP($V1072,Zoznam!$O:$W,9,FALSE))</f>
        <v/>
      </c>
      <c r="J1072" s="123" t="str">
        <f t="shared" si="80"/>
        <v/>
      </c>
      <c r="K1072" s="90" t="str">
        <f t="shared" si="81"/>
        <v/>
      </c>
      <c r="L1072" s="90" t="str">
        <f t="shared" si="82"/>
        <v/>
      </c>
      <c r="M1072" s="90" t="str">
        <f>IF($I1072="","",IF(C1072=" ",SUMIFS($M:$M,$C:$C,RIGHT($D1072,6)),IF(C1072="  ",SUMIFS($M:$M,$C:$C," "),ROUNDUP(I1072*VLOOKUP(C1072,Aktivity!$C$6:$R$25,8,FALSE),2))))</f>
        <v/>
      </c>
      <c r="N1072" s="90" t="str">
        <f>IF($I1072="","",IF(C1072=" ",SUMIFS($N:$N,$C:$C,RIGHT($D1072,6)),IF(C1072="  ",SUMIFS($N:$N,$C:$C," "),ROUNDDOWN(M1072*VLOOKUP(C1072,Aktivity!$C$6:$R$25,10,FALSE),2))))</f>
        <v/>
      </c>
      <c r="O1072" s="90" t="str">
        <f>IF($I1072="","",IF(C1072=" ",SUMIFS($O:$O,$C:$C,RIGHT($D1072,6)),IF(C1072="  ",SUMIFS($O:$O,$C:$C," "),ROUNDDOWN(I1072*VLOOKUP(C1072,Aktivity!$C$6:$R$25,12,FALSE),2))))</f>
        <v/>
      </c>
      <c r="P1072" s="90" t="str">
        <f t="shared" si="83"/>
        <v/>
      </c>
      <c r="Q1072" s="90" t="str">
        <f>IF($I1072="","",IF(C1072=" ",SUMIFS($Q:$Q,$C:$C,RIGHT($D1072,6)),IF(C1072="  ",SUMIFS($Q:$Q,$C:$C," "),ROUNDDOWN(I1072*VLOOKUP(C1072,Aktivity!$C$6:$R$25,9,FALSE),2))))</f>
        <v/>
      </c>
      <c r="R1072" s="90" t="str">
        <f>IF($I1072="","",IF(C1072=" ",SUMIFS($R:$R,$C:$C,RIGHT($D1072,6)),IF(C1072="  ",SUMIFS($R:$R,$C:$C," "),ROUNDDOWN(Q1072*VLOOKUP(C1072,Aktivity!$C$6:$R$25,10,FALSE),2))))</f>
        <v/>
      </c>
      <c r="S1072" s="90" t="str">
        <f>IF($I1072="","",IF(C1072=" ",SUMIFS($S:$S,$C:$C,RIGHT($D1072,6)),IF(C1072="  ",SUMIFS($S:$S,$C:$C," "),ROUNDDOWN(I1072*VLOOKUP(C1072,Aktivity!$C$6:$R$25,13,FALSE),2))))</f>
        <v/>
      </c>
      <c r="T1072" s="90" t="str">
        <f t="shared" si="84"/>
        <v/>
      </c>
      <c r="V1072" s="13" t="str">
        <f>IFERROR(SMALL(Zoznam!O:O,ROW()-3),"")</f>
        <v/>
      </c>
    </row>
    <row r="1073" spans="2:22" ht="15" x14ac:dyDescent="0.25">
      <c r="B1073" s="89" t="str">
        <f>IF($V1073="","",VLOOKUP($V1073,Zoznam!$O:$W,2,FALSE))</f>
        <v/>
      </c>
      <c r="C1073" s="89" t="str">
        <f>IF($V1073="","",VLOOKUP($V1073,Zoznam!$O:$W,3,FALSE))</f>
        <v/>
      </c>
      <c r="D1073" s="75" t="str">
        <f>IF($V1073="","",VLOOKUP($V1073,Zoznam!$O:$W,4,FALSE))</f>
        <v/>
      </c>
      <c r="E1073" s="75" t="str">
        <f>IF($V1073="","",VLOOKUP($V1073,Zoznam!$O:$W,5,FALSE))</f>
        <v/>
      </c>
      <c r="F1073" s="89" t="str">
        <f>IF($V1073="","",VLOOKUP($V1073,Zoznam!$O:$W,6,FALSE))</f>
        <v/>
      </c>
      <c r="G1073" s="90" t="str">
        <f>IF($V1073="","",VLOOKUP($V1073,Zoznam!$O:$W,7,FALSE))</f>
        <v/>
      </c>
      <c r="H1073" s="91" t="str">
        <f>IF($V1073="","",VLOOKUP($V1073,Zoznam!$O:$W,8,FALSE))</f>
        <v/>
      </c>
      <c r="I1073" s="123" t="str">
        <f>IF($V1073="","",VLOOKUP($V1073,Zoznam!$O:$W,9,FALSE))</f>
        <v/>
      </c>
      <c r="J1073" s="123" t="str">
        <f t="shared" si="80"/>
        <v/>
      </c>
      <c r="K1073" s="90" t="str">
        <f t="shared" si="81"/>
        <v/>
      </c>
      <c r="L1073" s="90" t="str">
        <f t="shared" si="82"/>
        <v/>
      </c>
      <c r="M1073" s="90" t="str">
        <f>IF($I1073="","",IF(C1073=" ",SUMIFS($M:$M,$C:$C,RIGHT($D1073,6)),IF(C1073="  ",SUMIFS($M:$M,$C:$C," "),ROUNDUP(I1073*VLOOKUP(C1073,Aktivity!$C$6:$R$25,8,FALSE),2))))</f>
        <v/>
      </c>
      <c r="N1073" s="90" t="str">
        <f>IF($I1073="","",IF(C1073=" ",SUMIFS($N:$N,$C:$C,RIGHT($D1073,6)),IF(C1073="  ",SUMIFS($N:$N,$C:$C," "),ROUNDDOWN(M1073*VLOOKUP(C1073,Aktivity!$C$6:$R$25,10,FALSE),2))))</f>
        <v/>
      </c>
      <c r="O1073" s="90" t="str">
        <f>IF($I1073="","",IF(C1073=" ",SUMIFS($O:$O,$C:$C,RIGHT($D1073,6)),IF(C1073="  ",SUMIFS($O:$O,$C:$C," "),ROUNDDOWN(I1073*VLOOKUP(C1073,Aktivity!$C$6:$R$25,12,FALSE),2))))</f>
        <v/>
      </c>
      <c r="P1073" s="90" t="str">
        <f t="shared" si="83"/>
        <v/>
      </c>
      <c r="Q1073" s="90" t="str">
        <f>IF($I1073="","",IF(C1073=" ",SUMIFS($Q:$Q,$C:$C,RIGHT($D1073,6)),IF(C1073="  ",SUMIFS($Q:$Q,$C:$C," "),ROUNDDOWN(I1073*VLOOKUP(C1073,Aktivity!$C$6:$R$25,9,FALSE),2))))</f>
        <v/>
      </c>
      <c r="R1073" s="90" t="str">
        <f>IF($I1073="","",IF(C1073=" ",SUMIFS($R:$R,$C:$C,RIGHT($D1073,6)),IF(C1073="  ",SUMIFS($R:$R,$C:$C," "),ROUNDDOWN(Q1073*VLOOKUP(C1073,Aktivity!$C$6:$R$25,10,FALSE),2))))</f>
        <v/>
      </c>
      <c r="S1073" s="90" t="str">
        <f>IF($I1073="","",IF(C1073=" ",SUMIFS($S:$S,$C:$C,RIGHT($D1073,6)),IF(C1073="  ",SUMIFS($S:$S,$C:$C," "),ROUNDDOWN(I1073*VLOOKUP(C1073,Aktivity!$C$6:$R$25,13,FALSE),2))))</f>
        <v/>
      </c>
      <c r="T1073" s="90" t="str">
        <f t="shared" si="84"/>
        <v/>
      </c>
      <c r="V1073" s="13" t="str">
        <f>IFERROR(SMALL(Zoznam!O:O,ROW()-3),"")</f>
        <v/>
      </c>
    </row>
    <row r="1074" spans="2:22" ht="15" x14ac:dyDescent="0.25">
      <c r="B1074" s="89" t="str">
        <f>IF($V1074="","",VLOOKUP($V1074,Zoznam!$O:$W,2,FALSE))</f>
        <v/>
      </c>
      <c r="C1074" s="89" t="str">
        <f>IF($V1074="","",VLOOKUP($V1074,Zoznam!$O:$W,3,FALSE))</f>
        <v/>
      </c>
      <c r="D1074" s="75" t="str">
        <f>IF($V1074="","",VLOOKUP($V1074,Zoznam!$O:$W,4,FALSE))</f>
        <v/>
      </c>
      <c r="E1074" s="75" t="str">
        <f>IF($V1074="","",VLOOKUP($V1074,Zoznam!$O:$W,5,FALSE))</f>
        <v/>
      </c>
      <c r="F1074" s="89" t="str">
        <f>IF($V1074="","",VLOOKUP($V1074,Zoznam!$O:$W,6,FALSE))</f>
        <v/>
      </c>
      <c r="G1074" s="90" t="str">
        <f>IF($V1074="","",VLOOKUP($V1074,Zoznam!$O:$W,7,FALSE))</f>
        <v/>
      </c>
      <c r="H1074" s="91" t="str">
        <f>IF($V1074="","",VLOOKUP($V1074,Zoznam!$O:$W,8,FALSE))</f>
        <v/>
      </c>
      <c r="I1074" s="123" t="str">
        <f>IF($V1074="","",VLOOKUP($V1074,Zoznam!$O:$W,9,FALSE))</f>
        <v/>
      </c>
      <c r="J1074" s="123" t="str">
        <f t="shared" si="80"/>
        <v/>
      </c>
      <c r="K1074" s="90" t="str">
        <f t="shared" si="81"/>
        <v/>
      </c>
      <c r="L1074" s="90" t="str">
        <f t="shared" si="82"/>
        <v/>
      </c>
      <c r="M1074" s="90" t="str">
        <f>IF($I1074="","",IF(C1074=" ",SUMIFS($M:$M,$C:$C,RIGHT($D1074,6)),IF(C1074="  ",SUMIFS($M:$M,$C:$C," "),ROUNDUP(I1074*VLOOKUP(C1074,Aktivity!$C$6:$R$25,8,FALSE),2))))</f>
        <v/>
      </c>
      <c r="N1074" s="90" t="str">
        <f>IF($I1074="","",IF(C1074=" ",SUMIFS($N:$N,$C:$C,RIGHT($D1074,6)),IF(C1074="  ",SUMIFS($N:$N,$C:$C," "),ROUNDDOWN(M1074*VLOOKUP(C1074,Aktivity!$C$6:$R$25,10,FALSE),2))))</f>
        <v/>
      </c>
      <c r="O1074" s="90" t="str">
        <f>IF($I1074="","",IF(C1074=" ",SUMIFS($O:$O,$C:$C,RIGHT($D1074,6)),IF(C1074="  ",SUMIFS($O:$O,$C:$C," "),ROUNDDOWN(I1074*VLOOKUP(C1074,Aktivity!$C$6:$R$25,12,FALSE),2))))</f>
        <v/>
      </c>
      <c r="P1074" s="90" t="str">
        <f t="shared" si="83"/>
        <v/>
      </c>
      <c r="Q1074" s="90" t="str">
        <f>IF($I1074="","",IF(C1074=" ",SUMIFS($Q:$Q,$C:$C,RIGHT($D1074,6)),IF(C1074="  ",SUMIFS($Q:$Q,$C:$C," "),ROUNDDOWN(I1074*VLOOKUP(C1074,Aktivity!$C$6:$R$25,9,FALSE),2))))</f>
        <v/>
      </c>
      <c r="R1074" s="90" t="str">
        <f>IF($I1074="","",IF(C1074=" ",SUMIFS($R:$R,$C:$C,RIGHT($D1074,6)),IF(C1074="  ",SUMIFS($R:$R,$C:$C," "),ROUNDDOWN(Q1074*VLOOKUP(C1074,Aktivity!$C$6:$R$25,10,FALSE),2))))</f>
        <v/>
      </c>
      <c r="S1074" s="90" t="str">
        <f>IF($I1074="","",IF(C1074=" ",SUMIFS($S:$S,$C:$C,RIGHT($D1074,6)),IF(C1074="  ",SUMIFS($S:$S,$C:$C," "),ROUNDDOWN(I1074*VLOOKUP(C1074,Aktivity!$C$6:$R$25,13,FALSE),2))))</f>
        <v/>
      </c>
      <c r="T1074" s="90" t="str">
        <f t="shared" si="84"/>
        <v/>
      </c>
      <c r="V1074" s="13" t="str">
        <f>IFERROR(SMALL(Zoznam!O:O,ROW()-3),"")</f>
        <v/>
      </c>
    </row>
    <row r="1075" spans="2:22" ht="15" x14ac:dyDescent="0.25">
      <c r="B1075" s="89" t="str">
        <f>IF($V1075="","",VLOOKUP($V1075,Zoznam!$O:$W,2,FALSE))</f>
        <v/>
      </c>
      <c r="C1075" s="89" t="str">
        <f>IF($V1075="","",VLOOKUP($V1075,Zoznam!$O:$W,3,FALSE))</f>
        <v/>
      </c>
      <c r="D1075" s="75" t="str">
        <f>IF($V1075="","",VLOOKUP($V1075,Zoznam!$O:$W,4,FALSE))</f>
        <v/>
      </c>
      <c r="E1075" s="75" t="str">
        <f>IF($V1075="","",VLOOKUP($V1075,Zoznam!$O:$W,5,FALSE))</f>
        <v/>
      </c>
      <c r="F1075" s="89" t="str">
        <f>IF($V1075="","",VLOOKUP($V1075,Zoznam!$O:$W,6,FALSE))</f>
        <v/>
      </c>
      <c r="G1075" s="90" t="str">
        <f>IF($V1075="","",VLOOKUP($V1075,Zoznam!$O:$W,7,FALSE))</f>
        <v/>
      </c>
      <c r="H1075" s="91" t="str">
        <f>IF($V1075="","",VLOOKUP($V1075,Zoznam!$O:$W,8,FALSE))</f>
        <v/>
      </c>
      <c r="I1075" s="123" t="str">
        <f>IF($V1075="","",VLOOKUP($V1075,Zoznam!$O:$W,9,FALSE))</f>
        <v/>
      </c>
      <c r="J1075" s="123" t="str">
        <f t="shared" si="80"/>
        <v/>
      </c>
      <c r="K1075" s="90" t="str">
        <f t="shared" si="81"/>
        <v/>
      </c>
      <c r="L1075" s="90" t="str">
        <f t="shared" si="82"/>
        <v/>
      </c>
      <c r="M1075" s="90" t="str">
        <f>IF($I1075="","",IF(C1075=" ",SUMIFS($M:$M,$C:$C,RIGHT($D1075,6)),IF(C1075="  ",SUMIFS($M:$M,$C:$C," "),ROUNDUP(I1075*VLOOKUP(C1075,Aktivity!$C$6:$R$25,8,FALSE),2))))</f>
        <v/>
      </c>
      <c r="N1075" s="90" t="str">
        <f>IF($I1075="","",IF(C1075=" ",SUMIFS($N:$N,$C:$C,RIGHT($D1075,6)),IF(C1075="  ",SUMIFS($N:$N,$C:$C," "),ROUNDDOWN(M1075*VLOOKUP(C1075,Aktivity!$C$6:$R$25,10,FALSE),2))))</f>
        <v/>
      </c>
      <c r="O1075" s="90" t="str">
        <f>IF($I1075="","",IF(C1075=" ",SUMIFS($O:$O,$C:$C,RIGHT($D1075,6)),IF(C1075="  ",SUMIFS($O:$O,$C:$C," "),ROUNDDOWN(I1075*VLOOKUP(C1075,Aktivity!$C$6:$R$25,12,FALSE),2))))</f>
        <v/>
      </c>
      <c r="P1075" s="90" t="str">
        <f t="shared" si="83"/>
        <v/>
      </c>
      <c r="Q1075" s="90" t="str">
        <f>IF($I1075="","",IF(C1075=" ",SUMIFS($Q:$Q,$C:$C,RIGHT($D1075,6)),IF(C1075="  ",SUMIFS($Q:$Q,$C:$C," "),ROUNDDOWN(I1075*VLOOKUP(C1075,Aktivity!$C$6:$R$25,9,FALSE),2))))</f>
        <v/>
      </c>
      <c r="R1075" s="90" t="str">
        <f>IF($I1075="","",IF(C1075=" ",SUMIFS($R:$R,$C:$C,RIGHT($D1075,6)),IF(C1075="  ",SUMIFS($R:$R,$C:$C," "),ROUNDDOWN(Q1075*VLOOKUP(C1075,Aktivity!$C$6:$R$25,10,FALSE),2))))</f>
        <v/>
      </c>
      <c r="S1075" s="90" t="str">
        <f>IF($I1075="","",IF(C1075=" ",SUMIFS($S:$S,$C:$C,RIGHT($D1075,6)),IF(C1075="  ",SUMIFS($S:$S,$C:$C," "),ROUNDDOWN(I1075*VLOOKUP(C1075,Aktivity!$C$6:$R$25,13,FALSE),2))))</f>
        <v/>
      </c>
      <c r="T1075" s="90" t="str">
        <f t="shared" si="84"/>
        <v/>
      </c>
      <c r="V1075" s="13" t="str">
        <f>IFERROR(SMALL(Zoznam!O:O,ROW()-3),"")</f>
        <v/>
      </c>
    </row>
    <row r="1076" spans="2:22" ht="15" x14ac:dyDescent="0.25">
      <c r="B1076" s="89" t="str">
        <f>IF($V1076="","",VLOOKUP($V1076,Zoznam!$O:$W,2,FALSE))</f>
        <v/>
      </c>
      <c r="C1076" s="89" t="str">
        <f>IF($V1076="","",VLOOKUP($V1076,Zoznam!$O:$W,3,FALSE))</f>
        <v/>
      </c>
      <c r="D1076" s="75" t="str">
        <f>IF($V1076="","",VLOOKUP($V1076,Zoznam!$O:$W,4,FALSE))</f>
        <v/>
      </c>
      <c r="E1076" s="75" t="str">
        <f>IF($V1076="","",VLOOKUP($V1076,Zoznam!$O:$W,5,FALSE))</f>
        <v/>
      </c>
      <c r="F1076" s="89" t="str">
        <f>IF($V1076="","",VLOOKUP($V1076,Zoznam!$O:$W,6,FALSE))</f>
        <v/>
      </c>
      <c r="G1076" s="90" t="str">
        <f>IF($V1076="","",VLOOKUP($V1076,Zoznam!$O:$W,7,FALSE))</f>
        <v/>
      </c>
      <c r="H1076" s="91" t="str">
        <f>IF($V1076="","",VLOOKUP($V1076,Zoznam!$O:$W,8,FALSE))</f>
        <v/>
      </c>
      <c r="I1076" s="123" t="str">
        <f>IF($V1076="","",VLOOKUP($V1076,Zoznam!$O:$W,9,FALSE))</f>
        <v/>
      </c>
      <c r="J1076" s="123" t="str">
        <f t="shared" si="80"/>
        <v/>
      </c>
      <c r="K1076" s="90" t="str">
        <f t="shared" si="81"/>
        <v/>
      </c>
      <c r="L1076" s="90" t="str">
        <f t="shared" si="82"/>
        <v/>
      </c>
      <c r="M1076" s="90" t="str">
        <f>IF($I1076="","",IF(C1076=" ",SUMIFS($M:$M,$C:$C,RIGHT($D1076,6)),IF(C1076="  ",SUMIFS($M:$M,$C:$C," "),ROUNDUP(I1076*VLOOKUP(C1076,Aktivity!$C$6:$R$25,8,FALSE),2))))</f>
        <v/>
      </c>
      <c r="N1076" s="90" t="str">
        <f>IF($I1076="","",IF(C1076=" ",SUMIFS($N:$N,$C:$C,RIGHT($D1076,6)),IF(C1076="  ",SUMIFS($N:$N,$C:$C," "),ROUNDDOWN(M1076*VLOOKUP(C1076,Aktivity!$C$6:$R$25,10,FALSE),2))))</f>
        <v/>
      </c>
      <c r="O1076" s="90" t="str">
        <f>IF($I1076="","",IF(C1076=" ",SUMIFS($O:$O,$C:$C,RIGHT($D1076,6)),IF(C1076="  ",SUMIFS($O:$O,$C:$C," "),ROUNDDOWN(I1076*VLOOKUP(C1076,Aktivity!$C$6:$R$25,12,FALSE),2))))</f>
        <v/>
      </c>
      <c r="P1076" s="90" t="str">
        <f t="shared" si="83"/>
        <v/>
      </c>
      <c r="Q1076" s="90" t="str">
        <f>IF($I1076="","",IF(C1076=" ",SUMIFS($Q:$Q,$C:$C,RIGHT($D1076,6)),IF(C1076="  ",SUMIFS($Q:$Q,$C:$C," "),ROUNDDOWN(I1076*VLOOKUP(C1076,Aktivity!$C$6:$R$25,9,FALSE),2))))</f>
        <v/>
      </c>
      <c r="R1076" s="90" t="str">
        <f>IF($I1076="","",IF(C1076=" ",SUMIFS($R:$R,$C:$C,RIGHT($D1076,6)),IF(C1076="  ",SUMIFS($R:$R,$C:$C," "),ROUNDDOWN(Q1076*VLOOKUP(C1076,Aktivity!$C$6:$R$25,10,FALSE),2))))</f>
        <v/>
      </c>
      <c r="S1076" s="90" t="str">
        <f>IF($I1076="","",IF(C1076=" ",SUMIFS($S:$S,$C:$C,RIGHT($D1076,6)),IF(C1076="  ",SUMIFS($S:$S,$C:$C," "),ROUNDDOWN(I1076*VLOOKUP(C1076,Aktivity!$C$6:$R$25,13,FALSE),2))))</f>
        <v/>
      </c>
      <c r="T1076" s="90" t="str">
        <f t="shared" si="84"/>
        <v/>
      </c>
      <c r="V1076" s="13" t="str">
        <f>IFERROR(SMALL(Zoznam!O:O,ROW()-3),"")</f>
        <v/>
      </c>
    </row>
    <row r="1077" spans="2:22" ht="15" x14ac:dyDescent="0.25">
      <c r="B1077" s="89" t="str">
        <f>IF($V1077="","",VLOOKUP($V1077,Zoznam!$O:$W,2,FALSE))</f>
        <v/>
      </c>
      <c r="C1077" s="89" t="str">
        <f>IF($V1077="","",VLOOKUP($V1077,Zoznam!$O:$W,3,FALSE))</f>
        <v/>
      </c>
      <c r="D1077" s="75" t="str">
        <f>IF($V1077="","",VLOOKUP($V1077,Zoznam!$O:$W,4,FALSE))</f>
        <v/>
      </c>
      <c r="E1077" s="75" t="str">
        <f>IF($V1077="","",VLOOKUP($V1077,Zoznam!$O:$W,5,FALSE))</f>
        <v/>
      </c>
      <c r="F1077" s="89" t="str">
        <f>IF($V1077="","",VLOOKUP($V1077,Zoznam!$O:$W,6,FALSE))</f>
        <v/>
      </c>
      <c r="G1077" s="90" t="str">
        <f>IF($V1077="","",VLOOKUP($V1077,Zoznam!$O:$W,7,FALSE))</f>
        <v/>
      </c>
      <c r="H1077" s="91" t="str">
        <f>IF($V1077="","",VLOOKUP($V1077,Zoznam!$O:$W,8,FALSE))</f>
        <v/>
      </c>
      <c r="I1077" s="123" t="str">
        <f>IF($V1077="","",VLOOKUP($V1077,Zoznam!$O:$W,9,FALSE))</f>
        <v/>
      </c>
      <c r="J1077" s="123" t="str">
        <f t="shared" si="80"/>
        <v/>
      </c>
      <c r="K1077" s="90" t="str">
        <f t="shared" si="81"/>
        <v/>
      </c>
      <c r="L1077" s="90" t="str">
        <f t="shared" si="82"/>
        <v/>
      </c>
      <c r="M1077" s="90" t="str">
        <f>IF($I1077="","",IF(C1077=" ",SUMIFS($M:$M,$C:$C,RIGHT($D1077,6)),IF(C1077="  ",SUMIFS($M:$M,$C:$C," "),ROUNDUP(I1077*VLOOKUP(C1077,Aktivity!$C$6:$R$25,8,FALSE),2))))</f>
        <v/>
      </c>
      <c r="N1077" s="90" t="str">
        <f>IF($I1077="","",IF(C1077=" ",SUMIFS($N:$N,$C:$C,RIGHT($D1077,6)),IF(C1077="  ",SUMIFS($N:$N,$C:$C," "),ROUNDDOWN(M1077*VLOOKUP(C1077,Aktivity!$C$6:$R$25,10,FALSE),2))))</f>
        <v/>
      </c>
      <c r="O1077" s="90" t="str">
        <f>IF($I1077="","",IF(C1077=" ",SUMIFS($O:$O,$C:$C,RIGHT($D1077,6)),IF(C1077="  ",SUMIFS($O:$O,$C:$C," "),ROUNDDOWN(I1077*VLOOKUP(C1077,Aktivity!$C$6:$R$25,12,FALSE),2))))</f>
        <v/>
      </c>
      <c r="P1077" s="90" t="str">
        <f t="shared" si="83"/>
        <v/>
      </c>
      <c r="Q1077" s="90" t="str">
        <f>IF($I1077="","",IF(C1077=" ",SUMIFS($Q:$Q,$C:$C,RIGHT($D1077,6)),IF(C1077="  ",SUMIFS($Q:$Q,$C:$C," "),ROUNDDOWN(I1077*VLOOKUP(C1077,Aktivity!$C$6:$R$25,9,FALSE),2))))</f>
        <v/>
      </c>
      <c r="R1077" s="90" t="str">
        <f>IF($I1077="","",IF(C1077=" ",SUMIFS($R:$R,$C:$C,RIGHT($D1077,6)),IF(C1077="  ",SUMIFS($R:$R,$C:$C," "),ROUNDDOWN(Q1077*VLOOKUP(C1077,Aktivity!$C$6:$R$25,10,FALSE),2))))</f>
        <v/>
      </c>
      <c r="S1077" s="90" t="str">
        <f>IF($I1077="","",IF(C1077=" ",SUMIFS($S:$S,$C:$C,RIGHT($D1077,6)),IF(C1077="  ",SUMIFS($S:$S,$C:$C," "),ROUNDDOWN(I1077*VLOOKUP(C1077,Aktivity!$C$6:$R$25,13,FALSE),2))))</f>
        <v/>
      </c>
      <c r="T1077" s="90" t="str">
        <f t="shared" si="84"/>
        <v/>
      </c>
      <c r="V1077" s="13" t="str">
        <f>IFERROR(SMALL(Zoznam!O:O,ROW()-3),"")</f>
        <v/>
      </c>
    </row>
    <row r="1078" spans="2:22" ht="15" x14ac:dyDescent="0.25">
      <c r="B1078" s="89" t="str">
        <f>IF($V1078="","",VLOOKUP($V1078,Zoznam!$O:$W,2,FALSE))</f>
        <v/>
      </c>
      <c r="C1078" s="89" t="str">
        <f>IF($V1078="","",VLOOKUP($V1078,Zoznam!$O:$W,3,FALSE))</f>
        <v/>
      </c>
      <c r="D1078" s="75" t="str">
        <f>IF($V1078="","",VLOOKUP($V1078,Zoznam!$O:$W,4,FALSE))</f>
        <v/>
      </c>
      <c r="E1078" s="75" t="str">
        <f>IF($V1078="","",VLOOKUP($V1078,Zoznam!$O:$W,5,FALSE))</f>
        <v/>
      </c>
      <c r="F1078" s="89" t="str">
        <f>IF($V1078="","",VLOOKUP($V1078,Zoznam!$O:$W,6,FALSE))</f>
        <v/>
      </c>
      <c r="G1078" s="90" t="str">
        <f>IF($V1078="","",VLOOKUP($V1078,Zoznam!$O:$W,7,FALSE))</f>
        <v/>
      </c>
      <c r="H1078" s="91" t="str">
        <f>IF($V1078="","",VLOOKUP($V1078,Zoznam!$O:$W,8,FALSE))</f>
        <v/>
      </c>
      <c r="I1078" s="123" t="str">
        <f>IF($V1078="","",VLOOKUP($V1078,Zoznam!$O:$W,9,FALSE))</f>
        <v/>
      </c>
      <c r="J1078" s="123" t="str">
        <f t="shared" si="80"/>
        <v/>
      </c>
      <c r="K1078" s="90" t="str">
        <f t="shared" si="81"/>
        <v/>
      </c>
      <c r="L1078" s="90" t="str">
        <f t="shared" si="82"/>
        <v/>
      </c>
      <c r="M1078" s="90" t="str">
        <f>IF($I1078="","",IF(C1078=" ",SUMIFS($M:$M,$C:$C,RIGHT($D1078,6)),IF(C1078="  ",SUMIFS($M:$M,$C:$C," "),ROUNDUP(I1078*VLOOKUP(C1078,Aktivity!$C$6:$R$25,8,FALSE),2))))</f>
        <v/>
      </c>
      <c r="N1078" s="90" t="str">
        <f>IF($I1078="","",IF(C1078=" ",SUMIFS($N:$N,$C:$C,RIGHT($D1078,6)),IF(C1078="  ",SUMIFS($N:$N,$C:$C," "),ROUNDDOWN(M1078*VLOOKUP(C1078,Aktivity!$C$6:$R$25,10,FALSE),2))))</f>
        <v/>
      </c>
      <c r="O1078" s="90" t="str">
        <f>IF($I1078="","",IF(C1078=" ",SUMIFS($O:$O,$C:$C,RIGHT($D1078,6)),IF(C1078="  ",SUMIFS($O:$O,$C:$C," "),ROUNDDOWN(I1078*VLOOKUP(C1078,Aktivity!$C$6:$R$25,12,FALSE),2))))</f>
        <v/>
      </c>
      <c r="P1078" s="90" t="str">
        <f t="shared" si="83"/>
        <v/>
      </c>
      <c r="Q1078" s="90" t="str">
        <f>IF($I1078="","",IF(C1078=" ",SUMIFS($Q:$Q,$C:$C,RIGHT($D1078,6)),IF(C1078="  ",SUMIFS($Q:$Q,$C:$C," "),ROUNDDOWN(I1078*VLOOKUP(C1078,Aktivity!$C$6:$R$25,9,FALSE),2))))</f>
        <v/>
      </c>
      <c r="R1078" s="90" t="str">
        <f>IF($I1078="","",IF(C1078=" ",SUMIFS($R:$R,$C:$C,RIGHT($D1078,6)),IF(C1078="  ",SUMIFS($R:$R,$C:$C," "),ROUNDDOWN(Q1078*VLOOKUP(C1078,Aktivity!$C$6:$R$25,10,FALSE),2))))</f>
        <v/>
      </c>
      <c r="S1078" s="90" t="str">
        <f>IF($I1078="","",IF(C1078=" ",SUMIFS($S:$S,$C:$C,RIGHT($D1078,6)),IF(C1078="  ",SUMIFS($S:$S,$C:$C," "),ROUNDDOWN(I1078*VLOOKUP(C1078,Aktivity!$C$6:$R$25,13,FALSE),2))))</f>
        <v/>
      </c>
      <c r="T1078" s="90" t="str">
        <f t="shared" si="84"/>
        <v/>
      </c>
      <c r="V1078" s="13" t="str">
        <f>IFERROR(SMALL(Zoznam!O:O,ROW()-3),"")</f>
        <v/>
      </c>
    </row>
    <row r="1079" spans="2:22" ht="15" x14ac:dyDescent="0.25">
      <c r="B1079" s="89" t="str">
        <f>IF($V1079="","",VLOOKUP($V1079,Zoznam!$O:$W,2,FALSE))</f>
        <v/>
      </c>
      <c r="C1079" s="89" t="str">
        <f>IF($V1079="","",VLOOKUP($V1079,Zoznam!$O:$W,3,FALSE))</f>
        <v/>
      </c>
      <c r="D1079" s="75" t="str">
        <f>IF($V1079="","",VLOOKUP($V1079,Zoznam!$O:$W,4,FALSE))</f>
        <v/>
      </c>
      <c r="E1079" s="75" t="str">
        <f>IF($V1079="","",VLOOKUP($V1079,Zoznam!$O:$W,5,FALSE))</f>
        <v/>
      </c>
      <c r="F1079" s="89" t="str">
        <f>IF($V1079="","",VLOOKUP($V1079,Zoznam!$O:$W,6,FALSE))</f>
        <v/>
      </c>
      <c r="G1079" s="90" t="str">
        <f>IF($V1079="","",VLOOKUP($V1079,Zoznam!$O:$W,7,FALSE))</f>
        <v/>
      </c>
      <c r="H1079" s="91" t="str">
        <f>IF($V1079="","",VLOOKUP($V1079,Zoznam!$O:$W,8,FALSE))</f>
        <v/>
      </c>
      <c r="I1079" s="123" t="str">
        <f>IF($V1079="","",VLOOKUP($V1079,Zoznam!$O:$W,9,FALSE))</f>
        <v/>
      </c>
      <c r="J1079" s="123" t="str">
        <f t="shared" si="80"/>
        <v/>
      </c>
      <c r="K1079" s="90" t="str">
        <f t="shared" si="81"/>
        <v/>
      </c>
      <c r="L1079" s="90" t="str">
        <f t="shared" si="82"/>
        <v/>
      </c>
      <c r="M1079" s="90" t="str">
        <f>IF($I1079="","",IF(C1079=" ",SUMIFS($M:$M,$C:$C,RIGHT($D1079,6)),IF(C1079="  ",SUMIFS($M:$M,$C:$C," "),ROUNDUP(I1079*VLOOKUP(C1079,Aktivity!$C$6:$R$25,8,FALSE),2))))</f>
        <v/>
      </c>
      <c r="N1079" s="90" t="str">
        <f>IF($I1079="","",IF(C1079=" ",SUMIFS($N:$N,$C:$C,RIGHT($D1079,6)),IF(C1079="  ",SUMIFS($N:$N,$C:$C," "),ROUNDDOWN(M1079*VLOOKUP(C1079,Aktivity!$C$6:$R$25,10,FALSE),2))))</f>
        <v/>
      </c>
      <c r="O1079" s="90" t="str">
        <f>IF($I1079="","",IF(C1079=" ",SUMIFS($O:$O,$C:$C,RIGHT($D1079,6)),IF(C1079="  ",SUMIFS($O:$O,$C:$C," "),ROUNDDOWN(I1079*VLOOKUP(C1079,Aktivity!$C$6:$R$25,12,FALSE),2))))</f>
        <v/>
      </c>
      <c r="P1079" s="90" t="str">
        <f t="shared" si="83"/>
        <v/>
      </c>
      <c r="Q1079" s="90" t="str">
        <f>IF($I1079="","",IF(C1079=" ",SUMIFS($Q:$Q,$C:$C,RIGHT($D1079,6)),IF(C1079="  ",SUMIFS($Q:$Q,$C:$C," "),ROUNDDOWN(I1079*VLOOKUP(C1079,Aktivity!$C$6:$R$25,9,FALSE),2))))</f>
        <v/>
      </c>
      <c r="R1079" s="90" t="str">
        <f>IF($I1079="","",IF(C1079=" ",SUMIFS($R:$R,$C:$C,RIGHT($D1079,6)),IF(C1079="  ",SUMIFS($R:$R,$C:$C," "),ROUNDDOWN(Q1079*VLOOKUP(C1079,Aktivity!$C$6:$R$25,10,FALSE),2))))</f>
        <v/>
      </c>
      <c r="S1079" s="90" t="str">
        <f>IF($I1079="","",IF(C1079=" ",SUMIFS($S:$S,$C:$C,RIGHT($D1079,6)),IF(C1079="  ",SUMIFS($S:$S,$C:$C," "),ROUNDDOWN(I1079*VLOOKUP(C1079,Aktivity!$C$6:$R$25,13,FALSE),2))))</f>
        <v/>
      </c>
      <c r="T1079" s="90" t="str">
        <f t="shared" si="84"/>
        <v/>
      </c>
      <c r="V1079" s="13" t="str">
        <f>IFERROR(SMALL(Zoznam!O:O,ROW()-3),"")</f>
        <v/>
      </c>
    </row>
    <row r="1080" spans="2:22" ht="15" x14ac:dyDescent="0.25">
      <c r="B1080" s="89" t="str">
        <f>IF($V1080="","",VLOOKUP($V1080,Zoznam!$O:$W,2,FALSE))</f>
        <v/>
      </c>
      <c r="C1080" s="89" t="str">
        <f>IF($V1080="","",VLOOKUP($V1080,Zoznam!$O:$W,3,FALSE))</f>
        <v/>
      </c>
      <c r="D1080" s="75" t="str">
        <f>IF($V1080="","",VLOOKUP($V1080,Zoznam!$O:$W,4,FALSE))</f>
        <v/>
      </c>
      <c r="E1080" s="75" t="str">
        <f>IF($V1080="","",VLOOKUP($V1080,Zoznam!$O:$W,5,FALSE))</f>
        <v/>
      </c>
      <c r="F1080" s="89" t="str">
        <f>IF($V1080="","",VLOOKUP($V1080,Zoznam!$O:$W,6,FALSE))</f>
        <v/>
      </c>
      <c r="G1080" s="90" t="str">
        <f>IF($V1080="","",VLOOKUP($V1080,Zoznam!$O:$W,7,FALSE))</f>
        <v/>
      </c>
      <c r="H1080" s="91" t="str">
        <f>IF($V1080="","",VLOOKUP($V1080,Zoznam!$O:$W,8,FALSE))</f>
        <v/>
      </c>
      <c r="I1080" s="123" t="str">
        <f>IF($V1080="","",VLOOKUP($V1080,Zoznam!$O:$W,9,FALSE))</f>
        <v/>
      </c>
      <c r="J1080" s="123" t="str">
        <f t="shared" si="80"/>
        <v/>
      </c>
      <c r="K1080" s="90" t="str">
        <f t="shared" si="81"/>
        <v/>
      </c>
      <c r="L1080" s="90" t="str">
        <f t="shared" si="82"/>
        <v/>
      </c>
      <c r="M1080" s="90" t="str">
        <f>IF($I1080="","",IF(C1080=" ",SUMIFS($M:$M,$C:$C,RIGHT($D1080,6)),IF(C1080="  ",SUMIFS($M:$M,$C:$C," "),ROUNDUP(I1080*VLOOKUP(C1080,Aktivity!$C$6:$R$25,8,FALSE),2))))</f>
        <v/>
      </c>
      <c r="N1080" s="90" t="str">
        <f>IF($I1080="","",IF(C1080=" ",SUMIFS($N:$N,$C:$C,RIGHT($D1080,6)),IF(C1080="  ",SUMIFS($N:$N,$C:$C," "),ROUNDDOWN(M1080*VLOOKUP(C1080,Aktivity!$C$6:$R$25,10,FALSE),2))))</f>
        <v/>
      </c>
      <c r="O1080" s="90" t="str">
        <f>IF($I1080="","",IF(C1080=" ",SUMIFS($O:$O,$C:$C,RIGHT($D1080,6)),IF(C1080="  ",SUMIFS($O:$O,$C:$C," "),ROUNDDOWN(I1080*VLOOKUP(C1080,Aktivity!$C$6:$R$25,12,FALSE),2))))</f>
        <v/>
      </c>
      <c r="P1080" s="90" t="str">
        <f t="shared" si="83"/>
        <v/>
      </c>
      <c r="Q1080" s="90" t="str">
        <f>IF($I1080="","",IF(C1080=" ",SUMIFS($Q:$Q,$C:$C,RIGHT($D1080,6)),IF(C1080="  ",SUMIFS($Q:$Q,$C:$C," "),ROUNDDOWN(I1080*VLOOKUP(C1080,Aktivity!$C$6:$R$25,9,FALSE),2))))</f>
        <v/>
      </c>
      <c r="R1080" s="90" t="str">
        <f>IF($I1080="","",IF(C1080=" ",SUMIFS($R:$R,$C:$C,RIGHT($D1080,6)),IF(C1080="  ",SUMIFS($R:$R,$C:$C," "),ROUNDDOWN(Q1080*VLOOKUP(C1080,Aktivity!$C$6:$R$25,10,FALSE),2))))</f>
        <v/>
      </c>
      <c r="S1080" s="90" t="str">
        <f>IF($I1080="","",IF(C1080=" ",SUMIFS($S:$S,$C:$C,RIGHT($D1080,6)),IF(C1080="  ",SUMIFS($S:$S,$C:$C," "),ROUNDDOWN(I1080*VLOOKUP(C1080,Aktivity!$C$6:$R$25,13,FALSE),2))))</f>
        <v/>
      </c>
      <c r="T1080" s="90" t="str">
        <f t="shared" si="84"/>
        <v/>
      </c>
      <c r="V1080" s="13" t="str">
        <f>IFERROR(SMALL(Zoznam!O:O,ROW()-3),"")</f>
        <v/>
      </c>
    </row>
    <row r="1081" spans="2:22" ht="15" x14ac:dyDescent="0.25">
      <c r="B1081" s="89" t="str">
        <f>IF($V1081="","",VLOOKUP($V1081,Zoznam!$O:$W,2,FALSE))</f>
        <v/>
      </c>
      <c r="C1081" s="89" t="str">
        <f>IF($V1081="","",VLOOKUP($V1081,Zoznam!$O:$W,3,FALSE))</f>
        <v/>
      </c>
      <c r="D1081" s="75" t="str">
        <f>IF($V1081="","",VLOOKUP($V1081,Zoznam!$O:$W,4,FALSE))</f>
        <v/>
      </c>
      <c r="E1081" s="75" t="str">
        <f>IF($V1081="","",VLOOKUP($V1081,Zoznam!$O:$W,5,FALSE))</f>
        <v/>
      </c>
      <c r="F1081" s="89" t="str">
        <f>IF($V1081="","",VLOOKUP($V1081,Zoznam!$O:$W,6,FALSE))</f>
        <v/>
      </c>
      <c r="G1081" s="90" t="str">
        <f>IF($V1081="","",VLOOKUP($V1081,Zoznam!$O:$W,7,FALSE))</f>
        <v/>
      </c>
      <c r="H1081" s="91" t="str">
        <f>IF($V1081="","",VLOOKUP($V1081,Zoznam!$O:$W,8,FALSE))</f>
        <v/>
      </c>
      <c r="I1081" s="123" t="str">
        <f>IF($V1081="","",VLOOKUP($V1081,Zoznam!$O:$W,9,FALSE))</f>
        <v/>
      </c>
      <c r="J1081" s="123" t="str">
        <f t="shared" si="80"/>
        <v/>
      </c>
      <c r="K1081" s="90" t="str">
        <f t="shared" si="81"/>
        <v/>
      </c>
      <c r="L1081" s="90" t="str">
        <f t="shared" si="82"/>
        <v/>
      </c>
      <c r="M1081" s="90" t="str">
        <f>IF($I1081="","",IF(C1081=" ",SUMIFS($M:$M,$C:$C,RIGHT($D1081,6)),IF(C1081="  ",SUMIFS($M:$M,$C:$C," "),ROUNDUP(I1081*VLOOKUP(C1081,Aktivity!$C$6:$R$25,8,FALSE),2))))</f>
        <v/>
      </c>
      <c r="N1081" s="90" t="str">
        <f>IF($I1081="","",IF(C1081=" ",SUMIFS($N:$N,$C:$C,RIGHT($D1081,6)),IF(C1081="  ",SUMIFS($N:$N,$C:$C," "),ROUNDDOWN(M1081*VLOOKUP(C1081,Aktivity!$C$6:$R$25,10,FALSE),2))))</f>
        <v/>
      </c>
      <c r="O1081" s="90" t="str">
        <f>IF($I1081="","",IF(C1081=" ",SUMIFS($O:$O,$C:$C,RIGHT($D1081,6)),IF(C1081="  ",SUMIFS($O:$O,$C:$C," "),ROUNDDOWN(I1081*VLOOKUP(C1081,Aktivity!$C$6:$R$25,12,FALSE),2))))</f>
        <v/>
      </c>
      <c r="P1081" s="90" t="str">
        <f t="shared" si="83"/>
        <v/>
      </c>
      <c r="Q1081" s="90" t="str">
        <f>IF($I1081="","",IF(C1081=" ",SUMIFS($Q:$Q,$C:$C,RIGHT($D1081,6)),IF(C1081="  ",SUMIFS($Q:$Q,$C:$C," "),ROUNDDOWN(I1081*VLOOKUP(C1081,Aktivity!$C$6:$R$25,9,FALSE),2))))</f>
        <v/>
      </c>
      <c r="R1081" s="90" t="str">
        <f>IF($I1081="","",IF(C1081=" ",SUMIFS($R:$R,$C:$C,RIGHT($D1081,6)),IF(C1081="  ",SUMIFS($R:$R,$C:$C," "),ROUNDDOWN(Q1081*VLOOKUP(C1081,Aktivity!$C$6:$R$25,10,FALSE),2))))</f>
        <v/>
      </c>
      <c r="S1081" s="90" t="str">
        <f>IF($I1081="","",IF(C1081=" ",SUMIFS($S:$S,$C:$C,RIGHT($D1081,6)),IF(C1081="  ",SUMIFS($S:$S,$C:$C," "),ROUNDDOWN(I1081*VLOOKUP(C1081,Aktivity!$C$6:$R$25,13,FALSE),2))))</f>
        <v/>
      </c>
      <c r="T1081" s="90" t="str">
        <f t="shared" si="84"/>
        <v/>
      </c>
      <c r="V1081" s="13" t="str">
        <f>IFERROR(SMALL(Zoznam!O:O,ROW()-3),"")</f>
        <v/>
      </c>
    </row>
    <row r="1082" spans="2:22" ht="15" x14ac:dyDescent="0.25">
      <c r="B1082" s="89" t="str">
        <f>IF($V1082="","",VLOOKUP($V1082,Zoznam!$O:$W,2,FALSE))</f>
        <v/>
      </c>
      <c r="C1082" s="89" t="str">
        <f>IF($V1082="","",VLOOKUP($V1082,Zoznam!$O:$W,3,FALSE))</f>
        <v/>
      </c>
      <c r="D1082" s="75" t="str">
        <f>IF($V1082="","",VLOOKUP($V1082,Zoznam!$O:$W,4,FALSE))</f>
        <v/>
      </c>
      <c r="E1082" s="75" t="str">
        <f>IF($V1082="","",VLOOKUP($V1082,Zoznam!$O:$W,5,FALSE))</f>
        <v/>
      </c>
      <c r="F1082" s="89" t="str">
        <f>IF($V1082="","",VLOOKUP($V1082,Zoznam!$O:$W,6,FALSE))</f>
        <v/>
      </c>
      <c r="G1082" s="90" t="str">
        <f>IF($V1082="","",VLOOKUP($V1082,Zoznam!$O:$W,7,FALSE))</f>
        <v/>
      </c>
      <c r="H1082" s="91" t="str">
        <f>IF($V1082="","",VLOOKUP($V1082,Zoznam!$O:$W,8,FALSE))</f>
        <v/>
      </c>
      <c r="I1082" s="123" t="str">
        <f>IF($V1082="","",VLOOKUP($V1082,Zoznam!$O:$W,9,FALSE))</f>
        <v/>
      </c>
      <c r="J1082" s="123" t="str">
        <f t="shared" si="80"/>
        <v/>
      </c>
      <c r="K1082" s="90" t="str">
        <f t="shared" si="81"/>
        <v/>
      </c>
      <c r="L1082" s="90" t="str">
        <f t="shared" si="82"/>
        <v/>
      </c>
      <c r="M1082" s="90" t="str">
        <f>IF($I1082="","",IF(C1082=" ",SUMIFS($M:$M,$C:$C,RIGHT($D1082,6)),IF(C1082="  ",SUMIFS($M:$M,$C:$C," "),ROUNDUP(I1082*VLOOKUP(C1082,Aktivity!$C$6:$R$25,8,FALSE),2))))</f>
        <v/>
      </c>
      <c r="N1082" s="90" t="str">
        <f>IF($I1082="","",IF(C1082=" ",SUMIFS($N:$N,$C:$C,RIGHT($D1082,6)),IF(C1082="  ",SUMIFS($N:$N,$C:$C," "),ROUNDDOWN(M1082*VLOOKUP(C1082,Aktivity!$C$6:$R$25,10,FALSE),2))))</f>
        <v/>
      </c>
      <c r="O1082" s="90" t="str">
        <f>IF($I1082="","",IF(C1082=" ",SUMIFS($O:$O,$C:$C,RIGHT($D1082,6)),IF(C1082="  ",SUMIFS($O:$O,$C:$C," "),ROUNDDOWN(I1082*VLOOKUP(C1082,Aktivity!$C$6:$R$25,12,FALSE),2))))</f>
        <v/>
      </c>
      <c r="P1082" s="90" t="str">
        <f t="shared" si="83"/>
        <v/>
      </c>
      <c r="Q1082" s="90" t="str">
        <f>IF($I1082="","",IF(C1082=" ",SUMIFS($Q:$Q,$C:$C,RIGHT($D1082,6)),IF(C1082="  ",SUMIFS($Q:$Q,$C:$C," "),ROUNDDOWN(I1082*VLOOKUP(C1082,Aktivity!$C$6:$R$25,9,FALSE),2))))</f>
        <v/>
      </c>
      <c r="R1082" s="90" t="str">
        <f>IF($I1082="","",IF(C1082=" ",SUMIFS($R:$R,$C:$C,RIGHT($D1082,6)),IF(C1082="  ",SUMIFS($R:$R,$C:$C," "),ROUNDDOWN(Q1082*VLOOKUP(C1082,Aktivity!$C$6:$R$25,10,FALSE),2))))</f>
        <v/>
      </c>
      <c r="S1082" s="90" t="str">
        <f>IF($I1082="","",IF(C1082=" ",SUMIFS($S:$S,$C:$C,RIGHT($D1082,6)),IF(C1082="  ",SUMIFS($S:$S,$C:$C," "),ROUNDDOWN(I1082*VLOOKUP(C1082,Aktivity!$C$6:$R$25,13,FALSE),2))))</f>
        <v/>
      </c>
      <c r="T1082" s="90" t="str">
        <f t="shared" si="84"/>
        <v/>
      </c>
      <c r="V1082" s="13" t="str">
        <f>IFERROR(SMALL(Zoznam!O:O,ROW()-3),"")</f>
        <v/>
      </c>
    </row>
    <row r="1083" spans="2:22" ht="15" x14ac:dyDescent="0.25">
      <c r="B1083" s="89" t="str">
        <f>IF($V1083="","",VLOOKUP($V1083,Zoznam!$O:$W,2,FALSE))</f>
        <v/>
      </c>
      <c r="C1083" s="89" t="str">
        <f>IF($V1083="","",VLOOKUP($V1083,Zoznam!$O:$W,3,FALSE))</f>
        <v/>
      </c>
      <c r="D1083" s="75" t="str">
        <f>IF($V1083="","",VLOOKUP($V1083,Zoznam!$O:$W,4,FALSE))</f>
        <v/>
      </c>
      <c r="E1083" s="75" t="str">
        <f>IF($V1083="","",VLOOKUP($V1083,Zoznam!$O:$W,5,FALSE))</f>
        <v/>
      </c>
      <c r="F1083" s="89" t="str">
        <f>IF($V1083="","",VLOOKUP($V1083,Zoznam!$O:$W,6,FALSE))</f>
        <v/>
      </c>
      <c r="G1083" s="90" t="str">
        <f>IF($V1083="","",VLOOKUP($V1083,Zoznam!$O:$W,7,FALSE))</f>
        <v/>
      </c>
      <c r="H1083" s="91" t="str">
        <f>IF($V1083="","",VLOOKUP($V1083,Zoznam!$O:$W,8,FALSE))</f>
        <v/>
      </c>
      <c r="I1083" s="123" t="str">
        <f>IF($V1083="","",VLOOKUP($V1083,Zoznam!$O:$W,9,FALSE))</f>
        <v/>
      </c>
      <c r="J1083" s="123" t="str">
        <f t="shared" si="80"/>
        <v/>
      </c>
      <c r="K1083" s="90" t="str">
        <f t="shared" si="81"/>
        <v/>
      </c>
      <c r="L1083" s="90" t="str">
        <f t="shared" si="82"/>
        <v/>
      </c>
      <c r="M1083" s="90" t="str">
        <f>IF($I1083="","",IF(C1083=" ",SUMIFS($M:$M,$C:$C,RIGHT($D1083,6)),IF(C1083="  ",SUMIFS($M:$M,$C:$C," "),ROUNDUP(I1083*VLOOKUP(C1083,Aktivity!$C$6:$R$25,8,FALSE),2))))</f>
        <v/>
      </c>
      <c r="N1083" s="90" t="str">
        <f>IF($I1083="","",IF(C1083=" ",SUMIFS($N:$N,$C:$C,RIGHT($D1083,6)),IF(C1083="  ",SUMIFS($N:$N,$C:$C," "),ROUNDDOWN(M1083*VLOOKUP(C1083,Aktivity!$C$6:$R$25,10,FALSE),2))))</f>
        <v/>
      </c>
      <c r="O1083" s="90" t="str">
        <f>IF($I1083="","",IF(C1083=" ",SUMIFS($O:$O,$C:$C,RIGHT($D1083,6)),IF(C1083="  ",SUMIFS($O:$O,$C:$C," "),ROUNDDOWN(I1083*VLOOKUP(C1083,Aktivity!$C$6:$R$25,12,FALSE),2))))</f>
        <v/>
      </c>
      <c r="P1083" s="90" t="str">
        <f t="shared" si="83"/>
        <v/>
      </c>
      <c r="Q1083" s="90" t="str">
        <f>IF($I1083="","",IF(C1083=" ",SUMIFS($Q:$Q,$C:$C,RIGHT($D1083,6)),IF(C1083="  ",SUMIFS($Q:$Q,$C:$C," "),ROUNDDOWN(I1083*VLOOKUP(C1083,Aktivity!$C$6:$R$25,9,FALSE),2))))</f>
        <v/>
      </c>
      <c r="R1083" s="90" t="str">
        <f>IF($I1083="","",IF(C1083=" ",SUMIFS($R:$R,$C:$C,RIGHT($D1083,6)),IF(C1083="  ",SUMIFS($R:$R,$C:$C," "),ROUNDDOWN(Q1083*VLOOKUP(C1083,Aktivity!$C$6:$R$25,10,FALSE),2))))</f>
        <v/>
      </c>
      <c r="S1083" s="90" t="str">
        <f>IF($I1083="","",IF(C1083=" ",SUMIFS($S:$S,$C:$C,RIGHT($D1083,6)),IF(C1083="  ",SUMIFS($S:$S,$C:$C," "),ROUNDDOWN(I1083*VLOOKUP(C1083,Aktivity!$C$6:$R$25,13,FALSE),2))))</f>
        <v/>
      </c>
      <c r="T1083" s="90" t="str">
        <f t="shared" si="84"/>
        <v/>
      </c>
      <c r="V1083" s="13" t="str">
        <f>IFERROR(SMALL(Zoznam!O:O,ROW()-3),"")</f>
        <v/>
      </c>
    </row>
    <row r="1084" spans="2:22" ht="15" x14ac:dyDescent="0.25">
      <c r="B1084" s="89" t="str">
        <f>IF($V1084="","",VLOOKUP($V1084,Zoznam!$O:$W,2,FALSE))</f>
        <v/>
      </c>
      <c r="C1084" s="89" t="str">
        <f>IF($V1084="","",VLOOKUP($V1084,Zoznam!$O:$W,3,FALSE))</f>
        <v/>
      </c>
      <c r="D1084" s="75" t="str">
        <f>IF($V1084="","",VLOOKUP($V1084,Zoznam!$O:$W,4,FALSE))</f>
        <v/>
      </c>
      <c r="E1084" s="75" t="str">
        <f>IF($V1084="","",VLOOKUP($V1084,Zoznam!$O:$W,5,FALSE))</f>
        <v/>
      </c>
      <c r="F1084" s="89" t="str">
        <f>IF($V1084="","",VLOOKUP($V1084,Zoznam!$O:$W,6,FALSE))</f>
        <v/>
      </c>
      <c r="G1084" s="90" t="str">
        <f>IF($V1084="","",VLOOKUP($V1084,Zoznam!$O:$W,7,FALSE))</f>
        <v/>
      </c>
      <c r="H1084" s="91" t="str">
        <f>IF($V1084="","",VLOOKUP($V1084,Zoznam!$O:$W,8,FALSE))</f>
        <v/>
      </c>
      <c r="I1084" s="123" t="str">
        <f>IF($V1084="","",VLOOKUP($V1084,Zoznam!$O:$W,9,FALSE))</f>
        <v/>
      </c>
      <c r="J1084" s="123" t="str">
        <f t="shared" si="80"/>
        <v/>
      </c>
      <c r="K1084" s="90" t="str">
        <f t="shared" si="81"/>
        <v/>
      </c>
      <c r="L1084" s="90" t="str">
        <f t="shared" si="82"/>
        <v/>
      </c>
      <c r="M1084" s="90" t="str">
        <f>IF($I1084="","",IF(C1084=" ",SUMIFS($M:$M,$C:$C,RIGHT($D1084,6)),IF(C1084="  ",SUMIFS($M:$M,$C:$C," "),ROUNDUP(I1084*VLOOKUP(C1084,Aktivity!$C$6:$R$25,8,FALSE),2))))</f>
        <v/>
      </c>
      <c r="N1084" s="90" t="str">
        <f>IF($I1084="","",IF(C1084=" ",SUMIFS($N:$N,$C:$C,RIGHT($D1084,6)),IF(C1084="  ",SUMIFS($N:$N,$C:$C," "),ROUNDDOWN(M1084*VLOOKUP(C1084,Aktivity!$C$6:$R$25,10,FALSE),2))))</f>
        <v/>
      </c>
      <c r="O1084" s="90" t="str">
        <f>IF($I1084="","",IF(C1084=" ",SUMIFS($O:$O,$C:$C,RIGHT($D1084,6)),IF(C1084="  ",SUMIFS($O:$O,$C:$C," "),ROUNDDOWN(I1084*VLOOKUP(C1084,Aktivity!$C$6:$R$25,12,FALSE),2))))</f>
        <v/>
      </c>
      <c r="P1084" s="90" t="str">
        <f t="shared" si="83"/>
        <v/>
      </c>
      <c r="Q1084" s="90" t="str">
        <f>IF($I1084="","",IF(C1084=" ",SUMIFS($Q:$Q,$C:$C,RIGHT($D1084,6)),IF(C1084="  ",SUMIFS($Q:$Q,$C:$C," "),ROUNDDOWN(I1084*VLOOKUP(C1084,Aktivity!$C$6:$R$25,9,FALSE),2))))</f>
        <v/>
      </c>
      <c r="R1084" s="90" t="str">
        <f>IF($I1084="","",IF(C1084=" ",SUMIFS($R:$R,$C:$C,RIGHT($D1084,6)),IF(C1084="  ",SUMIFS($R:$R,$C:$C," "),ROUNDDOWN(Q1084*VLOOKUP(C1084,Aktivity!$C$6:$R$25,10,FALSE),2))))</f>
        <v/>
      </c>
      <c r="S1084" s="90" t="str">
        <f>IF($I1084="","",IF(C1084=" ",SUMIFS($S:$S,$C:$C,RIGHT($D1084,6)),IF(C1084="  ",SUMIFS($S:$S,$C:$C," "),ROUNDDOWN(I1084*VLOOKUP(C1084,Aktivity!$C$6:$R$25,13,FALSE),2))))</f>
        <v/>
      </c>
      <c r="T1084" s="90" t="str">
        <f t="shared" si="84"/>
        <v/>
      </c>
      <c r="V1084" s="13" t="str">
        <f>IFERROR(SMALL(Zoznam!O:O,ROW()-3),"")</f>
        <v/>
      </c>
    </row>
    <row r="1085" spans="2:22" ht="15" x14ac:dyDescent="0.25">
      <c r="B1085" s="89" t="str">
        <f>IF($V1085="","",VLOOKUP($V1085,Zoznam!$O:$W,2,FALSE))</f>
        <v/>
      </c>
      <c r="C1085" s="89" t="str">
        <f>IF($V1085="","",VLOOKUP($V1085,Zoznam!$O:$W,3,FALSE))</f>
        <v/>
      </c>
      <c r="D1085" s="75" t="str">
        <f>IF($V1085="","",VLOOKUP($V1085,Zoznam!$O:$W,4,FALSE))</f>
        <v/>
      </c>
      <c r="E1085" s="75" t="str">
        <f>IF($V1085="","",VLOOKUP($V1085,Zoznam!$O:$W,5,FALSE))</f>
        <v/>
      </c>
      <c r="F1085" s="89" t="str">
        <f>IF($V1085="","",VLOOKUP($V1085,Zoznam!$O:$W,6,FALSE))</f>
        <v/>
      </c>
      <c r="G1085" s="90" t="str">
        <f>IF($V1085="","",VLOOKUP($V1085,Zoznam!$O:$W,7,FALSE))</f>
        <v/>
      </c>
      <c r="H1085" s="91" t="str">
        <f>IF($V1085="","",VLOOKUP($V1085,Zoznam!$O:$W,8,FALSE))</f>
        <v/>
      </c>
      <c r="I1085" s="123" t="str">
        <f>IF($V1085="","",VLOOKUP($V1085,Zoznam!$O:$W,9,FALSE))</f>
        <v/>
      </c>
      <c r="J1085" s="123" t="str">
        <f t="shared" si="80"/>
        <v/>
      </c>
      <c r="K1085" s="90" t="str">
        <f t="shared" si="81"/>
        <v/>
      </c>
      <c r="L1085" s="90" t="str">
        <f t="shared" si="82"/>
        <v/>
      </c>
      <c r="M1085" s="90" t="str">
        <f>IF($I1085="","",IF(C1085=" ",SUMIFS($M:$M,$C:$C,RIGHT($D1085,6)),IF(C1085="  ",SUMIFS($M:$M,$C:$C," "),ROUNDUP(I1085*VLOOKUP(C1085,Aktivity!$C$6:$R$25,8,FALSE),2))))</f>
        <v/>
      </c>
      <c r="N1085" s="90" t="str">
        <f>IF($I1085="","",IF(C1085=" ",SUMIFS($N:$N,$C:$C,RIGHT($D1085,6)),IF(C1085="  ",SUMIFS($N:$N,$C:$C," "),ROUNDDOWN(M1085*VLOOKUP(C1085,Aktivity!$C$6:$R$25,10,FALSE),2))))</f>
        <v/>
      </c>
      <c r="O1085" s="90" t="str">
        <f>IF($I1085="","",IF(C1085=" ",SUMIFS($O:$O,$C:$C,RIGHT($D1085,6)),IF(C1085="  ",SUMIFS($O:$O,$C:$C," "),ROUNDDOWN(I1085*VLOOKUP(C1085,Aktivity!$C$6:$R$25,12,FALSE),2))))</f>
        <v/>
      </c>
      <c r="P1085" s="90" t="str">
        <f t="shared" si="83"/>
        <v/>
      </c>
      <c r="Q1085" s="90" t="str">
        <f>IF($I1085="","",IF(C1085=" ",SUMIFS($Q:$Q,$C:$C,RIGHT($D1085,6)),IF(C1085="  ",SUMIFS($Q:$Q,$C:$C," "),ROUNDDOWN(I1085*VLOOKUP(C1085,Aktivity!$C$6:$R$25,9,FALSE),2))))</f>
        <v/>
      </c>
      <c r="R1085" s="90" t="str">
        <f>IF($I1085="","",IF(C1085=" ",SUMIFS($R:$R,$C:$C,RIGHT($D1085,6)),IF(C1085="  ",SUMIFS($R:$R,$C:$C," "),ROUNDDOWN(Q1085*VLOOKUP(C1085,Aktivity!$C$6:$R$25,10,FALSE),2))))</f>
        <v/>
      </c>
      <c r="S1085" s="90" t="str">
        <f>IF($I1085="","",IF(C1085=" ",SUMIFS($S:$S,$C:$C,RIGHT($D1085,6)),IF(C1085="  ",SUMIFS($S:$S,$C:$C," "),ROUNDDOWN(I1085*VLOOKUP(C1085,Aktivity!$C$6:$R$25,13,FALSE),2))))</f>
        <v/>
      </c>
      <c r="T1085" s="90" t="str">
        <f t="shared" si="84"/>
        <v/>
      </c>
      <c r="V1085" s="13" t="str">
        <f>IFERROR(SMALL(Zoznam!O:O,ROW()-3),"")</f>
        <v/>
      </c>
    </row>
    <row r="1086" spans="2:22" ht="15" x14ac:dyDescent="0.25">
      <c r="B1086" s="89" t="str">
        <f>IF($V1086="","",VLOOKUP($V1086,Zoznam!$O:$W,2,FALSE))</f>
        <v/>
      </c>
      <c r="C1086" s="89" t="str">
        <f>IF($V1086="","",VLOOKUP($V1086,Zoznam!$O:$W,3,FALSE))</f>
        <v/>
      </c>
      <c r="D1086" s="75" t="str">
        <f>IF($V1086="","",VLOOKUP($V1086,Zoznam!$O:$W,4,FALSE))</f>
        <v/>
      </c>
      <c r="E1086" s="75" t="str">
        <f>IF($V1086="","",VLOOKUP($V1086,Zoznam!$O:$W,5,FALSE))</f>
        <v/>
      </c>
      <c r="F1086" s="89" t="str">
        <f>IF($V1086="","",VLOOKUP($V1086,Zoznam!$O:$W,6,FALSE))</f>
        <v/>
      </c>
      <c r="G1086" s="90" t="str">
        <f>IF($V1086="","",VLOOKUP($V1086,Zoznam!$O:$W,7,FALSE))</f>
        <v/>
      </c>
      <c r="H1086" s="91" t="str">
        <f>IF($V1086="","",VLOOKUP($V1086,Zoznam!$O:$W,8,FALSE))</f>
        <v/>
      </c>
      <c r="I1086" s="123" t="str">
        <f>IF($V1086="","",VLOOKUP($V1086,Zoznam!$O:$W,9,FALSE))</f>
        <v/>
      </c>
      <c r="J1086" s="123" t="str">
        <f t="shared" si="80"/>
        <v/>
      </c>
      <c r="K1086" s="90" t="str">
        <f t="shared" si="81"/>
        <v/>
      </c>
      <c r="L1086" s="90" t="str">
        <f t="shared" si="82"/>
        <v/>
      </c>
      <c r="M1086" s="90" t="str">
        <f>IF($I1086="","",IF(C1086=" ",SUMIFS($M:$M,$C:$C,RIGHT($D1086,6)),IF(C1086="  ",SUMIFS($M:$M,$C:$C," "),ROUNDUP(I1086*VLOOKUP(C1086,Aktivity!$C$6:$R$25,8,FALSE),2))))</f>
        <v/>
      </c>
      <c r="N1086" s="90" t="str">
        <f>IF($I1086="","",IF(C1086=" ",SUMIFS($N:$N,$C:$C,RIGHT($D1086,6)),IF(C1086="  ",SUMIFS($N:$N,$C:$C," "),ROUNDDOWN(M1086*VLOOKUP(C1086,Aktivity!$C$6:$R$25,10,FALSE),2))))</f>
        <v/>
      </c>
      <c r="O1086" s="90" t="str">
        <f>IF($I1086="","",IF(C1086=" ",SUMIFS($O:$O,$C:$C,RIGHT($D1086,6)),IF(C1086="  ",SUMIFS($O:$O,$C:$C," "),ROUNDDOWN(I1086*VLOOKUP(C1086,Aktivity!$C$6:$R$25,12,FALSE),2))))</f>
        <v/>
      </c>
      <c r="P1086" s="90" t="str">
        <f t="shared" si="83"/>
        <v/>
      </c>
      <c r="Q1086" s="90" t="str">
        <f>IF($I1086="","",IF(C1086=" ",SUMIFS($Q:$Q,$C:$C,RIGHT($D1086,6)),IF(C1086="  ",SUMIFS($Q:$Q,$C:$C," "),ROUNDDOWN(I1086*VLOOKUP(C1086,Aktivity!$C$6:$R$25,9,FALSE),2))))</f>
        <v/>
      </c>
      <c r="R1086" s="90" t="str">
        <f>IF($I1086="","",IF(C1086=" ",SUMIFS($R:$R,$C:$C,RIGHT($D1086,6)),IF(C1086="  ",SUMIFS($R:$R,$C:$C," "),ROUNDDOWN(Q1086*VLOOKUP(C1086,Aktivity!$C$6:$R$25,10,FALSE),2))))</f>
        <v/>
      </c>
      <c r="S1086" s="90" t="str">
        <f>IF($I1086="","",IF(C1086=" ",SUMIFS($S:$S,$C:$C,RIGHT($D1086,6)),IF(C1086="  ",SUMIFS($S:$S,$C:$C," "),ROUNDDOWN(I1086*VLOOKUP(C1086,Aktivity!$C$6:$R$25,13,FALSE),2))))</f>
        <v/>
      </c>
      <c r="T1086" s="90" t="str">
        <f t="shared" si="84"/>
        <v/>
      </c>
      <c r="V1086" s="13" t="str">
        <f>IFERROR(SMALL(Zoznam!O:O,ROW()-3),"")</f>
        <v/>
      </c>
    </row>
    <row r="1087" spans="2:22" ht="15" x14ac:dyDescent="0.25">
      <c r="B1087" s="89" t="str">
        <f>IF($V1087="","",VLOOKUP($V1087,Zoznam!$O:$W,2,FALSE))</f>
        <v/>
      </c>
      <c r="C1087" s="89" t="str">
        <f>IF($V1087="","",VLOOKUP($V1087,Zoznam!$O:$W,3,FALSE))</f>
        <v/>
      </c>
      <c r="D1087" s="75" t="str">
        <f>IF($V1087="","",VLOOKUP($V1087,Zoznam!$O:$W,4,FALSE))</f>
        <v/>
      </c>
      <c r="E1087" s="75" t="str">
        <f>IF($V1087="","",VLOOKUP($V1087,Zoznam!$O:$W,5,FALSE))</f>
        <v/>
      </c>
      <c r="F1087" s="89" t="str">
        <f>IF($V1087="","",VLOOKUP($V1087,Zoznam!$O:$W,6,FALSE))</f>
        <v/>
      </c>
      <c r="G1087" s="90" t="str">
        <f>IF($V1087="","",VLOOKUP($V1087,Zoznam!$O:$W,7,FALSE))</f>
        <v/>
      </c>
      <c r="H1087" s="91" t="str">
        <f>IF($V1087="","",VLOOKUP($V1087,Zoznam!$O:$W,8,FALSE))</f>
        <v/>
      </c>
      <c r="I1087" s="123" t="str">
        <f>IF($V1087="","",VLOOKUP($V1087,Zoznam!$O:$W,9,FALSE))</f>
        <v/>
      </c>
      <c r="J1087" s="123" t="str">
        <f t="shared" si="80"/>
        <v/>
      </c>
      <c r="K1087" s="90" t="str">
        <f t="shared" si="81"/>
        <v/>
      </c>
      <c r="L1087" s="90" t="str">
        <f t="shared" si="82"/>
        <v/>
      </c>
      <c r="M1087" s="90" t="str">
        <f>IF($I1087="","",IF(C1087=" ",SUMIFS($M:$M,$C:$C,RIGHT($D1087,6)),IF(C1087="  ",SUMIFS($M:$M,$C:$C," "),ROUNDUP(I1087*VLOOKUP(C1087,Aktivity!$C$6:$R$25,8,FALSE),2))))</f>
        <v/>
      </c>
      <c r="N1087" s="90" t="str">
        <f>IF($I1087="","",IF(C1087=" ",SUMIFS($N:$N,$C:$C,RIGHT($D1087,6)),IF(C1087="  ",SUMIFS($N:$N,$C:$C," "),ROUNDDOWN(M1087*VLOOKUP(C1087,Aktivity!$C$6:$R$25,10,FALSE),2))))</f>
        <v/>
      </c>
      <c r="O1087" s="90" t="str">
        <f>IF($I1087="","",IF(C1087=" ",SUMIFS($O:$O,$C:$C,RIGHT($D1087,6)),IF(C1087="  ",SUMIFS($O:$O,$C:$C," "),ROUNDDOWN(I1087*VLOOKUP(C1087,Aktivity!$C$6:$R$25,12,FALSE),2))))</f>
        <v/>
      </c>
      <c r="P1087" s="90" t="str">
        <f t="shared" si="83"/>
        <v/>
      </c>
      <c r="Q1087" s="90" t="str">
        <f>IF($I1087="","",IF(C1087=" ",SUMIFS($Q:$Q,$C:$C,RIGHT($D1087,6)),IF(C1087="  ",SUMIFS($Q:$Q,$C:$C," "),ROUNDDOWN(I1087*VLOOKUP(C1087,Aktivity!$C$6:$R$25,9,FALSE),2))))</f>
        <v/>
      </c>
      <c r="R1087" s="90" t="str">
        <f>IF($I1087="","",IF(C1087=" ",SUMIFS($R:$R,$C:$C,RIGHT($D1087,6)),IF(C1087="  ",SUMIFS($R:$R,$C:$C," "),ROUNDDOWN(Q1087*VLOOKUP(C1087,Aktivity!$C$6:$R$25,10,FALSE),2))))</f>
        <v/>
      </c>
      <c r="S1087" s="90" t="str">
        <f>IF($I1087="","",IF(C1087=" ",SUMIFS($S:$S,$C:$C,RIGHT($D1087,6)),IF(C1087="  ",SUMIFS($S:$S,$C:$C," "),ROUNDDOWN(I1087*VLOOKUP(C1087,Aktivity!$C$6:$R$25,13,FALSE),2))))</f>
        <v/>
      </c>
      <c r="T1087" s="90" t="str">
        <f t="shared" si="84"/>
        <v/>
      </c>
      <c r="V1087" s="13" t="str">
        <f>IFERROR(SMALL(Zoznam!O:O,ROW()-3),"")</f>
        <v/>
      </c>
    </row>
    <row r="1088" spans="2:22" ht="15" x14ac:dyDescent="0.25">
      <c r="B1088" s="89" t="str">
        <f>IF($V1088="","",VLOOKUP($V1088,Zoznam!$O:$W,2,FALSE))</f>
        <v/>
      </c>
      <c r="C1088" s="89" t="str">
        <f>IF($V1088="","",VLOOKUP($V1088,Zoznam!$O:$W,3,FALSE))</f>
        <v/>
      </c>
      <c r="D1088" s="75" t="str">
        <f>IF($V1088="","",VLOOKUP($V1088,Zoznam!$O:$W,4,FALSE))</f>
        <v/>
      </c>
      <c r="E1088" s="75" t="str">
        <f>IF($V1088="","",VLOOKUP($V1088,Zoznam!$O:$W,5,FALSE))</f>
        <v/>
      </c>
      <c r="F1088" s="89" t="str">
        <f>IF($V1088="","",VLOOKUP($V1088,Zoznam!$O:$W,6,FALSE))</f>
        <v/>
      </c>
      <c r="G1088" s="90" t="str">
        <f>IF($V1088="","",VLOOKUP($V1088,Zoznam!$O:$W,7,FALSE))</f>
        <v/>
      </c>
      <c r="H1088" s="91" t="str">
        <f>IF($V1088="","",VLOOKUP($V1088,Zoznam!$O:$W,8,FALSE))</f>
        <v/>
      </c>
      <c r="I1088" s="123" t="str">
        <f>IF($V1088="","",VLOOKUP($V1088,Zoznam!$O:$W,9,FALSE))</f>
        <v/>
      </c>
      <c r="J1088" s="123" t="str">
        <f t="shared" si="80"/>
        <v/>
      </c>
      <c r="K1088" s="90" t="str">
        <f t="shared" si="81"/>
        <v/>
      </c>
      <c r="L1088" s="90" t="str">
        <f t="shared" si="82"/>
        <v/>
      </c>
      <c r="M1088" s="90" t="str">
        <f>IF($I1088="","",IF(C1088=" ",SUMIFS($M:$M,$C:$C,RIGHT($D1088,6)),IF(C1088="  ",SUMIFS($M:$M,$C:$C," "),ROUNDUP(I1088*VLOOKUP(C1088,Aktivity!$C$6:$R$25,8,FALSE),2))))</f>
        <v/>
      </c>
      <c r="N1088" s="90" t="str">
        <f>IF($I1088="","",IF(C1088=" ",SUMIFS($N:$N,$C:$C,RIGHT($D1088,6)),IF(C1088="  ",SUMIFS($N:$N,$C:$C," "),ROUNDDOWN(M1088*VLOOKUP(C1088,Aktivity!$C$6:$R$25,10,FALSE),2))))</f>
        <v/>
      </c>
      <c r="O1088" s="90" t="str">
        <f>IF($I1088="","",IF(C1088=" ",SUMIFS($O:$O,$C:$C,RIGHT($D1088,6)),IF(C1088="  ",SUMIFS($O:$O,$C:$C," "),ROUNDDOWN(I1088*VLOOKUP(C1088,Aktivity!$C$6:$R$25,12,FALSE),2))))</f>
        <v/>
      </c>
      <c r="P1088" s="90" t="str">
        <f t="shared" si="83"/>
        <v/>
      </c>
      <c r="Q1088" s="90" t="str">
        <f>IF($I1088="","",IF(C1088=" ",SUMIFS($Q:$Q,$C:$C,RIGHT($D1088,6)),IF(C1088="  ",SUMIFS($Q:$Q,$C:$C," "),ROUNDDOWN(I1088*VLOOKUP(C1088,Aktivity!$C$6:$R$25,9,FALSE),2))))</f>
        <v/>
      </c>
      <c r="R1088" s="90" t="str">
        <f>IF($I1088="","",IF(C1088=" ",SUMIFS($R:$R,$C:$C,RIGHT($D1088,6)),IF(C1088="  ",SUMIFS($R:$R,$C:$C," "),ROUNDDOWN(Q1088*VLOOKUP(C1088,Aktivity!$C$6:$R$25,10,FALSE),2))))</f>
        <v/>
      </c>
      <c r="S1088" s="90" t="str">
        <f>IF($I1088="","",IF(C1088=" ",SUMIFS($S:$S,$C:$C,RIGHT($D1088,6)),IF(C1088="  ",SUMIFS($S:$S,$C:$C," "),ROUNDDOWN(I1088*VLOOKUP(C1088,Aktivity!$C$6:$R$25,13,FALSE),2))))</f>
        <v/>
      </c>
      <c r="T1088" s="90" t="str">
        <f t="shared" si="84"/>
        <v/>
      </c>
      <c r="V1088" s="13" t="str">
        <f>IFERROR(SMALL(Zoznam!O:O,ROW()-3),"")</f>
        <v/>
      </c>
    </row>
    <row r="1089" spans="2:22" ht="15" x14ac:dyDescent="0.25">
      <c r="B1089" s="89" t="str">
        <f>IF($V1089="","",VLOOKUP($V1089,Zoznam!$O:$W,2,FALSE))</f>
        <v/>
      </c>
      <c r="C1089" s="89" t="str">
        <f>IF($V1089="","",VLOOKUP($V1089,Zoznam!$O:$W,3,FALSE))</f>
        <v/>
      </c>
      <c r="D1089" s="75" t="str">
        <f>IF($V1089="","",VLOOKUP($V1089,Zoznam!$O:$W,4,FALSE))</f>
        <v/>
      </c>
      <c r="E1089" s="75" t="str">
        <f>IF($V1089="","",VLOOKUP($V1089,Zoznam!$O:$W,5,FALSE))</f>
        <v/>
      </c>
      <c r="F1089" s="89" t="str">
        <f>IF($V1089="","",VLOOKUP($V1089,Zoznam!$O:$W,6,FALSE))</f>
        <v/>
      </c>
      <c r="G1089" s="90" t="str">
        <f>IF($V1089="","",VLOOKUP($V1089,Zoznam!$O:$W,7,FALSE))</f>
        <v/>
      </c>
      <c r="H1089" s="91" t="str">
        <f>IF($V1089="","",VLOOKUP($V1089,Zoznam!$O:$W,8,FALSE))</f>
        <v/>
      </c>
      <c r="I1089" s="123" t="str">
        <f>IF($V1089="","",VLOOKUP($V1089,Zoznam!$O:$W,9,FALSE))</f>
        <v/>
      </c>
      <c r="J1089" s="123" t="str">
        <f t="shared" si="80"/>
        <v/>
      </c>
      <c r="K1089" s="90" t="str">
        <f t="shared" si="81"/>
        <v/>
      </c>
      <c r="L1089" s="90" t="str">
        <f t="shared" si="82"/>
        <v/>
      </c>
      <c r="M1089" s="90" t="str">
        <f>IF($I1089="","",IF(C1089=" ",SUMIFS($M:$M,$C:$C,RIGHT($D1089,6)),IF(C1089="  ",SUMIFS($M:$M,$C:$C," "),ROUNDUP(I1089*VLOOKUP(C1089,Aktivity!$C$6:$R$25,8,FALSE),2))))</f>
        <v/>
      </c>
      <c r="N1089" s="90" t="str">
        <f>IF($I1089="","",IF(C1089=" ",SUMIFS($N:$N,$C:$C,RIGHT($D1089,6)),IF(C1089="  ",SUMIFS($N:$N,$C:$C," "),ROUNDDOWN(M1089*VLOOKUP(C1089,Aktivity!$C$6:$R$25,10,FALSE),2))))</f>
        <v/>
      </c>
      <c r="O1089" s="90" t="str">
        <f>IF($I1089="","",IF(C1089=" ",SUMIFS($O:$O,$C:$C,RIGHT($D1089,6)),IF(C1089="  ",SUMIFS($O:$O,$C:$C," "),ROUNDDOWN(I1089*VLOOKUP(C1089,Aktivity!$C$6:$R$25,12,FALSE),2))))</f>
        <v/>
      </c>
      <c r="P1089" s="90" t="str">
        <f t="shared" si="83"/>
        <v/>
      </c>
      <c r="Q1089" s="90" t="str">
        <f>IF($I1089="","",IF(C1089=" ",SUMIFS($Q:$Q,$C:$C,RIGHT($D1089,6)),IF(C1089="  ",SUMIFS($Q:$Q,$C:$C," "),ROUNDDOWN(I1089*VLOOKUP(C1089,Aktivity!$C$6:$R$25,9,FALSE),2))))</f>
        <v/>
      </c>
      <c r="R1089" s="90" t="str">
        <f>IF($I1089="","",IF(C1089=" ",SUMIFS($R:$R,$C:$C,RIGHT($D1089,6)),IF(C1089="  ",SUMIFS($R:$R,$C:$C," "),ROUNDDOWN(Q1089*VLOOKUP(C1089,Aktivity!$C$6:$R$25,10,FALSE),2))))</f>
        <v/>
      </c>
      <c r="S1089" s="90" t="str">
        <f>IF($I1089="","",IF(C1089=" ",SUMIFS($S:$S,$C:$C,RIGHT($D1089,6)),IF(C1089="  ",SUMIFS($S:$S,$C:$C," "),ROUNDDOWN(I1089*VLOOKUP(C1089,Aktivity!$C$6:$R$25,13,FALSE),2))))</f>
        <v/>
      </c>
      <c r="T1089" s="90" t="str">
        <f t="shared" si="84"/>
        <v/>
      </c>
      <c r="V1089" s="13" t="str">
        <f>IFERROR(SMALL(Zoznam!O:O,ROW()-3),"")</f>
        <v/>
      </c>
    </row>
    <row r="1090" spans="2:22" ht="15" x14ac:dyDescent="0.25">
      <c r="B1090" s="89" t="str">
        <f>IF($V1090="","",VLOOKUP($V1090,Zoznam!$O:$W,2,FALSE))</f>
        <v/>
      </c>
      <c r="C1090" s="89" t="str">
        <f>IF($V1090="","",VLOOKUP($V1090,Zoznam!$O:$W,3,FALSE))</f>
        <v/>
      </c>
      <c r="D1090" s="75" t="str">
        <f>IF($V1090="","",VLOOKUP($V1090,Zoznam!$O:$W,4,FALSE))</f>
        <v/>
      </c>
      <c r="E1090" s="75" t="str">
        <f>IF($V1090="","",VLOOKUP($V1090,Zoznam!$O:$W,5,FALSE))</f>
        <v/>
      </c>
      <c r="F1090" s="89" t="str">
        <f>IF($V1090="","",VLOOKUP($V1090,Zoznam!$O:$W,6,FALSE))</f>
        <v/>
      </c>
      <c r="G1090" s="90" t="str">
        <f>IF($V1090="","",VLOOKUP($V1090,Zoznam!$O:$W,7,FALSE))</f>
        <v/>
      </c>
      <c r="H1090" s="91" t="str">
        <f>IF($V1090="","",VLOOKUP($V1090,Zoznam!$O:$W,8,FALSE))</f>
        <v/>
      </c>
      <c r="I1090" s="123" t="str">
        <f>IF($V1090="","",VLOOKUP($V1090,Zoznam!$O:$W,9,FALSE))</f>
        <v/>
      </c>
      <c r="J1090" s="123" t="str">
        <f t="shared" si="80"/>
        <v/>
      </c>
      <c r="K1090" s="90" t="str">
        <f t="shared" si="81"/>
        <v/>
      </c>
      <c r="L1090" s="90" t="str">
        <f t="shared" si="82"/>
        <v/>
      </c>
      <c r="M1090" s="90" t="str">
        <f>IF($I1090="","",IF(C1090=" ",SUMIFS($M:$M,$C:$C,RIGHT($D1090,6)),IF(C1090="  ",SUMIFS($M:$M,$C:$C," "),ROUNDUP(I1090*VLOOKUP(C1090,Aktivity!$C$6:$R$25,8,FALSE),2))))</f>
        <v/>
      </c>
      <c r="N1090" s="90" t="str">
        <f>IF($I1090="","",IF(C1090=" ",SUMIFS($N:$N,$C:$C,RIGHT($D1090,6)),IF(C1090="  ",SUMIFS($N:$N,$C:$C," "),ROUNDDOWN(M1090*VLOOKUP(C1090,Aktivity!$C$6:$R$25,10,FALSE),2))))</f>
        <v/>
      </c>
      <c r="O1090" s="90" t="str">
        <f>IF($I1090="","",IF(C1090=" ",SUMIFS($O:$O,$C:$C,RIGHT($D1090,6)),IF(C1090="  ",SUMIFS($O:$O,$C:$C," "),ROUNDDOWN(I1090*VLOOKUP(C1090,Aktivity!$C$6:$R$25,12,FALSE),2))))</f>
        <v/>
      </c>
      <c r="P1090" s="90" t="str">
        <f t="shared" si="83"/>
        <v/>
      </c>
      <c r="Q1090" s="90" t="str">
        <f>IF($I1090="","",IF(C1090=" ",SUMIFS($Q:$Q,$C:$C,RIGHT($D1090,6)),IF(C1090="  ",SUMIFS($Q:$Q,$C:$C," "),ROUNDDOWN(I1090*VLOOKUP(C1090,Aktivity!$C$6:$R$25,9,FALSE),2))))</f>
        <v/>
      </c>
      <c r="R1090" s="90" t="str">
        <f>IF($I1090="","",IF(C1090=" ",SUMIFS($R:$R,$C:$C,RIGHT($D1090,6)),IF(C1090="  ",SUMIFS($R:$R,$C:$C," "),ROUNDDOWN(Q1090*VLOOKUP(C1090,Aktivity!$C$6:$R$25,10,FALSE),2))))</f>
        <v/>
      </c>
      <c r="S1090" s="90" t="str">
        <f>IF($I1090="","",IF(C1090=" ",SUMIFS($S:$S,$C:$C,RIGHT($D1090,6)),IF(C1090="  ",SUMIFS($S:$S,$C:$C," "),ROUNDDOWN(I1090*VLOOKUP(C1090,Aktivity!$C$6:$R$25,13,FALSE),2))))</f>
        <v/>
      </c>
      <c r="T1090" s="90" t="str">
        <f t="shared" si="84"/>
        <v/>
      </c>
      <c r="V1090" s="13" t="str">
        <f>IFERROR(SMALL(Zoznam!O:O,ROW()-3),"")</f>
        <v/>
      </c>
    </row>
    <row r="1091" spans="2:22" ht="15" x14ac:dyDescent="0.25">
      <c r="B1091" s="89" t="str">
        <f>IF($V1091="","",VLOOKUP($V1091,Zoznam!$O:$W,2,FALSE))</f>
        <v/>
      </c>
      <c r="C1091" s="89" t="str">
        <f>IF($V1091="","",VLOOKUP($V1091,Zoznam!$O:$W,3,FALSE))</f>
        <v/>
      </c>
      <c r="D1091" s="75" t="str">
        <f>IF($V1091="","",VLOOKUP($V1091,Zoznam!$O:$W,4,FALSE))</f>
        <v/>
      </c>
      <c r="E1091" s="75" t="str">
        <f>IF($V1091="","",VLOOKUP($V1091,Zoznam!$O:$W,5,FALSE))</f>
        <v/>
      </c>
      <c r="F1091" s="89" t="str">
        <f>IF($V1091="","",VLOOKUP($V1091,Zoznam!$O:$W,6,FALSE))</f>
        <v/>
      </c>
      <c r="G1091" s="90" t="str">
        <f>IF($V1091="","",VLOOKUP($V1091,Zoznam!$O:$W,7,FALSE))</f>
        <v/>
      </c>
      <c r="H1091" s="91" t="str">
        <f>IF($V1091="","",VLOOKUP($V1091,Zoznam!$O:$W,8,FALSE))</f>
        <v/>
      </c>
      <c r="I1091" s="123" t="str">
        <f>IF($V1091="","",VLOOKUP($V1091,Zoznam!$O:$W,9,FALSE))</f>
        <v/>
      </c>
      <c r="J1091" s="123" t="str">
        <f t="shared" si="80"/>
        <v/>
      </c>
      <c r="K1091" s="90" t="str">
        <f t="shared" si="81"/>
        <v/>
      </c>
      <c r="L1091" s="90" t="str">
        <f t="shared" si="82"/>
        <v/>
      </c>
      <c r="M1091" s="90" t="str">
        <f>IF($I1091="","",IF(C1091=" ",SUMIFS($M:$M,$C:$C,RIGHT($D1091,6)),IF(C1091="  ",SUMIFS($M:$M,$C:$C," "),ROUNDUP(I1091*VLOOKUP(C1091,Aktivity!$C$6:$R$25,8,FALSE),2))))</f>
        <v/>
      </c>
      <c r="N1091" s="90" t="str">
        <f>IF($I1091="","",IF(C1091=" ",SUMIFS($N:$N,$C:$C,RIGHT($D1091,6)),IF(C1091="  ",SUMIFS($N:$N,$C:$C," "),ROUNDDOWN(M1091*VLOOKUP(C1091,Aktivity!$C$6:$R$25,10,FALSE),2))))</f>
        <v/>
      </c>
      <c r="O1091" s="90" t="str">
        <f>IF($I1091="","",IF(C1091=" ",SUMIFS($O:$O,$C:$C,RIGHT($D1091,6)),IF(C1091="  ",SUMIFS($O:$O,$C:$C," "),ROUNDDOWN(I1091*VLOOKUP(C1091,Aktivity!$C$6:$R$25,12,FALSE),2))))</f>
        <v/>
      </c>
      <c r="P1091" s="90" t="str">
        <f t="shared" si="83"/>
        <v/>
      </c>
      <c r="Q1091" s="90" t="str">
        <f>IF($I1091="","",IF(C1091=" ",SUMIFS($Q:$Q,$C:$C,RIGHT($D1091,6)),IF(C1091="  ",SUMIFS($Q:$Q,$C:$C," "),ROUNDDOWN(I1091*VLOOKUP(C1091,Aktivity!$C$6:$R$25,9,FALSE),2))))</f>
        <v/>
      </c>
      <c r="R1091" s="90" t="str">
        <f>IF($I1091="","",IF(C1091=" ",SUMIFS($R:$R,$C:$C,RIGHT($D1091,6)),IF(C1091="  ",SUMIFS($R:$R,$C:$C," "),ROUNDDOWN(Q1091*VLOOKUP(C1091,Aktivity!$C$6:$R$25,10,FALSE),2))))</f>
        <v/>
      </c>
      <c r="S1091" s="90" t="str">
        <f>IF($I1091="","",IF(C1091=" ",SUMIFS($S:$S,$C:$C,RIGHT($D1091,6)),IF(C1091="  ",SUMIFS($S:$S,$C:$C," "),ROUNDDOWN(I1091*VLOOKUP(C1091,Aktivity!$C$6:$R$25,13,FALSE),2))))</f>
        <v/>
      </c>
      <c r="T1091" s="90" t="str">
        <f t="shared" si="84"/>
        <v/>
      </c>
      <c r="V1091" s="13" t="str">
        <f>IFERROR(SMALL(Zoznam!O:O,ROW()-3),"")</f>
        <v/>
      </c>
    </row>
    <row r="1092" spans="2:22" ht="15" x14ac:dyDescent="0.25">
      <c r="B1092" s="89" t="str">
        <f>IF($V1092="","",VLOOKUP($V1092,Zoznam!$O:$W,2,FALSE))</f>
        <v/>
      </c>
      <c r="C1092" s="89" t="str">
        <f>IF($V1092="","",VLOOKUP($V1092,Zoznam!$O:$W,3,FALSE))</f>
        <v/>
      </c>
      <c r="D1092" s="75" t="str">
        <f>IF($V1092="","",VLOOKUP($V1092,Zoznam!$O:$W,4,FALSE))</f>
        <v/>
      </c>
      <c r="E1092" s="75" t="str">
        <f>IF($V1092="","",VLOOKUP($V1092,Zoznam!$O:$W,5,FALSE))</f>
        <v/>
      </c>
      <c r="F1092" s="89" t="str">
        <f>IF($V1092="","",VLOOKUP($V1092,Zoznam!$O:$W,6,FALSE))</f>
        <v/>
      </c>
      <c r="G1092" s="90" t="str">
        <f>IF($V1092="","",VLOOKUP($V1092,Zoznam!$O:$W,7,FALSE))</f>
        <v/>
      </c>
      <c r="H1092" s="91" t="str">
        <f>IF($V1092="","",VLOOKUP($V1092,Zoznam!$O:$W,8,FALSE))</f>
        <v/>
      </c>
      <c r="I1092" s="123" t="str">
        <f>IF($V1092="","",VLOOKUP($V1092,Zoznam!$O:$W,9,FALSE))</f>
        <v/>
      </c>
      <c r="J1092" s="123" t="str">
        <f t="shared" si="80"/>
        <v/>
      </c>
      <c r="K1092" s="90" t="str">
        <f t="shared" si="81"/>
        <v/>
      </c>
      <c r="L1092" s="90" t="str">
        <f t="shared" si="82"/>
        <v/>
      </c>
      <c r="M1092" s="90" t="str">
        <f>IF($I1092="","",IF(C1092=" ",SUMIFS($M:$M,$C:$C,RIGHT($D1092,6)),IF(C1092="  ",SUMIFS($M:$M,$C:$C," "),ROUNDUP(I1092*VLOOKUP(C1092,Aktivity!$C$6:$R$25,8,FALSE),2))))</f>
        <v/>
      </c>
      <c r="N1092" s="90" t="str">
        <f>IF($I1092="","",IF(C1092=" ",SUMIFS($N:$N,$C:$C,RIGHT($D1092,6)),IF(C1092="  ",SUMIFS($N:$N,$C:$C," "),ROUNDDOWN(M1092*VLOOKUP(C1092,Aktivity!$C$6:$R$25,10,FALSE),2))))</f>
        <v/>
      </c>
      <c r="O1092" s="90" t="str">
        <f>IF($I1092="","",IF(C1092=" ",SUMIFS($O:$O,$C:$C,RIGHT($D1092,6)),IF(C1092="  ",SUMIFS($O:$O,$C:$C," "),ROUNDDOWN(I1092*VLOOKUP(C1092,Aktivity!$C$6:$R$25,12,FALSE),2))))</f>
        <v/>
      </c>
      <c r="P1092" s="90" t="str">
        <f t="shared" si="83"/>
        <v/>
      </c>
      <c r="Q1092" s="90" t="str">
        <f>IF($I1092="","",IF(C1092=" ",SUMIFS($Q:$Q,$C:$C,RIGHT($D1092,6)),IF(C1092="  ",SUMIFS($Q:$Q,$C:$C," "),ROUNDDOWN(I1092*VLOOKUP(C1092,Aktivity!$C$6:$R$25,9,FALSE),2))))</f>
        <v/>
      </c>
      <c r="R1092" s="90" t="str">
        <f>IF($I1092="","",IF(C1092=" ",SUMIFS($R:$R,$C:$C,RIGHT($D1092,6)),IF(C1092="  ",SUMIFS($R:$R,$C:$C," "),ROUNDDOWN(Q1092*VLOOKUP(C1092,Aktivity!$C$6:$R$25,10,FALSE),2))))</f>
        <v/>
      </c>
      <c r="S1092" s="90" t="str">
        <f>IF($I1092="","",IF(C1092=" ",SUMIFS($S:$S,$C:$C,RIGHT($D1092,6)),IF(C1092="  ",SUMIFS($S:$S,$C:$C," "),ROUNDDOWN(I1092*VLOOKUP(C1092,Aktivity!$C$6:$R$25,13,FALSE),2))))</f>
        <v/>
      </c>
      <c r="T1092" s="90" t="str">
        <f t="shared" si="84"/>
        <v/>
      </c>
      <c r="V1092" s="13" t="str">
        <f>IFERROR(SMALL(Zoznam!O:O,ROW()-3),"")</f>
        <v/>
      </c>
    </row>
    <row r="1093" spans="2:22" ht="15" x14ac:dyDescent="0.25">
      <c r="B1093" s="89" t="str">
        <f>IF($V1093="","",VLOOKUP($V1093,Zoznam!$O:$W,2,FALSE))</f>
        <v/>
      </c>
      <c r="C1093" s="89" t="str">
        <f>IF($V1093="","",VLOOKUP($V1093,Zoznam!$O:$W,3,FALSE))</f>
        <v/>
      </c>
      <c r="D1093" s="75" t="str">
        <f>IF($V1093="","",VLOOKUP($V1093,Zoznam!$O:$W,4,FALSE))</f>
        <v/>
      </c>
      <c r="E1093" s="75" t="str">
        <f>IF($V1093="","",VLOOKUP($V1093,Zoznam!$O:$W,5,FALSE))</f>
        <v/>
      </c>
      <c r="F1093" s="89" t="str">
        <f>IF($V1093="","",VLOOKUP($V1093,Zoznam!$O:$W,6,FALSE))</f>
        <v/>
      </c>
      <c r="G1093" s="90" t="str">
        <f>IF($V1093="","",VLOOKUP($V1093,Zoznam!$O:$W,7,FALSE))</f>
        <v/>
      </c>
      <c r="H1093" s="91" t="str">
        <f>IF($V1093="","",VLOOKUP($V1093,Zoznam!$O:$W,8,FALSE))</f>
        <v/>
      </c>
      <c r="I1093" s="123" t="str">
        <f>IF($V1093="","",VLOOKUP($V1093,Zoznam!$O:$W,9,FALSE))</f>
        <v/>
      </c>
      <c r="J1093" s="123" t="str">
        <f t="shared" ref="J1093:J1156" si="85">IF($I1093="","",IF(C1093=" ",SUMIFS($J:$J,$C:$C,RIGHT($D1093,6)),IF(C1093="  ",SUMIFS($J:$J,$C:$C," "),N1093+R1093)))</f>
        <v/>
      </c>
      <c r="K1093" s="90" t="str">
        <f t="shared" ref="K1093:K1156" si="86">IF($I1093="","",IF(C1093=" ",SUMIFS($K:$K,$C:$C,RIGHT($D1093,6)),IF(C1093="  ",SUMIFS($K:$K,$C:$C," "),O1093+S1093)))</f>
        <v/>
      </c>
      <c r="L1093" s="90" t="str">
        <f t="shared" ref="L1093:L1156" si="87">IF($I1093="","",IF(C1093=" ",SUMIFS($L:$L,$C:$C,RIGHT($D1093,6)),IF(C1093="  ",SUMIFS($L:$L,$C:$C," "),P1093+T1093)))</f>
        <v/>
      </c>
      <c r="M1093" s="90" t="str">
        <f>IF($I1093="","",IF(C1093=" ",SUMIFS($M:$M,$C:$C,RIGHT($D1093,6)),IF(C1093="  ",SUMIFS($M:$M,$C:$C," "),ROUNDUP(I1093*VLOOKUP(C1093,Aktivity!$C$6:$R$25,8,FALSE),2))))</f>
        <v/>
      </c>
      <c r="N1093" s="90" t="str">
        <f>IF($I1093="","",IF(C1093=" ",SUMIFS($N:$N,$C:$C,RIGHT($D1093,6)),IF(C1093="  ",SUMIFS($N:$N,$C:$C," "),ROUNDDOWN(M1093*VLOOKUP(C1093,Aktivity!$C$6:$R$25,10,FALSE),2))))</f>
        <v/>
      </c>
      <c r="O1093" s="90" t="str">
        <f>IF($I1093="","",IF(C1093=" ",SUMIFS($O:$O,$C:$C,RIGHT($D1093,6)),IF(C1093="  ",SUMIFS($O:$O,$C:$C," "),ROUNDDOWN(I1093*VLOOKUP(C1093,Aktivity!$C$6:$R$25,12,FALSE),2))))</f>
        <v/>
      </c>
      <c r="P1093" s="90" t="str">
        <f t="shared" ref="P1093:P1156" si="88">IF($I1093="","",IF(C1093=" ",SUMIFS($P:$P,$C:$C,RIGHT($D1093,6)),IF(C1093="  ",SUMIFS($P:$P,$C:$C," "),N1093-O1093)))</f>
        <v/>
      </c>
      <c r="Q1093" s="90" t="str">
        <f>IF($I1093="","",IF(C1093=" ",SUMIFS($Q:$Q,$C:$C,RIGHT($D1093,6)),IF(C1093="  ",SUMIFS($Q:$Q,$C:$C," "),ROUNDDOWN(I1093*VLOOKUP(C1093,Aktivity!$C$6:$R$25,9,FALSE),2))))</f>
        <v/>
      </c>
      <c r="R1093" s="90" t="str">
        <f>IF($I1093="","",IF(C1093=" ",SUMIFS($R:$R,$C:$C,RIGHT($D1093,6)),IF(C1093="  ",SUMIFS($R:$R,$C:$C," "),ROUNDDOWN(Q1093*VLOOKUP(C1093,Aktivity!$C$6:$R$25,10,FALSE),2))))</f>
        <v/>
      </c>
      <c r="S1093" s="90" t="str">
        <f>IF($I1093="","",IF(C1093=" ",SUMIFS($S:$S,$C:$C,RIGHT($D1093,6)),IF(C1093="  ",SUMIFS($S:$S,$C:$C," "),ROUNDDOWN(I1093*VLOOKUP(C1093,Aktivity!$C$6:$R$25,13,FALSE),2))))</f>
        <v/>
      </c>
      <c r="T1093" s="90" t="str">
        <f t="shared" ref="T1093:T1156" si="89">IF($I1093="","",IF(C1093=" ",SUMIFS($T:$T,$C:$C,RIGHT($D1093,6)),IF(C1093="  ",SUMIFS($T:$T,$C:$C," "),R1093-S1093)))</f>
        <v/>
      </c>
      <c r="V1093" s="13" t="str">
        <f>IFERROR(SMALL(Zoznam!O:O,ROW()-3),"")</f>
        <v/>
      </c>
    </row>
    <row r="1094" spans="2:22" ht="15" x14ac:dyDescent="0.25">
      <c r="B1094" s="89" t="str">
        <f>IF($V1094="","",VLOOKUP($V1094,Zoznam!$O:$W,2,FALSE))</f>
        <v/>
      </c>
      <c r="C1094" s="89" t="str">
        <f>IF($V1094="","",VLOOKUP($V1094,Zoznam!$O:$W,3,FALSE))</f>
        <v/>
      </c>
      <c r="D1094" s="75" t="str">
        <f>IF($V1094="","",VLOOKUP($V1094,Zoznam!$O:$W,4,FALSE))</f>
        <v/>
      </c>
      <c r="E1094" s="75" t="str">
        <f>IF($V1094="","",VLOOKUP($V1094,Zoznam!$O:$W,5,FALSE))</f>
        <v/>
      </c>
      <c r="F1094" s="89" t="str">
        <f>IF($V1094="","",VLOOKUP($V1094,Zoznam!$O:$W,6,FALSE))</f>
        <v/>
      </c>
      <c r="G1094" s="90" t="str">
        <f>IF($V1094="","",VLOOKUP($V1094,Zoznam!$O:$W,7,FALSE))</f>
        <v/>
      </c>
      <c r="H1094" s="91" t="str">
        <f>IF($V1094="","",VLOOKUP($V1094,Zoznam!$O:$W,8,FALSE))</f>
        <v/>
      </c>
      <c r="I1094" s="123" t="str">
        <f>IF($V1094="","",VLOOKUP($V1094,Zoznam!$O:$W,9,FALSE))</f>
        <v/>
      </c>
      <c r="J1094" s="123" t="str">
        <f t="shared" si="85"/>
        <v/>
      </c>
      <c r="K1094" s="90" t="str">
        <f t="shared" si="86"/>
        <v/>
      </c>
      <c r="L1094" s="90" t="str">
        <f t="shared" si="87"/>
        <v/>
      </c>
      <c r="M1094" s="90" t="str">
        <f>IF($I1094="","",IF(C1094=" ",SUMIFS($M:$M,$C:$C,RIGHT($D1094,6)),IF(C1094="  ",SUMIFS($M:$M,$C:$C," "),ROUNDUP(I1094*VLOOKUP(C1094,Aktivity!$C$6:$R$25,8,FALSE),2))))</f>
        <v/>
      </c>
      <c r="N1094" s="90" t="str">
        <f>IF($I1094="","",IF(C1094=" ",SUMIFS($N:$N,$C:$C,RIGHT($D1094,6)),IF(C1094="  ",SUMIFS($N:$N,$C:$C," "),ROUNDDOWN(M1094*VLOOKUP(C1094,Aktivity!$C$6:$R$25,10,FALSE),2))))</f>
        <v/>
      </c>
      <c r="O1094" s="90" t="str">
        <f>IF($I1094="","",IF(C1094=" ",SUMIFS($O:$O,$C:$C,RIGHT($D1094,6)),IF(C1094="  ",SUMIFS($O:$O,$C:$C," "),ROUNDDOWN(I1094*VLOOKUP(C1094,Aktivity!$C$6:$R$25,12,FALSE),2))))</f>
        <v/>
      </c>
      <c r="P1094" s="90" t="str">
        <f t="shared" si="88"/>
        <v/>
      </c>
      <c r="Q1094" s="90" t="str">
        <f>IF($I1094="","",IF(C1094=" ",SUMIFS($Q:$Q,$C:$C,RIGHT($D1094,6)),IF(C1094="  ",SUMIFS($Q:$Q,$C:$C," "),ROUNDDOWN(I1094*VLOOKUP(C1094,Aktivity!$C$6:$R$25,9,FALSE),2))))</f>
        <v/>
      </c>
      <c r="R1094" s="90" t="str">
        <f>IF($I1094="","",IF(C1094=" ",SUMIFS($R:$R,$C:$C,RIGHT($D1094,6)),IF(C1094="  ",SUMIFS($R:$R,$C:$C," "),ROUNDDOWN(Q1094*VLOOKUP(C1094,Aktivity!$C$6:$R$25,10,FALSE),2))))</f>
        <v/>
      </c>
      <c r="S1094" s="90" t="str">
        <f>IF($I1094="","",IF(C1094=" ",SUMIFS($S:$S,$C:$C,RIGHT($D1094,6)),IF(C1094="  ",SUMIFS($S:$S,$C:$C," "),ROUNDDOWN(I1094*VLOOKUP(C1094,Aktivity!$C$6:$R$25,13,FALSE),2))))</f>
        <v/>
      </c>
      <c r="T1094" s="90" t="str">
        <f t="shared" si="89"/>
        <v/>
      </c>
      <c r="V1094" s="13" t="str">
        <f>IFERROR(SMALL(Zoznam!O:O,ROW()-3),"")</f>
        <v/>
      </c>
    </row>
    <row r="1095" spans="2:22" ht="15" x14ac:dyDescent="0.25">
      <c r="B1095" s="89" t="str">
        <f>IF($V1095="","",VLOOKUP($V1095,Zoznam!$O:$W,2,FALSE))</f>
        <v/>
      </c>
      <c r="C1095" s="89" t="str">
        <f>IF($V1095="","",VLOOKUP($V1095,Zoznam!$O:$W,3,FALSE))</f>
        <v/>
      </c>
      <c r="D1095" s="75" t="str">
        <f>IF($V1095="","",VLOOKUP($V1095,Zoznam!$O:$W,4,FALSE))</f>
        <v/>
      </c>
      <c r="E1095" s="75" t="str">
        <f>IF($V1095="","",VLOOKUP($V1095,Zoznam!$O:$W,5,FALSE))</f>
        <v/>
      </c>
      <c r="F1095" s="89" t="str">
        <f>IF($V1095="","",VLOOKUP($V1095,Zoznam!$O:$W,6,FALSE))</f>
        <v/>
      </c>
      <c r="G1095" s="90" t="str">
        <f>IF($V1095="","",VLOOKUP($V1095,Zoznam!$O:$W,7,FALSE))</f>
        <v/>
      </c>
      <c r="H1095" s="91" t="str">
        <f>IF($V1095="","",VLOOKUP($V1095,Zoznam!$O:$W,8,FALSE))</f>
        <v/>
      </c>
      <c r="I1095" s="123" t="str">
        <f>IF($V1095="","",VLOOKUP($V1095,Zoznam!$O:$W,9,FALSE))</f>
        <v/>
      </c>
      <c r="J1095" s="123" t="str">
        <f t="shared" si="85"/>
        <v/>
      </c>
      <c r="K1095" s="90" t="str">
        <f t="shared" si="86"/>
        <v/>
      </c>
      <c r="L1095" s="90" t="str">
        <f t="shared" si="87"/>
        <v/>
      </c>
      <c r="M1095" s="90" t="str">
        <f>IF($I1095="","",IF(C1095=" ",SUMIFS($M:$M,$C:$C,RIGHT($D1095,6)),IF(C1095="  ",SUMIFS($M:$M,$C:$C," "),ROUNDUP(I1095*VLOOKUP(C1095,Aktivity!$C$6:$R$25,8,FALSE),2))))</f>
        <v/>
      </c>
      <c r="N1095" s="90" t="str">
        <f>IF($I1095="","",IF(C1095=" ",SUMIFS($N:$N,$C:$C,RIGHT($D1095,6)),IF(C1095="  ",SUMIFS($N:$N,$C:$C," "),ROUNDDOWN(M1095*VLOOKUP(C1095,Aktivity!$C$6:$R$25,10,FALSE),2))))</f>
        <v/>
      </c>
      <c r="O1095" s="90" t="str">
        <f>IF($I1095="","",IF(C1095=" ",SUMIFS($O:$O,$C:$C,RIGHT($D1095,6)),IF(C1095="  ",SUMIFS($O:$O,$C:$C," "),ROUNDDOWN(I1095*VLOOKUP(C1095,Aktivity!$C$6:$R$25,12,FALSE),2))))</f>
        <v/>
      </c>
      <c r="P1095" s="90" t="str">
        <f t="shared" si="88"/>
        <v/>
      </c>
      <c r="Q1095" s="90" t="str">
        <f>IF($I1095="","",IF(C1095=" ",SUMIFS($Q:$Q,$C:$C,RIGHT($D1095,6)),IF(C1095="  ",SUMIFS($Q:$Q,$C:$C," "),ROUNDDOWN(I1095*VLOOKUP(C1095,Aktivity!$C$6:$R$25,9,FALSE),2))))</f>
        <v/>
      </c>
      <c r="R1095" s="90" t="str">
        <f>IF($I1095="","",IF(C1095=" ",SUMIFS($R:$R,$C:$C,RIGHT($D1095,6)),IF(C1095="  ",SUMIFS($R:$R,$C:$C," "),ROUNDDOWN(Q1095*VLOOKUP(C1095,Aktivity!$C$6:$R$25,10,FALSE),2))))</f>
        <v/>
      </c>
      <c r="S1095" s="90" t="str">
        <f>IF($I1095="","",IF(C1095=" ",SUMIFS($S:$S,$C:$C,RIGHT($D1095,6)),IF(C1095="  ",SUMIFS($S:$S,$C:$C," "),ROUNDDOWN(I1095*VLOOKUP(C1095,Aktivity!$C$6:$R$25,13,FALSE),2))))</f>
        <v/>
      </c>
      <c r="T1095" s="90" t="str">
        <f t="shared" si="89"/>
        <v/>
      </c>
      <c r="V1095" s="13" t="str">
        <f>IFERROR(SMALL(Zoznam!O:O,ROW()-3),"")</f>
        <v/>
      </c>
    </row>
    <row r="1096" spans="2:22" ht="15" x14ac:dyDescent="0.25">
      <c r="B1096" s="89" t="str">
        <f>IF($V1096="","",VLOOKUP($V1096,Zoznam!$O:$W,2,FALSE))</f>
        <v/>
      </c>
      <c r="C1096" s="89" t="str">
        <f>IF($V1096="","",VLOOKUP($V1096,Zoznam!$O:$W,3,FALSE))</f>
        <v/>
      </c>
      <c r="D1096" s="75" t="str">
        <f>IF($V1096="","",VLOOKUP($V1096,Zoznam!$O:$W,4,FALSE))</f>
        <v/>
      </c>
      <c r="E1096" s="75" t="str">
        <f>IF($V1096="","",VLOOKUP($V1096,Zoznam!$O:$W,5,FALSE))</f>
        <v/>
      </c>
      <c r="F1096" s="89" t="str">
        <f>IF($V1096="","",VLOOKUP($V1096,Zoznam!$O:$W,6,FALSE))</f>
        <v/>
      </c>
      <c r="G1096" s="90" t="str">
        <f>IF($V1096="","",VLOOKUP($V1096,Zoznam!$O:$W,7,FALSE))</f>
        <v/>
      </c>
      <c r="H1096" s="91" t="str">
        <f>IF($V1096="","",VLOOKUP($V1096,Zoznam!$O:$W,8,FALSE))</f>
        <v/>
      </c>
      <c r="I1096" s="123" t="str">
        <f>IF($V1096="","",VLOOKUP($V1096,Zoznam!$O:$W,9,FALSE))</f>
        <v/>
      </c>
      <c r="J1096" s="123" t="str">
        <f t="shared" si="85"/>
        <v/>
      </c>
      <c r="K1096" s="90" t="str">
        <f t="shared" si="86"/>
        <v/>
      </c>
      <c r="L1096" s="90" t="str">
        <f t="shared" si="87"/>
        <v/>
      </c>
      <c r="M1096" s="90" t="str">
        <f>IF($I1096="","",IF(C1096=" ",SUMIFS($M:$M,$C:$C,RIGHT($D1096,6)),IF(C1096="  ",SUMIFS($M:$M,$C:$C," "),ROUNDUP(I1096*VLOOKUP(C1096,Aktivity!$C$6:$R$25,8,FALSE),2))))</f>
        <v/>
      </c>
      <c r="N1096" s="90" t="str">
        <f>IF($I1096="","",IF(C1096=" ",SUMIFS($N:$N,$C:$C,RIGHT($D1096,6)),IF(C1096="  ",SUMIFS($N:$N,$C:$C," "),ROUNDDOWN(M1096*VLOOKUP(C1096,Aktivity!$C$6:$R$25,10,FALSE),2))))</f>
        <v/>
      </c>
      <c r="O1096" s="90" t="str">
        <f>IF($I1096="","",IF(C1096=" ",SUMIFS($O:$O,$C:$C,RIGHT($D1096,6)),IF(C1096="  ",SUMIFS($O:$O,$C:$C," "),ROUNDDOWN(I1096*VLOOKUP(C1096,Aktivity!$C$6:$R$25,12,FALSE),2))))</f>
        <v/>
      </c>
      <c r="P1096" s="90" t="str">
        <f t="shared" si="88"/>
        <v/>
      </c>
      <c r="Q1096" s="90" t="str">
        <f>IF($I1096="","",IF(C1096=" ",SUMIFS($Q:$Q,$C:$C,RIGHT($D1096,6)),IF(C1096="  ",SUMIFS($Q:$Q,$C:$C," "),ROUNDDOWN(I1096*VLOOKUP(C1096,Aktivity!$C$6:$R$25,9,FALSE),2))))</f>
        <v/>
      </c>
      <c r="R1096" s="90" t="str">
        <f>IF($I1096="","",IF(C1096=" ",SUMIFS($R:$R,$C:$C,RIGHT($D1096,6)),IF(C1096="  ",SUMIFS($R:$R,$C:$C," "),ROUNDDOWN(Q1096*VLOOKUP(C1096,Aktivity!$C$6:$R$25,10,FALSE),2))))</f>
        <v/>
      </c>
      <c r="S1096" s="90" t="str">
        <f>IF($I1096="","",IF(C1096=" ",SUMIFS($S:$S,$C:$C,RIGHT($D1096,6)),IF(C1096="  ",SUMIFS($S:$S,$C:$C," "),ROUNDDOWN(I1096*VLOOKUP(C1096,Aktivity!$C$6:$R$25,13,FALSE),2))))</f>
        <v/>
      </c>
      <c r="T1096" s="90" t="str">
        <f t="shared" si="89"/>
        <v/>
      </c>
      <c r="V1096" s="13" t="str">
        <f>IFERROR(SMALL(Zoznam!O:O,ROW()-3),"")</f>
        <v/>
      </c>
    </row>
    <row r="1097" spans="2:22" ht="15" x14ac:dyDescent="0.25">
      <c r="B1097" s="89" t="str">
        <f>IF($V1097="","",VLOOKUP($V1097,Zoznam!$O:$W,2,FALSE))</f>
        <v/>
      </c>
      <c r="C1097" s="89" t="str">
        <f>IF($V1097="","",VLOOKUP($V1097,Zoznam!$O:$W,3,FALSE))</f>
        <v/>
      </c>
      <c r="D1097" s="75" t="str">
        <f>IF($V1097="","",VLOOKUP($V1097,Zoznam!$O:$W,4,FALSE))</f>
        <v/>
      </c>
      <c r="E1097" s="75" t="str">
        <f>IF($V1097="","",VLOOKUP($V1097,Zoznam!$O:$W,5,FALSE))</f>
        <v/>
      </c>
      <c r="F1097" s="89" t="str">
        <f>IF($V1097="","",VLOOKUP($V1097,Zoznam!$O:$W,6,FALSE))</f>
        <v/>
      </c>
      <c r="G1097" s="90" t="str">
        <f>IF($V1097="","",VLOOKUP($V1097,Zoznam!$O:$W,7,FALSE))</f>
        <v/>
      </c>
      <c r="H1097" s="91" t="str">
        <f>IF($V1097="","",VLOOKUP($V1097,Zoznam!$O:$W,8,FALSE))</f>
        <v/>
      </c>
      <c r="I1097" s="123" t="str">
        <f>IF($V1097="","",VLOOKUP($V1097,Zoznam!$O:$W,9,FALSE))</f>
        <v/>
      </c>
      <c r="J1097" s="123" t="str">
        <f t="shared" si="85"/>
        <v/>
      </c>
      <c r="K1097" s="90" t="str">
        <f t="shared" si="86"/>
        <v/>
      </c>
      <c r="L1097" s="90" t="str">
        <f t="shared" si="87"/>
        <v/>
      </c>
      <c r="M1097" s="90" t="str">
        <f>IF($I1097="","",IF(C1097=" ",SUMIFS($M:$M,$C:$C,RIGHT($D1097,6)),IF(C1097="  ",SUMIFS($M:$M,$C:$C," "),ROUNDUP(I1097*VLOOKUP(C1097,Aktivity!$C$6:$R$25,8,FALSE),2))))</f>
        <v/>
      </c>
      <c r="N1097" s="90" t="str">
        <f>IF($I1097="","",IF(C1097=" ",SUMIFS($N:$N,$C:$C,RIGHT($D1097,6)),IF(C1097="  ",SUMIFS($N:$N,$C:$C," "),ROUNDDOWN(M1097*VLOOKUP(C1097,Aktivity!$C$6:$R$25,10,FALSE),2))))</f>
        <v/>
      </c>
      <c r="O1097" s="90" t="str">
        <f>IF($I1097="","",IF(C1097=" ",SUMIFS($O:$O,$C:$C,RIGHT($D1097,6)),IF(C1097="  ",SUMIFS($O:$O,$C:$C," "),ROUNDDOWN(I1097*VLOOKUP(C1097,Aktivity!$C$6:$R$25,12,FALSE),2))))</f>
        <v/>
      </c>
      <c r="P1097" s="90" t="str">
        <f t="shared" si="88"/>
        <v/>
      </c>
      <c r="Q1097" s="90" t="str">
        <f>IF($I1097="","",IF(C1097=" ",SUMIFS($Q:$Q,$C:$C,RIGHT($D1097,6)),IF(C1097="  ",SUMIFS($Q:$Q,$C:$C," "),ROUNDDOWN(I1097*VLOOKUP(C1097,Aktivity!$C$6:$R$25,9,FALSE),2))))</f>
        <v/>
      </c>
      <c r="R1097" s="90" t="str">
        <f>IF($I1097="","",IF(C1097=" ",SUMIFS($R:$R,$C:$C,RIGHT($D1097,6)),IF(C1097="  ",SUMIFS($R:$R,$C:$C," "),ROUNDDOWN(Q1097*VLOOKUP(C1097,Aktivity!$C$6:$R$25,10,FALSE),2))))</f>
        <v/>
      </c>
      <c r="S1097" s="90" t="str">
        <f>IF($I1097="","",IF(C1097=" ",SUMIFS($S:$S,$C:$C,RIGHT($D1097,6)),IF(C1097="  ",SUMIFS($S:$S,$C:$C," "),ROUNDDOWN(I1097*VLOOKUP(C1097,Aktivity!$C$6:$R$25,13,FALSE),2))))</f>
        <v/>
      </c>
      <c r="T1097" s="90" t="str">
        <f t="shared" si="89"/>
        <v/>
      </c>
      <c r="V1097" s="13" t="str">
        <f>IFERROR(SMALL(Zoznam!O:O,ROW()-3),"")</f>
        <v/>
      </c>
    </row>
    <row r="1098" spans="2:22" ht="15" x14ac:dyDescent="0.25">
      <c r="B1098" s="89" t="str">
        <f>IF($V1098="","",VLOOKUP($V1098,Zoznam!$O:$W,2,FALSE))</f>
        <v/>
      </c>
      <c r="C1098" s="89" t="str">
        <f>IF($V1098="","",VLOOKUP($V1098,Zoznam!$O:$W,3,FALSE))</f>
        <v/>
      </c>
      <c r="D1098" s="75" t="str">
        <f>IF($V1098="","",VLOOKUP($V1098,Zoznam!$O:$W,4,FALSE))</f>
        <v/>
      </c>
      <c r="E1098" s="75" t="str">
        <f>IF($V1098="","",VLOOKUP($V1098,Zoznam!$O:$W,5,FALSE))</f>
        <v/>
      </c>
      <c r="F1098" s="89" t="str">
        <f>IF($V1098="","",VLOOKUP($V1098,Zoznam!$O:$W,6,FALSE))</f>
        <v/>
      </c>
      <c r="G1098" s="90" t="str">
        <f>IF($V1098="","",VLOOKUP($V1098,Zoznam!$O:$W,7,FALSE))</f>
        <v/>
      </c>
      <c r="H1098" s="91" t="str">
        <f>IF($V1098="","",VLOOKUP($V1098,Zoznam!$O:$W,8,FALSE))</f>
        <v/>
      </c>
      <c r="I1098" s="123" t="str">
        <f>IF($V1098="","",VLOOKUP($V1098,Zoznam!$O:$W,9,FALSE))</f>
        <v/>
      </c>
      <c r="J1098" s="123" t="str">
        <f t="shared" si="85"/>
        <v/>
      </c>
      <c r="K1098" s="90" t="str">
        <f t="shared" si="86"/>
        <v/>
      </c>
      <c r="L1098" s="90" t="str">
        <f t="shared" si="87"/>
        <v/>
      </c>
      <c r="M1098" s="90" t="str">
        <f>IF($I1098="","",IF(C1098=" ",SUMIFS($M:$M,$C:$C,RIGHT($D1098,6)),IF(C1098="  ",SUMIFS($M:$M,$C:$C," "),ROUNDUP(I1098*VLOOKUP(C1098,Aktivity!$C$6:$R$25,8,FALSE),2))))</f>
        <v/>
      </c>
      <c r="N1098" s="90" t="str">
        <f>IF($I1098="","",IF(C1098=" ",SUMIFS($N:$N,$C:$C,RIGHT($D1098,6)),IF(C1098="  ",SUMIFS($N:$N,$C:$C," "),ROUNDDOWN(M1098*VLOOKUP(C1098,Aktivity!$C$6:$R$25,10,FALSE),2))))</f>
        <v/>
      </c>
      <c r="O1098" s="90" t="str">
        <f>IF($I1098="","",IF(C1098=" ",SUMIFS($O:$O,$C:$C,RIGHT($D1098,6)),IF(C1098="  ",SUMIFS($O:$O,$C:$C," "),ROUNDDOWN(I1098*VLOOKUP(C1098,Aktivity!$C$6:$R$25,12,FALSE),2))))</f>
        <v/>
      </c>
      <c r="P1098" s="90" t="str">
        <f t="shared" si="88"/>
        <v/>
      </c>
      <c r="Q1098" s="90" t="str">
        <f>IF($I1098="","",IF(C1098=" ",SUMIFS($Q:$Q,$C:$C,RIGHT($D1098,6)),IF(C1098="  ",SUMIFS($Q:$Q,$C:$C," "),ROUNDDOWN(I1098*VLOOKUP(C1098,Aktivity!$C$6:$R$25,9,FALSE),2))))</f>
        <v/>
      </c>
      <c r="R1098" s="90" t="str">
        <f>IF($I1098="","",IF(C1098=" ",SUMIFS($R:$R,$C:$C,RIGHT($D1098,6)),IF(C1098="  ",SUMIFS($R:$R,$C:$C," "),ROUNDDOWN(Q1098*VLOOKUP(C1098,Aktivity!$C$6:$R$25,10,FALSE),2))))</f>
        <v/>
      </c>
      <c r="S1098" s="90" t="str">
        <f>IF($I1098="","",IF(C1098=" ",SUMIFS($S:$S,$C:$C,RIGHT($D1098,6)),IF(C1098="  ",SUMIFS($S:$S,$C:$C," "),ROUNDDOWN(I1098*VLOOKUP(C1098,Aktivity!$C$6:$R$25,13,FALSE),2))))</f>
        <v/>
      </c>
      <c r="T1098" s="90" t="str">
        <f t="shared" si="89"/>
        <v/>
      </c>
      <c r="V1098" s="13" t="str">
        <f>IFERROR(SMALL(Zoznam!O:O,ROW()-3),"")</f>
        <v/>
      </c>
    </row>
    <row r="1099" spans="2:22" ht="15" x14ac:dyDescent="0.25">
      <c r="B1099" s="89" t="str">
        <f>IF($V1099="","",VLOOKUP($V1099,Zoznam!$O:$W,2,FALSE))</f>
        <v/>
      </c>
      <c r="C1099" s="89" t="str">
        <f>IF($V1099="","",VLOOKUP($V1099,Zoznam!$O:$W,3,FALSE))</f>
        <v/>
      </c>
      <c r="D1099" s="75" t="str">
        <f>IF($V1099="","",VLOOKUP($V1099,Zoznam!$O:$W,4,FALSE))</f>
        <v/>
      </c>
      <c r="E1099" s="75" t="str">
        <f>IF($V1099="","",VLOOKUP($V1099,Zoznam!$O:$W,5,FALSE))</f>
        <v/>
      </c>
      <c r="F1099" s="89" t="str">
        <f>IF($V1099="","",VLOOKUP($V1099,Zoznam!$O:$W,6,FALSE))</f>
        <v/>
      </c>
      <c r="G1099" s="90" t="str">
        <f>IF($V1099="","",VLOOKUP($V1099,Zoznam!$O:$W,7,FALSE))</f>
        <v/>
      </c>
      <c r="H1099" s="91" t="str">
        <f>IF($V1099="","",VLOOKUP($V1099,Zoznam!$O:$W,8,FALSE))</f>
        <v/>
      </c>
      <c r="I1099" s="123" t="str">
        <f>IF($V1099="","",VLOOKUP($V1099,Zoznam!$O:$W,9,FALSE))</f>
        <v/>
      </c>
      <c r="J1099" s="123" t="str">
        <f t="shared" si="85"/>
        <v/>
      </c>
      <c r="K1099" s="90" t="str">
        <f t="shared" si="86"/>
        <v/>
      </c>
      <c r="L1099" s="90" t="str">
        <f t="shared" si="87"/>
        <v/>
      </c>
      <c r="M1099" s="90" t="str">
        <f>IF($I1099="","",IF(C1099=" ",SUMIFS($M:$M,$C:$C,RIGHT($D1099,6)),IF(C1099="  ",SUMIFS($M:$M,$C:$C," "),ROUNDUP(I1099*VLOOKUP(C1099,Aktivity!$C$6:$R$25,8,FALSE),2))))</f>
        <v/>
      </c>
      <c r="N1099" s="90" t="str">
        <f>IF($I1099="","",IF(C1099=" ",SUMIFS($N:$N,$C:$C,RIGHT($D1099,6)),IF(C1099="  ",SUMIFS($N:$N,$C:$C," "),ROUNDDOWN(M1099*VLOOKUP(C1099,Aktivity!$C$6:$R$25,10,FALSE),2))))</f>
        <v/>
      </c>
      <c r="O1099" s="90" t="str">
        <f>IF($I1099="","",IF(C1099=" ",SUMIFS($O:$O,$C:$C,RIGHT($D1099,6)),IF(C1099="  ",SUMIFS($O:$O,$C:$C," "),ROUNDDOWN(I1099*VLOOKUP(C1099,Aktivity!$C$6:$R$25,12,FALSE),2))))</f>
        <v/>
      </c>
      <c r="P1099" s="90" t="str">
        <f t="shared" si="88"/>
        <v/>
      </c>
      <c r="Q1099" s="90" t="str">
        <f>IF($I1099="","",IF(C1099=" ",SUMIFS($Q:$Q,$C:$C,RIGHT($D1099,6)),IF(C1099="  ",SUMIFS($Q:$Q,$C:$C," "),ROUNDDOWN(I1099*VLOOKUP(C1099,Aktivity!$C$6:$R$25,9,FALSE),2))))</f>
        <v/>
      </c>
      <c r="R1099" s="90" t="str">
        <f>IF($I1099="","",IF(C1099=" ",SUMIFS($R:$R,$C:$C,RIGHT($D1099,6)),IF(C1099="  ",SUMIFS($R:$R,$C:$C," "),ROUNDDOWN(Q1099*VLOOKUP(C1099,Aktivity!$C$6:$R$25,10,FALSE),2))))</f>
        <v/>
      </c>
      <c r="S1099" s="90" t="str">
        <f>IF($I1099="","",IF(C1099=" ",SUMIFS($S:$S,$C:$C,RIGHT($D1099,6)),IF(C1099="  ",SUMIFS($S:$S,$C:$C," "),ROUNDDOWN(I1099*VLOOKUP(C1099,Aktivity!$C$6:$R$25,13,FALSE),2))))</f>
        <v/>
      </c>
      <c r="T1099" s="90" t="str">
        <f t="shared" si="89"/>
        <v/>
      </c>
      <c r="V1099" s="13" t="str">
        <f>IFERROR(SMALL(Zoznam!O:O,ROW()-3),"")</f>
        <v/>
      </c>
    </row>
    <row r="1100" spans="2:22" ht="15" x14ac:dyDescent="0.25">
      <c r="B1100" s="89" t="str">
        <f>IF($V1100="","",VLOOKUP($V1100,Zoznam!$O:$W,2,FALSE))</f>
        <v/>
      </c>
      <c r="C1100" s="89" t="str">
        <f>IF($V1100="","",VLOOKUP($V1100,Zoznam!$O:$W,3,FALSE))</f>
        <v/>
      </c>
      <c r="D1100" s="75" t="str">
        <f>IF($V1100="","",VLOOKUP($V1100,Zoznam!$O:$W,4,FALSE))</f>
        <v/>
      </c>
      <c r="E1100" s="75" t="str">
        <f>IF($V1100="","",VLOOKUP($V1100,Zoznam!$O:$W,5,FALSE))</f>
        <v/>
      </c>
      <c r="F1100" s="89" t="str">
        <f>IF($V1100="","",VLOOKUP($V1100,Zoznam!$O:$W,6,FALSE))</f>
        <v/>
      </c>
      <c r="G1100" s="90" t="str">
        <f>IF($V1100="","",VLOOKUP($V1100,Zoznam!$O:$W,7,FALSE))</f>
        <v/>
      </c>
      <c r="H1100" s="91" t="str">
        <f>IF($V1100="","",VLOOKUP($V1100,Zoznam!$O:$W,8,FALSE))</f>
        <v/>
      </c>
      <c r="I1100" s="123" t="str">
        <f>IF($V1100="","",VLOOKUP($V1100,Zoznam!$O:$W,9,FALSE))</f>
        <v/>
      </c>
      <c r="J1100" s="123" t="str">
        <f t="shared" si="85"/>
        <v/>
      </c>
      <c r="K1100" s="90" t="str">
        <f t="shared" si="86"/>
        <v/>
      </c>
      <c r="L1100" s="90" t="str">
        <f t="shared" si="87"/>
        <v/>
      </c>
      <c r="M1100" s="90" t="str">
        <f>IF($I1100="","",IF(C1100=" ",SUMIFS($M:$M,$C:$C,RIGHT($D1100,6)),IF(C1100="  ",SUMIFS($M:$M,$C:$C," "),ROUNDUP(I1100*VLOOKUP(C1100,Aktivity!$C$6:$R$25,8,FALSE),2))))</f>
        <v/>
      </c>
      <c r="N1100" s="90" t="str">
        <f>IF($I1100="","",IF(C1100=" ",SUMIFS($N:$N,$C:$C,RIGHT($D1100,6)),IF(C1100="  ",SUMIFS($N:$N,$C:$C," "),ROUNDDOWN(M1100*VLOOKUP(C1100,Aktivity!$C$6:$R$25,10,FALSE),2))))</f>
        <v/>
      </c>
      <c r="O1100" s="90" t="str">
        <f>IF($I1100="","",IF(C1100=" ",SUMIFS($O:$O,$C:$C,RIGHT($D1100,6)),IF(C1100="  ",SUMIFS($O:$O,$C:$C," "),ROUNDDOWN(I1100*VLOOKUP(C1100,Aktivity!$C$6:$R$25,12,FALSE),2))))</f>
        <v/>
      </c>
      <c r="P1100" s="90" t="str">
        <f t="shared" si="88"/>
        <v/>
      </c>
      <c r="Q1100" s="90" t="str">
        <f>IF($I1100="","",IF(C1100=" ",SUMIFS($Q:$Q,$C:$C,RIGHT($D1100,6)),IF(C1100="  ",SUMIFS($Q:$Q,$C:$C," "),ROUNDDOWN(I1100*VLOOKUP(C1100,Aktivity!$C$6:$R$25,9,FALSE),2))))</f>
        <v/>
      </c>
      <c r="R1100" s="90" t="str">
        <f>IF($I1100="","",IF(C1100=" ",SUMIFS($R:$R,$C:$C,RIGHT($D1100,6)),IF(C1100="  ",SUMIFS($R:$R,$C:$C," "),ROUNDDOWN(Q1100*VLOOKUP(C1100,Aktivity!$C$6:$R$25,10,FALSE),2))))</f>
        <v/>
      </c>
      <c r="S1100" s="90" t="str">
        <f>IF($I1100="","",IF(C1100=" ",SUMIFS($S:$S,$C:$C,RIGHT($D1100,6)),IF(C1100="  ",SUMIFS($S:$S,$C:$C," "),ROUNDDOWN(I1100*VLOOKUP(C1100,Aktivity!$C$6:$R$25,13,FALSE),2))))</f>
        <v/>
      </c>
      <c r="T1100" s="90" t="str">
        <f t="shared" si="89"/>
        <v/>
      </c>
      <c r="V1100" s="13" t="str">
        <f>IFERROR(SMALL(Zoznam!O:O,ROW()-3),"")</f>
        <v/>
      </c>
    </row>
    <row r="1101" spans="2:22" ht="15" x14ac:dyDescent="0.25">
      <c r="B1101" s="89" t="str">
        <f>IF($V1101="","",VLOOKUP($V1101,Zoznam!$O:$W,2,FALSE))</f>
        <v/>
      </c>
      <c r="C1101" s="89" t="str">
        <f>IF($V1101="","",VLOOKUP($V1101,Zoznam!$O:$W,3,FALSE))</f>
        <v/>
      </c>
      <c r="D1101" s="75" t="str">
        <f>IF($V1101="","",VLOOKUP($V1101,Zoznam!$O:$W,4,FALSE))</f>
        <v/>
      </c>
      <c r="E1101" s="75" t="str">
        <f>IF($V1101="","",VLOOKUP($V1101,Zoznam!$O:$W,5,FALSE))</f>
        <v/>
      </c>
      <c r="F1101" s="89" t="str">
        <f>IF($V1101="","",VLOOKUP($V1101,Zoznam!$O:$W,6,FALSE))</f>
        <v/>
      </c>
      <c r="G1101" s="90" t="str">
        <f>IF($V1101="","",VLOOKUP($V1101,Zoznam!$O:$W,7,FALSE))</f>
        <v/>
      </c>
      <c r="H1101" s="91" t="str">
        <f>IF($V1101="","",VLOOKUP($V1101,Zoznam!$O:$W,8,FALSE))</f>
        <v/>
      </c>
      <c r="I1101" s="123" t="str">
        <f>IF($V1101="","",VLOOKUP($V1101,Zoznam!$O:$W,9,FALSE))</f>
        <v/>
      </c>
      <c r="J1101" s="123" t="str">
        <f t="shared" si="85"/>
        <v/>
      </c>
      <c r="K1101" s="90" t="str">
        <f t="shared" si="86"/>
        <v/>
      </c>
      <c r="L1101" s="90" t="str">
        <f t="shared" si="87"/>
        <v/>
      </c>
      <c r="M1101" s="90" t="str">
        <f>IF($I1101="","",IF(C1101=" ",SUMIFS($M:$M,$C:$C,RIGHT($D1101,6)),IF(C1101="  ",SUMIFS($M:$M,$C:$C," "),ROUNDUP(I1101*VLOOKUP(C1101,Aktivity!$C$6:$R$25,8,FALSE),2))))</f>
        <v/>
      </c>
      <c r="N1101" s="90" t="str">
        <f>IF($I1101="","",IF(C1101=" ",SUMIFS($N:$N,$C:$C,RIGHT($D1101,6)),IF(C1101="  ",SUMIFS($N:$N,$C:$C," "),ROUNDDOWN(M1101*VLOOKUP(C1101,Aktivity!$C$6:$R$25,10,FALSE),2))))</f>
        <v/>
      </c>
      <c r="O1101" s="90" t="str">
        <f>IF($I1101="","",IF(C1101=" ",SUMIFS($O:$O,$C:$C,RIGHT($D1101,6)),IF(C1101="  ",SUMIFS($O:$O,$C:$C," "),ROUNDDOWN(I1101*VLOOKUP(C1101,Aktivity!$C$6:$R$25,12,FALSE),2))))</f>
        <v/>
      </c>
      <c r="P1101" s="90" t="str">
        <f t="shared" si="88"/>
        <v/>
      </c>
      <c r="Q1101" s="90" t="str">
        <f>IF($I1101="","",IF(C1101=" ",SUMIFS($Q:$Q,$C:$C,RIGHT($D1101,6)),IF(C1101="  ",SUMIFS($Q:$Q,$C:$C," "),ROUNDDOWN(I1101*VLOOKUP(C1101,Aktivity!$C$6:$R$25,9,FALSE),2))))</f>
        <v/>
      </c>
      <c r="R1101" s="90" t="str">
        <f>IF($I1101="","",IF(C1101=" ",SUMIFS($R:$R,$C:$C,RIGHT($D1101,6)),IF(C1101="  ",SUMIFS($R:$R,$C:$C," "),ROUNDDOWN(Q1101*VLOOKUP(C1101,Aktivity!$C$6:$R$25,10,FALSE),2))))</f>
        <v/>
      </c>
      <c r="S1101" s="90" t="str">
        <f>IF($I1101="","",IF(C1101=" ",SUMIFS($S:$S,$C:$C,RIGHT($D1101,6)),IF(C1101="  ",SUMIFS($S:$S,$C:$C," "),ROUNDDOWN(I1101*VLOOKUP(C1101,Aktivity!$C$6:$R$25,13,FALSE),2))))</f>
        <v/>
      </c>
      <c r="T1101" s="90" t="str">
        <f t="shared" si="89"/>
        <v/>
      </c>
      <c r="V1101" s="13" t="str">
        <f>IFERROR(SMALL(Zoznam!O:O,ROW()-3),"")</f>
        <v/>
      </c>
    </row>
    <row r="1102" spans="2:22" ht="15" x14ac:dyDescent="0.25">
      <c r="B1102" s="89" t="str">
        <f>IF($V1102="","",VLOOKUP($V1102,Zoznam!$O:$W,2,FALSE))</f>
        <v/>
      </c>
      <c r="C1102" s="89" t="str">
        <f>IF($V1102="","",VLOOKUP($V1102,Zoznam!$O:$W,3,FALSE))</f>
        <v/>
      </c>
      <c r="D1102" s="75" t="str">
        <f>IF($V1102="","",VLOOKUP($V1102,Zoznam!$O:$W,4,FALSE))</f>
        <v/>
      </c>
      <c r="E1102" s="75" t="str">
        <f>IF($V1102="","",VLOOKUP($V1102,Zoznam!$O:$W,5,FALSE))</f>
        <v/>
      </c>
      <c r="F1102" s="89" t="str">
        <f>IF($V1102="","",VLOOKUP($V1102,Zoznam!$O:$W,6,FALSE))</f>
        <v/>
      </c>
      <c r="G1102" s="90" t="str">
        <f>IF($V1102="","",VLOOKUP($V1102,Zoznam!$O:$W,7,FALSE))</f>
        <v/>
      </c>
      <c r="H1102" s="91" t="str">
        <f>IF($V1102="","",VLOOKUP($V1102,Zoznam!$O:$W,8,FALSE))</f>
        <v/>
      </c>
      <c r="I1102" s="123" t="str">
        <f>IF($V1102="","",VLOOKUP($V1102,Zoznam!$O:$W,9,FALSE))</f>
        <v/>
      </c>
      <c r="J1102" s="123" t="str">
        <f t="shared" si="85"/>
        <v/>
      </c>
      <c r="K1102" s="90" t="str">
        <f t="shared" si="86"/>
        <v/>
      </c>
      <c r="L1102" s="90" t="str">
        <f t="shared" si="87"/>
        <v/>
      </c>
      <c r="M1102" s="90" t="str">
        <f>IF($I1102="","",IF(C1102=" ",SUMIFS($M:$M,$C:$C,RIGHT($D1102,6)),IF(C1102="  ",SUMIFS($M:$M,$C:$C," "),ROUNDUP(I1102*VLOOKUP(C1102,Aktivity!$C$6:$R$25,8,FALSE),2))))</f>
        <v/>
      </c>
      <c r="N1102" s="90" t="str">
        <f>IF($I1102="","",IF(C1102=" ",SUMIFS($N:$N,$C:$C,RIGHT($D1102,6)),IF(C1102="  ",SUMIFS($N:$N,$C:$C," "),ROUNDDOWN(M1102*VLOOKUP(C1102,Aktivity!$C$6:$R$25,10,FALSE),2))))</f>
        <v/>
      </c>
      <c r="O1102" s="90" t="str">
        <f>IF($I1102="","",IF(C1102=" ",SUMIFS($O:$O,$C:$C,RIGHT($D1102,6)),IF(C1102="  ",SUMIFS($O:$O,$C:$C," "),ROUNDDOWN(I1102*VLOOKUP(C1102,Aktivity!$C$6:$R$25,12,FALSE),2))))</f>
        <v/>
      </c>
      <c r="P1102" s="90" t="str">
        <f t="shared" si="88"/>
        <v/>
      </c>
      <c r="Q1102" s="90" t="str">
        <f>IF($I1102="","",IF(C1102=" ",SUMIFS($Q:$Q,$C:$C,RIGHT($D1102,6)),IF(C1102="  ",SUMIFS($Q:$Q,$C:$C," "),ROUNDDOWN(I1102*VLOOKUP(C1102,Aktivity!$C$6:$R$25,9,FALSE),2))))</f>
        <v/>
      </c>
      <c r="R1102" s="90" t="str">
        <f>IF($I1102="","",IF(C1102=" ",SUMIFS($R:$R,$C:$C,RIGHT($D1102,6)),IF(C1102="  ",SUMIFS($R:$R,$C:$C," "),ROUNDDOWN(Q1102*VLOOKUP(C1102,Aktivity!$C$6:$R$25,10,FALSE),2))))</f>
        <v/>
      </c>
      <c r="S1102" s="90" t="str">
        <f>IF($I1102="","",IF(C1102=" ",SUMIFS($S:$S,$C:$C,RIGHT($D1102,6)),IF(C1102="  ",SUMIFS($S:$S,$C:$C," "),ROUNDDOWN(I1102*VLOOKUP(C1102,Aktivity!$C$6:$R$25,13,FALSE),2))))</f>
        <v/>
      </c>
      <c r="T1102" s="90" t="str">
        <f t="shared" si="89"/>
        <v/>
      </c>
      <c r="V1102" s="13" t="str">
        <f>IFERROR(SMALL(Zoznam!O:O,ROW()-3),"")</f>
        <v/>
      </c>
    </row>
    <row r="1103" spans="2:22" ht="15" x14ac:dyDescent="0.25">
      <c r="B1103" s="89" t="str">
        <f>IF($V1103="","",VLOOKUP($V1103,Zoznam!$O:$W,2,FALSE))</f>
        <v/>
      </c>
      <c r="C1103" s="89" t="str">
        <f>IF($V1103="","",VLOOKUP($V1103,Zoznam!$O:$W,3,FALSE))</f>
        <v/>
      </c>
      <c r="D1103" s="75" t="str">
        <f>IF($V1103="","",VLOOKUP($V1103,Zoznam!$O:$W,4,FALSE))</f>
        <v/>
      </c>
      <c r="E1103" s="75" t="str">
        <f>IF($V1103="","",VLOOKUP($V1103,Zoznam!$O:$W,5,FALSE))</f>
        <v/>
      </c>
      <c r="F1103" s="89" t="str">
        <f>IF($V1103="","",VLOOKUP($V1103,Zoznam!$O:$W,6,FALSE))</f>
        <v/>
      </c>
      <c r="G1103" s="90" t="str">
        <f>IF($V1103="","",VLOOKUP($V1103,Zoznam!$O:$W,7,FALSE))</f>
        <v/>
      </c>
      <c r="H1103" s="91" t="str">
        <f>IF($V1103="","",VLOOKUP($V1103,Zoznam!$O:$W,8,FALSE))</f>
        <v/>
      </c>
      <c r="I1103" s="123" t="str">
        <f>IF($V1103="","",VLOOKUP($V1103,Zoznam!$O:$W,9,FALSE))</f>
        <v/>
      </c>
      <c r="J1103" s="123" t="str">
        <f t="shared" si="85"/>
        <v/>
      </c>
      <c r="K1103" s="90" t="str">
        <f t="shared" si="86"/>
        <v/>
      </c>
      <c r="L1103" s="90" t="str">
        <f t="shared" si="87"/>
        <v/>
      </c>
      <c r="M1103" s="90" t="str">
        <f>IF($I1103="","",IF(C1103=" ",SUMIFS($M:$M,$C:$C,RIGHT($D1103,6)),IF(C1103="  ",SUMIFS($M:$M,$C:$C," "),ROUNDUP(I1103*VLOOKUP(C1103,Aktivity!$C$6:$R$25,8,FALSE),2))))</f>
        <v/>
      </c>
      <c r="N1103" s="90" t="str">
        <f>IF($I1103="","",IF(C1103=" ",SUMIFS($N:$N,$C:$C,RIGHT($D1103,6)),IF(C1103="  ",SUMIFS($N:$N,$C:$C," "),ROUNDDOWN(M1103*VLOOKUP(C1103,Aktivity!$C$6:$R$25,10,FALSE),2))))</f>
        <v/>
      </c>
      <c r="O1103" s="90" t="str">
        <f>IF($I1103="","",IF(C1103=" ",SUMIFS($O:$O,$C:$C,RIGHT($D1103,6)),IF(C1103="  ",SUMIFS($O:$O,$C:$C," "),ROUNDDOWN(I1103*VLOOKUP(C1103,Aktivity!$C$6:$R$25,12,FALSE),2))))</f>
        <v/>
      </c>
      <c r="P1103" s="90" t="str">
        <f t="shared" si="88"/>
        <v/>
      </c>
      <c r="Q1103" s="90" t="str">
        <f>IF($I1103="","",IF(C1103=" ",SUMIFS($Q:$Q,$C:$C,RIGHT($D1103,6)),IF(C1103="  ",SUMIFS($Q:$Q,$C:$C," "),ROUNDDOWN(I1103*VLOOKUP(C1103,Aktivity!$C$6:$R$25,9,FALSE),2))))</f>
        <v/>
      </c>
      <c r="R1103" s="90" t="str">
        <f>IF($I1103="","",IF(C1103=" ",SUMIFS($R:$R,$C:$C,RIGHT($D1103,6)),IF(C1103="  ",SUMIFS($R:$R,$C:$C," "),ROUNDDOWN(Q1103*VLOOKUP(C1103,Aktivity!$C$6:$R$25,10,FALSE),2))))</f>
        <v/>
      </c>
      <c r="S1103" s="90" t="str">
        <f>IF($I1103="","",IF(C1103=" ",SUMIFS($S:$S,$C:$C,RIGHT($D1103,6)),IF(C1103="  ",SUMIFS($S:$S,$C:$C," "),ROUNDDOWN(I1103*VLOOKUP(C1103,Aktivity!$C$6:$R$25,13,FALSE),2))))</f>
        <v/>
      </c>
      <c r="T1103" s="90" t="str">
        <f t="shared" si="89"/>
        <v/>
      </c>
      <c r="V1103" s="13" t="str">
        <f>IFERROR(SMALL(Zoznam!O:O,ROW()-3),"")</f>
        <v/>
      </c>
    </row>
    <row r="1104" spans="2:22" ht="15" x14ac:dyDescent="0.25">
      <c r="B1104" s="89" t="str">
        <f>IF($V1104="","",VLOOKUP($V1104,Zoznam!$O:$W,2,FALSE))</f>
        <v/>
      </c>
      <c r="C1104" s="89" t="str">
        <f>IF($V1104="","",VLOOKUP($V1104,Zoznam!$O:$W,3,FALSE))</f>
        <v/>
      </c>
      <c r="D1104" s="75" t="str">
        <f>IF($V1104="","",VLOOKUP($V1104,Zoznam!$O:$W,4,FALSE))</f>
        <v/>
      </c>
      <c r="E1104" s="75" t="str">
        <f>IF($V1104="","",VLOOKUP($V1104,Zoznam!$O:$W,5,FALSE))</f>
        <v/>
      </c>
      <c r="F1104" s="89" t="str">
        <f>IF($V1104="","",VLOOKUP($V1104,Zoznam!$O:$W,6,FALSE))</f>
        <v/>
      </c>
      <c r="G1104" s="90" t="str">
        <f>IF($V1104="","",VLOOKUP($V1104,Zoznam!$O:$W,7,FALSE))</f>
        <v/>
      </c>
      <c r="H1104" s="91" t="str">
        <f>IF($V1104="","",VLOOKUP($V1104,Zoznam!$O:$W,8,FALSE))</f>
        <v/>
      </c>
      <c r="I1104" s="123" t="str">
        <f>IF($V1104="","",VLOOKUP($V1104,Zoznam!$O:$W,9,FALSE))</f>
        <v/>
      </c>
      <c r="J1104" s="123" t="str">
        <f t="shared" si="85"/>
        <v/>
      </c>
      <c r="K1104" s="90" t="str">
        <f t="shared" si="86"/>
        <v/>
      </c>
      <c r="L1104" s="90" t="str">
        <f t="shared" si="87"/>
        <v/>
      </c>
      <c r="M1104" s="90" t="str">
        <f>IF($I1104="","",IF(C1104=" ",SUMIFS($M:$M,$C:$C,RIGHT($D1104,6)),IF(C1104="  ",SUMIFS($M:$M,$C:$C," "),ROUNDUP(I1104*VLOOKUP(C1104,Aktivity!$C$6:$R$25,8,FALSE),2))))</f>
        <v/>
      </c>
      <c r="N1104" s="90" t="str">
        <f>IF($I1104="","",IF(C1104=" ",SUMIFS($N:$N,$C:$C,RIGHT($D1104,6)),IF(C1104="  ",SUMIFS($N:$N,$C:$C," "),ROUNDDOWN(M1104*VLOOKUP(C1104,Aktivity!$C$6:$R$25,10,FALSE),2))))</f>
        <v/>
      </c>
      <c r="O1104" s="90" t="str">
        <f>IF($I1104="","",IF(C1104=" ",SUMIFS($O:$O,$C:$C,RIGHT($D1104,6)),IF(C1104="  ",SUMIFS($O:$O,$C:$C," "),ROUNDDOWN(I1104*VLOOKUP(C1104,Aktivity!$C$6:$R$25,12,FALSE),2))))</f>
        <v/>
      </c>
      <c r="P1104" s="90" t="str">
        <f t="shared" si="88"/>
        <v/>
      </c>
      <c r="Q1104" s="90" t="str">
        <f>IF($I1104="","",IF(C1104=" ",SUMIFS($Q:$Q,$C:$C,RIGHT($D1104,6)),IF(C1104="  ",SUMIFS($Q:$Q,$C:$C," "),ROUNDDOWN(I1104*VLOOKUP(C1104,Aktivity!$C$6:$R$25,9,FALSE),2))))</f>
        <v/>
      </c>
      <c r="R1104" s="90" t="str">
        <f>IF($I1104="","",IF(C1104=" ",SUMIFS($R:$R,$C:$C,RIGHT($D1104,6)),IF(C1104="  ",SUMIFS($R:$R,$C:$C," "),ROUNDDOWN(Q1104*VLOOKUP(C1104,Aktivity!$C$6:$R$25,10,FALSE),2))))</f>
        <v/>
      </c>
      <c r="S1104" s="90" t="str">
        <f>IF($I1104="","",IF(C1104=" ",SUMIFS($S:$S,$C:$C,RIGHT($D1104,6)),IF(C1104="  ",SUMIFS($S:$S,$C:$C," "),ROUNDDOWN(I1104*VLOOKUP(C1104,Aktivity!$C$6:$R$25,13,FALSE),2))))</f>
        <v/>
      </c>
      <c r="T1104" s="90" t="str">
        <f t="shared" si="89"/>
        <v/>
      </c>
      <c r="V1104" s="13" t="str">
        <f>IFERROR(SMALL(Zoznam!O:O,ROW()-3),"")</f>
        <v/>
      </c>
    </row>
    <row r="1105" spans="2:22" ht="15" x14ac:dyDescent="0.25">
      <c r="B1105" s="89" t="str">
        <f>IF($V1105="","",VLOOKUP($V1105,Zoznam!$O:$W,2,FALSE))</f>
        <v/>
      </c>
      <c r="C1105" s="89" t="str">
        <f>IF($V1105="","",VLOOKUP($V1105,Zoznam!$O:$W,3,FALSE))</f>
        <v/>
      </c>
      <c r="D1105" s="75" t="str">
        <f>IF($V1105="","",VLOOKUP($V1105,Zoznam!$O:$W,4,FALSE))</f>
        <v/>
      </c>
      <c r="E1105" s="75" t="str">
        <f>IF($V1105="","",VLOOKUP($V1105,Zoznam!$O:$W,5,FALSE))</f>
        <v/>
      </c>
      <c r="F1105" s="89" t="str">
        <f>IF($V1105="","",VLOOKUP($V1105,Zoznam!$O:$W,6,FALSE))</f>
        <v/>
      </c>
      <c r="G1105" s="90" t="str">
        <f>IF($V1105="","",VLOOKUP($V1105,Zoznam!$O:$W,7,FALSE))</f>
        <v/>
      </c>
      <c r="H1105" s="91" t="str">
        <f>IF($V1105="","",VLOOKUP($V1105,Zoznam!$O:$W,8,FALSE))</f>
        <v/>
      </c>
      <c r="I1105" s="123" t="str">
        <f>IF($V1105="","",VLOOKUP($V1105,Zoznam!$O:$W,9,FALSE))</f>
        <v/>
      </c>
      <c r="J1105" s="123" t="str">
        <f t="shared" si="85"/>
        <v/>
      </c>
      <c r="K1105" s="90" t="str">
        <f t="shared" si="86"/>
        <v/>
      </c>
      <c r="L1105" s="90" t="str">
        <f t="shared" si="87"/>
        <v/>
      </c>
      <c r="M1105" s="90" t="str">
        <f>IF($I1105="","",IF(C1105=" ",SUMIFS($M:$M,$C:$C,RIGHT($D1105,6)),IF(C1105="  ",SUMIFS($M:$M,$C:$C," "),ROUNDUP(I1105*VLOOKUP(C1105,Aktivity!$C$6:$R$25,8,FALSE),2))))</f>
        <v/>
      </c>
      <c r="N1105" s="90" t="str">
        <f>IF($I1105="","",IF(C1105=" ",SUMIFS($N:$N,$C:$C,RIGHT($D1105,6)),IF(C1105="  ",SUMIFS($N:$N,$C:$C," "),ROUNDDOWN(M1105*VLOOKUP(C1105,Aktivity!$C$6:$R$25,10,FALSE),2))))</f>
        <v/>
      </c>
      <c r="O1105" s="90" t="str">
        <f>IF($I1105="","",IF(C1105=" ",SUMIFS($O:$O,$C:$C,RIGHT($D1105,6)),IF(C1105="  ",SUMIFS($O:$O,$C:$C," "),ROUNDDOWN(I1105*VLOOKUP(C1105,Aktivity!$C$6:$R$25,12,FALSE),2))))</f>
        <v/>
      </c>
      <c r="P1105" s="90" t="str">
        <f t="shared" si="88"/>
        <v/>
      </c>
      <c r="Q1105" s="90" t="str">
        <f>IF($I1105="","",IF(C1105=" ",SUMIFS($Q:$Q,$C:$C,RIGHT($D1105,6)),IF(C1105="  ",SUMIFS($Q:$Q,$C:$C," "),ROUNDDOWN(I1105*VLOOKUP(C1105,Aktivity!$C$6:$R$25,9,FALSE),2))))</f>
        <v/>
      </c>
      <c r="R1105" s="90" t="str">
        <f>IF($I1105="","",IF(C1105=" ",SUMIFS($R:$R,$C:$C,RIGHT($D1105,6)),IF(C1105="  ",SUMIFS($R:$R,$C:$C," "),ROUNDDOWN(Q1105*VLOOKUP(C1105,Aktivity!$C$6:$R$25,10,FALSE),2))))</f>
        <v/>
      </c>
      <c r="S1105" s="90" t="str">
        <f>IF($I1105="","",IF(C1105=" ",SUMIFS($S:$S,$C:$C,RIGHT($D1105,6)),IF(C1105="  ",SUMIFS($S:$S,$C:$C," "),ROUNDDOWN(I1105*VLOOKUP(C1105,Aktivity!$C$6:$R$25,13,FALSE),2))))</f>
        <v/>
      </c>
      <c r="T1105" s="90" t="str">
        <f t="shared" si="89"/>
        <v/>
      </c>
      <c r="V1105" s="13" t="str">
        <f>IFERROR(SMALL(Zoznam!O:O,ROW()-3),"")</f>
        <v/>
      </c>
    </row>
    <row r="1106" spans="2:22" ht="15" x14ac:dyDescent="0.25">
      <c r="B1106" s="89" t="str">
        <f>IF($V1106="","",VLOOKUP($V1106,Zoznam!$O:$W,2,FALSE))</f>
        <v/>
      </c>
      <c r="C1106" s="89" t="str">
        <f>IF($V1106="","",VLOOKUP($V1106,Zoznam!$O:$W,3,FALSE))</f>
        <v/>
      </c>
      <c r="D1106" s="75" t="str">
        <f>IF($V1106="","",VLOOKUP($V1106,Zoznam!$O:$W,4,FALSE))</f>
        <v/>
      </c>
      <c r="E1106" s="75" t="str">
        <f>IF($V1106="","",VLOOKUP($V1106,Zoznam!$O:$W,5,FALSE))</f>
        <v/>
      </c>
      <c r="F1106" s="89" t="str">
        <f>IF($V1106="","",VLOOKUP($V1106,Zoznam!$O:$W,6,FALSE))</f>
        <v/>
      </c>
      <c r="G1106" s="90" t="str">
        <f>IF($V1106="","",VLOOKUP($V1106,Zoznam!$O:$W,7,FALSE))</f>
        <v/>
      </c>
      <c r="H1106" s="91" t="str">
        <f>IF($V1106="","",VLOOKUP($V1106,Zoznam!$O:$W,8,FALSE))</f>
        <v/>
      </c>
      <c r="I1106" s="123" t="str">
        <f>IF($V1106="","",VLOOKUP($V1106,Zoznam!$O:$W,9,FALSE))</f>
        <v/>
      </c>
      <c r="J1106" s="123" t="str">
        <f t="shared" si="85"/>
        <v/>
      </c>
      <c r="K1106" s="90" t="str">
        <f t="shared" si="86"/>
        <v/>
      </c>
      <c r="L1106" s="90" t="str">
        <f t="shared" si="87"/>
        <v/>
      </c>
      <c r="M1106" s="90" t="str">
        <f>IF($I1106="","",IF(C1106=" ",SUMIFS($M:$M,$C:$C,RIGHT($D1106,6)),IF(C1106="  ",SUMIFS($M:$M,$C:$C," "),ROUNDUP(I1106*VLOOKUP(C1106,Aktivity!$C$6:$R$25,8,FALSE),2))))</f>
        <v/>
      </c>
      <c r="N1106" s="90" t="str">
        <f>IF($I1106="","",IF(C1106=" ",SUMIFS($N:$N,$C:$C,RIGHT($D1106,6)),IF(C1106="  ",SUMIFS($N:$N,$C:$C," "),ROUNDDOWN(M1106*VLOOKUP(C1106,Aktivity!$C$6:$R$25,10,FALSE),2))))</f>
        <v/>
      </c>
      <c r="O1106" s="90" t="str">
        <f>IF($I1106="","",IF(C1106=" ",SUMIFS($O:$O,$C:$C,RIGHT($D1106,6)),IF(C1106="  ",SUMIFS($O:$O,$C:$C," "),ROUNDDOWN(I1106*VLOOKUP(C1106,Aktivity!$C$6:$R$25,12,FALSE),2))))</f>
        <v/>
      </c>
      <c r="P1106" s="90" t="str">
        <f t="shared" si="88"/>
        <v/>
      </c>
      <c r="Q1106" s="90" t="str">
        <f>IF($I1106="","",IF(C1106=" ",SUMIFS($Q:$Q,$C:$C,RIGHT($D1106,6)),IF(C1106="  ",SUMIFS($Q:$Q,$C:$C," "),ROUNDDOWN(I1106*VLOOKUP(C1106,Aktivity!$C$6:$R$25,9,FALSE),2))))</f>
        <v/>
      </c>
      <c r="R1106" s="90" t="str">
        <f>IF($I1106="","",IF(C1106=" ",SUMIFS($R:$R,$C:$C,RIGHT($D1106,6)),IF(C1106="  ",SUMIFS($R:$R,$C:$C," "),ROUNDDOWN(Q1106*VLOOKUP(C1106,Aktivity!$C$6:$R$25,10,FALSE),2))))</f>
        <v/>
      </c>
      <c r="S1106" s="90" t="str">
        <f>IF($I1106="","",IF(C1106=" ",SUMIFS($S:$S,$C:$C,RIGHT($D1106,6)),IF(C1106="  ",SUMIFS($S:$S,$C:$C," "),ROUNDDOWN(I1106*VLOOKUP(C1106,Aktivity!$C$6:$R$25,13,FALSE),2))))</f>
        <v/>
      </c>
      <c r="T1106" s="90" t="str">
        <f t="shared" si="89"/>
        <v/>
      </c>
      <c r="V1106" s="13" t="str">
        <f>IFERROR(SMALL(Zoznam!O:O,ROW()-3),"")</f>
        <v/>
      </c>
    </row>
    <row r="1107" spans="2:22" ht="15" x14ac:dyDescent="0.25">
      <c r="B1107" s="89" t="str">
        <f>IF($V1107="","",VLOOKUP($V1107,Zoznam!$O:$W,2,FALSE))</f>
        <v/>
      </c>
      <c r="C1107" s="89" t="str">
        <f>IF($V1107="","",VLOOKUP($V1107,Zoznam!$O:$W,3,FALSE))</f>
        <v/>
      </c>
      <c r="D1107" s="75" t="str">
        <f>IF($V1107="","",VLOOKUP($V1107,Zoznam!$O:$W,4,FALSE))</f>
        <v/>
      </c>
      <c r="E1107" s="75" t="str">
        <f>IF($V1107="","",VLOOKUP($V1107,Zoznam!$O:$W,5,FALSE))</f>
        <v/>
      </c>
      <c r="F1107" s="89" t="str">
        <f>IF($V1107="","",VLOOKUP($V1107,Zoznam!$O:$W,6,FALSE))</f>
        <v/>
      </c>
      <c r="G1107" s="90" t="str">
        <f>IF($V1107="","",VLOOKUP($V1107,Zoznam!$O:$W,7,FALSE))</f>
        <v/>
      </c>
      <c r="H1107" s="91" t="str">
        <f>IF($V1107="","",VLOOKUP($V1107,Zoznam!$O:$W,8,FALSE))</f>
        <v/>
      </c>
      <c r="I1107" s="123" t="str">
        <f>IF($V1107="","",VLOOKUP($V1107,Zoznam!$O:$W,9,FALSE))</f>
        <v/>
      </c>
      <c r="J1107" s="123" t="str">
        <f t="shared" si="85"/>
        <v/>
      </c>
      <c r="K1107" s="90" t="str">
        <f t="shared" si="86"/>
        <v/>
      </c>
      <c r="L1107" s="90" t="str">
        <f t="shared" si="87"/>
        <v/>
      </c>
      <c r="M1107" s="90" t="str">
        <f>IF($I1107="","",IF(C1107=" ",SUMIFS($M:$M,$C:$C,RIGHT($D1107,6)),IF(C1107="  ",SUMIFS($M:$M,$C:$C," "),ROUNDUP(I1107*VLOOKUP(C1107,Aktivity!$C$6:$R$25,8,FALSE),2))))</f>
        <v/>
      </c>
      <c r="N1107" s="90" t="str">
        <f>IF($I1107="","",IF(C1107=" ",SUMIFS($N:$N,$C:$C,RIGHT($D1107,6)),IF(C1107="  ",SUMIFS($N:$N,$C:$C," "),ROUNDDOWN(M1107*VLOOKUP(C1107,Aktivity!$C$6:$R$25,10,FALSE),2))))</f>
        <v/>
      </c>
      <c r="O1107" s="90" t="str">
        <f>IF($I1107="","",IF(C1107=" ",SUMIFS($O:$O,$C:$C,RIGHT($D1107,6)),IF(C1107="  ",SUMIFS($O:$O,$C:$C," "),ROUNDDOWN(I1107*VLOOKUP(C1107,Aktivity!$C$6:$R$25,12,FALSE),2))))</f>
        <v/>
      </c>
      <c r="P1107" s="90" t="str">
        <f t="shared" si="88"/>
        <v/>
      </c>
      <c r="Q1107" s="90" t="str">
        <f>IF($I1107="","",IF(C1107=" ",SUMIFS($Q:$Q,$C:$C,RIGHT($D1107,6)),IF(C1107="  ",SUMIFS($Q:$Q,$C:$C," "),ROUNDDOWN(I1107*VLOOKUP(C1107,Aktivity!$C$6:$R$25,9,FALSE),2))))</f>
        <v/>
      </c>
      <c r="R1107" s="90" t="str">
        <f>IF($I1107="","",IF(C1107=" ",SUMIFS($R:$R,$C:$C,RIGHT($D1107,6)),IF(C1107="  ",SUMIFS($R:$R,$C:$C," "),ROUNDDOWN(Q1107*VLOOKUP(C1107,Aktivity!$C$6:$R$25,10,FALSE),2))))</f>
        <v/>
      </c>
      <c r="S1107" s="90" t="str">
        <f>IF($I1107="","",IF(C1107=" ",SUMIFS($S:$S,$C:$C,RIGHT($D1107,6)),IF(C1107="  ",SUMIFS($S:$S,$C:$C," "),ROUNDDOWN(I1107*VLOOKUP(C1107,Aktivity!$C$6:$R$25,13,FALSE),2))))</f>
        <v/>
      </c>
      <c r="T1107" s="90" t="str">
        <f t="shared" si="89"/>
        <v/>
      </c>
      <c r="V1107" s="13" t="str">
        <f>IFERROR(SMALL(Zoznam!O:O,ROW()-3),"")</f>
        <v/>
      </c>
    </row>
    <row r="1108" spans="2:22" ht="15" x14ac:dyDescent="0.25">
      <c r="B1108" s="89" t="str">
        <f>IF($V1108="","",VLOOKUP($V1108,Zoznam!$O:$W,2,FALSE))</f>
        <v/>
      </c>
      <c r="C1108" s="89" t="str">
        <f>IF($V1108="","",VLOOKUP($V1108,Zoznam!$O:$W,3,FALSE))</f>
        <v/>
      </c>
      <c r="D1108" s="75" t="str">
        <f>IF($V1108="","",VLOOKUP($V1108,Zoznam!$O:$W,4,FALSE))</f>
        <v/>
      </c>
      <c r="E1108" s="75" t="str">
        <f>IF($V1108="","",VLOOKUP($V1108,Zoznam!$O:$W,5,FALSE))</f>
        <v/>
      </c>
      <c r="F1108" s="89" t="str">
        <f>IF($V1108="","",VLOOKUP($V1108,Zoznam!$O:$W,6,FALSE))</f>
        <v/>
      </c>
      <c r="G1108" s="90" t="str">
        <f>IF($V1108="","",VLOOKUP($V1108,Zoznam!$O:$W,7,FALSE))</f>
        <v/>
      </c>
      <c r="H1108" s="91" t="str">
        <f>IF($V1108="","",VLOOKUP($V1108,Zoznam!$O:$W,8,FALSE))</f>
        <v/>
      </c>
      <c r="I1108" s="123" t="str">
        <f>IF($V1108="","",VLOOKUP($V1108,Zoznam!$O:$W,9,FALSE))</f>
        <v/>
      </c>
      <c r="J1108" s="123" t="str">
        <f t="shared" si="85"/>
        <v/>
      </c>
      <c r="K1108" s="90" t="str">
        <f t="shared" si="86"/>
        <v/>
      </c>
      <c r="L1108" s="90" t="str">
        <f t="shared" si="87"/>
        <v/>
      </c>
      <c r="M1108" s="90" t="str">
        <f>IF($I1108="","",IF(C1108=" ",SUMIFS($M:$M,$C:$C,RIGHT($D1108,6)),IF(C1108="  ",SUMIFS($M:$M,$C:$C," "),ROUNDUP(I1108*VLOOKUP(C1108,Aktivity!$C$6:$R$25,8,FALSE),2))))</f>
        <v/>
      </c>
      <c r="N1108" s="90" t="str">
        <f>IF($I1108="","",IF(C1108=" ",SUMIFS($N:$N,$C:$C,RIGHT($D1108,6)),IF(C1108="  ",SUMIFS($N:$N,$C:$C," "),ROUNDDOWN(M1108*VLOOKUP(C1108,Aktivity!$C$6:$R$25,10,FALSE),2))))</f>
        <v/>
      </c>
      <c r="O1108" s="90" t="str">
        <f>IF($I1108="","",IF(C1108=" ",SUMIFS($O:$O,$C:$C,RIGHT($D1108,6)),IF(C1108="  ",SUMIFS($O:$O,$C:$C," "),ROUNDDOWN(I1108*VLOOKUP(C1108,Aktivity!$C$6:$R$25,12,FALSE),2))))</f>
        <v/>
      </c>
      <c r="P1108" s="90" t="str">
        <f t="shared" si="88"/>
        <v/>
      </c>
      <c r="Q1108" s="90" t="str">
        <f>IF($I1108="","",IF(C1108=" ",SUMIFS($Q:$Q,$C:$C,RIGHT($D1108,6)),IF(C1108="  ",SUMIFS($Q:$Q,$C:$C," "),ROUNDDOWN(I1108*VLOOKUP(C1108,Aktivity!$C$6:$R$25,9,FALSE),2))))</f>
        <v/>
      </c>
      <c r="R1108" s="90" t="str">
        <f>IF($I1108="","",IF(C1108=" ",SUMIFS($R:$R,$C:$C,RIGHT($D1108,6)),IF(C1108="  ",SUMIFS($R:$R,$C:$C," "),ROUNDDOWN(Q1108*VLOOKUP(C1108,Aktivity!$C$6:$R$25,10,FALSE),2))))</f>
        <v/>
      </c>
      <c r="S1108" s="90" t="str">
        <f>IF($I1108="","",IF(C1108=" ",SUMIFS($S:$S,$C:$C,RIGHT($D1108,6)),IF(C1108="  ",SUMIFS($S:$S,$C:$C," "),ROUNDDOWN(I1108*VLOOKUP(C1108,Aktivity!$C$6:$R$25,13,FALSE),2))))</f>
        <v/>
      </c>
      <c r="T1108" s="90" t="str">
        <f t="shared" si="89"/>
        <v/>
      </c>
      <c r="V1108" s="13" t="str">
        <f>IFERROR(SMALL(Zoznam!O:O,ROW()-3),"")</f>
        <v/>
      </c>
    </row>
    <row r="1109" spans="2:22" ht="15" x14ac:dyDescent="0.25">
      <c r="B1109" s="89" t="str">
        <f>IF($V1109="","",VLOOKUP($V1109,Zoznam!$O:$W,2,FALSE))</f>
        <v/>
      </c>
      <c r="C1109" s="89" t="str">
        <f>IF($V1109="","",VLOOKUP($V1109,Zoznam!$O:$W,3,FALSE))</f>
        <v/>
      </c>
      <c r="D1109" s="75" t="str">
        <f>IF($V1109="","",VLOOKUP($V1109,Zoznam!$O:$W,4,FALSE))</f>
        <v/>
      </c>
      <c r="E1109" s="75" t="str">
        <f>IF($V1109="","",VLOOKUP($V1109,Zoznam!$O:$W,5,FALSE))</f>
        <v/>
      </c>
      <c r="F1109" s="89" t="str">
        <f>IF($V1109="","",VLOOKUP($V1109,Zoznam!$O:$W,6,FALSE))</f>
        <v/>
      </c>
      <c r="G1109" s="90" t="str">
        <f>IF($V1109="","",VLOOKUP($V1109,Zoznam!$O:$W,7,FALSE))</f>
        <v/>
      </c>
      <c r="H1109" s="91" t="str">
        <f>IF($V1109="","",VLOOKUP($V1109,Zoznam!$O:$W,8,FALSE))</f>
        <v/>
      </c>
      <c r="I1109" s="123" t="str">
        <f>IF($V1109="","",VLOOKUP($V1109,Zoznam!$O:$W,9,FALSE))</f>
        <v/>
      </c>
      <c r="J1109" s="123" t="str">
        <f t="shared" si="85"/>
        <v/>
      </c>
      <c r="K1109" s="90" t="str">
        <f t="shared" si="86"/>
        <v/>
      </c>
      <c r="L1109" s="90" t="str">
        <f t="shared" si="87"/>
        <v/>
      </c>
      <c r="M1109" s="90" t="str">
        <f>IF($I1109="","",IF(C1109=" ",SUMIFS($M:$M,$C:$C,RIGHT($D1109,6)),IF(C1109="  ",SUMIFS($M:$M,$C:$C," "),ROUNDUP(I1109*VLOOKUP(C1109,Aktivity!$C$6:$R$25,8,FALSE),2))))</f>
        <v/>
      </c>
      <c r="N1109" s="90" t="str">
        <f>IF($I1109="","",IF(C1109=" ",SUMIFS($N:$N,$C:$C,RIGHT($D1109,6)),IF(C1109="  ",SUMIFS($N:$N,$C:$C," "),ROUNDDOWN(M1109*VLOOKUP(C1109,Aktivity!$C$6:$R$25,10,FALSE),2))))</f>
        <v/>
      </c>
      <c r="O1109" s="90" t="str">
        <f>IF($I1109="","",IF(C1109=" ",SUMIFS($O:$O,$C:$C,RIGHT($D1109,6)),IF(C1109="  ",SUMIFS($O:$O,$C:$C," "),ROUNDDOWN(I1109*VLOOKUP(C1109,Aktivity!$C$6:$R$25,12,FALSE),2))))</f>
        <v/>
      </c>
      <c r="P1109" s="90" t="str">
        <f t="shared" si="88"/>
        <v/>
      </c>
      <c r="Q1109" s="90" t="str">
        <f>IF($I1109="","",IF(C1109=" ",SUMIFS($Q:$Q,$C:$C,RIGHT($D1109,6)),IF(C1109="  ",SUMIFS($Q:$Q,$C:$C," "),ROUNDDOWN(I1109*VLOOKUP(C1109,Aktivity!$C$6:$R$25,9,FALSE),2))))</f>
        <v/>
      </c>
      <c r="R1109" s="90" t="str">
        <f>IF($I1109="","",IF(C1109=" ",SUMIFS($R:$R,$C:$C,RIGHT($D1109,6)),IF(C1109="  ",SUMIFS($R:$R,$C:$C," "),ROUNDDOWN(Q1109*VLOOKUP(C1109,Aktivity!$C$6:$R$25,10,FALSE),2))))</f>
        <v/>
      </c>
      <c r="S1109" s="90" t="str">
        <f>IF($I1109="","",IF(C1109=" ",SUMIFS($S:$S,$C:$C,RIGHT($D1109,6)),IF(C1109="  ",SUMIFS($S:$S,$C:$C," "),ROUNDDOWN(I1109*VLOOKUP(C1109,Aktivity!$C$6:$R$25,13,FALSE),2))))</f>
        <v/>
      </c>
      <c r="T1109" s="90" t="str">
        <f t="shared" si="89"/>
        <v/>
      </c>
      <c r="V1109" s="13" t="str">
        <f>IFERROR(SMALL(Zoznam!O:O,ROW()-3),"")</f>
        <v/>
      </c>
    </row>
    <row r="1110" spans="2:22" ht="15" x14ac:dyDescent="0.25">
      <c r="B1110" s="89" t="str">
        <f>IF($V1110="","",VLOOKUP($V1110,Zoznam!$O:$W,2,FALSE))</f>
        <v/>
      </c>
      <c r="C1110" s="89" t="str">
        <f>IF($V1110="","",VLOOKUP($V1110,Zoznam!$O:$W,3,FALSE))</f>
        <v/>
      </c>
      <c r="D1110" s="75" t="str">
        <f>IF($V1110="","",VLOOKUP($V1110,Zoznam!$O:$W,4,FALSE))</f>
        <v/>
      </c>
      <c r="E1110" s="75" t="str">
        <f>IF($V1110="","",VLOOKUP($V1110,Zoznam!$O:$W,5,FALSE))</f>
        <v/>
      </c>
      <c r="F1110" s="89" t="str">
        <f>IF($V1110="","",VLOOKUP($V1110,Zoznam!$O:$W,6,FALSE))</f>
        <v/>
      </c>
      <c r="G1110" s="90" t="str">
        <f>IF($V1110="","",VLOOKUP($V1110,Zoznam!$O:$W,7,FALSE))</f>
        <v/>
      </c>
      <c r="H1110" s="91" t="str">
        <f>IF($V1110="","",VLOOKUP($V1110,Zoznam!$O:$W,8,FALSE))</f>
        <v/>
      </c>
      <c r="I1110" s="123" t="str">
        <f>IF($V1110="","",VLOOKUP($V1110,Zoznam!$O:$W,9,FALSE))</f>
        <v/>
      </c>
      <c r="J1110" s="123" t="str">
        <f t="shared" si="85"/>
        <v/>
      </c>
      <c r="K1110" s="90" t="str">
        <f t="shared" si="86"/>
        <v/>
      </c>
      <c r="L1110" s="90" t="str">
        <f t="shared" si="87"/>
        <v/>
      </c>
      <c r="M1110" s="90" t="str">
        <f>IF($I1110="","",IF(C1110=" ",SUMIFS($M:$M,$C:$C,RIGHT($D1110,6)),IF(C1110="  ",SUMIFS($M:$M,$C:$C," "),ROUNDUP(I1110*VLOOKUP(C1110,Aktivity!$C$6:$R$25,8,FALSE),2))))</f>
        <v/>
      </c>
      <c r="N1110" s="90" t="str">
        <f>IF($I1110="","",IF(C1110=" ",SUMIFS($N:$N,$C:$C,RIGHT($D1110,6)),IF(C1110="  ",SUMIFS($N:$N,$C:$C," "),ROUNDDOWN(M1110*VLOOKUP(C1110,Aktivity!$C$6:$R$25,10,FALSE),2))))</f>
        <v/>
      </c>
      <c r="O1110" s="90" t="str">
        <f>IF($I1110="","",IF(C1110=" ",SUMIFS($O:$O,$C:$C,RIGHT($D1110,6)),IF(C1110="  ",SUMIFS($O:$O,$C:$C," "),ROUNDDOWN(I1110*VLOOKUP(C1110,Aktivity!$C$6:$R$25,12,FALSE),2))))</f>
        <v/>
      </c>
      <c r="P1110" s="90" t="str">
        <f t="shared" si="88"/>
        <v/>
      </c>
      <c r="Q1110" s="90" t="str">
        <f>IF($I1110="","",IF(C1110=" ",SUMIFS($Q:$Q,$C:$C,RIGHT($D1110,6)),IF(C1110="  ",SUMIFS($Q:$Q,$C:$C," "),ROUNDDOWN(I1110*VLOOKUP(C1110,Aktivity!$C$6:$R$25,9,FALSE),2))))</f>
        <v/>
      </c>
      <c r="R1110" s="90" t="str">
        <f>IF($I1110="","",IF(C1110=" ",SUMIFS($R:$R,$C:$C,RIGHT($D1110,6)),IF(C1110="  ",SUMIFS($R:$R,$C:$C," "),ROUNDDOWN(Q1110*VLOOKUP(C1110,Aktivity!$C$6:$R$25,10,FALSE),2))))</f>
        <v/>
      </c>
      <c r="S1110" s="90" t="str">
        <f>IF($I1110="","",IF(C1110=" ",SUMIFS($S:$S,$C:$C,RIGHT($D1110,6)),IF(C1110="  ",SUMIFS($S:$S,$C:$C," "),ROUNDDOWN(I1110*VLOOKUP(C1110,Aktivity!$C$6:$R$25,13,FALSE),2))))</f>
        <v/>
      </c>
      <c r="T1110" s="90" t="str">
        <f t="shared" si="89"/>
        <v/>
      </c>
      <c r="V1110" s="13" t="str">
        <f>IFERROR(SMALL(Zoznam!O:O,ROW()-3),"")</f>
        <v/>
      </c>
    </row>
    <row r="1111" spans="2:22" ht="15" x14ac:dyDescent="0.25">
      <c r="B1111" s="89" t="str">
        <f>IF($V1111="","",VLOOKUP($V1111,Zoznam!$O:$W,2,FALSE))</f>
        <v/>
      </c>
      <c r="C1111" s="89" t="str">
        <f>IF($V1111="","",VLOOKUP($V1111,Zoznam!$O:$W,3,FALSE))</f>
        <v/>
      </c>
      <c r="D1111" s="75" t="str">
        <f>IF($V1111="","",VLOOKUP($V1111,Zoznam!$O:$W,4,FALSE))</f>
        <v/>
      </c>
      <c r="E1111" s="75" t="str">
        <f>IF($V1111="","",VLOOKUP($V1111,Zoznam!$O:$W,5,FALSE))</f>
        <v/>
      </c>
      <c r="F1111" s="89" t="str">
        <f>IF($V1111="","",VLOOKUP($V1111,Zoznam!$O:$W,6,FALSE))</f>
        <v/>
      </c>
      <c r="G1111" s="90" t="str">
        <f>IF($V1111="","",VLOOKUP($V1111,Zoznam!$O:$W,7,FALSE))</f>
        <v/>
      </c>
      <c r="H1111" s="91" t="str">
        <f>IF($V1111="","",VLOOKUP($V1111,Zoznam!$O:$W,8,FALSE))</f>
        <v/>
      </c>
      <c r="I1111" s="123" t="str">
        <f>IF($V1111="","",VLOOKUP($V1111,Zoznam!$O:$W,9,FALSE))</f>
        <v/>
      </c>
      <c r="J1111" s="123" t="str">
        <f t="shared" si="85"/>
        <v/>
      </c>
      <c r="K1111" s="90" t="str">
        <f t="shared" si="86"/>
        <v/>
      </c>
      <c r="L1111" s="90" t="str">
        <f t="shared" si="87"/>
        <v/>
      </c>
      <c r="M1111" s="90" t="str">
        <f>IF($I1111="","",IF(C1111=" ",SUMIFS($M:$M,$C:$C,RIGHT($D1111,6)),IF(C1111="  ",SUMIFS($M:$M,$C:$C," "),ROUNDUP(I1111*VLOOKUP(C1111,Aktivity!$C$6:$R$25,8,FALSE),2))))</f>
        <v/>
      </c>
      <c r="N1111" s="90" t="str">
        <f>IF($I1111="","",IF(C1111=" ",SUMIFS($N:$N,$C:$C,RIGHT($D1111,6)),IF(C1111="  ",SUMIFS($N:$N,$C:$C," "),ROUNDDOWN(M1111*VLOOKUP(C1111,Aktivity!$C$6:$R$25,10,FALSE),2))))</f>
        <v/>
      </c>
      <c r="O1111" s="90" t="str">
        <f>IF($I1111="","",IF(C1111=" ",SUMIFS($O:$O,$C:$C,RIGHT($D1111,6)),IF(C1111="  ",SUMIFS($O:$O,$C:$C," "),ROUNDDOWN(I1111*VLOOKUP(C1111,Aktivity!$C$6:$R$25,12,FALSE),2))))</f>
        <v/>
      </c>
      <c r="P1111" s="90" t="str">
        <f t="shared" si="88"/>
        <v/>
      </c>
      <c r="Q1111" s="90" t="str">
        <f>IF($I1111="","",IF(C1111=" ",SUMIFS($Q:$Q,$C:$C,RIGHT($D1111,6)),IF(C1111="  ",SUMIFS($Q:$Q,$C:$C," "),ROUNDDOWN(I1111*VLOOKUP(C1111,Aktivity!$C$6:$R$25,9,FALSE),2))))</f>
        <v/>
      </c>
      <c r="R1111" s="90" t="str">
        <f>IF($I1111="","",IF(C1111=" ",SUMIFS($R:$R,$C:$C,RIGHT($D1111,6)),IF(C1111="  ",SUMIFS($R:$R,$C:$C," "),ROUNDDOWN(Q1111*VLOOKUP(C1111,Aktivity!$C$6:$R$25,10,FALSE),2))))</f>
        <v/>
      </c>
      <c r="S1111" s="90" t="str">
        <f>IF($I1111="","",IF(C1111=" ",SUMIFS($S:$S,$C:$C,RIGHT($D1111,6)),IF(C1111="  ",SUMIFS($S:$S,$C:$C," "),ROUNDDOWN(I1111*VLOOKUP(C1111,Aktivity!$C$6:$R$25,13,FALSE),2))))</f>
        <v/>
      </c>
      <c r="T1111" s="90" t="str">
        <f t="shared" si="89"/>
        <v/>
      </c>
      <c r="V1111" s="13" t="str">
        <f>IFERROR(SMALL(Zoznam!O:O,ROW()-3),"")</f>
        <v/>
      </c>
    </row>
    <row r="1112" spans="2:22" ht="15" x14ac:dyDescent="0.25">
      <c r="B1112" s="89" t="str">
        <f>IF($V1112="","",VLOOKUP($V1112,Zoznam!$O:$W,2,FALSE))</f>
        <v/>
      </c>
      <c r="C1112" s="89" t="str">
        <f>IF($V1112="","",VLOOKUP($V1112,Zoznam!$O:$W,3,FALSE))</f>
        <v/>
      </c>
      <c r="D1112" s="75" t="str">
        <f>IF($V1112="","",VLOOKUP($V1112,Zoznam!$O:$W,4,FALSE))</f>
        <v/>
      </c>
      <c r="E1112" s="75" t="str">
        <f>IF($V1112="","",VLOOKUP($V1112,Zoznam!$O:$W,5,FALSE))</f>
        <v/>
      </c>
      <c r="F1112" s="89" t="str">
        <f>IF($V1112="","",VLOOKUP($V1112,Zoznam!$O:$W,6,FALSE))</f>
        <v/>
      </c>
      <c r="G1112" s="90" t="str">
        <f>IF($V1112="","",VLOOKUP($V1112,Zoznam!$O:$W,7,FALSE))</f>
        <v/>
      </c>
      <c r="H1112" s="91" t="str">
        <f>IF($V1112="","",VLOOKUP($V1112,Zoznam!$O:$W,8,FALSE))</f>
        <v/>
      </c>
      <c r="I1112" s="123" t="str">
        <f>IF($V1112="","",VLOOKUP($V1112,Zoznam!$O:$W,9,FALSE))</f>
        <v/>
      </c>
      <c r="J1112" s="123" t="str">
        <f t="shared" si="85"/>
        <v/>
      </c>
      <c r="K1112" s="90" t="str">
        <f t="shared" si="86"/>
        <v/>
      </c>
      <c r="L1112" s="90" t="str">
        <f t="shared" si="87"/>
        <v/>
      </c>
      <c r="M1112" s="90" t="str">
        <f>IF($I1112="","",IF(C1112=" ",SUMIFS($M:$M,$C:$C,RIGHT($D1112,6)),IF(C1112="  ",SUMIFS($M:$M,$C:$C," "),ROUNDUP(I1112*VLOOKUP(C1112,Aktivity!$C$6:$R$25,8,FALSE),2))))</f>
        <v/>
      </c>
      <c r="N1112" s="90" t="str">
        <f>IF($I1112="","",IF(C1112=" ",SUMIFS($N:$N,$C:$C,RIGHT($D1112,6)),IF(C1112="  ",SUMIFS($N:$N,$C:$C," "),ROUNDDOWN(M1112*VLOOKUP(C1112,Aktivity!$C$6:$R$25,10,FALSE),2))))</f>
        <v/>
      </c>
      <c r="O1112" s="90" t="str">
        <f>IF($I1112="","",IF(C1112=" ",SUMIFS($O:$O,$C:$C,RIGHT($D1112,6)),IF(C1112="  ",SUMIFS($O:$O,$C:$C," "),ROUNDDOWN(I1112*VLOOKUP(C1112,Aktivity!$C$6:$R$25,12,FALSE),2))))</f>
        <v/>
      </c>
      <c r="P1112" s="90" t="str">
        <f t="shared" si="88"/>
        <v/>
      </c>
      <c r="Q1112" s="90" t="str">
        <f>IF($I1112="","",IF(C1112=" ",SUMIFS($Q:$Q,$C:$C,RIGHT($D1112,6)),IF(C1112="  ",SUMIFS($Q:$Q,$C:$C," "),ROUNDDOWN(I1112*VLOOKUP(C1112,Aktivity!$C$6:$R$25,9,FALSE),2))))</f>
        <v/>
      </c>
      <c r="R1112" s="90" t="str">
        <f>IF($I1112="","",IF(C1112=" ",SUMIFS($R:$R,$C:$C,RIGHT($D1112,6)),IF(C1112="  ",SUMIFS($R:$R,$C:$C," "),ROUNDDOWN(Q1112*VLOOKUP(C1112,Aktivity!$C$6:$R$25,10,FALSE),2))))</f>
        <v/>
      </c>
      <c r="S1112" s="90" t="str">
        <f>IF($I1112="","",IF(C1112=" ",SUMIFS($S:$S,$C:$C,RIGHT($D1112,6)),IF(C1112="  ",SUMIFS($S:$S,$C:$C," "),ROUNDDOWN(I1112*VLOOKUP(C1112,Aktivity!$C$6:$R$25,13,FALSE),2))))</f>
        <v/>
      </c>
      <c r="T1112" s="90" t="str">
        <f t="shared" si="89"/>
        <v/>
      </c>
      <c r="V1112" s="13" t="str">
        <f>IFERROR(SMALL(Zoznam!O:O,ROW()-3),"")</f>
        <v/>
      </c>
    </row>
    <row r="1113" spans="2:22" ht="15" x14ac:dyDescent="0.25">
      <c r="B1113" s="89" t="str">
        <f>IF($V1113="","",VLOOKUP($V1113,Zoznam!$O:$W,2,FALSE))</f>
        <v/>
      </c>
      <c r="C1113" s="89" t="str">
        <f>IF($V1113="","",VLOOKUP($V1113,Zoznam!$O:$W,3,FALSE))</f>
        <v/>
      </c>
      <c r="D1113" s="75" t="str">
        <f>IF($V1113="","",VLOOKUP($V1113,Zoznam!$O:$W,4,FALSE))</f>
        <v/>
      </c>
      <c r="E1113" s="75" t="str">
        <f>IF($V1113="","",VLOOKUP($V1113,Zoznam!$O:$W,5,FALSE))</f>
        <v/>
      </c>
      <c r="F1113" s="89" t="str">
        <f>IF($V1113="","",VLOOKUP($V1113,Zoznam!$O:$W,6,FALSE))</f>
        <v/>
      </c>
      <c r="G1113" s="90" t="str">
        <f>IF($V1113="","",VLOOKUP($V1113,Zoznam!$O:$W,7,FALSE))</f>
        <v/>
      </c>
      <c r="H1113" s="91" t="str">
        <f>IF($V1113="","",VLOOKUP($V1113,Zoznam!$O:$W,8,FALSE))</f>
        <v/>
      </c>
      <c r="I1113" s="123" t="str">
        <f>IF($V1113="","",VLOOKUP($V1113,Zoznam!$O:$W,9,FALSE))</f>
        <v/>
      </c>
      <c r="J1113" s="123" t="str">
        <f t="shared" si="85"/>
        <v/>
      </c>
      <c r="K1113" s="90" t="str">
        <f t="shared" si="86"/>
        <v/>
      </c>
      <c r="L1113" s="90" t="str">
        <f t="shared" si="87"/>
        <v/>
      </c>
      <c r="M1113" s="90" t="str">
        <f>IF($I1113="","",IF(C1113=" ",SUMIFS($M:$M,$C:$C,RIGHT($D1113,6)),IF(C1113="  ",SUMIFS($M:$M,$C:$C," "),ROUNDUP(I1113*VLOOKUP(C1113,Aktivity!$C$6:$R$25,8,FALSE),2))))</f>
        <v/>
      </c>
      <c r="N1113" s="90" t="str">
        <f>IF($I1113="","",IF(C1113=" ",SUMIFS($N:$N,$C:$C,RIGHT($D1113,6)),IF(C1113="  ",SUMIFS($N:$N,$C:$C," "),ROUNDDOWN(M1113*VLOOKUP(C1113,Aktivity!$C$6:$R$25,10,FALSE),2))))</f>
        <v/>
      </c>
      <c r="O1113" s="90" t="str">
        <f>IF($I1113="","",IF(C1113=" ",SUMIFS($O:$O,$C:$C,RIGHT($D1113,6)),IF(C1113="  ",SUMIFS($O:$O,$C:$C," "),ROUNDDOWN(I1113*VLOOKUP(C1113,Aktivity!$C$6:$R$25,12,FALSE),2))))</f>
        <v/>
      </c>
      <c r="P1113" s="90" t="str">
        <f t="shared" si="88"/>
        <v/>
      </c>
      <c r="Q1113" s="90" t="str">
        <f>IF($I1113="","",IF(C1113=" ",SUMIFS($Q:$Q,$C:$C,RIGHT($D1113,6)),IF(C1113="  ",SUMIFS($Q:$Q,$C:$C," "),ROUNDDOWN(I1113*VLOOKUP(C1113,Aktivity!$C$6:$R$25,9,FALSE),2))))</f>
        <v/>
      </c>
      <c r="R1113" s="90" t="str">
        <f>IF($I1113="","",IF(C1113=" ",SUMIFS($R:$R,$C:$C,RIGHT($D1113,6)),IF(C1113="  ",SUMIFS($R:$R,$C:$C," "),ROUNDDOWN(Q1113*VLOOKUP(C1113,Aktivity!$C$6:$R$25,10,FALSE),2))))</f>
        <v/>
      </c>
      <c r="S1113" s="90" t="str">
        <f>IF($I1113="","",IF(C1113=" ",SUMIFS($S:$S,$C:$C,RIGHT($D1113,6)),IF(C1113="  ",SUMIFS($S:$S,$C:$C," "),ROUNDDOWN(I1113*VLOOKUP(C1113,Aktivity!$C$6:$R$25,13,FALSE),2))))</f>
        <v/>
      </c>
      <c r="T1113" s="90" t="str">
        <f t="shared" si="89"/>
        <v/>
      </c>
      <c r="V1113" s="13" t="str">
        <f>IFERROR(SMALL(Zoznam!O:O,ROW()-3),"")</f>
        <v/>
      </c>
    </row>
    <row r="1114" spans="2:22" ht="15" x14ac:dyDescent="0.25">
      <c r="B1114" s="89" t="str">
        <f>IF($V1114="","",VLOOKUP($V1114,Zoznam!$O:$W,2,FALSE))</f>
        <v/>
      </c>
      <c r="C1114" s="89" t="str">
        <f>IF($V1114="","",VLOOKUP($V1114,Zoznam!$O:$W,3,FALSE))</f>
        <v/>
      </c>
      <c r="D1114" s="75" t="str">
        <f>IF($V1114="","",VLOOKUP($V1114,Zoznam!$O:$W,4,FALSE))</f>
        <v/>
      </c>
      <c r="E1114" s="75" t="str">
        <f>IF($V1114="","",VLOOKUP($V1114,Zoznam!$O:$W,5,FALSE))</f>
        <v/>
      </c>
      <c r="F1114" s="89" t="str">
        <f>IF($V1114="","",VLOOKUP($V1114,Zoznam!$O:$W,6,FALSE))</f>
        <v/>
      </c>
      <c r="G1114" s="90" t="str">
        <f>IF($V1114="","",VLOOKUP($V1114,Zoznam!$O:$W,7,FALSE))</f>
        <v/>
      </c>
      <c r="H1114" s="91" t="str">
        <f>IF($V1114="","",VLOOKUP($V1114,Zoznam!$O:$W,8,FALSE))</f>
        <v/>
      </c>
      <c r="I1114" s="123" t="str">
        <f>IF($V1114="","",VLOOKUP($V1114,Zoznam!$O:$W,9,FALSE))</f>
        <v/>
      </c>
      <c r="J1114" s="123" t="str">
        <f t="shared" si="85"/>
        <v/>
      </c>
      <c r="K1114" s="90" t="str">
        <f t="shared" si="86"/>
        <v/>
      </c>
      <c r="L1114" s="90" t="str">
        <f t="shared" si="87"/>
        <v/>
      </c>
      <c r="M1114" s="90" t="str">
        <f>IF($I1114="","",IF(C1114=" ",SUMIFS($M:$M,$C:$C,RIGHT($D1114,6)),IF(C1114="  ",SUMIFS($M:$M,$C:$C," "),ROUNDUP(I1114*VLOOKUP(C1114,Aktivity!$C$6:$R$25,8,FALSE),2))))</f>
        <v/>
      </c>
      <c r="N1114" s="90" t="str">
        <f>IF($I1114="","",IF(C1114=" ",SUMIFS($N:$N,$C:$C,RIGHT($D1114,6)),IF(C1114="  ",SUMIFS($N:$N,$C:$C," "),ROUNDDOWN(M1114*VLOOKUP(C1114,Aktivity!$C$6:$R$25,10,FALSE),2))))</f>
        <v/>
      </c>
      <c r="O1114" s="90" t="str">
        <f>IF($I1114="","",IF(C1114=" ",SUMIFS($O:$O,$C:$C,RIGHT($D1114,6)),IF(C1114="  ",SUMIFS($O:$O,$C:$C," "),ROUNDDOWN(I1114*VLOOKUP(C1114,Aktivity!$C$6:$R$25,12,FALSE),2))))</f>
        <v/>
      </c>
      <c r="P1114" s="90" t="str">
        <f t="shared" si="88"/>
        <v/>
      </c>
      <c r="Q1114" s="90" t="str">
        <f>IF($I1114="","",IF(C1114=" ",SUMIFS($Q:$Q,$C:$C,RIGHT($D1114,6)),IF(C1114="  ",SUMIFS($Q:$Q,$C:$C," "),ROUNDDOWN(I1114*VLOOKUP(C1114,Aktivity!$C$6:$R$25,9,FALSE),2))))</f>
        <v/>
      </c>
      <c r="R1114" s="90" t="str">
        <f>IF($I1114="","",IF(C1114=" ",SUMIFS($R:$R,$C:$C,RIGHT($D1114,6)),IF(C1114="  ",SUMIFS($R:$R,$C:$C," "),ROUNDDOWN(Q1114*VLOOKUP(C1114,Aktivity!$C$6:$R$25,10,FALSE),2))))</f>
        <v/>
      </c>
      <c r="S1114" s="90" t="str">
        <f>IF($I1114="","",IF(C1114=" ",SUMIFS($S:$S,$C:$C,RIGHT($D1114,6)),IF(C1114="  ",SUMIFS($S:$S,$C:$C," "),ROUNDDOWN(I1114*VLOOKUP(C1114,Aktivity!$C$6:$R$25,13,FALSE),2))))</f>
        <v/>
      </c>
      <c r="T1114" s="90" t="str">
        <f t="shared" si="89"/>
        <v/>
      </c>
      <c r="V1114" s="13" t="str">
        <f>IFERROR(SMALL(Zoznam!O:O,ROW()-3),"")</f>
        <v/>
      </c>
    </row>
    <row r="1115" spans="2:22" ht="15" x14ac:dyDescent="0.25">
      <c r="B1115" s="89" t="str">
        <f>IF($V1115="","",VLOOKUP($V1115,Zoznam!$O:$W,2,FALSE))</f>
        <v/>
      </c>
      <c r="C1115" s="89" t="str">
        <f>IF($V1115="","",VLOOKUP($V1115,Zoznam!$O:$W,3,FALSE))</f>
        <v/>
      </c>
      <c r="D1115" s="75" t="str">
        <f>IF($V1115="","",VLOOKUP($V1115,Zoznam!$O:$W,4,FALSE))</f>
        <v/>
      </c>
      <c r="E1115" s="75" t="str">
        <f>IF($V1115="","",VLOOKUP($V1115,Zoznam!$O:$W,5,FALSE))</f>
        <v/>
      </c>
      <c r="F1115" s="89" t="str">
        <f>IF($V1115="","",VLOOKUP($V1115,Zoznam!$O:$W,6,FALSE))</f>
        <v/>
      </c>
      <c r="G1115" s="90" t="str">
        <f>IF($V1115="","",VLOOKUP($V1115,Zoznam!$O:$W,7,FALSE))</f>
        <v/>
      </c>
      <c r="H1115" s="91" t="str">
        <f>IF($V1115="","",VLOOKUP($V1115,Zoznam!$O:$W,8,FALSE))</f>
        <v/>
      </c>
      <c r="I1115" s="123" t="str">
        <f>IF($V1115="","",VLOOKUP($V1115,Zoznam!$O:$W,9,FALSE))</f>
        <v/>
      </c>
      <c r="J1115" s="123" t="str">
        <f t="shared" si="85"/>
        <v/>
      </c>
      <c r="K1115" s="90" t="str">
        <f t="shared" si="86"/>
        <v/>
      </c>
      <c r="L1115" s="90" t="str">
        <f t="shared" si="87"/>
        <v/>
      </c>
      <c r="M1115" s="90" t="str">
        <f>IF($I1115="","",IF(C1115=" ",SUMIFS($M:$M,$C:$C,RIGHT($D1115,6)),IF(C1115="  ",SUMIFS($M:$M,$C:$C," "),ROUNDUP(I1115*VLOOKUP(C1115,Aktivity!$C$6:$R$25,8,FALSE),2))))</f>
        <v/>
      </c>
      <c r="N1115" s="90" t="str">
        <f>IF($I1115="","",IF(C1115=" ",SUMIFS($N:$N,$C:$C,RIGHT($D1115,6)),IF(C1115="  ",SUMIFS($N:$N,$C:$C," "),ROUNDDOWN(M1115*VLOOKUP(C1115,Aktivity!$C$6:$R$25,10,FALSE),2))))</f>
        <v/>
      </c>
      <c r="O1115" s="90" t="str">
        <f>IF($I1115="","",IF(C1115=" ",SUMIFS($O:$O,$C:$C,RIGHT($D1115,6)),IF(C1115="  ",SUMIFS($O:$O,$C:$C," "),ROUNDDOWN(I1115*VLOOKUP(C1115,Aktivity!$C$6:$R$25,12,FALSE),2))))</f>
        <v/>
      </c>
      <c r="P1115" s="90" t="str">
        <f t="shared" si="88"/>
        <v/>
      </c>
      <c r="Q1115" s="90" t="str">
        <f>IF($I1115="","",IF(C1115=" ",SUMIFS($Q:$Q,$C:$C,RIGHT($D1115,6)),IF(C1115="  ",SUMIFS($Q:$Q,$C:$C," "),ROUNDDOWN(I1115*VLOOKUP(C1115,Aktivity!$C$6:$R$25,9,FALSE),2))))</f>
        <v/>
      </c>
      <c r="R1115" s="90" t="str">
        <f>IF($I1115="","",IF(C1115=" ",SUMIFS($R:$R,$C:$C,RIGHT($D1115,6)),IF(C1115="  ",SUMIFS($R:$R,$C:$C," "),ROUNDDOWN(Q1115*VLOOKUP(C1115,Aktivity!$C$6:$R$25,10,FALSE),2))))</f>
        <v/>
      </c>
      <c r="S1115" s="90" t="str">
        <f>IF($I1115="","",IF(C1115=" ",SUMIFS($S:$S,$C:$C,RIGHT($D1115,6)),IF(C1115="  ",SUMIFS($S:$S,$C:$C," "),ROUNDDOWN(I1115*VLOOKUP(C1115,Aktivity!$C$6:$R$25,13,FALSE),2))))</f>
        <v/>
      </c>
      <c r="T1115" s="90" t="str">
        <f t="shared" si="89"/>
        <v/>
      </c>
      <c r="V1115" s="13" t="str">
        <f>IFERROR(SMALL(Zoznam!O:O,ROW()-3),"")</f>
        <v/>
      </c>
    </row>
    <row r="1116" spans="2:22" ht="15" x14ac:dyDescent="0.25">
      <c r="B1116" s="89" t="str">
        <f>IF($V1116="","",VLOOKUP($V1116,Zoznam!$O:$W,2,FALSE))</f>
        <v/>
      </c>
      <c r="C1116" s="89" t="str">
        <f>IF($V1116="","",VLOOKUP($V1116,Zoznam!$O:$W,3,FALSE))</f>
        <v/>
      </c>
      <c r="D1116" s="75" t="str">
        <f>IF($V1116="","",VLOOKUP($V1116,Zoznam!$O:$W,4,FALSE))</f>
        <v/>
      </c>
      <c r="E1116" s="75" t="str">
        <f>IF($V1116="","",VLOOKUP($V1116,Zoznam!$O:$W,5,FALSE))</f>
        <v/>
      </c>
      <c r="F1116" s="89" t="str">
        <f>IF($V1116="","",VLOOKUP($V1116,Zoznam!$O:$W,6,FALSE))</f>
        <v/>
      </c>
      <c r="G1116" s="90" t="str">
        <f>IF($V1116="","",VLOOKUP($V1116,Zoznam!$O:$W,7,FALSE))</f>
        <v/>
      </c>
      <c r="H1116" s="91" t="str">
        <f>IF($V1116="","",VLOOKUP($V1116,Zoznam!$O:$W,8,FALSE))</f>
        <v/>
      </c>
      <c r="I1116" s="123" t="str">
        <f>IF($V1116="","",VLOOKUP($V1116,Zoznam!$O:$W,9,FALSE))</f>
        <v/>
      </c>
      <c r="J1116" s="123" t="str">
        <f t="shared" si="85"/>
        <v/>
      </c>
      <c r="K1116" s="90" t="str">
        <f t="shared" si="86"/>
        <v/>
      </c>
      <c r="L1116" s="90" t="str">
        <f t="shared" si="87"/>
        <v/>
      </c>
      <c r="M1116" s="90" t="str">
        <f>IF($I1116="","",IF(C1116=" ",SUMIFS($M:$M,$C:$C,RIGHT($D1116,6)),IF(C1116="  ",SUMIFS($M:$M,$C:$C," "),ROUNDUP(I1116*VLOOKUP(C1116,Aktivity!$C$6:$R$25,8,FALSE),2))))</f>
        <v/>
      </c>
      <c r="N1116" s="90" t="str">
        <f>IF($I1116="","",IF(C1116=" ",SUMIFS($N:$N,$C:$C,RIGHT($D1116,6)),IF(C1116="  ",SUMIFS($N:$N,$C:$C," "),ROUNDDOWN(M1116*VLOOKUP(C1116,Aktivity!$C$6:$R$25,10,FALSE),2))))</f>
        <v/>
      </c>
      <c r="O1116" s="90" t="str">
        <f>IF($I1116="","",IF(C1116=" ",SUMIFS($O:$O,$C:$C,RIGHT($D1116,6)),IF(C1116="  ",SUMIFS($O:$O,$C:$C," "),ROUNDDOWN(I1116*VLOOKUP(C1116,Aktivity!$C$6:$R$25,12,FALSE),2))))</f>
        <v/>
      </c>
      <c r="P1116" s="90" t="str">
        <f t="shared" si="88"/>
        <v/>
      </c>
      <c r="Q1116" s="90" t="str">
        <f>IF($I1116="","",IF(C1116=" ",SUMIFS($Q:$Q,$C:$C,RIGHT($D1116,6)),IF(C1116="  ",SUMIFS($Q:$Q,$C:$C," "),ROUNDDOWN(I1116*VLOOKUP(C1116,Aktivity!$C$6:$R$25,9,FALSE),2))))</f>
        <v/>
      </c>
      <c r="R1116" s="90" t="str">
        <f>IF($I1116="","",IF(C1116=" ",SUMIFS($R:$R,$C:$C,RIGHT($D1116,6)),IF(C1116="  ",SUMIFS($R:$R,$C:$C," "),ROUNDDOWN(Q1116*VLOOKUP(C1116,Aktivity!$C$6:$R$25,10,FALSE),2))))</f>
        <v/>
      </c>
      <c r="S1116" s="90" t="str">
        <f>IF($I1116="","",IF(C1116=" ",SUMIFS($S:$S,$C:$C,RIGHT($D1116,6)),IF(C1116="  ",SUMIFS($S:$S,$C:$C," "),ROUNDDOWN(I1116*VLOOKUP(C1116,Aktivity!$C$6:$R$25,13,FALSE),2))))</f>
        <v/>
      </c>
      <c r="T1116" s="90" t="str">
        <f t="shared" si="89"/>
        <v/>
      </c>
      <c r="V1116" s="13" t="str">
        <f>IFERROR(SMALL(Zoznam!O:O,ROW()-3),"")</f>
        <v/>
      </c>
    </row>
    <row r="1117" spans="2:22" ht="15" x14ac:dyDescent="0.25">
      <c r="B1117" s="89" t="str">
        <f>IF($V1117="","",VLOOKUP($V1117,Zoznam!$O:$W,2,FALSE))</f>
        <v/>
      </c>
      <c r="C1117" s="89" t="str">
        <f>IF($V1117="","",VLOOKUP($V1117,Zoznam!$O:$W,3,FALSE))</f>
        <v/>
      </c>
      <c r="D1117" s="75" t="str">
        <f>IF($V1117="","",VLOOKUP($V1117,Zoznam!$O:$W,4,FALSE))</f>
        <v/>
      </c>
      <c r="E1117" s="75" t="str">
        <f>IF($V1117="","",VLOOKUP($V1117,Zoznam!$O:$W,5,FALSE))</f>
        <v/>
      </c>
      <c r="F1117" s="89" t="str">
        <f>IF($V1117="","",VLOOKUP($V1117,Zoznam!$O:$W,6,FALSE))</f>
        <v/>
      </c>
      <c r="G1117" s="90" t="str">
        <f>IF($V1117="","",VLOOKUP($V1117,Zoznam!$O:$W,7,FALSE))</f>
        <v/>
      </c>
      <c r="H1117" s="91" t="str">
        <f>IF($V1117="","",VLOOKUP($V1117,Zoznam!$O:$W,8,FALSE))</f>
        <v/>
      </c>
      <c r="I1117" s="123" t="str">
        <f>IF($V1117="","",VLOOKUP($V1117,Zoznam!$O:$W,9,FALSE))</f>
        <v/>
      </c>
      <c r="J1117" s="123" t="str">
        <f t="shared" si="85"/>
        <v/>
      </c>
      <c r="K1117" s="90" t="str">
        <f t="shared" si="86"/>
        <v/>
      </c>
      <c r="L1117" s="90" t="str">
        <f t="shared" si="87"/>
        <v/>
      </c>
      <c r="M1117" s="90" t="str">
        <f>IF($I1117="","",IF(C1117=" ",SUMIFS($M:$M,$C:$C,RIGHT($D1117,6)),IF(C1117="  ",SUMIFS($M:$M,$C:$C," "),ROUNDUP(I1117*VLOOKUP(C1117,Aktivity!$C$6:$R$25,8,FALSE),2))))</f>
        <v/>
      </c>
      <c r="N1117" s="90" t="str">
        <f>IF($I1117="","",IF(C1117=" ",SUMIFS($N:$N,$C:$C,RIGHT($D1117,6)),IF(C1117="  ",SUMIFS($N:$N,$C:$C," "),ROUNDDOWN(M1117*VLOOKUP(C1117,Aktivity!$C$6:$R$25,10,FALSE),2))))</f>
        <v/>
      </c>
      <c r="O1117" s="90" t="str">
        <f>IF($I1117="","",IF(C1117=" ",SUMIFS($O:$O,$C:$C,RIGHT($D1117,6)),IF(C1117="  ",SUMIFS($O:$O,$C:$C," "),ROUNDDOWN(I1117*VLOOKUP(C1117,Aktivity!$C$6:$R$25,12,FALSE),2))))</f>
        <v/>
      </c>
      <c r="P1117" s="90" t="str">
        <f t="shared" si="88"/>
        <v/>
      </c>
      <c r="Q1117" s="90" t="str">
        <f>IF($I1117="","",IF(C1117=" ",SUMIFS($Q:$Q,$C:$C,RIGHT($D1117,6)),IF(C1117="  ",SUMIFS($Q:$Q,$C:$C," "),ROUNDDOWN(I1117*VLOOKUP(C1117,Aktivity!$C$6:$R$25,9,FALSE),2))))</f>
        <v/>
      </c>
      <c r="R1117" s="90" t="str">
        <f>IF($I1117="","",IF(C1117=" ",SUMIFS($R:$R,$C:$C,RIGHT($D1117,6)),IF(C1117="  ",SUMIFS($R:$R,$C:$C," "),ROUNDDOWN(Q1117*VLOOKUP(C1117,Aktivity!$C$6:$R$25,10,FALSE),2))))</f>
        <v/>
      </c>
      <c r="S1117" s="90" t="str">
        <f>IF($I1117="","",IF(C1117=" ",SUMIFS($S:$S,$C:$C,RIGHT($D1117,6)),IF(C1117="  ",SUMIFS($S:$S,$C:$C," "),ROUNDDOWN(I1117*VLOOKUP(C1117,Aktivity!$C$6:$R$25,13,FALSE),2))))</f>
        <v/>
      </c>
      <c r="T1117" s="90" t="str">
        <f t="shared" si="89"/>
        <v/>
      </c>
      <c r="V1117" s="13" t="str">
        <f>IFERROR(SMALL(Zoznam!O:O,ROW()-3),"")</f>
        <v/>
      </c>
    </row>
    <row r="1118" spans="2:22" ht="15" x14ac:dyDescent="0.25">
      <c r="B1118" s="89" t="str">
        <f>IF($V1118="","",VLOOKUP($V1118,Zoznam!$O:$W,2,FALSE))</f>
        <v/>
      </c>
      <c r="C1118" s="89" t="str">
        <f>IF($V1118="","",VLOOKUP($V1118,Zoznam!$O:$W,3,FALSE))</f>
        <v/>
      </c>
      <c r="D1118" s="75" t="str">
        <f>IF($V1118="","",VLOOKUP($V1118,Zoznam!$O:$W,4,FALSE))</f>
        <v/>
      </c>
      <c r="E1118" s="75" t="str">
        <f>IF($V1118="","",VLOOKUP($V1118,Zoznam!$O:$W,5,FALSE))</f>
        <v/>
      </c>
      <c r="F1118" s="89" t="str">
        <f>IF($V1118="","",VLOOKUP($V1118,Zoznam!$O:$W,6,FALSE))</f>
        <v/>
      </c>
      <c r="G1118" s="90" t="str">
        <f>IF($V1118="","",VLOOKUP($V1118,Zoznam!$O:$W,7,FALSE))</f>
        <v/>
      </c>
      <c r="H1118" s="91" t="str">
        <f>IF($V1118="","",VLOOKUP($V1118,Zoznam!$O:$W,8,FALSE))</f>
        <v/>
      </c>
      <c r="I1118" s="123" t="str">
        <f>IF($V1118="","",VLOOKUP($V1118,Zoznam!$O:$W,9,FALSE))</f>
        <v/>
      </c>
      <c r="J1118" s="123" t="str">
        <f t="shared" si="85"/>
        <v/>
      </c>
      <c r="K1118" s="90" t="str">
        <f t="shared" si="86"/>
        <v/>
      </c>
      <c r="L1118" s="90" t="str">
        <f t="shared" si="87"/>
        <v/>
      </c>
      <c r="M1118" s="90" t="str">
        <f>IF($I1118="","",IF(C1118=" ",SUMIFS($M:$M,$C:$C,RIGHT($D1118,6)),IF(C1118="  ",SUMIFS($M:$M,$C:$C," "),ROUNDUP(I1118*VLOOKUP(C1118,Aktivity!$C$6:$R$25,8,FALSE),2))))</f>
        <v/>
      </c>
      <c r="N1118" s="90" t="str">
        <f>IF($I1118="","",IF(C1118=" ",SUMIFS($N:$N,$C:$C,RIGHT($D1118,6)),IF(C1118="  ",SUMIFS($N:$N,$C:$C," "),ROUNDDOWN(M1118*VLOOKUP(C1118,Aktivity!$C$6:$R$25,10,FALSE),2))))</f>
        <v/>
      </c>
      <c r="O1118" s="90" t="str">
        <f>IF($I1118="","",IF(C1118=" ",SUMIFS($O:$O,$C:$C,RIGHT($D1118,6)),IF(C1118="  ",SUMIFS($O:$O,$C:$C," "),ROUNDDOWN(I1118*VLOOKUP(C1118,Aktivity!$C$6:$R$25,12,FALSE),2))))</f>
        <v/>
      </c>
      <c r="P1118" s="90" t="str">
        <f t="shared" si="88"/>
        <v/>
      </c>
      <c r="Q1118" s="90" t="str">
        <f>IF($I1118="","",IF(C1118=" ",SUMIFS($Q:$Q,$C:$C,RIGHT($D1118,6)),IF(C1118="  ",SUMIFS($Q:$Q,$C:$C," "),ROUNDDOWN(I1118*VLOOKUP(C1118,Aktivity!$C$6:$R$25,9,FALSE),2))))</f>
        <v/>
      </c>
      <c r="R1118" s="90" t="str">
        <f>IF($I1118="","",IF(C1118=" ",SUMIFS($R:$R,$C:$C,RIGHT($D1118,6)),IF(C1118="  ",SUMIFS($R:$R,$C:$C," "),ROUNDDOWN(Q1118*VLOOKUP(C1118,Aktivity!$C$6:$R$25,10,FALSE),2))))</f>
        <v/>
      </c>
      <c r="S1118" s="90" t="str">
        <f>IF($I1118="","",IF(C1118=" ",SUMIFS($S:$S,$C:$C,RIGHT($D1118,6)),IF(C1118="  ",SUMIFS($S:$S,$C:$C," "),ROUNDDOWN(I1118*VLOOKUP(C1118,Aktivity!$C$6:$R$25,13,FALSE),2))))</f>
        <v/>
      </c>
      <c r="T1118" s="90" t="str">
        <f t="shared" si="89"/>
        <v/>
      </c>
      <c r="V1118" s="13" t="str">
        <f>IFERROR(SMALL(Zoznam!O:O,ROW()-3),"")</f>
        <v/>
      </c>
    </row>
    <row r="1119" spans="2:22" ht="15" x14ac:dyDescent="0.25">
      <c r="B1119" s="89" t="str">
        <f>IF($V1119="","",VLOOKUP($V1119,Zoznam!$O:$W,2,FALSE))</f>
        <v/>
      </c>
      <c r="C1119" s="89" t="str">
        <f>IF($V1119="","",VLOOKUP($V1119,Zoznam!$O:$W,3,FALSE))</f>
        <v/>
      </c>
      <c r="D1119" s="75" t="str">
        <f>IF($V1119="","",VLOOKUP($V1119,Zoznam!$O:$W,4,FALSE))</f>
        <v/>
      </c>
      <c r="E1119" s="75" t="str">
        <f>IF($V1119="","",VLOOKUP($V1119,Zoznam!$O:$W,5,FALSE))</f>
        <v/>
      </c>
      <c r="F1119" s="89" t="str">
        <f>IF($V1119="","",VLOOKUP($V1119,Zoznam!$O:$W,6,FALSE))</f>
        <v/>
      </c>
      <c r="G1119" s="90" t="str">
        <f>IF($V1119="","",VLOOKUP($V1119,Zoznam!$O:$W,7,FALSE))</f>
        <v/>
      </c>
      <c r="H1119" s="91" t="str">
        <f>IF($V1119="","",VLOOKUP($V1119,Zoznam!$O:$W,8,FALSE))</f>
        <v/>
      </c>
      <c r="I1119" s="123" t="str">
        <f>IF($V1119="","",VLOOKUP($V1119,Zoznam!$O:$W,9,FALSE))</f>
        <v/>
      </c>
      <c r="J1119" s="123" t="str">
        <f t="shared" si="85"/>
        <v/>
      </c>
      <c r="K1119" s="90" t="str">
        <f t="shared" si="86"/>
        <v/>
      </c>
      <c r="L1119" s="90" t="str">
        <f t="shared" si="87"/>
        <v/>
      </c>
      <c r="M1119" s="90" t="str">
        <f>IF($I1119="","",IF(C1119=" ",SUMIFS($M:$M,$C:$C,RIGHT($D1119,6)),IF(C1119="  ",SUMIFS($M:$M,$C:$C," "),ROUNDUP(I1119*VLOOKUP(C1119,Aktivity!$C$6:$R$25,8,FALSE),2))))</f>
        <v/>
      </c>
      <c r="N1119" s="90" t="str">
        <f>IF($I1119="","",IF(C1119=" ",SUMIFS($N:$N,$C:$C,RIGHT($D1119,6)),IF(C1119="  ",SUMIFS($N:$N,$C:$C," "),ROUNDDOWN(M1119*VLOOKUP(C1119,Aktivity!$C$6:$R$25,10,FALSE),2))))</f>
        <v/>
      </c>
      <c r="O1119" s="90" t="str">
        <f>IF($I1119="","",IF(C1119=" ",SUMIFS($O:$O,$C:$C,RIGHT($D1119,6)),IF(C1119="  ",SUMIFS($O:$O,$C:$C," "),ROUNDDOWN(I1119*VLOOKUP(C1119,Aktivity!$C$6:$R$25,12,FALSE),2))))</f>
        <v/>
      </c>
      <c r="P1119" s="90" t="str">
        <f t="shared" si="88"/>
        <v/>
      </c>
      <c r="Q1119" s="90" t="str">
        <f>IF($I1119="","",IF(C1119=" ",SUMIFS($Q:$Q,$C:$C,RIGHT($D1119,6)),IF(C1119="  ",SUMIFS($Q:$Q,$C:$C," "),ROUNDDOWN(I1119*VLOOKUP(C1119,Aktivity!$C$6:$R$25,9,FALSE),2))))</f>
        <v/>
      </c>
      <c r="R1119" s="90" t="str">
        <f>IF($I1119="","",IF(C1119=" ",SUMIFS($R:$R,$C:$C,RIGHT($D1119,6)),IF(C1119="  ",SUMIFS($R:$R,$C:$C," "),ROUNDDOWN(Q1119*VLOOKUP(C1119,Aktivity!$C$6:$R$25,10,FALSE),2))))</f>
        <v/>
      </c>
      <c r="S1119" s="90" t="str">
        <f>IF($I1119="","",IF(C1119=" ",SUMIFS($S:$S,$C:$C,RIGHT($D1119,6)),IF(C1119="  ",SUMIFS($S:$S,$C:$C," "),ROUNDDOWN(I1119*VLOOKUP(C1119,Aktivity!$C$6:$R$25,13,FALSE),2))))</f>
        <v/>
      </c>
      <c r="T1119" s="90" t="str">
        <f t="shared" si="89"/>
        <v/>
      </c>
      <c r="V1119" s="13" t="str">
        <f>IFERROR(SMALL(Zoznam!O:O,ROW()-3),"")</f>
        <v/>
      </c>
    </row>
    <row r="1120" spans="2:22" ht="15" x14ac:dyDescent="0.25">
      <c r="B1120" s="89" t="str">
        <f>IF($V1120="","",VLOOKUP($V1120,Zoznam!$O:$W,2,FALSE))</f>
        <v/>
      </c>
      <c r="C1120" s="89" t="str">
        <f>IF($V1120="","",VLOOKUP($V1120,Zoznam!$O:$W,3,FALSE))</f>
        <v/>
      </c>
      <c r="D1120" s="75" t="str">
        <f>IF($V1120="","",VLOOKUP($V1120,Zoznam!$O:$W,4,FALSE))</f>
        <v/>
      </c>
      <c r="E1120" s="75" t="str">
        <f>IF($V1120="","",VLOOKUP($V1120,Zoznam!$O:$W,5,FALSE))</f>
        <v/>
      </c>
      <c r="F1120" s="89" t="str">
        <f>IF($V1120="","",VLOOKUP($V1120,Zoznam!$O:$W,6,FALSE))</f>
        <v/>
      </c>
      <c r="G1120" s="90" t="str">
        <f>IF($V1120="","",VLOOKUP($V1120,Zoznam!$O:$W,7,FALSE))</f>
        <v/>
      </c>
      <c r="H1120" s="91" t="str">
        <f>IF($V1120="","",VLOOKUP($V1120,Zoznam!$O:$W,8,FALSE))</f>
        <v/>
      </c>
      <c r="I1120" s="123" t="str">
        <f>IF($V1120="","",VLOOKUP($V1120,Zoznam!$O:$W,9,FALSE))</f>
        <v/>
      </c>
      <c r="J1120" s="123" t="str">
        <f t="shared" si="85"/>
        <v/>
      </c>
      <c r="K1120" s="90" t="str">
        <f t="shared" si="86"/>
        <v/>
      </c>
      <c r="L1120" s="90" t="str">
        <f t="shared" si="87"/>
        <v/>
      </c>
      <c r="M1120" s="90" t="str">
        <f>IF($I1120="","",IF(C1120=" ",SUMIFS($M:$M,$C:$C,RIGHT($D1120,6)),IF(C1120="  ",SUMIFS($M:$M,$C:$C," "),ROUNDUP(I1120*VLOOKUP(C1120,Aktivity!$C$6:$R$25,8,FALSE),2))))</f>
        <v/>
      </c>
      <c r="N1120" s="90" t="str">
        <f>IF($I1120="","",IF(C1120=" ",SUMIFS($N:$N,$C:$C,RIGHT($D1120,6)),IF(C1120="  ",SUMIFS($N:$N,$C:$C," "),ROUNDDOWN(M1120*VLOOKUP(C1120,Aktivity!$C$6:$R$25,10,FALSE),2))))</f>
        <v/>
      </c>
      <c r="O1120" s="90" t="str">
        <f>IF($I1120="","",IF(C1120=" ",SUMIFS($O:$O,$C:$C,RIGHT($D1120,6)),IF(C1120="  ",SUMIFS($O:$O,$C:$C," "),ROUNDDOWN(I1120*VLOOKUP(C1120,Aktivity!$C$6:$R$25,12,FALSE),2))))</f>
        <v/>
      </c>
      <c r="P1120" s="90" t="str">
        <f t="shared" si="88"/>
        <v/>
      </c>
      <c r="Q1120" s="90" t="str">
        <f>IF($I1120="","",IF(C1120=" ",SUMIFS($Q:$Q,$C:$C,RIGHT($D1120,6)),IF(C1120="  ",SUMIFS($Q:$Q,$C:$C," "),ROUNDDOWN(I1120*VLOOKUP(C1120,Aktivity!$C$6:$R$25,9,FALSE),2))))</f>
        <v/>
      </c>
      <c r="R1120" s="90" t="str">
        <f>IF($I1120="","",IF(C1120=" ",SUMIFS($R:$R,$C:$C,RIGHT($D1120,6)),IF(C1120="  ",SUMIFS($R:$R,$C:$C," "),ROUNDDOWN(Q1120*VLOOKUP(C1120,Aktivity!$C$6:$R$25,10,FALSE),2))))</f>
        <v/>
      </c>
      <c r="S1120" s="90" t="str">
        <f>IF($I1120="","",IF(C1120=" ",SUMIFS($S:$S,$C:$C,RIGHT($D1120,6)),IF(C1120="  ",SUMIFS($S:$S,$C:$C," "),ROUNDDOWN(I1120*VLOOKUP(C1120,Aktivity!$C$6:$R$25,13,FALSE),2))))</f>
        <v/>
      </c>
      <c r="T1120" s="90" t="str">
        <f t="shared" si="89"/>
        <v/>
      </c>
      <c r="V1120" s="13" t="str">
        <f>IFERROR(SMALL(Zoznam!O:O,ROW()-3),"")</f>
        <v/>
      </c>
    </row>
    <row r="1121" spans="2:22" ht="15" x14ac:dyDescent="0.25">
      <c r="B1121" s="89" t="str">
        <f>IF($V1121="","",VLOOKUP($V1121,Zoznam!$O:$W,2,FALSE))</f>
        <v/>
      </c>
      <c r="C1121" s="89" t="str">
        <f>IF($V1121="","",VLOOKUP($V1121,Zoznam!$O:$W,3,FALSE))</f>
        <v/>
      </c>
      <c r="D1121" s="75" t="str">
        <f>IF($V1121="","",VLOOKUP($V1121,Zoznam!$O:$W,4,FALSE))</f>
        <v/>
      </c>
      <c r="E1121" s="75" t="str">
        <f>IF($V1121="","",VLOOKUP($V1121,Zoznam!$O:$W,5,FALSE))</f>
        <v/>
      </c>
      <c r="F1121" s="89" t="str">
        <f>IF($V1121="","",VLOOKUP($V1121,Zoznam!$O:$W,6,FALSE))</f>
        <v/>
      </c>
      <c r="G1121" s="90" t="str">
        <f>IF($V1121="","",VLOOKUP($V1121,Zoznam!$O:$W,7,FALSE))</f>
        <v/>
      </c>
      <c r="H1121" s="91" t="str">
        <f>IF($V1121="","",VLOOKUP($V1121,Zoznam!$O:$W,8,FALSE))</f>
        <v/>
      </c>
      <c r="I1121" s="123" t="str">
        <f>IF($V1121="","",VLOOKUP($V1121,Zoznam!$O:$W,9,FALSE))</f>
        <v/>
      </c>
      <c r="J1121" s="123" t="str">
        <f t="shared" si="85"/>
        <v/>
      </c>
      <c r="K1121" s="90" t="str">
        <f t="shared" si="86"/>
        <v/>
      </c>
      <c r="L1121" s="90" t="str">
        <f t="shared" si="87"/>
        <v/>
      </c>
      <c r="M1121" s="90" t="str">
        <f>IF($I1121="","",IF(C1121=" ",SUMIFS($M:$M,$C:$C,RIGHT($D1121,6)),IF(C1121="  ",SUMIFS($M:$M,$C:$C," "),ROUNDUP(I1121*VLOOKUP(C1121,Aktivity!$C$6:$R$25,8,FALSE),2))))</f>
        <v/>
      </c>
      <c r="N1121" s="90" t="str">
        <f>IF($I1121="","",IF(C1121=" ",SUMIFS($N:$N,$C:$C,RIGHT($D1121,6)),IF(C1121="  ",SUMIFS($N:$N,$C:$C," "),ROUNDDOWN(M1121*VLOOKUP(C1121,Aktivity!$C$6:$R$25,10,FALSE),2))))</f>
        <v/>
      </c>
      <c r="O1121" s="90" t="str">
        <f>IF($I1121="","",IF(C1121=" ",SUMIFS($O:$O,$C:$C,RIGHT($D1121,6)),IF(C1121="  ",SUMIFS($O:$O,$C:$C," "),ROUNDDOWN(I1121*VLOOKUP(C1121,Aktivity!$C$6:$R$25,12,FALSE),2))))</f>
        <v/>
      </c>
      <c r="P1121" s="90" t="str">
        <f t="shared" si="88"/>
        <v/>
      </c>
      <c r="Q1121" s="90" t="str">
        <f>IF($I1121="","",IF(C1121=" ",SUMIFS($Q:$Q,$C:$C,RIGHT($D1121,6)),IF(C1121="  ",SUMIFS($Q:$Q,$C:$C," "),ROUNDDOWN(I1121*VLOOKUP(C1121,Aktivity!$C$6:$R$25,9,FALSE),2))))</f>
        <v/>
      </c>
      <c r="R1121" s="90" t="str">
        <f>IF($I1121="","",IF(C1121=" ",SUMIFS($R:$R,$C:$C,RIGHT($D1121,6)),IF(C1121="  ",SUMIFS($R:$R,$C:$C," "),ROUNDDOWN(Q1121*VLOOKUP(C1121,Aktivity!$C$6:$R$25,10,FALSE),2))))</f>
        <v/>
      </c>
      <c r="S1121" s="90" t="str">
        <f>IF($I1121="","",IF(C1121=" ",SUMIFS($S:$S,$C:$C,RIGHT($D1121,6)),IF(C1121="  ",SUMIFS($S:$S,$C:$C," "),ROUNDDOWN(I1121*VLOOKUP(C1121,Aktivity!$C$6:$R$25,13,FALSE),2))))</f>
        <v/>
      </c>
      <c r="T1121" s="90" t="str">
        <f t="shared" si="89"/>
        <v/>
      </c>
      <c r="V1121" s="13" t="str">
        <f>IFERROR(SMALL(Zoznam!O:O,ROW()-3),"")</f>
        <v/>
      </c>
    </row>
    <row r="1122" spans="2:22" ht="15" x14ac:dyDescent="0.25">
      <c r="B1122" s="89" t="str">
        <f>IF($V1122="","",VLOOKUP($V1122,Zoznam!$O:$W,2,FALSE))</f>
        <v/>
      </c>
      <c r="C1122" s="89" t="str">
        <f>IF($V1122="","",VLOOKUP($V1122,Zoznam!$O:$W,3,FALSE))</f>
        <v/>
      </c>
      <c r="D1122" s="75" t="str">
        <f>IF($V1122="","",VLOOKUP($V1122,Zoznam!$O:$W,4,FALSE))</f>
        <v/>
      </c>
      <c r="E1122" s="75" t="str">
        <f>IF($V1122="","",VLOOKUP($V1122,Zoznam!$O:$W,5,FALSE))</f>
        <v/>
      </c>
      <c r="F1122" s="89" t="str">
        <f>IF($V1122="","",VLOOKUP($V1122,Zoznam!$O:$W,6,FALSE))</f>
        <v/>
      </c>
      <c r="G1122" s="90" t="str">
        <f>IF($V1122="","",VLOOKUP($V1122,Zoznam!$O:$W,7,FALSE))</f>
        <v/>
      </c>
      <c r="H1122" s="91" t="str">
        <f>IF($V1122="","",VLOOKUP($V1122,Zoznam!$O:$W,8,FALSE))</f>
        <v/>
      </c>
      <c r="I1122" s="123" t="str">
        <f>IF($V1122="","",VLOOKUP($V1122,Zoznam!$O:$W,9,FALSE))</f>
        <v/>
      </c>
      <c r="J1122" s="123" t="str">
        <f t="shared" si="85"/>
        <v/>
      </c>
      <c r="K1122" s="90" t="str">
        <f t="shared" si="86"/>
        <v/>
      </c>
      <c r="L1122" s="90" t="str">
        <f t="shared" si="87"/>
        <v/>
      </c>
      <c r="M1122" s="90" t="str">
        <f>IF($I1122="","",IF(C1122=" ",SUMIFS($M:$M,$C:$C,RIGHT($D1122,6)),IF(C1122="  ",SUMIFS($M:$M,$C:$C," "),ROUNDUP(I1122*VLOOKUP(C1122,Aktivity!$C$6:$R$25,8,FALSE),2))))</f>
        <v/>
      </c>
      <c r="N1122" s="90" t="str">
        <f>IF($I1122="","",IF(C1122=" ",SUMIFS($N:$N,$C:$C,RIGHT($D1122,6)),IF(C1122="  ",SUMIFS($N:$N,$C:$C," "),ROUNDDOWN(M1122*VLOOKUP(C1122,Aktivity!$C$6:$R$25,10,FALSE),2))))</f>
        <v/>
      </c>
      <c r="O1122" s="90" t="str">
        <f>IF($I1122="","",IF(C1122=" ",SUMIFS($O:$O,$C:$C,RIGHT($D1122,6)),IF(C1122="  ",SUMIFS($O:$O,$C:$C," "),ROUNDDOWN(I1122*VLOOKUP(C1122,Aktivity!$C$6:$R$25,12,FALSE),2))))</f>
        <v/>
      </c>
      <c r="P1122" s="90" t="str">
        <f t="shared" si="88"/>
        <v/>
      </c>
      <c r="Q1122" s="90" t="str">
        <f>IF($I1122="","",IF(C1122=" ",SUMIFS($Q:$Q,$C:$C,RIGHT($D1122,6)),IF(C1122="  ",SUMIFS($Q:$Q,$C:$C," "),ROUNDDOWN(I1122*VLOOKUP(C1122,Aktivity!$C$6:$R$25,9,FALSE),2))))</f>
        <v/>
      </c>
      <c r="R1122" s="90" t="str">
        <f>IF($I1122="","",IF(C1122=" ",SUMIFS($R:$R,$C:$C,RIGHT($D1122,6)),IF(C1122="  ",SUMIFS($R:$R,$C:$C," "),ROUNDDOWN(Q1122*VLOOKUP(C1122,Aktivity!$C$6:$R$25,10,FALSE),2))))</f>
        <v/>
      </c>
      <c r="S1122" s="90" t="str">
        <f>IF($I1122="","",IF(C1122=" ",SUMIFS($S:$S,$C:$C,RIGHT($D1122,6)),IF(C1122="  ",SUMIFS($S:$S,$C:$C," "),ROUNDDOWN(I1122*VLOOKUP(C1122,Aktivity!$C$6:$R$25,13,FALSE),2))))</f>
        <v/>
      </c>
      <c r="T1122" s="90" t="str">
        <f t="shared" si="89"/>
        <v/>
      </c>
      <c r="V1122" s="13" t="str">
        <f>IFERROR(SMALL(Zoznam!O:O,ROW()-3),"")</f>
        <v/>
      </c>
    </row>
    <row r="1123" spans="2:22" ht="15" x14ac:dyDescent="0.25">
      <c r="B1123" s="89" t="str">
        <f>IF($V1123="","",VLOOKUP($V1123,Zoznam!$O:$W,2,FALSE))</f>
        <v/>
      </c>
      <c r="C1123" s="89" t="str">
        <f>IF($V1123="","",VLOOKUP($V1123,Zoznam!$O:$W,3,FALSE))</f>
        <v/>
      </c>
      <c r="D1123" s="75" t="str">
        <f>IF($V1123="","",VLOOKUP($V1123,Zoznam!$O:$W,4,FALSE))</f>
        <v/>
      </c>
      <c r="E1123" s="75" t="str">
        <f>IF($V1123="","",VLOOKUP($V1123,Zoznam!$O:$W,5,FALSE))</f>
        <v/>
      </c>
      <c r="F1123" s="89" t="str">
        <f>IF($V1123="","",VLOOKUP($V1123,Zoznam!$O:$W,6,FALSE))</f>
        <v/>
      </c>
      <c r="G1123" s="90" t="str">
        <f>IF($V1123="","",VLOOKUP($V1123,Zoznam!$O:$W,7,FALSE))</f>
        <v/>
      </c>
      <c r="H1123" s="91" t="str">
        <f>IF($V1123="","",VLOOKUP($V1123,Zoznam!$O:$W,8,FALSE))</f>
        <v/>
      </c>
      <c r="I1123" s="123" t="str">
        <f>IF($V1123="","",VLOOKUP($V1123,Zoznam!$O:$W,9,FALSE))</f>
        <v/>
      </c>
      <c r="J1123" s="123" t="str">
        <f t="shared" si="85"/>
        <v/>
      </c>
      <c r="K1123" s="90" t="str">
        <f t="shared" si="86"/>
        <v/>
      </c>
      <c r="L1123" s="90" t="str">
        <f t="shared" si="87"/>
        <v/>
      </c>
      <c r="M1123" s="90" t="str">
        <f>IF($I1123="","",IF(C1123=" ",SUMIFS($M:$M,$C:$C,RIGHT($D1123,6)),IF(C1123="  ",SUMIFS($M:$M,$C:$C," "),ROUNDUP(I1123*VLOOKUP(C1123,Aktivity!$C$6:$R$25,8,FALSE),2))))</f>
        <v/>
      </c>
      <c r="N1123" s="90" t="str">
        <f>IF($I1123="","",IF(C1123=" ",SUMIFS($N:$N,$C:$C,RIGHT($D1123,6)),IF(C1123="  ",SUMIFS($N:$N,$C:$C," "),ROUNDDOWN(M1123*VLOOKUP(C1123,Aktivity!$C$6:$R$25,10,FALSE),2))))</f>
        <v/>
      </c>
      <c r="O1123" s="90" t="str">
        <f>IF($I1123="","",IF(C1123=" ",SUMIFS($O:$O,$C:$C,RIGHT($D1123,6)),IF(C1123="  ",SUMIFS($O:$O,$C:$C," "),ROUNDDOWN(I1123*VLOOKUP(C1123,Aktivity!$C$6:$R$25,12,FALSE),2))))</f>
        <v/>
      </c>
      <c r="P1123" s="90" t="str">
        <f t="shared" si="88"/>
        <v/>
      </c>
      <c r="Q1123" s="90" t="str">
        <f>IF($I1123="","",IF(C1123=" ",SUMIFS($Q:$Q,$C:$C,RIGHT($D1123,6)),IF(C1123="  ",SUMIFS($Q:$Q,$C:$C," "),ROUNDDOWN(I1123*VLOOKUP(C1123,Aktivity!$C$6:$R$25,9,FALSE),2))))</f>
        <v/>
      </c>
      <c r="R1123" s="90" t="str">
        <f>IF($I1123="","",IF(C1123=" ",SUMIFS($R:$R,$C:$C,RIGHT($D1123,6)),IF(C1123="  ",SUMIFS($R:$R,$C:$C," "),ROUNDDOWN(Q1123*VLOOKUP(C1123,Aktivity!$C$6:$R$25,10,FALSE),2))))</f>
        <v/>
      </c>
      <c r="S1123" s="90" t="str">
        <f>IF($I1123="","",IF(C1123=" ",SUMIFS($S:$S,$C:$C,RIGHT($D1123,6)),IF(C1123="  ",SUMIFS($S:$S,$C:$C," "),ROUNDDOWN(I1123*VLOOKUP(C1123,Aktivity!$C$6:$R$25,13,FALSE),2))))</f>
        <v/>
      </c>
      <c r="T1123" s="90" t="str">
        <f t="shared" si="89"/>
        <v/>
      </c>
      <c r="V1123" s="13" t="str">
        <f>IFERROR(SMALL(Zoznam!O:O,ROW()-3),"")</f>
        <v/>
      </c>
    </row>
    <row r="1124" spans="2:22" ht="15" x14ac:dyDescent="0.25">
      <c r="B1124" s="89" t="str">
        <f>IF($V1124="","",VLOOKUP($V1124,Zoznam!$O:$W,2,FALSE))</f>
        <v/>
      </c>
      <c r="C1124" s="89" t="str">
        <f>IF($V1124="","",VLOOKUP($V1124,Zoznam!$O:$W,3,FALSE))</f>
        <v/>
      </c>
      <c r="D1124" s="75" t="str">
        <f>IF($V1124="","",VLOOKUP($V1124,Zoznam!$O:$W,4,FALSE))</f>
        <v/>
      </c>
      <c r="E1124" s="75" t="str">
        <f>IF($V1124="","",VLOOKUP($V1124,Zoznam!$O:$W,5,FALSE))</f>
        <v/>
      </c>
      <c r="F1124" s="89" t="str">
        <f>IF($V1124="","",VLOOKUP($V1124,Zoznam!$O:$W,6,FALSE))</f>
        <v/>
      </c>
      <c r="G1124" s="90" t="str">
        <f>IF($V1124="","",VLOOKUP($V1124,Zoznam!$O:$W,7,FALSE))</f>
        <v/>
      </c>
      <c r="H1124" s="91" t="str">
        <f>IF($V1124="","",VLOOKUP($V1124,Zoznam!$O:$W,8,FALSE))</f>
        <v/>
      </c>
      <c r="I1124" s="123" t="str">
        <f>IF($V1124="","",VLOOKUP($V1124,Zoznam!$O:$W,9,FALSE))</f>
        <v/>
      </c>
      <c r="J1124" s="123" t="str">
        <f t="shared" si="85"/>
        <v/>
      </c>
      <c r="K1124" s="90" t="str">
        <f t="shared" si="86"/>
        <v/>
      </c>
      <c r="L1124" s="90" t="str">
        <f t="shared" si="87"/>
        <v/>
      </c>
      <c r="M1124" s="90" t="str">
        <f>IF($I1124="","",IF(C1124=" ",SUMIFS($M:$M,$C:$C,RIGHT($D1124,6)),IF(C1124="  ",SUMIFS($M:$M,$C:$C," "),ROUNDUP(I1124*VLOOKUP(C1124,Aktivity!$C$6:$R$25,8,FALSE),2))))</f>
        <v/>
      </c>
      <c r="N1124" s="90" t="str">
        <f>IF($I1124="","",IF(C1124=" ",SUMIFS($N:$N,$C:$C,RIGHT($D1124,6)),IF(C1124="  ",SUMIFS($N:$N,$C:$C," "),ROUNDDOWN(M1124*VLOOKUP(C1124,Aktivity!$C$6:$R$25,10,FALSE),2))))</f>
        <v/>
      </c>
      <c r="O1124" s="90" t="str">
        <f>IF($I1124="","",IF(C1124=" ",SUMIFS($O:$O,$C:$C,RIGHT($D1124,6)),IF(C1124="  ",SUMIFS($O:$O,$C:$C," "),ROUNDDOWN(I1124*VLOOKUP(C1124,Aktivity!$C$6:$R$25,12,FALSE),2))))</f>
        <v/>
      </c>
      <c r="P1124" s="90" t="str">
        <f t="shared" si="88"/>
        <v/>
      </c>
      <c r="Q1124" s="90" t="str">
        <f>IF($I1124="","",IF(C1124=" ",SUMIFS($Q:$Q,$C:$C,RIGHT($D1124,6)),IF(C1124="  ",SUMIFS($Q:$Q,$C:$C," "),ROUNDDOWN(I1124*VLOOKUP(C1124,Aktivity!$C$6:$R$25,9,FALSE),2))))</f>
        <v/>
      </c>
      <c r="R1124" s="90" t="str">
        <f>IF($I1124="","",IF(C1124=" ",SUMIFS($R:$R,$C:$C,RIGHT($D1124,6)),IF(C1124="  ",SUMIFS($R:$R,$C:$C," "),ROUNDDOWN(Q1124*VLOOKUP(C1124,Aktivity!$C$6:$R$25,10,FALSE),2))))</f>
        <v/>
      </c>
      <c r="S1124" s="90" t="str">
        <f>IF($I1124="","",IF(C1124=" ",SUMIFS($S:$S,$C:$C,RIGHT($D1124,6)),IF(C1124="  ",SUMIFS($S:$S,$C:$C," "),ROUNDDOWN(I1124*VLOOKUP(C1124,Aktivity!$C$6:$R$25,13,FALSE),2))))</f>
        <v/>
      </c>
      <c r="T1124" s="90" t="str">
        <f t="shared" si="89"/>
        <v/>
      </c>
      <c r="V1124" s="13" t="str">
        <f>IFERROR(SMALL(Zoznam!O:O,ROW()-3),"")</f>
        <v/>
      </c>
    </row>
    <row r="1125" spans="2:22" ht="15" x14ac:dyDescent="0.25">
      <c r="B1125" s="89" t="str">
        <f>IF($V1125="","",VLOOKUP($V1125,Zoznam!$O:$W,2,FALSE))</f>
        <v/>
      </c>
      <c r="C1125" s="89" t="str">
        <f>IF($V1125="","",VLOOKUP($V1125,Zoznam!$O:$W,3,FALSE))</f>
        <v/>
      </c>
      <c r="D1125" s="75" t="str">
        <f>IF($V1125="","",VLOOKUP($V1125,Zoznam!$O:$W,4,FALSE))</f>
        <v/>
      </c>
      <c r="E1125" s="75" t="str">
        <f>IF($V1125="","",VLOOKUP($V1125,Zoznam!$O:$W,5,FALSE))</f>
        <v/>
      </c>
      <c r="F1125" s="89" t="str">
        <f>IF($V1125="","",VLOOKUP($V1125,Zoznam!$O:$W,6,FALSE))</f>
        <v/>
      </c>
      <c r="G1125" s="90" t="str">
        <f>IF($V1125="","",VLOOKUP($V1125,Zoznam!$O:$W,7,FALSE))</f>
        <v/>
      </c>
      <c r="H1125" s="91" t="str">
        <f>IF($V1125="","",VLOOKUP($V1125,Zoznam!$O:$W,8,FALSE))</f>
        <v/>
      </c>
      <c r="I1125" s="123" t="str">
        <f>IF($V1125="","",VLOOKUP($V1125,Zoznam!$O:$W,9,FALSE))</f>
        <v/>
      </c>
      <c r="J1125" s="123" t="str">
        <f t="shared" si="85"/>
        <v/>
      </c>
      <c r="K1125" s="90" t="str">
        <f t="shared" si="86"/>
        <v/>
      </c>
      <c r="L1125" s="90" t="str">
        <f t="shared" si="87"/>
        <v/>
      </c>
      <c r="M1125" s="90" t="str">
        <f>IF($I1125="","",IF(C1125=" ",SUMIFS($M:$M,$C:$C,RIGHT($D1125,6)),IF(C1125="  ",SUMIFS($M:$M,$C:$C," "),ROUNDUP(I1125*VLOOKUP(C1125,Aktivity!$C$6:$R$25,8,FALSE),2))))</f>
        <v/>
      </c>
      <c r="N1125" s="90" t="str">
        <f>IF($I1125="","",IF(C1125=" ",SUMIFS($N:$N,$C:$C,RIGHT($D1125,6)),IF(C1125="  ",SUMIFS($N:$N,$C:$C," "),ROUNDDOWN(M1125*VLOOKUP(C1125,Aktivity!$C$6:$R$25,10,FALSE),2))))</f>
        <v/>
      </c>
      <c r="O1125" s="90" t="str">
        <f>IF($I1125="","",IF(C1125=" ",SUMIFS($O:$O,$C:$C,RIGHT($D1125,6)),IF(C1125="  ",SUMIFS($O:$O,$C:$C," "),ROUNDDOWN(I1125*VLOOKUP(C1125,Aktivity!$C$6:$R$25,12,FALSE),2))))</f>
        <v/>
      </c>
      <c r="P1125" s="90" t="str">
        <f t="shared" si="88"/>
        <v/>
      </c>
      <c r="Q1125" s="90" t="str">
        <f>IF($I1125="","",IF(C1125=" ",SUMIFS($Q:$Q,$C:$C,RIGHT($D1125,6)),IF(C1125="  ",SUMIFS($Q:$Q,$C:$C," "),ROUNDDOWN(I1125*VLOOKUP(C1125,Aktivity!$C$6:$R$25,9,FALSE),2))))</f>
        <v/>
      </c>
      <c r="R1125" s="90" t="str">
        <f>IF($I1125="","",IF(C1125=" ",SUMIFS($R:$R,$C:$C,RIGHT($D1125,6)),IF(C1125="  ",SUMIFS($R:$R,$C:$C," "),ROUNDDOWN(Q1125*VLOOKUP(C1125,Aktivity!$C$6:$R$25,10,FALSE),2))))</f>
        <v/>
      </c>
      <c r="S1125" s="90" t="str">
        <f>IF($I1125="","",IF(C1125=" ",SUMIFS($S:$S,$C:$C,RIGHT($D1125,6)),IF(C1125="  ",SUMIFS($S:$S,$C:$C," "),ROUNDDOWN(I1125*VLOOKUP(C1125,Aktivity!$C$6:$R$25,13,FALSE),2))))</f>
        <v/>
      </c>
      <c r="T1125" s="90" t="str">
        <f t="shared" si="89"/>
        <v/>
      </c>
      <c r="V1125" s="13" t="str">
        <f>IFERROR(SMALL(Zoznam!O:O,ROW()-3),"")</f>
        <v/>
      </c>
    </row>
    <row r="1126" spans="2:22" ht="15" x14ac:dyDescent="0.25">
      <c r="B1126" s="89" t="str">
        <f>IF($V1126="","",VLOOKUP($V1126,Zoznam!$O:$W,2,FALSE))</f>
        <v/>
      </c>
      <c r="C1126" s="89" t="str">
        <f>IF($V1126="","",VLOOKUP($V1126,Zoznam!$O:$W,3,FALSE))</f>
        <v/>
      </c>
      <c r="D1126" s="75" t="str">
        <f>IF($V1126="","",VLOOKUP($V1126,Zoznam!$O:$W,4,FALSE))</f>
        <v/>
      </c>
      <c r="E1126" s="75" t="str">
        <f>IF($V1126="","",VLOOKUP($V1126,Zoznam!$O:$W,5,FALSE))</f>
        <v/>
      </c>
      <c r="F1126" s="89" t="str">
        <f>IF($V1126="","",VLOOKUP($V1126,Zoznam!$O:$W,6,FALSE))</f>
        <v/>
      </c>
      <c r="G1126" s="90" t="str">
        <f>IF($V1126="","",VLOOKUP($V1126,Zoznam!$O:$W,7,FALSE))</f>
        <v/>
      </c>
      <c r="H1126" s="91" t="str">
        <f>IF($V1126="","",VLOOKUP($V1126,Zoznam!$O:$W,8,FALSE))</f>
        <v/>
      </c>
      <c r="I1126" s="123" t="str">
        <f>IF($V1126="","",VLOOKUP($V1126,Zoznam!$O:$W,9,FALSE))</f>
        <v/>
      </c>
      <c r="J1126" s="123" t="str">
        <f t="shared" si="85"/>
        <v/>
      </c>
      <c r="K1126" s="90" t="str">
        <f t="shared" si="86"/>
        <v/>
      </c>
      <c r="L1126" s="90" t="str">
        <f t="shared" si="87"/>
        <v/>
      </c>
      <c r="M1126" s="90" t="str">
        <f>IF($I1126="","",IF(C1126=" ",SUMIFS($M:$M,$C:$C,RIGHT($D1126,6)),IF(C1126="  ",SUMIFS($M:$M,$C:$C," "),ROUNDUP(I1126*VLOOKUP(C1126,Aktivity!$C$6:$R$25,8,FALSE),2))))</f>
        <v/>
      </c>
      <c r="N1126" s="90" t="str">
        <f>IF($I1126="","",IF(C1126=" ",SUMIFS($N:$N,$C:$C,RIGHT($D1126,6)),IF(C1126="  ",SUMIFS($N:$N,$C:$C," "),ROUNDDOWN(M1126*VLOOKUP(C1126,Aktivity!$C$6:$R$25,10,FALSE),2))))</f>
        <v/>
      </c>
      <c r="O1126" s="90" t="str">
        <f>IF($I1126="","",IF(C1126=" ",SUMIFS($O:$O,$C:$C,RIGHT($D1126,6)),IF(C1126="  ",SUMIFS($O:$O,$C:$C," "),ROUNDDOWN(I1126*VLOOKUP(C1126,Aktivity!$C$6:$R$25,12,FALSE),2))))</f>
        <v/>
      </c>
      <c r="P1126" s="90" t="str">
        <f t="shared" si="88"/>
        <v/>
      </c>
      <c r="Q1126" s="90" t="str">
        <f>IF($I1126="","",IF(C1126=" ",SUMIFS($Q:$Q,$C:$C,RIGHT($D1126,6)),IF(C1126="  ",SUMIFS($Q:$Q,$C:$C," "),ROUNDDOWN(I1126*VLOOKUP(C1126,Aktivity!$C$6:$R$25,9,FALSE),2))))</f>
        <v/>
      </c>
      <c r="R1126" s="90" t="str">
        <f>IF($I1126="","",IF(C1126=" ",SUMIFS($R:$R,$C:$C,RIGHT($D1126,6)),IF(C1126="  ",SUMIFS($R:$R,$C:$C," "),ROUNDDOWN(Q1126*VLOOKUP(C1126,Aktivity!$C$6:$R$25,10,FALSE),2))))</f>
        <v/>
      </c>
      <c r="S1126" s="90" t="str">
        <f>IF($I1126="","",IF(C1126=" ",SUMIFS($S:$S,$C:$C,RIGHT($D1126,6)),IF(C1126="  ",SUMIFS($S:$S,$C:$C," "),ROUNDDOWN(I1126*VLOOKUP(C1126,Aktivity!$C$6:$R$25,13,FALSE),2))))</f>
        <v/>
      </c>
      <c r="T1126" s="90" t="str">
        <f t="shared" si="89"/>
        <v/>
      </c>
      <c r="V1126" s="13" t="str">
        <f>IFERROR(SMALL(Zoznam!O:O,ROW()-3),"")</f>
        <v/>
      </c>
    </row>
    <row r="1127" spans="2:22" ht="15" x14ac:dyDescent="0.25">
      <c r="B1127" s="89" t="str">
        <f>IF($V1127="","",VLOOKUP($V1127,Zoznam!$O:$W,2,FALSE))</f>
        <v/>
      </c>
      <c r="C1127" s="89" t="str">
        <f>IF($V1127="","",VLOOKUP($V1127,Zoznam!$O:$W,3,FALSE))</f>
        <v/>
      </c>
      <c r="D1127" s="75" t="str">
        <f>IF($V1127="","",VLOOKUP($V1127,Zoznam!$O:$W,4,FALSE))</f>
        <v/>
      </c>
      <c r="E1127" s="75" t="str">
        <f>IF($V1127="","",VLOOKUP($V1127,Zoznam!$O:$W,5,FALSE))</f>
        <v/>
      </c>
      <c r="F1127" s="89" t="str">
        <f>IF($V1127="","",VLOOKUP($V1127,Zoznam!$O:$W,6,FALSE))</f>
        <v/>
      </c>
      <c r="G1127" s="90" t="str">
        <f>IF($V1127="","",VLOOKUP($V1127,Zoznam!$O:$W,7,FALSE))</f>
        <v/>
      </c>
      <c r="H1127" s="91" t="str">
        <f>IF($V1127="","",VLOOKUP($V1127,Zoznam!$O:$W,8,FALSE))</f>
        <v/>
      </c>
      <c r="I1127" s="123" t="str">
        <f>IF($V1127="","",VLOOKUP($V1127,Zoznam!$O:$W,9,FALSE))</f>
        <v/>
      </c>
      <c r="J1127" s="123" t="str">
        <f t="shared" si="85"/>
        <v/>
      </c>
      <c r="K1127" s="90" t="str">
        <f t="shared" si="86"/>
        <v/>
      </c>
      <c r="L1127" s="90" t="str">
        <f t="shared" si="87"/>
        <v/>
      </c>
      <c r="M1127" s="90" t="str">
        <f>IF($I1127="","",IF(C1127=" ",SUMIFS($M:$M,$C:$C,RIGHT($D1127,6)),IF(C1127="  ",SUMIFS($M:$M,$C:$C," "),ROUNDUP(I1127*VLOOKUP(C1127,Aktivity!$C$6:$R$25,8,FALSE),2))))</f>
        <v/>
      </c>
      <c r="N1127" s="90" t="str">
        <f>IF($I1127="","",IF(C1127=" ",SUMIFS($N:$N,$C:$C,RIGHT($D1127,6)),IF(C1127="  ",SUMIFS($N:$N,$C:$C," "),ROUNDDOWN(M1127*VLOOKUP(C1127,Aktivity!$C$6:$R$25,10,FALSE),2))))</f>
        <v/>
      </c>
      <c r="O1127" s="90" t="str">
        <f>IF($I1127="","",IF(C1127=" ",SUMIFS($O:$O,$C:$C,RIGHT($D1127,6)),IF(C1127="  ",SUMIFS($O:$O,$C:$C," "),ROUNDDOWN(I1127*VLOOKUP(C1127,Aktivity!$C$6:$R$25,12,FALSE),2))))</f>
        <v/>
      </c>
      <c r="P1127" s="90" t="str">
        <f t="shared" si="88"/>
        <v/>
      </c>
      <c r="Q1127" s="90" t="str">
        <f>IF($I1127="","",IF(C1127=" ",SUMIFS($Q:$Q,$C:$C,RIGHT($D1127,6)),IF(C1127="  ",SUMIFS($Q:$Q,$C:$C," "),ROUNDDOWN(I1127*VLOOKUP(C1127,Aktivity!$C$6:$R$25,9,FALSE),2))))</f>
        <v/>
      </c>
      <c r="R1127" s="90" t="str">
        <f>IF($I1127="","",IF(C1127=" ",SUMIFS($R:$R,$C:$C,RIGHT($D1127,6)),IF(C1127="  ",SUMIFS($R:$R,$C:$C," "),ROUNDDOWN(Q1127*VLOOKUP(C1127,Aktivity!$C$6:$R$25,10,FALSE),2))))</f>
        <v/>
      </c>
      <c r="S1127" s="90" t="str">
        <f>IF($I1127="","",IF(C1127=" ",SUMIFS($S:$S,$C:$C,RIGHT($D1127,6)),IF(C1127="  ",SUMIFS($S:$S,$C:$C," "),ROUNDDOWN(I1127*VLOOKUP(C1127,Aktivity!$C$6:$R$25,13,FALSE),2))))</f>
        <v/>
      </c>
      <c r="T1127" s="90" t="str">
        <f t="shared" si="89"/>
        <v/>
      </c>
      <c r="V1127" s="13" t="str">
        <f>IFERROR(SMALL(Zoznam!O:O,ROW()-3),"")</f>
        <v/>
      </c>
    </row>
    <row r="1128" spans="2:22" ht="15" x14ac:dyDescent="0.25">
      <c r="B1128" s="89" t="str">
        <f>IF($V1128="","",VLOOKUP($V1128,Zoznam!$O:$W,2,FALSE))</f>
        <v/>
      </c>
      <c r="C1128" s="89" t="str">
        <f>IF($V1128="","",VLOOKUP($V1128,Zoznam!$O:$W,3,FALSE))</f>
        <v/>
      </c>
      <c r="D1128" s="75" t="str">
        <f>IF($V1128="","",VLOOKUP($V1128,Zoznam!$O:$W,4,FALSE))</f>
        <v/>
      </c>
      <c r="E1128" s="75" t="str">
        <f>IF($V1128="","",VLOOKUP($V1128,Zoznam!$O:$W,5,FALSE))</f>
        <v/>
      </c>
      <c r="F1128" s="89" t="str">
        <f>IF($V1128="","",VLOOKUP($V1128,Zoznam!$O:$W,6,FALSE))</f>
        <v/>
      </c>
      <c r="G1128" s="90" t="str">
        <f>IF($V1128="","",VLOOKUP($V1128,Zoznam!$O:$W,7,FALSE))</f>
        <v/>
      </c>
      <c r="H1128" s="91" t="str">
        <f>IF($V1128="","",VLOOKUP($V1128,Zoznam!$O:$W,8,FALSE))</f>
        <v/>
      </c>
      <c r="I1128" s="123" t="str">
        <f>IF($V1128="","",VLOOKUP($V1128,Zoznam!$O:$W,9,FALSE))</f>
        <v/>
      </c>
      <c r="J1128" s="123" t="str">
        <f t="shared" si="85"/>
        <v/>
      </c>
      <c r="K1128" s="90" t="str">
        <f t="shared" si="86"/>
        <v/>
      </c>
      <c r="L1128" s="90" t="str">
        <f t="shared" si="87"/>
        <v/>
      </c>
      <c r="M1128" s="90" t="str">
        <f>IF($I1128="","",IF(C1128=" ",SUMIFS($M:$M,$C:$C,RIGHT($D1128,6)),IF(C1128="  ",SUMIFS($M:$M,$C:$C," "),ROUNDUP(I1128*VLOOKUP(C1128,Aktivity!$C$6:$R$25,8,FALSE),2))))</f>
        <v/>
      </c>
      <c r="N1128" s="90" t="str">
        <f>IF($I1128="","",IF(C1128=" ",SUMIFS($N:$N,$C:$C,RIGHT($D1128,6)),IF(C1128="  ",SUMIFS($N:$N,$C:$C," "),ROUNDDOWN(M1128*VLOOKUP(C1128,Aktivity!$C$6:$R$25,10,FALSE),2))))</f>
        <v/>
      </c>
      <c r="O1128" s="90" t="str">
        <f>IF($I1128="","",IF(C1128=" ",SUMIFS($O:$O,$C:$C,RIGHT($D1128,6)),IF(C1128="  ",SUMIFS($O:$O,$C:$C," "),ROUNDDOWN(I1128*VLOOKUP(C1128,Aktivity!$C$6:$R$25,12,FALSE),2))))</f>
        <v/>
      </c>
      <c r="P1128" s="90" t="str">
        <f t="shared" si="88"/>
        <v/>
      </c>
      <c r="Q1128" s="90" t="str">
        <f>IF($I1128="","",IF(C1128=" ",SUMIFS($Q:$Q,$C:$C,RIGHT($D1128,6)),IF(C1128="  ",SUMIFS($Q:$Q,$C:$C," "),ROUNDDOWN(I1128*VLOOKUP(C1128,Aktivity!$C$6:$R$25,9,FALSE),2))))</f>
        <v/>
      </c>
      <c r="R1128" s="90" t="str">
        <f>IF($I1128="","",IF(C1128=" ",SUMIFS($R:$R,$C:$C,RIGHT($D1128,6)),IF(C1128="  ",SUMIFS($R:$R,$C:$C," "),ROUNDDOWN(Q1128*VLOOKUP(C1128,Aktivity!$C$6:$R$25,10,FALSE),2))))</f>
        <v/>
      </c>
      <c r="S1128" s="90" t="str">
        <f>IF($I1128="","",IF(C1128=" ",SUMIFS($S:$S,$C:$C,RIGHT($D1128,6)),IF(C1128="  ",SUMIFS($S:$S,$C:$C," "),ROUNDDOWN(I1128*VLOOKUP(C1128,Aktivity!$C$6:$R$25,13,FALSE),2))))</f>
        <v/>
      </c>
      <c r="T1128" s="90" t="str">
        <f t="shared" si="89"/>
        <v/>
      </c>
      <c r="V1128" s="13" t="str">
        <f>IFERROR(SMALL(Zoznam!O:O,ROW()-3),"")</f>
        <v/>
      </c>
    </row>
    <row r="1129" spans="2:22" ht="15" x14ac:dyDescent="0.25">
      <c r="B1129" s="89" t="str">
        <f>IF($V1129="","",VLOOKUP($V1129,Zoznam!$O:$W,2,FALSE))</f>
        <v/>
      </c>
      <c r="C1129" s="89" t="str">
        <f>IF($V1129="","",VLOOKUP($V1129,Zoznam!$O:$W,3,FALSE))</f>
        <v/>
      </c>
      <c r="D1129" s="75" t="str">
        <f>IF($V1129="","",VLOOKUP($V1129,Zoznam!$O:$W,4,FALSE))</f>
        <v/>
      </c>
      <c r="E1129" s="75" t="str">
        <f>IF($V1129="","",VLOOKUP($V1129,Zoznam!$O:$W,5,FALSE))</f>
        <v/>
      </c>
      <c r="F1129" s="89" t="str">
        <f>IF($V1129="","",VLOOKUP($V1129,Zoznam!$O:$W,6,FALSE))</f>
        <v/>
      </c>
      <c r="G1129" s="90" t="str">
        <f>IF($V1129="","",VLOOKUP($V1129,Zoznam!$O:$W,7,FALSE))</f>
        <v/>
      </c>
      <c r="H1129" s="91" t="str">
        <f>IF($V1129="","",VLOOKUP($V1129,Zoznam!$O:$W,8,FALSE))</f>
        <v/>
      </c>
      <c r="I1129" s="123" t="str">
        <f>IF($V1129="","",VLOOKUP($V1129,Zoznam!$O:$W,9,FALSE))</f>
        <v/>
      </c>
      <c r="J1129" s="123" t="str">
        <f t="shared" si="85"/>
        <v/>
      </c>
      <c r="K1129" s="90" t="str">
        <f t="shared" si="86"/>
        <v/>
      </c>
      <c r="L1129" s="90" t="str">
        <f t="shared" si="87"/>
        <v/>
      </c>
      <c r="M1129" s="90" t="str">
        <f>IF($I1129="","",IF(C1129=" ",SUMIFS($M:$M,$C:$C,RIGHT($D1129,6)),IF(C1129="  ",SUMIFS($M:$M,$C:$C," "),ROUNDUP(I1129*VLOOKUP(C1129,Aktivity!$C$6:$R$25,8,FALSE),2))))</f>
        <v/>
      </c>
      <c r="N1129" s="90" t="str">
        <f>IF($I1129="","",IF(C1129=" ",SUMIFS($N:$N,$C:$C,RIGHT($D1129,6)),IF(C1129="  ",SUMIFS($N:$N,$C:$C," "),ROUNDDOWN(M1129*VLOOKUP(C1129,Aktivity!$C$6:$R$25,10,FALSE),2))))</f>
        <v/>
      </c>
      <c r="O1129" s="90" t="str">
        <f>IF($I1129="","",IF(C1129=" ",SUMIFS($O:$O,$C:$C,RIGHT($D1129,6)),IF(C1129="  ",SUMIFS($O:$O,$C:$C," "),ROUNDDOWN(I1129*VLOOKUP(C1129,Aktivity!$C$6:$R$25,12,FALSE),2))))</f>
        <v/>
      </c>
      <c r="P1129" s="90" t="str">
        <f t="shared" si="88"/>
        <v/>
      </c>
      <c r="Q1129" s="90" t="str">
        <f>IF($I1129="","",IF(C1129=" ",SUMIFS($Q:$Q,$C:$C,RIGHT($D1129,6)),IF(C1129="  ",SUMIFS($Q:$Q,$C:$C," "),ROUNDDOWN(I1129*VLOOKUP(C1129,Aktivity!$C$6:$R$25,9,FALSE),2))))</f>
        <v/>
      </c>
      <c r="R1129" s="90" t="str">
        <f>IF($I1129="","",IF(C1129=" ",SUMIFS($R:$R,$C:$C,RIGHT($D1129,6)),IF(C1129="  ",SUMIFS($R:$R,$C:$C," "),ROUNDDOWN(Q1129*VLOOKUP(C1129,Aktivity!$C$6:$R$25,10,FALSE),2))))</f>
        <v/>
      </c>
      <c r="S1129" s="90" t="str">
        <f>IF($I1129="","",IF(C1129=" ",SUMIFS($S:$S,$C:$C,RIGHT($D1129,6)),IF(C1129="  ",SUMIFS($S:$S,$C:$C," "),ROUNDDOWN(I1129*VLOOKUP(C1129,Aktivity!$C$6:$R$25,13,FALSE),2))))</f>
        <v/>
      </c>
      <c r="T1129" s="90" t="str">
        <f t="shared" si="89"/>
        <v/>
      </c>
      <c r="V1129" s="13" t="str">
        <f>IFERROR(SMALL(Zoznam!O:O,ROW()-3),"")</f>
        <v/>
      </c>
    </row>
    <row r="1130" spans="2:22" ht="15" x14ac:dyDescent="0.25">
      <c r="B1130" s="89" t="str">
        <f>IF($V1130="","",VLOOKUP($V1130,Zoznam!$O:$W,2,FALSE))</f>
        <v/>
      </c>
      <c r="C1130" s="89" t="str">
        <f>IF($V1130="","",VLOOKUP($V1130,Zoznam!$O:$W,3,FALSE))</f>
        <v/>
      </c>
      <c r="D1130" s="75" t="str">
        <f>IF($V1130="","",VLOOKUP($V1130,Zoznam!$O:$W,4,FALSE))</f>
        <v/>
      </c>
      <c r="E1130" s="75" t="str">
        <f>IF($V1130="","",VLOOKUP($V1130,Zoznam!$O:$W,5,FALSE))</f>
        <v/>
      </c>
      <c r="F1130" s="89" t="str">
        <f>IF($V1130="","",VLOOKUP($V1130,Zoznam!$O:$W,6,FALSE))</f>
        <v/>
      </c>
      <c r="G1130" s="90" t="str">
        <f>IF($V1130="","",VLOOKUP($V1130,Zoznam!$O:$W,7,FALSE))</f>
        <v/>
      </c>
      <c r="H1130" s="91" t="str">
        <f>IF($V1130="","",VLOOKUP($V1130,Zoznam!$O:$W,8,FALSE))</f>
        <v/>
      </c>
      <c r="I1130" s="123" t="str">
        <f>IF($V1130="","",VLOOKUP($V1130,Zoznam!$O:$W,9,FALSE))</f>
        <v/>
      </c>
      <c r="J1130" s="123" t="str">
        <f t="shared" si="85"/>
        <v/>
      </c>
      <c r="K1130" s="90" t="str">
        <f t="shared" si="86"/>
        <v/>
      </c>
      <c r="L1130" s="90" t="str">
        <f t="shared" si="87"/>
        <v/>
      </c>
      <c r="M1130" s="90" t="str">
        <f>IF($I1130="","",IF(C1130=" ",SUMIFS($M:$M,$C:$C,RIGHT($D1130,6)),IF(C1130="  ",SUMIFS($M:$M,$C:$C," "),ROUNDUP(I1130*VLOOKUP(C1130,Aktivity!$C$6:$R$25,8,FALSE),2))))</f>
        <v/>
      </c>
      <c r="N1130" s="90" t="str">
        <f>IF($I1130="","",IF(C1130=" ",SUMIFS($N:$N,$C:$C,RIGHT($D1130,6)),IF(C1130="  ",SUMIFS($N:$N,$C:$C," "),ROUNDDOWN(M1130*VLOOKUP(C1130,Aktivity!$C$6:$R$25,10,FALSE),2))))</f>
        <v/>
      </c>
      <c r="O1130" s="90" t="str">
        <f>IF($I1130="","",IF(C1130=" ",SUMIFS($O:$O,$C:$C,RIGHT($D1130,6)),IF(C1130="  ",SUMIFS($O:$O,$C:$C," "),ROUNDDOWN(I1130*VLOOKUP(C1130,Aktivity!$C$6:$R$25,12,FALSE),2))))</f>
        <v/>
      </c>
      <c r="P1130" s="90" t="str">
        <f t="shared" si="88"/>
        <v/>
      </c>
      <c r="Q1130" s="90" t="str">
        <f>IF($I1130="","",IF(C1130=" ",SUMIFS($Q:$Q,$C:$C,RIGHT($D1130,6)),IF(C1130="  ",SUMIFS($Q:$Q,$C:$C," "),ROUNDDOWN(I1130*VLOOKUP(C1130,Aktivity!$C$6:$R$25,9,FALSE),2))))</f>
        <v/>
      </c>
      <c r="R1130" s="90" t="str">
        <f>IF($I1130="","",IF(C1130=" ",SUMIFS($R:$R,$C:$C,RIGHT($D1130,6)),IF(C1130="  ",SUMIFS($R:$R,$C:$C," "),ROUNDDOWN(Q1130*VLOOKUP(C1130,Aktivity!$C$6:$R$25,10,FALSE),2))))</f>
        <v/>
      </c>
      <c r="S1130" s="90" t="str">
        <f>IF($I1130="","",IF(C1130=" ",SUMIFS($S:$S,$C:$C,RIGHT($D1130,6)),IF(C1130="  ",SUMIFS($S:$S,$C:$C," "),ROUNDDOWN(I1130*VLOOKUP(C1130,Aktivity!$C$6:$R$25,13,FALSE),2))))</f>
        <v/>
      </c>
      <c r="T1130" s="90" t="str">
        <f t="shared" si="89"/>
        <v/>
      </c>
      <c r="V1130" s="13" t="str">
        <f>IFERROR(SMALL(Zoznam!O:O,ROW()-3),"")</f>
        <v/>
      </c>
    </row>
    <row r="1131" spans="2:22" ht="15" x14ac:dyDescent="0.25">
      <c r="B1131" s="89" t="str">
        <f>IF($V1131="","",VLOOKUP($V1131,Zoznam!$O:$W,2,FALSE))</f>
        <v/>
      </c>
      <c r="C1131" s="89" t="str">
        <f>IF($V1131="","",VLOOKUP($V1131,Zoznam!$O:$W,3,FALSE))</f>
        <v/>
      </c>
      <c r="D1131" s="75" t="str">
        <f>IF($V1131="","",VLOOKUP($V1131,Zoznam!$O:$W,4,FALSE))</f>
        <v/>
      </c>
      <c r="E1131" s="75" t="str">
        <f>IF($V1131="","",VLOOKUP($V1131,Zoznam!$O:$W,5,FALSE))</f>
        <v/>
      </c>
      <c r="F1131" s="89" t="str">
        <f>IF($V1131="","",VLOOKUP($V1131,Zoznam!$O:$W,6,FALSE))</f>
        <v/>
      </c>
      <c r="G1131" s="90" t="str">
        <f>IF($V1131="","",VLOOKUP($V1131,Zoznam!$O:$W,7,FALSE))</f>
        <v/>
      </c>
      <c r="H1131" s="91" t="str">
        <f>IF($V1131="","",VLOOKUP($V1131,Zoznam!$O:$W,8,FALSE))</f>
        <v/>
      </c>
      <c r="I1131" s="123" t="str">
        <f>IF($V1131="","",VLOOKUP($V1131,Zoznam!$O:$W,9,FALSE))</f>
        <v/>
      </c>
      <c r="J1131" s="123" t="str">
        <f t="shared" si="85"/>
        <v/>
      </c>
      <c r="K1131" s="90" t="str">
        <f t="shared" si="86"/>
        <v/>
      </c>
      <c r="L1131" s="90" t="str">
        <f t="shared" si="87"/>
        <v/>
      </c>
      <c r="M1131" s="90" t="str">
        <f>IF($I1131="","",IF(C1131=" ",SUMIFS($M:$M,$C:$C,RIGHT($D1131,6)),IF(C1131="  ",SUMIFS($M:$M,$C:$C," "),ROUNDUP(I1131*VLOOKUP(C1131,Aktivity!$C$6:$R$25,8,FALSE),2))))</f>
        <v/>
      </c>
      <c r="N1131" s="90" t="str">
        <f>IF($I1131="","",IF(C1131=" ",SUMIFS($N:$N,$C:$C,RIGHT($D1131,6)),IF(C1131="  ",SUMIFS($N:$N,$C:$C," "),ROUNDDOWN(M1131*VLOOKUP(C1131,Aktivity!$C$6:$R$25,10,FALSE),2))))</f>
        <v/>
      </c>
      <c r="O1131" s="90" t="str">
        <f>IF($I1131="","",IF(C1131=" ",SUMIFS($O:$O,$C:$C,RIGHT($D1131,6)),IF(C1131="  ",SUMIFS($O:$O,$C:$C," "),ROUNDDOWN(I1131*VLOOKUP(C1131,Aktivity!$C$6:$R$25,12,FALSE),2))))</f>
        <v/>
      </c>
      <c r="P1131" s="90" t="str">
        <f t="shared" si="88"/>
        <v/>
      </c>
      <c r="Q1131" s="90" t="str">
        <f>IF($I1131="","",IF(C1131=" ",SUMIFS($Q:$Q,$C:$C,RIGHT($D1131,6)),IF(C1131="  ",SUMIFS($Q:$Q,$C:$C," "),ROUNDDOWN(I1131*VLOOKUP(C1131,Aktivity!$C$6:$R$25,9,FALSE),2))))</f>
        <v/>
      </c>
      <c r="R1131" s="90" t="str">
        <f>IF($I1131="","",IF(C1131=" ",SUMIFS($R:$R,$C:$C,RIGHT($D1131,6)),IF(C1131="  ",SUMIFS($R:$R,$C:$C," "),ROUNDDOWN(Q1131*VLOOKUP(C1131,Aktivity!$C$6:$R$25,10,FALSE),2))))</f>
        <v/>
      </c>
      <c r="S1131" s="90" t="str">
        <f>IF($I1131="","",IF(C1131=" ",SUMIFS($S:$S,$C:$C,RIGHT($D1131,6)),IF(C1131="  ",SUMIFS($S:$S,$C:$C," "),ROUNDDOWN(I1131*VLOOKUP(C1131,Aktivity!$C$6:$R$25,13,FALSE),2))))</f>
        <v/>
      </c>
      <c r="T1131" s="90" t="str">
        <f t="shared" si="89"/>
        <v/>
      </c>
      <c r="V1131" s="13" t="str">
        <f>IFERROR(SMALL(Zoznam!O:O,ROW()-3),"")</f>
        <v/>
      </c>
    </row>
    <row r="1132" spans="2:22" ht="15" x14ac:dyDescent="0.25">
      <c r="B1132" s="89" t="str">
        <f>IF($V1132="","",VLOOKUP($V1132,Zoznam!$O:$W,2,FALSE))</f>
        <v/>
      </c>
      <c r="C1132" s="89" t="str">
        <f>IF($V1132="","",VLOOKUP($V1132,Zoznam!$O:$W,3,FALSE))</f>
        <v/>
      </c>
      <c r="D1132" s="75" t="str">
        <f>IF($V1132="","",VLOOKUP($V1132,Zoznam!$O:$W,4,FALSE))</f>
        <v/>
      </c>
      <c r="E1132" s="75" t="str">
        <f>IF($V1132="","",VLOOKUP($V1132,Zoznam!$O:$W,5,FALSE))</f>
        <v/>
      </c>
      <c r="F1132" s="89" t="str">
        <f>IF($V1132="","",VLOOKUP($V1132,Zoznam!$O:$W,6,FALSE))</f>
        <v/>
      </c>
      <c r="G1132" s="90" t="str">
        <f>IF($V1132="","",VLOOKUP($V1132,Zoznam!$O:$W,7,FALSE))</f>
        <v/>
      </c>
      <c r="H1132" s="91" t="str">
        <f>IF($V1132="","",VLOOKUP($V1132,Zoznam!$O:$W,8,FALSE))</f>
        <v/>
      </c>
      <c r="I1132" s="123" t="str">
        <f>IF($V1132="","",VLOOKUP($V1132,Zoznam!$O:$W,9,FALSE))</f>
        <v/>
      </c>
      <c r="J1132" s="123" t="str">
        <f t="shared" si="85"/>
        <v/>
      </c>
      <c r="K1132" s="90" t="str">
        <f t="shared" si="86"/>
        <v/>
      </c>
      <c r="L1132" s="90" t="str">
        <f t="shared" si="87"/>
        <v/>
      </c>
      <c r="M1132" s="90" t="str">
        <f>IF($I1132="","",IF(C1132=" ",SUMIFS($M:$M,$C:$C,RIGHT($D1132,6)),IF(C1132="  ",SUMIFS($M:$M,$C:$C," "),ROUNDUP(I1132*VLOOKUP(C1132,Aktivity!$C$6:$R$25,8,FALSE),2))))</f>
        <v/>
      </c>
      <c r="N1132" s="90" t="str">
        <f>IF($I1132="","",IF(C1132=" ",SUMIFS($N:$N,$C:$C,RIGHT($D1132,6)),IF(C1132="  ",SUMIFS($N:$N,$C:$C," "),ROUNDDOWN(M1132*VLOOKUP(C1132,Aktivity!$C$6:$R$25,10,FALSE),2))))</f>
        <v/>
      </c>
      <c r="O1132" s="90" t="str">
        <f>IF($I1132="","",IF(C1132=" ",SUMIFS($O:$O,$C:$C,RIGHT($D1132,6)),IF(C1132="  ",SUMIFS($O:$O,$C:$C," "),ROUNDDOWN(I1132*VLOOKUP(C1132,Aktivity!$C$6:$R$25,12,FALSE),2))))</f>
        <v/>
      </c>
      <c r="P1132" s="90" t="str">
        <f t="shared" si="88"/>
        <v/>
      </c>
      <c r="Q1132" s="90" t="str">
        <f>IF($I1132="","",IF(C1132=" ",SUMIFS($Q:$Q,$C:$C,RIGHT($D1132,6)),IF(C1132="  ",SUMIFS($Q:$Q,$C:$C," "),ROUNDDOWN(I1132*VLOOKUP(C1132,Aktivity!$C$6:$R$25,9,FALSE),2))))</f>
        <v/>
      </c>
      <c r="R1132" s="90" t="str">
        <f>IF($I1132="","",IF(C1132=" ",SUMIFS($R:$R,$C:$C,RIGHT($D1132,6)),IF(C1132="  ",SUMIFS($R:$R,$C:$C," "),ROUNDDOWN(Q1132*VLOOKUP(C1132,Aktivity!$C$6:$R$25,10,FALSE),2))))</f>
        <v/>
      </c>
      <c r="S1132" s="90" t="str">
        <f>IF($I1132="","",IF(C1132=" ",SUMIFS($S:$S,$C:$C,RIGHT($D1132,6)),IF(C1132="  ",SUMIFS($S:$S,$C:$C," "),ROUNDDOWN(I1132*VLOOKUP(C1132,Aktivity!$C$6:$R$25,13,FALSE),2))))</f>
        <v/>
      </c>
      <c r="T1132" s="90" t="str">
        <f t="shared" si="89"/>
        <v/>
      </c>
      <c r="V1132" s="13" t="str">
        <f>IFERROR(SMALL(Zoznam!O:O,ROW()-3),"")</f>
        <v/>
      </c>
    </row>
    <row r="1133" spans="2:22" ht="15" x14ac:dyDescent="0.25">
      <c r="B1133" s="89" t="str">
        <f>IF($V1133="","",VLOOKUP($V1133,Zoznam!$O:$W,2,FALSE))</f>
        <v/>
      </c>
      <c r="C1133" s="89" t="str">
        <f>IF($V1133="","",VLOOKUP($V1133,Zoznam!$O:$W,3,FALSE))</f>
        <v/>
      </c>
      <c r="D1133" s="75" t="str">
        <f>IF($V1133="","",VLOOKUP($V1133,Zoznam!$O:$W,4,FALSE))</f>
        <v/>
      </c>
      <c r="E1133" s="75" t="str">
        <f>IF($V1133="","",VLOOKUP($V1133,Zoznam!$O:$W,5,FALSE))</f>
        <v/>
      </c>
      <c r="F1133" s="89" t="str">
        <f>IF($V1133="","",VLOOKUP($V1133,Zoznam!$O:$W,6,FALSE))</f>
        <v/>
      </c>
      <c r="G1133" s="90" t="str">
        <f>IF($V1133="","",VLOOKUP($V1133,Zoznam!$O:$W,7,FALSE))</f>
        <v/>
      </c>
      <c r="H1133" s="91" t="str">
        <f>IF($V1133="","",VLOOKUP($V1133,Zoznam!$O:$W,8,FALSE))</f>
        <v/>
      </c>
      <c r="I1133" s="123" t="str">
        <f>IF($V1133="","",VLOOKUP($V1133,Zoznam!$O:$W,9,FALSE))</f>
        <v/>
      </c>
      <c r="J1133" s="123" t="str">
        <f t="shared" si="85"/>
        <v/>
      </c>
      <c r="K1133" s="90" t="str">
        <f t="shared" si="86"/>
        <v/>
      </c>
      <c r="L1133" s="90" t="str">
        <f t="shared" si="87"/>
        <v/>
      </c>
      <c r="M1133" s="90" t="str">
        <f>IF($I1133="","",IF(C1133=" ",SUMIFS($M:$M,$C:$C,RIGHT($D1133,6)),IF(C1133="  ",SUMIFS($M:$M,$C:$C," "),ROUNDUP(I1133*VLOOKUP(C1133,Aktivity!$C$6:$R$25,8,FALSE),2))))</f>
        <v/>
      </c>
      <c r="N1133" s="90" t="str">
        <f>IF($I1133="","",IF(C1133=" ",SUMIFS($N:$N,$C:$C,RIGHT($D1133,6)),IF(C1133="  ",SUMIFS($N:$N,$C:$C," "),ROUNDDOWN(M1133*VLOOKUP(C1133,Aktivity!$C$6:$R$25,10,FALSE),2))))</f>
        <v/>
      </c>
      <c r="O1133" s="90" t="str">
        <f>IF($I1133="","",IF(C1133=" ",SUMIFS($O:$O,$C:$C,RIGHT($D1133,6)),IF(C1133="  ",SUMIFS($O:$O,$C:$C," "),ROUNDDOWN(I1133*VLOOKUP(C1133,Aktivity!$C$6:$R$25,12,FALSE),2))))</f>
        <v/>
      </c>
      <c r="P1133" s="90" t="str">
        <f t="shared" si="88"/>
        <v/>
      </c>
      <c r="Q1133" s="90" t="str">
        <f>IF($I1133="","",IF(C1133=" ",SUMIFS($Q:$Q,$C:$C,RIGHT($D1133,6)),IF(C1133="  ",SUMIFS($Q:$Q,$C:$C," "),ROUNDDOWN(I1133*VLOOKUP(C1133,Aktivity!$C$6:$R$25,9,FALSE),2))))</f>
        <v/>
      </c>
      <c r="R1133" s="90" t="str">
        <f>IF($I1133="","",IF(C1133=" ",SUMIFS($R:$R,$C:$C,RIGHT($D1133,6)),IF(C1133="  ",SUMIFS($R:$R,$C:$C," "),ROUNDDOWN(Q1133*VLOOKUP(C1133,Aktivity!$C$6:$R$25,10,FALSE),2))))</f>
        <v/>
      </c>
      <c r="S1133" s="90" t="str">
        <f>IF($I1133="","",IF(C1133=" ",SUMIFS($S:$S,$C:$C,RIGHT($D1133,6)),IF(C1133="  ",SUMIFS($S:$S,$C:$C," "),ROUNDDOWN(I1133*VLOOKUP(C1133,Aktivity!$C$6:$R$25,13,FALSE),2))))</f>
        <v/>
      </c>
      <c r="T1133" s="90" t="str">
        <f t="shared" si="89"/>
        <v/>
      </c>
      <c r="V1133" s="13" t="str">
        <f>IFERROR(SMALL(Zoznam!O:O,ROW()-3),"")</f>
        <v/>
      </c>
    </row>
    <row r="1134" spans="2:22" ht="15" x14ac:dyDescent="0.25">
      <c r="B1134" s="89" t="str">
        <f>IF($V1134="","",VLOOKUP($V1134,Zoznam!$O:$W,2,FALSE))</f>
        <v/>
      </c>
      <c r="C1134" s="89" t="str">
        <f>IF($V1134="","",VLOOKUP($V1134,Zoznam!$O:$W,3,FALSE))</f>
        <v/>
      </c>
      <c r="D1134" s="75" t="str">
        <f>IF($V1134="","",VLOOKUP($V1134,Zoznam!$O:$W,4,FALSE))</f>
        <v/>
      </c>
      <c r="E1134" s="75" t="str">
        <f>IF($V1134="","",VLOOKUP($V1134,Zoznam!$O:$W,5,FALSE))</f>
        <v/>
      </c>
      <c r="F1134" s="89" t="str">
        <f>IF($V1134="","",VLOOKUP($V1134,Zoznam!$O:$W,6,FALSE))</f>
        <v/>
      </c>
      <c r="G1134" s="90" t="str">
        <f>IF($V1134="","",VLOOKUP($V1134,Zoznam!$O:$W,7,FALSE))</f>
        <v/>
      </c>
      <c r="H1134" s="91" t="str">
        <f>IF($V1134="","",VLOOKUP($V1134,Zoznam!$O:$W,8,FALSE))</f>
        <v/>
      </c>
      <c r="I1134" s="123" t="str">
        <f>IF($V1134="","",VLOOKUP($V1134,Zoznam!$O:$W,9,FALSE))</f>
        <v/>
      </c>
      <c r="J1134" s="123" t="str">
        <f t="shared" si="85"/>
        <v/>
      </c>
      <c r="K1134" s="90" t="str">
        <f t="shared" si="86"/>
        <v/>
      </c>
      <c r="L1134" s="90" t="str">
        <f t="shared" si="87"/>
        <v/>
      </c>
      <c r="M1134" s="90" t="str">
        <f>IF($I1134="","",IF(C1134=" ",SUMIFS($M:$M,$C:$C,RIGHT($D1134,6)),IF(C1134="  ",SUMIFS($M:$M,$C:$C," "),ROUNDUP(I1134*VLOOKUP(C1134,Aktivity!$C$6:$R$25,8,FALSE),2))))</f>
        <v/>
      </c>
      <c r="N1134" s="90" t="str">
        <f>IF($I1134="","",IF(C1134=" ",SUMIFS($N:$N,$C:$C,RIGHT($D1134,6)),IF(C1134="  ",SUMIFS($N:$N,$C:$C," "),ROUNDDOWN(M1134*VLOOKUP(C1134,Aktivity!$C$6:$R$25,10,FALSE),2))))</f>
        <v/>
      </c>
      <c r="O1134" s="90" t="str">
        <f>IF($I1134="","",IF(C1134=" ",SUMIFS($O:$O,$C:$C,RIGHT($D1134,6)),IF(C1134="  ",SUMIFS($O:$O,$C:$C," "),ROUNDDOWN(I1134*VLOOKUP(C1134,Aktivity!$C$6:$R$25,12,FALSE),2))))</f>
        <v/>
      </c>
      <c r="P1134" s="90" t="str">
        <f t="shared" si="88"/>
        <v/>
      </c>
      <c r="Q1134" s="90" t="str">
        <f>IF($I1134="","",IF(C1134=" ",SUMIFS($Q:$Q,$C:$C,RIGHT($D1134,6)),IF(C1134="  ",SUMIFS($Q:$Q,$C:$C," "),ROUNDDOWN(I1134*VLOOKUP(C1134,Aktivity!$C$6:$R$25,9,FALSE),2))))</f>
        <v/>
      </c>
      <c r="R1134" s="90" t="str">
        <f>IF($I1134="","",IF(C1134=" ",SUMIFS($R:$R,$C:$C,RIGHT($D1134,6)),IF(C1134="  ",SUMIFS($R:$R,$C:$C," "),ROUNDDOWN(Q1134*VLOOKUP(C1134,Aktivity!$C$6:$R$25,10,FALSE),2))))</f>
        <v/>
      </c>
      <c r="S1134" s="90" t="str">
        <f>IF($I1134="","",IF(C1134=" ",SUMIFS($S:$S,$C:$C,RIGHT($D1134,6)),IF(C1134="  ",SUMIFS($S:$S,$C:$C," "),ROUNDDOWN(I1134*VLOOKUP(C1134,Aktivity!$C$6:$R$25,13,FALSE),2))))</f>
        <v/>
      </c>
      <c r="T1134" s="90" t="str">
        <f t="shared" si="89"/>
        <v/>
      </c>
      <c r="V1134" s="13" t="str">
        <f>IFERROR(SMALL(Zoznam!O:O,ROW()-3),"")</f>
        <v/>
      </c>
    </row>
    <row r="1135" spans="2:22" ht="15" x14ac:dyDescent="0.25">
      <c r="B1135" s="89" t="str">
        <f>IF($V1135="","",VLOOKUP($V1135,Zoznam!$O:$W,2,FALSE))</f>
        <v/>
      </c>
      <c r="C1135" s="89" t="str">
        <f>IF($V1135="","",VLOOKUP($V1135,Zoznam!$O:$W,3,FALSE))</f>
        <v/>
      </c>
      <c r="D1135" s="75" t="str">
        <f>IF($V1135="","",VLOOKUP($V1135,Zoznam!$O:$W,4,FALSE))</f>
        <v/>
      </c>
      <c r="E1135" s="75" t="str">
        <f>IF($V1135="","",VLOOKUP($V1135,Zoznam!$O:$W,5,FALSE))</f>
        <v/>
      </c>
      <c r="F1135" s="89" t="str">
        <f>IF($V1135="","",VLOOKUP($V1135,Zoznam!$O:$W,6,FALSE))</f>
        <v/>
      </c>
      <c r="G1135" s="90" t="str">
        <f>IF($V1135="","",VLOOKUP($V1135,Zoznam!$O:$W,7,FALSE))</f>
        <v/>
      </c>
      <c r="H1135" s="91" t="str">
        <f>IF($V1135="","",VLOOKUP($V1135,Zoznam!$O:$W,8,FALSE))</f>
        <v/>
      </c>
      <c r="I1135" s="123" t="str">
        <f>IF($V1135="","",VLOOKUP($V1135,Zoznam!$O:$W,9,FALSE))</f>
        <v/>
      </c>
      <c r="J1135" s="123" t="str">
        <f t="shared" si="85"/>
        <v/>
      </c>
      <c r="K1135" s="90" t="str">
        <f t="shared" si="86"/>
        <v/>
      </c>
      <c r="L1135" s="90" t="str">
        <f t="shared" si="87"/>
        <v/>
      </c>
      <c r="M1135" s="90" t="str">
        <f>IF($I1135="","",IF(C1135=" ",SUMIFS($M:$M,$C:$C,RIGHT($D1135,6)),IF(C1135="  ",SUMIFS($M:$M,$C:$C," "),ROUNDUP(I1135*VLOOKUP(C1135,Aktivity!$C$6:$R$25,8,FALSE),2))))</f>
        <v/>
      </c>
      <c r="N1135" s="90" t="str">
        <f>IF($I1135="","",IF(C1135=" ",SUMIFS($N:$N,$C:$C,RIGHT($D1135,6)),IF(C1135="  ",SUMIFS($N:$N,$C:$C," "),ROUNDDOWN(M1135*VLOOKUP(C1135,Aktivity!$C$6:$R$25,10,FALSE),2))))</f>
        <v/>
      </c>
      <c r="O1135" s="90" t="str">
        <f>IF($I1135="","",IF(C1135=" ",SUMIFS($O:$O,$C:$C,RIGHT($D1135,6)),IF(C1135="  ",SUMIFS($O:$O,$C:$C," "),ROUNDDOWN(I1135*VLOOKUP(C1135,Aktivity!$C$6:$R$25,12,FALSE),2))))</f>
        <v/>
      </c>
      <c r="P1135" s="90" t="str">
        <f t="shared" si="88"/>
        <v/>
      </c>
      <c r="Q1135" s="90" t="str">
        <f>IF($I1135="","",IF(C1135=" ",SUMIFS($Q:$Q,$C:$C,RIGHT($D1135,6)),IF(C1135="  ",SUMIFS($Q:$Q,$C:$C," "),ROUNDDOWN(I1135*VLOOKUP(C1135,Aktivity!$C$6:$R$25,9,FALSE),2))))</f>
        <v/>
      </c>
      <c r="R1135" s="90" t="str">
        <f>IF($I1135="","",IF(C1135=" ",SUMIFS($R:$R,$C:$C,RIGHT($D1135,6)),IF(C1135="  ",SUMIFS($R:$R,$C:$C," "),ROUNDDOWN(Q1135*VLOOKUP(C1135,Aktivity!$C$6:$R$25,10,FALSE),2))))</f>
        <v/>
      </c>
      <c r="S1135" s="90" t="str">
        <f>IF($I1135="","",IF(C1135=" ",SUMIFS($S:$S,$C:$C,RIGHT($D1135,6)),IF(C1135="  ",SUMIFS($S:$S,$C:$C," "),ROUNDDOWN(I1135*VLOOKUP(C1135,Aktivity!$C$6:$R$25,13,FALSE),2))))</f>
        <v/>
      </c>
      <c r="T1135" s="90" t="str">
        <f t="shared" si="89"/>
        <v/>
      </c>
      <c r="V1135" s="13" t="str">
        <f>IFERROR(SMALL(Zoznam!O:O,ROW()-3),"")</f>
        <v/>
      </c>
    </row>
    <row r="1136" spans="2:22" ht="15" x14ac:dyDescent="0.25">
      <c r="B1136" s="89" t="str">
        <f>IF($V1136="","",VLOOKUP($V1136,Zoznam!$O:$W,2,FALSE))</f>
        <v/>
      </c>
      <c r="C1136" s="89" t="str">
        <f>IF($V1136="","",VLOOKUP($V1136,Zoznam!$O:$W,3,FALSE))</f>
        <v/>
      </c>
      <c r="D1136" s="75" t="str">
        <f>IF($V1136="","",VLOOKUP($V1136,Zoznam!$O:$W,4,FALSE))</f>
        <v/>
      </c>
      <c r="E1136" s="75" t="str">
        <f>IF($V1136="","",VLOOKUP($V1136,Zoznam!$O:$W,5,FALSE))</f>
        <v/>
      </c>
      <c r="F1136" s="89" t="str">
        <f>IF($V1136="","",VLOOKUP($V1136,Zoznam!$O:$W,6,FALSE))</f>
        <v/>
      </c>
      <c r="G1136" s="90" t="str">
        <f>IF($V1136="","",VLOOKUP($V1136,Zoznam!$O:$W,7,FALSE))</f>
        <v/>
      </c>
      <c r="H1136" s="91" t="str">
        <f>IF($V1136="","",VLOOKUP($V1136,Zoznam!$O:$W,8,FALSE))</f>
        <v/>
      </c>
      <c r="I1136" s="123" t="str">
        <f>IF($V1136="","",VLOOKUP($V1136,Zoznam!$O:$W,9,FALSE))</f>
        <v/>
      </c>
      <c r="J1136" s="123" t="str">
        <f t="shared" si="85"/>
        <v/>
      </c>
      <c r="K1136" s="90" t="str">
        <f t="shared" si="86"/>
        <v/>
      </c>
      <c r="L1136" s="90" t="str">
        <f t="shared" si="87"/>
        <v/>
      </c>
      <c r="M1136" s="90" t="str">
        <f>IF($I1136="","",IF(C1136=" ",SUMIFS($M:$M,$C:$C,RIGHT($D1136,6)),IF(C1136="  ",SUMIFS($M:$M,$C:$C," "),ROUNDUP(I1136*VLOOKUP(C1136,Aktivity!$C$6:$R$25,8,FALSE),2))))</f>
        <v/>
      </c>
      <c r="N1136" s="90" t="str">
        <f>IF($I1136="","",IF(C1136=" ",SUMIFS($N:$N,$C:$C,RIGHT($D1136,6)),IF(C1136="  ",SUMIFS($N:$N,$C:$C," "),ROUNDDOWN(M1136*VLOOKUP(C1136,Aktivity!$C$6:$R$25,10,FALSE),2))))</f>
        <v/>
      </c>
      <c r="O1136" s="90" t="str">
        <f>IF($I1136="","",IF(C1136=" ",SUMIFS($O:$O,$C:$C,RIGHT($D1136,6)),IF(C1136="  ",SUMIFS($O:$O,$C:$C," "),ROUNDDOWN(I1136*VLOOKUP(C1136,Aktivity!$C$6:$R$25,12,FALSE),2))))</f>
        <v/>
      </c>
      <c r="P1136" s="90" t="str">
        <f t="shared" si="88"/>
        <v/>
      </c>
      <c r="Q1136" s="90" t="str">
        <f>IF($I1136="","",IF(C1136=" ",SUMIFS($Q:$Q,$C:$C,RIGHT($D1136,6)),IF(C1136="  ",SUMIFS($Q:$Q,$C:$C," "),ROUNDDOWN(I1136*VLOOKUP(C1136,Aktivity!$C$6:$R$25,9,FALSE),2))))</f>
        <v/>
      </c>
      <c r="R1136" s="90" t="str">
        <f>IF($I1136="","",IF(C1136=" ",SUMIFS($R:$R,$C:$C,RIGHT($D1136,6)),IF(C1136="  ",SUMIFS($R:$R,$C:$C," "),ROUNDDOWN(Q1136*VLOOKUP(C1136,Aktivity!$C$6:$R$25,10,FALSE),2))))</f>
        <v/>
      </c>
      <c r="S1136" s="90" t="str">
        <f>IF($I1136="","",IF(C1136=" ",SUMIFS($S:$S,$C:$C,RIGHT($D1136,6)),IF(C1136="  ",SUMIFS($S:$S,$C:$C," "),ROUNDDOWN(I1136*VLOOKUP(C1136,Aktivity!$C$6:$R$25,13,FALSE),2))))</f>
        <v/>
      </c>
      <c r="T1136" s="90" t="str">
        <f t="shared" si="89"/>
        <v/>
      </c>
      <c r="V1136" s="13" t="str">
        <f>IFERROR(SMALL(Zoznam!O:O,ROW()-3),"")</f>
        <v/>
      </c>
    </row>
    <row r="1137" spans="2:22" ht="15" x14ac:dyDescent="0.25">
      <c r="B1137" s="89" t="str">
        <f>IF($V1137="","",VLOOKUP($V1137,Zoznam!$O:$W,2,FALSE))</f>
        <v/>
      </c>
      <c r="C1137" s="89" t="str">
        <f>IF($V1137="","",VLOOKUP($V1137,Zoznam!$O:$W,3,FALSE))</f>
        <v/>
      </c>
      <c r="D1137" s="75" t="str">
        <f>IF($V1137="","",VLOOKUP($V1137,Zoznam!$O:$W,4,FALSE))</f>
        <v/>
      </c>
      <c r="E1137" s="75" t="str">
        <f>IF($V1137="","",VLOOKUP($V1137,Zoznam!$O:$W,5,FALSE))</f>
        <v/>
      </c>
      <c r="F1137" s="89" t="str">
        <f>IF($V1137="","",VLOOKUP($V1137,Zoznam!$O:$W,6,FALSE))</f>
        <v/>
      </c>
      <c r="G1137" s="90" t="str">
        <f>IF($V1137="","",VLOOKUP($V1137,Zoznam!$O:$W,7,FALSE))</f>
        <v/>
      </c>
      <c r="H1137" s="91" t="str">
        <f>IF($V1137="","",VLOOKUP($V1137,Zoznam!$O:$W,8,FALSE))</f>
        <v/>
      </c>
      <c r="I1137" s="123" t="str">
        <f>IF($V1137="","",VLOOKUP($V1137,Zoznam!$O:$W,9,FALSE))</f>
        <v/>
      </c>
      <c r="J1137" s="123" t="str">
        <f t="shared" si="85"/>
        <v/>
      </c>
      <c r="K1137" s="90" t="str">
        <f t="shared" si="86"/>
        <v/>
      </c>
      <c r="L1137" s="90" t="str">
        <f t="shared" si="87"/>
        <v/>
      </c>
      <c r="M1137" s="90" t="str">
        <f>IF($I1137="","",IF(C1137=" ",SUMIFS($M:$M,$C:$C,RIGHT($D1137,6)),IF(C1137="  ",SUMIFS($M:$M,$C:$C," "),ROUNDUP(I1137*VLOOKUP(C1137,Aktivity!$C$6:$R$25,8,FALSE),2))))</f>
        <v/>
      </c>
      <c r="N1137" s="90" t="str">
        <f>IF($I1137="","",IF(C1137=" ",SUMIFS($N:$N,$C:$C,RIGHT($D1137,6)),IF(C1137="  ",SUMIFS($N:$N,$C:$C," "),ROUNDDOWN(M1137*VLOOKUP(C1137,Aktivity!$C$6:$R$25,10,FALSE),2))))</f>
        <v/>
      </c>
      <c r="O1137" s="90" t="str">
        <f>IF($I1137="","",IF(C1137=" ",SUMIFS($O:$O,$C:$C,RIGHT($D1137,6)),IF(C1137="  ",SUMIFS($O:$O,$C:$C," "),ROUNDDOWN(I1137*VLOOKUP(C1137,Aktivity!$C$6:$R$25,12,FALSE),2))))</f>
        <v/>
      </c>
      <c r="P1137" s="90" t="str">
        <f t="shared" si="88"/>
        <v/>
      </c>
      <c r="Q1137" s="90" t="str">
        <f>IF($I1137="","",IF(C1137=" ",SUMIFS($Q:$Q,$C:$C,RIGHT($D1137,6)),IF(C1137="  ",SUMIFS($Q:$Q,$C:$C," "),ROUNDDOWN(I1137*VLOOKUP(C1137,Aktivity!$C$6:$R$25,9,FALSE),2))))</f>
        <v/>
      </c>
      <c r="R1137" s="90" t="str">
        <f>IF($I1137="","",IF(C1137=" ",SUMIFS($R:$R,$C:$C,RIGHT($D1137,6)),IF(C1137="  ",SUMIFS($R:$R,$C:$C," "),ROUNDDOWN(Q1137*VLOOKUP(C1137,Aktivity!$C$6:$R$25,10,FALSE),2))))</f>
        <v/>
      </c>
      <c r="S1137" s="90" t="str">
        <f>IF($I1137="","",IF(C1137=" ",SUMIFS($S:$S,$C:$C,RIGHT($D1137,6)),IF(C1137="  ",SUMIFS($S:$S,$C:$C," "),ROUNDDOWN(I1137*VLOOKUP(C1137,Aktivity!$C$6:$R$25,13,FALSE),2))))</f>
        <v/>
      </c>
      <c r="T1137" s="90" t="str">
        <f t="shared" si="89"/>
        <v/>
      </c>
      <c r="V1137" s="13" t="str">
        <f>IFERROR(SMALL(Zoznam!O:O,ROW()-3),"")</f>
        <v/>
      </c>
    </row>
    <row r="1138" spans="2:22" ht="15" x14ac:dyDescent="0.25">
      <c r="B1138" s="89" t="str">
        <f>IF($V1138="","",VLOOKUP($V1138,Zoznam!$O:$W,2,FALSE))</f>
        <v/>
      </c>
      <c r="C1138" s="89" t="str">
        <f>IF($V1138="","",VLOOKUP($V1138,Zoznam!$O:$W,3,FALSE))</f>
        <v/>
      </c>
      <c r="D1138" s="75" t="str">
        <f>IF($V1138="","",VLOOKUP($V1138,Zoznam!$O:$W,4,FALSE))</f>
        <v/>
      </c>
      <c r="E1138" s="75" t="str">
        <f>IF($V1138="","",VLOOKUP($V1138,Zoznam!$O:$W,5,FALSE))</f>
        <v/>
      </c>
      <c r="F1138" s="89" t="str">
        <f>IF($V1138="","",VLOOKUP($V1138,Zoznam!$O:$W,6,FALSE))</f>
        <v/>
      </c>
      <c r="G1138" s="90" t="str">
        <f>IF($V1138="","",VLOOKUP($V1138,Zoznam!$O:$W,7,FALSE))</f>
        <v/>
      </c>
      <c r="H1138" s="91" t="str">
        <f>IF($V1138="","",VLOOKUP($V1138,Zoznam!$O:$W,8,FALSE))</f>
        <v/>
      </c>
      <c r="I1138" s="123" t="str">
        <f>IF($V1138="","",VLOOKUP($V1138,Zoznam!$O:$W,9,FALSE))</f>
        <v/>
      </c>
      <c r="J1138" s="123" t="str">
        <f t="shared" si="85"/>
        <v/>
      </c>
      <c r="K1138" s="90" t="str">
        <f t="shared" si="86"/>
        <v/>
      </c>
      <c r="L1138" s="90" t="str">
        <f t="shared" si="87"/>
        <v/>
      </c>
      <c r="M1138" s="90" t="str">
        <f>IF($I1138="","",IF(C1138=" ",SUMIFS($M:$M,$C:$C,RIGHT($D1138,6)),IF(C1138="  ",SUMIFS($M:$M,$C:$C," "),ROUNDUP(I1138*VLOOKUP(C1138,Aktivity!$C$6:$R$25,8,FALSE),2))))</f>
        <v/>
      </c>
      <c r="N1138" s="90" t="str">
        <f>IF($I1138="","",IF(C1138=" ",SUMIFS($N:$N,$C:$C,RIGHT($D1138,6)),IF(C1138="  ",SUMIFS($N:$N,$C:$C," "),ROUNDDOWN(M1138*VLOOKUP(C1138,Aktivity!$C$6:$R$25,10,FALSE),2))))</f>
        <v/>
      </c>
      <c r="O1138" s="90" t="str">
        <f>IF($I1138="","",IF(C1138=" ",SUMIFS($O:$O,$C:$C,RIGHT($D1138,6)),IF(C1138="  ",SUMIFS($O:$O,$C:$C," "),ROUNDDOWN(I1138*VLOOKUP(C1138,Aktivity!$C$6:$R$25,12,FALSE),2))))</f>
        <v/>
      </c>
      <c r="P1138" s="90" t="str">
        <f t="shared" si="88"/>
        <v/>
      </c>
      <c r="Q1138" s="90" t="str">
        <f>IF($I1138="","",IF(C1138=" ",SUMIFS($Q:$Q,$C:$C,RIGHT($D1138,6)),IF(C1138="  ",SUMIFS($Q:$Q,$C:$C," "),ROUNDDOWN(I1138*VLOOKUP(C1138,Aktivity!$C$6:$R$25,9,FALSE),2))))</f>
        <v/>
      </c>
      <c r="R1138" s="90" t="str">
        <f>IF($I1138="","",IF(C1138=" ",SUMIFS($R:$R,$C:$C,RIGHT($D1138,6)),IF(C1138="  ",SUMIFS($R:$R,$C:$C," "),ROUNDDOWN(Q1138*VLOOKUP(C1138,Aktivity!$C$6:$R$25,10,FALSE),2))))</f>
        <v/>
      </c>
      <c r="S1138" s="90" t="str">
        <f>IF($I1138="","",IF(C1138=" ",SUMIFS($S:$S,$C:$C,RIGHT($D1138,6)),IF(C1138="  ",SUMIFS($S:$S,$C:$C," "),ROUNDDOWN(I1138*VLOOKUP(C1138,Aktivity!$C$6:$R$25,13,FALSE),2))))</f>
        <v/>
      </c>
      <c r="T1138" s="90" t="str">
        <f t="shared" si="89"/>
        <v/>
      </c>
      <c r="V1138" s="13" t="str">
        <f>IFERROR(SMALL(Zoznam!O:O,ROW()-3),"")</f>
        <v/>
      </c>
    </row>
    <row r="1139" spans="2:22" ht="15" x14ac:dyDescent="0.25">
      <c r="B1139" s="89" t="str">
        <f>IF($V1139="","",VLOOKUP($V1139,Zoznam!$O:$W,2,FALSE))</f>
        <v/>
      </c>
      <c r="C1139" s="89" t="str">
        <f>IF($V1139="","",VLOOKUP($V1139,Zoznam!$O:$W,3,FALSE))</f>
        <v/>
      </c>
      <c r="D1139" s="75" t="str">
        <f>IF($V1139="","",VLOOKUP($V1139,Zoznam!$O:$W,4,FALSE))</f>
        <v/>
      </c>
      <c r="E1139" s="75" t="str">
        <f>IF($V1139="","",VLOOKUP($V1139,Zoznam!$O:$W,5,FALSE))</f>
        <v/>
      </c>
      <c r="F1139" s="89" t="str">
        <f>IF($V1139="","",VLOOKUP($V1139,Zoznam!$O:$W,6,FALSE))</f>
        <v/>
      </c>
      <c r="G1139" s="90" t="str">
        <f>IF($V1139="","",VLOOKUP($V1139,Zoznam!$O:$W,7,FALSE))</f>
        <v/>
      </c>
      <c r="H1139" s="91" t="str">
        <f>IF($V1139="","",VLOOKUP($V1139,Zoznam!$O:$W,8,FALSE))</f>
        <v/>
      </c>
      <c r="I1139" s="123" t="str">
        <f>IF($V1139="","",VLOOKUP($V1139,Zoznam!$O:$W,9,FALSE))</f>
        <v/>
      </c>
      <c r="J1139" s="123" t="str">
        <f t="shared" si="85"/>
        <v/>
      </c>
      <c r="K1139" s="90" t="str">
        <f t="shared" si="86"/>
        <v/>
      </c>
      <c r="L1139" s="90" t="str">
        <f t="shared" si="87"/>
        <v/>
      </c>
      <c r="M1139" s="90" t="str">
        <f>IF($I1139="","",IF(C1139=" ",SUMIFS($M:$M,$C:$C,RIGHT($D1139,6)),IF(C1139="  ",SUMIFS($M:$M,$C:$C," "),ROUNDUP(I1139*VLOOKUP(C1139,Aktivity!$C$6:$R$25,8,FALSE),2))))</f>
        <v/>
      </c>
      <c r="N1139" s="90" t="str">
        <f>IF($I1139="","",IF(C1139=" ",SUMIFS($N:$N,$C:$C,RIGHT($D1139,6)),IF(C1139="  ",SUMIFS($N:$N,$C:$C," "),ROUNDDOWN(M1139*VLOOKUP(C1139,Aktivity!$C$6:$R$25,10,FALSE),2))))</f>
        <v/>
      </c>
      <c r="O1139" s="90" t="str">
        <f>IF($I1139="","",IF(C1139=" ",SUMIFS($O:$O,$C:$C,RIGHT($D1139,6)),IF(C1139="  ",SUMIFS($O:$O,$C:$C," "),ROUNDDOWN(I1139*VLOOKUP(C1139,Aktivity!$C$6:$R$25,12,FALSE),2))))</f>
        <v/>
      </c>
      <c r="P1139" s="90" t="str">
        <f t="shared" si="88"/>
        <v/>
      </c>
      <c r="Q1139" s="90" t="str">
        <f>IF($I1139="","",IF(C1139=" ",SUMIFS($Q:$Q,$C:$C,RIGHT($D1139,6)),IF(C1139="  ",SUMIFS($Q:$Q,$C:$C," "),ROUNDDOWN(I1139*VLOOKUP(C1139,Aktivity!$C$6:$R$25,9,FALSE),2))))</f>
        <v/>
      </c>
      <c r="R1139" s="90" t="str">
        <f>IF($I1139="","",IF(C1139=" ",SUMIFS($R:$R,$C:$C,RIGHT($D1139,6)),IF(C1139="  ",SUMIFS($R:$R,$C:$C," "),ROUNDDOWN(Q1139*VLOOKUP(C1139,Aktivity!$C$6:$R$25,10,FALSE),2))))</f>
        <v/>
      </c>
      <c r="S1139" s="90" t="str">
        <f>IF($I1139="","",IF(C1139=" ",SUMIFS($S:$S,$C:$C,RIGHT($D1139,6)),IF(C1139="  ",SUMIFS($S:$S,$C:$C," "),ROUNDDOWN(I1139*VLOOKUP(C1139,Aktivity!$C$6:$R$25,13,FALSE),2))))</f>
        <v/>
      </c>
      <c r="T1139" s="90" t="str">
        <f t="shared" si="89"/>
        <v/>
      </c>
      <c r="V1139" s="13" t="str">
        <f>IFERROR(SMALL(Zoznam!O:O,ROW()-3),"")</f>
        <v/>
      </c>
    </row>
    <row r="1140" spans="2:22" ht="15" x14ac:dyDescent="0.25">
      <c r="B1140" s="89" t="str">
        <f>IF($V1140="","",VLOOKUP($V1140,Zoznam!$O:$W,2,FALSE))</f>
        <v/>
      </c>
      <c r="C1140" s="89" t="str">
        <f>IF($V1140="","",VLOOKUP($V1140,Zoznam!$O:$W,3,FALSE))</f>
        <v/>
      </c>
      <c r="D1140" s="75" t="str">
        <f>IF($V1140="","",VLOOKUP($V1140,Zoznam!$O:$W,4,FALSE))</f>
        <v/>
      </c>
      <c r="E1140" s="75" t="str">
        <f>IF($V1140="","",VLOOKUP($V1140,Zoznam!$O:$W,5,FALSE))</f>
        <v/>
      </c>
      <c r="F1140" s="89" t="str">
        <f>IF($V1140="","",VLOOKUP($V1140,Zoznam!$O:$W,6,FALSE))</f>
        <v/>
      </c>
      <c r="G1140" s="90" t="str">
        <f>IF($V1140="","",VLOOKUP($V1140,Zoznam!$O:$W,7,FALSE))</f>
        <v/>
      </c>
      <c r="H1140" s="91" t="str">
        <f>IF($V1140="","",VLOOKUP($V1140,Zoznam!$O:$W,8,FALSE))</f>
        <v/>
      </c>
      <c r="I1140" s="123" t="str">
        <f>IF($V1140="","",VLOOKUP($V1140,Zoznam!$O:$W,9,FALSE))</f>
        <v/>
      </c>
      <c r="J1140" s="123" t="str">
        <f t="shared" si="85"/>
        <v/>
      </c>
      <c r="K1140" s="90" t="str">
        <f t="shared" si="86"/>
        <v/>
      </c>
      <c r="L1140" s="90" t="str">
        <f t="shared" si="87"/>
        <v/>
      </c>
      <c r="M1140" s="90" t="str">
        <f>IF($I1140="","",IF(C1140=" ",SUMIFS($M:$M,$C:$C,RIGHT($D1140,6)),IF(C1140="  ",SUMIFS($M:$M,$C:$C," "),ROUNDUP(I1140*VLOOKUP(C1140,Aktivity!$C$6:$R$25,8,FALSE),2))))</f>
        <v/>
      </c>
      <c r="N1140" s="90" t="str">
        <f>IF($I1140="","",IF(C1140=" ",SUMIFS($N:$N,$C:$C,RIGHT($D1140,6)),IF(C1140="  ",SUMIFS($N:$N,$C:$C," "),ROUNDDOWN(M1140*VLOOKUP(C1140,Aktivity!$C$6:$R$25,10,FALSE),2))))</f>
        <v/>
      </c>
      <c r="O1140" s="90" t="str">
        <f>IF($I1140="","",IF(C1140=" ",SUMIFS($O:$O,$C:$C,RIGHT($D1140,6)),IF(C1140="  ",SUMIFS($O:$O,$C:$C," "),ROUNDDOWN(I1140*VLOOKUP(C1140,Aktivity!$C$6:$R$25,12,FALSE),2))))</f>
        <v/>
      </c>
      <c r="P1140" s="90" t="str">
        <f t="shared" si="88"/>
        <v/>
      </c>
      <c r="Q1140" s="90" t="str">
        <f>IF($I1140="","",IF(C1140=" ",SUMIFS($Q:$Q,$C:$C,RIGHT($D1140,6)),IF(C1140="  ",SUMIFS($Q:$Q,$C:$C," "),ROUNDDOWN(I1140*VLOOKUP(C1140,Aktivity!$C$6:$R$25,9,FALSE),2))))</f>
        <v/>
      </c>
      <c r="R1140" s="90" t="str">
        <f>IF($I1140="","",IF(C1140=" ",SUMIFS($R:$R,$C:$C,RIGHT($D1140,6)),IF(C1140="  ",SUMIFS($R:$R,$C:$C," "),ROUNDDOWN(Q1140*VLOOKUP(C1140,Aktivity!$C$6:$R$25,10,FALSE),2))))</f>
        <v/>
      </c>
      <c r="S1140" s="90" t="str">
        <f>IF($I1140="","",IF(C1140=" ",SUMIFS($S:$S,$C:$C,RIGHT($D1140,6)),IF(C1140="  ",SUMIFS($S:$S,$C:$C," "),ROUNDDOWN(I1140*VLOOKUP(C1140,Aktivity!$C$6:$R$25,13,FALSE),2))))</f>
        <v/>
      </c>
      <c r="T1140" s="90" t="str">
        <f t="shared" si="89"/>
        <v/>
      </c>
      <c r="V1140" s="13" t="str">
        <f>IFERROR(SMALL(Zoznam!O:O,ROW()-3),"")</f>
        <v/>
      </c>
    </row>
    <row r="1141" spans="2:22" ht="15" x14ac:dyDescent="0.25">
      <c r="B1141" s="89" t="str">
        <f>IF($V1141="","",VLOOKUP($V1141,Zoznam!$O:$W,2,FALSE))</f>
        <v/>
      </c>
      <c r="C1141" s="89" t="str">
        <f>IF($V1141="","",VLOOKUP($V1141,Zoznam!$O:$W,3,FALSE))</f>
        <v/>
      </c>
      <c r="D1141" s="75" t="str">
        <f>IF($V1141="","",VLOOKUP($V1141,Zoznam!$O:$W,4,FALSE))</f>
        <v/>
      </c>
      <c r="E1141" s="75" t="str">
        <f>IF($V1141="","",VLOOKUP($V1141,Zoznam!$O:$W,5,FALSE))</f>
        <v/>
      </c>
      <c r="F1141" s="89" t="str">
        <f>IF($V1141="","",VLOOKUP($V1141,Zoznam!$O:$W,6,FALSE))</f>
        <v/>
      </c>
      <c r="G1141" s="90" t="str">
        <f>IF($V1141="","",VLOOKUP($V1141,Zoznam!$O:$W,7,FALSE))</f>
        <v/>
      </c>
      <c r="H1141" s="91" t="str">
        <f>IF($V1141="","",VLOOKUP($V1141,Zoznam!$O:$W,8,FALSE))</f>
        <v/>
      </c>
      <c r="I1141" s="123" t="str">
        <f>IF($V1141="","",VLOOKUP($V1141,Zoznam!$O:$W,9,FALSE))</f>
        <v/>
      </c>
      <c r="J1141" s="123" t="str">
        <f t="shared" si="85"/>
        <v/>
      </c>
      <c r="K1141" s="90" t="str">
        <f t="shared" si="86"/>
        <v/>
      </c>
      <c r="L1141" s="90" t="str">
        <f t="shared" si="87"/>
        <v/>
      </c>
      <c r="M1141" s="90" t="str">
        <f>IF($I1141="","",IF(C1141=" ",SUMIFS($M:$M,$C:$C,RIGHT($D1141,6)),IF(C1141="  ",SUMIFS($M:$M,$C:$C," "),ROUNDUP(I1141*VLOOKUP(C1141,Aktivity!$C$6:$R$25,8,FALSE),2))))</f>
        <v/>
      </c>
      <c r="N1141" s="90" t="str">
        <f>IF($I1141="","",IF(C1141=" ",SUMIFS($N:$N,$C:$C,RIGHT($D1141,6)),IF(C1141="  ",SUMIFS($N:$N,$C:$C," "),ROUNDDOWN(M1141*VLOOKUP(C1141,Aktivity!$C$6:$R$25,10,FALSE),2))))</f>
        <v/>
      </c>
      <c r="O1141" s="90" t="str">
        <f>IF($I1141="","",IF(C1141=" ",SUMIFS($O:$O,$C:$C,RIGHT($D1141,6)),IF(C1141="  ",SUMIFS($O:$O,$C:$C," "),ROUNDDOWN(I1141*VLOOKUP(C1141,Aktivity!$C$6:$R$25,12,FALSE),2))))</f>
        <v/>
      </c>
      <c r="P1141" s="90" t="str">
        <f t="shared" si="88"/>
        <v/>
      </c>
      <c r="Q1141" s="90" t="str">
        <f>IF($I1141="","",IF(C1141=" ",SUMIFS($Q:$Q,$C:$C,RIGHT($D1141,6)),IF(C1141="  ",SUMIFS($Q:$Q,$C:$C," "),ROUNDDOWN(I1141*VLOOKUP(C1141,Aktivity!$C$6:$R$25,9,FALSE),2))))</f>
        <v/>
      </c>
      <c r="R1141" s="90" t="str">
        <f>IF($I1141="","",IF(C1141=" ",SUMIFS($R:$R,$C:$C,RIGHT($D1141,6)),IF(C1141="  ",SUMIFS($R:$R,$C:$C," "),ROUNDDOWN(Q1141*VLOOKUP(C1141,Aktivity!$C$6:$R$25,10,FALSE),2))))</f>
        <v/>
      </c>
      <c r="S1141" s="90" t="str">
        <f>IF($I1141="","",IF(C1141=" ",SUMIFS($S:$S,$C:$C,RIGHT($D1141,6)),IF(C1141="  ",SUMIFS($S:$S,$C:$C," "),ROUNDDOWN(I1141*VLOOKUP(C1141,Aktivity!$C$6:$R$25,13,FALSE),2))))</f>
        <v/>
      </c>
      <c r="T1141" s="90" t="str">
        <f t="shared" si="89"/>
        <v/>
      </c>
      <c r="V1141" s="13" t="str">
        <f>IFERROR(SMALL(Zoznam!O:O,ROW()-3),"")</f>
        <v/>
      </c>
    </row>
    <row r="1142" spans="2:22" ht="15" x14ac:dyDescent="0.25">
      <c r="B1142" s="89" t="str">
        <f>IF($V1142="","",VLOOKUP($V1142,Zoznam!$O:$W,2,FALSE))</f>
        <v/>
      </c>
      <c r="C1142" s="89" t="str">
        <f>IF($V1142="","",VLOOKUP($V1142,Zoznam!$O:$W,3,FALSE))</f>
        <v/>
      </c>
      <c r="D1142" s="75" t="str">
        <f>IF($V1142="","",VLOOKUP($V1142,Zoznam!$O:$W,4,FALSE))</f>
        <v/>
      </c>
      <c r="E1142" s="75" t="str">
        <f>IF($V1142="","",VLOOKUP($V1142,Zoznam!$O:$W,5,FALSE))</f>
        <v/>
      </c>
      <c r="F1142" s="89" t="str">
        <f>IF($V1142="","",VLOOKUP($V1142,Zoznam!$O:$W,6,FALSE))</f>
        <v/>
      </c>
      <c r="G1142" s="90" t="str">
        <f>IF($V1142="","",VLOOKUP($V1142,Zoznam!$O:$W,7,FALSE))</f>
        <v/>
      </c>
      <c r="H1142" s="91" t="str">
        <f>IF($V1142="","",VLOOKUP($V1142,Zoznam!$O:$W,8,FALSE))</f>
        <v/>
      </c>
      <c r="I1142" s="123" t="str">
        <f>IF($V1142="","",VLOOKUP($V1142,Zoznam!$O:$W,9,FALSE))</f>
        <v/>
      </c>
      <c r="J1142" s="123" t="str">
        <f t="shared" si="85"/>
        <v/>
      </c>
      <c r="K1142" s="90" t="str">
        <f t="shared" si="86"/>
        <v/>
      </c>
      <c r="L1142" s="90" t="str">
        <f t="shared" si="87"/>
        <v/>
      </c>
      <c r="M1142" s="90" t="str">
        <f>IF($I1142="","",IF(C1142=" ",SUMIFS($M:$M,$C:$C,RIGHT($D1142,6)),IF(C1142="  ",SUMIFS($M:$M,$C:$C," "),ROUNDUP(I1142*VLOOKUP(C1142,Aktivity!$C$6:$R$25,8,FALSE),2))))</f>
        <v/>
      </c>
      <c r="N1142" s="90" t="str">
        <f>IF($I1142="","",IF(C1142=" ",SUMIFS($N:$N,$C:$C,RIGHT($D1142,6)),IF(C1142="  ",SUMIFS($N:$N,$C:$C," "),ROUNDDOWN(M1142*VLOOKUP(C1142,Aktivity!$C$6:$R$25,10,FALSE),2))))</f>
        <v/>
      </c>
      <c r="O1142" s="90" t="str">
        <f>IF($I1142="","",IF(C1142=" ",SUMIFS($O:$O,$C:$C,RIGHT($D1142,6)),IF(C1142="  ",SUMIFS($O:$O,$C:$C," "),ROUNDDOWN(I1142*VLOOKUP(C1142,Aktivity!$C$6:$R$25,12,FALSE),2))))</f>
        <v/>
      </c>
      <c r="P1142" s="90" t="str">
        <f t="shared" si="88"/>
        <v/>
      </c>
      <c r="Q1142" s="90" t="str">
        <f>IF($I1142="","",IF(C1142=" ",SUMIFS($Q:$Q,$C:$C,RIGHT($D1142,6)),IF(C1142="  ",SUMIFS($Q:$Q,$C:$C," "),ROUNDDOWN(I1142*VLOOKUP(C1142,Aktivity!$C$6:$R$25,9,FALSE),2))))</f>
        <v/>
      </c>
      <c r="R1142" s="90" t="str">
        <f>IF($I1142="","",IF(C1142=" ",SUMIFS($R:$R,$C:$C,RIGHT($D1142,6)),IF(C1142="  ",SUMIFS($R:$R,$C:$C," "),ROUNDDOWN(Q1142*VLOOKUP(C1142,Aktivity!$C$6:$R$25,10,FALSE),2))))</f>
        <v/>
      </c>
      <c r="S1142" s="90" t="str">
        <f>IF($I1142="","",IF(C1142=" ",SUMIFS($S:$S,$C:$C,RIGHT($D1142,6)),IF(C1142="  ",SUMIFS($S:$S,$C:$C," "),ROUNDDOWN(I1142*VLOOKUP(C1142,Aktivity!$C$6:$R$25,13,FALSE),2))))</f>
        <v/>
      </c>
      <c r="T1142" s="90" t="str">
        <f t="shared" si="89"/>
        <v/>
      </c>
      <c r="V1142" s="13" t="str">
        <f>IFERROR(SMALL(Zoznam!O:O,ROW()-3),"")</f>
        <v/>
      </c>
    </row>
    <row r="1143" spans="2:22" ht="15" x14ac:dyDescent="0.25">
      <c r="B1143" s="89" t="str">
        <f>IF($V1143="","",VLOOKUP($V1143,Zoznam!$O:$W,2,FALSE))</f>
        <v/>
      </c>
      <c r="C1143" s="89" t="str">
        <f>IF($V1143="","",VLOOKUP($V1143,Zoznam!$O:$W,3,FALSE))</f>
        <v/>
      </c>
      <c r="D1143" s="75" t="str">
        <f>IF($V1143="","",VLOOKUP($V1143,Zoznam!$O:$W,4,FALSE))</f>
        <v/>
      </c>
      <c r="E1143" s="75" t="str">
        <f>IF($V1143="","",VLOOKUP($V1143,Zoznam!$O:$W,5,FALSE))</f>
        <v/>
      </c>
      <c r="F1143" s="89" t="str">
        <f>IF($V1143="","",VLOOKUP($V1143,Zoznam!$O:$W,6,FALSE))</f>
        <v/>
      </c>
      <c r="G1143" s="90" t="str">
        <f>IF($V1143="","",VLOOKUP($V1143,Zoznam!$O:$W,7,FALSE))</f>
        <v/>
      </c>
      <c r="H1143" s="91" t="str">
        <f>IF($V1143="","",VLOOKUP($V1143,Zoznam!$O:$W,8,FALSE))</f>
        <v/>
      </c>
      <c r="I1143" s="123" t="str">
        <f>IF($V1143="","",VLOOKUP($V1143,Zoznam!$O:$W,9,FALSE))</f>
        <v/>
      </c>
      <c r="J1143" s="123" t="str">
        <f t="shared" si="85"/>
        <v/>
      </c>
      <c r="K1143" s="90" t="str">
        <f t="shared" si="86"/>
        <v/>
      </c>
      <c r="L1143" s="90" t="str">
        <f t="shared" si="87"/>
        <v/>
      </c>
      <c r="M1143" s="90" t="str">
        <f>IF($I1143="","",IF(C1143=" ",SUMIFS($M:$M,$C:$C,RIGHT($D1143,6)),IF(C1143="  ",SUMIFS($M:$M,$C:$C," "),ROUNDUP(I1143*VLOOKUP(C1143,Aktivity!$C$6:$R$25,8,FALSE),2))))</f>
        <v/>
      </c>
      <c r="N1143" s="90" t="str">
        <f>IF($I1143="","",IF(C1143=" ",SUMIFS($N:$N,$C:$C,RIGHT($D1143,6)),IF(C1143="  ",SUMIFS($N:$N,$C:$C," "),ROUNDDOWN(M1143*VLOOKUP(C1143,Aktivity!$C$6:$R$25,10,FALSE),2))))</f>
        <v/>
      </c>
      <c r="O1143" s="90" t="str">
        <f>IF($I1143="","",IF(C1143=" ",SUMIFS($O:$O,$C:$C,RIGHT($D1143,6)),IF(C1143="  ",SUMIFS($O:$O,$C:$C," "),ROUNDDOWN(I1143*VLOOKUP(C1143,Aktivity!$C$6:$R$25,12,FALSE),2))))</f>
        <v/>
      </c>
      <c r="P1143" s="90" t="str">
        <f t="shared" si="88"/>
        <v/>
      </c>
      <c r="Q1143" s="90" t="str">
        <f>IF($I1143="","",IF(C1143=" ",SUMIFS($Q:$Q,$C:$C,RIGHT($D1143,6)),IF(C1143="  ",SUMIFS($Q:$Q,$C:$C," "),ROUNDDOWN(I1143*VLOOKUP(C1143,Aktivity!$C$6:$R$25,9,FALSE),2))))</f>
        <v/>
      </c>
      <c r="R1143" s="90" t="str">
        <f>IF($I1143="","",IF(C1143=" ",SUMIFS($R:$R,$C:$C,RIGHT($D1143,6)),IF(C1143="  ",SUMIFS($R:$R,$C:$C," "),ROUNDDOWN(Q1143*VLOOKUP(C1143,Aktivity!$C$6:$R$25,10,FALSE),2))))</f>
        <v/>
      </c>
      <c r="S1143" s="90" t="str">
        <f>IF($I1143="","",IF(C1143=" ",SUMIFS($S:$S,$C:$C,RIGHT($D1143,6)),IF(C1143="  ",SUMIFS($S:$S,$C:$C," "),ROUNDDOWN(I1143*VLOOKUP(C1143,Aktivity!$C$6:$R$25,13,FALSE),2))))</f>
        <v/>
      </c>
      <c r="T1143" s="90" t="str">
        <f t="shared" si="89"/>
        <v/>
      </c>
      <c r="V1143" s="13" t="str">
        <f>IFERROR(SMALL(Zoznam!O:O,ROW()-3),"")</f>
        <v/>
      </c>
    </row>
    <row r="1144" spans="2:22" ht="15" x14ac:dyDescent="0.25">
      <c r="B1144" s="89" t="str">
        <f>IF($V1144="","",VLOOKUP($V1144,Zoznam!$O:$W,2,FALSE))</f>
        <v/>
      </c>
      <c r="C1144" s="89" t="str">
        <f>IF($V1144="","",VLOOKUP($V1144,Zoznam!$O:$W,3,FALSE))</f>
        <v/>
      </c>
      <c r="D1144" s="75" t="str">
        <f>IF($V1144="","",VLOOKUP($V1144,Zoznam!$O:$W,4,FALSE))</f>
        <v/>
      </c>
      <c r="E1144" s="75" t="str">
        <f>IF($V1144="","",VLOOKUP($V1144,Zoznam!$O:$W,5,FALSE))</f>
        <v/>
      </c>
      <c r="F1144" s="89" t="str">
        <f>IF($V1144="","",VLOOKUP($V1144,Zoznam!$O:$W,6,FALSE))</f>
        <v/>
      </c>
      <c r="G1144" s="90" t="str">
        <f>IF($V1144="","",VLOOKUP($V1144,Zoznam!$O:$W,7,FALSE))</f>
        <v/>
      </c>
      <c r="H1144" s="91" t="str">
        <f>IF($V1144="","",VLOOKUP($V1144,Zoznam!$O:$W,8,FALSE))</f>
        <v/>
      </c>
      <c r="I1144" s="123" t="str">
        <f>IF($V1144="","",VLOOKUP($V1144,Zoznam!$O:$W,9,FALSE))</f>
        <v/>
      </c>
      <c r="J1144" s="123" t="str">
        <f t="shared" si="85"/>
        <v/>
      </c>
      <c r="K1144" s="90" t="str">
        <f t="shared" si="86"/>
        <v/>
      </c>
      <c r="L1144" s="90" t="str">
        <f t="shared" si="87"/>
        <v/>
      </c>
      <c r="M1144" s="90" t="str">
        <f>IF($I1144="","",IF(C1144=" ",SUMIFS($M:$M,$C:$C,RIGHT($D1144,6)),IF(C1144="  ",SUMIFS($M:$M,$C:$C," "),ROUNDUP(I1144*VLOOKUP(C1144,Aktivity!$C$6:$R$25,8,FALSE),2))))</f>
        <v/>
      </c>
      <c r="N1144" s="90" t="str">
        <f>IF($I1144="","",IF(C1144=" ",SUMIFS($N:$N,$C:$C,RIGHT($D1144,6)),IF(C1144="  ",SUMIFS($N:$N,$C:$C," "),ROUNDDOWN(M1144*VLOOKUP(C1144,Aktivity!$C$6:$R$25,10,FALSE),2))))</f>
        <v/>
      </c>
      <c r="O1144" s="90" t="str">
        <f>IF($I1144="","",IF(C1144=" ",SUMIFS($O:$O,$C:$C,RIGHT($D1144,6)),IF(C1144="  ",SUMIFS($O:$O,$C:$C," "),ROUNDDOWN(I1144*VLOOKUP(C1144,Aktivity!$C$6:$R$25,12,FALSE),2))))</f>
        <v/>
      </c>
      <c r="P1144" s="90" t="str">
        <f t="shared" si="88"/>
        <v/>
      </c>
      <c r="Q1144" s="90" t="str">
        <f>IF($I1144="","",IF(C1144=" ",SUMIFS($Q:$Q,$C:$C,RIGHT($D1144,6)),IF(C1144="  ",SUMIFS($Q:$Q,$C:$C," "),ROUNDDOWN(I1144*VLOOKUP(C1144,Aktivity!$C$6:$R$25,9,FALSE),2))))</f>
        <v/>
      </c>
      <c r="R1144" s="90" t="str">
        <f>IF($I1144="","",IF(C1144=" ",SUMIFS($R:$R,$C:$C,RIGHT($D1144,6)),IF(C1144="  ",SUMIFS($R:$R,$C:$C," "),ROUNDDOWN(Q1144*VLOOKUP(C1144,Aktivity!$C$6:$R$25,10,FALSE),2))))</f>
        <v/>
      </c>
      <c r="S1144" s="90" t="str">
        <f>IF($I1144="","",IF(C1144=" ",SUMIFS($S:$S,$C:$C,RIGHT($D1144,6)),IF(C1144="  ",SUMIFS($S:$S,$C:$C," "),ROUNDDOWN(I1144*VLOOKUP(C1144,Aktivity!$C$6:$R$25,13,FALSE),2))))</f>
        <v/>
      </c>
      <c r="T1144" s="90" t="str">
        <f t="shared" si="89"/>
        <v/>
      </c>
      <c r="V1144" s="13" t="str">
        <f>IFERROR(SMALL(Zoznam!O:O,ROW()-3),"")</f>
        <v/>
      </c>
    </row>
    <row r="1145" spans="2:22" ht="15" x14ac:dyDescent="0.25">
      <c r="B1145" s="89" t="str">
        <f>IF($V1145="","",VLOOKUP($V1145,Zoznam!$O:$W,2,FALSE))</f>
        <v/>
      </c>
      <c r="C1145" s="89" t="str">
        <f>IF($V1145="","",VLOOKUP($V1145,Zoznam!$O:$W,3,FALSE))</f>
        <v/>
      </c>
      <c r="D1145" s="75" t="str">
        <f>IF($V1145="","",VLOOKUP($V1145,Zoznam!$O:$W,4,FALSE))</f>
        <v/>
      </c>
      <c r="E1145" s="75" t="str">
        <f>IF($V1145="","",VLOOKUP($V1145,Zoznam!$O:$W,5,FALSE))</f>
        <v/>
      </c>
      <c r="F1145" s="89" t="str">
        <f>IF($V1145="","",VLOOKUP($V1145,Zoznam!$O:$W,6,FALSE))</f>
        <v/>
      </c>
      <c r="G1145" s="90" t="str">
        <f>IF($V1145="","",VLOOKUP($V1145,Zoznam!$O:$W,7,FALSE))</f>
        <v/>
      </c>
      <c r="H1145" s="91" t="str">
        <f>IF($V1145="","",VLOOKUP($V1145,Zoznam!$O:$W,8,FALSE))</f>
        <v/>
      </c>
      <c r="I1145" s="123" t="str">
        <f>IF($V1145="","",VLOOKUP($V1145,Zoznam!$O:$W,9,FALSE))</f>
        <v/>
      </c>
      <c r="J1145" s="123" t="str">
        <f t="shared" si="85"/>
        <v/>
      </c>
      <c r="K1145" s="90" t="str">
        <f t="shared" si="86"/>
        <v/>
      </c>
      <c r="L1145" s="90" t="str">
        <f t="shared" si="87"/>
        <v/>
      </c>
      <c r="M1145" s="90" t="str">
        <f>IF($I1145="","",IF(C1145=" ",SUMIFS($M:$M,$C:$C,RIGHT($D1145,6)),IF(C1145="  ",SUMIFS($M:$M,$C:$C," "),ROUNDUP(I1145*VLOOKUP(C1145,Aktivity!$C$6:$R$25,8,FALSE),2))))</f>
        <v/>
      </c>
      <c r="N1145" s="90" t="str">
        <f>IF($I1145="","",IF(C1145=" ",SUMIFS($N:$N,$C:$C,RIGHT($D1145,6)),IF(C1145="  ",SUMIFS($N:$N,$C:$C," "),ROUNDDOWN(M1145*VLOOKUP(C1145,Aktivity!$C$6:$R$25,10,FALSE),2))))</f>
        <v/>
      </c>
      <c r="O1145" s="90" t="str">
        <f>IF($I1145="","",IF(C1145=" ",SUMIFS($O:$O,$C:$C,RIGHT($D1145,6)),IF(C1145="  ",SUMIFS($O:$O,$C:$C," "),ROUNDDOWN(I1145*VLOOKUP(C1145,Aktivity!$C$6:$R$25,12,FALSE),2))))</f>
        <v/>
      </c>
      <c r="P1145" s="90" t="str">
        <f t="shared" si="88"/>
        <v/>
      </c>
      <c r="Q1145" s="90" t="str">
        <f>IF($I1145="","",IF(C1145=" ",SUMIFS($Q:$Q,$C:$C,RIGHT($D1145,6)),IF(C1145="  ",SUMIFS($Q:$Q,$C:$C," "),ROUNDDOWN(I1145*VLOOKUP(C1145,Aktivity!$C$6:$R$25,9,FALSE),2))))</f>
        <v/>
      </c>
      <c r="R1145" s="90" t="str">
        <f>IF($I1145="","",IF(C1145=" ",SUMIFS($R:$R,$C:$C,RIGHT($D1145,6)),IF(C1145="  ",SUMIFS($R:$R,$C:$C," "),ROUNDDOWN(Q1145*VLOOKUP(C1145,Aktivity!$C$6:$R$25,10,FALSE),2))))</f>
        <v/>
      </c>
      <c r="S1145" s="90" t="str">
        <f>IF($I1145="","",IF(C1145=" ",SUMIFS($S:$S,$C:$C,RIGHT($D1145,6)),IF(C1145="  ",SUMIFS($S:$S,$C:$C," "),ROUNDDOWN(I1145*VLOOKUP(C1145,Aktivity!$C$6:$R$25,13,FALSE),2))))</f>
        <v/>
      </c>
      <c r="T1145" s="90" t="str">
        <f t="shared" si="89"/>
        <v/>
      </c>
      <c r="V1145" s="13" t="str">
        <f>IFERROR(SMALL(Zoznam!O:O,ROW()-3),"")</f>
        <v/>
      </c>
    </row>
    <row r="1146" spans="2:22" ht="15" x14ac:dyDescent="0.25">
      <c r="B1146" s="89" t="str">
        <f>IF($V1146="","",VLOOKUP($V1146,Zoznam!$O:$W,2,FALSE))</f>
        <v/>
      </c>
      <c r="C1146" s="89" t="str">
        <f>IF($V1146="","",VLOOKUP($V1146,Zoznam!$O:$W,3,FALSE))</f>
        <v/>
      </c>
      <c r="D1146" s="75" t="str">
        <f>IF($V1146="","",VLOOKUP($V1146,Zoznam!$O:$W,4,FALSE))</f>
        <v/>
      </c>
      <c r="E1146" s="75" t="str">
        <f>IF($V1146="","",VLOOKUP($V1146,Zoznam!$O:$W,5,FALSE))</f>
        <v/>
      </c>
      <c r="F1146" s="89" t="str">
        <f>IF($V1146="","",VLOOKUP($V1146,Zoznam!$O:$W,6,FALSE))</f>
        <v/>
      </c>
      <c r="G1146" s="90" t="str">
        <f>IF($V1146="","",VLOOKUP($V1146,Zoznam!$O:$W,7,FALSE))</f>
        <v/>
      </c>
      <c r="H1146" s="91" t="str">
        <f>IF($V1146="","",VLOOKUP($V1146,Zoznam!$O:$W,8,FALSE))</f>
        <v/>
      </c>
      <c r="I1146" s="123" t="str">
        <f>IF($V1146="","",VLOOKUP($V1146,Zoznam!$O:$W,9,FALSE))</f>
        <v/>
      </c>
      <c r="J1146" s="123" t="str">
        <f t="shared" si="85"/>
        <v/>
      </c>
      <c r="K1146" s="90" t="str">
        <f t="shared" si="86"/>
        <v/>
      </c>
      <c r="L1146" s="90" t="str">
        <f t="shared" si="87"/>
        <v/>
      </c>
      <c r="M1146" s="90" t="str">
        <f>IF($I1146="","",IF(C1146=" ",SUMIFS($M:$M,$C:$C,RIGHT($D1146,6)),IF(C1146="  ",SUMIFS($M:$M,$C:$C," "),ROUNDUP(I1146*VLOOKUP(C1146,Aktivity!$C$6:$R$25,8,FALSE),2))))</f>
        <v/>
      </c>
      <c r="N1146" s="90" t="str">
        <f>IF($I1146="","",IF(C1146=" ",SUMIFS($N:$N,$C:$C,RIGHT($D1146,6)),IF(C1146="  ",SUMIFS($N:$N,$C:$C," "),ROUNDDOWN(M1146*VLOOKUP(C1146,Aktivity!$C$6:$R$25,10,FALSE),2))))</f>
        <v/>
      </c>
      <c r="O1146" s="90" t="str">
        <f>IF($I1146="","",IF(C1146=" ",SUMIFS($O:$O,$C:$C,RIGHT($D1146,6)),IF(C1146="  ",SUMIFS($O:$O,$C:$C," "),ROUNDDOWN(I1146*VLOOKUP(C1146,Aktivity!$C$6:$R$25,12,FALSE),2))))</f>
        <v/>
      </c>
      <c r="P1146" s="90" t="str">
        <f t="shared" si="88"/>
        <v/>
      </c>
      <c r="Q1146" s="90" t="str">
        <f>IF($I1146="","",IF(C1146=" ",SUMIFS($Q:$Q,$C:$C,RIGHT($D1146,6)),IF(C1146="  ",SUMIFS($Q:$Q,$C:$C," "),ROUNDDOWN(I1146*VLOOKUP(C1146,Aktivity!$C$6:$R$25,9,FALSE),2))))</f>
        <v/>
      </c>
      <c r="R1146" s="90" t="str">
        <f>IF($I1146="","",IF(C1146=" ",SUMIFS($R:$R,$C:$C,RIGHT($D1146,6)),IF(C1146="  ",SUMIFS($R:$R,$C:$C," "),ROUNDDOWN(Q1146*VLOOKUP(C1146,Aktivity!$C$6:$R$25,10,FALSE),2))))</f>
        <v/>
      </c>
      <c r="S1146" s="90" t="str">
        <f>IF($I1146="","",IF(C1146=" ",SUMIFS($S:$S,$C:$C,RIGHT($D1146,6)),IF(C1146="  ",SUMIFS($S:$S,$C:$C," "),ROUNDDOWN(I1146*VLOOKUP(C1146,Aktivity!$C$6:$R$25,13,FALSE),2))))</f>
        <v/>
      </c>
      <c r="T1146" s="90" t="str">
        <f t="shared" si="89"/>
        <v/>
      </c>
      <c r="V1146" s="13" t="str">
        <f>IFERROR(SMALL(Zoznam!O:O,ROW()-3),"")</f>
        <v/>
      </c>
    </row>
    <row r="1147" spans="2:22" ht="15" x14ac:dyDescent="0.25">
      <c r="B1147" s="89" t="str">
        <f>IF($V1147="","",VLOOKUP($V1147,Zoznam!$O:$W,2,FALSE))</f>
        <v/>
      </c>
      <c r="C1147" s="89" t="str">
        <f>IF($V1147="","",VLOOKUP($V1147,Zoznam!$O:$W,3,FALSE))</f>
        <v/>
      </c>
      <c r="D1147" s="75" t="str">
        <f>IF($V1147="","",VLOOKUP($V1147,Zoznam!$O:$W,4,FALSE))</f>
        <v/>
      </c>
      <c r="E1147" s="75" t="str">
        <f>IF($V1147="","",VLOOKUP($V1147,Zoznam!$O:$W,5,FALSE))</f>
        <v/>
      </c>
      <c r="F1147" s="89" t="str">
        <f>IF($V1147="","",VLOOKUP($V1147,Zoznam!$O:$W,6,FALSE))</f>
        <v/>
      </c>
      <c r="G1147" s="90" t="str">
        <f>IF($V1147="","",VLOOKUP($V1147,Zoznam!$O:$W,7,FALSE))</f>
        <v/>
      </c>
      <c r="H1147" s="91" t="str">
        <f>IF($V1147="","",VLOOKUP($V1147,Zoznam!$O:$W,8,FALSE))</f>
        <v/>
      </c>
      <c r="I1147" s="123" t="str">
        <f>IF($V1147="","",VLOOKUP($V1147,Zoznam!$O:$W,9,FALSE))</f>
        <v/>
      </c>
      <c r="J1147" s="123" t="str">
        <f t="shared" si="85"/>
        <v/>
      </c>
      <c r="K1147" s="90" t="str">
        <f t="shared" si="86"/>
        <v/>
      </c>
      <c r="L1147" s="90" t="str">
        <f t="shared" si="87"/>
        <v/>
      </c>
      <c r="M1147" s="90" t="str">
        <f>IF($I1147="","",IF(C1147=" ",SUMIFS($M:$M,$C:$C,RIGHT($D1147,6)),IF(C1147="  ",SUMIFS($M:$M,$C:$C," "),ROUNDUP(I1147*VLOOKUP(C1147,Aktivity!$C$6:$R$25,8,FALSE),2))))</f>
        <v/>
      </c>
      <c r="N1147" s="90" t="str">
        <f>IF($I1147="","",IF(C1147=" ",SUMIFS($N:$N,$C:$C,RIGHT($D1147,6)),IF(C1147="  ",SUMIFS($N:$N,$C:$C," "),ROUNDDOWN(M1147*VLOOKUP(C1147,Aktivity!$C$6:$R$25,10,FALSE),2))))</f>
        <v/>
      </c>
      <c r="O1147" s="90" t="str">
        <f>IF($I1147="","",IF(C1147=" ",SUMIFS($O:$O,$C:$C,RIGHT($D1147,6)),IF(C1147="  ",SUMIFS($O:$O,$C:$C," "),ROUNDDOWN(I1147*VLOOKUP(C1147,Aktivity!$C$6:$R$25,12,FALSE),2))))</f>
        <v/>
      </c>
      <c r="P1147" s="90" t="str">
        <f t="shared" si="88"/>
        <v/>
      </c>
      <c r="Q1147" s="90" t="str">
        <f>IF($I1147="","",IF(C1147=" ",SUMIFS($Q:$Q,$C:$C,RIGHT($D1147,6)),IF(C1147="  ",SUMIFS($Q:$Q,$C:$C," "),ROUNDDOWN(I1147*VLOOKUP(C1147,Aktivity!$C$6:$R$25,9,FALSE),2))))</f>
        <v/>
      </c>
      <c r="R1147" s="90" t="str">
        <f>IF($I1147="","",IF(C1147=" ",SUMIFS($R:$R,$C:$C,RIGHT($D1147,6)),IF(C1147="  ",SUMIFS($R:$R,$C:$C," "),ROUNDDOWN(Q1147*VLOOKUP(C1147,Aktivity!$C$6:$R$25,10,FALSE),2))))</f>
        <v/>
      </c>
      <c r="S1147" s="90" t="str">
        <f>IF($I1147="","",IF(C1147=" ",SUMIFS($S:$S,$C:$C,RIGHT($D1147,6)),IF(C1147="  ",SUMIFS($S:$S,$C:$C," "),ROUNDDOWN(I1147*VLOOKUP(C1147,Aktivity!$C$6:$R$25,13,FALSE),2))))</f>
        <v/>
      </c>
      <c r="T1147" s="90" t="str">
        <f t="shared" si="89"/>
        <v/>
      </c>
      <c r="V1147" s="13" t="str">
        <f>IFERROR(SMALL(Zoznam!O:O,ROW()-3),"")</f>
        <v/>
      </c>
    </row>
    <row r="1148" spans="2:22" ht="15" x14ac:dyDescent="0.25">
      <c r="B1148" s="89" t="str">
        <f>IF($V1148="","",VLOOKUP($V1148,Zoznam!$O:$W,2,FALSE))</f>
        <v/>
      </c>
      <c r="C1148" s="89" t="str">
        <f>IF($V1148="","",VLOOKUP($V1148,Zoznam!$O:$W,3,FALSE))</f>
        <v/>
      </c>
      <c r="D1148" s="75" t="str">
        <f>IF($V1148="","",VLOOKUP($V1148,Zoznam!$O:$W,4,FALSE))</f>
        <v/>
      </c>
      <c r="E1148" s="75" t="str">
        <f>IF($V1148="","",VLOOKUP($V1148,Zoznam!$O:$W,5,FALSE))</f>
        <v/>
      </c>
      <c r="F1148" s="89" t="str">
        <f>IF($V1148="","",VLOOKUP($V1148,Zoznam!$O:$W,6,FALSE))</f>
        <v/>
      </c>
      <c r="G1148" s="90" t="str">
        <f>IF($V1148="","",VLOOKUP($V1148,Zoznam!$O:$W,7,FALSE))</f>
        <v/>
      </c>
      <c r="H1148" s="91" t="str">
        <f>IF($V1148="","",VLOOKUP($V1148,Zoznam!$O:$W,8,FALSE))</f>
        <v/>
      </c>
      <c r="I1148" s="123" t="str">
        <f>IF($V1148="","",VLOOKUP($V1148,Zoznam!$O:$W,9,FALSE))</f>
        <v/>
      </c>
      <c r="J1148" s="123" t="str">
        <f t="shared" si="85"/>
        <v/>
      </c>
      <c r="K1148" s="90" t="str">
        <f t="shared" si="86"/>
        <v/>
      </c>
      <c r="L1148" s="90" t="str">
        <f t="shared" si="87"/>
        <v/>
      </c>
      <c r="M1148" s="90" t="str">
        <f>IF($I1148="","",IF(C1148=" ",SUMIFS($M:$M,$C:$C,RIGHT($D1148,6)),IF(C1148="  ",SUMIFS($M:$M,$C:$C," "),ROUNDUP(I1148*VLOOKUP(C1148,Aktivity!$C$6:$R$25,8,FALSE),2))))</f>
        <v/>
      </c>
      <c r="N1148" s="90" t="str">
        <f>IF($I1148="","",IF(C1148=" ",SUMIFS($N:$N,$C:$C,RIGHT($D1148,6)),IF(C1148="  ",SUMIFS($N:$N,$C:$C," "),ROUNDDOWN(M1148*VLOOKUP(C1148,Aktivity!$C$6:$R$25,10,FALSE),2))))</f>
        <v/>
      </c>
      <c r="O1148" s="90" t="str">
        <f>IF($I1148="","",IF(C1148=" ",SUMIFS($O:$O,$C:$C,RIGHT($D1148,6)),IF(C1148="  ",SUMIFS($O:$O,$C:$C," "),ROUNDDOWN(I1148*VLOOKUP(C1148,Aktivity!$C$6:$R$25,12,FALSE),2))))</f>
        <v/>
      </c>
      <c r="P1148" s="90" t="str">
        <f t="shared" si="88"/>
        <v/>
      </c>
      <c r="Q1148" s="90" t="str">
        <f>IF($I1148="","",IF(C1148=" ",SUMIFS($Q:$Q,$C:$C,RIGHT($D1148,6)),IF(C1148="  ",SUMIFS($Q:$Q,$C:$C," "),ROUNDDOWN(I1148*VLOOKUP(C1148,Aktivity!$C$6:$R$25,9,FALSE),2))))</f>
        <v/>
      </c>
      <c r="R1148" s="90" t="str">
        <f>IF($I1148="","",IF(C1148=" ",SUMIFS($R:$R,$C:$C,RIGHT($D1148,6)),IF(C1148="  ",SUMIFS($R:$R,$C:$C," "),ROUNDDOWN(Q1148*VLOOKUP(C1148,Aktivity!$C$6:$R$25,10,FALSE),2))))</f>
        <v/>
      </c>
      <c r="S1148" s="90" t="str">
        <f>IF($I1148="","",IF(C1148=" ",SUMIFS($S:$S,$C:$C,RIGHT($D1148,6)),IF(C1148="  ",SUMIFS($S:$S,$C:$C," "),ROUNDDOWN(I1148*VLOOKUP(C1148,Aktivity!$C$6:$R$25,13,FALSE),2))))</f>
        <v/>
      </c>
      <c r="T1148" s="90" t="str">
        <f t="shared" si="89"/>
        <v/>
      </c>
      <c r="V1148" s="13" t="str">
        <f>IFERROR(SMALL(Zoznam!O:O,ROW()-3),"")</f>
        <v/>
      </c>
    </row>
    <row r="1149" spans="2:22" ht="15" x14ac:dyDescent="0.25">
      <c r="B1149" s="89" t="str">
        <f>IF($V1149="","",VLOOKUP($V1149,Zoznam!$O:$W,2,FALSE))</f>
        <v/>
      </c>
      <c r="C1149" s="89" t="str">
        <f>IF($V1149="","",VLOOKUP($V1149,Zoznam!$O:$W,3,FALSE))</f>
        <v/>
      </c>
      <c r="D1149" s="75" t="str">
        <f>IF($V1149="","",VLOOKUP($V1149,Zoznam!$O:$W,4,FALSE))</f>
        <v/>
      </c>
      <c r="E1149" s="75" t="str">
        <f>IF($V1149="","",VLOOKUP($V1149,Zoznam!$O:$W,5,FALSE))</f>
        <v/>
      </c>
      <c r="F1149" s="89" t="str">
        <f>IF($V1149="","",VLOOKUP($V1149,Zoznam!$O:$W,6,FALSE))</f>
        <v/>
      </c>
      <c r="G1149" s="90" t="str">
        <f>IF($V1149="","",VLOOKUP($V1149,Zoznam!$O:$W,7,FALSE))</f>
        <v/>
      </c>
      <c r="H1149" s="91" t="str">
        <f>IF($V1149="","",VLOOKUP($V1149,Zoznam!$O:$W,8,FALSE))</f>
        <v/>
      </c>
      <c r="I1149" s="123" t="str">
        <f>IF($V1149="","",VLOOKUP($V1149,Zoznam!$O:$W,9,FALSE))</f>
        <v/>
      </c>
      <c r="J1149" s="123" t="str">
        <f t="shared" si="85"/>
        <v/>
      </c>
      <c r="K1149" s="90" t="str">
        <f t="shared" si="86"/>
        <v/>
      </c>
      <c r="L1149" s="90" t="str">
        <f t="shared" si="87"/>
        <v/>
      </c>
      <c r="M1149" s="90" t="str">
        <f>IF($I1149="","",IF(C1149=" ",SUMIFS($M:$M,$C:$C,RIGHT($D1149,6)),IF(C1149="  ",SUMIFS($M:$M,$C:$C," "),ROUNDUP(I1149*VLOOKUP(C1149,Aktivity!$C$6:$R$25,8,FALSE),2))))</f>
        <v/>
      </c>
      <c r="N1149" s="90" t="str">
        <f>IF($I1149="","",IF(C1149=" ",SUMIFS($N:$N,$C:$C,RIGHT($D1149,6)),IF(C1149="  ",SUMIFS($N:$N,$C:$C," "),ROUNDDOWN(M1149*VLOOKUP(C1149,Aktivity!$C$6:$R$25,10,FALSE),2))))</f>
        <v/>
      </c>
      <c r="O1149" s="90" t="str">
        <f>IF($I1149="","",IF(C1149=" ",SUMIFS($O:$O,$C:$C,RIGHT($D1149,6)),IF(C1149="  ",SUMIFS($O:$O,$C:$C," "),ROUNDDOWN(I1149*VLOOKUP(C1149,Aktivity!$C$6:$R$25,12,FALSE),2))))</f>
        <v/>
      </c>
      <c r="P1149" s="90" t="str">
        <f t="shared" si="88"/>
        <v/>
      </c>
      <c r="Q1149" s="90" t="str">
        <f>IF($I1149="","",IF(C1149=" ",SUMIFS($Q:$Q,$C:$C,RIGHT($D1149,6)),IF(C1149="  ",SUMIFS($Q:$Q,$C:$C," "),ROUNDDOWN(I1149*VLOOKUP(C1149,Aktivity!$C$6:$R$25,9,FALSE),2))))</f>
        <v/>
      </c>
      <c r="R1149" s="90" t="str">
        <f>IF($I1149="","",IF(C1149=" ",SUMIFS($R:$R,$C:$C,RIGHT($D1149,6)),IF(C1149="  ",SUMIFS($R:$R,$C:$C," "),ROUNDDOWN(Q1149*VLOOKUP(C1149,Aktivity!$C$6:$R$25,10,FALSE),2))))</f>
        <v/>
      </c>
      <c r="S1149" s="90" t="str">
        <f>IF($I1149="","",IF(C1149=" ",SUMIFS($S:$S,$C:$C,RIGHT($D1149,6)),IF(C1149="  ",SUMIFS($S:$S,$C:$C," "),ROUNDDOWN(I1149*VLOOKUP(C1149,Aktivity!$C$6:$R$25,13,FALSE),2))))</f>
        <v/>
      </c>
      <c r="T1149" s="90" t="str">
        <f t="shared" si="89"/>
        <v/>
      </c>
      <c r="V1149" s="13" t="str">
        <f>IFERROR(SMALL(Zoznam!O:O,ROW()-3),"")</f>
        <v/>
      </c>
    </row>
    <row r="1150" spans="2:22" ht="15" x14ac:dyDescent="0.25">
      <c r="B1150" s="89" t="str">
        <f>IF($V1150="","",VLOOKUP($V1150,Zoznam!$O:$W,2,FALSE))</f>
        <v/>
      </c>
      <c r="C1150" s="89" t="str">
        <f>IF($V1150="","",VLOOKUP($V1150,Zoznam!$O:$W,3,FALSE))</f>
        <v/>
      </c>
      <c r="D1150" s="75" t="str">
        <f>IF($V1150="","",VLOOKUP($V1150,Zoznam!$O:$W,4,FALSE))</f>
        <v/>
      </c>
      <c r="E1150" s="75" t="str">
        <f>IF($V1150="","",VLOOKUP($V1150,Zoznam!$O:$W,5,FALSE))</f>
        <v/>
      </c>
      <c r="F1150" s="89" t="str">
        <f>IF($V1150="","",VLOOKUP($V1150,Zoznam!$O:$W,6,FALSE))</f>
        <v/>
      </c>
      <c r="G1150" s="90" t="str">
        <f>IF($V1150="","",VLOOKUP($V1150,Zoznam!$O:$W,7,FALSE))</f>
        <v/>
      </c>
      <c r="H1150" s="91" t="str">
        <f>IF($V1150="","",VLOOKUP($V1150,Zoznam!$O:$W,8,FALSE))</f>
        <v/>
      </c>
      <c r="I1150" s="123" t="str">
        <f>IF($V1150="","",VLOOKUP($V1150,Zoznam!$O:$W,9,FALSE))</f>
        <v/>
      </c>
      <c r="J1150" s="123" t="str">
        <f t="shared" si="85"/>
        <v/>
      </c>
      <c r="K1150" s="90" t="str">
        <f t="shared" si="86"/>
        <v/>
      </c>
      <c r="L1150" s="90" t="str">
        <f t="shared" si="87"/>
        <v/>
      </c>
      <c r="M1150" s="90" t="str">
        <f>IF($I1150="","",IF(C1150=" ",SUMIFS($M:$M,$C:$C,RIGHT($D1150,6)),IF(C1150="  ",SUMIFS($M:$M,$C:$C," "),ROUNDUP(I1150*VLOOKUP(C1150,Aktivity!$C$6:$R$25,8,FALSE),2))))</f>
        <v/>
      </c>
      <c r="N1150" s="90" t="str">
        <f>IF($I1150="","",IF(C1150=" ",SUMIFS($N:$N,$C:$C,RIGHT($D1150,6)),IF(C1150="  ",SUMIFS($N:$N,$C:$C," "),ROUNDDOWN(M1150*VLOOKUP(C1150,Aktivity!$C$6:$R$25,10,FALSE),2))))</f>
        <v/>
      </c>
      <c r="O1150" s="90" t="str">
        <f>IF($I1150="","",IF(C1150=" ",SUMIFS($O:$O,$C:$C,RIGHT($D1150,6)),IF(C1150="  ",SUMIFS($O:$O,$C:$C," "),ROUNDDOWN(I1150*VLOOKUP(C1150,Aktivity!$C$6:$R$25,12,FALSE),2))))</f>
        <v/>
      </c>
      <c r="P1150" s="90" t="str">
        <f t="shared" si="88"/>
        <v/>
      </c>
      <c r="Q1150" s="90" t="str">
        <f>IF($I1150="","",IF(C1150=" ",SUMIFS($Q:$Q,$C:$C,RIGHT($D1150,6)),IF(C1150="  ",SUMIFS($Q:$Q,$C:$C," "),ROUNDDOWN(I1150*VLOOKUP(C1150,Aktivity!$C$6:$R$25,9,FALSE),2))))</f>
        <v/>
      </c>
      <c r="R1150" s="90" t="str">
        <f>IF($I1150="","",IF(C1150=" ",SUMIFS($R:$R,$C:$C,RIGHT($D1150,6)),IF(C1150="  ",SUMIFS($R:$R,$C:$C," "),ROUNDDOWN(Q1150*VLOOKUP(C1150,Aktivity!$C$6:$R$25,10,FALSE),2))))</f>
        <v/>
      </c>
      <c r="S1150" s="90" t="str">
        <f>IF($I1150="","",IF(C1150=" ",SUMIFS($S:$S,$C:$C,RIGHT($D1150,6)),IF(C1150="  ",SUMIFS($S:$S,$C:$C," "),ROUNDDOWN(I1150*VLOOKUP(C1150,Aktivity!$C$6:$R$25,13,FALSE),2))))</f>
        <v/>
      </c>
      <c r="T1150" s="90" t="str">
        <f t="shared" si="89"/>
        <v/>
      </c>
      <c r="V1150" s="13" t="str">
        <f>IFERROR(SMALL(Zoznam!O:O,ROW()-3),"")</f>
        <v/>
      </c>
    </row>
    <row r="1151" spans="2:22" ht="15" x14ac:dyDescent="0.25">
      <c r="B1151" s="89" t="str">
        <f>IF($V1151="","",VLOOKUP($V1151,Zoznam!$O:$W,2,FALSE))</f>
        <v/>
      </c>
      <c r="C1151" s="89" t="str">
        <f>IF($V1151="","",VLOOKUP($V1151,Zoznam!$O:$W,3,FALSE))</f>
        <v/>
      </c>
      <c r="D1151" s="75" t="str">
        <f>IF($V1151="","",VLOOKUP($V1151,Zoznam!$O:$W,4,FALSE))</f>
        <v/>
      </c>
      <c r="E1151" s="75" t="str">
        <f>IF($V1151="","",VLOOKUP($V1151,Zoznam!$O:$W,5,FALSE))</f>
        <v/>
      </c>
      <c r="F1151" s="89" t="str">
        <f>IF($V1151="","",VLOOKUP($V1151,Zoznam!$O:$W,6,FALSE))</f>
        <v/>
      </c>
      <c r="G1151" s="90" t="str">
        <f>IF($V1151="","",VLOOKUP($V1151,Zoznam!$O:$W,7,FALSE))</f>
        <v/>
      </c>
      <c r="H1151" s="91" t="str">
        <f>IF($V1151="","",VLOOKUP($V1151,Zoznam!$O:$W,8,FALSE))</f>
        <v/>
      </c>
      <c r="I1151" s="123" t="str">
        <f>IF($V1151="","",VLOOKUP($V1151,Zoznam!$O:$W,9,FALSE))</f>
        <v/>
      </c>
      <c r="J1151" s="123" t="str">
        <f t="shared" si="85"/>
        <v/>
      </c>
      <c r="K1151" s="90" t="str">
        <f t="shared" si="86"/>
        <v/>
      </c>
      <c r="L1151" s="90" t="str">
        <f t="shared" si="87"/>
        <v/>
      </c>
      <c r="M1151" s="90" t="str">
        <f>IF($I1151="","",IF(C1151=" ",SUMIFS($M:$M,$C:$C,RIGHT($D1151,6)),IF(C1151="  ",SUMIFS($M:$M,$C:$C," "),ROUNDUP(I1151*VLOOKUP(C1151,Aktivity!$C$6:$R$25,8,FALSE),2))))</f>
        <v/>
      </c>
      <c r="N1151" s="90" t="str">
        <f>IF($I1151="","",IF(C1151=" ",SUMIFS($N:$N,$C:$C,RIGHT($D1151,6)),IF(C1151="  ",SUMIFS($N:$N,$C:$C," "),ROUNDDOWN(M1151*VLOOKUP(C1151,Aktivity!$C$6:$R$25,10,FALSE),2))))</f>
        <v/>
      </c>
      <c r="O1151" s="90" t="str">
        <f>IF($I1151="","",IF(C1151=" ",SUMIFS($O:$O,$C:$C,RIGHT($D1151,6)),IF(C1151="  ",SUMIFS($O:$O,$C:$C," "),ROUNDDOWN(I1151*VLOOKUP(C1151,Aktivity!$C$6:$R$25,12,FALSE),2))))</f>
        <v/>
      </c>
      <c r="P1151" s="90" t="str">
        <f t="shared" si="88"/>
        <v/>
      </c>
      <c r="Q1151" s="90" t="str">
        <f>IF($I1151="","",IF(C1151=" ",SUMIFS($Q:$Q,$C:$C,RIGHT($D1151,6)),IF(C1151="  ",SUMIFS($Q:$Q,$C:$C," "),ROUNDDOWN(I1151*VLOOKUP(C1151,Aktivity!$C$6:$R$25,9,FALSE),2))))</f>
        <v/>
      </c>
      <c r="R1151" s="90" t="str">
        <f>IF($I1151="","",IF(C1151=" ",SUMIFS($R:$R,$C:$C,RIGHT($D1151,6)),IF(C1151="  ",SUMIFS($R:$R,$C:$C," "),ROUNDDOWN(Q1151*VLOOKUP(C1151,Aktivity!$C$6:$R$25,10,FALSE),2))))</f>
        <v/>
      </c>
      <c r="S1151" s="90" t="str">
        <f>IF($I1151="","",IF(C1151=" ",SUMIFS($S:$S,$C:$C,RIGHT($D1151,6)),IF(C1151="  ",SUMIFS($S:$S,$C:$C," "),ROUNDDOWN(I1151*VLOOKUP(C1151,Aktivity!$C$6:$R$25,13,FALSE),2))))</f>
        <v/>
      </c>
      <c r="T1151" s="90" t="str">
        <f t="shared" si="89"/>
        <v/>
      </c>
      <c r="V1151" s="13" t="str">
        <f>IFERROR(SMALL(Zoznam!O:O,ROW()-3),"")</f>
        <v/>
      </c>
    </row>
    <row r="1152" spans="2:22" ht="15" x14ac:dyDescent="0.25">
      <c r="B1152" s="89" t="str">
        <f>IF($V1152="","",VLOOKUP($V1152,Zoznam!$O:$W,2,FALSE))</f>
        <v/>
      </c>
      <c r="C1152" s="89" t="str">
        <f>IF($V1152="","",VLOOKUP($V1152,Zoznam!$O:$W,3,FALSE))</f>
        <v/>
      </c>
      <c r="D1152" s="75" t="str">
        <f>IF($V1152="","",VLOOKUP($V1152,Zoznam!$O:$W,4,FALSE))</f>
        <v/>
      </c>
      <c r="E1152" s="75" t="str">
        <f>IF($V1152="","",VLOOKUP($V1152,Zoznam!$O:$W,5,FALSE))</f>
        <v/>
      </c>
      <c r="F1152" s="89" t="str">
        <f>IF($V1152="","",VLOOKUP($V1152,Zoznam!$O:$W,6,FALSE))</f>
        <v/>
      </c>
      <c r="G1152" s="90" t="str">
        <f>IF($V1152="","",VLOOKUP($V1152,Zoznam!$O:$W,7,FALSE))</f>
        <v/>
      </c>
      <c r="H1152" s="91" t="str">
        <f>IF($V1152="","",VLOOKUP($V1152,Zoznam!$O:$W,8,FALSE))</f>
        <v/>
      </c>
      <c r="I1152" s="123" t="str">
        <f>IF($V1152="","",VLOOKUP($V1152,Zoznam!$O:$W,9,FALSE))</f>
        <v/>
      </c>
      <c r="J1152" s="123" t="str">
        <f t="shared" si="85"/>
        <v/>
      </c>
      <c r="K1152" s="90" t="str">
        <f t="shared" si="86"/>
        <v/>
      </c>
      <c r="L1152" s="90" t="str">
        <f t="shared" si="87"/>
        <v/>
      </c>
      <c r="M1152" s="90" t="str">
        <f>IF($I1152="","",IF(C1152=" ",SUMIFS($M:$M,$C:$C,RIGHT($D1152,6)),IF(C1152="  ",SUMIFS($M:$M,$C:$C," "),ROUNDUP(I1152*VLOOKUP(C1152,Aktivity!$C$6:$R$25,8,FALSE),2))))</f>
        <v/>
      </c>
      <c r="N1152" s="90" t="str">
        <f>IF($I1152="","",IF(C1152=" ",SUMIFS($N:$N,$C:$C,RIGHT($D1152,6)),IF(C1152="  ",SUMIFS($N:$N,$C:$C," "),ROUNDDOWN(M1152*VLOOKUP(C1152,Aktivity!$C$6:$R$25,10,FALSE),2))))</f>
        <v/>
      </c>
      <c r="O1152" s="90" t="str">
        <f>IF($I1152="","",IF(C1152=" ",SUMIFS($O:$O,$C:$C,RIGHT($D1152,6)),IF(C1152="  ",SUMIFS($O:$O,$C:$C," "),ROUNDDOWN(I1152*VLOOKUP(C1152,Aktivity!$C$6:$R$25,12,FALSE),2))))</f>
        <v/>
      </c>
      <c r="P1152" s="90" t="str">
        <f t="shared" si="88"/>
        <v/>
      </c>
      <c r="Q1152" s="90" t="str">
        <f>IF($I1152="","",IF(C1152=" ",SUMIFS($Q:$Q,$C:$C,RIGHT($D1152,6)),IF(C1152="  ",SUMIFS($Q:$Q,$C:$C," "),ROUNDDOWN(I1152*VLOOKUP(C1152,Aktivity!$C$6:$R$25,9,FALSE),2))))</f>
        <v/>
      </c>
      <c r="R1152" s="90" t="str">
        <f>IF($I1152="","",IF(C1152=" ",SUMIFS($R:$R,$C:$C,RIGHT($D1152,6)),IF(C1152="  ",SUMIFS($R:$R,$C:$C," "),ROUNDDOWN(Q1152*VLOOKUP(C1152,Aktivity!$C$6:$R$25,10,FALSE),2))))</f>
        <v/>
      </c>
      <c r="S1152" s="90" t="str">
        <f>IF($I1152="","",IF(C1152=" ",SUMIFS($S:$S,$C:$C,RIGHT($D1152,6)),IF(C1152="  ",SUMIFS($S:$S,$C:$C," "),ROUNDDOWN(I1152*VLOOKUP(C1152,Aktivity!$C$6:$R$25,13,FALSE),2))))</f>
        <v/>
      </c>
      <c r="T1152" s="90" t="str">
        <f t="shared" si="89"/>
        <v/>
      </c>
      <c r="V1152" s="13" t="str">
        <f>IFERROR(SMALL(Zoznam!O:O,ROW()-3),"")</f>
        <v/>
      </c>
    </row>
    <row r="1153" spans="2:22" ht="15" x14ac:dyDescent="0.25">
      <c r="B1153" s="89" t="str">
        <f>IF($V1153="","",VLOOKUP($V1153,Zoznam!$O:$W,2,FALSE))</f>
        <v/>
      </c>
      <c r="C1153" s="89" t="str">
        <f>IF($V1153="","",VLOOKUP($V1153,Zoznam!$O:$W,3,FALSE))</f>
        <v/>
      </c>
      <c r="D1153" s="75" t="str">
        <f>IF($V1153="","",VLOOKUP($V1153,Zoznam!$O:$W,4,FALSE))</f>
        <v/>
      </c>
      <c r="E1153" s="75" t="str">
        <f>IF($V1153="","",VLOOKUP($V1153,Zoznam!$O:$W,5,FALSE))</f>
        <v/>
      </c>
      <c r="F1153" s="89" t="str">
        <f>IF($V1153="","",VLOOKUP($V1153,Zoznam!$O:$W,6,FALSE))</f>
        <v/>
      </c>
      <c r="G1153" s="90" t="str">
        <f>IF($V1153="","",VLOOKUP($V1153,Zoznam!$O:$W,7,FALSE))</f>
        <v/>
      </c>
      <c r="H1153" s="91" t="str">
        <f>IF($V1153="","",VLOOKUP($V1153,Zoznam!$O:$W,8,FALSE))</f>
        <v/>
      </c>
      <c r="I1153" s="123" t="str">
        <f>IF($V1153="","",VLOOKUP($V1153,Zoznam!$O:$W,9,FALSE))</f>
        <v/>
      </c>
      <c r="J1153" s="123" t="str">
        <f t="shared" si="85"/>
        <v/>
      </c>
      <c r="K1153" s="90" t="str">
        <f t="shared" si="86"/>
        <v/>
      </c>
      <c r="L1153" s="90" t="str">
        <f t="shared" si="87"/>
        <v/>
      </c>
      <c r="M1153" s="90" t="str">
        <f>IF($I1153="","",IF(C1153=" ",SUMIFS($M:$M,$C:$C,RIGHT($D1153,6)),IF(C1153="  ",SUMIFS($M:$M,$C:$C," "),ROUNDUP(I1153*VLOOKUP(C1153,Aktivity!$C$6:$R$25,8,FALSE),2))))</f>
        <v/>
      </c>
      <c r="N1153" s="90" t="str">
        <f>IF($I1153="","",IF(C1153=" ",SUMIFS($N:$N,$C:$C,RIGHT($D1153,6)),IF(C1153="  ",SUMIFS($N:$N,$C:$C," "),ROUNDDOWN(M1153*VLOOKUP(C1153,Aktivity!$C$6:$R$25,10,FALSE),2))))</f>
        <v/>
      </c>
      <c r="O1153" s="90" t="str">
        <f>IF($I1153="","",IF(C1153=" ",SUMIFS($O:$O,$C:$C,RIGHT($D1153,6)),IF(C1153="  ",SUMIFS($O:$O,$C:$C," "),ROUNDDOWN(I1153*VLOOKUP(C1153,Aktivity!$C$6:$R$25,12,FALSE),2))))</f>
        <v/>
      </c>
      <c r="P1153" s="90" t="str">
        <f t="shared" si="88"/>
        <v/>
      </c>
      <c r="Q1153" s="90" t="str">
        <f>IF($I1153="","",IF(C1153=" ",SUMIFS($Q:$Q,$C:$C,RIGHT($D1153,6)),IF(C1153="  ",SUMIFS($Q:$Q,$C:$C," "),ROUNDDOWN(I1153*VLOOKUP(C1153,Aktivity!$C$6:$R$25,9,FALSE),2))))</f>
        <v/>
      </c>
      <c r="R1153" s="90" t="str">
        <f>IF($I1153="","",IF(C1153=" ",SUMIFS($R:$R,$C:$C,RIGHT($D1153,6)),IF(C1153="  ",SUMIFS($R:$R,$C:$C," "),ROUNDDOWN(Q1153*VLOOKUP(C1153,Aktivity!$C$6:$R$25,10,FALSE),2))))</f>
        <v/>
      </c>
      <c r="S1153" s="90" t="str">
        <f>IF($I1153="","",IF(C1153=" ",SUMIFS($S:$S,$C:$C,RIGHT($D1153,6)),IF(C1153="  ",SUMIFS($S:$S,$C:$C," "),ROUNDDOWN(I1153*VLOOKUP(C1153,Aktivity!$C$6:$R$25,13,FALSE),2))))</f>
        <v/>
      </c>
      <c r="T1153" s="90" t="str">
        <f t="shared" si="89"/>
        <v/>
      </c>
      <c r="V1153" s="13" t="str">
        <f>IFERROR(SMALL(Zoznam!O:O,ROW()-3),"")</f>
        <v/>
      </c>
    </row>
    <row r="1154" spans="2:22" ht="15" x14ac:dyDescent="0.25">
      <c r="B1154" s="89" t="str">
        <f>IF($V1154="","",VLOOKUP($V1154,Zoznam!$O:$W,2,FALSE))</f>
        <v/>
      </c>
      <c r="C1154" s="89" t="str">
        <f>IF($V1154="","",VLOOKUP($V1154,Zoznam!$O:$W,3,FALSE))</f>
        <v/>
      </c>
      <c r="D1154" s="75" t="str">
        <f>IF($V1154="","",VLOOKUP($V1154,Zoznam!$O:$W,4,FALSE))</f>
        <v/>
      </c>
      <c r="E1154" s="75" t="str">
        <f>IF($V1154="","",VLOOKUP($V1154,Zoznam!$O:$W,5,FALSE))</f>
        <v/>
      </c>
      <c r="F1154" s="89" t="str">
        <f>IF($V1154="","",VLOOKUP($V1154,Zoznam!$O:$W,6,FALSE))</f>
        <v/>
      </c>
      <c r="G1154" s="90" t="str">
        <f>IF($V1154="","",VLOOKUP($V1154,Zoznam!$O:$W,7,FALSE))</f>
        <v/>
      </c>
      <c r="H1154" s="91" t="str">
        <f>IF($V1154="","",VLOOKUP($V1154,Zoznam!$O:$W,8,FALSE))</f>
        <v/>
      </c>
      <c r="I1154" s="123" t="str">
        <f>IF($V1154="","",VLOOKUP($V1154,Zoznam!$O:$W,9,FALSE))</f>
        <v/>
      </c>
      <c r="J1154" s="123" t="str">
        <f t="shared" si="85"/>
        <v/>
      </c>
      <c r="K1154" s="90" t="str">
        <f t="shared" si="86"/>
        <v/>
      </c>
      <c r="L1154" s="90" t="str">
        <f t="shared" si="87"/>
        <v/>
      </c>
      <c r="M1154" s="90" t="str">
        <f>IF($I1154="","",IF(C1154=" ",SUMIFS($M:$M,$C:$C,RIGHT($D1154,6)),IF(C1154="  ",SUMIFS($M:$M,$C:$C," "),ROUNDUP(I1154*VLOOKUP(C1154,Aktivity!$C$6:$R$25,8,FALSE),2))))</f>
        <v/>
      </c>
      <c r="N1154" s="90" t="str">
        <f>IF($I1154="","",IF(C1154=" ",SUMIFS($N:$N,$C:$C,RIGHT($D1154,6)),IF(C1154="  ",SUMIFS($N:$N,$C:$C," "),ROUNDDOWN(M1154*VLOOKUP(C1154,Aktivity!$C$6:$R$25,10,FALSE),2))))</f>
        <v/>
      </c>
      <c r="O1154" s="90" t="str">
        <f>IF($I1154="","",IF(C1154=" ",SUMIFS($O:$O,$C:$C,RIGHT($D1154,6)),IF(C1154="  ",SUMIFS($O:$O,$C:$C," "),ROUNDDOWN(I1154*VLOOKUP(C1154,Aktivity!$C$6:$R$25,12,FALSE),2))))</f>
        <v/>
      </c>
      <c r="P1154" s="90" t="str">
        <f t="shared" si="88"/>
        <v/>
      </c>
      <c r="Q1154" s="90" t="str">
        <f>IF($I1154="","",IF(C1154=" ",SUMIFS($Q:$Q,$C:$C,RIGHT($D1154,6)),IF(C1154="  ",SUMIFS($Q:$Q,$C:$C," "),ROUNDDOWN(I1154*VLOOKUP(C1154,Aktivity!$C$6:$R$25,9,FALSE),2))))</f>
        <v/>
      </c>
      <c r="R1154" s="90" t="str">
        <f>IF($I1154="","",IF(C1154=" ",SUMIFS($R:$R,$C:$C,RIGHT($D1154,6)),IF(C1154="  ",SUMIFS($R:$R,$C:$C," "),ROUNDDOWN(Q1154*VLOOKUP(C1154,Aktivity!$C$6:$R$25,10,FALSE),2))))</f>
        <v/>
      </c>
      <c r="S1154" s="90" t="str">
        <f>IF($I1154="","",IF(C1154=" ",SUMIFS($S:$S,$C:$C,RIGHT($D1154,6)),IF(C1154="  ",SUMIFS($S:$S,$C:$C," "),ROUNDDOWN(I1154*VLOOKUP(C1154,Aktivity!$C$6:$R$25,13,FALSE),2))))</f>
        <v/>
      </c>
      <c r="T1154" s="90" t="str">
        <f t="shared" si="89"/>
        <v/>
      </c>
      <c r="V1154" s="13" t="str">
        <f>IFERROR(SMALL(Zoznam!O:O,ROW()-3),"")</f>
        <v/>
      </c>
    </row>
    <row r="1155" spans="2:22" ht="15" x14ac:dyDescent="0.25">
      <c r="B1155" s="89" t="str">
        <f>IF($V1155="","",VLOOKUP($V1155,Zoznam!$O:$W,2,FALSE))</f>
        <v/>
      </c>
      <c r="C1155" s="89" t="str">
        <f>IF($V1155="","",VLOOKUP($V1155,Zoznam!$O:$W,3,FALSE))</f>
        <v/>
      </c>
      <c r="D1155" s="75" t="str">
        <f>IF($V1155="","",VLOOKUP($V1155,Zoznam!$O:$W,4,FALSE))</f>
        <v/>
      </c>
      <c r="E1155" s="75" t="str">
        <f>IF($V1155="","",VLOOKUP($V1155,Zoznam!$O:$W,5,FALSE))</f>
        <v/>
      </c>
      <c r="F1155" s="89" t="str">
        <f>IF($V1155="","",VLOOKUP($V1155,Zoznam!$O:$W,6,FALSE))</f>
        <v/>
      </c>
      <c r="G1155" s="90" t="str">
        <f>IF($V1155="","",VLOOKUP($V1155,Zoznam!$O:$W,7,FALSE))</f>
        <v/>
      </c>
      <c r="H1155" s="91" t="str">
        <f>IF($V1155="","",VLOOKUP($V1155,Zoznam!$O:$W,8,FALSE))</f>
        <v/>
      </c>
      <c r="I1155" s="123" t="str">
        <f>IF($V1155="","",VLOOKUP($V1155,Zoznam!$O:$W,9,FALSE))</f>
        <v/>
      </c>
      <c r="J1155" s="123" t="str">
        <f t="shared" si="85"/>
        <v/>
      </c>
      <c r="K1155" s="90" t="str">
        <f t="shared" si="86"/>
        <v/>
      </c>
      <c r="L1155" s="90" t="str">
        <f t="shared" si="87"/>
        <v/>
      </c>
      <c r="M1155" s="90" t="str">
        <f>IF($I1155="","",IF(C1155=" ",SUMIFS($M:$M,$C:$C,RIGHT($D1155,6)),IF(C1155="  ",SUMIFS($M:$M,$C:$C," "),ROUNDUP(I1155*VLOOKUP(C1155,Aktivity!$C$6:$R$25,8,FALSE),2))))</f>
        <v/>
      </c>
      <c r="N1155" s="90" t="str">
        <f>IF($I1155="","",IF(C1155=" ",SUMIFS($N:$N,$C:$C,RIGHT($D1155,6)),IF(C1155="  ",SUMIFS($N:$N,$C:$C," "),ROUNDDOWN(M1155*VLOOKUP(C1155,Aktivity!$C$6:$R$25,10,FALSE),2))))</f>
        <v/>
      </c>
      <c r="O1155" s="90" t="str">
        <f>IF($I1155="","",IF(C1155=" ",SUMIFS($O:$O,$C:$C,RIGHT($D1155,6)),IF(C1155="  ",SUMIFS($O:$O,$C:$C," "),ROUNDDOWN(I1155*VLOOKUP(C1155,Aktivity!$C$6:$R$25,12,FALSE),2))))</f>
        <v/>
      </c>
      <c r="P1155" s="90" t="str">
        <f t="shared" si="88"/>
        <v/>
      </c>
      <c r="Q1155" s="90" t="str">
        <f>IF($I1155="","",IF(C1155=" ",SUMIFS($Q:$Q,$C:$C,RIGHT($D1155,6)),IF(C1155="  ",SUMIFS($Q:$Q,$C:$C," "),ROUNDDOWN(I1155*VLOOKUP(C1155,Aktivity!$C$6:$R$25,9,FALSE),2))))</f>
        <v/>
      </c>
      <c r="R1155" s="90" t="str">
        <f>IF($I1155="","",IF(C1155=" ",SUMIFS($R:$R,$C:$C,RIGHT($D1155,6)),IF(C1155="  ",SUMIFS($R:$R,$C:$C," "),ROUNDDOWN(Q1155*VLOOKUP(C1155,Aktivity!$C$6:$R$25,10,FALSE),2))))</f>
        <v/>
      </c>
      <c r="S1155" s="90" t="str">
        <f>IF($I1155="","",IF(C1155=" ",SUMIFS($S:$S,$C:$C,RIGHT($D1155,6)),IF(C1155="  ",SUMIFS($S:$S,$C:$C," "),ROUNDDOWN(I1155*VLOOKUP(C1155,Aktivity!$C$6:$R$25,13,FALSE),2))))</f>
        <v/>
      </c>
      <c r="T1155" s="90" t="str">
        <f t="shared" si="89"/>
        <v/>
      </c>
      <c r="V1155" s="13" t="str">
        <f>IFERROR(SMALL(Zoznam!O:O,ROW()-3),"")</f>
        <v/>
      </c>
    </row>
    <row r="1156" spans="2:22" ht="15" x14ac:dyDescent="0.25">
      <c r="B1156" s="89" t="str">
        <f>IF($V1156="","",VLOOKUP($V1156,Zoznam!$O:$W,2,FALSE))</f>
        <v/>
      </c>
      <c r="C1156" s="89" t="str">
        <f>IF($V1156="","",VLOOKUP($V1156,Zoznam!$O:$W,3,FALSE))</f>
        <v/>
      </c>
      <c r="D1156" s="75" t="str">
        <f>IF($V1156="","",VLOOKUP($V1156,Zoznam!$O:$W,4,FALSE))</f>
        <v/>
      </c>
      <c r="E1156" s="75" t="str">
        <f>IF($V1156="","",VLOOKUP($V1156,Zoznam!$O:$W,5,FALSE))</f>
        <v/>
      </c>
      <c r="F1156" s="89" t="str">
        <f>IF($V1156="","",VLOOKUP($V1156,Zoznam!$O:$W,6,FALSE))</f>
        <v/>
      </c>
      <c r="G1156" s="90" t="str">
        <f>IF($V1156="","",VLOOKUP($V1156,Zoznam!$O:$W,7,FALSE))</f>
        <v/>
      </c>
      <c r="H1156" s="91" t="str">
        <f>IF($V1156="","",VLOOKUP($V1156,Zoznam!$O:$W,8,FALSE))</f>
        <v/>
      </c>
      <c r="I1156" s="123" t="str">
        <f>IF($V1156="","",VLOOKUP($V1156,Zoznam!$O:$W,9,FALSE))</f>
        <v/>
      </c>
      <c r="J1156" s="123" t="str">
        <f t="shared" si="85"/>
        <v/>
      </c>
      <c r="K1156" s="90" t="str">
        <f t="shared" si="86"/>
        <v/>
      </c>
      <c r="L1156" s="90" t="str">
        <f t="shared" si="87"/>
        <v/>
      </c>
      <c r="M1156" s="90" t="str">
        <f>IF($I1156="","",IF(C1156=" ",SUMIFS($M:$M,$C:$C,RIGHT($D1156,6)),IF(C1156="  ",SUMIFS($M:$M,$C:$C," "),ROUNDUP(I1156*VLOOKUP(C1156,Aktivity!$C$6:$R$25,8,FALSE),2))))</f>
        <v/>
      </c>
      <c r="N1156" s="90" t="str">
        <f>IF($I1156="","",IF(C1156=" ",SUMIFS($N:$N,$C:$C,RIGHT($D1156,6)),IF(C1156="  ",SUMIFS($N:$N,$C:$C," "),ROUNDDOWN(M1156*VLOOKUP(C1156,Aktivity!$C$6:$R$25,10,FALSE),2))))</f>
        <v/>
      </c>
      <c r="O1156" s="90" t="str">
        <f>IF($I1156="","",IF(C1156=" ",SUMIFS($O:$O,$C:$C,RIGHT($D1156,6)),IF(C1156="  ",SUMIFS($O:$O,$C:$C," "),ROUNDDOWN(I1156*VLOOKUP(C1156,Aktivity!$C$6:$R$25,12,FALSE),2))))</f>
        <v/>
      </c>
      <c r="P1156" s="90" t="str">
        <f t="shared" si="88"/>
        <v/>
      </c>
      <c r="Q1156" s="90" t="str">
        <f>IF($I1156="","",IF(C1156=" ",SUMIFS($Q:$Q,$C:$C,RIGHT($D1156,6)),IF(C1156="  ",SUMIFS($Q:$Q,$C:$C," "),ROUNDDOWN(I1156*VLOOKUP(C1156,Aktivity!$C$6:$R$25,9,FALSE),2))))</f>
        <v/>
      </c>
      <c r="R1156" s="90" t="str">
        <f>IF($I1156="","",IF(C1156=" ",SUMIFS($R:$R,$C:$C,RIGHT($D1156,6)),IF(C1156="  ",SUMIFS($R:$R,$C:$C," "),ROUNDDOWN(Q1156*VLOOKUP(C1156,Aktivity!$C$6:$R$25,10,FALSE),2))))</f>
        <v/>
      </c>
      <c r="S1156" s="90" t="str">
        <f>IF($I1156="","",IF(C1156=" ",SUMIFS($S:$S,$C:$C,RIGHT($D1156,6)),IF(C1156="  ",SUMIFS($S:$S,$C:$C," "),ROUNDDOWN(I1156*VLOOKUP(C1156,Aktivity!$C$6:$R$25,13,FALSE),2))))</f>
        <v/>
      </c>
      <c r="T1156" s="90" t="str">
        <f t="shared" si="89"/>
        <v/>
      </c>
      <c r="V1156" s="13" t="str">
        <f>IFERROR(SMALL(Zoznam!O:O,ROW()-3),"")</f>
        <v/>
      </c>
    </row>
    <row r="1157" spans="2:22" ht="15" x14ac:dyDescent="0.25">
      <c r="B1157" s="89" t="str">
        <f>IF($V1157="","",VLOOKUP($V1157,Zoznam!$O:$W,2,FALSE))</f>
        <v/>
      </c>
      <c r="C1157" s="89" t="str">
        <f>IF($V1157="","",VLOOKUP($V1157,Zoznam!$O:$W,3,FALSE))</f>
        <v/>
      </c>
      <c r="D1157" s="75" t="str">
        <f>IF($V1157="","",VLOOKUP($V1157,Zoznam!$O:$W,4,FALSE))</f>
        <v/>
      </c>
      <c r="E1157" s="75" t="str">
        <f>IF($V1157="","",VLOOKUP($V1157,Zoznam!$O:$W,5,FALSE))</f>
        <v/>
      </c>
      <c r="F1157" s="89" t="str">
        <f>IF($V1157="","",VLOOKUP($V1157,Zoznam!$O:$W,6,FALSE))</f>
        <v/>
      </c>
      <c r="G1157" s="90" t="str">
        <f>IF($V1157="","",VLOOKUP($V1157,Zoznam!$O:$W,7,FALSE))</f>
        <v/>
      </c>
      <c r="H1157" s="91" t="str">
        <f>IF($V1157="","",VLOOKUP($V1157,Zoznam!$O:$W,8,FALSE))</f>
        <v/>
      </c>
      <c r="I1157" s="123" t="str">
        <f>IF($V1157="","",VLOOKUP($V1157,Zoznam!$O:$W,9,FALSE))</f>
        <v/>
      </c>
      <c r="J1157" s="123" t="str">
        <f t="shared" ref="J1157:J1220" si="90">IF($I1157="","",IF(C1157=" ",SUMIFS($J:$J,$C:$C,RIGHT($D1157,6)),IF(C1157="  ",SUMIFS($J:$J,$C:$C," "),N1157+R1157)))</f>
        <v/>
      </c>
      <c r="K1157" s="90" t="str">
        <f t="shared" ref="K1157:K1220" si="91">IF($I1157="","",IF(C1157=" ",SUMIFS($K:$K,$C:$C,RIGHT($D1157,6)),IF(C1157="  ",SUMIFS($K:$K,$C:$C," "),O1157+S1157)))</f>
        <v/>
      </c>
      <c r="L1157" s="90" t="str">
        <f t="shared" ref="L1157:L1220" si="92">IF($I1157="","",IF(C1157=" ",SUMIFS($L:$L,$C:$C,RIGHT($D1157,6)),IF(C1157="  ",SUMIFS($L:$L,$C:$C," "),P1157+T1157)))</f>
        <v/>
      </c>
      <c r="M1157" s="90" t="str">
        <f>IF($I1157="","",IF(C1157=" ",SUMIFS($M:$M,$C:$C,RIGHT($D1157,6)),IF(C1157="  ",SUMIFS($M:$M,$C:$C," "),ROUNDUP(I1157*VLOOKUP(C1157,Aktivity!$C$6:$R$25,8,FALSE),2))))</f>
        <v/>
      </c>
      <c r="N1157" s="90" t="str">
        <f>IF($I1157="","",IF(C1157=" ",SUMIFS($N:$N,$C:$C,RIGHT($D1157,6)),IF(C1157="  ",SUMIFS($N:$N,$C:$C," "),ROUNDDOWN(M1157*VLOOKUP(C1157,Aktivity!$C$6:$R$25,10,FALSE),2))))</f>
        <v/>
      </c>
      <c r="O1157" s="90" t="str">
        <f>IF($I1157="","",IF(C1157=" ",SUMIFS($O:$O,$C:$C,RIGHT($D1157,6)),IF(C1157="  ",SUMIFS($O:$O,$C:$C," "),ROUNDDOWN(I1157*VLOOKUP(C1157,Aktivity!$C$6:$R$25,12,FALSE),2))))</f>
        <v/>
      </c>
      <c r="P1157" s="90" t="str">
        <f t="shared" ref="P1157:P1220" si="93">IF($I1157="","",IF(C1157=" ",SUMIFS($P:$P,$C:$C,RIGHT($D1157,6)),IF(C1157="  ",SUMIFS($P:$P,$C:$C," "),N1157-O1157)))</f>
        <v/>
      </c>
      <c r="Q1157" s="90" t="str">
        <f>IF($I1157="","",IF(C1157=" ",SUMIFS($Q:$Q,$C:$C,RIGHT($D1157,6)),IF(C1157="  ",SUMIFS($Q:$Q,$C:$C," "),ROUNDDOWN(I1157*VLOOKUP(C1157,Aktivity!$C$6:$R$25,9,FALSE),2))))</f>
        <v/>
      </c>
      <c r="R1157" s="90" t="str">
        <f>IF($I1157="","",IF(C1157=" ",SUMIFS($R:$R,$C:$C,RIGHT($D1157,6)),IF(C1157="  ",SUMIFS($R:$R,$C:$C," "),ROUNDDOWN(Q1157*VLOOKUP(C1157,Aktivity!$C$6:$R$25,10,FALSE),2))))</f>
        <v/>
      </c>
      <c r="S1157" s="90" t="str">
        <f>IF($I1157="","",IF(C1157=" ",SUMIFS($S:$S,$C:$C,RIGHT($D1157,6)),IF(C1157="  ",SUMIFS($S:$S,$C:$C," "),ROUNDDOWN(I1157*VLOOKUP(C1157,Aktivity!$C$6:$R$25,13,FALSE),2))))</f>
        <v/>
      </c>
      <c r="T1157" s="90" t="str">
        <f t="shared" ref="T1157:T1220" si="94">IF($I1157="","",IF(C1157=" ",SUMIFS($T:$T,$C:$C,RIGHT($D1157,6)),IF(C1157="  ",SUMIFS($T:$T,$C:$C," "),R1157-S1157)))</f>
        <v/>
      </c>
      <c r="V1157" s="13" t="str">
        <f>IFERROR(SMALL(Zoznam!O:O,ROW()-3),"")</f>
        <v/>
      </c>
    </row>
    <row r="1158" spans="2:22" ht="15" x14ac:dyDescent="0.25">
      <c r="B1158" s="89" t="str">
        <f>IF($V1158="","",VLOOKUP($V1158,Zoznam!$O:$W,2,FALSE))</f>
        <v/>
      </c>
      <c r="C1158" s="89" t="str">
        <f>IF($V1158="","",VLOOKUP($V1158,Zoznam!$O:$W,3,FALSE))</f>
        <v/>
      </c>
      <c r="D1158" s="75" t="str">
        <f>IF($V1158="","",VLOOKUP($V1158,Zoznam!$O:$W,4,FALSE))</f>
        <v/>
      </c>
      <c r="E1158" s="75" t="str">
        <f>IF($V1158="","",VLOOKUP($V1158,Zoznam!$O:$W,5,FALSE))</f>
        <v/>
      </c>
      <c r="F1158" s="89" t="str">
        <f>IF($V1158="","",VLOOKUP($V1158,Zoznam!$O:$W,6,FALSE))</f>
        <v/>
      </c>
      <c r="G1158" s="90" t="str">
        <f>IF($V1158="","",VLOOKUP($V1158,Zoznam!$O:$W,7,FALSE))</f>
        <v/>
      </c>
      <c r="H1158" s="91" t="str">
        <f>IF($V1158="","",VLOOKUP($V1158,Zoznam!$O:$W,8,FALSE))</f>
        <v/>
      </c>
      <c r="I1158" s="123" t="str">
        <f>IF($V1158="","",VLOOKUP($V1158,Zoznam!$O:$W,9,FALSE))</f>
        <v/>
      </c>
      <c r="J1158" s="123" t="str">
        <f t="shared" si="90"/>
        <v/>
      </c>
      <c r="K1158" s="90" t="str">
        <f t="shared" si="91"/>
        <v/>
      </c>
      <c r="L1158" s="90" t="str">
        <f t="shared" si="92"/>
        <v/>
      </c>
      <c r="M1158" s="90" t="str">
        <f>IF($I1158="","",IF(C1158=" ",SUMIFS($M:$M,$C:$C,RIGHT($D1158,6)),IF(C1158="  ",SUMIFS($M:$M,$C:$C," "),ROUNDUP(I1158*VLOOKUP(C1158,Aktivity!$C$6:$R$25,8,FALSE),2))))</f>
        <v/>
      </c>
      <c r="N1158" s="90" t="str">
        <f>IF($I1158="","",IF(C1158=" ",SUMIFS($N:$N,$C:$C,RIGHT($D1158,6)),IF(C1158="  ",SUMIFS($N:$N,$C:$C," "),ROUNDDOWN(M1158*VLOOKUP(C1158,Aktivity!$C$6:$R$25,10,FALSE),2))))</f>
        <v/>
      </c>
      <c r="O1158" s="90" t="str">
        <f>IF($I1158="","",IF(C1158=" ",SUMIFS($O:$O,$C:$C,RIGHT($D1158,6)),IF(C1158="  ",SUMIFS($O:$O,$C:$C," "),ROUNDDOWN(I1158*VLOOKUP(C1158,Aktivity!$C$6:$R$25,12,FALSE),2))))</f>
        <v/>
      </c>
      <c r="P1158" s="90" t="str">
        <f t="shared" si="93"/>
        <v/>
      </c>
      <c r="Q1158" s="90" t="str">
        <f>IF($I1158="","",IF(C1158=" ",SUMIFS($Q:$Q,$C:$C,RIGHT($D1158,6)),IF(C1158="  ",SUMIFS($Q:$Q,$C:$C," "),ROUNDDOWN(I1158*VLOOKUP(C1158,Aktivity!$C$6:$R$25,9,FALSE),2))))</f>
        <v/>
      </c>
      <c r="R1158" s="90" t="str">
        <f>IF($I1158="","",IF(C1158=" ",SUMIFS($R:$R,$C:$C,RIGHT($D1158,6)),IF(C1158="  ",SUMIFS($R:$R,$C:$C," "),ROUNDDOWN(Q1158*VLOOKUP(C1158,Aktivity!$C$6:$R$25,10,FALSE),2))))</f>
        <v/>
      </c>
      <c r="S1158" s="90" t="str">
        <f>IF($I1158="","",IF(C1158=" ",SUMIFS($S:$S,$C:$C,RIGHT($D1158,6)),IF(C1158="  ",SUMIFS($S:$S,$C:$C," "),ROUNDDOWN(I1158*VLOOKUP(C1158,Aktivity!$C$6:$R$25,13,FALSE),2))))</f>
        <v/>
      </c>
      <c r="T1158" s="90" t="str">
        <f t="shared" si="94"/>
        <v/>
      </c>
      <c r="V1158" s="13" t="str">
        <f>IFERROR(SMALL(Zoznam!O:O,ROW()-3),"")</f>
        <v/>
      </c>
    </row>
    <row r="1159" spans="2:22" ht="15" x14ac:dyDescent="0.25">
      <c r="B1159" s="89" t="str">
        <f>IF($V1159="","",VLOOKUP($V1159,Zoznam!$O:$W,2,FALSE))</f>
        <v/>
      </c>
      <c r="C1159" s="89" t="str">
        <f>IF($V1159="","",VLOOKUP($V1159,Zoznam!$O:$W,3,FALSE))</f>
        <v/>
      </c>
      <c r="D1159" s="75" t="str">
        <f>IF($V1159="","",VLOOKUP($V1159,Zoznam!$O:$W,4,FALSE))</f>
        <v/>
      </c>
      <c r="E1159" s="75" t="str">
        <f>IF($V1159="","",VLOOKUP($V1159,Zoznam!$O:$W,5,FALSE))</f>
        <v/>
      </c>
      <c r="F1159" s="89" t="str">
        <f>IF($V1159="","",VLOOKUP($V1159,Zoznam!$O:$W,6,FALSE))</f>
        <v/>
      </c>
      <c r="G1159" s="90" t="str">
        <f>IF($V1159="","",VLOOKUP($V1159,Zoznam!$O:$W,7,FALSE))</f>
        <v/>
      </c>
      <c r="H1159" s="91" t="str">
        <f>IF($V1159="","",VLOOKUP($V1159,Zoznam!$O:$W,8,FALSE))</f>
        <v/>
      </c>
      <c r="I1159" s="123" t="str">
        <f>IF($V1159="","",VLOOKUP($V1159,Zoznam!$O:$W,9,FALSE))</f>
        <v/>
      </c>
      <c r="J1159" s="123" t="str">
        <f t="shared" si="90"/>
        <v/>
      </c>
      <c r="K1159" s="90" t="str">
        <f t="shared" si="91"/>
        <v/>
      </c>
      <c r="L1159" s="90" t="str">
        <f t="shared" si="92"/>
        <v/>
      </c>
      <c r="M1159" s="90" t="str">
        <f>IF($I1159="","",IF(C1159=" ",SUMIFS($M:$M,$C:$C,RIGHT($D1159,6)),IF(C1159="  ",SUMIFS($M:$M,$C:$C," "),ROUNDUP(I1159*VLOOKUP(C1159,Aktivity!$C$6:$R$25,8,FALSE),2))))</f>
        <v/>
      </c>
      <c r="N1159" s="90" t="str">
        <f>IF($I1159="","",IF(C1159=" ",SUMIFS($N:$N,$C:$C,RIGHT($D1159,6)),IF(C1159="  ",SUMIFS($N:$N,$C:$C," "),ROUNDDOWN(M1159*VLOOKUP(C1159,Aktivity!$C$6:$R$25,10,FALSE),2))))</f>
        <v/>
      </c>
      <c r="O1159" s="90" t="str">
        <f>IF($I1159="","",IF(C1159=" ",SUMIFS($O:$O,$C:$C,RIGHT($D1159,6)),IF(C1159="  ",SUMIFS($O:$O,$C:$C," "),ROUNDDOWN(I1159*VLOOKUP(C1159,Aktivity!$C$6:$R$25,12,FALSE),2))))</f>
        <v/>
      </c>
      <c r="P1159" s="90" t="str">
        <f t="shared" si="93"/>
        <v/>
      </c>
      <c r="Q1159" s="90" t="str">
        <f>IF($I1159="","",IF(C1159=" ",SUMIFS($Q:$Q,$C:$C,RIGHT($D1159,6)),IF(C1159="  ",SUMIFS($Q:$Q,$C:$C," "),ROUNDDOWN(I1159*VLOOKUP(C1159,Aktivity!$C$6:$R$25,9,FALSE),2))))</f>
        <v/>
      </c>
      <c r="R1159" s="90" t="str">
        <f>IF($I1159="","",IF(C1159=" ",SUMIFS($R:$R,$C:$C,RIGHT($D1159,6)),IF(C1159="  ",SUMIFS($R:$R,$C:$C," "),ROUNDDOWN(Q1159*VLOOKUP(C1159,Aktivity!$C$6:$R$25,10,FALSE),2))))</f>
        <v/>
      </c>
      <c r="S1159" s="90" t="str">
        <f>IF($I1159="","",IF(C1159=" ",SUMIFS($S:$S,$C:$C,RIGHT($D1159,6)),IF(C1159="  ",SUMIFS($S:$S,$C:$C," "),ROUNDDOWN(I1159*VLOOKUP(C1159,Aktivity!$C$6:$R$25,13,FALSE),2))))</f>
        <v/>
      </c>
      <c r="T1159" s="90" t="str">
        <f t="shared" si="94"/>
        <v/>
      </c>
      <c r="V1159" s="13" t="str">
        <f>IFERROR(SMALL(Zoznam!O:O,ROW()-3),"")</f>
        <v/>
      </c>
    </row>
    <row r="1160" spans="2:22" ht="15" x14ac:dyDescent="0.25">
      <c r="B1160" s="89" t="str">
        <f>IF($V1160="","",VLOOKUP($V1160,Zoznam!$O:$W,2,FALSE))</f>
        <v/>
      </c>
      <c r="C1160" s="89" t="str">
        <f>IF($V1160="","",VLOOKUP($V1160,Zoznam!$O:$W,3,FALSE))</f>
        <v/>
      </c>
      <c r="D1160" s="75" t="str">
        <f>IF($V1160="","",VLOOKUP($V1160,Zoznam!$O:$W,4,FALSE))</f>
        <v/>
      </c>
      <c r="E1160" s="75" t="str">
        <f>IF($V1160="","",VLOOKUP($V1160,Zoznam!$O:$W,5,FALSE))</f>
        <v/>
      </c>
      <c r="F1160" s="89" t="str">
        <f>IF($V1160="","",VLOOKUP($V1160,Zoznam!$O:$W,6,FALSE))</f>
        <v/>
      </c>
      <c r="G1160" s="90" t="str">
        <f>IF($V1160="","",VLOOKUP($V1160,Zoznam!$O:$W,7,FALSE))</f>
        <v/>
      </c>
      <c r="H1160" s="91" t="str">
        <f>IF($V1160="","",VLOOKUP($V1160,Zoznam!$O:$W,8,FALSE))</f>
        <v/>
      </c>
      <c r="I1160" s="123" t="str">
        <f>IF($V1160="","",VLOOKUP($V1160,Zoznam!$O:$W,9,FALSE))</f>
        <v/>
      </c>
      <c r="J1160" s="123" t="str">
        <f t="shared" si="90"/>
        <v/>
      </c>
      <c r="K1160" s="90" t="str">
        <f t="shared" si="91"/>
        <v/>
      </c>
      <c r="L1160" s="90" t="str">
        <f t="shared" si="92"/>
        <v/>
      </c>
      <c r="M1160" s="90" t="str">
        <f>IF($I1160="","",IF(C1160=" ",SUMIFS($M:$M,$C:$C,RIGHT($D1160,6)),IF(C1160="  ",SUMIFS($M:$M,$C:$C," "),ROUNDUP(I1160*VLOOKUP(C1160,Aktivity!$C$6:$R$25,8,FALSE),2))))</f>
        <v/>
      </c>
      <c r="N1160" s="90" t="str">
        <f>IF($I1160="","",IF(C1160=" ",SUMIFS($N:$N,$C:$C,RIGHT($D1160,6)),IF(C1160="  ",SUMIFS($N:$N,$C:$C," "),ROUNDDOWN(M1160*VLOOKUP(C1160,Aktivity!$C$6:$R$25,10,FALSE),2))))</f>
        <v/>
      </c>
      <c r="O1160" s="90" t="str">
        <f>IF($I1160="","",IF(C1160=" ",SUMIFS($O:$O,$C:$C,RIGHT($D1160,6)),IF(C1160="  ",SUMIFS($O:$O,$C:$C," "),ROUNDDOWN(I1160*VLOOKUP(C1160,Aktivity!$C$6:$R$25,12,FALSE),2))))</f>
        <v/>
      </c>
      <c r="P1160" s="90" t="str">
        <f t="shared" si="93"/>
        <v/>
      </c>
      <c r="Q1160" s="90" t="str">
        <f>IF($I1160="","",IF(C1160=" ",SUMIFS($Q:$Q,$C:$C,RIGHT($D1160,6)),IF(C1160="  ",SUMIFS($Q:$Q,$C:$C," "),ROUNDDOWN(I1160*VLOOKUP(C1160,Aktivity!$C$6:$R$25,9,FALSE),2))))</f>
        <v/>
      </c>
      <c r="R1160" s="90" t="str">
        <f>IF($I1160="","",IF(C1160=" ",SUMIFS($R:$R,$C:$C,RIGHT($D1160,6)),IF(C1160="  ",SUMIFS($R:$R,$C:$C," "),ROUNDDOWN(Q1160*VLOOKUP(C1160,Aktivity!$C$6:$R$25,10,FALSE),2))))</f>
        <v/>
      </c>
      <c r="S1160" s="90" t="str">
        <f>IF($I1160="","",IF(C1160=" ",SUMIFS($S:$S,$C:$C,RIGHT($D1160,6)),IF(C1160="  ",SUMIFS($S:$S,$C:$C," "),ROUNDDOWN(I1160*VLOOKUP(C1160,Aktivity!$C$6:$R$25,13,FALSE),2))))</f>
        <v/>
      </c>
      <c r="T1160" s="90" t="str">
        <f t="shared" si="94"/>
        <v/>
      </c>
      <c r="V1160" s="13" t="str">
        <f>IFERROR(SMALL(Zoznam!O:O,ROW()-3),"")</f>
        <v/>
      </c>
    </row>
    <row r="1161" spans="2:22" ht="15" x14ac:dyDescent="0.25">
      <c r="B1161" s="89" t="str">
        <f>IF($V1161="","",VLOOKUP($V1161,Zoznam!$O:$W,2,FALSE))</f>
        <v/>
      </c>
      <c r="C1161" s="89" t="str">
        <f>IF($V1161="","",VLOOKUP($V1161,Zoznam!$O:$W,3,FALSE))</f>
        <v/>
      </c>
      <c r="D1161" s="75" t="str">
        <f>IF($V1161="","",VLOOKUP($V1161,Zoznam!$O:$W,4,FALSE))</f>
        <v/>
      </c>
      <c r="E1161" s="75" t="str">
        <f>IF($V1161="","",VLOOKUP($V1161,Zoznam!$O:$W,5,FALSE))</f>
        <v/>
      </c>
      <c r="F1161" s="89" t="str">
        <f>IF($V1161="","",VLOOKUP($V1161,Zoznam!$O:$W,6,FALSE))</f>
        <v/>
      </c>
      <c r="G1161" s="90" t="str">
        <f>IF($V1161="","",VLOOKUP($V1161,Zoznam!$O:$W,7,FALSE))</f>
        <v/>
      </c>
      <c r="H1161" s="91" t="str">
        <f>IF($V1161="","",VLOOKUP($V1161,Zoznam!$O:$W,8,FALSE))</f>
        <v/>
      </c>
      <c r="I1161" s="123" t="str">
        <f>IF($V1161="","",VLOOKUP($V1161,Zoznam!$O:$W,9,FALSE))</f>
        <v/>
      </c>
      <c r="J1161" s="123" t="str">
        <f t="shared" si="90"/>
        <v/>
      </c>
      <c r="K1161" s="90" t="str">
        <f t="shared" si="91"/>
        <v/>
      </c>
      <c r="L1161" s="90" t="str">
        <f t="shared" si="92"/>
        <v/>
      </c>
      <c r="M1161" s="90" t="str">
        <f>IF($I1161="","",IF(C1161=" ",SUMIFS($M:$M,$C:$C,RIGHT($D1161,6)),IF(C1161="  ",SUMIFS($M:$M,$C:$C," "),ROUNDUP(I1161*VLOOKUP(C1161,Aktivity!$C$6:$R$25,8,FALSE),2))))</f>
        <v/>
      </c>
      <c r="N1161" s="90" t="str">
        <f>IF($I1161="","",IF(C1161=" ",SUMIFS($N:$N,$C:$C,RIGHT($D1161,6)),IF(C1161="  ",SUMIFS($N:$N,$C:$C," "),ROUNDDOWN(M1161*VLOOKUP(C1161,Aktivity!$C$6:$R$25,10,FALSE),2))))</f>
        <v/>
      </c>
      <c r="O1161" s="90" t="str">
        <f>IF($I1161="","",IF(C1161=" ",SUMIFS($O:$O,$C:$C,RIGHT($D1161,6)),IF(C1161="  ",SUMIFS($O:$O,$C:$C," "),ROUNDDOWN(I1161*VLOOKUP(C1161,Aktivity!$C$6:$R$25,12,FALSE),2))))</f>
        <v/>
      </c>
      <c r="P1161" s="90" t="str">
        <f t="shared" si="93"/>
        <v/>
      </c>
      <c r="Q1161" s="90" t="str">
        <f>IF($I1161="","",IF(C1161=" ",SUMIFS($Q:$Q,$C:$C,RIGHT($D1161,6)),IF(C1161="  ",SUMIFS($Q:$Q,$C:$C," "),ROUNDDOWN(I1161*VLOOKUP(C1161,Aktivity!$C$6:$R$25,9,FALSE),2))))</f>
        <v/>
      </c>
      <c r="R1161" s="90" t="str">
        <f>IF($I1161="","",IF(C1161=" ",SUMIFS($R:$R,$C:$C,RIGHT($D1161,6)),IF(C1161="  ",SUMIFS($R:$R,$C:$C," "),ROUNDDOWN(Q1161*VLOOKUP(C1161,Aktivity!$C$6:$R$25,10,FALSE),2))))</f>
        <v/>
      </c>
      <c r="S1161" s="90" t="str">
        <f>IF($I1161="","",IF(C1161=" ",SUMIFS($S:$S,$C:$C,RIGHT($D1161,6)),IF(C1161="  ",SUMIFS($S:$S,$C:$C," "),ROUNDDOWN(I1161*VLOOKUP(C1161,Aktivity!$C$6:$R$25,13,FALSE),2))))</f>
        <v/>
      </c>
      <c r="T1161" s="90" t="str">
        <f t="shared" si="94"/>
        <v/>
      </c>
      <c r="V1161" s="13" t="str">
        <f>IFERROR(SMALL(Zoznam!O:O,ROW()-3),"")</f>
        <v/>
      </c>
    </row>
    <row r="1162" spans="2:22" ht="15" x14ac:dyDescent="0.25">
      <c r="B1162" s="89" t="str">
        <f>IF($V1162="","",VLOOKUP($V1162,Zoznam!$O:$W,2,FALSE))</f>
        <v/>
      </c>
      <c r="C1162" s="89" t="str">
        <f>IF($V1162="","",VLOOKUP($V1162,Zoznam!$O:$W,3,FALSE))</f>
        <v/>
      </c>
      <c r="D1162" s="75" t="str">
        <f>IF($V1162="","",VLOOKUP($V1162,Zoznam!$O:$W,4,FALSE))</f>
        <v/>
      </c>
      <c r="E1162" s="75" t="str">
        <f>IF($V1162="","",VLOOKUP($V1162,Zoznam!$O:$W,5,FALSE))</f>
        <v/>
      </c>
      <c r="F1162" s="89" t="str">
        <f>IF($V1162="","",VLOOKUP($V1162,Zoznam!$O:$W,6,FALSE))</f>
        <v/>
      </c>
      <c r="G1162" s="90" t="str">
        <f>IF($V1162="","",VLOOKUP($V1162,Zoznam!$O:$W,7,FALSE))</f>
        <v/>
      </c>
      <c r="H1162" s="91" t="str">
        <f>IF($V1162="","",VLOOKUP($V1162,Zoznam!$O:$W,8,FALSE))</f>
        <v/>
      </c>
      <c r="I1162" s="123" t="str">
        <f>IF($V1162="","",VLOOKUP($V1162,Zoznam!$O:$W,9,FALSE))</f>
        <v/>
      </c>
      <c r="J1162" s="123" t="str">
        <f t="shared" si="90"/>
        <v/>
      </c>
      <c r="K1162" s="90" t="str">
        <f t="shared" si="91"/>
        <v/>
      </c>
      <c r="L1162" s="90" t="str">
        <f t="shared" si="92"/>
        <v/>
      </c>
      <c r="M1162" s="90" t="str">
        <f>IF($I1162="","",IF(C1162=" ",SUMIFS($M:$M,$C:$C,RIGHT($D1162,6)),IF(C1162="  ",SUMIFS($M:$M,$C:$C," "),ROUNDUP(I1162*VLOOKUP(C1162,Aktivity!$C$6:$R$25,8,FALSE),2))))</f>
        <v/>
      </c>
      <c r="N1162" s="90" t="str">
        <f>IF($I1162="","",IF(C1162=" ",SUMIFS($N:$N,$C:$C,RIGHT($D1162,6)),IF(C1162="  ",SUMIFS($N:$N,$C:$C," "),ROUNDDOWN(M1162*VLOOKUP(C1162,Aktivity!$C$6:$R$25,10,FALSE),2))))</f>
        <v/>
      </c>
      <c r="O1162" s="90" t="str">
        <f>IF($I1162="","",IF(C1162=" ",SUMIFS($O:$O,$C:$C,RIGHT($D1162,6)),IF(C1162="  ",SUMIFS($O:$O,$C:$C," "),ROUNDDOWN(I1162*VLOOKUP(C1162,Aktivity!$C$6:$R$25,12,FALSE),2))))</f>
        <v/>
      </c>
      <c r="P1162" s="90" t="str">
        <f t="shared" si="93"/>
        <v/>
      </c>
      <c r="Q1162" s="90" t="str">
        <f>IF($I1162="","",IF(C1162=" ",SUMIFS($Q:$Q,$C:$C,RIGHT($D1162,6)),IF(C1162="  ",SUMIFS($Q:$Q,$C:$C," "),ROUNDDOWN(I1162*VLOOKUP(C1162,Aktivity!$C$6:$R$25,9,FALSE),2))))</f>
        <v/>
      </c>
      <c r="R1162" s="90" t="str">
        <f>IF($I1162="","",IF(C1162=" ",SUMIFS($R:$R,$C:$C,RIGHT($D1162,6)),IF(C1162="  ",SUMIFS($R:$R,$C:$C," "),ROUNDDOWN(Q1162*VLOOKUP(C1162,Aktivity!$C$6:$R$25,10,FALSE),2))))</f>
        <v/>
      </c>
      <c r="S1162" s="90" t="str">
        <f>IF($I1162="","",IF(C1162=" ",SUMIFS($S:$S,$C:$C,RIGHT($D1162,6)),IF(C1162="  ",SUMIFS($S:$S,$C:$C," "),ROUNDDOWN(I1162*VLOOKUP(C1162,Aktivity!$C$6:$R$25,13,FALSE),2))))</f>
        <v/>
      </c>
      <c r="T1162" s="90" t="str">
        <f t="shared" si="94"/>
        <v/>
      </c>
      <c r="V1162" s="13" t="str">
        <f>IFERROR(SMALL(Zoznam!O:O,ROW()-3),"")</f>
        <v/>
      </c>
    </row>
    <row r="1163" spans="2:22" ht="15" x14ac:dyDescent="0.25">
      <c r="B1163" s="89" t="str">
        <f>IF($V1163="","",VLOOKUP($V1163,Zoznam!$O:$W,2,FALSE))</f>
        <v/>
      </c>
      <c r="C1163" s="89" t="str">
        <f>IF($V1163="","",VLOOKUP($V1163,Zoznam!$O:$W,3,FALSE))</f>
        <v/>
      </c>
      <c r="D1163" s="75" t="str">
        <f>IF($V1163="","",VLOOKUP($V1163,Zoznam!$O:$W,4,FALSE))</f>
        <v/>
      </c>
      <c r="E1163" s="75" t="str">
        <f>IF($V1163="","",VLOOKUP($V1163,Zoznam!$O:$W,5,FALSE))</f>
        <v/>
      </c>
      <c r="F1163" s="89" t="str">
        <f>IF($V1163="","",VLOOKUP($V1163,Zoznam!$O:$W,6,FALSE))</f>
        <v/>
      </c>
      <c r="G1163" s="90" t="str">
        <f>IF($V1163="","",VLOOKUP($V1163,Zoznam!$O:$W,7,FALSE))</f>
        <v/>
      </c>
      <c r="H1163" s="91" t="str">
        <f>IF($V1163="","",VLOOKUP($V1163,Zoznam!$O:$W,8,FALSE))</f>
        <v/>
      </c>
      <c r="I1163" s="123" t="str">
        <f>IF($V1163="","",VLOOKUP($V1163,Zoznam!$O:$W,9,FALSE))</f>
        <v/>
      </c>
      <c r="J1163" s="123" t="str">
        <f t="shared" si="90"/>
        <v/>
      </c>
      <c r="K1163" s="90" t="str">
        <f t="shared" si="91"/>
        <v/>
      </c>
      <c r="L1163" s="90" t="str">
        <f t="shared" si="92"/>
        <v/>
      </c>
      <c r="M1163" s="90" t="str">
        <f>IF($I1163="","",IF(C1163=" ",SUMIFS($M:$M,$C:$C,RIGHT($D1163,6)),IF(C1163="  ",SUMIFS($M:$M,$C:$C," "),ROUNDUP(I1163*VLOOKUP(C1163,Aktivity!$C$6:$R$25,8,FALSE),2))))</f>
        <v/>
      </c>
      <c r="N1163" s="90" t="str">
        <f>IF($I1163="","",IF(C1163=" ",SUMIFS($N:$N,$C:$C,RIGHT($D1163,6)),IF(C1163="  ",SUMIFS($N:$N,$C:$C," "),ROUNDDOWN(M1163*VLOOKUP(C1163,Aktivity!$C$6:$R$25,10,FALSE),2))))</f>
        <v/>
      </c>
      <c r="O1163" s="90" t="str">
        <f>IF($I1163="","",IF(C1163=" ",SUMIFS($O:$O,$C:$C,RIGHT($D1163,6)),IF(C1163="  ",SUMIFS($O:$O,$C:$C," "),ROUNDDOWN(I1163*VLOOKUP(C1163,Aktivity!$C$6:$R$25,12,FALSE),2))))</f>
        <v/>
      </c>
      <c r="P1163" s="90" t="str">
        <f t="shared" si="93"/>
        <v/>
      </c>
      <c r="Q1163" s="90" t="str">
        <f>IF($I1163="","",IF(C1163=" ",SUMIFS($Q:$Q,$C:$C,RIGHT($D1163,6)),IF(C1163="  ",SUMIFS($Q:$Q,$C:$C," "),ROUNDDOWN(I1163*VLOOKUP(C1163,Aktivity!$C$6:$R$25,9,FALSE),2))))</f>
        <v/>
      </c>
      <c r="R1163" s="90" t="str">
        <f>IF($I1163="","",IF(C1163=" ",SUMIFS($R:$R,$C:$C,RIGHT($D1163,6)),IF(C1163="  ",SUMIFS($R:$R,$C:$C," "),ROUNDDOWN(Q1163*VLOOKUP(C1163,Aktivity!$C$6:$R$25,10,FALSE),2))))</f>
        <v/>
      </c>
      <c r="S1163" s="90" t="str">
        <f>IF($I1163="","",IF(C1163=" ",SUMIFS($S:$S,$C:$C,RIGHT($D1163,6)),IF(C1163="  ",SUMIFS($S:$S,$C:$C," "),ROUNDDOWN(I1163*VLOOKUP(C1163,Aktivity!$C$6:$R$25,13,FALSE),2))))</f>
        <v/>
      </c>
      <c r="T1163" s="90" t="str">
        <f t="shared" si="94"/>
        <v/>
      </c>
      <c r="V1163" s="13" t="str">
        <f>IFERROR(SMALL(Zoznam!O:O,ROW()-3),"")</f>
        <v/>
      </c>
    </row>
    <row r="1164" spans="2:22" ht="15" x14ac:dyDescent="0.25">
      <c r="B1164" s="89" t="str">
        <f>IF($V1164="","",VLOOKUP($V1164,Zoznam!$O:$W,2,FALSE))</f>
        <v/>
      </c>
      <c r="C1164" s="89" t="str">
        <f>IF($V1164="","",VLOOKUP($V1164,Zoznam!$O:$W,3,FALSE))</f>
        <v/>
      </c>
      <c r="D1164" s="75" t="str">
        <f>IF($V1164="","",VLOOKUP($V1164,Zoznam!$O:$W,4,FALSE))</f>
        <v/>
      </c>
      <c r="E1164" s="75" t="str">
        <f>IF($V1164="","",VLOOKUP($V1164,Zoznam!$O:$W,5,FALSE))</f>
        <v/>
      </c>
      <c r="F1164" s="89" t="str">
        <f>IF($V1164="","",VLOOKUP($V1164,Zoznam!$O:$W,6,FALSE))</f>
        <v/>
      </c>
      <c r="G1164" s="90" t="str">
        <f>IF($V1164="","",VLOOKUP($V1164,Zoznam!$O:$W,7,FALSE))</f>
        <v/>
      </c>
      <c r="H1164" s="91" t="str">
        <f>IF($V1164="","",VLOOKUP($V1164,Zoznam!$O:$W,8,FALSE))</f>
        <v/>
      </c>
      <c r="I1164" s="123" t="str">
        <f>IF($V1164="","",VLOOKUP($V1164,Zoznam!$O:$W,9,FALSE))</f>
        <v/>
      </c>
      <c r="J1164" s="123" t="str">
        <f t="shared" si="90"/>
        <v/>
      </c>
      <c r="K1164" s="90" t="str">
        <f t="shared" si="91"/>
        <v/>
      </c>
      <c r="L1164" s="90" t="str">
        <f t="shared" si="92"/>
        <v/>
      </c>
      <c r="M1164" s="90" t="str">
        <f>IF($I1164="","",IF(C1164=" ",SUMIFS($M:$M,$C:$C,RIGHT($D1164,6)),IF(C1164="  ",SUMIFS($M:$M,$C:$C," "),ROUNDUP(I1164*VLOOKUP(C1164,Aktivity!$C$6:$R$25,8,FALSE),2))))</f>
        <v/>
      </c>
      <c r="N1164" s="90" t="str">
        <f>IF($I1164="","",IF(C1164=" ",SUMIFS($N:$N,$C:$C,RIGHT($D1164,6)),IF(C1164="  ",SUMIFS($N:$N,$C:$C," "),ROUNDDOWN(M1164*VLOOKUP(C1164,Aktivity!$C$6:$R$25,10,FALSE),2))))</f>
        <v/>
      </c>
      <c r="O1164" s="90" t="str">
        <f>IF($I1164="","",IF(C1164=" ",SUMIFS($O:$O,$C:$C,RIGHT($D1164,6)),IF(C1164="  ",SUMIFS($O:$O,$C:$C," "),ROUNDDOWN(I1164*VLOOKUP(C1164,Aktivity!$C$6:$R$25,12,FALSE),2))))</f>
        <v/>
      </c>
      <c r="P1164" s="90" t="str">
        <f t="shared" si="93"/>
        <v/>
      </c>
      <c r="Q1164" s="90" t="str">
        <f>IF($I1164="","",IF(C1164=" ",SUMIFS($Q:$Q,$C:$C,RIGHT($D1164,6)),IF(C1164="  ",SUMIFS($Q:$Q,$C:$C," "),ROUNDDOWN(I1164*VLOOKUP(C1164,Aktivity!$C$6:$R$25,9,FALSE),2))))</f>
        <v/>
      </c>
      <c r="R1164" s="90" t="str">
        <f>IF($I1164="","",IF(C1164=" ",SUMIFS($R:$R,$C:$C,RIGHT($D1164,6)),IF(C1164="  ",SUMIFS($R:$R,$C:$C," "),ROUNDDOWN(Q1164*VLOOKUP(C1164,Aktivity!$C$6:$R$25,10,FALSE),2))))</f>
        <v/>
      </c>
      <c r="S1164" s="90" t="str">
        <f>IF($I1164="","",IF(C1164=" ",SUMIFS($S:$S,$C:$C,RIGHT($D1164,6)),IF(C1164="  ",SUMIFS($S:$S,$C:$C," "),ROUNDDOWN(I1164*VLOOKUP(C1164,Aktivity!$C$6:$R$25,13,FALSE),2))))</f>
        <v/>
      </c>
      <c r="T1164" s="90" t="str">
        <f t="shared" si="94"/>
        <v/>
      </c>
      <c r="V1164" s="13" t="str">
        <f>IFERROR(SMALL(Zoznam!O:O,ROW()-3),"")</f>
        <v/>
      </c>
    </row>
    <row r="1165" spans="2:22" ht="15" x14ac:dyDescent="0.25">
      <c r="B1165" s="89" t="str">
        <f>IF($V1165="","",VLOOKUP($V1165,Zoznam!$O:$W,2,FALSE))</f>
        <v/>
      </c>
      <c r="C1165" s="89" t="str">
        <f>IF($V1165="","",VLOOKUP($V1165,Zoznam!$O:$W,3,FALSE))</f>
        <v/>
      </c>
      <c r="D1165" s="75" t="str">
        <f>IF($V1165="","",VLOOKUP($V1165,Zoznam!$O:$W,4,FALSE))</f>
        <v/>
      </c>
      <c r="E1165" s="75" t="str">
        <f>IF($V1165="","",VLOOKUP($V1165,Zoznam!$O:$W,5,FALSE))</f>
        <v/>
      </c>
      <c r="F1165" s="89" t="str">
        <f>IF($V1165="","",VLOOKUP($V1165,Zoznam!$O:$W,6,FALSE))</f>
        <v/>
      </c>
      <c r="G1165" s="90" t="str">
        <f>IF($V1165="","",VLOOKUP($V1165,Zoznam!$O:$W,7,FALSE))</f>
        <v/>
      </c>
      <c r="H1165" s="91" t="str">
        <f>IF($V1165="","",VLOOKUP($V1165,Zoznam!$O:$W,8,FALSE))</f>
        <v/>
      </c>
      <c r="I1165" s="123" t="str">
        <f>IF($V1165="","",VLOOKUP($V1165,Zoznam!$O:$W,9,FALSE))</f>
        <v/>
      </c>
      <c r="J1165" s="123" t="str">
        <f t="shared" si="90"/>
        <v/>
      </c>
      <c r="K1165" s="90" t="str">
        <f t="shared" si="91"/>
        <v/>
      </c>
      <c r="L1165" s="90" t="str">
        <f t="shared" si="92"/>
        <v/>
      </c>
      <c r="M1165" s="90" t="str">
        <f>IF($I1165="","",IF(C1165=" ",SUMIFS($M:$M,$C:$C,RIGHT($D1165,6)),IF(C1165="  ",SUMIFS($M:$M,$C:$C," "),ROUNDUP(I1165*VLOOKUP(C1165,Aktivity!$C$6:$R$25,8,FALSE),2))))</f>
        <v/>
      </c>
      <c r="N1165" s="90" t="str">
        <f>IF($I1165="","",IF(C1165=" ",SUMIFS($N:$N,$C:$C,RIGHT($D1165,6)),IF(C1165="  ",SUMIFS($N:$N,$C:$C," "),ROUNDDOWN(M1165*VLOOKUP(C1165,Aktivity!$C$6:$R$25,10,FALSE),2))))</f>
        <v/>
      </c>
      <c r="O1165" s="90" t="str">
        <f>IF($I1165="","",IF(C1165=" ",SUMIFS($O:$O,$C:$C,RIGHT($D1165,6)),IF(C1165="  ",SUMIFS($O:$O,$C:$C," "),ROUNDDOWN(I1165*VLOOKUP(C1165,Aktivity!$C$6:$R$25,12,FALSE),2))))</f>
        <v/>
      </c>
      <c r="P1165" s="90" t="str">
        <f t="shared" si="93"/>
        <v/>
      </c>
      <c r="Q1165" s="90" t="str">
        <f>IF($I1165="","",IF(C1165=" ",SUMIFS($Q:$Q,$C:$C,RIGHT($D1165,6)),IF(C1165="  ",SUMIFS($Q:$Q,$C:$C," "),ROUNDDOWN(I1165*VLOOKUP(C1165,Aktivity!$C$6:$R$25,9,FALSE),2))))</f>
        <v/>
      </c>
      <c r="R1165" s="90" t="str">
        <f>IF($I1165="","",IF(C1165=" ",SUMIFS($R:$R,$C:$C,RIGHT($D1165,6)),IF(C1165="  ",SUMIFS($R:$R,$C:$C," "),ROUNDDOWN(Q1165*VLOOKUP(C1165,Aktivity!$C$6:$R$25,10,FALSE),2))))</f>
        <v/>
      </c>
      <c r="S1165" s="90" t="str">
        <f>IF($I1165="","",IF(C1165=" ",SUMIFS($S:$S,$C:$C,RIGHT($D1165,6)),IF(C1165="  ",SUMIFS($S:$S,$C:$C," "),ROUNDDOWN(I1165*VLOOKUP(C1165,Aktivity!$C$6:$R$25,13,FALSE),2))))</f>
        <v/>
      </c>
      <c r="T1165" s="90" t="str">
        <f t="shared" si="94"/>
        <v/>
      </c>
      <c r="V1165" s="13" t="str">
        <f>IFERROR(SMALL(Zoznam!O:O,ROW()-3),"")</f>
        <v/>
      </c>
    </row>
    <row r="1166" spans="2:22" ht="15" x14ac:dyDescent="0.25">
      <c r="B1166" s="89" t="str">
        <f>IF($V1166="","",VLOOKUP($V1166,Zoznam!$O:$W,2,FALSE))</f>
        <v/>
      </c>
      <c r="C1166" s="89" t="str">
        <f>IF($V1166="","",VLOOKUP($V1166,Zoznam!$O:$W,3,FALSE))</f>
        <v/>
      </c>
      <c r="D1166" s="75" t="str">
        <f>IF($V1166="","",VLOOKUP($V1166,Zoznam!$O:$W,4,FALSE))</f>
        <v/>
      </c>
      <c r="E1166" s="75" t="str">
        <f>IF($V1166="","",VLOOKUP($V1166,Zoznam!$O:$W,5,FALSE))</f>
        <v/>
      </c>
      <c r="F1166" s="89" t="str">
        <f>IF($V1166="","",VLOOKUP($V1166,Zoznam!$O:$W,6,FALSE))</f>
        <v/>
      </c>
      <c r="G1166" s="90" t="str">
        <f>IF($V1166="","",VLOOKUP($V1166,Zoznam!$O:$W,7,FALSE))</f>
        <v/>
      </c>
      <c r="H1166" s="91" t="str">
        <f>IF($V1166="","",VLOOKUP($V1166,Zoznam!$O:$W,8,FALSE))</f>
        <v/>
      </c>
      <c r="I1166" s="123" t="str">
        <f>IF($V1166="","",VLOOKUP($V1166,Zoznam!$O:$W,9,FALSE))</f>
        <v/>
      </c>
      <c r="J1166" s="123" t="str">
        <f t="shared" si="90"/>
        <v/>
      </c>
      <c r="K1166" s="90" t="str">
        <f t="shared" si="91"/>
        <v/>
      </c>
      <c r="L1166" s="90" t="str">
        <f t="shared" si="92"/>
        <v/>
      </c>
      <c r="M1166" s="90" t="str">
        <f>IF($I1166="","",IF(C1166=" ",SUMIFS($M:$M,$C:$C,RIGHT($D1166,6)),IF(C1166="  ",SUMIFS($M:$M,$C:$C," "),ROUNDUP(I1166*VLOOKUP(C1166,Aktivity!$C$6:$R$25,8,FALSE),2))))</f>
        <v/>
      </c>
      <c r="N1166" s="90" t="str">
        <f>IF($I1166="","",IF(C1166=" ",SUMIFS($N:$N,$C:$C,RIGHT($D1166,6)),IF(C1166="  ",SUMIFS($N:$N,$C:$C," "),ROUNDDOWN(M1166*VLOOKUP(C1166,Aktivity!$C$6:$R$25,10,FALSE),2))))</f>
        <v/>
      </c>
      <c r="O1166" s="90" t="str">
        <f>IF($I1166="","",IF(C1166=" ",SUMIFS($O:$O,$C:$C,RIGHT($D1166,6)),IF(C1166="  ",SUMIFS($O:$O,$C:$C," "),ROUNDDOWN(I1166*VLOOKUP(C1166,Aktivity!$C$6:$R$25,12,FALSE),2))))</f>
        <v/>
      </c>
      <c r="P1166" s="90" t="str">
        <f t="shared" si="93"/>
        <v/>
      </c>
      <c r="Q1166" s="90" t="str">
        <f>IF($I1166="","",IF(C1166=" ",SUMIFS($Q:$Q,$C:$C,RIGHT($D1166,6)),IF(C1166="  ",SUMIFS($Q:$Q,$C:$C," "),ROUNDDOWN(I1166*VLOOKUP(C1166,Aktivity!$C$6:$R$25,9,FALSE),2))))</f>
        <v/>
      </c>
      <c r="R1166" s="90" t="str">
        <f>IF($I1166="","",IF(C1166=" ",SUMIFS($R:$R,$C:$C,RIGHT($D1166,6)),IF(C1166="  ",SUMIFS($R:$R,$C:$C," "),ROUNDDOWN(Q1166*VLOOKUP(C1166,Aktivity!$C$6:$R$25,10,FALSE),2))))</f>
        <v/>
      </c>
      <c r="S1166" s="90" t="str">
        <f>IF($I1166="","",IF(C1166=" ",SUMIFS($S:$S,$C:$C,RIGHT($D1166,6)),IF(C1166="  ",SUMIFS($S:$S,$C:$C," "),ROUNDDOWN(I1166*VLOOKUP(C1166,Aktivity!$C$6:$R$25,13,FALSE),2))))</f>
        <v/>
      </c>
      <c r="T1166" s="90" t="str">
        <f t="shared" si="94"/>
        <v/>
      </c>
      <c r="V1166" s="13" t="str">
        <f>IFERROR(SMALL(Zoznam!O:O,ROW()-3),"")</f>
        <v/>
      </c>
    </row>
    <row r="1167" spans="2:22" ht="15" x14ac:dyDescent="0.25">
      <c r="B1167" s="89" t="str">
        <f>IF($V1167="","",VLOOKUP($V1167,Zoznam!$O:$W,2,FALSE))</f>
        <v/>
      </c>
      <c r="C1167" s="89" t="str">
        <f>IF($V1167="","",VLOOKUP($V1167,Zoznam!$O:$W,3,FALSE))</f>
        <v/>
      </c>
      <c r="D1167" s="75" t="str">
        <f>IF($V1167="","",VLOOKUP($V1167,Zoznam!$O:$W,4,FALSE))</f>
        <v/>
      </c>
      <c r="E1167" s="75" t="str">
        <f>IF($V1167="","",VLOOKUP($V1167,Zoznam!$O:$W,5,FALSE))</f>
        <v/>
      </c>
      <c r="F1167" s="89" t="str">
        <f>IF($V1167="","",VLOOKUP($V1167,Zoznam!$O:$W,6,FALSE))</f>
        <v/>
      </c>
      <c r="G1167" s="90" t="str">
        <f>IF($V1167="","",VLOOKUP($V1167,Zoznam!$O:$W,7,FALSE))</f>
        <v/>
      </c>
      <c r="H1167" s="91" t="str">
        <f>IF($V1167="","",VLOOKUP($V1167,Zoznam!$O:$W,8,FALSE))</f>
        <v/>
      </c>
      <c r="I1167" s="123" t="str">
        <f>IF($V1167="","",VLOOKUP($V1167,Zoznam!$O:$W,9,FALSE))</f>
        <v/>
      </c>
      <c r="J1167" s="123" t="str">
        <f t="shared" si="90"/>
        <v/>
      </c>
      <c r="K1167" s="90" t="str">
        <f t="shared" si="91"/>
        <v/>
      </c>
      <c r="L1167" s="90" t="str">
        <f t="shared" si="92"/>
        <v/>
      </c>
      <c r="M1167" s="90" t="str">
        <f>IF($I1167="","",IF(C1167=" ",SUMIFS($M:$M,$C:$C,RIGHT($D1167,6)),IF(C1167="  ",SUMIFS($M:$M,$C:$C," "),ROUNDUP(I1167*VLOOKUP(C1167,Aktivity!$C$6:$R$25,8,FALSE),2))))</f>
        <v/>
      </c>
      <c r="N1167" s="90" t="str">
        <f>IF($I1167="","",IF(C1167=" ",SUMIFS($N:$N,$C:$C,RIGHT($D1167,6)),IF(C1167="  ",SUMIFS($N:$N,$C:$C," "),ROUNDDOWN(M1167*VLOOKUP(C1167,Aktivity!$C$6:$R$25,10,FALSE),2))))</f>
        <v/>
      </c>
      <c r="O1167" s="90" t="str">
        <f>IF($I1167="","",IF(C1167=" ",SUMIFS($O:$O,$C:$C,RIGHT($D1167,6)),IF(C1167="  ",SUMIFS($O:$O,$C:$C," "),ROUNDDOWN(I1167*VLOOKUP(C1167,Aktivity!$C$6:$R$25,12,FALSE),2))))</f>
        <v/>
      </c>
      <c r="P1167" s="90" t="str">
        <f t="shared" si="93"/>
        <v/>
      </c>
      <c r="Q1167" s="90" t="str">
        <f>IF($I1167="","",IF(C1167=" ",SUMIFS($Q:$Q,$C:$C,RIGHT($D1167,6)),IF(C1167="  ",SUMIFS($Q:$Q,$C:$C," "),ROUNDDOWN(I1167*VLOOKUP(C1167,Aktivity!$C$6:$R$25,9,FALSE),2))))</f>
        <v/>
      </c>
      <c r="R1167" s="90" t="str">
        <f>IF($I1167="","",IF(C1167=" ",SUMIFS($R:$R,$C:$C,RIGHT($D1167,6)),IF(C1167="  ",SUMIFS($R:$R,$C:$C," "),ROUNDDOWN(Q1167*VLOOKUP(C1167,Aktivity!$C$6:$R$25,10,FALSE),2))))</f>
        <v/>
      </c>
      <c r="S1167" s="90" t="str">
        <f>IF($I1167="","",IF(C1167=" ",SUMIFS($S:$S,$C:$C,RIGHT($D1167,6)),IF(C1167="  ",SUMIFS($S:$S,$C:$C," "),ROUNDDOWN(I1167*VLOOKUP(C1167,Aktivity!$C$6:$R$25,13,FALSE),2))))</f>
        <v/>
      </c>
      <c r="T1167" s="90" t="str">
        <f t="shared" si="94"/>
        <v/>
      </c>
      <c r="V1167" s="13" t="str">
        <f>IFERROR(SMALL(Zoznam!O:O,ROW()-3),"")</f>
        <v/>
      </c>
    </row>
    <row r="1168" spans="2:22" ht="15" x14ac:dyDescent="0.25">
      <c r="B1168" s="89" t="str">
        <f>IF($V1168="","",VLOOKUP($V1168,Zoznam!$O:$W,2,FALSE))</f>
        <v/>
      </c>
      <c r="C1168" s="89" t="str">
        <f>IF($V1168="","",VLOOKUP($V1168,Zoznam!$O:$W,3,FALSE))</f>
        <v/>
      </c>
      <c r="D1168" s="75" t="str">
        <f>IF($V1168="","",VLOOKUP($V1168,Zoznam!$O:$W,4,FALSE))</f>
        <v/>
      </c>
      <c r="E1168" s="75" t="str">
        <f>IF($V1168="","",VLOOKUP($V1168,Zoznam!$O:$W,5,FALSE))</f>
        <v/>
      </c>
      <c r="F1168" s="89" t="str">
        <f>IF($V1168="","",VLOOKUP($V1168,Zoznam!$O:$W,6,FALSE))</f>
        <v/>
      </c>
      <c r="G1168" s="90" t="str">
        <f>IF($V1168="","",VLOOKUP($V1168,Zoznam!$O:$W,7,FALSE))</f>
        <v/>
      </c>
      <c r="H1168" s="91" t="str">
        <f>IF($V1168="","",VLOOKUP($V1168,Zoznam!$O:$W,8,FALSE))</f>
        <v/>
      </c>
      <c r="I1168" s="123" t="str">
        <f>IF($V1168="","",VLOOKUP($V1168,Zoznam!$O:$W,9,FALSE))</f>
        <v/>
      </c>
      <c r="J1168" s="123" t="str">
        <f t="shared" si="90"/>
        <v/>
      </c>
      <c r="K1168" s="90" t="str">
        <f t="shared" si="91"/>
        <v/>
      </c>
      <c r="L1168" s="90" t="str">
        <f t="shared" si="92"/>
        <v/>
      </c>
      <c r="M1168" s="90" t="str">
        <f>IF($I1168="","",IF(C1168=" ",SUMIFS($M:$M,$C:$C,RIGHT($D1168,6)),IF(C1168="  ",SUMIFS($M:$M,$C:$C," "),ROUNDUP(I1168*VLOOKUP(C1168,Aktivity!$C$6:$R$25,8,FALSE),2))))</f>
        <v/>
      </c>
      <c r="N1168" s="90" t="str">
        <f>IF($I1168="","",IF(C1168=" ",SUMIFS($N:$N,$C:$C,RIGHT($D1168,6)),IF(C1168="  ",SUMIFS($N:$N,$C:$C," "),ROUNDDOWN(M1168*VLOOKUP(C1168,Aktivity!$C$6:$R$25,10,FALSE),2))))</f>
        <v/>
      </c>
      <c r="O1168" s="90" t="str">
        <f>IF($I1168="","",IF(C1168=" ",SUMIFS($O:$O,$C:$C,RIGHT($D1168,6)),IF(C1168="  ",SUMIFS($O:$O,$C:$C," "),ROUNDDOWN(I1168*VLOOKUP(C1168,Aktivity!$C$6:$R$25,12,FALSE),2))))</f>
        <v/>
      </c>
      <c r="P1168" s="90" t="str">
        <f t="shared" si="93"/>
        <v/>
      </c>
      <c r="Q1168" s="90" t="str">
        <f>IF($I1168="","",IF(C1168=" ",SUMIFS($Q:$Q,$C:$C,RIGHT($D1168,6)),IF(C1168="  ",SUMIFS($Q:$Q,$C:$C," "),ROUNDDOWN(I1168*VLOOKUP(C1168,Aktivity!$C$6:$R$25,9,FALSE),2))))</f>
        <v/>
      </c>
      <c r="R1168" s="90" t="str">
        <f>IF($I1168="","",IF(C1168=" ",SUMIFS($R:$R,$C:$C,RIGHT($D1168,6)),IF(C1168="  ",SUMIFS($R:$R,$C:$C," "),ROUNDDOWN(Q1168*VLOOKUP(C1168,Aktivity!$C$6:$R$25,10,FALSE),2))))</f>
        <v/>
      </c>
      <c r="S1168" s="90" t="str">
        <f>IF($I1168="","",IF(C1168=" ",SUMIFS($S:$S,$C:$C,RIGHT($D1168,6)),IF(C1168="  ",SUMIFS($S:$S,$C:$C," "),ROUNDDOWN(I1168*VLOOKUP(C1168,Aktivity!$C$6:$R$25,13,FALSE),2))))</f>
        <v/>
      </c>
      <c r="T1168" s="90" t="str">
        <f t="shared" si="94"/>
        <v/>
      </c>
      <c r="V1168" s="13" t="str">
        <f>IFERROR(SMALL(Zoznam!O:O,ROW()-3),"")</f>
        <v/>
      </c>
    </row>
    <row r="1169" spans="2:22" ht="15" x14ac:dyDescent="0.25">
      <c r="B1169" s="89" t="str">
        <f>IF($V1169="","",VLOOKUP($V1169,Zoznam!$O:$W,2,FALSE))</f>
        <v/>
      </c>
      <c r="C1169" s="89" t="str">
        <f>IF($V1169="","",VLOOKUP($V1169,Zoznam!$O:$W,3,FALSE))</f>
        <v/>
      </c>
      <c r="D1169" s="75" t="str">
        <f>IF($V1169="","",VLOOKUP($V1169,Zoznam!$O:$W,4,FALSE))</f>
        <v/>
      </c>
      <c r="E1169" s="75" t="str">
        <f>IF($V1169="","",VLOOKUP($V1169,Zoznam!$O:$W,5,FALSE))</f>
        <v/>
      </c>
      <c r="F1169" s="89" t="str">
        <f>IF($V1169="","",VLOOKUP($V1169,Zoznam!$O:$W,6,FALSE))</f>
        <v/>
      </c>
      <c r="G1169" s="90" t="str">
        <f>IF($V1169="","",VLOOKUP($V1169,Zoznam!$O:$W,7,FALSE))</f>
        <v/>
      </c>
      <c r="H1169" s="91" t="str">
        <f>IF($V1169="","",VLOOKUP($V1169,Zoznam!$O:$W,8,FALSE))</f>
        <v/>
      </c>
      <c r="I1169" s="123" t="str">
        <f>IF($V1169="","",VLOOKUP($V1169,Zoznam!$O:$W,9,FALSE))</f>
        <v/>
      </c>
      <c r="J1169" s="123" t="str">
        <f t="shared" si="90"/>
        <v/>
      </c>
      <c r="K1169" s="90" t="str">
        <f t="shared" si="91"/>
        <v/>
      </c>
      <c r="L1169" s="90" t="str">
        <f t="shared" si="92"/>
        <v/>
      </c>
      <c r="M1169" s="90" t="str">
        <f>IF($I1169="","",IF(C1169=" ",SUMIFS($M:$M,$C:$C,RIGHT($D1169,6)),IF(C1169="  ",SUMIFS($M:$M,$C:$C," "),ROUNDUP(I1169*VLOOKUP(C1169,Aktivity!$C$6:$R$25,8,FALSE),2))))</f>
        <v/>
      </c>
      <c r="N1169" s="90" t="str">
        <f>IF($I1169="","",IF(C1169=" ",SUMIFS($N:$N,$C:$C,RIGHT($D1169,6)),IF(C1169="  ",SUMIFS($N:$N,$C:$C," "),ROUNDDOWN(M1169*VLOOKUP(C1169,Aktivity!$C$6:$R$25,10,FALSE),2))))</f>
        <v/>
      </c>
      <c r="O1169" s="90" t="str">
        <f>IF($I1169="","",IF(C1169=" ",SUMIFS($O:$O,$C:$C,RIGHT($D1169,6)),IF(C1169="  ",SUMIFS($O:$O,$C:$C," "),ROUNDDOWN(I1169*VLOOKUP(C1169,Aktivity!$C$6:$R$25,12,FALSE),2))))</f>
        <v/>
      </c>
      <c r="P1169" s="90" t="str">
        <f t="shared" si="93"/>
        <v/>
      </c>
      <c r="Q1169" s="90" t="str">
        <f>IF($I1169="","",IF(C1169=" ",SUMIFS($Q:$Q,$C:$C,RIGHT($D1169,6)),IF(C1169="  ",SUMIFS($Q:$Q,$C:$C," "),ROUNDDOWN(I1169*VLOOKUP(C1169,Aktivity!$C$6:$R$25,9,FALSE),2))))</f>
        <v/>
      </c>
      <c r="R1169" s="90" t="str">
        <f>IF($I1169="","",IF(C1169=" ",SUMIFS($R:$R,$C:$C,RIGHT($D1169,6)),IF(C1169="  ",SUMIFS($R:$R,$C:$C," "),ROUNDDOWN(Q1169*VLOOKUP(C1169,Aktivity!$C$6:$R$25,10,FALSE),2))))</f>
        <v/>
      </c>
      <c r="S1169" s="90" t="str">
        <f>IF($I1169="","",IF(C1169=" ",SUMIFS($S:$S,$C:$C,RIGHT($D1169,6)),IF(C1169="  ",SUMIFS($S:$S,$C:$C," "),ROUNDDOWN(I1169*VLOOKUP(C1169,Aktivity!$C$6:$R$25,13,FALSE),2))))</f>
        <v/>
      </c>
      <c r="T1169" s="90" t="str">
        <f t="shared" si="94"/>
        <v/>
      </c>
      <c r="V1169" s="13" t="str">
        <f>IFERROR(SMALL(Zoznam!O:O,ROW()-3),"")</f>
        <v/>
      </c>
    </row>
    <row r="1170" spans="2:22" ht="15" x14ac:dyDescent="0.25">
      <c r="B1170" s="89" t="str">
        <f>IF($V1170="","",VLOOKUP($V1170,Zoznam!$O:$W,2,FALSE))</f>
        <v/>
      </c>
      <c r="C1170" s="89" t="str">
        <f>IF($V1170="","",VLOOKUP($V1170,Zoznam!$O:$W,3,FALSE))</f>
        <v/>
      </c>
      <c r="D1170" s="75" t="str">
        <f>IF($V1170="","",VLOOKUP($V1170,Zoznam!$O:$W,4,FALSE))</f>
        <v/>
      </c>
      <c r="E1170" s="75" t="str">
        <f>IF($V1170="","",VLOOKUP($V1170,Zoznam!$O:$W,5,FALSE))</f>
        <v/>
      </c>
      <c r="F1170" s="89" t="str">
        <f>IF($V1170="","",VLOOKUP($V1170,Zoznam!$O:$W,6,FALSE))</f>
        <v/>
      </c>
      <c r="G1170" s="90" t="str">
        <f>IF($V1170="","",VLOOKUP($V1170,Zoznam!$O:$W,7,FALSE))</f>
        <v/>
      </c>
      <c r="H1170" s="91" t="str">
        <f>IF($V1170="","",VLOOKUP($V1170,Zoznam!$O:$W,8,FALSE))</f>
        <v/>
      </c>
      <c r="I1170" s="123" t="str">
        <f>IF($V1170="","",VLOOKUP($V1170,Zoznam!$O:$W,9,FALSE))</f>
        <v/>
      </c>
      <c r="J1170" s="123" t="str">
        <f t="shared" si="90"/>
        <v/>
      </c>
      <c r="K1170" s="90" t="str">
        <f t="shared" si="91"/>
        <v/>
      </c>
      <c r="L1170" s="90" t="str">
        <f t="shared" si="92"/>
        <v/>
      </c>
      <c r="M1170" s="90" t="str">
        <f>IF($I1170="","",IF(C1170=" ",SUMIFS($M:$M,$C:$C,RIGHT($D1170,6)),IF(C1170="  ",SUMIFS($M:$M,$C:$C," "),ROUNDUP(I1170*VLOOKUP(C1170,Aktivity!$C$6:$R$25,8,FALSE),2))))</f>
        <v/>
      </c>
      <c r="N1170" s="90" t="str">
        <f>IF($I1170="","",IF(C1170=" ",SUMIFS($N:$N,$C:$C,RIGHT($D1170,6)),IF(C1170="  ",SUMIFS($N:$N,$C:$C," "),ROUNDDOWN(M1170*VLOOKUP(C1170,Aktivity!$C$6:$R$25,10,FALSE),2))))</f>
        <v/>
      </c>
      <c r="O1170" s="90" t="str">
        <f>IF($I1170="","",IF(C1170=" ",SUMIFS($O:$O,$C:$C,RIGHT($D1170,6)),IF(C1170="  ",SUMIFS($O:$O,$C:$C," "),ROUNDDOWN(I1170*VLOOKUP(C1170,Aktivity!$C$6:$R$25,12,FALSE),2))))</f>
        <v/>
      </c>
      <c r="P1170" s="90" t="str">
        <f t="shared" si="93"/>
        <v/>
      </c>
      <c r="Q1170" s="90" t="str">
        <f>IF($I1170="","",IF(C1170=" ",SUMIFS($Q:$Q,$C:$C,RIGHT($D1170,6)),IF(C1170="  ",SUMIFS($Q:$Q,$C:$C," "),ROUNDDOWN(I1170*VLOOKUP(C1170,Aktivity!$C$6:$R$25,9,FALSE),2))))</f>
        <v/>
      </c>
      <c r="R1170" s="90" t="str">
        <f>IF($I1170="","",IF(C1170=" ",SUMIFS($R:$R,$C:$C,RIGHT($D1170,6)),IF(C1170="  ",SUMIFS($R:$R,$C:$C," "),ROUNDDOWN(Q1170*VLOOKUP(C1170,Aktivity!$C$6:$R$25,10,FALSE),2))))</f>
        <v/>
      </c>
      <c r="S1170" s="90" t="str">
        <f>IF($I1170="","",IF(C1170=" ",SUMIFS($S:$S,$C:$C,RIGHT($D1170,6)),IF(C1170="  ",SUMIFS($S:$S,$C:$C," "),ROUNDDOWN(I1170*VLOOKUP(C1170,Aktivity!$C$6:$R$25,13,FALSE),2))))</f>
        <v/>
      </c>
      <c r="T1170" s="90" t="str">
        <f t="shared" si="94"/>
        <v/>
      </c>
      <c r="V1170" s="13" t="str">
        <f>IFERROR(SMALL(Zoznam!O:O,ROW()-3),"")</f>
        <v/>
      </c>
    </row>
    <row r="1171" spans="2:22" ht="15" x14ac:dyDescent="0.25">
      <c r="B1171" s="89" t="str">
        <f>IF($V1171="","",VLOOKUP($V1171,Zoznam!$O:$W,2,FALSE))</f>
        <v/>
      </c>
      <c r="C1171" s="89" t="str">
        <f>IF($V1171="","",VLOOKUP($V1171,Zoznam!$O:$W,3,FALSE))</f>
        <v/>
      </c>
      <c r="D1171" s="75" t="str">
        <f>IF($V1171="","",VLOOKUP($V1171,Zoznam!$O:$W,4,FALSE))</f>
        <v/>
      </c>
      <c r="E1171" s="75" t="str">
        <f>IF($V1171="","",VLOOKUP($V1171,Zoznam!$O:$W,5,FALSE))</f>
        <v/>
      </c>
      <c r="F1171" s="89" t="str">
        <f>IF($V1171="","",VLOOKUP($V1171,Zoznam!$O:$W,6,FALSE))</f>
        <v/>
      </c>
      <c r="G1171" s="90" t="str">
        <f>IF($V1171="","",VLOOKUP($V1171,Zoznam!$O:$W,7,FALSE))</f>
        <v/>
      </c>
      <c r="H1171" s="91" t="str">
        <f>IF($V1171="","",VLOOKUP($V1171,Zoznam!$O:$W,8,FALSE))</f>
        <v/>
      </c>
      <c r="I1171" s="123" t="str">
        <f>IF($V1171="","",VLOOKUP($V1171,Zoznam!$O:$W,9,FALSE))</f>
        <v/>
      </c>
      <c r="J1171" s="123" t="str">
        <f t="shared" si="90"/>
        <v/>
      </c>
      <c r="K1171" s="90" t="str">
        <f t="shared" si="91"/>
        <v/>
      </c>
      <c r="L1171" s="90" t="str">
        <f t="shared" si="92"/>
        <v/>
      </c>
      <c r="M1171" s="90" t="str">
        <f>IF($I1171="","",IF(C1171=" ",SUMIFS($M:$M,$C:$C,RIGHT($D1171,6)),IF(C1171="  ",SUMIFS($M:$M,$C:$C," "),ROUNDUP(I1171*VLOOKUP(C1171,Aktivity!$C$6:$R$25,8,FALSE),2))))</f>
        <v/>
      </c>
      <c r="N1171" s="90" t="str">
        <f>IF($I1171="","",IF(C1171=" ",SUMIFS($N:$N,$C:$C,RIGHT($D1171,6)),IF(C1171="  ",SUMIFS($N:$N,$C:$C," "),ROUNDDOWN(M1171*VLOOKUP(C1171,Aktivity!$C$6:$R$25,10,FALSE),2))))</f>
        <v/>
      </c>
      <c r="O1171" s="90" t="str">
        <f>IF($I1171="","",IF(C1171=" ",SUMIFS($O:$O,$C:$C,RIGHT($D1171,6)),IF(C1171="  ",SUMIFS($O:$O,$C:$C," "),ROUNDDOWN(I1171*VLOOKUP(C1171,Aktivity!$C$6:$R$25,12,FALSE),2))))</f>
        <v/>
      </c>
      <c r="P1171" s="90" t="str">
        <f t="shared" si="93"/>
        <v/>
      </c>
      <c r="Q1171" s="90" t="str">
        <f>IF($I1171="","",IF(C1171=" ",SUMIFS($Q:$Q,$C:$C,RIGHT($D1171,6)),IF(C1171="  ",SUMIFS($Q:$Q,$C:$C," "),ROUNDDOWN(I1171*VLOOKUP(C1171,Aktivity!$C$6:$R$25,9,FALSE),2))))</f>
        <v/>
      </c>
      <c r="R1171" s="90" t="str">
        <f>IF($I1171="","",IF(C1171=" ",SUMIFS($R:$R,$C:$C,RIGHT($D1171,6)),IF(C1171="  ",SUMIFS($R:$R,$C:$C," "),ROUNDDOWN(Q1171*VLOOKUP(C1171,Aktivity!$C$6:$R$25,10,FALSE),2))))</f>
        <v/>
      </c>
      <c r="S1171" s="90" t="str">
        <f>IF($I1171="","",IF(C1171=" ",SUMIFS($S:$S,$C:$C,RIGHT($D1171,6)),IF(C1171="  ",SUMIFS($S:$S,$C:$C," "),ROUNDDOWN(I1171*VLOOKUP(C1171,Aktivity!$C$6:$R$25,13,FALSE),2))))</f>
        <v/>
      </c>
      <c r="T1171" s="90" t="str">
        <f t="shared" si="94"/>
        <v/>
      </c>
      <c r="V1171" s="13" t="str">
        <f>IFERROR(SMALL(Zoznam!O:O,ROW()-3),"")</f>
        <v/>
      </c>
    </row>
    <row r="1172" spans="2:22" ht="15" x14ac:dyDescent="0.25">
      <c r="B1172" s="89" t="str">
        <f>IF($V1172="","",VLOOKUP($V1172,Zoznam!$O:$W,2,FALSE))</f>
        <v/>
      </c>
      <c r="C1172" s="89" t="str">
        <f>IF($V1172="","",VLOOKUP($V1172,Zoznam!$O:$W,3,FALSE))</f>
        <v/>
      </c>
      <c r="D1172" s="75" t="str">
        <f>IF($V1172="","",VLOOKUP($V1172,Zoznam!$O:$W,4,FALSE))</f>
        <v/>
      </c>
      <c r="E1172" s="75" t="str">
        <f>IF($V1172="","",VLOOKUP($V1172,Zoznam!$O:$W,5,FALSE))</f>
        <v/>
      </c>
      <c r="F1172" s="89" t="str">
        <f>IF($V1172="","",VLOOKUP($V1172,Zoznam!$O:$W,6,FALSE))</f>
        <v/>
      </c>
      <c r="G1172" s="90" t="str">
        <f>IF($V1172="","",VLOOKUP($V1172,Zoznam!$O:$W,7,FALSE))</f>
        <v/>
      </c>
      <c r="H1172" s="91" t="str">
        <f>IF($V1172="","",VLOOKUP($V1172,Zoznam!$O:$W,8,FALSE))</f>
        <v/>
      </c>
      <c r="I1172" s="123" t="str">
        <f>IF($V1172="","",VLOOKUP($V1172,Zoznam!$O:$W,9,FALSE))</f>
        <v/>
      </c>
      <c r="J1172" s="123" t="str">
        <f t="shared" si="90"/>
        <v/>
      </c>
      <c r="K1172" s="90" t="str">
        <f t="shared" si="91"/>
        <v/>
      </c>
      <c r="L1172" s="90" t="str">
        <f t="shared" si="92"/>
        <v/>
      </c>
      <c r="M1172" s="90" t="str">
        <f>IF($I1172="","",IF(C1172=" ",SUMIFS($M:$M,$C:$C,RIGHT($D1172,6)),IF(C1172="  ",SUMIFS($M:$M,$C:$C," "),ROUNDUP(I1172*VLOOKUP(C1172,Aktivity!$C$6:$R$25,8,FALSE),2))))</f>
        <v/>
      </c>
      <c r="N1172" s="90" t="str">
        <f>IF($I1172="","",IF(C1172=" ",SUMIFS($N:$N,$C:$C,RIGHT($D1172,6)),IF(C1172="  ",SUMIFS($N:$N,$C:$C," "),ROUNDDOWN(M1172*VLOOKUP(C1172,Aktivity!$C$6:$R$25,10,FALSE),2))))</f>
        <v/>
      </c>
      <c r="O1172" s="90" t="str">
        <f>IF($I1172="","",IF(C1172=" ",SUMIFS($O:$O,$C:$C,RIGHT($D1172,6)),IF(C1172="  ",SUMIFS($O:$O,$C:$C," "),ROUNDDOWN(I1172*VLOOKUP(C1172,Aktivity!$C$6:$R$25,12,FALSE),2))))</f>
        <v/>
      </c>
      <c r="P1172" s="90" t="str">
        <f t="shared" si="93"/>
        <v/>
      </c>
      <c r="Q1172" s="90" t="str">
        <f>IF($I1172="","",IF(C1172=" ",SUMIFS($Q:$Q,$C:$C,RIGHT($D1172,6)),IF(C1172="  ",SUMIFS($Q:$Q,$C:$C," "),ROUNDDOWN(I1172*VLOOKUP(C1172,Aktivity!$C$6:$R$25,9,FALSE),2))))</f>
        <v/>
      </c>
      <c r="R1172" s="90" t="str">
        <f>IF($I1172="","",IF(C1172=" ",SUMIFS($R:$R,$C:$C,RIGHT($D1172,6)),IF(C1172="  ",SUMIFS($R:$R,$C:$C," "),ROUNDDOWN(Q1172*VLOOKUP(C1172,Aktivity!$C$6:$R$25,10,FALSE),2))))</f>
        <v/>
      </c>
      <c r="S1172" s="90" t="str">
        <f>IF($I1172="","",IF(C1172=" ",SUMIFS($S:$S,$C:$C,RIGHT($D1172,6)),IF(C1172="  ",SUMIFS($S:$S,$C:$C," "),ROUNDDOWN(I1172*VLOOKUP(C1172,Aktivity!$C$6:$R$25,13,FALSE),2))))</f>
        <v/>
      </c>
      <c r="T1172" s="90" t="str">
        <f t="shared" si="94"/>
        <v/>
      </c>
      <c r="V1172" s="13" t="str">
        <f>IFERROR(SMALL(Zoznam!O:O,ROW()-3),"")</f>
        <v/>
      </c>
    </row>
    <row r="1173" spans="2:22" ht="15" x14ac:dyDescent="0.25">
      <c r="B1173" s="89" t="str">
        <f>IF($V1173="","",VLOOKUP($V1173,Zoznam!$O:$W,2,FALSE))</f>
        <v/>
      </c>
      <c r="C1173" s="89" t="str">
        <f>IF($V1173="","",VLOOKUP($V1173,Zoznam!$O:$W,3,FALSE))</f>
        <v/>
      </c>
      <c r="D1173" s="75" t="str">
        <f>IF($V1173="","",VLOOKUP($V1173,Zoznam!$O:$W,4,FALSE))</f>
        <v/>
      </c>
      <c r="E1173" s="75" t="str">
        <f>IF($V1173="","",VLOOKUP($V1173,Zoznam!$O:$W,5,FALSE))</f>
        <v/>
      </c>
      <c r="F1173" s="89" t="str">
        <f>IF($V1173="","",VLOOKUP($V1173,Zoznam!$O:$W,6,FALSE))</f>
        <v/>
      </c>
      <c r="G1173" s="90" t="str">
        <f>IF($V1173="","",VLOOKUP($V1173,Zoznam!$O:$W,7,FALSE))</f>
        <v/>
      </c>
      <c r="H1173" s="91" t="str">
        <f>IF($V1173="","",VLOOKUP($V1173,Zoznam!$O:$W,8,FALSE))</f>
        <v/>
      </c>
      <c r="I1173" s="123" t="str">
        <f>IF($V1173="","",VLOOKUP($V1173,Zoznam!$O:$W,9,FALSE))</f>
        <v/>
      </c>
      <c r="J1173" s="123" t="str">
        <f t="shared" si="90"/>
        <v/>
      </c>
      <c r="K1173" s="90" t="str">
        <f t="shared" si="91"/>
        <v/>
      </c>
      <c r="L1173" s="90" t="str">
        <f t="shared" si="92"/>
        <v/>
      </c>
      <c r="M1173" s="90" t="str">
        <f>IF($I1173="","",IF(C1173=" ",SUMIFS($M:$M,$C:$C,RIGHT($D1173,6)),IF(C1173="  ",SUMIFS($M:$M,$C:$C," "),ROUNDUP(I1173*VLOOKUP(C1173,Aktivity!$C$6:$R$25,8,FALSE),2))))</f>
        <v/>
      </c>
      <c r="N1173" s="90" t="str">
        <f>IF($I1173="","",IF(C1173=" ",SUMIFS($N:$N,$C:$C,RIGHT($D1173,6)),IF(C1173="  ",SUMIFS($N:$N,$C:$C," "),ROUNDDOWN(M1173*VLOOKUP(C1173,Aktivity!$C$6:$R$25,10,FALSE),2))))</f>
        <v/>
      </c>
      <c r="O1173" s="90" t="str">
        <f>IF($I1173="","",IF(C1173=" ",SUMIFS($O:$O,$C:$C,RIGHT($D1173,6)),IF(C1173="  ",SUMIFS($O:$O,$C:$C," "),ROUNDDOWN(I1173*VLOOKUP(C1173,Aktivity!$C$6:$R$25,12,FALSE),2))))</f>
        <v/>
      </c>
      <c r="P1173" s="90" t="str">
        <f t="shared" si="93"/>
        <v/>
      </c>
      <c r="Q1173" s="90" t="str">
        <f>IF($I1173="","",IF(C1173=" ",SUMIFS($Q:$Q,$C:$C,RIGHT($D1173,6)),IF(C1173="  ",SUMIFS($Q:$Q,$C:$C," "),ROUNDDOWN(I1173*VLOOKUP(C1173,Aktivity!$C$6:$R$25,9,FALSE),2))))</f>
        <v/>
      </c>
      <c r="R1173" s="90" t="str">
        <f>IF($I1173="","",IF(C1173=" ",SUMIFS($R:$R,$C:$C,RIGHT($D1173,6)),IF(C1173="  ",SUMIFS($R:$R,$C:$C," "),ROUNDDOWN(Q1173*VLOOKUP(C1173,Aktivity!$C$6:$R$25,10,FALSE),2))))</f>
        <v/>
      </c>
      <c r="S1173" s="90" t="str">
        <f>IF($I1173="","",IF(C1173=" ",SUMIFS($S:$S,$C:$C,RIGHT($D1173,6)),IF(C1173="  ",SUMIFS($S:$S,$C:$C," "),ROUNDDOWN(I1173*VLOOKUP(C1173,Aktivity!$C$6:$R$25,13,FALSE),2))))</f>
        <v/>
      </c>
      <c r="T1173" s="90" t="str">
        <f t="shared" si="94"/>
        <v/>
      </c>
      <c r="V1173" s="13" t="str">
        <f>IFERROR(SMALL(Zoznam!O:O,ROW()-3),"")</f>
        <v/>
      </c>
    </row>
    <row r="1174" spans="2:22" ht="15" x14ac:dyDescent="0.25">
      <c r="B1174" s="89" t="str">
        <f>IF($V1174="","",VLOOKUP($V1174,Zoznam!$O:$W,2,FALSE))</f>
        <v/>
      </c>
      <c r="C1174" s="89" t="str">
        <f>IF($V1174="","",VLOOKUP($V1174,Zoznam!$O:$W,3,FALSE))</f>
        <v/>
      </c>
      <c r="D1174" s="75" t="str">
        <f>IF($V1174="","",VLOOKUP($V1174,Zoznam!$O:$W,4,FALSE))</f>
        <v/>
      </c>
      <c r="E1174" s="75" t="str">
        <f>IF($V1174="","",VLOOKUP($V1174,Zoznam!$O:$W,5,FALSE))</f>
        <v/>
      </c>
      <c r="F1174" s="89" t="str">
        <f>IF($V1174="","",VLOOKUP($V1174,Zoznam!$O:$W,6,FALSE))</f>
        <v/>
      </c>
      <c r="G1174" s="90" t="str">
        <f>IF($V1174="","",VLOOKUP($V1174,Zoznam!$O:$W,7,FALSE))</f>
        <v/>
      </c>
      <c r="H1174" s="91" t="str">
        <f>IF($V1174="","",VLOOKUP($V1174,Zoznam!$O:$W,8,FALSE))</f>
        <v/>
      </c>
      <c r="I1174" s="123" t="str">
        <f>IF($V1174="","",VLOOKUP($V1174,Zoznam!$O:$W,9,FALSE))</f>
        <v/>
      </c>
      <c r="J1174" s="123" t="str">
        <f t="shared" si="90"/>
        <v/>
      </c>
      <c r="K1174" s="90" t="str">
        <f t="shared" si="91"/>
        <v/>
      </c>
      <c r="L1174" s="90" t="str">
        <f t="shared" si="92"/>
        <v/>
      </c>
      <c r="M1174" s="90" t="str">
        <f>IF($I1174="","",IF(C1174=" ",SUMIFS($M:$M,$C:$C,RIGHT($D1174,6)),IF(C1174="  ",SUMIFS($M:$M,$C:$C," "),ROUNDUP(I1174*VLOOKUP(C1174,Aktivity!$C$6:$R$25,8,FALSE),2))))</f>
        <v/>
      </c>
      <c r="N1174" s="90" t="str">
        <f>IF($I1174="","",IF(C1174=" ",SUMIFS($N:$N,$C:$C,RIGHT($D1174,6)),IF(C1174="  ",SUMIFS($N:$N,$C:$C," "),ROUNDDOWN(M1174*VLOOKUP(C1174,Aktivity!$C$6:$R$25,10,FALSE),2))))</f>
        <v/>
      </c>
      <c r="O1174" s="90" t="str">
        <f>IF($I1174="","",IF(C1174=" ",SUMIFS($O:$O,$C:$C,RIGHT($D1174,6)),IF(C1174="  ",SUMIFS($O:$O,$C:$C," "),ROUNDDOWN(I1174*VLOOKUP(C1174,Aktivity!$C$6:$R$25,12,FALSE),2))))</f>
        <v/>
      </c>
      <c r="P1174" s="90" t="str">
        <f t="shared" si="93"/>
        <v/>
      </c>
      <c r="Q1174" s="90" t="str">
        <f>IF($I1174="","",IF(C1174=" ",SUMIFS($Q:$Q,$C:$C,RIGHT($D1174,6)),IF(C1174="  ",SUMIFS($Q:$Q,$C:$C," "),ROUNDDOWN(I1174*VLOOKUP(C1174,Aktivity!$C$6:$R$25,9,FALSE),2))))</f>
        <v/>
      </c>
      <c r="R1174" s="90" t="str">
        <f>IF($I1174="","",IF(C1174=" ",SUMIFS($R:$R,$C:$C,RIGHT($D1174,6)),IF(C1174="  ",SUMIFS($R:$R,$C:$C," "),ROUNDDOWN(Q1174*VLOOKUP(C1174,Aktivity!$C$6:$R$25,10,FALSE),2))))</f>
        <v/>
      </c>
      <c r="S1174" s="90" t="str">
        <f>IF($I1174="","",IF(C1174=" ",SUMIFS($S:$S,$C:$C,RIGHT($D1174,6)),IF(C1174="  ",SUMIFS($S:$S,$C:$C," "),ROUNDDOWN(I1174*VLOOKUP(C1174,Aktivity!$C$6:$R$25,13,FALSE),2))))</f>
        <v/>
      </c>
      <c r="T1174" s="90" t="str">
        <f t="shared" si="94"/>
        <v/>
      </c>
      <c r="V1174" s="13" t="str">
        <f>IFERROR(SMALL(Zoznam!O:O,ROW()-3),"")</f>
        <v/>
      </c>
    </row>
    <row r="1175" spans="2:22" ht="15" x14ac:dyDescent="0.25">
      <c r="B1175" s="89" t="str">
        <f>IF($V1175="","",VLOOKUP($V1175,Zoznam!$O:$W,2,FALSE))</f>
        <v/>
      </c>
      <c r="C1175" s="89" t="str">
        <f>IF($V1175="","",VLOOKUP($V1175,Zoznam!$O:$W,3,FALSE))</f>
        <v/>
      </c>
      <c r="D1175" s="75" t="str">
        <f>IF($V1175="","",VLOOKUP($V1175,Zoznam!$O:$W,4,FALSE))</f>
        <v/>
      </c>
      <c r="E1175" s="75" t="str">
        <f>IF($V1175="","",VLOOKUP($V1175,Zoznam!$O:$W,5,FALSE))</f>
        <v/>
      </c>
      <c r="F1175" s="89" t="str">
        <f>IF($V1175="","",VLOOKUP($V1175,Zoznam!$O:$W,6,FALSE))</f>
        <v/>
      </c>
      <c r="G1175" s="90" t="str">
        <f>IF($V1175="","",VLOOKUP($V1175,Zoznam!$O:$W,7,FALSE))</f>
        <v/>
      </c>
      <c r="H1175" s="91" t="str">
        <f>IF($V1175="","",VLOOKUP($V1175,Zoznam!$O:$W,8,FALSE))</f>
        <v/>
      </c>
      <c r="I1175" s="123" t="str">
        <f>IF($V1175="","",VLOOKUP($V1175,Zoznam!$O:$W,9,FALSE))</f>
        <v/>
      </c>
      <c r="J1175" s="123" t="str">
        <f t="shared" si="90"/>
        <v/>
      </c>
      <c r="K1175" s="90" t="str">
        <f t="shared" si="91"/>
        <v/>
      </c>
      <c r="L1175" s="90" t="str">
        <f t="shared" si="92"/>
        <v/>
      </c>
      <c r="M1175" s="90" t="str">
        <f>IF($I1175="","",IF(C1175=" ",SUMIFS($M:$M,$C:$C,RIGHT($D1175,6)),IF(C1175="  ",SUMIFS($M:$M,$C:$C," "),ROUNDUP(I1175*VLOOKUP(C1175,Aktivity!$C$6:$R$25,8,FALSE),2))))</f>
        <v/>
      </c>
      <c r="N1175" s="90" t="str">
        <f>IF($I1175="","",IF(C1175=" ",SUMIFS($N:$N,$C:$C,RIGHT($D1175,6)),IF(C1175="  ",SUMIFS($N:$N,$C:$C," "),ROUNDDOWN(M1175*VLOOKUP(C1175,Aktivity!$C$6:$R$25,10,FALSE),2))))</f>
        <v/>
      </c>
      <c r="O1175" s="90" t="str">
        <f>IF($I1175="","",IF(C1175=" ",SUMIFS($O:$O,$C:$C,RIGHT($D1175,6)),IF(C1175="  ",SUMIFS($O:$O,$C:$C," "),ROUNDDOWN(I1175*VLOOKUP(C1175,Aktivity!$C$6:$R$25,12,FALSE),2))))</f>
        <v/>
      </c>
      <c r="P1175" s="90" t="str">
        <f t="shared" si="93"/>
        <v/>
      </c>
      <c r="Q1175" s="90" t="str">
        <f>IF($I1175="","",IF(C1175=" ",SUMIFS($Q:$Q,$C:$C,RIGHT($D1175,6)),IF(C1175="  ",SUMIFS($Q:$Q,$C:$C," "),ROUNDDOWN(I1175*VLOOKUP(C1175,Aktivity!$C$6:$R$25,9,FALSE),2))))</f>
        <v/>
      </c>
      <c r="R1175" s="90" t="str">
        <f>IF($I1175="","",IF(C1175=" ",SUMIFS($R:$R,$C:$C,RIGHT($D1175,6)),IF(C1175="  ",SUMIFS($R:$R,$C:$C," "),ROUNDDOWN(Q1175*VLOOKUP(C1175,Aktivity!$C$6:$R$25,10,FALSE),2))))</f>
        <v/>
      </c>
      <c r="S1175" s="90" t="str">
        <f>IF($I1175="","",IF(C1175=" ",SUMIFS($S:$S,$C:$C,RIGHT($D1175,6)),IF(C1175="  ",SUMIFS($S:$S,$C:$C," "),ROUNDDOWN(I1175*VLOOKUP(C1175,Aktivity!$C$6:$R$25,13,FALSE),2))))</f>
        <v/>
      </c>
      <c r="T1175" s="90" t="str">
        <f t="shared" si="94"/>
        <v/>
      </c>
      <c r="V1175" s="13" t="str">
        <f>IFERROR(SMALL(Zoznam!O:O,ROW()-3),"")</f>
        <v/>
      </c>
    </row>
    <row r="1176" spans="2:22" ht="15" x14ac:dyDescent="0.25">
      <c r="B1176" s="89" t="str">
        <f>IF($V1176="","",VLOOKUP($V1176,Zoznam!$O:$W,2,FALSE))</f>
        <v/>
      </c>
      <c r="C1176" s="89" t="str">
        <f>IF($V1176="","",VLOOKUP($V1176,Zoznam!$O:$W,3,FALSE))</f>
        <v/>
      </c>
      <c r="D1176" s="75" t="str">
        <f>IF($V1176="","",VLOOKUP($V1176,Zoznam!$O:$W,4,FALSE))</f>
        <v/>
      </c>
      <c r="E1176" s="75" t="str">
        <f>IF($V1176="","",VLOOKUP($V1176,Zoznam!$O:$W,5,FALSE))</f>
        <v/>
      </c>
      <c r="F1176" s="89" t="str">
        <f>IF($V1176="","",VLOOKUP($V1176,Zoznam!$O:$W,6,FALSE))</f>
        <v/>
      </c>
      <c r="G1176" s="90" t="str">
        <f>IF($V1176="","",VLOOKUP($V1176,Zoznam!$O:$W,7,FALSE))</f>
        <v/>
      </c>
      <c r="H1176" s="91" t="str">
        <f>IF($V1176="","",VLOOKUP($V1176,Zoznam!$O:$W,8,FALSE))</f>
        <v/>
      </c>
      <c r="I1176" s="123" t="str">
        <f>IF($V1176="","",VLOOKUP($V1176,Zoznam!$O:$W,9,FALSE))</f>
        <v/>
      </c>
      <c r="J1176" s="123" t="str">
        <f t="shared" si="90"/>
        <v/>
      </c>
      <c r="K1176" s="90" t="str">
        <f t="shared" si="91"/>
        <v/>
      </c>
      <c r="L1176" s="90" t="str">
        <f t="shared" si="92"/>
        <v/>
      </c>
      <c r="M1176" s="90" t="str">
        <f>IF($I1176="","",IF(C1176=" ",SUMIFS($M:$M,$C:$C,RIGHT($D1176,6)),IF(C1176="  ",SUMIFS($M:$M,$C:$C," "),ROUNDUP(I1176*VLOOKUP(C1176,Aktivity!$C$6:$R$25,8,FALSE),2))))</f>
        <v/>
      </c>
      <c r="N1176" s="90" t="str">
        <f>IF($I1176="","",IF(C1176=" ",SUMIFS($N:$N,$C:$C,RIGHT($D1176,6)),IF(C1176="  ",SUMIFS($N:$N,$C:$C," "),ROUNDDOWN(M1176*VLOOKUP(C1176,Aktivity!$C$6:$R$25,10,FALSE),2))))</f>
        <v/>
      </c>
      <c r="O1176" s="90" t="str">
        <f>IF($I1176="","",IF(C1176=" ",SUMIFS($O:$O,$C:$C,RIGHT($D1176,6)),IF(C1176="  ",SUMIFS($O:$O,$C:$C," "),ROUNDDOWN(I1176*VLOOKUP(C1176,Aktivity!$C$6:$R$25,12,FALSE),2))))</f>
        <v/>
      </c>
      <c r="P1176" s="90" t="str">
        <f t="shared" si="93"/>
        <v/>
      </c>
      <c r="Q1176" s="90" t="str">
        <f>IF($I1176="","",IF(C1176=" ",SUMIFS($Q:$Q,$C:$C,RIGHT($D1176,6)),IF(C1176="  ",SUMIFS($Q:$Q,$C:$C," "),ROUNDDOWN(I1176*VLOOKUP(C1176,Aktivity!$C$6:$R$25,9,FALSE),2))))</f>
        <v/>
      </c>
      <c r="R1176" s="90" t="str">
        <f>IF($I1176="","",IF(C1176=" ",SUMIFS($R:$R,$C:$C,RIGHT($D1176,6)),IF(C1176="  ",SUMIFS($R:$R,$C:$C," "),ROUNDDOWN(Q1176*VLOOKUP(C1176,Aktivity!$C$6:$R$25,10,FALSE),2))))</f>
        <v/>
      </c>
      <c r="S1176" s="90" t="str">
        <f>IF($I1176="","",IF(C1176=" ",SUMIFS($S:$S,$C:$C,RIGHT($D1176,6)),IF(C1176="  ",SUMIFS($S:$S,$C:$C," "),ROUNDDOWN(I1176*VLOOKUP(C1176,Aktivity!$C$6:$R$25,13,FALSE),2))))</f>
        <v/>
      </c>
      <c r="T1176" s="90" t="str">
        <f t="shared" si="94"/>
        <v/>
      </c>
      <c r="V1176" s="13" t="str">
        <f>IFERROR(SMALL(Zoznam!O:O,ROW()-3),"")</f>
        <v/>
      </c>
    </row>
    <row r="1177" spans="2:22" ht="15" x14ac:dyDescent="0.25">
      <c r="B1177" s="89" t="str">
        <f>IF($V1177="","",VLOOKUP($V1177,Zoznam!$O:$W,2,FALSE))</f>
        <v/>
      </c>
      <c r="C1177" s="89" t="str">
        <f>IF($V1177="","",VLOOKUP($V1177,Zoznam!$O:$W,3,FALSE))</f>
        <v/>
      </c>
      <c r="D1177" s="75" t="str">
        <f>IF($V1177="","",VLOOKUP($V1177,Zoznam!$O:$W,4,FALSE))</f>
        <v/>
      </c>
      <c r="E1177" s="75" t="str">
        <f>IF($V1177="","",VLOOKUP($V1177,Zoznam!$O:$W,5,FALSE))</f>
        <v/>
      </c>
      <c r="F1177" s="89" t="str">
        <f>IF($V1177="","",VLOOKUP($V1177,Zoznam!$O:$W,6,FALSE))</f>
        <v/>
      </c>
      <c r="G1177" s="90" t="str">
        <f>IF($V1177="","",VLOOKUP($V1177,Zoznam!$O:$W,7,FALSE))</f>
        <v/>
      </c>
      <c r="H1177" s="91" t="str">
        <f>IF($V1177="","",VLOOKUP($V1177,Zoznam!$O:$W,8,FALSE))</f>
        <v/>
      </c>
      <c r="I1177" s="123" t="str">
        <f>IF($V1177="","",VLOOKUP($V1177,Zoznam!$O:$W,9,FALSE))</f>
        <v/>
      </c>
      <c r="J1177" s="123" t="str">
        <f t="shared" si="90"/>
        <v/>
      </c>
      <c r="K1177" s="90" t="str">
        <f t="shared" si="91"/>
        <v/>
      </c>
      <c r="L1177" s="90" t="str">
        <f t="shared" si="92"/>
        <v/>
      </c>
      <c r="M1177" s="90" t="str">
        <f>IF($I1177="","",IF(C1177=" ",SUMIFS($M:$M,$C:$C,RIGHT($D1177,6)),IF(C1177="  ",SUMIFS($M:$M,$C:$C," "),ROUNDUP(I1177*VLOOKUP(C1177,Aktivity!$C$6:$R$25,8,FALSE),2))))</f>
        <v/>
      </c>
      <c r="N1177" s="90" t="str">
        <f>IF($I1177="","",IF(C1177=" ",SUMIFS($N:$N,$C:$C,RIGHT($D1177,6)),IF(C1177="  ",SUMIFS($N:$N,$C:$C," "),ROUNDDOWN(M1177*VLOOKUP(C1177,Aktivity!$C$6:$R$25,10,FALSE),2))))</f>
        <v/>
      </c>
      <c r="O1177" s="90" t="str">
        <f>IF($I1177="","",IF(C1177=" ",SUMIFS($O:$O,$C:$C,RIGHT($D1177,6)),IF(C1177="  ",SUMIFS($O:$O,$C:$C," "),ROUNDDOWN(I1177*VLOOKUP(C1177,Aktivity!$C$6:$R$25,12,FALSE),2))))</f>
        <v/>
      </c>
      <c r="P1177" s="90" t="str">
        <f t="shared" si="93"/>
        <v/>
      </c>
      <c r="Q1177" s="90" t="str">
        <f>IF($I1177="","",IF(C1177=" ",SUMIFS($Q:$Q,$C:$C,RIGHT($D1177,6)),IF(C1177="  ",SUMIFS($Q:$Q,$C:$C," "),ROUNDDOWN(I1177*VLOOKUP(C1177,Aktivity!$C$6:$R$25,9,FALSE),2))))</f>
        <v/>
      </c>
      <c r="R1177" s="90" t="str">
        <f>IF($I1177="","",IF(C1177=" ",SUMIFS($R:$R,$C:$C,RIGHT($D1177,6)),IF(C1177="  ",SUMIFS($R:$R,$C:$C," "),ROUNDDOWN(Q1177*VLOOKUP(C1177,Aktivity!$C$6:$R$25,10,FALSE),2))))</f>
        <v/>
      </c>
      <c r="S1177" s="90" t="str">
        <f>IF($I1177="","",IF(C1177=" ",SUMIFS($S:$S,$C:$C,RIGHT($D1177,6)),IF(C1177="  ",SUMIFS($S:$S,$C:$C," "),ROUNDDOWN(I1177*VLOOKUP(C1177,Aktivity!$C$6:$R$25,13,FALSE),2))))</f>
        <v/>
      </c>
      <c r="T1177" s="90" t="str">
        <f t="shared" si="94"/>
        <v/>
      </c>
      <c r="V1177" s="13" t="str">
        <f>IFERROR(SMALL(Zoznam!O:O,ROW()-3),"")</f>
        <v/>
      </c>
    </row>
    <row r="1178" spans="2:22" ht="15" x14ac:dyDescent="0.25">
      <c r="B1178" s="89" t="str">
        <f>IF($V1178="","",VLOOKUP($V1178,Zoznam!$O:$W,2,FALSE))</f>
        <v/>
      </c>
      <c r="C1178" s="89" t="str">
        <f>IF($V1178="","",VLOOKUP($V1178,Zoznam!$O:$W,3,FALSE))</f>
        <v/>
      </c>
      <c r="D1178" s="75" t="str">
        <f>IF($V1178="","",VLOOKUP($V1178,Zoznam!$O:$W,4,FALSE))</f>
        <v/>
      </c>
      <c r="E1178" s="75" t="str">
        <f>IF($V1178="","",VLOOKUP($V1178,Zoznam!$O:$W,5,FALSE))</f>
        <v/>
      </c>
      <c r="F1178" s="89" t="str">
        <f>IF($V1178="","",VLOOKUP($V1178,Zoznam!$O:$W,6,FALSE))</f>
        <v/>
      </c>
      <c r="G1178" s="90" t="str">
        <f>IF($V1178="","",VLOOKUP($V1178,Zoznam!$O:$W,7,FALSE))</f>
        <v/>
      </c>
      <c r="H1178" s="91" t="str">
        <f>IF($V1178="","",VLOOKUP($V1178,Zoznam!$O:$W,8,FALSE))</f>
        <v/>
      </c>
      <c r="I1178" s="123" t="str">
        <f>IF($V1178="","",VLOOKUP($V1178,Zoznam!$O:$W,9,FALSE))</f>
        <v/>
      </c>
      <c r="J1178" s="123" t="str">
        <f t="shared" si="90"/>
        <v/>
      </c>
      <c r="K1178" s="90" t="str">
        <f t="shared" si="91"/>
        <v/>
      </c>
      <c r="L1178" s="90" t="str">
        <f t="shared" si="92"/>
        <v/>
      </c>
      <c r="M1178" s="90" t="str">
        <f>IF($I1178="","",IF(C1178=" ",SUMIFS($M:$M,$C:$C,RIGHT($D1178,6)),IF(C1178="  ",SUMIFS($M:$M,$C:$C," "),ROUNDUP(I1178*VLOOKUP(C1178,Aktivity!$C$6:$R$25,8,FALSE),2))))</f>
        <v/>
      </c>
      <c r="N1178" s="90" t="str">
        <f>IF($I1178="","",IF(C1178=" ",SUMIFS($N:$N,$C:$C,RIGHT($D1178,6)),IF(C1178="  ",SUMIFS($N:$N,$C:$C," "),ROUNDDOWN(M1178*VLOOKUP(C1178,Aktivity!$C$6:$R$25,10,FALSE),2))))</f>
        <v/>
      </c>
      <c r="O1178" s="90" t="str">
        <f>IF($I1178="","",IF(C1178=" ",SUMIFS($O:$O,$C:$C,RIGHT($D1178,6)),IF(C1178="  ",SUMIFS($O:$O,$C:$C," "),ROUNDDOWN(I1178*VLOOKUP(C1178,Aktivity!$C$6:$R$25,12,FALSE),2))))</f>
        <v/>
      </c>
      <c r="P1178" s="90" t="str">
        <f t="shared" si="93"/>
        <v/>
      </c>
      <c r="Q1178" s="90" t="str">
        <f>IF($I1178="","",IF(C1178=" ",SUMIFS($Q:$Q,$C:$C,RIGHT($D1178,6)),IF(C1178="  ",SUMIFS($Q:$Q,$C:$C," "),ROUNDDOWN(I1178*VLOOKUP(C1178,Aktivity!$C$6:$R$25,9,FALSE),2))))</f>
        <v/>
      </c>
      <c r="R1178" s="90" t="str">
        <f>IF($I1178="","",IF(C1178=" ",SUMIFS($R:$R,$C:$C,RIGHT($D1178,6)),IF(C1178="  ",SUMIFS($R:$R,$C:$C," "),ROUNDDOWN(Q1178*VLOOKUP(C1178,Aktivity!$C$6:$R$25,10,FALSE),2))))</f>
        <v/>
      </c>
      <c r="S1178" s="90" t="str">
        <f>IF($I1178="","",IF(C1178=" ",SUMIFS($S:$S,$C:$C,RIGHT($D1178,6)),IF(C1178="  ",SUMIFS($S:$S,$C:$C," "),ROUNDDOWN(I1178*VLOOKUP(C1178,Aktivity!$C$6:$R$25,13,FALSE),2))))</f>
        <v/>
      </c>
      <c r="T1178" s="90" t="str">
        <f t="shared" si="94"/>
        <v/>
      </c>
      <c r="V1178" s="13" t="str">
        <f>IFERROR(SMALL(Zoznam!O:O,ROW()-3),"")</f>
        <v/>
      </c>
    </row>
    <row r="1179" spans="2:22" ht="15" x14ac:dyDescent="0.25">
      <c r="B1179" s="89" t="str">
        <f>IF($V1179="","",VLOOKUP($V1179,Zoznam!$O:$W,2,FALSE))</f>
        <v/>
      </c>
      <c r="C1179" s="89" t="str">
        <f>IF($V1179="","",VLOOKUP($V1179,Zoznam!$O:$W,3,FALSE))</f>
        <v/>
      </c>
      <c r="D1179" s="75" t="str">
        <f>IF($V1179="","",VLOOKUP($V1179,Zoznam!$O:$W,4,FALSE))</f>
        <v/>
      </c>
      <c r="E1179" s="75" t="str">
        <f>IF($V1179="","",VLOOKUP($V1179,Zoznam!$O:$W,5,FALSE))</f>
        <v/>
      </c>
      <c r="F1179" s="89" t="str">
        <f>IF($V1179="","",VLOOKUP($V1179,Zoznam!$O:$W,6,FALSE))</f>
        <v/>
      </c>
      <c r="G1179" s="90" t="str">
        <f>IF($V1179="","",VLOOKUP($V1179,Zoznam!$O:$W,7,FALSE))</f>
        <v/>
      </c>
      <c r="H1179" s="91" t="str">
        <f>IF($V1179="","",VLOOKUP($V1179,Zoznam!$O:$W,8,FALSE))</f>
        <v/>
      </c>
      <c r="I1179" s="123" t="str">
        <f>IF($V1179="","",VLOOKUP($V1179,Zoznam!$O:$W,9,FALSE))</f>
        <v/>
      </c>
      <c r="J1179" s="123" t="str">
        <f t="shared" si="90"/>
        <v/>
      </c>
      <c r="K1179" s="90" t="str">
        <f t="shared" si="91"/>
        <v/>
      </c>
      <c r="L1179" s="90" t="str">
        <f t="shared" si="92"/>
        <v/>
      </c>
      <c r="M1179" s="90" t="str">
        <f>IF($I1179="","",IF(C1179=" ",SUMIFS($M:$M,$C:$C,RIGHT($D1179,6)),IF(C1179="  ",SUMIFS($M:$M,$C:$C," "),ROUNDUP(I1179*VLOOKUP(C1179,Aktivity!$C$6:$R$25,8,FALSE),2))))</f>
        <v/>
      </c>
      <c r="N1179" s="90" t="str">
        <f>IF($I1179="","",IF(C1179=" ",SUMIFS($N:$N,$C:$C,RIGHT($D1179,6)),IF(C1179="  ",SUMIFS($N:$N,$C:$C," "),ROUNDDOWN(M1179*VLOOKUP(C1179,Aktivity!$C$6:$R$25,10,FALSE),2))))</f>
        <v/>
      </c>
      <c r="O1179" s="90" t="str">
        <f>IF($I1179="","",IF(C1179=" ",SUMIFS($O:$O,$C:$C,RIGHT($D1179,6)),IF(C1179="  ",SUMIFS($O:$O,$C:$C," "),ROUNDDOWN(I1179*VLOOKUP(C1179,Aktivity!$C$6:$R$25,12,FALSE),2))))</f>
        <v/>
      </c>
      <c r="P1179" s="90" t="str">
        <f t="shared" si="93"/>
        <v/>
      </c>
      <c r="Q1179" s="90" t="str">
        <f>IF($I1179="","",IF(C1179=" ",SUMIFS($Q:$Q,$C:$C,RIGHT($D1179,6)),IF(C1179="  ",SUMIFS($Q:$Q,$C:$C," "),ROUNDDOWN(I1179*VLOOKUP(C1179,Aktivity!$C$6:$R$25,9,FALSE),2))))</f>
        <v/>
      </c>
      <c r="R1179" s="90" t="str">
        <f>IF($I1179="","",IF(C1179=" ",SUMIFS($R:$R,$C:$C,RIGHT($D1179,6)),IF(C1179="  ",SUMIFS($R:$R,$C:$C," "),ROUNDDOWN(Q1179*VLOOKUP(C1179,Aktivity!$C$6:$R$25,10,FALSE),2))))</f>
        <v/>
      </c>
      <c r="S1179" s="90" t="str">
        <f>IF($I1179="","",IF(C1179=" ",SUMIFS($S:$S,$C:$C,RIGHT($D1179,6)),IF(C1179="  ",SUMIFS($S:$S,$C:$C," "),ROUNDDOWN(I1179*VLOOKUP(C1179,Aktivity!$C$6:$R$25,13,FALSE),2))))</f>
        <v/>
      </c>
      <c r="T1179" s="90" t="str">
        <f t="shared" si="94"/>
        <v/>
      </c>
      <c r="V1179" s="13" t="str">
        <f>IFERROR(SMALL(Zoznam!O:O,ROW()-3),"")</f>
        <v/>
      </c>
    </row>
    <row r="1180" spans="2:22" ht="15" x14ac:dyDescent="0.25">
      <c r="B1180" s="89" t="str">
        <f>IF($V1180="","",VLOOKUP($V1180,Zoznam!$O:$W,2,FALSE))</f>
        <v/>
      </c>
      <c r="C1180" s="89" t="str">
        <f>IF($V1180="","",VLOOKUP($V1180,Zoznam!$O:$W,3,FALSE))</f>
        <v/>
      </c>
      <c r="D1180" s="75" t="str">
        <f>IF($V1180="","",VLOOKUP($V1180,Zoznam!$O:$W,4,FALSE))</f>
        <v/>
      </c>
      <c r="E1180" s="75" t="str">
        <f>IF($V1180="","",VLOOKUP($V1180,Zoznam!$O:$W,5,FALSE))</f>
        <v/>
      </c>
      <c r="F1180" s="89" t="str">
        <f>IF($V1180="","",VLOOKUP($V1180,Zoznam!$O:$W,6,FALSE))</f>
        <v/>
      </c>
      <c r="G1180" s="90" t="str">
        <f>IF($V1180="","",VLOOKUP($V1180,Zoznam!$O:$W,7,FALSE))</f>
        <v/>
      </c>
      <c r="H1180" s="91" t="str">
        <f>IF($V1180="","",VLOOKUP($V1180,Zoznam!$O:$W,8,FALSE))</f>
        <v/>
      </c>
      <c r="I1180" s="123" t="str">
        <f>IF($V1180="","",VLOOKUP($V1180,Zoznam!$O:$W,9,FALSE))</f>
        <v/>
      </c>
      <c r="J1180" s="123" t="str">
        <f t="shared" si="90"/>
        <v/>
      </c>
      <c r="K1180" s="90" t="str">
        <f t="shared" si="91"/>
        <v/>
      </c>
      <c r="L1180" s="90" t="str">
        <f t="shared" si="92"/>
        <v/>
      </c>
      <c r="M1180" s="90" t="str">
        <f>IF($I1180="","",IF(C1180=" ",SUMIFS($M:$M,$C:$C,RIGHT($D1180,6)),IF(C1180="  ",SUMIFS($M:$M,$C:$C," "),ROUNDUP(I1180*VLOOKUP(C1180,Aktivity!$C$6:$R$25,8,FALSE),2))))</f>
        <v/>
      </c>
      <c r="N1180" s="90" t="str">
        <f>IF($I1180="","",IF(C1180=" ",SUMIFS($N:$N,$C:$C,RIGHT($D1180,6)),IF(C1180="  ",SUMIFS($N:$N,$C:$C," "),ROUNDDOWN(M1180*VLOOKUP(C1180,Aktivity!$C$6:$R$25,10,FALSE),2))))</f>
        <v/>
      </c>
      <c r="O1180" s="90" t="str">
        <f>IF($I1180="","",IF(C1180=" ",SUMIFS($O:$O,$C:$C,RIGHT($D1180,6)),IF(C1180="  ",SUMIFS($O:$O,$C:$C," "),ROUNDDOWN(I1180*VLOOKUP(C1180,Aktivity!$C$6:$R$25,12,FALSE),2))))</f>
        <v/>
      </c>
      <c r="P1180" s="90" t="str">
        <f t="shared" si="93"/>
        <v/>
      </c>
      <c r="Q1180" s="90" t="str">
        <f>IF($I1180="","",IF(C1180=" ",SUMIFS($Q:$Q,$C:$C,RIGHT($D1180,6)),IF(C1180="  ",SUMIFS($Q:$Q,$C:$C," "),ROUNDDOWN(I1180*VLOOKUP(C1180,Aktivity!$C$6:$R$25,9,FALSE),2))))</f>
        <v/>
      </c>
      <c r="R1180" s="90" t="str">
        <f>IF($I1180="","",IF(C1180=" ",SUMIFS($R:$R,$C:$C,RIGHT($D1180,6)),IF(C1180="  ",SUMIFS($R:$R,$C:$C," "),ROUNDDOWN(Q1180*VLOOKUP(C1180,Aktivity!$C$6:$R$25,10,FALSE),2))))</f>
        <v/>
      </c>
      <c r="S1180" s="90" t="str">
        <f>IF($I1180="","",IF(C1180=" ",SUMIFS($S:$S,$C:$C,RIGHT($D1180,6)),IF(C1180="  ",SUMIFS($S:$S,$C:$C," "),ROUNDDOWN(I1180*VLOOKUP(C1180,Aktivity!$C$6:$R$25,13,FALSE),2))))</f>
        <v/>
      </c>
      <c r="T1180" s="90" t="str">
        <f t="shared" si="94"/>
        <v/>
      </c>
      <c r="V1180" s="13" t="str">
        <f>IFERROR(SMALL(Zoznam!O:O,ROW()-3),"")</f>
        <v/>
      </c>
    </row>
    <row r="1181" spans="2:22" ht="15" x14ac:dyDescent="0.25">
      <c r="B1181" s="89" t="str">
        <f>IF($V1181="","",VLOOKUP($V1181,Zoznam!$O:$W,2,FALSE))</f>
        <v/>
      </c>
      <c r="C1181" s="89" t="str">
        <f>IF($V1181="","",VLOOKUP($V1181,Zoznam!$O:$W,3,FALSE))</f>
        <v/>
      </c>
      <c r="D1181" s="75" t="str">
        <f>IF($V1181="","",VLOOKUP($V1181,Zoznam!$O:$W,4,FALSE))</f>
        <v/>
      </c>
      <c r="E1181" s="75" t="str">
        <f>IF($V1181="","",VLOOKUP($V1181,Zoznam!$O:$W,5,FALSE))</f>
        <v/>
      </c>
      <c r="F1181" s="89" t="str">
        <f>IF($V1181="","",VLOOKUP($V1181,Zoznam!$O:$W,6,FALSE))</f>
        <v/>
      </c>
      <c r="G1181" s="90" t="str">
        <f>IF($V1181="","",VLOOKUP($V1181,Zoznam!$O:$W,7,FALSE))</f>
        <v/>
      </c>
      <c r="H1181" s="91" t="str">
        <f>IF($V1181="","",VLOOKUP($V1181,Zoznam!$O:$W,8,FALSE))</f>
        <v/>
      </c>
      <c r="I1181" s="123" t="str">
        <f>IF($V1181="","",VLOOKUP($V1181,Zoznam!$O:$W,9,FALSE))</f>
        <v/>
      </c>
      <c r="J1181" s="123" t="str">
        <f t="shared" si="90"/>
        <v/>
      </c>
      <c r="K1181" s="90" t="str">
        <f t="shared" si="91"/>
        <v/>
      </c>
      <c r="L1181" s="90" t="str">
        <f t="shared" si="92"/>
        <v/>
      </c>
      <c r="M1181" s="90" t="str">
        <f>IF($I1181="","",IF(C1181=" ",SUMIFS($M:$M,$C:$C,RIGHT($D1181,6)),IF(C1181="  ",SUMIFS($M:$M,$C:$C," "),ROUNDUP(I1181*VLOOKUP(C1181,Aktivity!$C$6:$R$25,8,FALSE),2))))</f>
        <v/>
      </c>
      <c r="N1181" s="90" t="str">
        <f>IF($I1181="","",IF(C1181=" ",SUMIFS($N:$N,$C:$C,RIGHT($D1181,6)),IF(C1181="  ",SUMIFS($N:$N,$C:$C," "),ROUNDDOWN(M1181*VLOOKUP(C1181,Aktivity!$C$6:$R$25,10,FALSE),2))))</f>
        <v/>
      </c>
      <c r="O1181" s="90" t="str">
        <f>IF($I1181="","",IF(C1181=" ",SUMIFS($O:$O,$C:$C,RIGHT($D1181,6)),IF(C1181="  ",SUMIFS($O:$O,$C:$C," "),ROUNDDOWN(I1181*VLOOKUP(C1181,Aktivity!$C$6:$R$25,12,FALSE),2))))</f>
        <v/>
      </c>
      <c r="P1181" s="90" t="str">
        <f t="shared" si="93"/>
        <v/>
      </c>
      <c r="Q1181" s="90" t="str">
        <f>IF($I1181="","",IF(C1181=" ",SUMIFS($Q:$Q,$C:$C,RIGHT($D1181,6)),IF(C1181="  ",SUMIFS($Q:$Q,$C:$C," "),ROUNDDOWN(I1181*VLOOKUP(C1181,Aktivity!$C$6:$R$25,9,FALSE),2))))</f>
        <v/>
      </c>
      <c r="R1181" s="90" t="str">
        <f>IF($I1181="","",IF(C1181=" ",SUMIFS($R:$R,$C:$C,RIGHT($D1181,6)),IF(C1181="  ",SUMIFS($R:$R,$C:$C," "),ROUNDDOWN(Q1181*VLOOKUP(C1181,Aktivity!$C$6:$R$25,10,FALSE),2))))</f>
        <v/>
      </c>
      <c r="S1181" s="90" t="str">
        <f>IF($I1181="","",IF(C1181=" ",SUMIFS($S:$S,$C:$C,RIGHT($D1181,6)),IF(C1181="  ",SUMIFS($S:$S,$C:$C," "),ROUNDDOWN(I1181*VLOOKUP(C1181,Aktivity!$C$6:$R$25,13,FALSE),2))))</f>
        <v/>
      </c>
      <c r="T1181" s="90" t="str">
        <f t="shared" si="94"/>
        <v/>
      </c>
      <c r="V1181" s="13" t="str">
        <f>IFERROR(SMALL(Zoznam!O:O,ROW()-3),"")</f>
        <v/>
      </c>
    </row>
    <row r="1182" spans="2:22" ht="15" x14ac:dyDescent="0.25">
      <c r="B1182" s="89" t="str">
        <f>IF($V1182="","",VLOOKUP($V1182,Zoznam!$O:$W,2,FALSE))</f>
        <v/>
      </c>
      <c r="C1182" s="89" t="str">
        <f>IF($V1182="","",VLOOKUP($V1182,Zoznam!$O:$W,3,FALSE))</f>
        <v/>
      </c>
      <c r="D1182" s="75" t="str">
        <f>IF($V1182="","",VLOOKUP($V1182,Zoznam!$O:$W,4,FALSE))</f>
        <v/>
      </c>
      <c r="E1182" s="75" t="str">
        <f>IF($V1182="","",VLOOKUP($V1182,Zoznam!$O:$W,5,FALSE))</f>
        <v/>
      </c>
      <c r="F1182" s="89" t="str">
        <f>IF($V1182="","",VLOOKUP($V1182,Zoznam!$O:$W,6,FALSE))</f>
        <v/>
      </c>
      <c r="G1182" s="90" t="str">
        <f>IF($V1182="","",VLOOKUP($V1182,Zoznam!$O:$W,7,FALSE))</f>
        <v/>
      </c>
      <c r="H1182" s="91" t="str">
        <f>IF($V1182="","",VLOOKUP($V1182,Zoznam!$O:$W,8,FALSE))</f>
        <v/>
      </c>
      <c r="I1182" s="123" t="str">
        <f>IF($V1182="","",VLOOKUP($V1182,Zoznam!$O:$W,9,FALSE))</f>
        <v/>
      </c>
      <c r="J1182" s="123" t="str">
        <f t="shared" si="90"/>
        <v/>
      </c>
      <c r="K1182" s="90" t="str">
        <f t="shared" si="91"/>
        <v/>
      </c>
      <c r="L1182" s="90" t="str">
        <f t="shared" si="92"/>
        <v/>
      </c>
      <c r="M1182" s="90" t="str">
        <f>IF($I1182="","",IF(C1182=" ",SUMIFS($M:$M,$C:$C,RIGHT($D1182,6)),IF(C1182="  ",SUMIFS($M:$M,$C:$C," "),ROUNDUP(I1182*VLOOKUP(C1182,Aktivity!$C$6:$R$25,8,FALSE),2))))</f>
        <v/>
      </c>
      <c r="N1182" s="90" t="str">
        <f>IF($I1182="","",IF(C1182=" ",SUMIFS($N:$N,$C:$C,RIGHT($D1182,6)),IF(C1182="  ",SUMIFS($N:$N,$C:$C," "),ROUNDDOWN(M1182*VLOOKUP(C1182,Aktivity!$C$6:$R$25,10,FALSE),2))))</f>
        <v/>
      </c>
      <c r="O1182" s="90" t="str">
        <f>IF($I1182="","",IF(C1182=" ",SUMIFS($O:$O,$C:$C,RIGHT($D1182,6)),IF(C1182="  ",SUMIFS($O:$O,$C:$C," "),ROUNDDOWN(I1182*VLOOKUP(C1182,Aktivity!$C$6:$R$25,12,FALSE),2))))</f>
        <v/>
      </c>
      <c r="P1182" s="90" t="str">
        <f t="shared" si="93"/>
        <v/>
      </c>
      <c r="Q1182" s="90" t="str">
        <f>IF($I1182="","",IF(C1182=" ",SUMIFS($Q:$Q,$C:$C,RIGHT($D1182,6)),IF(C1182="  ",SUMIFS($Q:$Q,$C:$C," "),ROUNDDOWN(I1182*VLOOKUP(C1182,Aktivity!$C$6:$R$25,9,FALSE),2))))</f>
        <v/>
      </c>
      <c r="R1182" s="90" t="str">
        <f>IF($I1182="","",IF(C1182=" ",SUMIFS($R:$R,$C:$C,RIGHT($D1182,6)),IF(C1182="  ",SUMIFS($R:$R,$C:$C," "),ROUNDDOWN(Q1182*VLOOKUP(C1182,Aktivity!$C$6:$R$25,10,FALSE),2))))</f>
        <v/>
      </c>
      <c r="S1182" s="90" t="str">
        <f>IF($I1182="","",IF(C1182=" ",SUMIFS($S:$S,$C:$C,RIGHT($D1182,6)),IF(C1182="  ",SUMIFS($S:$S,$C:$C," "),ROUNDDOWN(I1182*VLOOKUP(C1182,Aktivity!$C$6:$R$25,13,FALSE),2))))</f>
        <v/>
      </c>
      <c r="T1182" s="90" t="str">
        <f t="shared" si="94"/>
        <v/>
      </c>
      <c r="V1182" s="13" t="str">
        <f>IFERROR(SMALL(Zoznam!O:O,ROW()-3),"")</f>
        <v/>
      </c>
    </row>
    <row r="1183" spans="2:22" ht="15" x14ac:dyDescent="0.25">
      <c r="B1183" s="89" t="str">
        <f>IF($V1183="","",VLOOKUP($V1183,Zoznam!$O:$W,2,FALSE))</f>
        <v/>
      </c>
      <c r="C1183" s="89" t="str">
        <f>IF($V1183="","",VLOOKUP($V1183,Zoznam!$O:$W,3,FALSE))</f>
        <v/>
      </c>
      <c r="D1183" s="75" t="str">
        <f>IF($V1183="","",VLOOKUP($V1183,Zoznam!$O:$W,4,FALSE))</f>
        <v/>
      </c>
      <c r="E1183" s="75" t="str">
        <f>IF($V1183="","",VLOOKUP($V1183,Zoznam!$O:$W,5,FALSE))</f>
        <v/>
      </c>
      <c r="F1183" s="89" t="str">
        <f>IF($V1183="","",VLOOKUP($V1183,Zoznam!$O:$W,6,FALSE))</f>
        <v/>
      </c>
      <c r="G1183" s="90" t="str">
        <f>IF($V1183="","",VLOOKUP($V1183,Zoznam!$O:$W,7,FALSE))</f>
        <v/>
      </c>
      <c r="H1183" s="91" t="str">
        <f>IF($V1183="","",VLOOKUP($V1183,Zoznam!$O:$W,8,FALSE))</f>
        <v/>
      </c>
      <c r="I1183" s="123" t="str">
        <f>IF($V1183="","",VLOOKUP($V1183,Zoznam!$O:$W,9,FALSE))</f>
        <v/>
      </c>
      <c r="J1183" s="123" t="str">
        <f t="shared" si="90"/>
        <v/>
      </c>
      <c r="K1183" s="90" t="str">
        <f t="shared" si="91"/>
        <v/>
      </c>
      <c r="L1183" s="90" t="str">
        <f t="shared" si="92"/>
        <v/>
      </c>
      <c r="M1183" s="90" t="str">
        <f>IF($I1183="","",IF(C1183=" ",SUMIFS($M:$M,$C:$C,RIGHT($D1183,6)),IF(C1183="  ",SUMIFS($M:$M,$C:$C," "),ROUNDUP(I1183*VLOOKUP(C1183,Aktivity!$C$6:$R$25,8,FALSE),2))))</f>
        <v/>
      </c>
      <c r="N1183" s="90" t="str">
        <f>IF($I1183="","",IF(C1183=" ",SUMIFS($N:$N,$C:$C,RIGHT($D1183,6)),IF(C1183="  ",SUMIFS($N:$N,$C:$C," "),ROUNDDOWN(M1183*VLOOKUP(C1183,Aktivity!$C$6:$R$25,10,FALSE),2))))</f>
        <v/>
      </c>
      <c r="O1183" s="90" t="str">
        <f>IF($I1183="","",IF(C1183=" ",SUMIFS($O:$O,$C:$C,RIGHT($D1183,6)),IF(C1183="  ",SUMIFS($O:$O,$C:$C," "),ROUNDDOWN(I1183*VLOOKUP(C1183,Aktivity!$C$6:$R$25,12,FALSE),2))))</f>
        <v/>
      </c>
      <c r="P1183" s="90" t="str">
        <f t="shared" si="93"/>
        <v/>
      </c>
      <c r="Q1183" s="90" t="str">
        <f>IF($I1183="","",IF(C1183=" ",SUMIFS($Q:$Q,$C:$C,RIGHT($D1183,6)),IF(C1183="  ",SUMIFS($Q:$Q,$C:$C," "),ROUNDDOWN(I1183*VLOOKUP(C1183,Aktivity!$C$6:$R$25,9,FALSE),2))))</f>
        <v/>
      </c>
      <c r="R1183" s="90" t="str">
        <f>IF($I1183="","",IF(C1183=" ",SUMIFS($R:$R,$C:$C,RIGHT($D1183,6)),IF(C1183="  ",SUMIFS($R:$R,$C:$C," "),ROUNDDOWN(Q1183*VLOOKUP(C1183,Aktivity!$C$6:$R$25,10,FALSE),2))))</f>
        <v/>
      </c>
      <c r="S1183" s="90" t="str">
        <f>IF($I1183="","",IF(C1183=" ",SUMIFS($S:$S,$C:$C,RIGHT($D1183,6)),IF(C1183="  ",SUMIFS($S:$S,$C:$C," "),ROUNDDOWN(I1183*VLOOKUP(C1183,Aktivity!$C$6:$R$25,13,FALSE),2))))</f>
        <v/>
      </c>
      <c r="T1183" s="90" t="str">
        <f t="shared" si="94"/>
        <v/>
      </c>
      <c r="V1183" s="13" t="str">
        <f>IFERROR(SMALL(Zoznam!O:O,ROW()-3),"")</f>
        <v/>
      </c>
    </row>
    <row r="1184" spans="2:22" ht="15" x14ac:dyDescent="0.25">
      <c r="B1184" s="89" t="str">
        <f>IF($V1184="","",VLOOKUP($V1184,Zoznam!$O:$W,2,FALSE))</f>
        <v/>
      </c>
      <c r="C1184" s="89" t="str">
        <f>IF($V1184="","",VLOOKUP($V1184,Zoznam!$O:$W,3,FALSE))</f>
        <v/>
      </c>
      <c r="D1184" s="75" t="str">
        <f>IF($V1184="","",VLOOKUP($V1184,Zoznam!$O:$W,4,FALSE))</f>
        <v/>
      </c>
      <c r="E1184" s="75" t="str">
        <f>IF($V1184="","",VLOOKUP($V1184,Zoznam!$O:$W,5,FALSE))</f>
        <v/>
      </c>
      <c r="F1184" s="89" t="str">
        <f>IF($V1184="","",VLOOKUP($V1184,Zoznam!$O:$W,6,FALSE))</f>
        <v/>
      </c>
      <c r="G1184" s="90" t="str">
        <f>IF($V1184="","",VLOOKUP($V1184,Zoznam!$O:$W,7,FALSE))</f>
        <v/>
      </c>
      <c r="H1184" s="91" t="str">
        <f>IF($V1184="","",VLOOKUP($V1184,Zoznam!$O:$W,8,FALSE))</f>
        <v/>
      </c>
      <c r="I1184" s="123" t="str">
        <f>IF($V1184="","",VLOOKUP($V1184,Zoznam!$O:$W,9,FALSE))</f>
        <v/>
      </c>
      <c r="J1184" s="123" t="str">
        <f t="shared" si="90"/>
        <v/>
      </c>
      <c r="K1184" s="90" t="str">
        <f t="shared" si="91"/>
        <v/>
      </c>
      <c r="L1184" s="90" t="str">
        <f t="shared" si="92"/>
        <v/>
      </c>
      <c r="M1184" s="90" t="str">
        <f>IF($I1184="","",IF(C1184=" ",SUMIFS($M:$M,$C:$C,RIGHT($D1184,6)),IF(C1184="  ",SUMIFS($M:$M,$C:$C," "),ROUNDUP(I1184*VLOOKUP(C1184,Aktivity!$C$6:$R$25,8,FALSE),2))))</f>
        <v/>
      </c>
      <c r="N1184" s="90" t="str">
        <f>IF($I1184="","",IF(C1184=" ",SUMIFS($N:$N,$C:$C,RIGHT($D1184,6)),IF(C1184="  ",SUMIFS($N:$N,$C:$C," "),ROUNDDOWN(M1184*VLOOKUP(C1184,Aktivity!$C$6:$R$25,10,FALSE),2))))</f>
        <v/>
      </c>
      <c r="O1184" s="90" t="str">
        <f>IF($I1184="","",IF(C1184=" ",SUMIFS($O:$O,$C:$C,RIGHT($D1184,6)),IF(C1184="  ",SUMIFS($O:$O,$C:$C," "),ROUNDDOWN(I1184*VLOOKUP(C1184,Aktivity!$C$6:$R$25,12,FALSE),2))))</f>
        <v/>
      </c>
      <c r="P1184" s="90" t="str">
        <f t="shared" si="93"/>
        <v/>
      </c>
      <c r="Q1184" s="90" t="str">
        <f>IF($I1184="","",IF(C1184=" ",SUMIFS($Q:$Q,$C:$C,RIGHT($D1184,6)),IF(C1184="  ",SUMIFS($Q:$Q,$C:$C," "),ROUNDDOWN(I1184*VLOOKUP(C1184,Aktivity!$C$6:$R$25,9,FALSE),2))))</f>
        <v/>
      </c>
      <c r="R1184" s="90" t="str">
        <f>IF($I1184="","",IF(C1184=" ",SUMIFS($R:$R,$C:$C,RIGHT($D1184,6)),IF(C1184="  ",SUMIFS($R:$R,$C:$C," "),ROUNDDOWN(Q1184*VLOOKUP(C1184,Aktivity!$C$6:$R$25,10,FALSE),2))))</f>
        <v/>
      </c>
      <c r="S1184" s="90" t="str">
        <f>IF($I1184="","",IF(C1184=" ",SUMIFS($S:$S,$C:$C,RIGHT($D1184,6)),IF(C1184="  ",SUMIFS($S:$S,$C:$C," "),ROUNDDOWN(I1184*VLOOKUP(C1184,Aktivity!$C$6:$R$25,13,FALSE),2))))</f>
        <v/>
      </c>
      <c r="T1184" s="90" t="str">
        <f t="shared" si="94"/>
        <v/>
      </c>
      <c r="V1184" s="13" t="str">
        <f>IFERROR(SMALL(Zoznam!O:O,ROW()-3),"")</f>
        <v/>
      </c>
    </row>
    <row r="1185" spans="2:22" ht="15" x14ac:dyDescent="0.25">
      <c r="B1185" s="89" t="str">
        <f>IF($V1185="","",VLOOKUP($V1185,Zoznam!$O:$W,2,FALSE))</f>
        <v/>
      </c>
      <c r="C1185" s="89" t="str">
        <f>IF($V1185="","",VLOOKUP($V1185,Zoznam!$O:$W,3,FALSE))</f>
        <v/>
      </c>
      <c r="D1185" s="75" t="str">
        <f>IF($V1185="","",VLOOKUP($V1185,Zoznam!$O:$W,4,FALSE))</f>
        <v/>
      </c>
      <c r="E1185" s="75" t="str">
        <f>IF($V1185="","",VLOOKUP($V1185,Zoznam!$O:$W,5,FALSE))</f>
        <v/>
      </c>
      <c r="F1185" s="89" t="str">
        <f>IF($V1185="","",VLOOKUP($V1185,Zoznam!$O:$W,6,FALSE))</f>
        <v/>
      </c>
      <c r="G1185" s="90" t="str">
        <f>IF($V1185="","",VLOOKUP($V1185,Zoznam!$O:$W,7,FALSE))</f>
        <v/>
      </c>
      <c r="H1185" s="91" t="str">
        <f>IF($V1185="","",VLOOKUP($V1185,Zoznam!$O:$W,8,FALSE))</f>
        <v/>
      </c>
      <c r="I1185" s="123" t="str">
        <f>IF($V1185="","",VLOOKUP($V1185,Zoznam!$O:$W,9,FALSE))</f>
        <v/>
      </c>
      <c r="J1185" s="123" t="str">
        <f t="shared" si="90"/>
        <v/>
      </c>
      <c r="K1185" s="90" t="str">
        <f t="shared" si="91"/>
        <v/>
      </c>
      <c r="L1185" s="90" t="str">
        <f t="shared" si="92"/>
        <v/>
      </c>
      <c r="M1185" s="90" t="str">
        <f>IF($I1185="","",IF(C1185=" ",SUMIFS($M:$M,$C:$C,RIGHT($D1185,6)),IF(C1185="  ",SUMIFS($M:$M,$C:$C," "),ROUNDUP(I1185*VLOOKUP(C1185,Aktivity!$C$6:$R$25,8,FALSE),2))))</f>
        <v/>
      </c>
      <c r="N1185" s="90" t="str">
        <f>IF($I1185="","",IF(C1185=" ",SUMIFS($N:$N,$C:$C,RIGHT($D1185,6)),IF(C1185="  ",SUMIFS($N:$N,$C:$C," "),ROUNDDOWN(M1185*VLOOKUP(C1185,Aktivity!$C$6:$R$25,10,FALSE),2))))</f>
        <v/>
      </c>
      <c r="O1185" s="90" t="str">
        <f>IF($I1185="","",IF(C1185=" ",SUMIFS($O:$O,$C:$C,RIGHT($D1185,6)),IF(C1185="  ",SUMIFS($O:$O,$C:$C," "),ROUNDDOWN(I1185*VLOOKUP(C1185,Aktivity!$C$6:$R$25,12,FALSE),2))))</f>
        <v/>
      </c>
      <c r="P1185" s="90" t="str">
        <f t="shared" si="93"/>
        <v/>
      </c>
      <c r="Q1185" s="90" t="str">
        <f>IF($I1185="","",IF(C1185=" ",SUMIFS($Q:$Q,$C:$C,RIGHT($D1185,6)),IF(C1185="  ",SUMIFS($Q:$Q,$C:$C," "),ROUNDDOWN(I1185*VLOOKUP(C1185,Aktivity!$C$6:$R$25,9,FALSE),2))))</f>
        <v/>
      </c>
      <c r="R1185" s="90" t="str">
        <f>IF($I1185="","",IF(C1185=" ",SUMIFS($R:$R,$C:$C,RIGHT($D1185,6)),IF(C1185="  ",SUMIFS($R:$R,$C:$C," "),ROUNDDOWN(Q1185*VLOOKUP(C1185,Aktivity!$C$6:$R$25,10,FALSE),2))))</f>
        <v/>
      </c>
      <c r="S1185" s="90" t="str">
        <f>IF($I1185="","",IF(C1185=" ",SUMIFS($S:$S,$C:$C,RIGHT($D1185,6)),IF(C1185="  ",SUMIFS($S:$S,$C:$C," "),ROUNDDOWN(I1185*VLOOKUP(C1185,Aktivity!$C$6:$R$25,13,FALSE),2))))</f>
        <v/>
      </c>
      <c r="T1185" s="90" t="str">
        <f t="shared" si="94"/>
        <v/>
      </c>
      <c r="V1185" s="13" t="str">
        <f>IFERROR(SMALL(Zoznam!O:O,ROW()-3),"")</f>
        <v/>
      </c>
    </row>
    <row r="1186" spans="2:22" ht="15" x14ac:dyDescent="0.25">
      <c r="B1186" s="89" t="str">
        <f>IF($V1186="","",VLOOKUP($V1186,Zoznam!$O:$W,2,FALSE))</f>
        <v/>
      </c>
      <c r="C1186" s="89" t="str">
        <f>IF($V1186="","",VLOOKUP($V1186,Zoznam!$O:$W,3,FALSE))</f>
        <v/>
      </c>
      <c r="D1186" s="75" t="str">
        <f>IF($V1186="","",VLOOKUP($V1186,Zoznam!$O:$W,4,FALSE))</f>
        <v/>
      </c>
      <c r="E1186" s="75" t="str">
        <f>IF($V1186="","",VLOOKUP($V1186,Zoznam!$O:$W,5,FALSE))</f>
        <v/>
      </c>
      <c r="F1186" s="89" t="str">
        <f>IF($V1186="","",VLOOKUP($V1186,Zoznam!$O:$W,6,FALSE))</f>
        <v/>
      </c>
      <c r="G1186" s="90" t="str">
        <f>IF($V1186="","",VLOOKUP($V1186,Zoznam!$O:$W,7,FALSE))</f>
        <v/>
      </c>
      <c r="H1186" s="91" t="str">
        <f>IF($V1186="","",VLOOKUP($V1186,Zoznam!$O:$W,8,FALSE))</f>
        <v/>
      </c>
      <c r="I1186" s="123" t="str">
        <f>IF($V1186="","",VLOOKUP($V1186,Zoznam!$O:$W,9,FALSE))</f>
        <v/>
      </c>
      <c r="J1186" s="123" t="str">
        <f t="shared" si="90"/>
        <v/>
      </c>
      <c r="K1186" s="90" t="str">
        <f t="shared" si="91"/>
        <v/>
      </c>
      <c r="L1186" s="90" t="str">
        <f t="shared" si="92"/>
        <v/>
      </c>
      <c r="M1186" s="90" t="str">
        <f>IF($I1186="","",IF(C1186=" ",SUMIFS($M:$M,$C:$C,RIGHT($D1186,6)),IF(C1186="  ",SUMIFS($M:$M,$C:$C," "),ROUNDUP(I1186*VLOOKUP(C1186,Aktivity!$C$6:$R$25,8,FALSE),2))))</f>
        <v/>
      </c>
      <c r="N1186" s="90" t="str">
        <f>IF($I1186="","",IF(C1186=" ",SUMIFS($N:$N,$C:$C,RIGHT($D1186,6)),IF(C1186="  ",SUMIFS($N:$N,$C:$C," "),ROUNDDOWN(M1186*VLOOKUP(C1186,Aktivity!$C$6:$R$25,10,FALSE),2))))</f>
        <v/>
      </c>
      <c r="O1186" s="90" t="str">
        <f>IF($I1186="","",IF(C1186=" ",SUMIFS($O:$O,$C:$C,RIGHT($D1186,6)),IF(C1186="  ",SUMIFS($O:$O,$C:$C," "),ROUNDDOWN(I1186*VLOOKUP(C1186,Aktivity!$C$6:$R$25,12,FALSE),2))))</f>
        <v/>
      </c>
      <c r="P1186" s="90" t="str">
        <f t="shared" si="93"/>
        <v/>
      </c>
      <c r="Q1186" s="90" t="str">
        <f>IF($I1186="","",IF(C1186=" ",SUMIFS($Q:$Q,$C:$C,RIGHT($D1186,6)),IF(C1186="  ",SUMIFS($Q:$Q,$C:$C," "),ROUNDDOWN(I1186*VLOOKUP(C1186,Aktivity!$C$6:$R$25,9,FALSE),2))))</f>
        <v/>
      </c>
      <c r="R1186" s="90" t="str">
        <f>IF($I1186="","",IF(C1186=" ",SUMIFS($R:$R,$C:$C,RIGHT($D1186,6)),IF(C1186="  ",SUMIFS($R:$R,$C:$C," "),ROUNDDOWN(Q1186*VLOOKUP(C1186,Aktivity!$C$6:$R$25,10,FALSE),2))))</f>
        <v/>
      </c>
      <c r="S1186" s="90" t="str">
        <f>IF($I1186="","",IF(C1186=" ",SUMIFS($S:$S,$C:$C,RIGHT($D1186,6)),IF(C1186="  ",SUMIFS($S:$S,$C:$C," "),ROUNDDOWN(I1186*VLOOKUP(C1186,Aktivity!$C$6:$R$25,13,FALSE),2))))</f>
        <v/>
      </c>
      <c r="T1186" s="90" t="str">
        <f t="shared" si="94"/>
        <v/>
      </c>
      <c r="V1186" s="13" t="str">
        <f>IFERROR(SMALL(Zoznam!O:O,ROW()-3),"")</f>
        <v/>
      </c>
    </row>
    <row r="1187" spans="2:22" ht="15" x14ac:dyDescent="0.25">
      <c r="B1187" s="89" t="str">
        <f>IF($V1187="","",VLOOKUP($V1187,Zoznam!$O:$W,2,FALSE))</f>
        <v/>
      </c>
      <c r="C1187" s="89" t="str">
        <f>IF($V1187="","",VLOOKUP($V1187,Zoznam!$O:$W,3,FALSE))</f>
        <v/>
      </c>
      <c r="D1187" s="75" t="str">
        <f>IF($V1187="","",VLOOKUP($V1187,Zoznam!$O:$W,4,FALSE))</f>
        <v/>
      </c>
      <c r="E1187" s="75" t="str">
        <f>IF($V1187="","",VLOOKUP($V1187,Zoznam!$O:$W,5,FALSE))</f>
        <v/>
      </c>
      <c r="F1187" s="89" t="str">
        <f>IF($V1187="","",VLOOKUP($V1187,Zoznam!$O:$W,6,FALSE))</f>
        <v/>
      </c>
      <c r="G1187" s="90" t="str">
        <f>IF($V1187="","",VLOOKUP($V1187,Zoznam!$O:$W,7,FALSE))</f>
        <v/>
      </c>
      <c r="H1187" s="91" t="str">
        <f>IF($V1187="","",VLOOKUP($V1187,Zoznam!$O:$W,8,FALSE))</f>
        <v/>
      </c>
      <c r="I1187" s="123" t="str">
        <f>IF($V1187="","",VLOOKUP($V1187,Zoznam!$O:$W,9,FALSE))</f>
        <v/>
      </c>
      <c r="J1187" s="123" t="str">
        <f t="shared" si="90"/>
        <v/>
      </c>
      <c r="K1187" s="90" t="str">
        <f t="shared" si="91"/>
        <v/>
      </c>
      <c r="L1187" s="90" t="str">
        <f t="shared" si="92"/>
        <v/>
      </c>
      <c r="M1187" s="90" t="str">
        <f>IF($I1187="","",IF(C1187=" ",SUMIFS($M:$M,$C:$C,RIGHT($D1187,6)),IF(C1187="  ",SUMIFS($M:$M,$C:$C," "),ROUNDUP(I1187*VLOOKUP(C1187,Aktivity!$C$6:$R$25,8,FALSE),2))))</f>
        <v/>
      </c>
      <c r="N1187" s="90" t="str">
        <f>IF($I1187="","",IF(C1187=" ",SUMIFS($N:$N,$C:$C,RIGHT($D1187,6)),IF(C1187="  ",SUMIFS($N:$N,$C:$C," "),ROUNDDOWN(M1187*VLOOKUP(C1187,Aktivity!$C$6:$R$25,10,FALSE),2))))</f>
        <v/>
      </c>
      <c r="O1187" s="90" t="str">
        <f>IF($I1187="","",IF(C1187=" ",SUMIFS($O:$O,$C:$C,RIGHT($D1187,6)),IF(C1187="  ",SUMIFS($O:$O,$C:$C," "),ROUNDDOWN(I1187*VLOOKUP(C1187,Aktivity!$C$6:$R$25,12,FALSE),2))))</f>
        <v/>
      </c>
      <c r="P1187" s="90" t="str">
        <f t="shared" si="93"/>
        <v/>
      </c>
      <c r="Q1187" s="90" t="str">
        <f>IF($I1187="","",IF(C1187=" ",SUMIFS($Q:$Q,$C:$C,RIGHT($D1187,6)),IF(C1187="  ",SUMIFS($Q:$Q,$C:$C," "),ROUNDDOWN(I1187*VLOOKUP(C1187,Aktivity!$C$6:$R$25,9,FALSE),2))))</f>
        <v/>
      </c>
      <c r="R1187" s="90" t="str">
        <f>IF($I1187="","",IF(C1187=" ",SUMIFS($R:$R,$C:$C,RIGHT($D1187,6)),IF(C1187="  ",SUMIFS($R:$R,$C:$C," "),ROUNDDOWN(Q1187*VLOOKUP(C1187,Aktivity!$C$6:$R$25,10,FALSE),2))))</f>
        <v/>
      </c>
      <c r="S1187" s="90" t="str">
        <f>IF($I1187="","",IF(C1187=" ",SUMIFS($S:$S,$C:$C,RIGHT($D1187,6)),IF(C1187="  ",SUMIFS($S:$S,$C:$C," "),ROUNDDOWN(I1187*VLOOKUP(C1187,Aktivity!$C$6:$R$25,13,FALSE),2))))</f>
        <v/>
      </c>
      <c r="T1187" s="90" t="str">
        <f t="shared" si="94"/>
        <v/>
      </c>
      <c r="V1187" s="13" t="str">
        <f>IFERROR(SMALL(Zoznam!O:O,ROW()-3),"")</f>
        <v/>
      </c>
    </row>
    <row r="1188" spans="2:22" ht="15" x14ac:dyDescent="0.25">
      <c r="B1188" s="89" t="str">
        <f>IF($V1188="","",VLOOKUP($V1188,Zoznam!$O:$W,2,FALSE))</f>
        <v/>
      </c>
      <c r="C1188" s="89" t="str">
        <f>IF($V1188="","",VLOOKUP($V1188,Zoznam!$O:$W,3,FALSE))</f>
        <v/>
      </c>
      <c r="D1188" s="75" t="str">
        <f>IF($V1188="","",VLOOKUP($V1188,Zoznam!$O:$W,4,FALSE))</f>
        <v/>
      </c>
      <c r="E1188" s="75" t="str">
        <f>IF($V1188="","",VLOOKUP($V1188,Zoznam!$O:$W,5,FALSE))</f>
        <v/>
      </c>
      <c r="F1188" s="89" t="str">
        <f>IF($V1188="","",VLOOKUP($V1188,Zoznam!$O:$W,6,FALSE))</f>
        <v/>
      </c>
      <c r="G1188" s="90" t="str">
        <f>IF($V1188="","",VLOOKUP($V1188,Zoznam!$O:$W,7,FALSE))</f>
        <v/>
      </c>
      <c r="H1188" s="91" t="str">
        <f>IF($V1188="","",VLOOKUP($V1188,Zoznam!$O:$W,8,FALSE))</f>
        <v/>
      </c>
      <c r="I1188" s="123" t="str">
        <f>IF($V1188="","",VLOOKUP($V1188,Zoznam!$O:$W,9,FALSE))</f>
        <v/>
      </c>
      <c r="J1188" s="123" t="str">
        <f t="shared" si="90"/>
        <v/>
      </c>
      <c r="K1188" s="90" t="str">
        <f t="shared" si="91"/>
        <v/>
      </c>
      <c r="L1188" s="90" t="str">
        <f t="shared" si="92"/>
        <v/>
      </c>
      <c r="M1188" s="90" t="str">
        <f>IF($I1188="","",IF(C1188=" ",SUMIFS($M:$M,$C:$C,RIGHT($D1188,6)),IF(C1188="  ",SUMIFS($M:$M,$C:$C," "),ROUNDUP(I1188*VLOOKUP(C1188,Aktivity!$C$6:$R$25,8,FALSE),2))))</f>
        <v/>
      </c>
      <c r="N1188" s="90" t="str">
        <f>IF($I1188="","",IF(C1188=" ",SUMIFS($N:$N,$C:$C,RIGHT($D1188,6)),IF(C1188="  ",SUMIFS($N:$N,$C:$C," "),ROUNDDOWN(M1188*VLOOKUP(C1188,Aktivity!$C$6:$R$25,10,FALSE),2))))</f>
        <v/>
      </c>
      <c r="O1188" s="90" t="str">
        <f>IF($I1188="","",IF(C1188=" ",SUMIFS($O:$O,$C:$C,RIGHT($D1188,6)),IF(C1188="  ",SUMIFS($O:$O,$C:$C," "),ROUNDDOWN(I1188*VLOOKUP(C1188,Aktivity!$C$6:$R$25,12,FALSE),2))))</f>
        <v/>
      </c>
      <c r="P1188" s="90" t="str">
        <f t="shared" si="93"/>
        <v/>
      </c>
      <c r="Q1188" s="90" t="str">
        <f>IF($I1188="","",IF(C1188=" ",SUMIFS($Q:$Q,$C:$C,RIGHT($D1188,6)),IF(C1188="  ",SUMIFS($Q:$Q,$C:$C," "),ROUNDDOWN(I1188*VLOOKUP(C1188,Aktivity!$C$6:$R$25,9,FALSE),2))))</f>
        <v/>
      </c>
      <c r="R1188" s="90" t="str">
        <f>IF($I1188="","",IF(C1188=" ",SUMIFS($R:$R,$C:$C,RIGHT($D1188,6)),IF(C1188="  ",SUMIFS($R:$R,$C:$C," "),ROUNDDOWN(Q1188*VLOOKUP(C1188,Aktivity!$C$6:$R$25,10,FALSE),2))))</f>
        <v/>
      </c>
      <c r="S1188" s="90" t="str">
        <f>IF($I1188="","",IF(C1188=" ",SUMIFS($S:$S,$C:$C,RIGHT($D1188,6)),IF(C1188="  ",SUMIFS($S:$S,$C:$C," "),ROUNDDOWN(I1188*VLOOKUP(C1188,Aktivity!$C$6:$R$25,13,FALSE),2))))</f>
        <v/>
      </c>
      <c r="T1188" s="90" t="str">
        <f t="shared" si="94"/>
        <v/>
      </c>
      <c r="V1188" s="13" t="str">
        <f>IFERROR(SMALL(Zoznam!O:O,ROW()-3),"")</f>
        <v/>
      </c>
    </row>
    <row r="1189" spans="2:22" ht="15" x14ac:dyDescent="0.25">
      <c r="B1189" s="89" t="str">
        <f>IF($V1189="","",VLOOKUP($V1189,Zoznam!$O:$W,2,FALSE))</f>
        <v/>
      </c>
      <c r="C1189" s="89" t="str">
        <f>IF($V1189="","",VLOOKUP($V1189,Zoznam!$O:$W,3,FALSE))</f>
        <v/>
      </c>
      <c r="D1189" s="75" t="str">
        <f>IF($V1189="","",VLOOKUP($V1189,Zoznam!$O:$W,4,FALSE))</f>
        <v/>
      </c>
      <c r="E1189" s="75" t="str">
        <f>IF($V1189="","",VLOOKUP($V1189,Zoznam!$O:$W,5,FALSE))</f>
        <v/>
      </c>
      <c r="F1189" s="89" t="str">
        <f>IF($V1189="","",VLOOKUP($V1189,Zoznam!$O:$W,6,FALSE))</f>
        <v/>
      </c>
      <c r="G1189" s="90" t="str">
        <f>IF($V1189="","",VLOOKUP($V1189,Zoznam!$O:$W,7,FALSE))</f>
        <v/>
      </c>
      <c r="H1189" s="91" t="str">
        <f>IF($V1189="","",VLOOKUP($V1189,Zoznam!$O:$W,8,FALSE))</f>
        <v/>
      </c>
      <c r="I1189" s="123" t="str">
        <f>IF($V1189="","",VLOOKUP($V1189,Zoznam!$O:$W,9,FALSE))</f>
        <v/>
      </c>
      <c r="J1189" s="123" t="str">
        <f t="shared" si="90"/>
        <v/>
      </c>
      <c r="K1189" s="90" t="str">
        <f t="shared" si="91"/>
        <v/>
      </c>
      <c r="L1189" s="90" t="str">
        <f t="shared" si="92"/>
        <v/>
      </c>
      <c r="M1189" s="90" t="str">
        <f>IF($I1189="","",IF(C1189=" ",SUMIFS($M:$M,$C:$C,RIGHT($D1189,6)),IF(C1189="  ",SUMIFS($M:$M,$C:$C," "),ROUNDUP(I1189*VLOOKUP(C1189,Aktivity!$C$6:$R$25,8,FALSE),2))))</f>
        <v/>
      </c>
      <c r="N1189" s="90" t="str">
        <f>IF($I1189="","",IF(C1189=" ",SUMIFS($N:$N,$C:$C,RIGHT($D1189,6)),IF(C1189="  ",SUMIFS($N:$N,$C:$C," "),ROUNDDOWN(M1189*VLOOKUP(C1189,Aktivity!$C$6:$R$25,10,FALSE),2))))</f>
        <v/>
      </c>
      <c r="O1189" s="90" t="str">
        <f>IF($I1189="","",IF(C1189=" ",SUMIFS($O:$O,$C:$C,RIGHT($D1189,6)),IF(C1189="  ",SUMIFS($O:$O,$C:$C," "),ROUNDDOWN(I1189*VLOOKUP(C1189,Aktivity!$C$6:$R$25,12,FALSE),2))))</f>
        <v/>
      </c>
      <c r="P1189" s="90" t="str">
        <f t="shared" si="93"/>
        <v/>
      </c>
      <c r="Q1189" s="90" t="str">
        <f>IF($I1189="","",IF(C1189=" ",SUMIFS($Q:$Q,$C:$C,RIGHT($D1189,6)),IF(C1189="  ",SUMIFS($Q:$Q,$C:$C," "),ROUNDDOWN(I1189*VLOOKUP(C1189,Aktivity!$C$6:$R$25,9,FALSE),2))))</f>
        <v/>
      </c>
      <c r="R1189" s="90" t="str">
        <f>IF($I1189="","",IF(C1189=" ",SUMIFS($R:$R,$C:$C,RIGHT($D1189,6)),IF(C1189="  ",SUMIFS($R:$R,$C:$C," "),ROUNDDOWN(Q1189*VLOOKUP(C1189,Aktivity!$C$6:$R$25,10,FALSE),2))))</f>
        <v/>
      </c>
      <c r="S1189" s="90" t="str">
        <f>IF($I1189="","",IF(C1189=" ",SUMIFS($S:$S,$C:$C,RIGHT($D1189,6)),IF(C1189="  ",SUMIFS($S:$S,$C:$C," "),ROUNDDOWN(I1189*VLOOKUP(C1189,Aktivity!$C$6:$R$25,13,FALSE),2))))</f>
        <v/>
      </c>
      <c r="T1189" s="90" t="str">
        <f t="shared" si="94"/>
        <v/>
      </c>
      <c r="V1189" s="13" t="str">
        <f>IFERROR(SMALL(Zoznam!O:O,ROW()-3),"")</f>
        <v/>
      </c>
    </row>
    <row r="1190" spans="2:22" ht="15" x14ac:dyDescent="0.25">
      <c r="B1190" s="89" t="str">
        <f>IF($V1190="","",VLOOKUP($V1190,Zoznam!$O:$W,2,FALSE))</f>
        <v/>
      </c>
      <c r="C1190" s="89" t="str">
        <f>IF($V1190="","",VLOOKUP($V1190,Zoznam!$O:$W,3,FALSE))</f>
        <v/>
      </c>
      <c r="D1190" s="75" t="str">
        <f>IF($V1190="","",VLOOKUP($V1190,Zoznam!$O:$W,4,FALSE))</f>
        <v/>
      </c>
      <c r="E1190" s="75" t="str">
        <f>IF($V1190="","",VLOOKUP($V1190,Zoznam!$O:$W,5,FALSE))</f>
        <v/>
      </c>
      <c r="F1190" s="89" t="str">
        <f>IF($V1190="","",VLOOKUP($V1190,Zoznam!$O:$W,6,FALSE))</f>
        <v/>
      </c>
      <c r="G1190" s="90" t="str">
        <f>IF($V1190="","",VLOOKUP($V1190,Zoznam!$O:$W,7,FALSE))</f>
        <v/>
      </c>
      <c r="H1190" s="91" t="str">
        <f>IF($V1190="","",VLOOKUP($V1190,Zoznam!$O:$W,8,FALSE))</f>
        <v/>
      </c>
      <c r="I1190" s="123" t="str">
        <f>IF($V1190="","",VLOOKUP($V1190,Zoznam!$O:$W,9,FALSE))</f>
        <v/>
      </c>
      <c r="J1190" s="123" t="str">
        <f t="shared" si="90"/>
        <v/>
      </c>
      <c r="K1190" s="90" t="str">
        <f t="shared" si="91"/>
        <v/>
      </c>
      <c r="L1190" s="90" t="str">
        <f t="shared" si="92"/>
        <v/>
      </c>
      <c r="M1190" s="90" t="str">
        <f>IF($I1190="","",IF(C1190=" ",SUMIFS($M:$M,$C:$C,RIGHT($D1190,6)),IF(C1190="  ",SUMIFS($M:$M,$C:$C," "),ROUNDUP(I1190*VLOOKUP(C1190,Aktivity!$C$6:$R$25,8,FALSE),2))))</f>
        <v/>
      </c>
      <c r="N1190" s="90" t="str">
        <f>IF($I1190="","",IF(C1190=" ",SUMIFS($N:$N,$C:$C,RIGHT($D1190,6)),IF(C1190="  ",SUMIFS($N:$N,$C:$C," "),ROUNDDOWN(M1190*VLOOKUP(C1190,Aktivity!$C$6:$R$25,10,FALSE),2))))</f>
        <v/>
      </c>
      <c r="O1190" s="90" t="str">
        <f>IF($I1190="","",IF(C1190=" ",SUMIFS($O:$O,$C:$C,RIGHT($D1190,6)),IF(C1190="  ",SUMIFS($O:$O,$C:$C," "),ROUNDDOWN(I1190*VLOOKUP(C1190,Aktivity!$C$6:$R$25,12,FALSE),2))))</f>
        <v/>
      </c>
      <c r="P1190" s="90" t="str">
        <f t="shared" si="93"/>
        <v/>
      </c>
      <c r="Q1190" s="90" t="str">
        <f>IF($I1190="","",IF(C1190=" ",SUMIFS($Q:$Q,$C:$C,RIGHT($D1190,6)),IF(C1190="  ",SUMIFS($Q:$Q,$C:$C," "),ROUNDDOWN(I1190*VLOOKUP(C1190,Aktivity!$C$6:$R$25,9,FALSE),2))))</f>
        <v/>
      </c>
      <c r="R1190" s="90" t="str">
        <f>IF($I1190="","",IF(C1190=" ",SUMIFS($R:$R,$C:$C,RIGHT($D1190,6)),IF(C1190="  ",SUMIFS($R:$R,$C:$C," "),ROUNDDOWN(Q1190*VLOOKUP(C1190,Aktivity!$C$6:$R$25,10,FALSE),2))))</f>
        <v/>
      </c>
      <c r="S1190" s="90" t="str">
        <f>IF($I1190="","",IF(C1190=" ",SUMIFS($S:$S,$C:$C,RIGHT($D1190,6)),IF(C1190="  ",SUMIFS($S:$S,$C:$C," "),ROUNDDOWN(I1190*VLOOKUP(C1190,Aktivity!$C$6:$R$25,13,FALSE),2))))</f>
        <v/>
      </c>
      <c r="T1190" s="90" t="str">
        <f t="shared" si="94"/>
        <v/>
      </c>
      <c r="V1190" s="13" t="str">
        <f>IFERROR(SMALL(Zoznam!O:O,ROW()-3),"")</f>
        <v/>
      </c>
    </row>
    <row r="1191" spans="2:22" ht="15" x14ac:dyDescent="0.25">
      <c r="B1191" s="89" t="str">
        <f>IF($V1191="","",VLOOKUP($V1191,Zoznam!$O:$W,2,FALSE))</f>
        <v/>
      </c>
      <c r="C1191" s="89" t="str">
        <f>IF($V1191="","",VLOOKUP($V1191,Zoznam!$O:$W,3,FALSE))</f>
        <v/>
      </c>
      <c r="D1191" s="75" t="str">
        <f>IF($V1191="","",VLOOKUP($V1191,Zoznam!$O:$W,4,FALSE))</f>
        <v/>
      </c>
      <c r="E1191" s="75" t="str">
        <f>IF($V1191="","",VLOOKUP($V1191,Zoznam!$O:$W,5,FALSE))</f>
        <v/>
      </c>
      <c r="F1191" s="89" t="str">
        <f>IF($V1191="","",VLOOKUP($V1191,Zoznam!$O:$W,6,FALSE))</f>
        <v/>
      </c>
      <c r="G1191" s="90" t="str">
        <f>IF($V1191="","",VLOOKUP($V1191,Zoznam!$O:$W,7,FALSE))</f>
        <v/>
      </c>
      <c r="H1191" s="91" t="str">
        <f>IF($V1191="","",VLOOKUP($V1191,Zoznam!$O:$W,8,FALSE))</f>
        <v/>
      </c>
      <c r="I1191" s="123" t="str">
        <f>IF($V1191="","",VLOOKUP($V1191,Zoznam!$O:$W,9,FALSE))</f>
        <v/>
      </c>
      <c r="J1191" s="123" t="str">
        <f t="shared" si="90"/>
        <v/>
      </c>
      <c r="K1191" s="90" t="str">
        <f t="shared" si="91"/>
        <v/>
      </c>
      <c r="L1191" s="90" t="str">
        <f t="shared" si="92"/>
        <v/>
      </c>
      <c r="M1191" s="90" t="str">
        <f>IF($I1191="","",IF(C1191=" ",SUMIFS($M:$M,$C:$C,RIGHT($D1191,6)),IF(C1191="  ",SUMIFS($M:$M,$C:$C," "),ROUNDUP(I1191*VLOOKUP(C1191,Aktivity!$C$6:$R$25,8,FALSE),2))))</f>
        <v/>
      </c>
      <c r="N1191" s="90" t="str">
        <f>IF($I1191="","",IF(C1191=" ",SUMIFS($N:$N,$C:$C,RIGHT($D1191,6)),IF(C1191="  ",SUMIFS($N:$N,$C:$C," "),ROUNDDOWN(M1191*VLOOKUP(C1191,Aktivity!$C$6:$R$25,10,FALSE),2))))</f>
        <v/>
      </c>
      <c r="O1191" s="90" t="str">
        <f>IF($I1191="","",IF(C1191=" ",SUMIFS($O:$O,$C:$C,RIGHT($D1191,6)),IF(C1191="  ",SUMIFS($O:$O,$C:$C," "),ROUNDDOWN(I1191*VLOOKUP(C1191,Aktivity!$C$6:$R$25,12,FALSE),2))))</f>
        <v/>
      </c>
      <c r="P1191" s="90" t="str">
        <f t="shared" si="93"/>
        <v/>
      </c>
      <c r="Q1191" s="90" t="str">
        <f>IF($I1191="","",IF(C1191=" ",SUMIFS($Q:$Q,$C:$C,RIGHT($D1191,6)),IF(C1191="  ",SUMIFS($Q:$Q,$C:$C," "),ROUNDDOWN(I1191*VLOOKUP(C1191,Aktivity!$C$6:$R$25,9,FALSE),2))))</f>
        <v/>
      </c>
      <c r="R1191" s="90" t="str">
        <f>IF($I1191="","",IF(C1191=" ",SUMIFS($R:$R,$C:$C,RIGHT($D1191,6)),IF(C1191="  ",SUMIFS($R:$R,$C:$C," "),ROUNDDOWN(Q1191*VLOOKUP(C1191,Aktivity!$C$6:$R$25,10,FALSE),2))))</f>
        <v/>
      </c>
      <c r="S1191" s="90" t="str">
        <f>IF($I1191="","",IF(C1191=" ",SUMIFS($S:$S,$C:$C,RIGHT($D1191,6)),IF(C1191="  ",SUMIFS($S:$S,$C:$C," "),ROUNDDOWN(I1191*VLOOKUP(C1191,Aktivity!$C$6:$R$25,13,FALSE),2))))</f>
        <v/>
      </c>
      <c r="T1191" s="90" t="str">
        <f t="shared" si="94"/>
        <v/>
      </c>
      <c r="V1191" s="13" t="str">
        <f>IFERROR(SMALL(Zoznam!O:O,ROW()-3),"")</f>
        <v/>
      </c>
    </row>
    <row r="1192" spans="2:22" ht="15" x14ac:dyDescent="0.25">
      <c r="B1192" s="89" t="str">
        <f>IF($V1192="","",VLOOKUP($V1192,Zoznam!$O:$W,2,FALSE))</f>
        <v/>
      </c>
      <c r="C1192" s="89" t="str">
        <f>IF($V1192="","",VLOOKUP($V1192,Zoznam!$O:$W,3,FALSE))</f>
        <v/>
      </c>
      <c r="D1192" s="75" t="str">
        <f>IF($V1192="","",VLOOKUP($V1192,Zoznam!$O:$W,4,FALSE))</f>
        <v/>
      </c>
      <c r="E1192" s="75" t="str">
        <f>IF($V1192="","",VLOOKUP($V1192,Zoznam!$O:$W,5,FALSE))</f>
        <v/>
      </c>
      <c r="F1192" s="89" t="str">
        <f>IF($V1192="","",VLOOKUP($V1192,Zoznam!$O:$W,6,FALSE))</f>
        <v/>
      </c>
      <c r="G1192" s="90" t="str">
        <f>IF($V1192="","",VLOOKUP($V1192,Zoznam!$O:$W,7,FALSE))</f>
        <v/>
      </c>
      <c r="H1192" s="91" t="str">
        <f>IF($V1192="","",VLOOKUP($V1192,Zoznam!$O:$W,8,FALSE))</f>
        <v/>
      </c>
      <c r="I1192" s="123" t="str">
        <f>IF($V1192="","",VLOOKUP($V1192,Zoznam!$O:$W,9,FALSE))</f>
        <v/>
      </c>
      <c r="J1192" s="123" t="str">
        <f t="shared" si="90"/>
        <v/>
      </c>
      <c r="K1192" s="90" t="str">
        <f t="shared" si="91"/>
        <v/>
      </c>
      <c r="L1192" s="90" t="str">
        <f t="shared" si="92"/>
        <v/>
      </c>
      <c r="M1192" s="90" t="str">
        <f>IF($I1192="","",IF(C1192=" ",SUMIFS($M:$M,$C:$C,RIGHT($D1192,6)),IF(C1192="  ",SUMIFS($M:$M,$C:$C," "),ROUNDUP(I1192*VLOOKUP(C1192,Aktivity!$C$6:$R$25,8,FALSE),2))))</f>
        <v/>
      </c>
      <c r="N1192" s="90" t="str">
        <f>IF($I1192="","",IF(C1192=" ",SUMIFS($N:$N,$C:$C,RIGHT($D1192,6)),IF(C1192="  ",SUMIFS($N:$N,$C:$C," "),ROUNDDOWN(M1192*VLOOKUP(C1192,Aktivity!$C$6:$R$25,10,FALSE),2))))</f>
        <v/>
      </c>
      <c r="O1192" s="90" t="str">
        <f>IF($I1192="","",IF(C1192=" ",SUMIFS($O:$O,$C:$C,RIGHT($D1192,6)),IF(C1192="  ",SUMIFS($O:$O,$C:$C," "),ROUNDDOWN(I1192*VLOOKUP(C1192,Aktivity!$C$6:$R$25,12,FALSE),2))))</f>
        <v/>
      </c>
      <c r="P1192" s="90" t="str">
        <f t="shared" si="93"/>
        <v/>
      </c>
      <c r="Q1192" s="90" t="str">
        <f>IF($I1192="","",IF(C1192=" ",SUMIFS($Q:$Q,$C:$C,RIGHT($D1192,6)),IF(C1192="  ",SUMIFS($Q:$Q,$C:$C," "),ROUNDDOWN(I1192*VLOOKUP(C1192,Aktivity!$C$6:$R$25,9,FALSE),2))))</f>
        <v/>
      </c>
      <c r="R1192" s="90" t="str">
        <f>IF($I1192="","",IF(C1192=" ",SUMIFS($R:$R,$C:$C,RIGHT($D1192,6)),IF(C1192="  ",SUMIFS($R:$R,$C:$C," "),ROUNDDOWN(Q1192*VLOOKUP(C1192,Aktivity!$C$6:$R$25,10,FALSE),2))))</f>
        <v/>
      </c>
      <c r="S1192" s="90" t="str">
        <f>IF($I1192="","",IF(C1192=" ",SUMIFS($S:$S,$C:$C,RIGHT($D1192,6)),IF(C1192="  ",SUMIFS($S:$S,$C:$C," "),ROUNDDOWN(I1192*VLOOKUP(C1192,Aktivity!$C$6:$R$25,13,FALSE),2))))</f>
        <v/>
      </c>
      <c r="T1192" s="90" t="str">
        <f t="shared" si="94"/>
        <v/>
      </c>
      <c r="V1192" s="13" t="str">
        <f>IFERROR(SMALL(Zoznam!O:O,ROW()-3),"")</f>
        <v/>
      </c>
    </row>
    <row r="1193" spans="2:22" ht="15" x14ac:dyDescent="0.25">
      <c r="B1193" s="89" t="str">
        <f>IF($V1193="","",VLOOKUP($V1193,Zoznam!$O:$W,2,FALSE))</f>
        <v/>
      </c>
      <c r="C1193" s="89" t="str">
        <f>IF($V1193="","",VLOOKUP($V1193,Zoznam!$O:$W,3,FALSE))</f>
        <v/>
      </c>
      <c r="D1193" s="75" t="str">
        <f>IF($V1193="","",VLOOKUP($V1193,Zoznam!$O:$W,4,FALSE))</f>
        <v/>
      </c>
      <c r="E1193" s="75" t="str">
        <f>IF($V1193="","",VLOOKUP($V1193,Zoznam!$O:$W,5,FALSE))</f>
        <v/>
      </c>
      <c r="F1193" s="89" t="str">
        <f>IF($V1193="","",VLOOKUP($V1193,Zoznam!$O:$W,6,FALSE))</f>
        <v/>
      </c>
      <c r="G1193" s="90" t="str">
        <f>IF($V1193="","",VLOOKUP($V1193,Zoznam!$O:$W,7,FALSE))</f>
        <v/>
      </c>
      <c r="H1193" s="91" t="str">
        <f>IF($V1193="","",VLOOKUP($V1193,Zoznam!$O:$W,8,FALSE))</f>
        <v/>
      </c>
      <c r="I1193" s="123" t="str">
        <f>IF($V1193="","",VLOOKUP($V1193,Zoznam!$O:$W,9,FALSE))</f>
        <v/>
      </c>
      <c r="J1193" s="123" t="str">
        <f t="shared" si="90"/>
        <v/>
      </c>
      <c r="K1193" s="90" t="str">
        <f t="shared" si="91"/>
        <v/>
      </c>
      <c r="L1193" s="90" t="str">
        <f t="shared" si="92"/>
        <v/>
      </c>
      <c r="M1193" s="90" t="str">
        <f>IF($I1193="","",IF(C1193=" ",SUMIFS($M:$M,$C:$C,RIGHT($D1193,6)),IF(C1193="  ",SUMIFS($M:$M,$C:$C," "),ROUNDUP(I1193*VLOOKUP(C1193,Aktivity!$C$6:$R$25,8,FALSE),2))))</f>
        <v/>
      </c>
      <c r="N1193" s="90" t="str">
        <f>IF($I1193="","",IF(C1193=" ",SUMIFS($N:$N,$C:$C,RIGHT($D1193,6)),IF(C1193="  ",SUMIFS($N:$N,$C:$C," "),ROUNDDOWN(M1193*VLOOKUP(C1193,Aktivity!$C$6:$R$25,10,FALSE),2))))</f>
        <v/>
      </c>
      <c r="O1193" s="90" t="str">
        <f>IF($I1193="","",IF(C1193=" ",SUMIFS($O:$O,$C:$C,RIGHT($D1193,6)),IF(C1193="  ",SUMIFS($O:$O,$C:$C," "),ROUNDDOWN(I1193*VLOOKUP(C1193,Aktivity!$C$6:$R$25,12,FALSE),2))))</f>
        <v/>
      </c>
      <c r="P1193" s="90" t="str">
        <f t="shared" si="93"/>
        <v/>
      </c>
      <c r="Q1193" s="90" t="str">
        <f>IF($I1193="","",IF(C1193=" ",SUMIFS($Q:$Q,$C:$C,RIGHT($D1193,6)),IF(C1193="  ",SUMIFS($Q:$Q,$C:$C," "),ROUNDDOWN(I1193*VLOOKUP(C1193,Aktivity!$C$6:$R$25,9,FALSE),2))))</f>
        <v/>
      </c>
      <c r="R1193" s="90" t="str">
        <f>IF($I1193="","",IF(C1193=" ",SUMIFS($R:$R,$C:$C,RIGHT($D1193,6)),IF(C1193="  ",SUMIFS($R:$R,$C:$C," "),ROUNDDOWN(Q1193*VLOOKUP(C1193,Aktivity!$C$6:$R$25,10,FALSE),2))))</f>
        <v/>
      </c>
      <c r="S1193" s="90" t="str">
        <f>IF($I1193="","",IF(C1193=" ",SUMIFS($S:$S,$C:$C,RIGHT($D1193,6)),IF(C1193="  ",SUMIFS($S:$S,$C:$C," "),ROUNDDOWN(I1193*VLOOKUP(C1193,Aktivity!$C$6:$R$25,13,FALSE),2))))</f>
        <v/>
      </c>
      <c r="T1193" s="90" t="str">
        <f t="shared" si="94"/>
        <v/>
      </c>
      <c r="V1193" s="13" t="str">
        <f>IFERROR(SMALL(Zoznam!O:O,ROW()-3),"")</f>
        <v/>
      </c>
    </row>
    <row r="1194" spans="2:22" ht="15" x14ac:dyDescent="0.25">
      <c r="B1194" s="89" t="str">
        <f>IF($V1194="","",VLOOKUP($V1194,Zoznam!$O:$W,2,FALSE))</f>
        <v/>
      </c>
      <c r="C1194" s="89" t="str">
        <f>IF($V1194="","",VLOOKUP($V1194,Zoznam!$O:$W,3,FALSE))</f>
        <v/>
      </c>
      <c r="D1194" s="75" t="str">
        <f>IF($V1194="","",VLOOKUP($V1194,Zoznam!$O:$W,4,FALSE))</f>
        <v/>
      </c>
      <c r="E1194" s="75" t="str">
        <f>IF($V1194="","",VLOOKUP($V1194,Zoznam!$O:$W,5,FALSE))</f>
        <v/>
      </c>
      <c r="F1194" s="89" t="str">
        <f>IF($V1194="","",VLOOKUP($V1194,Zoznam!$O:$W,6,FALSE))</f>
        <v/>
      </c>
      <c r="G1194" s="90" t="str">
        <f>IF($V1194="","",VLOOKUP($V1194,Zoznam!$O:$W,7,FALSE))</f>
        <v/>
      </c>
      <c r="H1194" s="91" t="str">
        <f>IF($V1194="","",VLOOKUP($V1194,Zoznam!$O:$W,8,FALSE))</f>
        <v/>
      </c>
      <c r="I1194" s="123" t="str">
        <f>IF($V1194="","",VLOOKUP($V1194,Zoznam!$O:$W,9,FALSE))</f>
        <v/>
      </c>
      <c r="J1194" s="123" t="str">
        <f t="shared" si="90"/>
        <v/>
      </c>
      <c r="K1194" s="90" t="str">
        <f t="shared" si="91"/>
        <v/>
      </c>
      <c r="L1194" s="90" t="str">
        <f t="shared" si="92"/>
        <v/>
      </c>
      <c r="M1194" s="90" t="str">
        <f>IF($I1194="","",IF(C1194=" ",SUMIFS($M:$M,$C:$C,RIGHT($D1194,6)),IF(C1194="  ",SUMIFS($M:$M,$C:$C," "),ROUNDUP(I1194*VLOOKUP(C1194,Aktivity!$C$6:$R$25,8,FALSE),2))))</f>
        <v/>
      </c>
      <c r="N1194" s="90" t="str">
        <f>IF($I1194="","",IF(C1194=" ",SUMIFS($N:$N,$C:$C,RIGHT($D1194,6)),IF(C1194="  ",SUMIFS($N:$N,$C:$C," "),ROUNDDOWN(M1194*VLOOKUP(C1194,Aktivity!$C$6:$R$25,10,FALSE),2))))</f>
        <v/>
      </c>
      <c r="O1194" s="90" t="str">
        <f>IF($I1194="","",IF(C1194=" ",SUMIFS($O:$O,$C:$C,RIGHT($D1194,6)),IF(C1194="  ",SUMIFS($O:$O,$C:$C," "),ROUNDDOWN(I1194*VLOOKUP(C1194,Aktivity!$C$6:$R$25,12,FALSE),2))))</f>
        <v/>
      </c>
      <c r="P1194" s="90" t="str">
        <f t="shared" si="93"/>
        <v/>
      </c>
      <c r="Q1194" s="90" t="str">
        <f>IF($I1194="","",IF(C1194=" ",SUMIFS($Q:$Q,$C:$C,RIGHT($D1194,6)),IF(C1194="  ",SUMIFS($Q:$Q,$C:$C," "),ROUNDDOWN(I1194*VLOOKUP(C1194,Aktivity!$C$6:$R$25,9,FALSE),2))))</f>
        <v/>
      </c>
      <c r="R1194" s="90" t="str">
        <f>IF($I1194="","",IF(C1194=" ",SUMIFS($R:$R,$C:$C,RIGHT($D1194,6)),IF(C1194="  ",SUMIFS($R:$R,$C:$C," "),ROUNDDOWN(Q1194*VLOOKUP(C1194,Aktivity!$C$6:$R$25,10,FALSE),2))))</f>
        <v/>
      </c>
      <c r="S1194" s="90" t="str">
        <f>IF($I1194="","",IF(C1194=" ",SUMIFS($S:$S,$C:$C,RIGHT($D1194,6)),IF(C1194="  ",SUMIFS($S:$S,$C:$C," "),ROUNDDOWN(I1194*VLOOKUP(C1194,Aktivity!$C$6:$R$25,13,FALSE),2))))</f>
        <v/>
      </c>
      <c r="T1194" s="90" t="str">
        <f t="shared" si="94"/>
        <v/>
      </c>
      <c r="V1194" s="13" t="str">
        <f>IFERROR(SMALL(Zoznam!O:O,ROW()-3),"")</f>
        <v/>
      </c>
    </row>
    <row r="1195" spans="2:22" ht="15" x14ac:dyDescent="0.25">
      <c r="B1195" s="89" t="str">
        <f>IF($V1195="","",VLOOKUP($V1195,Zoznam!$O:$W,2,FALSE))</f>
        <v/>
      </c>
      <c r="C1195" s="89" t="str">
        <f>IF($V1195="","",VLOOKUP($V1195,Zoznam!$O:$W,3,FALSE))</f>
        <v/>
      </c>
      <c r="D1195" s="75" t="str">
        <f>IF($V1195="","",VLOOKUP($V1195,Zoznam!$O:$W,4,FALSE))</f>
        <v/>
      </c>
      <c r="E1195" s="75" t="str">
        <f>IF($V1195="","",VLOOKUP($V1195,Zoznam!$O:$W,5,FALSE))</f>
        <v/>
      </c>
      <c r="F1195" s="89" t="str">
        <f>IF($V1195="","",VLOOKUP($V1195,Zoznam!$O:$W,6,FALSE))</f>
        <v/>
      </c>
      <c r="G1195" s="90" t="str">
        <f>IF($V1195="","",VLOOKUP($V1195,Zoznam!$O:$W,7,FALSE))</f>
        <v/>
      </c>
      <c r="H1195" s="91" t="str">
        <f>IF($V1195="","",VLOOKUP($V1195,Zoznam!$O:$W,8,FALSE))</f>
        <v/>
      </c>
      <c r="I1195" s="123" t="str">
        <f>IF($V1195="","",VLOOKUP($V1195,Zoznam!$O:$W,9,FALSE))</f>
        <v/>
      </c>
      <c r="J1195" s="123" t="str">
        <f t="shared" si="90"/>
        <v/>
      </c>
      <c r="K1195" s="90" t="str">
        <f t="shared" si="91"/>
        <v/>
      </c>
      <c r="L1195" s="90" t="str">
        <f t="shared" si="92"/>
        <v/>
      </c>
      <c r="M1195" s="90" t="str">
        <f>IF($I1195="","",IF(C1195=" ",SUMIFS($M:$M,$C:$C,RIGHT($D1195,6)),IF(C1195="  ",SUMIFS($M:$M,$C:$C," "),ROUNDUP(I1195*VLOOKUP(C1195,Aktivity!$C$6:$R$25,8,FALSE),2))))</f>
        <v/>
      </c>
      <c r="N1195" s="90" t="str">
        <f>IF($I1195="","",IF(C1195=" ",SUMIFS($N:$N,$C:$C,RIGHT($D1195,6)),IF(C1195="  ",SUMIFS($N:$N,$C:$C," "),ROUNDDOWN(M1195*VLOOKUP(C1195,Aktivity!$C$6:$R$25,10,FALSE),2))))</f>
        <v/>
      </c>
      <c r="O1195" s="90" t="str">
        <f>IF($I1195="","",IF(C1195=" ",SUMIFS($O:$O,$C:$C,RIGHT($D1195,6)),IF(C1195="  ",SUMIFS($O:$O,$C:$C," "),ROUNDDOWN(I1195*VLOOKUP(C1195,Aktivity!$C$6:$R$25,12,FALSE),2))))</f>
        <v/>
      </c>
      <c r="P1195" s="90" t="str">
        <f t="shared" si="93"/>
        <v/>
      </c>
      <c r="Q1195" s="90" t="str">
        <f>IF($I1195="","",IF(C1195=" ",SUMIFS($Q:$Q,$C:$C,RIGHT($D1195,6)),IF(C1195="  ",SUMIFS($Q:$Q,$C:$C," "),ROUNDDOWN(I1195*VLOOKUP(C1195,Aktivity!$C$6:$R$25,9,FALSE),2))))</f>
        <v/>
      </c>
      <c r="R1195" s="90" t="str">
        <f>IF($I1195="","",IF(C1195=" ",SUMIFS($R:$R,$C:$C,RIGHT($D1195,6)),IF(C1195="  ",SUMIFS($R:$R,$C:$C," "),ROUNDDOWN(Q1195*VLOOKUP(C1195,Aktivity!$C$6:$R$25,10,FALSE),2))))</f>
        <v/>
      </c>
      <c r="S1195" s="90" t="str">
        <f>IF($I1195="","",IF(C1195=" ",SUMIFS($S:$S,$C:$C,RIGHT($D1195,6)),IF(C1195="  ",SUMIFS($S:$S,$C:$C," "),ROUNDDOWN(I1195*VLOOKUP(C1195,Aktivity!$C$6:$R$25,13,FALSE),2))))</f>
        <v/>
      </c>
      <c r="T1195" s="90" t="str">
        <f t="shared" si="94"/>
        <v/>
      </c>
      <c r="V1195" s="13" t="str">
        <f>IFERROR(SMALL(Zoznam!O:O,ROW()-3),"")</f>
        <v/>
      </c>
    </row>
    <row r="1196" spans="2:22" ht="15" x14ac:dyDescent="0.25">
      <c r="B1196" s="89" t="str">
        <f>IF($V1196="","",VLOOKUP($V1196,Zoznam!$O:$W,2,FALSE))</f>
        <v/>
      </c>
      <c r="C1196" s="89" t="str">
        <f>IF($V1196="","",VLOOKUP($V1196,Zoznam!$O:$W,3,FALSE))</f>
        <v/>
      </c>
      <c r="D1196" s="75" t="str">
        <f>IF($V1196="","",VLOOKUP($V1196,Zoznam!$O:$W,4,FALSE))</f>
        <v/>
      </c>
      <c r="E1196" s="75" t="str">
        <f>IF($V1196="","",VLOOKUP($V1196,Zoznam!$O:$W,5,FALSE))</f>
        <v/>
      </c>
      <c r="F1196" s="89" t="str">
        <f>IF($V1196="","",VLOOKUP($V1196,Zoznam!$O:$W,6,FALSE))</f>
        <v/>
      </c>
      <c r="G1196" s="90" t="str">
        <f>IF($V1196="","",VLOOKUP($V1196,Zoznam!$O:$W,7,FALSE))</f>
        <v/>
      </c>
      <c r="H1196" s="91" t="str">
        <f>IF($V1196="","",VLOOKUP($V1196,Zoznam!$O:$W,8,FALSE))</f>
        <v/>
      </c>
      <c r="I1196" s="123" t="str">
        <f>IF($V1196="","",VLOOKUP($V1196,Zoznam!$O:$W,9,FALSE))</f>
        <v/>
      </c>
      <c r="J1196" s="123" t="str">
        <f t="shared" si="90"/>
        <v/>
      </c>
      <c r="K1196" s="90" t="str">
        <f t="shared" si="91"/>
        <v/>
      </c>
      <c r="L1196" s="90" t="str">
        <f t="shared" si="92"/>
        <v/>
      </c>
      <c r="M1196" s="90" t="str">
        <f>IF($I1196="","",IF(C1196=" ",SUMIFS($M:$M,$C:$C,RIGHT($D1196,6)),IF(C1196="  ",SUMIFS($M:$M,$C:$C," "),ROUNDUP(I1196*VLOOKUP(C1196,Aktivity!$C$6:$R$25,8,FALSE),2))))</f>
        <v/>
      </c>
      <c r="N1196" s="90" t="str">
        <f>IF($I1196="","",IF(C1196=" ",SUMIFS($N:$N,$C:$C,RIGHT($D1196,6)),IF(C1196="  ",SUMIFS($N:$N,$C:$C," "),ROUNDDOWN(M1196*VLOOKUP(C1196,Aktivity!$C$6:$R$25,10,FALSE),2))))</f>
        <v/>
      </c>
      <c r="O1196" s="90" t="str">
        <f>IF($I1196="","",IF(C1196=" ",SUMIFS($O:$O,$C:$C,RIGHT($D1196,6)),IF(C1196="  ",SUMIFS($O:$O,$C:$C," "),ROUNDDOWN(I1196*VLOOKUP(C1196,Aktivity!$C$6:$R$25,12,FALSE),2))))</f>
        <v/>
      </c>
      <c r="P1196" s="90" t="str">
        <f t="shared" si="93"/>
        <v/>
      </c>
      <c r="Q1196" s="90" t="str">
        <f>IF($I1196="","",IF(C1196=" ",SUMIFS($Q:$Q,$C:$C,RIGHT($D1196,6)),IF(C1196="  ",SUMIFS($Q:$Q,$C:$C," "),ROUNDDOWN(I1196*VLOOKUP(C1196,Aktivity!$C$6:$R$25,9,FALSE),2))))</f>
        <v/>
      </c>
      <c r="R1196" s="90" t="str">
        <f>IF($I1196="","",IF(C1196=" ",SUMIFS($R:$R,$C:$C,RIGHT($D1196,6)),IF(C1196="  ",SUMIFS($R:$R,$C:$C," "),ROUNDDOWN(Q1196*VLOOKUP(C1196,Aktivity!$C$6:$R$25,10,FALSE),2))))</f>
        <v/>
      </c>
      <c r="S1196" s="90" t="str">
        <f>IF($I1196="","",IF(C1196=" ",SUMIFS($S:$S,$C:$C,RIGHT($D1196,6)),IF(C1196="  ",SUMIFS($S:$S,$C:$C," "),ROUNDDOWN(I1196*VLOOKUP(C1196,Aktivity!$C$6:$R$25,13,FALSE),2))))</f>
        <v/>
      </c>
      <c r="T1196" s="90" t="str">
        <f t="shared" si="94"/>
        <v/>
      </c>
      <c r="V1196" s="13" t="str">
        <f>IFERROR(SMALL(Zoznam!O:O,ROW()-3),"")</f>
        <v/>
      </c>
    </row>
    <row r="1197" spans="2:22" ht="15" x14ac:dyDescent="0.25">
      <c r="B1197" s="89" t="str">
        <f>IF($V1197="","",VLOOKUP($V1197,Zoznam!$O:$W,2,FALSE))</f>
        <v/>
      </c>
      <c r="C1197" s="89" t="str">
        <f>IF($V1197="","",VLOOKUP($V1197,Zoznam!$O:$W,3,FALSE))</f>
        <v/>
      </c>
      <c r="D1197" s="75" t="str">
        <f>IF($V1197="","",VLOOKUP($V1197,Zoznam!$O:$W,4,FALSE))</f>
        <v/>
      </c>
      <c r="E1197" s="75" t="str">
        <f>IF($V1197="","",VLOOKUP($V1197,Zoznam!$O:$W,5,FALSE))</f>
        <v/>
      </c>
      <c r="F1197" s="89" t="str">
        <f>IF($V1197="","",VLOOKUP($V1197,Zoznam!$O:$W,6,FALSE))</f>
        <v/>
      </c>
      <c r="G1197" s="90" t="str">
        <f>IF($V1197="","",VLOOKUP($V1197,Zoznam!$O:$W,7,FALSE))</f>
        <v/>
      </c>
      <c r="H1197" s="91" t="str">
        <f>IF($V1197="","",VLOOKUP($V1197,Zoznam!$O:$W,8,FALSE))</f>
        <v/>
      </c>
      <c r="I1197" s="123" t="str">
        <f>IF($V1197="","",VLOOKUP($V1197,Zoznam!$O:$W,9,FALSE))</f>
        <v/>
      </c>
      <c r="J1197" s="123" t="str">
        <f t="shared" si="90"/>
        <v/>
      </c>
      <c r="K1197" s="90" t="str">
        <f t="shared" si="91"/>
        <v/>
      </c>
      <c r="L1197" s="90" t="str">
        <f t="shared" si="92"/>
        <v/>
      </c>
      <c r="M1197" s="90" t="str">
        <f>IF($I1197="","",IF(C1197=" ",SUMIFS($M:$M,$C:$C,RIGHT($D1197,6)),IF(C1197="  ",SUMIFS($M:$M,$C:$C," "),ROUNDUP(I1197*VLOOKUP(C1197,Aktivity!$C$6:$R$25,8,FALSE),2))))</f>
        <v/>
      </c>
      <c r="N1197" s="90" t="str">
        <f>IF($I1197="","",IF(C1197=" ",SUMIFS($N:$N,$C:$C,RIGHT($D1197,6)),IF(C1197="  ",SUMIFS($N:$N,$C:$C," "),ROUNDDOWN(M1197*VLOOKUP(C1197,Aktivity!$C$6:$R$25,10,FALSE),2))))</f>
        <v/>
      </c>
      <c r="O1197" s="90" t="str">
        <f>IF($I1197="","",IF(C1197=" ",SUMIFS($O:$O,$C:$C,RIGHT($D1197,6)),IF(C1197="  ",SUMIFS($O:$O,$C:$C," "),ROUNDDOWN(I1197*VLOOKUP(C1197,Aktivity!$C$6:$R$25,12,FALSE),2))))</f>
        <v/>
      </c>
      <c r="P1197" s="90" t="str">
        <f t="shared" si="93"/>
        <v/>
      </c>
      <c r="Q1197" s="90" t="str">
        <f>IF($I1197="","",IF(C1197=" ",SUMIFS($Q:$Q,$C:$C,RIGHT($D1197,6)),IF(C1197="  ",SUMIFS($Q:$Q,$C:$C," "),ROUNDDOWN(I1197*VLOOKUP(C1197,Aktivity!$C$6:$R$25,9,FALSE),2))))</f>
        <v/>
      </c>
      <c r="R1197" s="90" t="str">
        <f>IF($I1197="","",IF(C1197=" ",SUMIFS($R:$R,$C:$C,RIGHT($D1197,6)),IF(C1197="  ",SUMIFS($R:$R,$C:$C," "),ROUNDDOWN(Q1197*VLOOKUP(C1197,Aktivity!$C$6:$R$25,10,FALSE),2))))</f>
        <v/>
      </c>
      <c r="S1197" s="90" t="str">
        <f>IF($I1197="","",IF(C1197=" ",SUMIFS($S:$S,$C:$C,RIGHT($D1197,6)),IF(C1197="  ",SUMIFS($S:$S,$C:$C," "),ROUNDDOWN(I1197*VLOOKUP(C1197,Aktivity!$C$6:$R$25,13,FALSE),2))))</f>
        <v/>
      </c>
      <c r="T1197" s="90" t="str">
        <f t="shared" si="94"/>
        <v/>
      </c>
      <c r="V1197" s="13" t="str">
        <f>IFERROR(SMALL(Zoznam!O:O,ROW()-3),"")</f>
        <v/>
      </c>
    </row>
    <row r="1198" spans="2:22" ht="15" x14ac:dyDescent="0.25">
      <c r="B1198" s="89" t="str">
        <f>IF($V1198="","",VLOOKUP($V1198,Zoznam!$O:$W,2,FALSE))</f>
        <v/>
      </c>
      <c r="C1198" s="89" t="str">
        <f>IF($V1198="","",VLOOKUP($V1198,Zoznam!$O:$W,3,FALSE))</f>
        <v/>
      </c>
      <c r="D1198" s="75" t="str">
        <f>IF($V1198="","",VLOOKUP($V1198,Zoznam!$O:$W,4,FALSE))</f>
        <v/>
      </c>
      <c r="E1198" s="75" t="str">
        <f>IF($V1198="","",VLOOKUP($V1198,Zoznam!$O:$W,5,FALSE))</f>
        <v/>
      </c>
      <c r="F1198" s="89" t="str">
        <f>IF($V1198="","",VLOOKUP($V1198,Zoznam!$O:$W,6,FALSE))</f>
        <v/>
      </c>
      <c r="G1198" s="90" t="str">
        <f>IF($V1198="","",VLOOKUP($V1198,Zoznam!$O:$W,7,FALSE))</f>
        <v/>
      </c>
      <c r="H1198" s="91" t="str">
        <f>IF($V1198="","",VLOOKUP($V1198,Zoznam!$O:$W,8,FALSE))</f>
        <v/>
      </c>
      <c r="I1198" s="123" t="str">
        <f>IF($V1198="","",VLOOKUP($V1198,Zoznam!$O:$W,9,FALSE))</f>
        <v/>
      </c>
      <c r="J1198" s="123" t="str">
        <f t="shared" si="90"/>
        <v/>
      </c>
      <c r="K1198" s="90" t="str">
        <f t="shared" si="91"/>
        <v/>
      </c>
      <c r="L1198" s="90" t="str">
        <f t="shared" si="92"/>
        <v/>
      </c>
      <c r="M1198" s="90" t="str">
        <f>IF($I1198="","",IF(C1198=" ",SUMIFS($M:$M,$C:$C,RIGHT($D1198,6)),IF(C1198="  ",SUMIFS($M:$M,$C:$C," "),ROUNDUP(I1198*VLOOKUP(C1198,Aktivity!$C$6:$R$25,8,FALSE),2))))</f>
        <v/>
      </c>
      <c r="N1198" s="90" t="str">
        <f>IF($I1198="","",IF(C1198=" ",SUMIFS($N:$N,$C:$C,RIGHT($D1198,6)),IF(C1198="  ",SUMIFS($N:$N,$C:$C," "),ROUNDDOWN(M1198*VLOOKUP(C1198,Aktivity!$C$6:$R$25,10,FALSE),2))))</f>
        <v/>
      </c>
      <c r="O1198" s="90" t="str">
        <f>IF($I1198="","",IF(C1198=" ",SUMIFS($O:$O,$C:$C,RIGHT($D1198,6)),IF(C1198="  ",SUMIFS($O:$O,$C:$C," "),ROUNDDOWN(I1198*VLOOKUP(C1198,Aktivity!$C$6:$R$25,12,FALSE),2))))</f>
        <v/>
      </c>
      <c r="P1198" s="90" t="str">
        <f t="shared" si="93"/>
        <v/>
      </c>
      <c r="Q1198" s="90" t="str">
        <f>IF($I1198="","",IF(C1198=" ",SUMIFS($Q:$Q,$C:$C,RIGHT($D1198,6)),IF(C1198="  ",SUMIFS($Q:$Q,$C:$C," "),ROUNDDOWN(I1198*VLOOKUP(C1198,Aktivity!$C$6:$R$25,9,FALSE),2))))</f>
        <v/>
      </c>
      <c r="R1198" s="90" t="str">
        <f>IF($I1198="","",IF(C1198=" ",SUMIFS($R:$R,$C:$C,RIGHT($D1198,6)),IF(C1198="  ",SUMIFS($R:$R,$C:$C," "),ROUNDDOWN(Q1198*VLOOKUP(C1198,Aktivity!$C$6:$R$25,10,FALSE),2))))</f>
        <v/>
      </c>
      <c r="S1198" s="90" t="str">
        <f>IF($I1198="","",IF(C1198=" ",SUMIFS($S:$S,$C:$C,RIGHT($D1198,6)),IF(C1198="  ",SUMIFS($S:$S,$C:$C," "),ROUNDDOWN(I1198*VLOOKUP(C1198,Aktivity!$C$6:$R$25,13,FALSE),2))))</f>
        <v/>
      </c>
      <c r="T1198" s="90" t="str">
        <f t="shared" si="94"/>
        <v/>
      </c>
      <c r="V1198" s="13" t="str">
        <f>IFERROR(SMALL(Zoznam!O:O,ROW()-3),"")</f>
        <v/>
      </c>
    </row>
    <row r="1199" spans="2:22" ht="15" x14ac:dyDescent="0.25">
      <c r="B1199" s="89" t="str">
        <f>IF($V1199="","",VLOOKUP($V1199,Zoznam!$O:$W,2,FALSE))</f>
        <v/>
      </c>
      <c r="C1199" s="89" t="str">
        <f>IF($V1199="","",VLOOKUP($V1199,Zoznam!$O:$W,3,FALSE))</f>
        <v/>
      </c>
      <c r="D1199" s="75" t="str">
        <f>IF($V1199="","",VLOOKUP($V1199,Zoznam!$O:$W,4,FALSE))</f>
        <v/>
      </c>
      <c r="E1199" s="75" t="str">
        <f>IF($V1199="","",VLOOKUP($V1199,Zoznam!$O:$W,5,FALSE))</f>
        <v/>
      </c>
      <c r="F1199" s="89" t="str">
        <f>IF($V1199="","",VLOOKUP($V1199,Zoznam!$O:$W,6,FALSE))</f>
        <v/>
      </c>
      <c r="G1199" s="90" t="str">
        <f>IF($V1199="","",VLOOKUP($V1199,Zoznam!$O:$W,7,FALSE))</f>
        <v/>
      </c>
      <c r="H1199" s="91" t="str">
        <f>IF($V1199="","",VLOOKUP($V1199,Zoznam!$O:$W,8,FALSE))</f>
        <v/>
      </c>
      <c r="I1199" s="123" t="str">
        <f>IF($V1199="","",VLOOKUP($V1199,Zoznam!$O:$W,9,FALSE))</f>
        <v/>
      </c>
      <c r="J1199" s="123" t="str">
        <f t="shared" si="90"/>
        <v/>
      </c>
      <c r="K1199" s="90" t="str">
        <f t="shared" si="91"/>
        <v/>
      </c>
      <c r="L1199" s="90" t="str">
        <f t="shared" si="92"/>
        <v/>
      </c>
      <c r="M1199" s="90" t="str">
        <f>IF($I1199="","",IF(C1199=" ",SUMIFS($M:$M,$C:$C,RIGHT($D1199,6)),IF(C1199="  ",SUMIFS($M:$M,$C:$C," "),ROUNDUP(I1199*VLOOKUP(C1199,Aktivity!$C$6:$R$25,8,FALSE),2))))</f>
        <v/>
      </c>
      <c r="N1199" s="90" t="str">
        <f>IF($I1199="","",IF(C1199=" ",SUMIFS($N:$N,$C:$C,RIGHT($D1199,6)),IF(C1199="  ",SUMIFS($N:$N,$C:$C," "),ROUNDDOWN(M1199*VLOOKUP(C1199,Aktivity!$C$6:$R$25,10,FALSE),2))))</f>
        <v/>
      </c>
      <c r="O1199" s="90" t="str">
        <f>IF($I1199="","",IF(C1199=" ",SUMIFS($O:$O,$C:$C,RIGHT($D1199,6)),IF(C1199="  ",SUMIFS($O:$O,$C:$C," "),ROUNDDOWN(I1199*VLOOKUP(C1199,Aktivity!$C$6:$R$25,12,FALSE),2))))</f>
        <v/>
      </c>
      <c r="P1199" s="90" t="str">
        <f t="shared" si="93"/>
        <v/>
      </c>
      <c r="Q1199" s="90" t="str">
        <f>IF($I1199="","",IF(C1199=" ",SUMIFS($Q:$Q,$C:$C,RIGHT($D1199,6)),IF(C1199="  ",SUMIFS($Q:$Q,$C:$C," "),ROUNDDOWN(I1199*VLOOKUP(C1199,Aktivity!$C$6:$R$25,9,FALSE),2))))</f>
        <v/>
      </c>
      <c r="R1199" s="90" t="str">
        <f>IF($I1199="","",IF(C1199=" ",SUMIFS($R:$R,$C:$C,RIGHT($D1199,6)),IF(C1199="  ",SUMIFS($R:$R,$C:$C," "),ROUNDDOWN(Q1199*VLOOKUP(C1199,Aktivity!$C$6:$R$25,10,FALSE),2))))</f>
        <v/>
      </c>
      <c r="S1199" s="90" t="str">
        <f>IF($I1199="","",IF(C1199=" ",SUMIFS($S:$S,$C:$C,RIGHT($D1199,6)),IF(C1199="  ",SUMIFS($S:$S,$C:$C," "),ROUNDDOWN(I1199*VLOOKUP(C1199,Aktivity!$C$6:$R$25,13,FALSE),2))))</f>
        <v/>
      </c>
      <c r="T1199" s="90" t="str">
        <f t="shared" si="94"/>
        <v/>
      </c>
      <c r="V1199" s="13" t="str">
        <f>IFERROR(SMALL(Zoznam!O:O,ROW()-3),"")</f>
        <v/>
      </c>
    </row>
    <row r="1200" spans="2:22" ht="15" x14ac:dyDescent="0.25">
      <c r="B1200" s="89" t="str">
        <f>IF($V1200="","",VLOOKUP($V1200,Zoznam!$O:$W,2,FALSE))</f>
        <v/>
      </c>
      <c r="C1200" s="89" t="str">
        <f>IF($V1200="","",VLOOKUP($V1200,Zoznam!$O:$W,3,FALSE))</f>
        <v/>
      </c>
      <c r="D1200" s="75" t="str">
        <f>IF($V1200="","",VLOOKUP($V1200,Zoznam!$O:$W,4,FALSE))</f>
        <v/>
      </c>
      <c r="E1200" s="75" t="str">
        <f>IF($V1200="","",VLOOKUP($V1200,Zoznam!$O:$W,5,FALSE))</f>
        <v/>
      </c>
      <c r="F1200" s="89" t="str">
        <f>IF($V1200="","",VLOOKUP($V1200,Zoznam!$O:$W,6,FALSE))</f>
        <v/>
      </c>
      <c r="G1200" s="90" t="str">
        <f>IF($V1200="","",VLOOKUP($V1200,Zoznam!$O:$W,7,FALSE))</f>
        <v/>
      </c>
      <c r="H1200" s="91" t="str">
        <f>IF($V1200="","",VLOOKUP($V1200,Zoznam!$O:$W,8,FALSE))</f>
        <v/>
      </c>
      <c r="I1200" s="123" t="str">
        <f>IF($V1200="","",VLOOKUP($V1200,Zoznam!$O:$W,9,FALSE))</f>
        <v/>
      </c>
      <c r="J1200" s="123" t="str">
        <f t="shared" si="90"/>
        <v/>
      </c>
      <c r="K1200" s="90" t="str">
        <f t="shared" si="91"/>
        <v/>
      </c>
      <c r="L1200" s="90" t="str">
        <f t="shared" si="92"/>
        <v/>
      </c>
      <c r="M1200" s="90" t="str">
        <f>IF($I1200="","",IF(C1200=" ",SUMIFS($M:$M,$C:$C,RIGHT($D1200,6)),IF(C1200="  ",SUMIFS($M:$M,$C:$C," "),ROUNDUP(I1200*VLOOKUP(C1200,Aktivity!$C$6:$R$25,8,FALSE),2))))</f>
        <v/>
      </c>
      <c r="N1200" s="90" t="str">
        <f>IF($I1200="","",IF(C1200=" ",SUMIFS($N:$N,$C:$C,RIGHT($D1200,6)),IF(C1200="  ",SUMIFS($N:$N,$C:$C," "),ROUNDDOWN(M1200*VLOOKUP(C1200,Aktivity!$C$6:$R$25,10,FALSE),2))))</f>
        <v/>
      </c>
      <c r="O1200" s="90" t="str">
        <f>IF($I1200="","",IF(C1200=" ",SUMIFS($O:$O,$C:$C,RIGHT($D1200,6)),IF(C1200="  ",SUMIFS($O:$O,$C:$C," "),ROUNDDOWN(I1200*VLOOKUP(C1200,Aktivity!$C$6:$R$25,12,FALSE),2))))</f>
        <v/>
      </c>
      <c r="P1200" s="90" t="str">
        <f t="shared" si="93"/>
        <v/>
      </c>
      <c r="Q1200" s="90" t="str">
        <f>IF($I1200="","",IF(C1200=" ",SUMIFS($Q:$Q,$C:$C,RIGHT($D1200,6)),IF(C1200="  ",SUMIFS($Q:$Q,$C:$C," "),ROUNDDOWN(I1200*VLOOKUP(C1200,Aktivity!$C$6:$R$25,9,FALSE),2))))</f>
        <v/>
      </c>
      <c r="R1200" s="90" t="str">
        <f>IF($I1200="","",IF(C1200=" ",SUMIFS($R:$R,$C:$C,RIGHT($D1200,6)),IF(C1200="  ",SUMIFS($R:$R,$C:$C," "),ROUNDDOWN(Q1200*VLOOKUP(C1200,Aktivity!$C$6:$R$25,10,FALSE),2))))</f>
        <v/>
      </c>
      <c r="S1200" s="90" t="str">
        <f>IF($I1200="","",IF(C1200=" ",SUMIFS($S:$S,$C:$C,RIGHT($D1200,6)),IF(C1200="  ",SUMIFS($S:$S,$C:$C," "),ROUNDDOWN(I1200*VLOOKUP(C1200,Aktivity!$C$6:$R$25,13,FALSE),2))))</f>
        <v/>
      </c>
      <c r="T1200" s="90" t="str">
        <f t="shared" si="94"/>
        <v/>
      </c>
      <c r="V1200" s="13" t="str">
        <f>IFERROR(SMALL(Zoznam!O:O,ROW()-3),"")</f>
        <v/>
      </c>
    </row>
    <row r="1201" spans="2:22" ht="15" x14ac:dyDescent="0.25">
      <c r="B1201" s="89" t="str">
        <f>IF($V1201="","",VLOOKUP($V1201,Zoznam!$O:$W,2,FALSE))</f>
        <v/>
      </c>
      <c r="C1201" s="89" t="str">
        <f>IF($V1201="","",VLOOKUP($V1201,Zoznam!$O:$W,3,FALSE))</f>
        <v/>
      </c>
      <c r="D1201" s="75" t="str">
        <f>IF($V1201="","",VLOOKUP($V1201,Zoznam!$O:$W,4,FALSE))</f>
        <v/>
      </c>
      <c r="E1201" s="75" t="str">
        <f>IF($V1201="","",VLOOKUP($V1201,Zoznam!$O:$W,5,FALSE))</f>
        <v/>
      </c>
      <c r="F1201" s="89" t="str">
        <f>IF($V1201="","",VLOOKUP($V1201,Zoznam!$O:$W,6,FALSE))</f>
        <v/>
      </c>
      <c r="G1201" s="90" t="str">
        <f>IF($V1201="","",VLOOKUP($V1201,Zoznam!$O:$W,7,FALSE))</f>
        <v/>
      </c>
      <c r="H1201" s="91" t="str">
        <f>IF($V1201="","",VLOOKUP($V1201,Zoznam!$O:$W,8,FALSE))</f>
        <v/>
      </c>
      <c r="I1201" s="123" t="str">
        <f>IF($V1201="","",VLOOKUP($V1201,Zoznam!$O:$W,9,FALSE))</f>
        <v/>
      </c>
      <c r="J1201" s="123" t="str">
        <f t="shared" si="90"/>
        <v/>
      </c>
      <c r="K1201" s="90" t="str">
        <f t="shared" si="91"/>
        <v/>
      </c>
      <c r="L1201" s="90" t="str">
        <f t="shared" si="92"/>
        <v/>
      </c>
      <c r="M1201" s="90" t="str">
        <f>IF($I1201="","",IF(C1201=" ",SUMIFS($M:$M,$C:$C,RIGHT($D1201,6)),IF(C1201="  ",SUMIFS($M:$M,$C:$C," "),ROUNDUP(I1201*VLOOKUP(C1201,Aktivity!$C$6:$R$25,8,FALSE),2))))</f>
        <v/>
      </c>
      <c r="N1201" s="90" t="str">
        <f>IF($I1201="","",IF(C1201=" ",SUMIFS($N:$N,$C:$C,RIGHT($D1201,6)),IF(C1201="  ",SUMIFS($N:$N,$C:$C," "),ROUNDDOWN(M1201*VLOOKUP(C1201,Aktivity!$C$6:$R$25,10,FALSE),2))))</f>
        <v/>
      </c>
      <c r="O1201" s="90" t="str">
        <f>IF($I1201="","",IF(C1201=" ",SUMIFS($O:$O,$C:$C,RIGHT($D1201,6)),IF(C1201="  ",SUMIFS($O:$O,$C:$C," "),ROUNDDOWN(I1201*VLOOKUP(C1201,Aktivity!$C$6:$R$25,12,FALSE),2))))</f>
        <v/>
      </c>
      <c r="P1201" s="90" t="str">
        <f t="shared" si="93"/>
        <v/>
      </c>
      <c r="Q1201" s="90" t="str">
        <f>IF($I1201="","",IF(C1201=" ",SUMIFS($Q:$Q,$C:$C,RIGHT($D1201,6)),IF(C1201="  ",SUMIFS($Q:$Q,$C:$C," "),ROUNDDOWN(I1201*VLOOKUP(C1201,Aktivity!$C$6:$R$25,9,FALSE),2))))</f>
        <v/>
      </c>
      <c r="R1201" s="90" t="str">
        <f>IF($I1201="","",IF(C1201=" ",SUMIFS($R:$R,$C:$C,RIGHT($D1201,6)),IF(C1201="  ",SUMIFS($R:$R,$C:$C," "),ROUNDDOWN(Q1201*VLOOKUP(C1201,Aktivity!$C$6:$R$25,10,FALSE),2))))</f>
        <v/>
      </c>
      <c r="S1201" s="90" t="str">
        <f>IF($I1201="","",IF(C1201=" ",SUMIFS($S:$S,$C:$C,RIGHT($D1201,6)),IF(C1201="  ",SUMIFS($S:$S,$C:$C," "),ROUNDDOWN(I1201*VLOOKUP(C1201,Aktivity!$C$6:$R$25,13,FALSE),2))))</f>
        <v/>
      </c>
      <c r="T1201" s="90" t="str">
        <f t="shared" si="94"/>
        <v/>
      </c>
      <c r="V1201" s="13" t="str">
        <f>IFERROR(SMALL(Zoznam!O:O,ROW()-3),"")</f>
        <v/>
      </c>
    </row>
    <row r="1202" spans="2:22" ht="15" x14ac:dyDescent="0.25">
      <c r="B1202" s="89" t="str">
        <f>IF($V1202="","",VLOOKUP($V1202,Zoznam!$O:$W,2,FALSE))</f>
        <v/>
      </c>
      <c r="C1202" s="89" t="str">
        <f>IF($V1202="","",VLOOKUP($V1202,Zoznam!$O:$W,3,FALSE))</f>
        <v/>
      </c>
      <c r="D1202" s="75" t="str">
        <f>IF($V1202="","",VLOOKUP($V1202,Zoznam!$O:$W,4,FALSE))</f>
        <v/>
      </c>
      <c r="E1202" s="75" t="str">
        <f>IF($V1202="","",VLOOKUP($V1202,Zoznam!$O:$W,5,FALSE))</f>
        <v/>
      </c>
      <c r="F1202" s="89" t="str">
        <f>IF($V1202="","",VLOOKUP($V1202,Zoznam!$O:$W,6,FALSE))</f>
        <v/>
      </c>
      <c r="G1202" s="90" t="str">
        <f>IF($V1202="","",VLOOKUP($V1202,Zoznam!$O:$W,7,FALSE))</f>
        <v/>
      </c>
      <c r="H1202" s="91" t="str">
        <f>IF($V1202="","",VLOOKUP($V1202,Zoznam!$O:$W,8,FALSE))</f>
        <v/>
      </c>
      <c r="I1202" s="123" t="str">
        <f>IF($V1202="","",VLOOKUP($V1202,Zoznam!$O:$W,9,FALSE))</f>
        <v/>
      </c>
      <c r="J1202" s="123" t="str">
        <f t="shared" si="90"/>
        <v/>
      </c>
      <c r="K1202" s="90" t="str">
        <f t="shared" si="91"/>
        <v/>
      </c>
      <c r="L1202" s="90" t="str">
        <f t="shared" si="92"/>
        <v/>
      </c>
      <c r="M1202" s="90" t="str">
        <f>IF($I1202="","",IF(C1202=" ",SUMIFS($M:$M,$C:$C,RIGHT($D1202,6)),IF(C1202="  ",SUMIFS($M:$M,$C:$C," "),ROUNDUP(I1202*VLOOKUP(C1202,Aktivity!$C$6:$R$25,8,FALSE),2))))</f>
        <v/>
      </c>
      <c r="N1202" s="90" t="str">
        <f>IF($I1202="","",IF(C1202=" ",SUMIFS($N:$N,$C:$C,RIGHT($D1202,6)),IF(C1202="  ",SUMIFS($N:$N,$C:$C," "),ROUNDDOWN(M1202*VLOOKUP(C1202,Aktivity!$C$6:$R$25,10,FALSE),2))))</f>
        <v/>
      </c>
      <c r="O1202" s="90" t="str">
        <f>IF($I1202="","",IF(C1202=" ",SUMIFS($O:$O,$C:$C,RIGHT($D1202,6)),IF(C1202="  ",SUMIFS($O:$O,$C:$C," "),ROUNDDOWN(I1202*VLOOKUP(C1202,Aktivity!$C$6:$R$25,12,FALSE),2))))</f>
        <v/>
      </c>
      <c r="P1202" s="90" t="str">
        <f t="shared" si="93"/>
        <v/>
      </c>
      <c r="Q1202" s="90" t="str">
        <f>IF($I1202="","",IF(C1202=" ",SUMIFS($Q:$Q,$C:$C,RIGHT($D1202,6)),IF(C1202="  ",SUMIFS($Q:$Q,$C:$C," "),ROUNDDOWN(I1202*VLOOKUP(C1202,Aktivity!$C$6:$R$25,9,FALSE),2))))</f>
        <v/>
      </c>
      <c r="R1202" s="90" t="str">
        <f>IF($I1202="","",IF(C1202=" ",SUMIFS($R:$R,$C:$C,RIGHT($D1202,6)),IF(C1202="  ",SUMIFS($R:$R,$C:$C," "),ROUNDDOWN(Q1202*VLOOKUP(C1202,Aktivity!$C$6:$R$25,10,FALSE),2))))</f>
        <v/>
      </c>
      <c r="S1202" s="90" t="str">
        <f>IF($I1202="","",IF(C1202=" ",SUMIFS($S:$S,$C:$C,RIGHT($D1202,6)),IF(C1202="  ",SUMIFS($S:$S,$C:$C," "),ROUNDDOWN(I1202*VLOOKUP(C1202,Aktivity!$C$6:$R$25,13,FALSE),2))))</f>
        <v/>
      </c>
      <c r="T1202" s="90" t="str">
        <f t="shared" si="94"/>
        <v/>
      </c>
      <c r="V1202" s="13" t="str">
        <f>IFERROR(SMALL(Zoznam!O:O,ROW()-3),"")</f>
        <v/>
      </c>
    </row>
    <row r="1203" spans="2:22" ht="15" x14ac:dyDescent="0.25">
      <c r="B1203" s="89" t="str">
        <f>IF($V1203="","",VLOOKUP($V1203,Zoznam!$O:$W,2,FALSE))</f>
        <v/>
      </c>
      <c r="C1203" s="89" t="str">
        <f>IF($V1203="","",VLOOKUP($V1203,Zoznam!$O:$W,3,FALSE))</f>
        <v/>
      </c>
      <c r="D1203" s="75" t="str">
        <f>IF($V1203="","",VLOOKUP($V1203,Zoznam!$O:$W,4,FALSE))</f>
        <v/>
      </c>
      <c r="E1203" s="75" t="str">
        <f>IF($V1203="","",VLOOKUP($V1203,Zoznam!$O:$W,5,FALSE))</f>
        <v/>
      </c>
      <c r="F1203" s="89" t="str">
        <f>IF($V1203="","",VLOOKUP($V1203,Zoznam!$O:$W,6,FALSE))</f>
        <v/>
      </c>
      <c r="G1203" s="90" t="str">
        <f>IF($V1203="","",VLOOKUP($V1203,Zoznam!$O:$W,7,FALSE))</f>
        <v/>
      </c>
      <c r="H1203" s="91" t="str">
        <f>IF($V1203="","",VLOOKUP($V1203,Zoznam!$O:$W,8,FALSE))</f>
        <v/>
      </c>
      <c r="I1203" s="123" t="str">
        <f>IF($V1203="","",VLOOKUP($V1203,Zoznam!$O:$W,9,FALSE))</f>
        <v/>
      </c>
      <c r="J1203" s="123" t="str">
        <f t="shared" si="90"/>
        <v/>
      </c>
      <c r="K1203" s="90" t="str">
        <f t="shared" si="91"/>
        <v/>
      </c>
      <c r="L1203" s="90" t="str">
        <f t="shared" si="92"/>
        <v/>
      </c>
      <c r="M1203" s="90" t="str">
        <f>IF($I1203="","",IF(C1203=" ",SUMIFS($M:$M,$C:$C,RIGHT($D1203,6)),IF(C1203="  ",SUMIFS($M:$M,$C:$C," "),ROUNDUP(I1203*VLOOKUP(C1203,Aktivity!$C$6:$R$25,8,FALSE),2))))</f>
        <v/>
      </c>
      <c r="N1203" s="90" t="str">
        <f>IF($I1203="","",IF(C1203=" ",SUMIFS($N:$N,$C:$C,RIGHT($D1203,6)),IF(C1203="  ",SUMIFS($N:$N,$C:$C," "),ROUNDDOWN(M1203*VLOOKUP(C1203,Aktivity!$C$6:$R$25,10,FALSE),2))))</f>
        <v/>
      </c>
      <c r="O1203" s="90" t="str">
        <f>IF($I1203="","",IF(C1203=" ",SUMIFS($O:$O,$C:$C,RIGHT($D1203,6)),IF(C1203="  ",SUMIFS($O:$O,$C:$C," "),ROUNDDOWN(I1203*VLOOKUP(C1203,Aktivity!$C$6:$R$25,12,FALSE),2))))</f>
        <v/>
      </c>
      <c r="P1203" s="90" t="str">
        <f t="shared" si="93"/>
        <v/>
      </c>
      <c r="Q1203" s="90" t="str">
        <f>IF($I1203="","",IF(C1203=" ",SUMIFS($Q:$Q,$C:$C,RIGHT($D1203,6)),IF(C1203="  ",SUMIFS($Q:$Q,$C:$C," "),ROUNDDOWN(I1203*VLOOKUP(C1203,Aktivity!$C$6:$R$25,9,FALSE),2))))</f>
        <v/>
      </c>
      <c r="R1203" s="90" t="str">
        <f>IF($I1203="","",IF(C1203=" ",SUMIFS($R:$R,$C:$C,RIGHT($D1203,6)),IF(C1203="  ",SUMIFS($R:$R,$C:$C," "),ROUNDDOWN(Q1203*VLOOKUP(C1203,Aktivity!$C$6:$R$25,10,FALSE),2))))</f>
        <v/>
      </c>
      <c r="S1203" s="90" t="str">
        <f>IF($I1203="","",IF(C1203=" ",SUMIFS($S:$S,$C:$C,RIGHT($D1203,6)),IF(C1203="  ",SUMIFS($S:$S,$C:$C," "),ROUNDDOWN(I1203*VLOOKUP(C1203,Aktivity!$C$6:$R$25,13,FALSE),2))))</f>
        <v/>
      </c>
      <c r="T1203" s="90" t="str">
        <f t="shared" si="94"/>
        <v/>
      </c>
      <c r="V1203" s="13" t="str">
        <f>IFERROR(SMALL(Zoznam!O:O,ROW()-3),"")</f>
        <v/>
      </c>
    </row>
    <row r="1204" spans="2:22" ht="15" x14ac:dyDescent="0.25">
      <c r="B1204" s="89" t="str">
        <f>IF($V1204="","",VLOOKUP($V1204,Zoznam!$O:$W,2,FALSE))</f>
        <v/>
      </c>
      <c r="C1204" s="89" t="str">
        <f>IF($V1204="","",VLOOKUP($V1204,Zoznam!$O:$W,3,FALSE))</f>
        <v/>
      </c>
      <c r="D1204" s="75" t="str">
        <f>IF($V1204="","",VLOOKUP($V1204,Zoznam!$O:$W,4,FALSE))</f>
        <v/>
      </c>
      <c r="E1204" s="75" t="str">
        <f>IF($V1204="","",VLOOKUP($V1204,Zoznam!$O:$W,5,FALSE))</f>
        <v/>
      </c>
      <c r="F1204" s="89" t="str">
        <f>IF($V1204="","",VLOOKUP($V1204,Zoznam!$O:$W,6,FALSE))</f>
        <v/>
      </c>
      <c r="G1204" s="90" t="str">
        <f>IF($V1204="","",VLOOKUP($V1204,Zoznam!$O:$W,7,FALSE))</f>
        <v/>
      </c>
      <c r="H1204" s="91" t="str">
        <f>IF($V1204="","",VLOOKUP($V1204,Zoznam!$O:$W,8,FALSE))</f>
        <v/>
      </c>
      <c r="I1204" s="123" t="str">
        <f>IF($V1204="","",VLOOKUP($V1204,Zoznam!$O:$W,9,FALSE))</f>
        <v/>
      </c>
      <c r="J1204" s="123" t="str">
        <f t="shared" si="90"/>
        <v/>
      </c>
      <c r="K1204" s="90" t="str">
        <f t="shared" si="91"/>
        <v/>
      </c>
      <c r="L1204" s="90" t="str">
        <f t="shared" si="92"/>
        <v/>
      </c>
      <c r="M1204" s="90" t="str">
        <f>IF($I1204="","",IF(C1204=" ",SUMIFS($M:$M,$C:$C,RIGHT($D1204,6)),IF(C1204="  ",SUMIFS($M:$M,$C:$C," "),ROUNDUP(I1204*VLOOKUP(C1204,Aktivity!$C$6:$R$25,8,FALSE),2))))</f>
        <v/>
      </c>
      <c r="N1204" s="90" t="str">
        <f>IF($I1204="","",IF(C1204=" ",SUMIFS($N:$N,$C:$C,RIGHT($D1204,6)),IF(C1204="  ",SUMIFS($N:$N,$C:$C," "),ROUNDDOWN(M1204*VLOOKUP(C1204,Aktivity!$C$6:$R$25,10,FALSE),2))))</f>
        <v/>
      </c>
      <c r="O1204" s="90" t="str">
        <f>IF($I1204="","",IF(C1204=" ",SUMIFS($O:$O,$C:$C,RIGHT($D1204,6)),IF(C1204="  ",SUMIFS($O:$O,$C:$C," "),ROUNDDOWN(I1204*VLOOKUP(C1204,Aktivity!$C$6:$R$25,12,FALSE),2))))</f>
        <v/>
      </c>
      <c r="P1204" s="90" t="str">
        <f t="shared" si="93"/>
        <v/>
      </c>
      <c r="Q1204" s="90" t="str">
        <f>IF($I1204="","",IF(C1204=" ",SUMIFS($Q:$Q,$C:$C,RIGHT($D1204,6)),IF(C1204="  ",SUMIFS($Q:$Q,$C:$C," "),ROUNDDOWN(I1204*VLOOKUP(C1204,Aktivity!$C$6:$R$25,9,FALSE),2))))</f>
        <v/>
      </c>
      <c r="R1204" s="90" t="str">
        <f>IF($I1204="","",IF(C1204=" ",SUMIFS($R:$R,$C:$C,RIGHT($D1204,6)),IF(C1204="  ",SUMIFS($R:$R,$C:$C," "),ROUNDDOWN(Q1204*VLOOKUP(C1204,Aktivity!$C$6:$R$25,10,FALSE),2))))</f>
        <v/>
      </c>
      <c r="S1204" s="90" t="str">
        <f>IF($I1204="","",IF(C1204=" ",SUMIFS($S:$S,$C:$C,RIGHT($D1204,6)),IF(C1204="  ",SUMIFS($S:$S,$C:$C," "),ROUNDDOWN(I1204*VLOOKUP(C1204,Aktivity!$C$6:$R$25,13,FALSE),2))))</f>
        <v/>
      </c>
      <c r="T1204" s="90" t="str">
        <f t="shared" si="94"/>
        <v/>
      </c>
      <c r="V1204" s="13" t="str">
        <f>IFERROR(SMALL(Zoznam!O:O,ROW()-3),"")</f>
        <v/>
      </c>
    </row>
    <row r="1205" spans="2:22" ht="15" x14ac:dyDescent="0.25">
      <c r="B1205" s="89" t="str">
        <f>IF($V1205="","",VLOOKUP($V1205,Zoznam!$O:$W,2,FALSE))</f>
        <v/>
      </c>
      <c r="C1205" s="89" t="str">
        <f>IF($V1205="","",VLOOKUP($V1205,Zoznam!$O:$W,3,FALSE))</f>
        <v/>
      </c>
      <c r="D1205" s="75" t="str">
        <f>IF($V1205="","",VLOOKUP($V1205,Zoznam!$O:$W,4,FALSE))</f>
        <v/>
      </c>
      <c r="E1205" s="75" t="str">
        <f>IF($V1205="","",VLOOKUP($V1205,Zoznam!$O:$W,5,FALSE))</f>
        <v/>
      </c>
      <c r="F1205" s="89" t="str">
        <f>IF($V1205="","",VLOOKUP($V1205,Zoznam!$O:$W,6,FALSE))</f>
        <v/>
      </c>
      <c r="G1205" s="90" t="str">
        <f>IF($V1205="","",VLOOKUP($V1205,Zoznam!$O:$W,7,FALSE))</f>
        <v/>
      </c>
      <c r="H1205" s="91" t="str">
        <f>IF($V1205="","",VLOOKUP($V1205,Zoznam!$O:$W,8,FALSE))</f>
        <v/>
      </c>
      <c r="I1205" s="123" t="str">
        <f>IF($V1205="","",VLOOKUP($V1205,Zoznam!$O:$W,9,FALSE))</f>
        <v/>
      </c>
      <c r="J1205" s="123" t="str">
        <f t="shared" si="90"/>
        <v/>
      </c>
      <c r="K1205" s="90" t="str">
        <f t="shared" si="91"/>
        <v/>
      </c>
      <c r="L1205" s="90" t="str">
        <f t="shared" si="92"/>
        <v/>
      </c>
      <c r="M1205" s="90" t="str">
        <f>IF($I1205="","",IF(C1205=" ",SUMIFS($M:$M,$C:$C,RIGHT($D1205,6)),IF(C1205="  ",SUMIFS($M:$M,$C:$C," "),ROUNDUP(I1205*VLOOKUP(C1205,Aktivity!$C$6:$R$25,8,FALSE),2))))</f>
        <v/>
      </c>
      <c r="N1205" s="90" t="str">
        <f>IF($I1205="","",IF(C1205=" ",SUMIFS($N:$N,$C:$C,RIGHT($D1205,6)),IF(C1205="  ",SUMIFS($N:$N,$C:$C," "),ROUNDDOWN(M1205*VLOOKUP(C1205,Aktivity!$C$6:$R$25,10,FALSE),2))))</f>
        <v/>
      </c>
      <c r="O1205" s="90" t="str">
        <f>IF($I1205="","",IF(C1205=" ",SUMIFS($O:$O,$C:$C,RIGHT($D1205,6)),IF(C1205="  ",SUMIFS($O:$O,$C:$C," "),ROUNDDOWN(I1205*VLOOKUP(C1205,Aktivity!$C$6:$R$25,12,FALSE),2))))</f>
        <v/>
      </c>
      <c r="P1205" s="90" t="str">
        <f t="shared" si="93"/>
        <v/>
      </c>
      <c r="Q1205" s="90" t="str">
        <f>IF($I1205="","",IF(C1205=" ",SUMIFS($Q:$Q,$C:$C,RIGHT($D1205,6)),IF(C1205="  ",SUMIFS($Q:$Q,$C:$C," "),ROUNDDOWN(I1205*VLOOKUP(C1205,Aktivity!$C$6:$R$25,9,FALSE),2))))</f>
        <v/>
      </c>
      <c r="R1205" s="90" t="str">
        <f>IF($I1205="","",IF(C1205=" ",SUMIFS($R:$R,$C:$C,RIGHT($D1205,6)),IF(C1205="  ",SUMIFS($R:$R,$C:$C," "),ROUNDDOWN(Q1205*VLOOKUP(C1205,Aktivity!$C$6:$R$25,10,FALSE),2))))</f>
        <v/>
      </c>
      <c r="S1205" s="90" t="str">
        <f>IF($I1205="","",IF(C1205=" ",SUMIFS($S:$S,$C:$C,RIGHT($D1205,6)),IF(C1205="  ",SUMIFS($S:$S,$C:$C," "),ROUNDDOWN(I1205*VLOOKUP(C1205,Aktivity!$C$6:$R$25,13,FALSE),2))))</f>
        <v/>
      </c>
      <c r="T1205" s="90" t="str">
        <f t="shared" si="94"/>
        <v/>
      </c>
      <c r="V1205" s="13" t="str">
        <f>IFERROR(SMALL(Zoznam!O:O,ROW()-3),"")</f>
        <v/>
      </c>
    </row>
    <row r="1206" spans="2:22" ht="15" x14ac:dyDescent="0.25">
      <c r="B1206" s="89" t="str">
        <f>IF($V1206="","",VLOOKUP($V1206,Zoznam!$O:$W,2,FALSE))</f>
        <v/>
      </c>
      <c r="C1206" s="89" t="str">
        <f>IF($V1206="","",VLOOKUP($V1206,Zoznam!$O:$W,3,FALSE))</f>
        <v/>
      </c>
      <c r="D1206" s="75" t="str">
        <f>IF($V1206="","",VLOOKUP($V1206,Zoznam!$O:$W,4,FALSE))</f>
        <v/>
      </c>
      <c r="E1206" s="75" t="str">
        <f>IF($V1206="","",VLOOKUP($V1206,Zoznam!$O:$W,5,FALSE))</f>
        <v/>
      </c>
      <c r="F1206" s="89" t="str">
        <f>IF($V1206="","",VLOOKUP($V1206,Zoznam!$O:$W,6,FALSE))</f>
        <v/>
      </c>
      <c r="G1206" s="90" t="str">
        <f>IF($V1206="","",VLOOKUP($V1206,Zoznam!$O:$W,7,FALSE))</f>
        <v/>
      </c>
      <c r="H1206" s="91" t="str">
        <f>IF($V1206="","",VLOOKUP($V1206,Zoznam!$O:$W,8,FALSE))</f>
        <v/>
      </c>
      <c r="I1206" s="123" t="str">
        <f>IF($V1206="","",VLOOKUP($V1206,Zoznam!$O:$W,9,FALSE))</f>
        <v/>
      </c>
      <c r="J1206" s="123" t="str">
        <f t="shared" si="90"/>
        <v/>
      </c>
      <c r="K1206" s="90" t="str">
        <f t="shared" si="91"/>
        <v/>
      </c>
      <c r="L1206" s="90" t="str">
        <f t="shared" si="92"/>
        <v/>
      </c>
      <c r="M1206" s="90" t="str">
        <f>IF($I1206="","",IF(C1206=" ",SUMIFS($M:$M,$C:$C,RIGHT($D1206,6)),IF(C1206="  ",SUMIFS($M:$M,$C:$C," "),ROUNDUP(I1206*VLOOKUP(C1206,Aktivity!$C$6:$R$25,8,FALSE),2))))</f>
        <v/>
      </c>
      <c r="N1206" s="90" t="str">
        <f>IF($I1206="","",IF(C1206=" ",SUMIFS($N:$N,$C:$C,RIGHT($D1206,6)),IF(C1206="  ",SUMIFS($N:$N,$C:$C," "),ROUNDDOWN(M1206*VLOOKUP(C1206,Aktivity!$C$6:$R$25,10,FALSE),2))))</f>
        <v/>
      </c>
      <c r="O1206" s="90" t="str">
        <f>IF($I1206="","",IF(C1206=" ",SUMIFS($O:$O,$C:$C,RIGHT($D1206,6)),IF(C1206="  ",SUMIFS($O:$O,$C:$C," "),ROUNDDOWN(I1206*VLOOKUP(C1206,Aktivity!$C$6:$R$25,12,FALSE),2))))</f>
        <v/>
      </c>
      <c r="P1206" s="90" t="str">
        <f t="shared" si="93"/>
        <v/>
      </c>
      <c r="Q1206" s="90" t="str">
        <f>IF($I1206="","",IF(C1206=" ",SUMIFS($Q:$Q,$C:$C,RIGHT($D1206,6)),IF(C1206="  ",SUMIFS($Q:$Q,$C:$C," "),ROUNDDOWN(I1206*VLOOKUP(C1206,Aktivity!$C$6:$R$25,9,FALSE),2))))</f>
        <v/>
      </c>
      <c r="R1206" s="90" t="str">
        <f>IF($I1206="","",IF(C1206=" ",SUMIFS($R:$R,$C:$C,RIGHT($D1206,6)),IF(C1206="  ",SUMIFS($R:$R,$C:$C," "),ROUNDDOWN(Q1206*VLOOKUP(C1206,Aktivity!$C$6:$R$25,10,FALSE),2))))</f>
        <v/>
      </c>
      <c r="S1206" s="90" t="str">
        <f>IF($I1206="","",IF(C1206=" ",SUMIFS($S:$S,$C:$C,RIGHT($D1206,6)),IF(C1206="  ",SUMIFS($S:$S,$C:$C," "),ROUNDDOWN(I1206*VLOOKUP(C1206,Aktivity!$C$6:$R$25,13,FALSE),2))))</f>
        <v/>
      </c>
      <c r="T1206" s="90" t="str">
        <f t="shared" si="94"/>
        <v/>
      </c>
      <c r="V1206" s="13" t="str">
        <f>IFERROR(SMALL(Zoznam!O:O,ROW()-3),"")</f>
        <v/>
      </c>
    </row>
    <row r="1207" spans="2:22" ht="15" x14ac:dyDescent="0.25">
      <c r="B1207" s="89" t="str">
        <f>IF($V1207="","",VLOOKUP($V1207,Zoznam!$O:$W,2,FALSE))</f>
        <v/>
      </c>
      <c r="C1207" s="89" t="str">
        <f>IF($V1207="","",VLOOKUP($V1207,Zoznam!$O:$W,3,FALSE))</f>
        <v/>
      </c>
      <c r="D1207" s="75" t="str">
        <f>IF($V1207="","",VLOOKUP($V1207,Zoznam!$O:$W,4,FALSE))</f>
        <v/>
      </c>
      <c r="E1207" s="75" t="str">
        <f>IF($V1207="","",VLOOKUP($V1207,Zoznam!$O:$W,5,FALSE))</f>
        <v/>
      </c>
      <c r="F1207" s="89" t="str">
        <f>IF($V1207="","",VLOOKUP($V1207,Zoznam!$O:$W,6,FALSE))</f>
        <v/>
      </c>
      <c r="G1207" s="90" t="str">
        <f>IF($V1207="","",VLOOKUP($V1207,Zoznam!$O:$W,7,FALSE))</f>
        <v/>
      </c>
      <c r="H1207" s="91" t="str">
        <f>IF($V1207="","",VLOOKUP($V1207,Zoznam!$O:$W,8,FALSE))</f>
        <v/>
      </c>
      <c r="I1207" s="123" t="str">
        <f>IF($V1207="","",VLOOKUP($V1207,Zoznam!$O:$W,9,FALSE))</f>
        <v/>
      </c>
      <c r="J1207" s="123" t="str">
        <f t="shared" si="90"/>
        <v/>
      </c>
      <c r="K1207" s="90" t="str">
        <f t="shared" si="91"/>
        <v/>
      </c>
      <c r="L1207" s="90" t="str">
        <f t="shared" si="92"/>
        <v/>
      </c>
      <c r="M1207" s="90" t="str">
        <f>IF($I1207="","",IF(C1207=" ",SUMIFS($M:$M,$C:$C,RIGHT($D1207,6)),IF(C1207="  ",SUMIFS($M:$M,$C:$C," "),ROUNDUP(I1207*VLOOKUP(C1207,Aktivity!$C$6:$R$25,8,FALSE),2))))</f>
        <v/>
      </c>
      <c r="N1207" s="90" t="str">
        <f>IF($I1207="","",IF(C1207=" ",SUMIFS($N:$N,$C:$C,RIGHT($D1207,6)),IF(C1207="  ",SUMIFS($N:$N,$C:$C," "),ROUNDDOWN(M1207*VLOOKUP(C1207,Aktivity!$C$6:$R$25,10,FALSE),2))))</f>
        <v/>
      </c>
      <c r="O1207" s="90" t="str">
        <f>IF($I1207="","",IF(C1207=" ",SUMIFS($O:$O,$C:$C,RIGHT($D1207,6)),IF(C1207="  ",SUMIFS($O:$O,$C:$C," "),ROUNDDOWN(I1207*VLOOKUP(C1207,Aktivity!$C$6:$R$25,12,FALSE),2))))</f>
        <v/>
      </c>
      <c r="P1207" s="90" t="str">
        <f t="shared" si="93"/>
        <v/>
      </c>
      <c r="Q1207" s="90" t="str">
        <f>IF($I1207="","",IF(C1207=" ",SUMIFS($Q:$Q,$C:$C,RIGHT($D1207,6)),IF(C1207="  ",SUMIFS($Q:$Q,$C:$C," "),ROUNDDOWN(I1207*VLOOKUP(C1207,Aktivity!$C$6:$R$25,9,FALSE),2))))</f>
        <v/>
      </c>
      <c r="R1207" s="90" t="str">
        <f>IF($I1207="","",IF(C1207=" ",SUMIFS($R:$R,$C:$C,RIGHT($D1207,6)),IF(C1207="  ",SUMIFS($R:$R,$C:$C," "),ROUNDDOWN(Q1207*VLOOKUP(C1207,Aktivity!$C$6:$R$25,10,FALSE),2))))</f>
        <v/>
      </c>
      <c r="S1207" s="90" t="str">
        <f>IF($I1207="","",IF(C1207=" ",SUMIFS($S:$S,$C:$C,RIGHT($D1207,6)),IF(C1207="  ",SUMIFS($S:$S,$C:$C," "),ROUNDDOWN(I1207*VLOOKUP(C1207,Aktivity!$C$6:$R$25,13,FALSE),2))))</f>
        <v/>
      </c>
      <c r="T1207" s="90" t="str">
        <f t="shared" si="94"/>
        <v/>
      </c>
      <c r="V1207" s="13" t="str">
        <f>IFERROR(SMALL(Zoznam!O:O,ROW()-3),"")</f>
        <v/>
      </c>
    </row>
    <row r="1208" spans="2:22" ht="15" x14ac:dyDescent="0.25">
      <c r="B1208" s="89" t="str">
        <f>IF($V1208="","",VLOOKUP($V1208,Zoznam!$O:$W,2,FALSE))</f>
        <v/>
      </c>
      <c r="C1208" s="89" t="str">
        <f>IF($V1208="","",VLOOKUP($V1208,Zoznam!$O:$W,3,FALSE))</f>
        <v/>
      </c>
      <c r="D1208" s="75" t="str">
        <f>IF($V1208="","",VLOOKUP($V1208,Zoznam!$O:$W,4,FALSE))</f>
        <v/>
      </c>
      <c r="E1208" s="75" t="str">
        <f>IF($V1208="","",VLOOKUP($V1208,Zoznam!$O:$W,5,FALSE))</f>
        <v/>
      </c>
      <c r="F1208" s="89" t="str">
        <f>IF($V1208="","",VLOOKUP($V1208,Zoznam!$O:$W,6,FALSE))</f>
        <v/>
      </c>
      <c r="G1208" s="90" t="str">
        <f>IF($V1208="","",VLOOKUP($V1208,Zoznam!$O:$W,7,FALSE))</f>
        <v/>
      </c>
      <c r="H1208" s="91" t="str">
        <f>IF($V1208="","",VLOOKUP($V1208,Zoznam!$O:$W,8,FALSE))</f>
        <v/>
      </c>
      <c r="I1208" s="123" t="str">
        <f>IF($V1208="","",VLOOKUP($V1208,Zoznam!$O:$W,9,FALSE))</f>
        <v/>
      </c>
      <c r="J1208" s="123" t="str">
        <f t="shared" si="90"/>
        <v/>
      </c>
      <c r="K1208" s="90" t="str">
        <f t="shared" si="91"/>
        <v/>
      </c>
      <c r="L1208" s="90" t="str">
        <f t="shared" si="92"/>
        <v/>
      </c>
      <c r="M1208" s="90" t="str">
        <f>IF($I1208="","",IF(C1208=" ",SUMIFS($M:$M,$C:$C,RIGHT($D1208,6)),IF(C1208="  ",SUMIFS($M:$M,$C:$C," "),ROUNDUP(I1208*VLOOKUP(C1208,Aktivity!$C$6:$R$25,8,FALSE),2))))</f>
        <v/>
      </c>
      <c r="N1208" s="90" t="str">
        <f>IF($I1208="","",IF(C1208=" ",SUMIFS($N:$N,$C:$C,RIGHT($D1208,6)),IF(C1208="  ",SUMIFS($N:$N,$C:$C," "),ROUNDDOWN(M1208*VLOOKUP(C1208,Aktivity!$C$6:$R$25,10,FALSE),2))))</f>
        <v/>
      </c>
      <c r="O1208" s="90" t="str">
        <f>IF($I1208="","",IF(C1208=" ",SUMIFS($O:$O,$C:$C,RIGHT($D1208,6)),IF(C1208="  ",SUMIFS($O:$O,$C:$C," "),ROUNDDOWN(I1208*VLOOKUP(C1208,Aktivity!$C$6:$R$25,12,FALSE),2))))</f>
        <v/>
      </c>
      <c r="P1208" s="90" t="str">
        <f t="shared" si="93"/>
        <v/>
      </c>
      <c r="Q1208" s="90" t="str">
        <f>IF($I1208="","",IF(C1208=" ",SUMIFS($Q:$Q,$C:$C,RIGHT($D1208,6)),IF(C1208="  ",SUMIFS($Q:$Q,$C:$C," "),ROUNDDOWN(I1208*VLOOKUP(C1208,Aktivity!$C$6:$R$25,9,FALSE),2))))</f>
        <v/>
      </c>
      <c r="R1208" s="90" t="str">
        <f>IF($I1208="","",IF(C1208=" ",SUMIFS($R:$R,$C:$C,RIGHT($D1208,6)),IF(C1208="  ",SUMIFS($R:$R,$C:$C," "),ROUNDDOWN(Q1208*VLOOKUP(C1208,Aktivity!$C$6:$R$25,10,FALSE),2))))</f>
        <v/>
      </c>
      <c r="S1208" s="90" t="str">
        <f>IF($I1208="","",IF(C1208=" ",SUMIFS($S:$S,$C:$C,RIGHT($D1208,6)),IF(C1208="  ",SUMIFS($S:$S,$C:$C," "),ROUNDDOWN(I1208*VLOOKUP(C1208,Aktivity!$C$6:$R$25,13,FALSE),2))))</f>
        <v/>
      </c>
      <c r="T1208" s="90" t="str">
        <f t="shared" si="94"/>
        <v/>
      </c>
      <c r="V1208" s="13" t="str">
        <f>IFERROR(SMALL(Zoznam!O:O,ROW()-3),"")</f>
        <v/>
      </c>
    </row>
    <row r="1209" spans="2:22" ht="15" x14ac:dyDescent="0.25">
      <c r="B1209" s="89" t="str">
        <f>IF($V1209="","",VLOOKUP($V1209,Zoznam!$O:$W,2,FALSE))</f>
        <v/>
      </c>
      <c r="C1209" s="89" t="str">
        <f>IF($V1209="","",VLOOKUP($V1209,Zoznam!$O:$W,3,FALSE))</f>
        <v/>
      </c>
      <c r="D1209" s="75" t="str">
        <f>IF($V1209="","",VLOOKUP($V1209,Zoznam!$O:$W,4,FALSE))</f>
        <v/>
      </c>
      <c r="E1209" s="75" t="str">
        <f>IF($V1209="","",VLOOKUP($V1209,Zoznam!$O:$W,5,FALSE))</f>
        <v/>
      </c>
      <c r="F1209" s="89" t="str">
        <f>IF($V1209="","",VLOOKUP($V1209,Zoznam!$O:$W,6,FALSE))</f>
        <v/>
      </c>
      <c r="G1209" s="90" t="str">
        <f>IF($V1209="","",VLOOKUP($V1209,Zoznam!$O:$W,7,FALSE))</f>
        <v/>
      </c>
      <c r="H1209" s="91" t="str">
        <f>IF($V1209="","",VLOOKUP($V1209,Zoznam!$O:$W,8,FALSE))</f>
        <v/>
      </c>
      <c r="I1209" s="123" t="str">
        <f>IF($V1209="","",VLOOKUP($V1209,Zoznam!$O:$W,9,FALSE))</f>
        <v/>
      </c>
      <c r="J1209" s="123" t="str">
        <f t="shared" si="90"/>
        <v/>
      </c>
      <c r="K1209" s="90" t="str">
        <f t="shared" si="91"/>
        <v/>
      </c>
      <c r="L1209" s="90" t="str">
        <f t="shared" si="92"/>
        <v/>
      </c>
      <c r="M1209" s="90" t="str">
        <f>IF($I1209="","",IF(C1209=" ",SUMIFS($M:$M,$C:$C,RIGHT($D1209,6)),IF(C1209="  ",SUMIFS($M:$M,$C:$C," "),ROUNDUP(I1209*VLOOKUP(C1209,Aktivity!$C$6:$R$25,8,FALSE),2))))</f>
        <v/>
      </c>
      <c r="N1209" s="90" t="str">
        <f>IF($I1209="","",IF(C1209=" ",SUMIFS($N:$N,$C:$C,RIGHT($D1209,6)),IF(C1209="  ",SUMIFS($N:$N,$C:$C," "),ROUNDDOWN(M1209*VLOOKUP(C1209,Aktivity!$C$6:$R$25,10,FALSE),2))))</f>
        <v/>
      </c>
      <c r="O1209" s="90" t="str">
        <f>IF($I1209="","",IF(C1209=" ",SUMIFS($O:$O,$C:$C,RIGHT($D1209,6)),IF(C1209="  ",SUMIFS($O:$O,$C:$C," "),ROUNDDOWN(I1209*VLOOKUP(C1209,Aktivity!$C$6:$R$25,12,FALSE),2))))</f>
        <v/>
      </c>
      <c r="P1209" s="90" t="str">
        <f t="shared" si="93"/>
        <v/>
      </c>
      <c r="Q1209" s="90" t="str">
        <f>IF($I1209="","",IF(C1209=" ",SUMIFS($Q:$Q,$C:$C,RIGHT($D1209,6)),IF(C1209="  ",SUMIFS($Q:$Q,$C:$C," "),ROUNDDOWN(I1209*VLOOKUP(C1209,Aktivity!$C$6:$R$25,9,FALSE),2))))</f>
        <v/>
      </c>
      <c r="R1209" s="90" t="str">
        <f>IF($I1209="","",IF(C1209=" ",SUMIFS($R:$R,$C:$C,RIGHT($D1209,6)),IF(C1209="  ",SUMIFS($R:$R,$C:$C," "),ROUNDDOWN(Q1209*VLOOKUP(C1209,Aktivity!$C$6:$R$25,10,FALSE),2))))</f>
        <v/>
      </c>
      <c r="S1209" s="90" t="str">
        <f>IF($I1209="","",IF(C1209=" ",SUMIFS($S:$S,$C:$C,RIGHT($D1209,6)),IF(C1209="  ",SUMIFS($S:$S,$C:$C," "),ROUNDDOWN(I1209*VLOOKUP(C1209,Aktivity!$C$6:$R$25,13,FALSE),2))))</f>
        <v/>
      </c>
      <c r="T1209" s="90" t="str">
        <f t="shared" si="94"/>
        <v/>
      </c>
      <c r="V1209" s="13" t="str">
        <f>IFERROR(SMALL(Zoznam!O:O,ROW()-3),"")</f>
        <v/>
      </c>
    </row>
    <row r="1210" spans="2:22" ht="15" x14ac:dyDescent="0.25">
      <c r="B1210" s="89" t="str">
        <f>IF($V1210="","",VLOOKUP($V1210,Zoznam!$O:$W,2,FALSE))</f>
        <v/>
      </c>
      <c r="C1210" s="89" t="str">
        <f>IF($V1210="","",VLOOKUP($V1210,Zoznam!$O:$W,3,FALSE))</f>
        <v/>
      </c>
      <c r="D1210" s="75" t="str">
        <f>IF($V1210="","",VLOOKUP($V1210,Zoznam!$O:$W,4,FALSE))</f>
        <v/>
      </c>
      <c r="E1210" s="75" t="str">
        <f>IF($V1210="","",VLOOKUP($V1210,Zoznam!$O:$W,5,FALSE))</f>
        <v/>
      </c>
      <c r="F1210" s="89" t="str">
        <f>IF($V1210="","",VLOOKUP($V1210,Zoznam!$O:$W,6,FALSE))</f>
        <v/>
      </c>
      <c r="G1210" s="90" t="str">
        <f>IF($V1210="","",VLOOKUP($V1210,Zoznam!$O:$W,7,FALSE))</f>
        <v/>
      </c>
      <c r="H1210" s="91" t="str">
        <f>IF($V1210="","",VLOOKUP($V1210,Zoznam!$O:$W,8,FALSE))</f>
        <v/>
      </c>
      <c r="I1210" s="123" t="str">
        <f>IF($V1210="","",VLOOKUP($V1210,Zoznam!$O:$W,9,FALSE))</f>
        <v/>
      </c>
      <c r="J1210" s="123" t="str">
        <f t="shared" si="90"/>
        <v/>
      </c>
      <c r="K1210" s="90" t="str">
        <f t="shared" si="91"/>
        <v/>
      </c>
      <c r="L1210" s="90" t="str">
        <f t="shared" si="92"/>
        <v/>
      </c>
      <c r="M1210" s="90" t="str">
        <f>IF($I1210="","",IF(C1210=" ",SUMIFS($M:$M,$C:$C,RIGHT($D1210,6)),IF(C1210="  ",SUMIFS($M:$M,$C:$C," "),ROUNDUP(I1210*VLOOKUP(C1210,Aktivity!$C$6:$R$25,8,FALSE),2))))</f>
        <v/>
      </c>
      <c r="N1210" s="90" t="str">
        <f>IF($I1210="","",IF(C1210=" ",SUMIFS($N:$N,$C:$C,RIGHT($D1210,6)),IF(C1210="  ",SUMIFS($N:$N,$C:$C," "),ROUNDDOWN(M1210*VLOOKUP(C1210,Aktivity!$C$6:$R$25,10,FALSE),2))))</f>
        <v/>
      </c>
      <c r="O1210" s="90" t="str">
        <f>IF($I1210="","",IF(C1210=" ",SUMIFS($O:$O,$C:$C,RIGHT($D1210,6)),IF(C1210="  ",SUMIFS($O:$O,$C:$C," "),ROUNDDOWN(I1210*VLOOKUP(C1210,Aktivity!$C$6:$R$25,12,FALSE),2))))</f>
        <v/>
      </c>
      <c r="P1210" s="90" t="str">
        <f t="shared" si="93"/>
        <v/>
      </c>
      <c r="Q1210" s="90" t="str">
        <f>IF($I1210="","",IF(C1210=" ",SUMIFS($Q:$Q,$C:$C,RIGHT($D1210,6)),IF(C1210="  ",SUMIFS($Q:$Q,$C:$C," "),ROUNDDOWN(I1210*VLOOKUP(C1210,Aktivity!$C$6:$R$25,9,FALSE),2))))</f>
        <v/>
      </c>
      <c r="R1210" s="90" t="str">
        <f>IF($I1210="","",IF(C1210=" ",SUMIFS($R:$R,$C:$C,RIGHT($D1210,6)),IF(C1210="  ",SUMIFS($R:$R,$C:$C," "),ROUNDDOWN(Q1210*VLOOKUP(C1210,Aktivity!$C$6:$R$25,10,FALSE),2))))</f>
        <v/>
      </c>
      <c r="S1210" s="90" t="str">
        <f>IF($I1210="","",IF(C1210=" ",SUMIFS($S:$S,$C:$C,RIGHT($D1210,6)),IF(C1210="  ",SUMIFS($S:$S,$C:$C," "),ROUNDDOWN(I1210*VLOOKUP(C1210,Aktivity!$C$6:$R$25,13,FALSE),2))))</f>
        <v/>
      </c>
      <c r="T1210" s="90" t="str">
        <f t="shared" si="94"/>
        <v/>
      </c>
      <c r="V1210" s="13" t="str">
        <f>IFERROR(SMALL(Zoznam!O:O,ROW()-3),"")</f>
        <v/>
      </c>
    </row>
    <row r="1211" spans="2:22" ht="15" x14ac:dyDescent="0.25">
      <c r="B1211" s="89" t="str">
        <f>IF($V1211="","",VLOOKUP($V1211,Zoznam!$O:$W,2,FALSE))</f>
        <v/>
      </c>
      <c r="C1211" s="89" t="str">
        <f>IF($V1211="","",VLOOKUP($V1211,Zoznam!$O:$W,3,FALSE))</f>
        <v/>
      </c>
      <c r="D1211" s="75" t="str">
        <f>IF($V1211="","",VLOOKUP($V1211,Zoznam!$O:$W,4,FALSE))</f>
        <v/>
      </c>
      <c r="E1211" s="75" t="str">
        <f>IF($V1211="","",VLOOKUP($V1211,Zoznam!$O:$W,5,FALSE))</f>
        <v/>
      </c>
      <c r="F1211" s="89" t="str">
        <f>IF($V1211="","",VLOOKUP($V1211,Zoznam!$O:$W,6,FALSE))</f>
        <v/>
      </c>
      <c r="G1211" s="90" t="str">
        <f>IF($V1211="","",VLOOKUP($V1211,Zoznam!$O:$W,7,FALSE))</f>
        <v/>
      </c>
      <c r="H1211" s="91" t="str">
        <f>IF($V1211="","",VLOOKUP($V1211,Zoznam!$O:$W,8,FALSE))</f>
        <v/>
      </c>
      <c r="I1211" s="123" t="str">
        <f>IF($V1211="","",VLOOKUP($V1211,Zoznam!$O:$W,9,FALSE))</f>
        <v/>
      </c>
      <c r="J1211" s="123" t="str">
        <f t="shared" si="90"/>
        <v/>
      </c>
      <c r="K1211" s="90" t="str">
        <f t="shared" si="91"/>
        <v/>
      </c>
      <c r="L1211" s="90" t="str">
        <f t="shared" si="92"/>
        <v/>
      </c>
      <c r="M1211" s="90" t="str">
        <f>IF($I1211="","",IF(C1211=" ",SUMIFS($M:$M,$C:$C,RIGHT($D1211,6)),IF(C1211="  ",SUMIFS($M:$M,$C:$C," "),ROUNDUP(I1211*VLOOKUP(C1211,Aktivity!$C$6:$R$25,8,FALSE),2))))</f>
        <v/>
      </c>
      <c r="N1211" s="90" t="str">
        <f>IF($I1211="","",IF(C1211=" ",SUMIFS($N:$N,$C:$C,RIGHT($D1211,6)),IF(C1211="  ",SUMIFS($N:$N,$C:$C," "),ROUNDDOWN(M1211*VLOOKUP(C1211,Aktivity!$C$6:$R$25,10,FALSE),2))))</f>
        <v/>
      </c>
      <c r="O1211" s="90" t="str">
        <f>IF($I1211="","",IF(C1211=" ",SUMIFS($O:$O,$C:$C,RIGHT($D1211,6)),IF(C1211="  ",SUMIFS($O:$O,$C:$C," "),ROUNDDOWN(I1211*VLOOKUP(C1211,Aktivity!$C$6:$R$25,12,FALSE),2))))</f>
        <v/>
      </c>
      <c r="P1211" s="90" t="str">
        <f t="shared" si="93"/>
        <v/>
      </c>
      <c r="Q1211" s="90" t="str">
        <f>IF($I1211="","",IF(C1211=" ",SUMIFS($Q:$Q,$C:$C,RIGHT($D1211,6)),IF(C1211="  ",SUMIFS($Q:$Q,$C:$C," "),ROUNDDOWN(I1211*VLOOKUP(C1211,Aktivity!$C$6:$R$25,9,FALSE),2))))</f>
        <v/>
      </c>
      <c r="R1211" s="90" t="str">
        <f>IF($I1211="","",IF(C1211=" ",SUMIFS($R:$R,$C:$C,RIGHT($D1211,6)),IF(C1211="  ",SUMIFS($R:$R,$C:$C," "),ROUNDDOWN(Q1211*VLOOKUP(C1211,Aktivity!$C$6:$R$25,10,FALSE),2))))</f>
        <v/>
      </c>
      <c r="S1211" s="90" t="str">
        <f>IF($I1211="","",IF(C1211=" ",SUMIFS($S:$S,$C:$C,RIGHT($D1211,6)),IF(C1211="  ",SUMIFS($S:$S,$C:$C," "),ROUNDDOWN(I1211*VLOOKUP(C1211,Aktivity!$C$6:$R$25,13,FALSE),2))))</f>
        <v/>
      </c>
      <c r="T1211" s="90" t="str">
        <f t="shared" si="94"/>
        <v/>
      </c>
      <c r="V1211" s="13" t="str">
        <f>IFERROR(SMALL(Zoznam!O:O,ROW()-3),"")</f>
        <v/>
      </c>
    </row>
    <row r="1212" spans="2:22" ht="15" x14ac:dyDescent="0.25">
      <c r="B1212" s="89" t="str">
        <f>IF($V1212="","",VLOOKUP($V1212,Zoznam!$O:$W,2,FALSE))</f>
        <v/>
      </c>
      <c r="C1212" s="89" t="str">
        <f>IF($V1212="","",VLOOKUP($V1212,Zoznam!$O:$W,3,FALSE))</f>
        <v/>
      </c>
      <c r="D1212" s="75" t="str">
        <f>IF($V1212="","",VLOOKUP($V1212,Zoznam!$O:$W,4,FALSE))</f>
        <v/>
      </c>
      <c r="E1212" s="75" t="str">
        <f>IF($V1212="","",VLOOKUP($V1212,Zoznam!$O:$W,5,FALSE))</f>
        <v/>
      </c>
      <c r="F1212" s="89" t="str">
        <f>IF($V1212="","",VLOOKUP($V1212,Zoznam!$O:$W,6,FALSE))</f>
        <v/>
      </c>
      <c r="G1212" s="90" t="str">
        <f>IF($V1212="","",VLOOKUP($V1212,Zoznam!$O:$W,7,FALSE))</f>
        <v/>
      </c>
      <c r="H1212" s="91" t="str">
        <f>IF($V1212="","",VLOOKUP($V1212,Zoznam!$O:$W,8,FALSE))</f>
        <v/>
      </c>
      <c r="I1212" s="123" t="str">
        <f>IF($V1212="","",VLOOKUP($V1212,Zoznam!$O:$W,9,FALSE))</f>
        <v/>
      </c>
      <c r="J1212" s="123" t="str">
        <f t="shared" si="90"/>
        <v/>
      </c>
      <c r="K1212" s="90" t="str">
        <f t="shared" si="91"/>
        <v/>
      </c>
      <c r="L1212" s="90" t="str">
        <f t="shared" si="92"/>
        <v/>
      </c>
      <c r="M1212" s="90" t="str">
        <f>IF($I1212="","",IF(C1212=" ",SUMIFS($M:$M,$C:$C,RIGHT($D1212,6)),IF(C1212="  ",SUMIFS($M:$M,$C:$C," "),ROUNDUP(I1212*VLOOKUP(C1212,Aktivity!$C$6:$R$25,8,FALSE),2))))</f>
        <v/>
      </c>
      <c r="N1212" s="90" t="str">
        <f>IF($I1212="","",IF(C1212=" ",SUMIFS($N:$N,$C:$C,RIGHT($D1212,6)),IF(C1212="  ",SUMIFS($N:$N,$C:$C," "),ROUNDDOWN(M1212*VLOOKUP(C1212,Aktivity!$C$6:$R$25,10,FALSE),2))))</f>
        <v/>
      </c>
      <c r="O1212" s="90" t="str">
        <f>IF($I1212="","",IF(C1212=" ",SUMIFS($O:$O,$C:$C,RIGHT($D1212,6)),IF(C1212="  ",SUMIFS($O:$O,$C:$C," "),ROUNDDOWN(I1212*VLOOKUP(C1212,Aktivity!$C$6:$R$25,12,FALSE),2))))</f>
        <v/>
      </c>
      <c r="P1212" s="90" t="str">
        <f t="shared" si="93"/>
        <v/>
      </c>
      <c r="Q1212" s="90" t="str">
        <f>IF($I1212="","",IF(C1212=" ",SUMIFS($Q:$Q,$C:$C,RIGHT($D1212,6)),IF(C1212="  ",SUMIFS($Q:$Q,$C:$C," "),ROUNDDOWN(I1212*VLOOKUP(C1212,Aktivity!$C$6:$R$25,9,FALSE),2))))</f>
        <v/>
      </c>
      <c r="R1212" s="90" t="str">
        <f>IF($I1212="","",IF(C1212=" ",SUMIFS($R:$R,$C:$C,RIGHT($D1212,6)),IF(C1212="  ",SUMIFS($R:$R,$C:$C," "),ROUNDDOWN(Q1212*VLOOKUP(C1212,Aktivity!$C$6:$R$25,10,FALSE),2))))</f>
        <v/>
      </c>
      <c r="S1212" s="90" t="str">
        <f>IF($I1212="","",IF(C1212=" ",SUMIFS($S:$S,$C:$C,RIGHT($D1212,6)),IF(C1212="  ",SUMIFS($S:$S,$C:$C," "),ROUNDDOWN(I1212*VLOOKUP(C1212,Aktivity!$C$6:$R$25,13,FALSE),2))))</f>
        <v/>
      </c>
      <c r="T1212" s="90" t="str">
        <f t="shared" si="94"/>
        <v/>
      </c>
      <c r="V1212" s="13" t="str">
        <f>IFERROR(SMALL(Zoznam!O:O,ROW()-3),"")</f>
        <v/>
      </c>
    </row>
    <row r="1213" spans="2:22" ht="15" x14ac:dyDescent="0.25">
      <c r="B1213" s="89" t="str">
        <f>IF($V1213="","",VLOOKUP($V1213,Zoznam!$O:$W,2,FALSE))</f>
        <v/>
      </c>
      <c r="C1213" s="89" t="str">
        <f>IF($V1213="","",VLOOKUP($V1213,Zoznam!$O:$W,3,FALSE))</f>
        <v/>
      </c>
      <c r="D1213" s="75" t="str">
        <f>IF($V1213="","",VLOOKUP($V1213,Zoznam!$O:$W,4,FALSE))</f>
        <v/>
      </c>
      <c r="E1213" s="75" t="str">
        <f>IF($V1213="","",VLOOKUP($V1213,Zoznam!$O:$W,5,FALSE))</f>
        <v/>
      </c>
      <c r="F1213" s="89" t="str">
        <f>IF($V1213="","",VLOOKUP($V1213,Zoznam!$O:$W,6,FALSE))</f>
        <v/>
      </c>
      <c r="G1213" s="90" t="str">
        <f>IF($V1213="","",VLOOKUP($V1213,Zoznam!$O:$W,7,FALSE))</f>
        <v/>
      </c>
      <c r="H1213" s="91" t="str">
        <f>IF($V1213="","",VLOOKUP($V1213,Zoznam!$O:$W,8,FALSE))</f>
        <v/>
      </c>
      <c r="I1213" s="123" t="str">
        <f>IF($V1213="","",VLOOKUP($V1213,Zoznam!$O:$W,9,FALSE))</f>
        <v/>
      </c>
      <c r="J1213" s="123" t="str">
        <f t="shared" si="90"/>
        <v/>
      </c>
      <c r="K1213" s="90" t="str">
        <f t="shared" si="91"/>
        <v/>
      </c>
      <c r="L1213" s="90" t="str">
        <f t="shared" si="92"/>
        <v/>
      </c>
      <c r="M1213" s="90" t="str">
        <f>IF($I1213="","",IF(C1213=" ",SUMIFS($M:$M,$C:$C,RIGHT($D1213,6)),IF(C1213="  ",SUMIFS($M:$M,$C:$C," "),ROUNDUP(I1213*VLOOKUP(C1213,Aktivity!$C$6:$R$25,8,FALSE),2))))</f>
        <v/>
      </c>
      <c r="N1213" s="90" t="str">
        <f>IF($I1213="","",IF(C1213=" ",SUMIFS($N:$N,$C:$C,RIGHT($D1213,6)),IF(C1213="  ",SUMIFS($N:$N,$C:$C," "),ROUNDDOWN(M1213*VLOOKUP(C1213,Aktivity!$C$6:$R$25,10,FALSE),2))))</f>
        <v/>
      </c>
      <c r="O1213" s="90" t="str">
        <f>IF($I1213="","",IF(C1213=" ",SUMIFS($O:$O,$C:$C,RIGHT($D1213,6)),IF(C1213="  ",SUMIFS($O:$O,$C:$C," "),ROUNDDOWN(I1213*VLOOKUP(C1213,Aktivity!$C$6:$R$25,12,FALSE),2))))</f>
        <v/>
      </c>
      <c r="P1213" s="90" t="str">
        <f t="shared" si="93"/>
        <v/>
      </c>
      <c r="Q1213" s="90" t="str">
        <f>IF($I1213="","",IF(C1213=" ",SUMIFS($Q:$Q,$C:$C,RIGHT($D1213,6)),IF(C1213="  ",SUMIFS($Q:$Q,$C:$C," "),ROUNDDOWN(I1213*VLOOKUP(C1213,Aktivity!$C$6:$R$25,9,FALSE),2))))</f>
        <v/>
      </c>
      <c r="R1213" s="90" t="str">
        <f>IF($I1213="","",IF(C1213=" ",SUMIFS($R:$R,$C:$C,RIGHT($D1213,6)),IF(C1213="  ",SUMIFS($R:$R,$C:$C," "),ROUNDDOWN(Q1213*VLOOKUP(C1213,Aktivity!$C$6:$R$25,10,FALSE),2))))</f>
        <v/>
      </c>
      <c r="S1213" s="90" t="str">
        <f>IF($I1213="","",IF(C1213=" ",SUMIFS($S:$S,$C:$C,RIGHT($D1213,6)),IF(C1213="  ",SUMIFS($S:$S,$C:$C," "),ROUNDDOWN(I1213*VLOOKUP(C1213,Aktivity!$C$6:$R$25,13,FALSE),2))))</f>
        <v/>
      </c>
      <c r="T1213" s="90" t="str">
        <f t="shared" si="94"/>
        <v/>
      </c>
      <c r="V1213" s="13" t="str">
        <f>IFERROR(SMALL(Zoznam!O:O,ROW()-3),"")</f>
        <v/>
      </c>
    </row>
    <row r="1214" spans="2:22" ht="15" x14ac:dyDescent="0.25">
      <c r="B1214" s="89" t="str">
        <f>IF($V1214="","",VLOOKUP($V1214,Zoznam!$O:$W,2,FALSE))</f>
        <v/>
      </c>
      <c r="C1214" s="89" t="str">
        <f>IF($V1214="","",VLOOKUP($V1214,Zoznam!$O:$W,3,FALSE))</f>
        <v/>
      </c>
      <c r="D1214" s="75" t="str">
        <f>IF($V1214="","",VLOOKUP($V1214,Zoznam!$O:$W,4,FALSE))</f>
        <v/>
      </c>
      <c r="E1214" s="75" t="str">
        <f>IF($V1214="","",VLOOKUP($V1214,Zoznam!$O:$W,5,FALSE))</f>
        <v/>
      </c>
      <c r="F1214" s="89" t="str">
        <f>IF($V1214="","",VLOOKUP($V1214,Zoznam!$O:$W,6,FALSE))</f>
        <v/>
      </c>
      <c r="G1214" s="90" t="str">
        <f>IF($V1214="","",VLOOKUP($V1214,Zoznam!$O:$W,7,FALSE))</f>
        <v/>
      </c>
      <c r="H1214" s="91" t="str">
        <f>IF($V1214="","",VLOOKUP($V1214,Zoznam!$O:$W,8,FALSE))</f>
        <v/>
      </c>
      <c r="I1214" s="123" t="str">
        <f>IF($V1214="","",VLOOKUP($V1214,Zoznam!$O:$W,9,FALSE))</f>
        <v/>
      </c>
      <c r="J1214" s="123" t="str">
        <f t="shared" si="90"/>
        <v/>
      </c>
      <c r="K1214" s="90" t="str">
        <f t="shared" si="91"/>
        <v/>
      </c>
      <c r="L1214" s="90" t="str">
        <f t="shared" si="92"/>
        <v/>
      </c>
      <c r="M1214" s="90" t="str">
        <f>IF($I1214="","",IF(C1214=" ",SUMIFS($M:$M,$C:$C,RIGHT($D1214,6)),IF(C1214="  ",SUMIFS($M:$M,$C:$C," "),ROUNDUP(I1214*VLOOKUP(C1214,Aktivity!$C$6:$R$25,8,FALSE),2))))</f>
        <v/>
      </c>
      <c r="N1214" s="90" t="str">
        <f>IF($I1214="","",IF(C1214=" ",SUMIFS($N:$N,$C:$C,RIGHT($D1214,6)),IF(C1214="  ",SUMIFS($N:$N,$C:$C," "),ROUNDDOWN(M1214*VLOOKUP(C1214,Aktivity!$C$6:$R$25,10,FALSE),2))))</f>
        <v/>
      </c>
      <c r="O1214" s="90" t="str">
        <f>IF($I1214="","",IF(C1214=" ",SUMIFS($O:$O,$C:$C,RIGHT($D1214,6)),IF(C1214="  ",SUMIFS($O:$O,$C:$C," "),ROUNDDOWN(I1214*VLOOKUP(C1214,Aktivity!$C$6:$R$25,12,FALSE),2))))</f>
        <v/>
      </c>
      <c r="P1214" s="90" t="str">
        <f t="shared" si="93"/>
        <v/>
      </c>
      <c r="Q1214" s="90" t="str">
        <f>IF($I1214="","",IF(C1214=" ",SUMIFS($Q:$Q,$C:$C,RIGHT($D1214,6)),IF(C1214="  ",SUMIFS($Q:$Q,$C:$C," "),ROUNDDOWN(I1214*VLOOKUP(C1214,Aktivity!$C$6:$R$25,9,FALSE),2))))</f>
        <v/>
      </c>
      <c r="R1214" s="90" t="str">
        <f>IF($I1214="","",IF(C1214=" ",SUMIFS($R:$R,$C:$C,RIGHT($D1214,6)),IF(C1214="  ",SUMIFS($R:$R,$C:$C," "),ROUNDDOWN(Q1214*VLOOKUP(C1214,Aktivity!$C$6:$R$25,10,FALSE),2))))</f>
        <v/>
      </c>
      <c r="S1214" s="90" t="str">
        <f>IF($I1214="","",IF(C1214=" ",SUMIFS($S:$S,$C:$C,RIGHT($D1214,6)),IF(C1214="  ",SUMIFS($S:$S,$C:$C," "),ROUNDDOWN(I1214*VLOOKUP(C1214,Aktivity!$C$6:$R$25,13,FALSE),2))))</f>
        <v/>
      </c>
      <c r="T1214" s="90" t="str">
        <f t="shared" si="94"/>
        <v/>
      </c>
      <c r="V1214" s="13" t="str">
        <f>IFERROR(SMALL(Zoznam!O:O,ROW()-3),"")</f>
        <v/>
      </c>
    </row>
    <row r="1215" spans="2:22" ht="15" x14ac:dyDescent="0.25">
      <c r="B1215" s="89" t="str">
        <f>IF($V1215="","",VLOOKUP($V1215,Zoznam!$O:$W,2,FALSE))</f>
        <v/>
      </c>
      <c r="C1215" s="89" t="str">
        <f>IF($V1215="","",VLOOKUP($V1215,Zoznam!$O:$W,3,FALSE))</f>
        <v/>
      </c>
      <c r="D1215" s="75" t="str">
        <f>IF($V1215="","",VLOOKUP($V1215,Zoznam!$O:$W,4,FALSE))</f>
        <v/>
      </c>
      <c r="E1215" s="75" t="str">
        <f>IF($V1215="","",VLOOKUP($V1215,Zoznam!$O:$W,5,FALSE))</f>
        <v/>
      </c>
      <c r="F1215" s="89" t="str">
        <f>IF($V1215="","",VLOOKUP($V1215,Zoznam!$O:$W,6,FALSE))</f>
        <v/>
      </c>
      <c r="G1215" s="90" t="str">
        <f>IF($V1215="","",VLOOKUP($V1215,Zoznam!$O:$W,7,FALSE))</f>
        <v/>
      </c>
      <c r="H1215" s="91" t="str">
        <f>IF($V1215="","",VLOOKUP($V1215,Zoznam!$O:$W,8,FALSE))</f>
        <v/>
      </c>
      <c r="I1215" s="123" t="str">
        <f>IF($V1215="","",VLOOKUP($V1215,Zoznam!$O:$W,9,FALSE))</f>
        <v/>
      </c>
      <c r="J1215" s="123" t="str">
        <f t="shared" si="90"/>
        <v/>
      </c>
      <c r="K1215" s="90" t="str">
        <f t="shared" si="91"/>
        <v/>
      </c>
      <c r="L1215" s="90" t="str">
        <f t="shared" si="92"/>
        <v/>
      </c>
      <c r="M1215" s="90" t="str">
        <f>IF($I1215="","",IF(C1215=" ",SUMIFS($M:$M,$C:$C,RIGHT($D1215,6)),IF(C1215="  ",SUMIFS($M:$M,$C:$C," "),ROUNDUP(I1215*VLOOKUP(C1215,Aktivity!$C$6:$R$25,8,FALSE),2))))</f>
        <v/>
      </c>
      <c r="N1215" s="90" t="str">
        <f>IF($I1215="","",IF(C1215=" ",SUMIFS($N:$N,$C:$C,RIGHT($D1215,6)),IF(C1215="  ",SUMIFS($N:$N,$C:$C," "),ROUNDDOWN(M1215*VLOOKUP(C1215,Aktivity!$C$6:$R$25,10,FALSE),2))))</f>
        <v/>
      </c>
      <c r="O1215" s="90" t="str">
        <f>IF($I1215="","",IF(C1215=" ",SUMIFS($O:$O,$C:$C,RIGHT($D1215,6)),IF(C1215="  ",SUMIFS($O:$O,$C:$C," "),ROUNDDOWN(I1215*VLOOKUP(C1215,Aktivity!$C$6:$R$25,12,FALSE),2))))</f>
        <v/>
      </c>
      <c r="P1215" s="90" t="str">
        <f t="shared" si="93"/>
        <v/>
      </c>
      <c r="Q1215" s="90" t="str">
        <f>IF($I1215="","",IF(C1215=" ",SUMIFS($Q:$Q,$C:$C,RIGHT($D1215,6)),IF(C1215="  ",SUMIFS($Q:$Q,$C:$C," "),ROUNDDOWN(I1215*VLOOKUP(C1215,Aktivity!$C$6:$R$25,9,FALSE),2))))</f>
        <v/>
      </c>
      <c r="R1215" s="90" t="str">
        <f>IF($I1215="","",IF(C1215=" ",SUMIFS($R:$R,$C:$C,RIGHT($D1215,6)),IF(C1215="  ",SUMIFS($R:$R,$C:$C," "),ROUNDDOWN(Q1215*VLOOKUP(C1215,Aktivity!$C$6:$R$25,10,FALSE),2))))</f>
        <v/>
      </c>
      <c r="S1215" s="90" t="str">
        <f>IF($I1215="","",IF(C1215=" ",SUMIFS($S:$S,$C:$C,RIGHT($D1215,6)),IF(C1215="  ",SUMIFS($S:$S,$C:$C," "),ROUNDDOWN(I1215*VLOOKUP(C1215,Aktivity!$C$6:$R$25,13,FALSE),2))))</f>
        <v/>
      </c>
      <c r="T1215" s="90" t="str">
        <f t="shared" si="94"/>
        <v/>
      </c>
      <c r="V1215" s="13" t="str">
        <f>IFERROR(SMALL(Zoznam!O:O,ROW()-3),"")</f>
        <v/>
      </c>
    </row>
    <row r="1216" spans="2:22" ht="15" x14ac:dyDescent="0.25">
      <c r="B1216" s="89" t="str">
        <f>IF($V1216="","",VLOOKUP($V1216,Zoznam!$O:$W,2,FALSE))</f>
        <v/>
      </c>
      <c r="C1216" s="89" t="str">
        <f>IF($V1216="","",VLOOKUP($V1216,Zoznam!$O:$W,3,FALSE))</f>
        <v/>
      </c>
      <c r="D1216" s="75" t="str">
        <f>IF($V1216="","",VLOOKUP($V1216,Zoznam!$O:$W,4,FALSE))</f>
        <v/>
      </c>
      <c r="E1216" s="75" t="str">
        <f>IF($V1216="","",VLOOKUP($V1216,Zoznam!$O:$W,5,FALSE))</f>
        <v/>
      </c>
      <c r="F1216" s="89" t="str">
        <f>IF($V1216="","",VLOOKUP($V1216,Zoznam!$O:$W,6,FALSE))</f>
        <v/>
      </c>
      <c r="G1216" s="90" t="str">
        <f>IF($V1216="","",VLOOKUP($V1216,Zoznam!$O:$W,7,FALSE))</f>
        <v/>
      </c>
      <c r="H1216" s="91" t="str">
        <f>IF($V1216="","",VLOOKUP($V1216,Zoznam!$O:$W,8,FALSE))</f>
        <v/>
      </c>
      <c r="I1216" s="123" t="str">
        <f>IF($V1216="","",VLOOKUP($V1216,Zoznam!$O:$W,9,FALSE))</f>
        <v/>
      </c>
      <c r="J1216" s="123" t="str">
        <f t="shared" si="90"/>
        <v/>
      </c>
      <c r="K1216" s="90" t="str">
        <f t="shared" si="91"/>
        <v/>
      </c>
      <c r="L1216" s="90" t="str">
        <f t="shared" si="92"/>
        <v/>
      </c>
      <c r="M1216" s="90" t="str">
        <f>IF($I1216="","",IF(C1216=" ",SUMIFS($M:$M,$C:$C,RIGHT($D1216,6)),IF(C1216="  ",SUMIFS($M:$M,$C:$C," "),ROUNDUP(I1216*VLOOKUP(C1216,Aktivity!$C$6:$R$25,8,FALSE),2))))</f>
        <v/>
      </c>
      <c r="N1216" s="90" t="str">
        <f>IF($I1216="","",IF(C1216=" ",SUMIFS($N:$N,$C:$C,RIGHT($D1216,6)),IF(C1216="  ",SUMIFS($N:$N,$C:$C," "),ROUNDDOWN(M1216*VLOOKUP(C1216,Aktivity!$C$6:$R$25,10,FALSE),2))))</f>
        <v/>
      </c>
      <c r="O1216" s="90" t="str">
        <f>IF($I1216="","",IF(C1216=" ",SUMIFS($O:$O,$C:$C,RIGHT($D1216,6)),IF(C1216="  ",SUMIFS($O:$O,$C:$C," "),ROUNDDOWN(I1216*VLOOKUP(C1216,Aktivity!$C$6:$R$25,12,FALSE),2))))</f>
        <v/>
      </c>
      <c r="P1216" s="90" t="str">
        <f t="shared" si="93"/>
        <v/>
      </c>
      <c r="Q1216" s="90" t="str">
        <f>IF($I1216="","",IF(C1216=" ",SUMIFS($Q:$Q,$C:$C,RIGHT($D1216,6)),IF(C1216="  ",SUMIFS($Q:$Q,$C:$C," "),ROUNDDOWN(I1216*VLOOKUP(C1216,Aktivity!$C$6:$R$25,9,FALSE),2))))</f>
        <v/>
      </c>
      <c r="R1216" s="90" t="str">
        <f>IF($I1216="","",IF(C1216=" ",SUMIFS($R:$R,$C:$C,RIGHT($D1216,6)),IF(C1216="  ",SUMIFS($R:$R,$C:$C," "),ROUNDDOWN(Q1216*VLOOKUP(C1216,Aktivity!$C$6:$R$25,10,FALSE),2))))</f>
        <v/>
      </c>
      <c r="S1216" s="90" t="str">
        <f>IF($I1216="","",IF(C1216=" ",SUMIFS($S:$S,$C:$C,RIGHT($D1216,6)),IF(C1216="  ",SUMIFS($S:$S,$C:$C," "),ROUNDDOWN(I1216*VLOOKUP(C1216,Aktivity!$C$6:$R$25,13,FALSE),2))))</f>
        <v/>
      </c>
      <c r="T1216" s="90" t="str">
        <f t="shared" si="94"/>
        <v/>
      </c>
      <c r="V1216" s="13" t="str">
        <f>IFERROR(SMALL(Zoznam!O:O,ROW()-3),"")</f>
        <v/>
      </c>
    </row>
    <row r="1217" spans="2:22" ht="15" x14ac:dyDescent="0.25">
      <c r="B1217" s="89" t="str">
        <f>IF($V1217="","",VLOOKUP($V1217,Zoznam!$O:$W,2,FALSE))</f>
        <v/>
      </c>
      <c r="C1217" s="89" t="str">
        <f>IF($V1217="","",VLOOKUP($V1217,Zoznam!$O:$W,3,FALSE))</f>
        <v/>
      </c>
      <c r="D1217" s="75" t="str">
        <f>IF($V1217="","",VLOOKUP($V1217,Zoznam!$O:$W,4,FALSE))</f>
        <v/>
      </c>
      <c r="E1217" s="75" t="str">
        <f>IF($V1217="","",VLOOKUP($V1217,Zoznam!$O:$W,5,FALSE))</f>
        <v/>
      </c>
      <c r="F1217" s="89" t="str">
        <f>IF($V1217="","",VLOOKUP($V1217,Zoznam!$O:$W,6,FALSE))</f>
        <v/>
      </c>
      <c r="G1217" s="90" t="str">
        <f>IF($V1217="","",VLOOKUP($V1217,Zoznam!$O:$W,7,FALSE))</f>
        <v/>
      </c>
      <c r="H1217" s="91" t="str">
        <f>IF($V1217="","",VLOOKUP($V1217,Zoznam!$O:$W,8,FALSE))</f>
        <v/>
      </c>
      <c r="I1217" s="123" t="str">
        <f>IF($V1217="","",VLOOKUP($V1217,Zoznam!$O:$W,9,FALSE))</f>
        <v/>
      </c>
      <c r="J1217" s="123" t="str">
        <f t="shared" si="90"/>
        <v/>
      </c>
      <c r="K1217" s="90" t="str">
        <f t="shared" si="91"/>
        <v/>
      </c>
      <c r="L1217" s="90" t="str">
        <f t="shared" si="92"/>
        <v/>
      </c>
      <c r="M1217" s="90" t="str">
        <f>IF($I1217="","",IF(C1217=" ",SUMIFS($M:$M,$C:$C,RIGHT($D1217,6)),IF(C1217="  ",SUMIFS($M:$M,$C:$C," "),ROUNDUP(I1217*VLOOKUP(C1217,Aktivity!$C$6:$R$25,8,FALSE),2))))</f>
        <v/>
      </c>
      <c r="N1217" s="90" t="str">
        <f>IF($I1217="","",IF(C1217=" ",SUMIFS($N:$N,$C:$C,RIGHT($D1217,6)),IF(C1217="  ",SUMIFS($N:$N,$C:$C," "),ROUNDDOWN(M1217*VLOOKUP(C1217,Aktivity!$C$6:$R$25,10,FALSE),2))))</f>
        <v/>
      </c>
      <c r="O1217" s="90" t="str">
        <f>IF($I1217="","",IF(C1217=" ",SUMIFS($O:$O,$C:$C,RIGHT($D1217,6)),IF(C1217="  ",SUMIFS($O:$O,$C:$C," "),ROUNDDOWN(I1217*VLOOKUP(C1217,Aktivity!$C$6:$R$25,12,FALSE),2))))</f>
        <v/>
      </c>
      <c r="P1217" s="90" t="str">
        <f t="shared" si="93"/>
        <v/>
      </c>
      <c r="Q1217" s="90" t="str">
        <f>IF($I1217="","",IF(C1217=" ",SUMIFS($Q:$Q,$C:$C,RIGHT($D1217,6)),IF(C1217="  ",SUMIFS($Q:$Q,$C:$C," "),ROUNDDOWN(I1217*VLOOKUP(C1217,Aktivity!$C$6:$R$25,9,FALSE),2))))</f>
        <v/>
      </c>
      <c r="R1217" s="90" t="str">
        <f>IF($I1217="","",IF(C1217=" ",SUMIFS($R:$R,$C:$C,RIGHT($D1217,6)),IF(C1217="  ",SUMIFS($R:$R,$C:$C," "),ROUNDDOWN(Q1217*VLOOKUP(C1217,Aktivity!$C$6:$R$25,10,FALSE),2))))</f>
        <v/>
      </c>
      <c r="S1217" s="90" t="str">
        <f>IF($I1217="","",IF(C1217=" ",SUMIFS($S:$S,$C:$C,RIGHT($D1217,6)),IF(C1217="  ",SUMIFS($S:$S,$C:$C," "),ROUNDDOWN(I1217*VLOOKUP(C1217,Aktivity!$C$6:$R$25,13,FALSE),2))))</f>
        <v/>
      </c>
      <c r="T1217" s="90" t="str">
        <f t="shared" si="94"/>
        <v/>
      </c>
      <c r="V1217" s="13" t="str">
        <f>IFERROR(SMALL(Zoznam!O:O,ROW()-3),"")</f>
        <v/>
      </c>
    </row>
    <row r="1218" spans="2:22" ht="15" x14ac:dyDescent="0.25">
      <c r="B1218" s="89" t="str">
        <f>IF($V1218="","",VLOOKUP($V1218,Zoznam!$O:$W,2,FALSE))</f>
        <v/>
      </c>
      <c r="C1218" s="89" t="str">
        <f>IF($V1218="","",VLOOKUP($V1218,Zoznam!$O:$W,3,FALSE))</f>
        <v/>
      </c>
      <c r="D1218" s="75" t="str">
        <f>IF($V1218="","",VLOOKUP($V1218,Zoznam!$O:$W,4,FALSE))</f>
        <v/>
      </c>
      <c r="E1218" s="75" t="str">
        <f>IF($V1218="","",VLOOKUP($V1218,Zoznam!$O:$W,5,FALSE))</f>
        <v/>
      </c>
      <c r="F1218" s="89" t="str">
        <f>IF($V1218="","",VLOOKUP($V1218,Zoznam!$O:$W,6,FALSE))</f>
        <v/>
      </c>
      <c r="G1218" s="90" t="str">
        <f>IF($V1218="","",VLOOKUP($V1218,Zoznam!$O:$W,7,FALSE))</f>
        <v/>
      </c>
      <c r="H1218" s="91" t="str">
        <f>IF($V1218="","",VLOOKUP($V1218,Zoznam!$O:$W,8,FALSE))</f>
        <v/>
      </c>
      <c r="I1218" s="123" t="str">
        <f>IF($V1218="","",VLOOKUP($V1218,Zoznam!$O:$W,9,FALSE))</f>
        <v/>
      </c>
      <c r="J1218" s="123" t="str">
        <f t="shared" si="90"/>
        <v/>
      </c>
      <c r="K1218" s="90" t="str">
        <f t="shared" si="91"/>
        <v/>
      </c>
      <c r="L1218" s="90" t="str">
        <f t="shared" si="92"/>
        <v/>
      </c>
      <c r="M1218" s="90" t="str">
        <f>IF($I1218="","",IF(C1218=" ",SUMIFS($M:$M,$C:$C,RIGHT($D1218,6)),IF(C1218="  ",SUMIFS($M:$M,$C:$C," "),ROUNDUP(I1218*VLOOKUP(C1218,Aktivity!$C$6:$R$25,8,FALSE),2))))</f>
        <v/>
      </c>
      <c r="N1218" s="90" t="str">
        <f>IF($I1218="","",IF(C1218=" ",SUMIFS($N:$N,$C:$C,RIGHT($D1218,6)),IF(C1218="  ",SUMIFS($N:$N,$C:$C," "),ROUNDDOWN(M1218*VLOOKUP(C1218,Aktivity!$C$6:$R$25,10,FALSE),2))))</f>
        <v/>
      </c>
      <c r="O1218" s="90" t="str">
        <f>IF($I1218="","",IF(C1218=" ",SUMIFS($O:$O,$C:$C,RIGHT($D1218,6)),IF(C1218="  ",SUMIFS($O:$O,$C:$C," "),ROUNDDOWN(I1218*VLOOKUP(C1218,Aktivity!$C$6:$R$25,12,FALSE),2))))</f>
        <v/>
      </c>
      <c r="P1218" s="90" t="str">
        <f t="shared" si="93"/>
        <v/>
      </c>
      <c r="Q1218" s="90" t="str">
        <f>IF($I1218="","",IF(C1218=" ",SUMIFS($Q:$Q,$C:$C,RIGHT($D1218,6)),IF(C1218="  ",SUMIFS($Q:$Q,$C:$C," "),ROUNDDOWN(I1218*VLOOKUP(C1218,Aktivity!$C$6:$R$25,9,FALSE),2))))</f>
        <v/>
      </c>
      <c r="R1218" s="90" t="str">
        <f>IF($I1218="","",IF(C1218=" ",SUMIFS($R:$R,$C:$C,RIGHT($D1218,6)),IF(C1218="  ",SUMIFS($R:$R,$C:$C," "),ROUNDDOWN(Q1218*VLOOKUP(C1218,Aktivity!$C$6:$R$25,10,FALSE),2))))</f>
        <v/>
      </c>
      <c r="S1218" s="90" t="str">
        <f>IF($I1218="","",IF(C1218=" ",SUMIFS($S:$S,$C:$C,RIGHT($D1218,6)),IF(C1218="  ",SUMIFS($S:$S,$C:$C," "),ROUNDDOWN(I1218*VLOOKUP(C1218,Aktivity!$C$6:$R$25,13,FALSE),2))))</f>
        <v/>
      </c>
      <c r="T1218" s="90" t="str">
        <f t="shared" si="94"/>
        <v/>
      </c>
      <c r="V1218" s="13" t="str">
        <f>IFERROR(SMALL(Zoznam!O:O,ROW()-3),"")</f>
        <v/>
      </c>
    </row>
    <row r="1219" spans="2:22" ht="15" x14ac:dyDescent="0.25">
      <c r="B1219" s="89" t="str">
        <f>IF($V1219="","",VLOOKUP($V1219,Zoznam!$O:$W,2,FALSE))</f>
        <v/>
      </c>
      <c r="C1219" s="89" t="str">
        <f>IF($V1219="","",VLOOKUP($V1219,Zoznam!$O:$W,3,FALSE))</f>
        <v/>
      </c>
      <c r="D1219" s="75" t="str">
        <f>IF($V1219="","",VLOOKUP($V1219,Zoznam!$O:$W,4,FALSE))</f>
        <v/>
      </c>
      <c r="E1219" s="75" t="str">
        <f>IF($V1219="","",VLOOKUP($V1219,Zoznam!$O:$W,5,FALSE))</f>
        <v/>
      </c>
      <c r="F1219" s="89" t="str">
        <f>IF($V1219="","",VLOOKUP($V1219,Zoznam!$O:$W,6,FALSE))</f>
        <v/>
      </c>
      <c r="G1219" s="90" t="str">
        <f>IF($V1219="","",VLOOKUP($V1219,Zoznam!$O:$W,7,FALSE))</f>
        <v/>
      </c>
      <c r="H1219" s="91" t="str">
        <f>IF($V1219="","",VLOOKUP($V1219,Zoznam!$O:$W,8,FALSE))</f>
        <v/>
      </c>
      <c r="I1219" s="123" t="str">
        <f>IF($V1219="","",VLOOKUP($V1219,Zoznam!$O:$W,9,FALSE))</f>
        <v/>
      </c>
      <c r="J1219" s="123" t="str">
        <f t="shared" si="90"/>
        <v/>
      </c>
      <c r="K1219" s="90" t="str">
        <f t="shared" si="91"/>
        <v/>
      </c>
      <c r="L1219" s="90" t="str">
        <f t="shared" si="92"/>
        <v/>
      </c>
      <c r="M1219" s="90" t="str">
        <f>IF($I1219="","",IF(C1219=" ",SUMIFS($M:$M,$C:$C,RIGHT($D1219,6)),IF(C1219="  ",SUMIFS($M:$M,$C:$C," "),ROUNDUP(I1219*VLOOKUP(C1219,Aktivity!$C$6:$R$25,8,FALSE),2))))</f>
        <v/>
      </c>
      <c r="N1219" s="90" t="str">
        <f>IF($I1219="","",IF(C1219=" ",SUMIFS($N:$N,$C:$C,RIGHT($D1219,6)),IF(C1219="  ",SUMIFS($N:$N,$C:$C," "),ROUNDDOWN(M1219*VLOOKUP(C1219,Aktivity!$C$6:$R$25,10,FALSE),2))))</f>
        <v/>
      </c>
      <c r="O1219" s="90" t="str">
        <f>IF($I1219="","",IF(C1219=" ",SUMIFS($O:$O,$C:$C,RIGHT($D1219,6)),IF(C1219="  ",SUMIFS($O:$O,$C:$C," "),ROUNDDOWN(I1219*VLOOKUP(C1219,Aktivity!$C$6:$R$25,12,FALSE),2))))</f>
        <v/>
      </c>
      <c r="P1219" s="90" t="str">
        <f t="shared" si="93"/>
        <v/>
      </c>
      <c r="Q1219" s="90" t="str">
        <f>IF($I1219="","",IF(C1219=" ",SUMIFS($Q:$Q,$C:$C,RIGHT($D1219,6)),IF(C1219="  ",SUMIFS($Q:$Q,$C:$C," "),ROUNDDOWN(I1219*VLOOKUP(C1219,Aktivity!$C$6:$R$25,9,FALSE),2))))</f>
        <v/>
      </c>
      <c r="R1219" s="90" t="str">
        <f>IF($I1219="","",IF(C1219=" ",SUMIFS($R:$R,$C:$C,RIGHT($D1219,6)),IF(C1219="  ",SUMIFS($R:$R,$C:$C," "),ROUNDDOWN(Q1219*VLOOKUP(C1219,Aktivity!$C$6:$R$25,10,FALSE),2))))</f>
        <v/>
      </c>
      <c r="S1219" s="90" t="str">
        <f>IF($I1219="","",IF(C1219=" ",SUMIFS($S:$S,$C:$C,RIGHT($D1219,6)),IF(C1219="  ",SUMIFS($S:$S,$C:$C," "),ROUNDDOWN(I1219*VLOOKUP(C1219,Aktivity!$C$6:$R$25,13,FALSE),2))))</f>
        <v/>
      </c>
      <c r="T1219" s="90" t="str">
        <f t="shared" si="94"/>
        <v/>
      </c>
      <c r="V1219" s="13" t="str">
        <f>IFERROR(SMALL(Zoznam!O:O,ROW()-3),"")</f>
        <v/>
      </c>
    </row>
    <row r="1220" spans="2:22" ht="15" x14ac:dyDescent="0.25">
      <c r="B1220" s="89" t="str">
        <f>IF($V1220="","",VLOOKUP($V1220,Zoznam!$O:$W,2,FALSE))</f>
        <v/>
      </c>
      <c r="C1220" s="89" t="str">
        <f>IF($V1220="","",VLOOKUP($V1220,Zoznam!$O:$W,3,FALSE))</f>
        <v/>
      </c>
      <c r="D1220" s="75" t="str">
        <f>IF($V1220="","",VLOOKUP($V1220,Zoznam!$O:$W,4,FALSE))</f>
        <v/>
      </c>
      <c r="E1220" s="75" t="str">
        <f>IF($V1220="","",VLOOKUP($V1220,Zoznam!$O:$W,5,FALSE))</f>
        <v/>
      </c>
      <c r="F1220" s="89" t="str">
        <f>IF($V1220="","",VLOOKUP($V1220,Zoznam!$O:$W,6,FALSE))</f>
        <v/>
      </c>
      <c r="G1220" s="90" t="str">
        <f>IF($V1220="","",VLOOKUP($V1220,Zoznam!$O:$W,7,FALSE))</f>
        <v/>
      </c>
      <c r="H1220" s="91" t="str">
        <f>IF($V1220="","",VLOOKUP($V1220,Zoznam!$O:$W,8,FALSE))</f>
        <v/>
      </c>
      <c r="I1220" s="123" t="str">
        <f>IF($V1220="","",VLOOKUP($V1220,Zoznam!$O:$W,9,FALSE))</f>
        <v/>
      </c>
      <c r="J1220" s="123" t="str">
        <f t="shared" si="90"/>
        <v/>
      </c>
      <c r="K1220" s="90" t="str">
        <f t="shared" si="91"/>
        <v/>
      </c>
      <c r="L1220" s="90" t="str">
        <f t="shared" si="92"/>
        <v/>
      </c>
      <c r="M1220" s="90" t="str">
        <f>IF($I1220="","",IF(C1220=" ",SUMIFS($M:$M,$C:$C,RIGHT($D1220,6)),IF(C1220="  ",SUMIFS($M:$M,$C:$C," "),ROUNDUP(I1220*VLOOKUP(C1220,Aktivity!$C$6:$R$25,8,FALSE),2))))</f>
        <v/>
      </c>
      <c r="N1220" s="90" t="str">
        <f>IF($I1220="","",IF(C1220=" ",SUMIFS($N:$N,$C:$C,RIGHT($D1220,6)),IF(C1220="  ",SUMIFS($N:$N,$C:$C," "),ROUNDDOWN(M1220*VLOOKUP(C1220,Aktivity!$C$6:$R$25,10,FALSE),2))))</f>
        <v/>
      </c>
      <c r="O1220" s="90" t="str">
        <f>IF($I1220="","",IF(C1220=" ",SUMIFS($O:$O,$C:$C,RIGHT($D1220,6)),IF(C1220="  ",SUMIFS($O:$O,$C:$C," "),ROUNDDOWN(I1220*VLOOKUP(C1220,Aktivity!$C$6:$R$25,12,FALSE),2))))</f>
        <v/>
      </c>
      <c r="P1220" s="90" t="str">
        <f t="shared" si="93"/>
        <v/>
      </c>
      <c r="Q1220" s="90" t="str">
        <f>IF($I1220="","",IF(C1220=" ",SUMIFS($Q:$Q,$C:$C,RIGHT($D1220,6)),IF(C1220="  ",SUMIFS($Q:$Q,$C:$C," "),ROUNDDOWN(I1220*VLOOKUP(C1220,Aktivity!$C$6:$R$25,9,FALSE),2))))</f>
        <v/>
      </c>
      <c r="R1220" s="90" t="str">
        <f>IF($I1220="","",IF(C1220=" ",SUMIFS($R:$R,$C:$C,RIGHT($D1220,6)),IF(C1220="  ",SUMIFS($R:$R,$C:$C," "),ROUNDDOWN(Q1220*VLOOKUP(C1220,Aktivity!$C$6:$R$25,10,FALSE),2))))</f>
        <v/>
      </c>
      <c r="S1220" s="90" t="str">
        <f>IF($I1220="","",IF(C1220=" ",SUMIFS($S:$S,$C:$C,RIGHT($D1220,6)),IF(C1220="  ",SUMIFS($S:$S,$C:$C," "),ROUNDDOWN(I1220*VLOOKUP(C1220,Aktivity!$C$6:$R$25,13,FALSE),2))))</f>
        <v/>
      </c>
      <c r="T1220" s="90" t="str">
        <f t="shared" si="94"/>
        <v/>
      </c>
      <c r="V1220" s="13" t="str">
        <f>IFERROR(SMALL(Zoznam!O:O,ROW()-3),"")</f>
        <v/>
      </c>
    </row>
    <row r="1221" spans="2:22" ht="15" x14ac:dyDescent="0.25">
      <c r="B1221" s="89" t="str">
        <f>IF($V1221="","",VLOOKUP($V1221,Zoznam!$O:$W,2,FALSE))</f>
        <v/>
      </c>
      <c r="C1221" s="89" t="str">
        <f>IF($V1221="","",VLOOKUP($V1221,Zoznam!$O:$W,3,FALSE))</f>
        <v/>
      </c>
      <c r="D1221" s="75" t="str">
        <f>IF($V1221="","",VLOOKUP($V1221,Zoznam!$O:$W,4,FALSE))</f>
        <v/>
      </c>
      <c r="E1221" s="75" t="str">
        <f>IF($V1221="","",VLOOKUP($V1221,Zoznam!$O:$W,5,FALSE))</f>
        <v/>
      </c>
      <c r="F1221" s="89" t="str">
        <f>IF($V1221="","",VLOOKUP($V1221,Zoznam!$O:$W,6,FALSE))</f>
        <v/>
      </c>
      <c r="G1221" s="90" t="str">
        <f>IF($V1221="","",VLOOKUP($V1221,Zoznam!$O:$W,7,FALSE))</f>
        <v/>
      </c>
      <c r="H1221" s="91" t="str">
        <f>IF($V1221="","",VLOOKUP($V1221,Zoznam!$O:$W,8,FALSE))</f>
        <v/>
      </c>
      <c r="I1221" s="123" t="str">
        <f>IF($V1221="","",VLOOKUP($V1221,Zoznam!$O:$W,9,FALSE))</f>
        <v/>
      </c>
      <c r="J1221" s="123" t="str">
        <f t="shared" ref="J1221:J1284" si="95">IF($I1221="","",IF(C1221=" ",SUMIFS($J:$J,$C:$C,RIGHT($D1221,6)),IF(C1221="  ",SUMIFS($J:$J,$C:$C," "),N1221+R1221)))</f>
        <v/>
      </c>
      <c r="K1221" s="90" t="str">
        <f t="shared" ref="K1221:K1284" si="96">IF($I1221="","",IF(C1221=" ",SUMIFS($K:$K,$C:$C,RIGHT($D1221,6)),IF(C1221="  ",SUMIFS($K:$K,$C:$C," "),O1221+S1221)))</f>
        <v/>
      </c>
      <c r="L1221" s="90" t="str">
        <f t="shared" ref="L1221:L1284" si="97">IF($I1221="","",IF(C1221=" ",SUMIFS($L:$L,$C:$C,RIGHT($D1221,6)),IF(C1221="  ",SUMIFS($L:$L,$C:$C," "),P1221+T1221)))</f>
        <v/>
      </c>
      <c r="M1221" s="90" t="str">
        <f>IF($I1221="","",IF(C1221=" ",SUMIFS($M:$M,$C:$C,RIGHT($D1221,6)),IF(C1221="  ",SUMIFS($M:$M,$C:$C," "),ROUNDUP(I1221*VLOOKUP(C1221,Aktivity!$C$6:$R$25,8,FALSE),2))))</f>
        <v/>
      </c>
      <c r="N1221" s="90" t="str">
        <f>IF($I1221="","",IF(C1221=" ",SUMIFS($N:$N,$C:$C,RIGHT($D1221,6)),IF(C1221="  ",SUMIFS($N:$N,$C:$C," "),ROUNDDOWN(M1221*VLOOKUP(C1221,Aktivity!$C$6:$R$25,10,FALSE),2))))</f>
        <v/>
      </c>
      <c r="O1221" s="90" t="str">
        <f>IF($I1221="","",IF(C1221=" ",SUMIFS($O:$O,$C:$C,RIGHT($D1221,6)),IF(C1221="  ",SUMIFS($O:$O,$C:$C," "),ROUNDDOWN(I1221*VLOOKUP(C1221,Aktivity!$C$6:$R$25,12,FALSE),2))))</f>
        <v/>
      </c>
      <c r="P1221" s="90" t="str">
        <f t="shared" ref="P1221:P1284" si="98">IF($I1221="","",IF(C1221=" ",SUMIFS($P:$P,$C:$C,RIGHT($D1221,6)),IF(C1221="  ",SUMIFS($P:$P,$C:$C," "),N1221-O1221)))</f>
        <v/>
      </c>
      <c r="Q1221" s="90" t="str">
        <f>IF($I1221="","",IF(C1221=" ",SUMIFS($Q:$Q,$C:$C,RIGHT($D1221,6)),IF(C1221="  ",SUMIFS($Q:$Q,$C:$C," "),ROUNDDOWN(I1221*VLOOKUP(C1221,Aktivity!$C$6:$R$25,9,FALSE),2))))</f>
        <v/>
      </c>
      <c r="R1221" s="90" t="str">
        <f>IF($I1221="","",IF(C1221=" ",SUMIFS($R:$R,$C:$C,RIGHT($D1221,6)),IF(C1221="  ",SUMIFS($R:$R,$C:$C," "),ROUNDDOWN(Q1221*VLOOKUP(C1221,Aktivity!$C$6:$R$25,10,FALSE),2))))</f>
        <v/>
      </c>
      <c r="S1221" s="90" t="str">
        <f>IF($I1221="","",IF(C1221=" ",SUMIFS($S:$S,$C:$C,RIGHT($D1221,6)),IF(C1221="  ",SUMIFS($S:$S,$C:$C," "),ROUNDDOWN(I1221*VLOOKUP(C1221,Aktivity!$C$6:$R$25,13,FALSE),2))))</f>
        <v/>
      </c>
      <c r="T1221" s="90" t="str">
        <f t="shared" ref="T1221:T1284" si="99">IF($I1221="","",IF(C1221=" ",SUMIFS($T:$T,$C:$C,RIGHT($D1221,6)),IF(C1221="  ",SUMIFS($T:$T,$C:$C," "),R1221-S1221)))</f>
        <v/>
      </c>
      <c r="V1221" s="13" t="str">
        <f>IFERROR(SMALL(Zoznam!O:O,ROW()-3),"")</f>
        <v/>
      </c>
    </row>
    <row r="1222" spans="2:22" ht="15" x14ac:dyDescent="0.25">
      <c r="B1222" s="89" t="str">
        <f>IF($V1222="","",VLOOKUP($V1222,Zoznam!$O:$W,2,FALSE))</f>
        <v/>
      </c>
      <c r="C1222" s="89" t="str">
        <f>IF($V1222="","",VLOOKUP($V1222,Zoznam!$O:$W,3,FALSE))</f>
        <v/>
      </c>
      <c r="D1222" s="75" t="str">
        <f>IF($V1222="","",VLOOKUP($V1222,Zoznam!$O:$W,4,FALSE))</f>
        <v/>
      </c>
      <c r="E1222" s="75" t="str">
        <f>IF($V1222="","",VLOOKUP($V1222,Zoznam!$O:$W,5,FALSE))</f>
        <v/>
      </c>
      <c r="F1222" s="89" t="str">
        <f>IF($V1222="","",VLOOKUP($V1222,Zoznam!$O:$W,6,FALSE))</f>
        <v/>
      </c>
      <c r="G1222" s="90" t="str">
        <f>IF($V1222="","",VLOOKUP($V1222,Zoznam!$O:$W,7,FALSE))</f>
        <v/>
      </c>
      <c r="H1222" s="91" t="str">
        <f>IF($V1222="","",VLOOKUP($V1222,Zoznam!$O:$W,8,FALSE))</f>
        <v/>
      </c>
      <c r="I1222" s="123" t="str">
        <f>IF($V1222="","",VLOOKUP($V1222,Zoznam!$O:$W,9,FALSE))</f>
        <v/>
      </c>
      <c r="J1222" s="123" t="str">
        <f t="shared" si="95"/>
        <v/>
      </c>
      <c r="K1222" s="90" t="str">
        <f t="shared" si="96"/>
        <v/>
      </c>
      <c r="L1222" s="90" t="str">
        <f t="shared" si="97"/>
        <v/>
      </c>
      <c r="M1222" s="90" t="str">
        <f>IF($I1222="","",IF(C1222=" ",SUMIFS($M:$M,$C:$C,RIGHT($D1222,6)),IF(C1222="  ",SUMIFS($M:$M,$C:$C," "),ROUNDUP(I1222*VLOOKUP(C1222,Aktivity!$C$6:$R$25,8,FALSE),2))))</f>
        <v/>
      </c>
      <c r="N1222" s="90" t="str">
        <f>IF($I1222="","",IF(C1222=" ",SUMIFS($N:$N,$C:$C,RIGHT($D1222,6)),IF(C1222="  ",SUMIFS($N:$N,$C:$C," "),ROUNDDOWN(M1222*VLOOKUP(C1222,Aktivity!$C$6:$R$25,10,FALSE),2))))</f>
        <v/>
      </c>
      <c r="O1222" s="90" t="str">
        <f>IF($I1222="","",IF(C1222=" ",SUMIFS($O:$O,$C:$C,RIGHT($D1222,6)),IF(C1222="  ",SUMIFS($O:$O,$C:$C," "),ROUNDDOWN(I1222*VLOOKUP(C1222,Aktivity!$C$6:$R$25,12,FALSE),2))))</f>
        <v/>
      </c>
      <c r="P1222" s="90" t="str">
        <f t="shared" si="98"/>
        <v/>
      </c>
      <c r="Q1222" s="90" t="str">
        <f>IF($I1222="","",IF(C1222=" ",SUMIFS($Q:$Q,$C:$C,RIGHT($D1222,6)),IF(C1222="  ",SUMIFS($Q:$Q,$C:$C," "),ROUNDDOWN(I1222*VLOOKUP(C1222,Aktivity!$C$6:$R$25,9,FALSE),2))))</f>
        <v/>
      </c>
      <c r="R1222" s="90" t="str">
        <f>IF($I1222="","",IF(C1222=" ",SUMIFS($R:$R,$C:$C,RIGHT($D1222,6)),IF(C1222="  ",SUMIFS($R:$R,$C:$C," "),ROUNDDOWN(Q1222*VLOOKUP(C1222,Aktivity!$C$6:$R$25,10,FALSE),2))))</f>
        <v/>
      </c>
      <c r="S1222" s="90" t="str">
        <f>IF($I1222="","",IF(C1222=" ",SUMIFS($S:$S,$C:$C,RIGHT($D1222,6)),IF(C1222="  ",SUMIFS($S:$S,$C:$C," "),ROUNDDOWN(I1222*VLOOKUP(C1222,Aktivity!$C$6:$R$25,13,FALSE),2))))</f>
        <v/>
      </c>
      <c r="T1222" s="90" t="str">
        <f t="shared" si="99"/>
        <v/>
      </c>
      <c r="V1222" s="13" t="str">
        <f>IFERROR(SMALL(Zoznam!O:O,ROW()-3),"")</f>
        <v/>
      </c>
    </row>
    <row r="1223" spans="2:22" ht="15" x14ac:dyDescent="0.25">
      <c r="B1223" s="89" t="str">
        <f>IF($V1223="","",VLOOKUP($V1223,Zoznam!$O:$W,2,FALSE))</f>
        <v/>
      </c>
      <c r="C1223" s="89" t="str">
        <f>IF($V1223="","",VLOOKUP($V1223,Zoznam!$O:$W,3,FALSE))</f>
        <v/>
      </c>
      <c r="D1223" s="75" t="str">
        <f>IF($V1223="","",VLOOKUP($V1223,Zoznam!$O:$W,4,FALSE))</f>
        <v/>
      </c>
      <c r="E1223" s="75" t="str">
        <f>IF($V1223="","",VLOOKUP($V1223,Zoznam!$O:$W,5,FALSE))</f>
        <v/>
      </c>
      <c r="F1223" s="89" t="str">
        <f>IF($V1223="","",VLOOKUP($V1223,Zoznam!$O:$W,6,FALSE))</f>
        <v/>
      </c>
      <c r="G1223" s="90" t="str">
        <f>IF($V1223="","",VLOOKUP($V1223,Zoznam!$O:$W,7,FALSE))</f>
        <v/>
      </c>
      <c r="H1223" s="91" t="str">
        <f>IF($V1223="","",VLOOKUP($V1223,Zoznam!$O:$W,8,FALSE))</f>
        <v/>
      </c>
      <c r="I1223" s="123" t="str">
        <f>IF($V1223="","",VLOOKUP($V1223,Zoznam!$O:$W,9,FALSE))</f>
        <v/>
      </c>
      <c r="J1223" s="123" t="str">
        <f t="shared" si="95"/>
        <v/>
      </c>
      <c r="K1223" s="90" t="str">
        <f t="shared" si="96"/>
        <v/>
      </c>
      <c r="L1223" s="90" t="str">
        <f t="shared" si="97"/>
        <v/>
      </c>
      <c r="M1223" s="90" t="str">
        <f>IF($I1223="","",IF(C1223=" ",SUMIFS($M:$M,$C:$C,RIGHT($D1223,6)),IF(C1223="  ",SUMIFS($M:$M,$C:$C," "),ROUNDUP(I1223*VLOOKUP(C1223,Aktivity!$C$6:$R$25,8,FALSE),2))))</f>
        <v/>
      </c>
      <c r="N1223" s="90" t="str">
        <f>IF($I1223="","",IF(C1223=" ",SUMIFS($N:$N,$C:$C,RIGHT($D1223,6)),IF(C1223="  ",SUMIFS($N:$N,$C:$C," "),ROUNDDOWN(M1223*VLOOKUP(C1223,Aktivity!$C$6:$R$25,10,FALSE),2))))</f>
        <v/>
      </c>
      <c r="O1223" s="90" t="str">
        <f>IF($I1223="","",IF(C1223=" ",SUMIFS($O:$O,$C:$C,RIGHT($D1223,6)),IF(C1223="  ",SUMIFS($O:$O,$C:$C," "),ROUNDDOWN(I1223*VLOOKUP(C1223,Aktivity!$C$6:$R$25,12,FALSE),2))))</f>
        <v/>
      </c>
      <c r="P1223" s="90" t="str">
        <f t="shared" si="98"/>
        <v/>
      </c>
      <c r="Q1223" s="90" t="str">
        <f>IF($I1223="","",IF(C1223=" ",SUMIFS($Q:$Q,$C:$C,RIGHT($D1223,6)),IF(C1223="  ",SUMIFS($Q:$Q,$C:$C," "),ROUNDDOWN(I1223*VLOOKUP(C1223,Aktivity!$C$6:$R$25,9,FALSE),2))))</f>
        <v/>
      </c>
      <c r="R1223" s="90" t="str">
        <f>IF($I1223="","",IF(C1223=" ",SUMIFS($R:$R,$C:$C,RIGHT($D1223,6)),IF(C1223="  ",SUMIFS($R:$R,$C:$C," "),ROUNDDOWN(Q1223*VLOOKUP(C1223,Aktivity!$C$6:$R$25,10,FALSE),2))))</f>
        <v/>
      </c>
      <c r="S1223" s="90" t="str">
        <f>IF($I1223="","",IF(C1223=" ",SUMIFS($S:$S,$C:$C,RIGHT($D1223,6)),IF(C1223="  ",SUMIFS($S:$S,$C:$C," "),ROUNDDOWN(I1223*VLOOKUP(C1223,Aktivity!$C$6:$R$25,13,FALSE),2))))</f>
        <v/>
      </c>
      <c r="T1223" s="90" t="str">
        <f t="shared" si="99"/>
        <v/>
      </c>
      <c r="V1223" s="13" t="str">
        <f>IFERROR(SMALL(Zoznam!O:O,ROW()-3),"")</f>
        <v/>
      </c>
    </row>
    <row r="1224" spans="2:22" ht="15" x14ac:dyDescent="0.25">
      <c r="B1224" s="89" t="str">
        <f>IF($V1224="","",VLOOKUP($V1224,Zoznam!$O:$W,2,FALSE))</f>
        <v/>
      </c>
      <c r="C1224" s="89" t="str">
        <f>IF($V1224="","",VLOOKUP($V1224,Zoznam!$O:$W,3,FALSE))</f>
        <v/>
      </c>
      <c r="D1224" s="75" t="str">
        <f>IF($V1224="","",VLOOKUP($V1224,Zoznam!$O:$W,4,FALSE))</f>
        <v/>
      </c>
      <c r="E1224" s="75" t="str">
        <f>IF($V1224="","",VLOOKUP($V1224,Zoznam!$O:$W,5,FALSE))</f>
        <v/>
      </c>
      <c r="F1224" s="89" t="str">
        <f>IF($V1224="","",VLOOKUP($V1224,Zoznam!$O:$W,6,FALSE))</f>
        <v/>
      </c>
      <c r="G1224" s="90" t="str">
        <f>IF($V1224="","",VLOOKUP($V1224,Zoznam!$O:$W,7,FALSE))</f>
        <v/>
      </c>
      <c r="H1224" s="91" t="str">
        <f>IF($V1224="","",VLOOKUP($V1224,Zoznam!$O:$W,8,FALSE))</f>
        <v/>
      </c>
      <c r="I1224" s="123" t="str">
        <f>IF($V1224="","",VLOOKUP($V1224,Zoznam!$O:$W,9,FALSE))</f>
        <v/>
      </c>
      <c r="J1224" s="123" t="str">
        <f t="shared" si="95"/>
        <v/>
      </c>
      <c r="K1224" s="90" t="str">
        <f t="shared" si="96"/>
        <v/>
      </c>
      <c r="L1224" s="90" t="str">
        <f t="shared" si="97"/>
        <v/>
      </c>
      <c r="M1224" s="90" t="str">
        <f>IF($I1224="","",IF(C1224=" ",SUMIFS($M:$M,$C:$C,RIGHT($D1224,6)),IF(C1224="  ",SUMIFS($M:$M,$C:$C," "),ROUNDUP(I1224*VLOOKUP(C1224,Aktivity!$C$6:$R$25,8,FALSE),2))))</f>
        <v/>
      </c>
      <c r="N1224" s="90" t="str">
        <f>IF($I1224="","",IF(C1224=" ",SUMIFS($N:$N,$C:$C,RIGHT($D1224,6)),IF(C1224="  ",SUMIFS($N:$N,$C:$C," "),ROUNDDOWN(M1224*VLOOKUP(C1224,Aktivity!$C$6:$R$25,10,FALSE),2))))</f>
        <v/>
      </c>
      <c r="O1224" s="90" t="str">
        <f>IF($I1224="","",IF(C1224=" ",SUMIFS($O:$O,$C:$C,RIGHT($D1224,6)),IF(C1224="  ",SUMIFS($O:$O,$C:$C," "),ROUNDDOWN(I1224*VLOOKUP(C1224,Aktivity!$C$6:$R$25,12,FALSE),2))))</f>
        <v/>
      </c>
      <c r="P1224" s="90" t="str">
        <f t="shared" si="98"/>
        <v/>
      </c>
      <c r="Q1224" s="90" t="str">
        <f>IF($I1224="","",IF(C1224=" ",SUMIFS($Q:$Q,$C:$C,RIGHT($D1224,6)),IF(C1224="  ",SUMIFS($Q:$Q,$C:$C," "),ROUNDDOWN(I1224*VLOOKUP(C1224,Aktivity!$C$6:$R$25,9,FALSE),2))))</f>
        <v/>
      </c>
      <c r="R1224" s="90" t="str">
        <f>IF($I1224="","",IF(C1224=" ",SUMIFS($R:$R,$C:$C,RIGHT($D1224,6)),IF(C1224="  ",SUMIFS($R:$R,$C:$C," "),ROUNDDOWN(Q1224*VLOOKUP(C1224,Aktivity!$C$6:$R$25,10,FALSE),2))))</f>
        <v/>
      </c>
      <c r="S1224" s="90" t="str">
        <f>IF($I1224="","",IF(C1224=" ",SUMIFS($S:$S,$C:$C,RIGHT($D1224,6)),IF(C1224="  ",SUMIFS($S:$S,$C:$C," "),ROUNDDOWN(I1224*VLOOKUP(C1224,Aktivity!$C$6:$R$25,13,FALSE),2))))</f>
        <v/>
      </c>
      <c r="T1224" s="90" t="str">
        <f t="shared" si="99"/>
        <v/>
      </c>
      <c r="V1224" s="13" t="str">
        <f>IFERROR(SMALL(Zoznam!O:O,ROW()-3),"")</f>
        <v/>
      </c>
    </row>
    <row r="1225" spans="2:22" ht="15" x14ac:dyDescent="0.25">
      <c r="B1225" s="89" t="str">
        <f>IF($V1225="","",VLOOKUP($V1225,Zoznam!$O:$W,2,FALSE))</f>
        <v/>
      </c>
      <c r="C1225" s="89" t="str">
        <f>IF($V1225="","",VLOOKUP($V1225,Zoznam!$O:$W,3,FALSE))</f>
        <v/>
      </c>
      <c r="D1225" s="75" t="str">
        <f>IF($V1225="","",VLOOKUP($V1225,Zoznam!$O:$W,4,FALSE))</f>
        <v/>
      </c>
      <c r="E1225" s="75" t="str">
        <f>IF($V1225="","",VLOOKUP($V1225,Zoznam!$O:$W,5,FALSE))</f>
        <v/>
      </c>
      <c r="F1225" s="89" t="str">
        <f>IF($V1225="","",VLOOKUP($V1225,Zoznam!$O:$W,6,FALSE))</f>
        <v/>
      </c>
      <c r="G1225" s="90" t="str">
        <f>IF($V1225="","",VLOOKUP($V1225,Zoznam!$O:$W,7,FALSE))</f>
        <v/>
      </c>
      <c r="H1225" s="91" t="str">
        <f>IF($V1225="","",VLOOKUP($V1225,Zoznam!$O:$W,8,FALSE))</f>
        <v/>
      </c>
      <c r="I1225" s="123" t="str">
        <f>IF($V1225="","",VLOOKUP($V1225,Zoznam!$O:$W,9,FALSE))</f>
        <v/>
      </c>
      <c r="J1225" s="123" t="str">
        <f t="shared" si="95"/>
        <v/>
      </c>
      <c r="K1225" s="90" t="str">
        <f t="shared" si="96"/>
        <v/>
      </c>
      <c r="L1225" s="90" t="str">
        <f t="shared" si="97"/>
        <v/>
      </c>
      <c r="M1225" s="90" t="str">
        <f>IF($I1225="","",IF(C1225=" ",SUMIFS($M:$M,$C:$C,RIGHT($D1225,6)),IF(C1225="  ",SUMIFS($M:$M,$C:$C," "),ROUNDUP(I1225*VLOOKUP(C1225,Aktivity!$C$6:$R$25,8,FALSE),2))))</f>
        <v/>
      </c>
      <c r="N1225" s="90" t="str">
        <f>IF($I1225="","",IF(C1225=" ",SUMIFS($N:$N,$C:$C,RIGHT($D1225,6)),IF(C1225="  ",SUMIFS($N:$N,$C:$C," "),ROUNDDOWN(M1225*VLOOKUP(C1225,Aktivity!$C$6:$R$25,10,FALSE),2))))</f>
        <v/>
      </c>
      <c r="O1225" s="90" t="str">
        <f>IF($I1225="","",IF(C1225=" ",SUMIFS($O:$O,$C:$C,RIGHT($D1225,6)),IF(C1225="  ",SUMIFS($O:$O,$C:$C," "),ROUNDDOWN(I1225*VLOOKUP(C1225,Aktivity!$C$6:$R$25,12,FALSE),2))))</f>
        <v/>
      </c>
      <c r="P1225" s="90" t="str">
        <f t="shared" si="98"/>
        <v/>
      </c>
      <c r="Q1225" s="90" t="str">
        <f>IF($I1225="","",IF(C1225=" ",SUMIFS($Q:$Q,$C:$C,RIGHT($D1225,6)),IF(C1225="  ",SUMIFS($Q:$Q,$C:$C," "),ROUNDDOWN(I1225*VLOOKUP(C1225,Aktivity!$C$6:$R$25,9,FALSE),2))))</f>
        <v/>
      </c>
      <c r="R1225" s="90" t="str">
        <f>IF($I1225="","",IF(C1225=" ",SUMIFS($R:$R,$C:$C,RIGHT($D1225,6)),IF(C1225="  ",SUMIFS($R:$R,$C:$C," "),ROUNDDOWN(Q1225*VLOOKUP(C1225,Aktivity!$C$6:$R$25,10,FALSE),2))))</f>
        <v/>
      </c>
      <c r="S1225" s="90" t="str">
        <f>IF($I1225="","",IF(C1225=" ",SUMIFS($S:$S,$C:$C,RIGHT($D1225,6)),IF(C1225="  ",SUMIFS($S:$S,$C:$C," "),ROUNDDOWN(I1225*VLOOKUP(C1225,Aktivity!$C$6:$R$25,13,FALSE),2))))</f>
        <v/>
      </c>
      <c r="T1225" s="90" t="str">
        <f t="shared" si="99"/>
        <v/>
      </c>
      <c r="V1225" s="13" t="str">
        <f>IFERROR(SMALL(Zoznam!O:O,ROW()-3),"")</f>
        <v/>
      </c>
    </row>
    <row r="1226" spans="2:22" ht="15" x14ac:dyDescent="0.25">
      <c r="B1226" s="89" t="str">
        <f>IF($V1226="","",VLOOKUP($V1226,Zoznam!$O:$W,2,FALSE))</f>
        <v/>
      </c>
      <c r="C1226" s="89" t="str">
        <f>IF($V1226="","",VLOOKUP($V1226,Zoznam!$O:$W,3,FALSE))</f>
        <v/>
      </c>
      <c r="D1226" s="75" t="str">
        <f>IF($V1226="","",VLOOKUP($V1226,Zoznam!$O:$W,4,FALSE))</f>
        <v/>
      </c>
      <c r="E1226" s="75" t="str">
        <f>IF($V1226="","",VLOOKUP($V1226,Zoznam!$O:$W,5,FALSE))</f>
        <v/>
      </c>
      <c r="F1226" s="89" t="str">
        <f>IF($V1226="","",VLOOKUP($V1226,Zoznam!$O:$W,6,FALSE))</f>
        <v/>
      </c>
      <c r="G1226" s="90" t="str">
        <f>IF($V1226="","",VLOOKUP($V1226,Zoznam!$O:$W,7,FALSE))</f>
        <v/>
      </c>
      <c r="H1226" s="91" t="str">
        <f>IF($V1226="","",VLOOKUP($V1226,Zoznam!$O:$W,8,FALSE))</f>
        <v/>
      </c>
      <c r="I1226" s="123" t="str">
        <f>IF($V1226="","",VLOOKUP($V1226,Zoznam!$O:$W,9,FALSE))</f>
        <v/>
      </c>
      <c r="J1226" s="123" t="str">
        <f t="shared" si="95"/>
        <v/>
      </c>
      <c r="K1226" s="90" t="str">
        <f t="shared" si="96"/>
        <v/>
      </c>
      <c r="L1226" s="90" t="str">
        <f t="shared" si="97"/>
        <v/>
      </c>
      <c r="M1226" s="90" t="str">
        <f>IF($I1226="","",IF(C1226=" ",SUMIFS($M:$M,$C:$C,RIGHT($D1226,6)),IF(C1226="  ",SUMIFS($M:$M,$C:$C," "),ROUNDUP(I1226*VLOOKUP(C1226,Aktivity!$C$6:$R$25,8,FALSE),2))))</f>
        <v/>
      </c>
      <c r="N1226" s="90" t="str">
        <f>IF($I1226="","",IF(C1226=" ",SUMIFS($N:$N,$C:$C,RIGHT($D1226,6)),IF(C1226="  ",SUMIFS($N:$N,$C:$C," "),ROUNDDOWN(M1226*VLOOKUP(C1226,Aktivity!$C$6:$R$25,10,FALSE),2))))</f>
        <v/>
      </c>
      <c r="O1226" s="90" t="str">
        <f>IF($I1226="","",IF(C1226=" ",SUMIFS($O:$O,$C:$C,RIGHT($D1226,6)),IF(C1226="  ",SUMIFS($O:$O,$C:$C," "),ROUNDDOWN(I1226*VLOOKUP(C1226,Aktivity!$C$6:$R$25,12,FALSE),2))))</f>
        <v/>
      </c>
      <c r="P1226" s="90" t="str">
        <f t="shared" si="98"/>
        <v/>
      </c>
      <c r="Q1226" s="90" t="str">
        <f>IF($I1226="","",IF(C1226=" ",SUMIFS($Q:$Q,$C:$C,RIGHT($D1226,6)),IF(C1226="  ",SUMIFS($Q:$Q,$C:$C," "),ROUNDDOWN(I1226*VLOOKUP(C1226,Aktivity!$C$6:$R$25,9,FALSE),2))))</f>
        <v/>
      </c>
      <c r="R1226" s="90" t="str">
        <f>IF($I1226="","",IF(C1226=" ",SUMIFS($R:$R,$C:$C,RIGHT($D1226,6)),IF(C1226="  ",SUMIFS($R:$R,$C:$C," "),ROUNDDOWN(Q1226*VLOOKUP(C1226,Aktivity!$C$6:$R$25,10,FALSE),2))))</f>
        <v/>
      </c>
      <c r="S1226" s="90" t="str">
        <f>IF($I1226="","",IF(C1226=" ",SUMIFS($S:$S,$C:$C,RIGHT($D1226,6)),IF(C1226="  ",SUMIFS($S:$S,$C:$C," "),ROUNDDOWN(I1226*VLOOKUP(C1226,Aktivity!$C$6:$R$25,13,FALSE),2))))</f>
        <v/>
      </c>
      <c r="T1226" s="90" t="str">
        <f t="shared" si="99"/>
        <v/>
      </c>
      <c r="V1226" s="13" t="str">
        <f>IFERROR(SMALL(Zoznam!O:O,ROW()-3),"")</f>
        <v/>
      </c>
    </row>
    <row r="1227" spans="2:22" ht="15" x14ac:dyDescent="0.25">
      <c r="B1227" s="89" t="str">
        <f>IF($V1227="","",VLOOKUP($V1227,Zoznam!$O:$W,2,FALSE))</f>
        <v/>
      </c>
      <c r="C1227" s="89" t="str">
        <f>IF($V1227="","",VLOOKUP($V1227,Zoznam!$O:$W,3,FALSE))</f>
        <v/>
      </c>
      <c r="D1227" s="75" t="str">
        <f>IF($V1227="","",VLOOKUP($V1227,Zoznam!$O:$W,4,FALSE))</f>
        <v/>
      </c>
      <c r="E1227" s="75" t="str">
        <f>IF($V1227="","",VLOOKUP($V1227,Zoznam!$O:$W,5,FALSE))</f>
        <v/>
      </c>
      <c r="F1227" s="89" t="str">
        <f>IF($V1227="","",VLOOKUP($V1227,Zoznam!$O:$W,6,FALSE))</f>
        <v/>
      </c>
      <c r="G1227" s="90" t="str">
        <f>IF($V1227="","",VLOOKUP($V1227,Zoznam!$O:$W,7,FALSE))</f>
        <v/>
      </c>
      <c r="H1227" s="91" t="str">
        <f>IF($V1227="","",VLOOKUP($V1227,Zoznam!$O:$W,8,FALSE))</f>
        <v/>
      </c>
      <c r="I1227" s="123" t="str">
        <f>IF($V1227="","",VLOOKUP($V1227,Zoznam!$O:$W,9,FALSE))</f>
        <v/>
      </c>
      <c r="J1227" s="123" t="str">
        <f t="shared" si="95"/>
        <v/>
      </c>
      <c r="K1227" s="90" t="str">
        <f t="shared" si="96"/>
        <v/>
      </c>
      <c r="L1227" s="90" t="str">
        <f t="shared" si="97"/>
        <v/>
      </c>
      <c r="M1227" s="90" t="str">
        <f>IF($I1227="","",IF(C1227=" ",SUMIFS($M:$M,$C:$C,RIGHT($D1227,6)),IF(C1227="  ",SUMIFS($M:$M,$C:$C," "),ROUNDUP(I1227*VLOOKUP(C1227,Aktivity!$C$6:$R$25,8,FALSE),2))))</f>
        <v/>
      </c>
      <c r="N1227" s="90" t="str">
        <f>IF($I1227="","",IF(C1227=" ",SUMIFS($N:$N,$C:$C,RIGHT($D1227,6)),IF(C1227="  ",SUMIFS($N:$N,$C:$C," "),ROUNDDOWN(M1227*VLOOKUP(C1227,Aktivity!$C$6:$R$25,10,FALSE),2))))</f>
        <v/>
      </c>
      <c r="O1227" s="90" t="str">
        <f>IF($I1227="","",IF(C1227=" ",SUMIFS($O:$O,$C:$C,RIGHT($D1227,6)),IF(C1227="  ",SUMIFS($O:$O,$C:$C," "),ROUNDDOWN(I1227*VLOOKUP(C1227,Aktivity!$C$6:$R$25,12,FALSE),2))))</f>
        <v/>
      </c>
      <c r="P1227" s="90" t="str">
        <f t="shared" si="98"/>
        <v/>
      </c>
      <c r="Q1227" s="90" t="str">
        <f>IF($I1227="","",IF(C1227=" ",SUMIFS($Q:$Q,$C:$C,RIGHT($D1227,6)),IF(C1227="  ",SUMIFS($Q:$Q,$C:$C," "),ROUNDDOWN(I1227*VLOOKUP(C1227,Aktivity!$C$6:$R$25,9,FALSE),2))))</f>
        <v/>
      </c>
      <c r="R1227" s="90" t="str">
        <f>IF($I1227="","",IF(C1227=" ",SUMIFS($R:$R,$C:$C,RIGHT($D1227,6)),IF(C1227="  ",SUMIFS($R:$R,$C:$C," "),ROUNDDOWN(Q1227*VLOOKUP(C1227,Aktivity!$C$6:$R$25,10,FALSE),2))))</f>
        <v/>
      </c>
      <c r="S1227" s="90" t="str">
        <f>IF($I1227="","",IF(C1227=" ",SUMIFS($S:$S,$C:$C,RIGHT($D1227,6)),IF(C1227="  ",SUMIFS($S:$S,$C:$C," "),ROUNDDOWN(I1227*VLOOKUP(C1227,Aktivity!$C$6:$R$25,13,FALSE),2))))</f>
        <v/>
      </c>
      <c r="T1227" s="90" t="str">
        <f t="shared" si="99"/>
        <v/>
      </c>
      <c r="V1227" s="13" t="str">
        <f>IFERROR(SMALL(Zoznam!O:O,ROW()-3),"")</f>
        <v/>
      </c>
    </row>
    <row r="1228" spans="2:22" ht="15" x14ac:dyDescent="0.25">
      <c r="B1228" s="89" t="str">
        <f>IF($V1228="","",VLOOKUP($V1228,Zoznam!$O:$W,2,FALSE))</f>
        <v/>
      </c>
      <c r="C1228" s="89" t="str">
        <f>IF($V1228="","",VLOOKUP($V1228,Zoznam!$O:$W,3,FALSE))</f>
        <v/>
      </c>
      <c r="D1228" s="75" t="str">
        <f>IF($V1228="","",VLOOKUP($V1228,Zoznam!$O:$W,4,FALSE))</f>
        <v/>
      </c>
      <c r="E1228" s="75" t="str">
        <f>IF($V1228="","",VLOOKUP($V1228,Zoznam!$O:$W,5,FALSE))</f>
        <v/>
      </c>
      <c r="F1228" s="89" t="str">
        <f>IF($V1228="","",VLOOKUP($V1228,Zoznam!$O:$W,6,FALSE))</f>
        <v/>
      </c>
      <c r="G1228" s="90" t="str">
        <f>IF($V1228="","",VLOOKUP($V1228,Zoznam!$O:$W,7,FALSE))</f>
        <v/>
      </c>
      <c r="H1228" s="91" t="str">
        <f>IF($V1228="","",VLOOKUP($V1228,Zoznam!$O:$W,8,FALSE))</f>
        <v/>
      </c>
      <c r="I1228" s="123" t="str">
        <f>IF($V1228="","",VLOOKUP($V1228,Zoznam!$O:$W,9,FALSE))</f>
        <v/>
      </c>
      <c r="J1228" s="123" t="str">
        <f t="shared" si="95"/>
        <v/>
      </c>
      <c r="K1228" s="90" t="str">
        <f t="shared" si="96"/>
        <v/>
      </c>
      <c r="L1228" s="90" t="str">
        <f t="shared" si="97"/>
        <v/>
      </c>
      <c r="M1228" s="90" t="str">
        <f>IF($I1228="","",IF(C1228=" ",SUMIFS($M:$M,$C:$C,RIGHT($D1228,6)),IF(C1228="  ",SUMIFS($M:$M,$C:$C," "),ROUNDUP(I1228*VLOOKUP(C1228,Aktivity!$C$6:$R$25,8,FALSE),2))))</f>
        <v/>
      </c>
      <c r="N1228" s="90" t="str">
        <f>IF($I1228="","",IF(C1228=" ",SUMIFS($N:$N,$C:$C,RIGHT($D1228,6)),IF(C1228="  ",SUMIFS($N:$N,$C:$C," "),ROUNDDOWN(M1228*VLOOKUP(C1228,Aktivity!$C$6:$R$25,10,FALSE),2))))</f>
        <v/>
      </c>
      <c r="O1228" s="90" t="str">
        <f>IF($I1228="","",IF(C1228=" ",SUMIFS($O:$O,$C:$C,RIGHT($D1228,6)),IF(C1228="  ",SUMIFS($O:$O,$C:$C," "),ROUNDDOWN(I1228*VLOOKUP(C1228,Aktivity!$C$6:$R$25,12,FALSE),2))))</f>
        <v/>
      </c>
      <c r="P1228" s="90" t="str">
        <f t="shared" si="98"/>
        <v/>
      </c>
      <c r="Q1228" s="90" t="str">
        <f>IF($I1228="","",IF(C1228=" ",SUMIFS($Q:$Q,$C:$C,RIGHT($D1228,6)),IF(C1228="  ",SUMIFS($Q:$Q,$C:$C," "),ROUNDDOWN(I1228*VLOOKUP(C1228,Aktivity!$C$6:$R$25,9,FALSE),2))))</f>
        <v/>
      </c>
      <c r="R1228" s="90" t="str">
        <f>IF($I1228="","",IF(C1228=" ",SUMIFS($R:$R,$C:$C,RIGHT($D1228,6)),IF(C1228="  ",SUMIFS($R:$R,$C:$C," "),ROUNDDOWN(Q1228*VLOOKUP(C1228,Aktivity!$C$6:$R$25,10,FALSE),2))))</f>
        <v/>
      </c>
      <c r="S1228" s="90" t="str">
        <f>IF($I1228="","",IF(C1228=" ",SUMIFS($S:$S,$C:$C,RIGHT($D1228,6)),IF(C1228="  ",SUMIFS($S:$S,$C:$C," "),ROUNDDOWN(I1228*VLOOKUP(C1228,Aktivity!$C$6:$R$25,13,FALSE),2))))</f>
        <v/>
      </c>
      <c r="T1228" s="90" t="str">
        <f t="shared" si="99"/>
        <v/>
      </c>
      <c r="V1228" s="13" t="str">
        <f>IFERROR(SMALL(Zoznam!O:O,ROW()-3),"")</f>
        <v/>
      </c>
    </row>
    <row r="1229" spans="2:22" ht="15" x14ac:dyDescent="0.25">
      <c r="B1229" s="89" t="str">
        <f>IF($V1229="","",VLOOKUP($V1229,Zoznam!$O:$W,2,FALSE))</f>
        <v/>
      </c>
      <c r="C1229" s="89" t="str">
        <f>IF($V1229="","",VLOOKUP($V1229,Zoznam!$O:$W,3,FALSE))</f>
        <v/>
      </c>
      <c r="D1229" s="75" t="str">
        <f>IF($V1229="","",VLOOKUP($V1229,Zoznam!$O:$W,4,FALSE))</f>
        <v/>
      </c>
      <c r="E1229" s="75" t="str">
        <f>IF($V1229="","",VLOOKUP($V1229,Zoznam!$O:$W,5,FALSE))</f>
        <v/>
      </c>
      <c r="F1229" s="89" t="str">
        <f>IF($V1229="","",VLOOKUP($V1229,Zoznam!$O:$W,6,FALSE))</f>
        <v/>
      </c>
      <c r="G1229" s="90" t="str">
        <f>IF($V1229="","",VLOOKUP($V1229,Zoznam!$O:$W,7,FALSE))</f>
        <v/>
      </c>
      <c r="H1229" s="91" t="str">
        <f>IF($V1229="","",VLOOKUP($V1229,Zoznam!$O:$W,8,FALSE))</f>
        <v/>
      </c>
      <c r="I1229" s="123" t="str">
        <f>IF($V1229="","",VLOOKUP($V1229,Zoznam!$O:$W,9,FALSE))</f>
        <v/>
      </c>
      <c r="J1229" s="123" t="str">
        <f t="shared" si="95"/>
        <v/>
      </c>
      <c r="K1229" s="90" t="str">
        <f t="shared" si="96"/>
        <v/>
      </c>
      <c r="L1229" s="90" t="str">
        <f t="shared" si="97"/>
        <v/>
      </c>
      <c r="M1229" s="90" t="str">
        <f>IF($I1229="","",IF(C1229=" ",SUMIFS($M:$M,$C:$C,RIGHT($D1229,6)),IF(C1229="  ",SUMIFS($M:$M,$C:$C," "),ROUNDUP(I1229*VLOOKUP(C1229,Aktivity!$C$6:$R$25,8,FALSE),2))))</f>
        <v/>
      </c>
      <c r="N1229" s="90" t="str">
        <f>IF($I1229="","",IF(C1229=" ",SUMIFS($N:$N,$C:$C,RIGHT($D1229,6)),IF(C1229="  ",SUMIFS($N:$N,$C:$C," "),ROUNDDOWN(M1229*VLOOKUP(C1229,Aktivity!$C$6:$R$25,10,FALSE),2))))</f>
        <v/>
      </c>
      <c r="O1229" s="90" t="str">
        <f>IF($I1229="","",IF(C1229=" ",SUMIFS($O:$O,$C:$C,RIGHT($D1229,6)),IF(C1229="  ",SUMIFS($O:$O,$C:$C," "),ROUNDDOWN(I1229*VLOOKUP(C1229,Aktivity!$C$6:$R$25,12,FALSE),2))))</f>
        <v/>
      </c>
      <c r="P1229" s="90" t="str">
        <f t="shared" si="98"/>
        <v/>
      </c>
      <c r="Q1229" s="90" t="str">
        <f>IF($I1229="","",IF(C1229=" ",SUMIFS($Q:$Q,$C:$C,RIGHT($D1229,6)),IF(C1229="  ",SUMIFS($Q:$Q,$C:$C," "),ROUNDDOWN(I1229*VLOOKUP(C1229,Aktivity!$C$6:$R$25,9,FALSE),2))))</f>
        <v/>
      </c>
      <c r="R1229" s="90" t="str">
        <f>IF($I1229="","",IF(C1229=" ",SUMIFS($R:$R,$C:$C,RIGHT($D1229,6)),IF(C1229="  ",SUMIFS($R:$R,$C:$C," "),ROUNDDOWN(Q1229*VLOOKUP(C1229,Aktivity!$C$6:$R$25,10,FALSE),2))))</f>
        <v/>
      </c>
      <c r="S1229" s="90" t="str">
        <f>IF($I1229="","",IF(C1229=" ",SUMIFS($S:$S,$C:$C,RIGHT($D1229,6)),IF(C1229="  ",SUMIFS($S:$S,$C:$C," "),ROUNDDOWN(I1229*VLOOKUP(C1229,Aktivity!$C$6:$R$25,13,FALSE),2))))</f>
        <v/>
      </c>
      <c r="T1229" s="90" t="str">
        <f t="shared" si="99"/>
        <v/>
      </c>
      <c r="V1229" s="13" t="str">
        <f>IFERROR(SMALL(Zoznam!O:O,ROW()-3),"")</f>
        <v/>
      </c>
    </row>
    <row r="1230" spans="2:22" ht="15" x14ac:dyDescent="0.25">
      <c r="B1230" s="89" t="str">
        <f>IF($V1230="","",VLOOKUP($V1230,Zoznam!$O:$W,2,FALSE))</f>
        <v/>
      </c>
      <c r="C1230" s="89" t="str">
        <f>IF($V1230="","",VLOOKUP($V1230,Zoznam!$O:$W,3,FALSE))</f>
        <v/>
      </c>
      <c r="D1230" s="75" t="str">
        <f>IF($V1230="","",VLOOKUP($V1230,Zoznam!$O:$W,4,FALSE))</f>
        <v/>
      </c>
      <c r="E1230" s="75" t="str">
        <f>IF($V1230="","",VLOOKUP($V1230,Zoznam!$O:$W,5,FALSE))</f>
        <v/>
      </c>
      <c r="F1230" s="89" t="str">
        <f>IF($V1230="","",VLOOKUP($V1230,Zoznam!$O:$W,6,FALSE))</f>
        <v/>
      </c>
      <c r="G1230" s="90" t="str">
        <f>IF($V1230="","",VLOOKUP($V1230,Zoznam!$O:$W,7,FALSE))</f>
        <v/>
      </c>
      <c r="H1230" s="91" t="str">
        <f>IF($V1230="","",VLOOKUP($V1230,Zoznam!$O:$W,8,FALSE))</f>
        <v/>
      </c>
      <c r="I1230" s="123" t="str">
        <f>IF($V1230="","",VLOOKUP($V1230,Zoznam!$O:$W,9,FALSE))</f>
        <v/>
      </c>
      <c r="J1230" s="123" t="str">
        <f t="shared" si="95"/>
        <v/>
      </c>
      <c r="K1230" s="90" t="str">
        <f t="shared" si="96"/>
        <v/>
      </c>
      <c r="L1230" s="90" t="str">
        <f t="shared" si="97"/>
        <v/>
      </c>
      <c r="M1230" s="90" t="str">
        <f>IF($I1230="","",IF(C1230=" ",SUMIFS($M:$M,$C:$C,RIGHT($D1230,6)),IF(C1230="  ",SUMIFS($M:$M,$C:$C," "),ROUNDUP(I1230*VLOOKUP(C1230,Aktivity!$C$6:$R$25,8,FALSE),2))))</f>
        <v/>
      </c>
      <c r="N1230" s="90" t="str">
        <f>IF($I1230="","",IF(C1230=" ",SUMIFS($N:$N,$C:$C,RIGHT($D1230,6)),IF(C1230="  ",SUMIFS($N:$N,$C:$C," "),ROUNDDOWN(M1230*VLOOKUP(C1230,Aktivity!$C$6:$R$25,10,FALSE),2))))</f>
        <v/>
      </c>
      <c r="O1230" s="90" t="str">
        <f>IF($I1230="","",IF(C1230=" ",SUMIFS($O:$O,$C:$C,RIGHT($D1230,6)),IF(C1230="  ",SUMIFS($O:$O,$C:$C," "),ROUNDDOWN(I1230*VLOOKUP(C1230,Aktivity!$C$6:$R$25,12,FALSE),2))))</f>
        <v/>
      </c>
      <c r="P1230" s="90" t="str">
        <f t="shared" si="98"/>
        <v/>
      </c>
      <c r="Q1230" s="90" t="str">
        <f>IF($I1230="","",IF(C1230=" ",SUMIFS($Q:$Q,$C:$C,RIGHT($D1230,6)),IF(C1230="  ",SUMIFS($Q:$Q,$C:$C," "),ROUNDDOWN(I1230*VLOOKUP(C1230,Aktivity!$C$6:$R$25,9,FALSE),2))))</f>
        <v/>
      </c>
      <c r="R1230" s="90" t="str">
        <f>IF($I1230="","",IF(C1230=" ",SUMIFS($R:$R,$C:$C,RIGHT($D1230,6)),IF(C1230="  ",SUMIFS($R:$R,$C:$C," "),ROUNDDOWN(Q1230*VLOOKUP(C1230,Aktivity!$C$6:$R$25,10,FALSE),2))))</f>
        <v/>
      </c>
      <c r="S1230" s="90" t="str">
        <f>IF($I1230="","",IF(C1230=" ",SUMIFS($S:$S,$C:$C,RIGHT($D1230,6)),IF(C1230="  ",SUMIFS($S:$S,$C:$C," "),ROUNDDOWN(I1230*VLOOKUP(C1230,Aktivity!$C$6:$R$25,13,FALSE),2))))</f>
        <v/>
      </c>
      <c r="T1230" s="90" t="str">
        <f t="shared" si="99"/>
        <v/>
      </c>
      <c r="V1230" s="13" t="str">
        <f>IFERROR(SMALL(Zoznam!O:O,ROW()-3),"")</f>
        <v/>
      </c>
    </row>
    <row r="1231" spans="2:22" ht="15" x14ac:dyDescent="0.25">
      <c r="B1231" s="89" t="str">
        <f>IF($V1231="","",VLOOKUP($V1231,Zoznam!$O:$W,2,FALSE))</f>
        <v/>
      </c>
      <c r="C1231" s="89" t="str">
        <f>IF($V1231="","",VLOOKUP($V1231,Zoznam!$O:$W,3,FALSE))</f>
        <v/>
      </c>
      <c r="D1231" s="75" t="str">
        <f>IF($V1231="","",VLOOKUP($V1231,Zoznam!$O:$W,4,FALSE))</f>
        <v/>
      </c>
      <c r="E1231" s="75" t="str">
        <f>IF($V1231="","",VLOOKUP($V1231,Zoznam!$O:$W,5,FALSE))</f>
        <v/>
      </c>
      <c r="F1231" s="89" t="str">
        <f>IF($V1231="","",VLOOKUP($V1231,Zoznam!$O:$W,6,FALSE))</f>
        <v/>
      </c>
      <c r="G1231" s="90" t="str">
        <f>IF($V1231="","",VLOOKUP($V1231,Zoznam!$O:$W,7,FALSE))</f>
        <v/>
      </c>
      <c r="H1231" s="91" t="str">
        <f>IF($V1231="","",VLOOKUP($V1231,Zoznam!$O:$W,8,FALSE))</f>
        <v/>
      </c>
      <c r="I1231" s="123" t="str">
        <f>IF($V1231="","",VLOOKUP($V1231,Zoznam!$O:$W,9,FALSE))</f>
        <v/>
      </c>
      <c r="J1231" s="123" t="str">
        <f t="shared" si="95"/>
        <v/>
      </c>
      <c r="K1231" s="90" t="str">
        <f t="shared" si="96"/>
        <v/>
      </c>
      <c r="L1231" s="90" t="str">
        <f t="shared" si="97"/>
        <v/>
      </c>
      <c r="M1231" s="90" t="str">
        <f>IF($I1231="","",IF(C1231=" ",SUMIFS($M:$M,$C:$C,RIGHT($D1231,6)),IF(C1231="  ",SUMIFS($M:$M,$C:$C," "),ROUNDUP(I1231*VLOOKUP(C1231,Aktivity!$C$6:$R$25,8,FALSE),2))))</f>
        <v/>
      </c>
      <c r="N1231" s="90" t="str">
        <f>IF($I1231="","",IF(C1231=" ",SUMIFS($N:$N,$C:$C,RIGHT($D1231,6)),IF(C1231="  ",SUMIFS($N:$N,$C:$C," "),ROUNDDOWN(M1231*VLOOKUP(C1231,Aktivity!$C$6:$R$25,10,FALSE),2))))</f>
        <v/>
      </c>
      <c r="O1231" s="90" t="str">
        <f>IF($I1231="","",IF(C1231=" ",SUMIFS($O:$O,$C:$C,RIGHT($D1231,6)),IF(C1231="  ",SUMIFS($O:$O,$C:$C," "),ROUNDDOWN(I1231*VLOOKUP(C1231,Aktivity!$C$6:$R$25,12,FALSE),2))))</f>
        <v/>
      </c>
      <c r="P1231" s="90" t="str">
        <f t="shared" si="98"/>
        <v/>
      </c>
      <c r="Q1231" s="90" t="str">
        <f>IF($I1231="","",IF(C1231=" ",SUMIFS($Q:$Q,$C:$C,RIGHT($D1231,6)),IF(C1231="  ",SUMIFS($Q:$Q,$C:$C," "),ROUNDDOWN(I1231*VLOOKUP(C1231,Aktivity!$C$6:$R$25,9,FALSE),2))))</f>
        <v/>
      </c>
      <c r="R1231" s="90" t="str">
        <f>IF($I1231="","",IF(C1231=" ",SUMIFS($R:$R,$C:$C,RIGHT($D1231,6)),IF(C1231="  ",SUMIFS($R:$R,$C:$C," "),ROUNDDOWN(Q1231*VLOOKUP(C1231,Aktivity!$C$6:$R$25,10,FALSE),2))))</f>
        <v/>
      </c>
      <c r="S1231" s="90" t="str">
        <f>IF($I1231="","",IF(C1231=" ",SUMIFS($S:$S,$C:$C,RIGHT($D1231,6)),IF(C1231="  ",SUMIFS($S:$S,$C:$C," "),ROUNDDOWN(I1231*VLOOKUP(C1231,Aktivity!$C$6:$R$25,13,FALSE),2))))</f>
        <v/>
      </c>
      <c r="T1231" s="90" t="str">
        <f t="shared" si="99"/>
        <v/>
      </c>
      <c r="V1231" s="13" t="str">
        <f>IFERROR(SMALL(Zoznam!O:O,ROW()-3),"")</f>
        <v/>
      </c>
    </row>
    <row r="1232" spans="2:22" ht="15" x14ac:dyDescent="0.25">
      <c r="B1232" s="89" t="str">
        <f>IF($V1232="","",VLOOKUP($V1232,Zoznam!$O:$W,2,FALSE))</f>
        <v/>
      </c>
      <c r="C1232" s="89" t="str">
        <f>IF($V1232="","",VLOOKUP($V1232,Zoznam!$O:$W,3,FALSE))</f>
        <v/>
      </c>
      <c r="D1232" s="75" t="str">
        <f>IF($V1232="","",VLOOKUP($V1232,Zoznam!$O:$W,4,FALSE))</f>
        <v/>
      </c>
      <c r="E1232" s="75" t="str">
        <f>IF($V1232="","",VLOOKUP($V1232,Zoznam!$O:$W,5,FALSE))</f>
        <v/>
      </c>
      <c r="F1232" s="89" t="str">
        <f>IF($V1232="","",VLOOKUP($V1232,Zoznam!$O:$W,6,FALSE))</f>
        <v/>
      </c>
      <c r="G1232" s="90" t="str">
        <f>IF($V1232="","",VLOOKUP($V1232,Zoznam!$O:$W,7,FALSE))</f>
        <v/>
      </c>
      <c r="H1232" s="91" t="str">
        <f>IF($V1232="","",VLOOKUP($V1232,Zoznam!$O:$W,8,FALSE))</f>
        <v/>
      </c>
      <c r="I1232" s="123" t="str">
        <f>IF($V1232="","",VLOOKUP($V1232,Zoznam!$O:$W,9,FALSE))</f>
        <v/>
      </c>
      <c r="J1232" s="123" t="str">
        <f t="shared" si="95"/>
        <v/>
      </c>
      <c r="K1232" s="90" t="str">
        <f t="shared" si="96"/>
        <v/>
      </c>
      <c r="L1232" s="90" t="str">
        <f t="shared" si="97"/>
        <v/>
      </c>
      <c r="M1232" s="90" t="str">
        <f>IF($I1232="","",IF(C1232=" ",SUMIFS($M:$M,$C:$C,RIGHT($D1232,6)),IF(C1232="  ",SUMIFS($M:$M,$C:$C," "),ROUNDUP(I1232*VLOOKUP(C1232,Aktivity!$C$6:$R$25,8,FALSE),2))))</f>
        <v/>
      </c>
      <c r="N1232" s="90" t="str">
        <f>IF($I1232="","",IF(C1232=" ",SUMIFS($N:$N,$C:$C,RIGHT($D1232,6)),IF(C1232="  ",SUMIFS($N:$N,$C:$C," "),ROUNDDOWN(M1232*VLOOKUP(C1232,Aktivity!$C$6:$R$25,10,FALSE),2))))</f>
        <v/>
      </c>
      <c r="O1232" s="90" t="str">
        <f>IF($I1232="","",IF(C1232=" ",SUMIFS($O:$O,$C:$C,RIGHT($D1232,6)),IF(C1232="  ",SUMIFS($O:$O,$C:$C," "),ROUNDDOWN(I1232*VLOOKUP(C1232,Aktivity!$C$6:$R$25,12,FALSE),2))))</f>
        <v/>
      </c>
      <c r="P1232" s="90" t="str">
        <f t="shared" si="98"/>
        <v/>
      </c>
      <c r="Q1232" s="90" t="str">
        <f>IF($I1232="","",IF(C1232=" ",SUMIFS($Q:$Q,$C:$C,RIGHT($D1232,6)),IF(C1232="  ",SUMIFS($Q:$Q,$C:$C," "),ROUNDDOWN(I1232*VLOOKUP(C1232,Aktivity!$C$6:$R$25,9,FALSE),2))))</f>
        <v/>
      </c>
      <c r="R1232" s="90" t="str">
        <f>IF($I1232="","",IF(C1232=" ",SUMIFS($R:$R,$C:$C,RIGHT($D1232,6)),IF(C1232="  ",SUMIFS($R:$R,$C:$C," "),ROUNDDOWN(Q1232*VLOOKUP(C1232,Aktivity!$C$6:$R$25,10,FALSE),2))))</f>
        <v/>
      </c>
      <c r="S1232" s="90" t="str">
        <f>IF($I1232="","",IF(C1232=" ",SUMIFS($S:$S,$C:$C,RIGHT($D1232,6)),IF(C1232="  ",SUMIFS($S:$S,$C:$C," "),ROUNDDOWN(I1232*VLOOKUP(C1232,Aktivity!$C$6:$R$25,13,FALSE),2))))</f>
        <v/>
      </c>
      <c r="T1232" s="90" t="str">
        <f t="shared" si="99"/>
        <v/>
      </c>
      <c r="V1232" s="13" t="str">
        <f>IFERROR(SMALL(Zoznam!O:O,ROW()-3),"")</f>
        <v/>
      </c>
    </row>
    <row r="1233" spans="2:22" ht="15" x14ac:dyDescent="0.25">
      <c r="B1233" s="89" t="str">
        <f>IF($V1233="","",VLOOKUP($V1233,Zoznam!$O:$W,2,FALSE))</f>
        <v/>
      </c>
      <c r="C1233" s="89" t="str">
        <f>IF($V1233="","",VLOOKUP($V1233,Zoznam!$O:$W,3,FALSE))</f>
        <v/>
      </c>
      <c r="D1233" s="75" t="str">
        <f>IF($V1233="","",VLOOKUP($V1233,Zoznam!$O:$W,4,FALSE))</f>
        <v/>
      </c>
      <c r="E1233" s="75" t="str">
        <f>IF($V1233="","",VLOOKUP($V1233,Zoznam!$O:$W,5,FALSE))</f>
        <v/>
      </c>
      <c r="F1233" s="89" t="str">
        <f>IF($V1233="","",VLOOKUP($V1233,Zoznam!$O:$W,6,FALSE))</f>
        <v/>
      </c>
      <c r="G1233" s="90" t="str">
        <f>IF($V1233="","",VLOOKUP($V1233,Zoznam!$O:$W,7,FALSE))</f>
        <v/>
      </c>
      <c r="H1233" s="91" t="str">
        <f>IF($V1233="","",VLOOKUP($V1233,Zoznam!$O:$W,8,FALSE))</f>
        <v/>
      </c>
      <c r="I1233" s="123" t="str">
        <f>IF($V1233="","",VLOOKUP($V1233,Zoznam!$O:$W,9,FALSE))</f>
        <v/>
      </c>
      <c r="J1233" s="123" t="str">
        <f t="shared" si="95"/>
        <v/>
      </c>
      <c r="K1233" s="90" t="str">
        <f t="shared" si="96"/>
        <v/>
      </c>
      <c r="L1233" s="90" t="str">
        <f t="shared" si="97"/>
        <v/>
      </c>
      <c r="M1233" s="90" t="str">
        <f>IF($I1233="","",IF(C1233=" ",SUMIFS($M:$M,$C:$C,RIGHT($D1233,6)),IF(C1233="  ",SUMIFS($M:$M,$C:$C," "),ROUNDUP(I1233*VLOOKUP(C1233,Aktivity!$C$6:$R$25,8,FALSE),2))))</f>
        <v/>
      </c>
      <c r="N1233" s="90" t="str">
        <f>IF($I1233="","",IF(C1233=" ",SUMIFS($N:$N,$C:$C,RIGHT($D1233,6)),IF(C1233="  ",SUMIFS($N:$N,$C:$C," "),ROUNDDOWN(M1233*VLOOKUP(C1233,Aktivity!$C$6:$R$25,10,FALSE),2))))</f>
        <v/>
      </c>
      <c r="O1233" s="90" t="str">
        <f>IF($I1233="","",IF(C1233=" ",SUMIFS($O:$O,$C:$C,RIGHT($D1233,6)),IF(C1233="  ",SUMIFS($O:$O,$C:$C," "),ROUNDDOWN(I1233*VLOOKUP(C1233,Aktivity!$C$6:$R$25,12,FALSE),2))))</f>
        <v/>
      </c>
      <c r="P1233" s="90" t="str">
        <f t="shared" si="98"/>
        <v/>
      </c>
      <c r="Q1233" s="90" t="str">
        <f>IF($I1233="","",IF(C1233=" ",SUMIFS($Q:$Q,$C:$C,RIGHT($D1233,6)),IF(C1233="  ",SUMIFS($Q:$Q,$C:$C," "),ROUNDDOWN(I1233*VLOOKUP(C1233,Aktivity!$C$6:$R$25,9,FALSE),2))))</f>
        <v/>
      </c>
      <c r="R1233" s="90" t="str">
        <f>IF($I1233="","",IF(C1233=" ",SUMIFS($R:$R,$C:$C,RIGHT($D1233,6)),IF(C1233="  ",SUMIFS($R:$R,$C:$C," "),ROUNDDOWN(Q1233*VLOOKUP(C1233,Aktivity!$C$6:$R$25,10,FALSE),2))))</f>
        <v/>
      </c>
      <c r="S1233" s="90" t="str">
        <f>IF($I1233="","",IF(C1233=" ",SUMIFS($S:$S,$C:$C,RIGHT($D1233,6)),IF(C1233="  ",SUMIFS($S:$S,$C:$C," "),ROUNDDOWN(I1233*VLOOKUP(C1233,Aktivity!$C$6:$R$25,13,FALSE),2))))</f>
        <v/>
      </c>
      <c r="T1233" s="90" t="str">
        <f t="shared" si="99"/>
        <v/>
      </c>
      <c r="V1233" s="13" t="str">
        <f>IFERROR(SMALL(Zoznam!O:O,ROW()-3),"")</f>
        <v/>
      </c>
    </row>
    <row r="1234" spans="2:22" ht="15" x14ac:dyDescent="0.25">
      <c r="B1234" s="89" t="str">
        <f>IF($V1234="","",VLOOKUP($V1234,Zoznam!$O:$W,2,FALSE))</f>
        <v/>
      </c>
      <c r="C1234" s="89" t="str">
        <f>IF($V1234="","",VLOOKUP($V1234,Zoznam!$O:$W,3,FALSE))</f>
        <v/>
      </c>
      <c r="D1234" s="75" t="str">
        <f>IF($V1234="","",VLOOKUP($V1234,Zoznam!$O:$W,4,FALSE))</f>
        <v/>
      </c>
      <c r="E1234" s="75" t="str">
        <f>IF($V1234="","",VLOOKUP($V1234,Zoznam!$O:$W,5,FALSE))</f>
        <v/>
      </c>
      <c r="F1234" s="89" t="str">
        <f>IF($V1234="","",VLOOKUP($V1234,Zoznam!$O:$W,6,FALSE))</f>
        <v/>
      </c>
      <c r="G1234" s="90" t="str">
        <f>IF($V1234="","",VLOOKUP($V1234,Zoznam!$O:$W,7,FALSE))</f>
        <v/>
      </c>
      <c r="H1234" s="91" t="str">
        <f>IF($V1234="","",VLOOKUP($V1234,Zoznam!$O:$W,8,FALSE))</f>
        <v/>
      </c>
      <c r="I1234" s="123" t="str">
        <f>IF($V1234="","",VLOOKUP($V1234,Zoznam!$O:$W,9,FALSE))</f>
        <v/>
      </c>
      <c r="J1234" s="123" t="str">
        <f t="shared" si="95"/>
        <v/>
      </c>
      <c r="K1234" s="90" t="str">
        <f t="shared" si="96"/>
        <v/>
      </c>
      <c r="L1234" s="90" t="str">
        <f t="shared" si="97"/>
        <v/>
      </c>
      <c r="M1234" s="90" t="str">
        <f>IF($I1234="","",IF(C1234=" ",SUMIFS($M:$M,$C:$C,RIGHT($D1234,6)),IF(C1234="  ",SUMIFS($M:$M,$C:$C," "),ROUNDUP(I1234*VLOOKUP(C1234,Aktivity!$C$6:$R$25,8,FALSE),2))))</f>
        <v/>
      </c>
      <c r="N1234" s="90" t="str">
        <f>IF($I1234="","",IF(C1234=" ",SUMIFS($N:$N,$C:$C,RIGHT($D1234,6)),IF(C1234="  ",SUMIFS($N:$N,$C:$C," "),ROUNDDOWN(M1234*VLOOKUP(C1234,Aktivity!$C$6:$R$25,10,FALSE),2))))</f>
        <v/>
      </c>
      <c r="O1234" s="90" t="str">
        <f>IF($I1234="","",IF(C1234=" ",SUMIFS($O:$O,$C:$C,RIGHT($D1234,6)),IF(C1234="  ",SUMIFS($O:$O,$C:$C," "),ROUNDDOWN(I1234*VLOOKUP(C1234,Aktivity!$C$6:$R$25,12,FALSE),2))))</f>
        <v/>
      </c>
      <c r="P1234" s="90" t="str">
        <f t="shared" si="98"/>
        <v/>
      </c>
      <c r="Q1234" s="90" t="str">
        <f>IF($I1234="","",IF(C1234=" ",SUMIFS($Q:$Q,$C:$C,RIGHT($D1234,6)),IF(C1234="  ",SUMIFS($Q:$Q,$C:$C," "),ROUNDDOWN(I1234*VLOOKUP(C1234,Aktivity!$C$6:$R$25,9,FALSE),2))))</f>
        <v/>
      </c>
      <c r="R1234" s="90" t="str">
        <f>IF($I1234="","",IF(C1234=" ",SUMIFS($R:$R,$C:$C,RIGHT($D1234,6)),IF(C1234="  ",SUMIFS($R:$R,$C:$C," "),ROUNDDOWN(Q1234*VLOOKUP(C1234,Aktivity!$C$6:$R$25,10,FALSE),2))))</f>
        <v/>
      </c>
      <c r="S1234" s="90" t="str">
        <f>IF($I1234="","",IF(C1234=" ",SUMIFS($S:$S,$C:$C,RIGHT($D1234,6)),IF(C1234="  ",SUMIFS($S:$S,$C:$C," "),ROUNDDOWN(I1234*VLOOKUP(C1234,Aktivity!$C$6:$R$25,13,FALSE),2))))</f>
        <v/>
      </c>
      <c r="T1234" s="90" t="str">
        <f t="shared" si="99"/>
        <v/>
      </c>
      <c r="V1234" s="13" t="str">
        <f>IFERROR(SMALL(Zoznam!O:O,ROW()-3),"")</f>
        <v/>
      </c>
    </row>
    <row r="1235" spans="2:22" ht="15" x14ac:dyDescent="0.25">
      <c r="B1235" s="89" t="str">
        <f>IF($V1235="","",VLOOKUP($V1235,Zoznam!$O:$W,2,FALSE))</f>
        <v/>
      </c>
      <c r="C1235" s="89" t="str">
        <f>IF($V1235="","",VLOOKUP($V1235,Zoznam!$O:$W,3,FALSE))</f>
        <v/>
      </c>
      <c r="D1235" s="75" t="str">
        <f>IF($V1235="","",VLOOKUP($V1235,Zoznam!$O:$W,4,FALSE))</f>
        <v/>
      </c>
      <c r="E1235" s="75" t="str">
        <f>IF($V1235="","",VLOOKUP($V1235,Zoznam!$O:$W,5,FALSE))</f>
        <v/>
      </c>
      <c r="F1235" s="89" t="str">
        <f>IF($V1235="","",VLOOKUP($V1235,Zoznam!$O:$W,6,FALSE))</f>
        <v/>
      </c>
      <c r="G1235" s="90" t="str">
        <f>IF($V1235="","",VLOOKUP($V1235,Zoznam!$O:$W,7,FALSE))</f>
        <v/>
      </c>
      <c r="H1235" s="91" t="str">
        <f>IF($V1235="","",VLOOKUP($V1235,Zoznam!$O:$W,8,FALSE))</f>
        <v/>
      </c>
      <c r="I1235" s="123" t="str">
        <f>IF($V1235="","",VLOOKUP($V1235,Zoznam!$O:$W,9,FALSE))</f>
        <v/>
      </c>
      <c r="J1235" s="123" t="str">
        <f t="shared" si="95"/>
        <v/>
      </c>
      <c r="K1235" s="90" t="str">
        <f t="shared" si="96"/>
        <v/>
      </c>
      <c r="L1235" s="90" t="str">
        <f t="shared" si="97"/>
        <v/>
      </c>
      <c r="M1235" s="90" t="str">
        <f>IF($I1235="","",IF(C1235=" ",SUMIFS($M:$M,$C:$C,RIGHT($D1235,6)),IF(C1235="  ",SUMIFS($M:$M,$C:$C," "),ROUNDUP(I1235*VLOOKUP(C1235,Aktivity!$C$6:$R$25,8,FALSE),2))))</f>
        <v/>
      </c>
      <c r="N1235" s="90" t="str">
        <f>IF($I1235="","",IF(C1235=" ",SUMIFS($N:$N,$C:$C,RIGHT($D1235,6)),IF(C1235="  ",SUMIFS($N:$N,$C:$C," "),ROUNDDOWN(M1235*VLOOKUP(C1235,Aktivity!$C$6:$R$25,10,FALSE),2))))</f>
        <v/>
      </c>
      <c r="O1235" s="90" t="str">
        <f>IF($I1235="","",IF(C1235=" ",SUMIFS($O:$O,$C:$C,RIGHT($D1235,6)),IF(C1235="  ",SUMIFS($O:$O,$C:$C," "),ROUNDDOWN(I1235*VLOOKUP(C1235,Aktivity!$C$6:$R$25,12,FALSE),2))))</f>
        <v/>
      </c>
      <c r="P1235" s="90" t="str">
        <f t="shared" si="98"/>
        <v/>
      </c>
      <c r="Q1235" s="90" t="str">
        <f>IF($I1235="","",IF(C1235=" ",SUMIFS($Q:$Q,$C:$C,RIGHT($D1235,6)),IF(C1235="  ",SUMIFS($Q:$Q,$C:$C," "),ROUNDDOWN(I1235*VLOOKUP(C1235,Aktivity!$C$6:$R$25,9,FALSE),2))))</f>
        <v/>
      </c>
      <c r="R1235" s="90" t="str">
        <f>IF($I1235="","",IF(C1235=" ",SUMIFS($R:$R,$C:$C,RIGHT($D1235,6)),IF(C1235="  ",SUMIFS($R:$R,$C:$C," "),ROUNDDOWN(Q1235*VLOOKUP(C1235,Aktivity!$C$6:$R$25,10,FALSE),2))))</f>
        <v/>
      </c>
      <c r="S1235" s="90" t="str">
        <f>IF($I1235="","",IF(C1235=" ",SUMIFS($S:$S,$C:$C,RIGHT($D1235,6)),IF(C1235="  ",SUMIFS($S:$S,$C:$C," "),ROUNDDOWN(I1235*VLOOKUP(C1235,Aktivity!$C$6:$R$25,13,FALSE),2))))</f>
        <v/>
      </c>
      <c r="T1235" s="90" t="str">
        <f t="shared" si="99"/>
        <v/>
      </c>
      <c r="V1235" s="13" t="str">
        <f>IFERROR(SMALL(Zoznam!O:O,ROW()-3),"")</f>
        <v/>
      </c>
    </row>
    <row r="1236" spans="2:22" ht="15" x14ac:dyDescent="0.25">
      <c r="B1236" s="89" t="str">
        <f>IF($V1236="","",VLOOKUP($V1236,Zoznam!$O:$W,2,FALSE))</f>
        <v/>
      </c>
      <c r="C1236" s="89" t="str">
        <f>IF($V1236="","",VLOOKUP($V1236,Zoznam!$O:$W,3,FALSE))</f>
        <v/>
      </c>
      <c r="D1236" s="75" t="str">
        <f>IF($V1236="","",VLOOKUP($V1236,Zoznam!$O:$W,4,FALSE))</f>
        <v/>
      </c>
      <c r="E1236" s="75" t="str">
        <f>IF($V1236="","",VLOOKUP($V1236,Zoznam!$O:$W,5,FALSE))</f>
        <v/>
      </c>
      <c r="F1236" s="89" t="str">
        <f>IF($V1236="","",VLOOKUP($V1236,Zoznam!$O:$W,6,FALSE))</f>
        <v/>
      </c>
      <c r="G1236" s="90" t="str">
        <f>IF($V1236="","",VLOOKUP($V1236,Zoznam!$O:$W,7,FALSE))</f>
        <v/>
      </c>
      <c r="H1236" s="91" t="str">
        <f>IF($V1236="","",VLOOKUP($V1236,Zoznam!$O:$W,8,FALSE))</f>
        <v/>
      </c>
      <c r="I1236" s="123" t="str">
        <f>IF($V1236="","",VLOOKUP($V1236,Zoznam!$O:$W,9,FALSE))</f>
        <v/>
      </c>
      <c r="J1236" s="123" t="str">
        <f t="shared" si="95"/>
        <v/>
      </c>
      <c r="K1236" s="90" t="str">
        <f t="shared" si="96"/>
        <v/>
      </c>
      <c r="L1236" s="90" t="str">
        <f t="shared" si="97"/>
        <v/>
      </c>
      <c r="M1236" s="90" t="str">
        <f>IF($I1236="","",IF(C1236=" ",SUMIFS($M:$M,$C:$C,RIGHT($D1236,6)),IF(C1236="  ",SUMIFS($M:$M,$C:$C," "),ROUNDUP(I1236*VLOOKUP(C1236,Aktivity!$C$6:$R$25,8,FALSE),2))))</f>
        <v/>
      </c>
      <c r="N1236" s="90" t="str">
        <f>IF($I1236="","",IF(C1236=" ",SUMIFS($N:$N,$C:$C,RIGHT($D1236,6)),IF(C1236="  ",SUMIFS($N:$N,$C:$C," "),ROUNDDOWN(M1236*VLOOKUP(C1236,Aktivity!$C$6:$R$25,10,FALSE),2))))</f>
        <v/>
      </c>
      <c r="O1236" s="90" t="str">
        <f>IF($I1236="","",IF(C1236=" ",SUMIFS($O:$O,$C:$C,RIGHT($D1236,6)),IF(C1236="  ",SUMIFS($O:$O,$C:$C," "),ROUNDDOWN(I1236*VLOOKUP(C1236,Aktivity!$C$6:$R$25,12,FALSE),2))))</f>
        <v/>
      </c>
      <c r="P1236" s="90" t="str">
        <f t="shared" si="98"/>
        <v/>
      </c>
      <c r="Q1236" s="90" t="str">
        <f>IF($I1236="","",IF(C1236=" ",SUMIFS($Q:$Q,$C:$C,RIGHT($D1236,6)),IF(C1236="  ",SUMIFS($Q:$Q,$C:$C," "),ROUNDDOWN(I1236*VLOOKUP(C1236,Aktivity!$C$6:$R$25,9,FALSE),2))))</f>
        <v/>
      </c>
      <c r="R1236" s="90" t="str">
        <f>IF($I1236="","",IF(C1236=" ",SUMIFS($R:$R,$C:$C,RIGHT($D1236,6)),IF(C1236="  ",SUMIFS($R:$R,$C:$C," "),ROUNDDOWN(Q1236*VLOOKUP(C1236,Aktivity!$C$6:$R$25,10,FALSE),2))))</f>
        <v/>
      </c>
      <c r="S1236" s="90" t="str">
        <f>IF($I1236="","",IF(C1236=" ",SUMIFS($S:$S,$C:$C,RIGHT($D1236,6)),IF(C1236="  ",SUMIFS($S:$S,$C:$C," "),ROUNDDOWN(I1236*VLOOKUP(C1236,Aktivity!$C$6:$R$25,13,FALSE),2))))</f>
        <v/>
      </c>
      <c r="T1236" s="90" t="str">
        <f t="shared" si="99"/>
        <v/>
      </c>
      <c r="V1236" s="13" t="str">
        <f>IFERROR(SMALL(Zoznam!O:O,ROW()-3),"")</f>
        <v/>
      </c>
    </row>
    <row r="1237" spans="2:22" ht="15" x14ac:dyDescent="0.25">
      <c r="B1237" s="89" t="str">
        <f>IF($V1237="","",VLOOKUP($V1237,Zoznam!$O:$W,2,FALSE))</f>
        <v/>
      </c>
      <c r="C1237" s="89" t="str">
        <f>IF($V1237="","",VLOOKUP($V1237,Zoznam!$O:$W,3,FALSE))</f>
        <v/>
      </c>
      <c r="D1237" s="75" t="str">
        <f>IF($V1237="","",VLOOKUP($V1237,Zoznam!$O:$W,4,FALSE))</f>
        <v/>
      </c>
      <c r="E1237" s="75" t="str">
        <f>IF($V1237="","",VLOOKUP($V1237,Zoznam!$O:$W,5,FALSE))</f>
        <v/>
      </c>
      <c r="F1237" s="89" t="str">
        <f>IF($V1237="","",VLOOKUP($V1237,Zoznam!$O:$W,6,FALSE))</f>
        <v/>
      </c>
      <c r="G1237" s="90" t="str">
        <f>IF($V1237="","",VLOOKUP($V1237,Zoznam!$O:$W,7,FALSE))</f>
        <v/>
      </c>
      <c r="H1237" s="91" t="str">
        <f>IF($V1237="","",VLOOKUP($V1237,Zoznam!$O:$W,8,FALSE))</f>
        <v/>
      </c>
      <c r="I1237" s="123" t="str">
        <f>IF($V1237="","",VLOOKUP($V1237,Zoznam!$O:$W,9,FALSE))</f>
        <v/>
      </c>
      <c r="J1237" s="123" t="str">
        <f t="shared" si="95"/>
        <v/>
      </c>
      <c r="K1237" s="90" t="str">
        <f t="shared" si="96"/>
        <v/>
      </c>
      <c r="L1237" s="90" t="str">
        <f t="shared" si="97"/>
        <v/>
      </c>
      <c r="M1237" s="90" t="str">
        <f>IF($I1237="","",IF(C1237=" ",SUMIFS($M:$M,$C:$C,RIGHT($D1237,6)),IF(C1237="  ",SUMIFS($M:$M,$C:$C," "),ROUNDUP(I1237*VLOOKUP(C1237,Aktivity!$C$6:$R$25,8,FALSE),2))))</f>
        <v/>
      </c>
      <c r="N1237" s="90" t="str">
        <f>IF($I1237="","",IF(C1237=" ",SUMIFS($N:$N,$C:$C,RIGHT($D1237,6)),IF(C1237="  ",SUMIFS($N:$N,$C:$C," "),ROUNDDOWN(M1237*VLOOKUP(C1237,Aktivity!$C$6:$R$25,10,FALSE),2))))</f>
        <v/>
      </c>
      <c r="O1237" s="90" t="str">
        <f>IF($I1237="","",IF(C1237=" ",SUMIFS($O:$O,$C:$C,RIGHT($D1237,6)),IF(C1237="  ",SUMIFS($O:$O,$C:$C," "),ROUNDDOWN(I1237*VLOOKUP(C1237,Aktivity!$C$6:$R$25,12,FALSE),2))))</f>
        <v/>
      </c>
      <c r="P1237" s="90" t="str">
        <f t="shared" si="98"/>
        <v/>
      </c>
      <c r="Q1237" s="90" t="str">
        <f>IF($I1237="","",IF(C1237=" ",SUMIFS($Q:$Q,$C:$C,RIGHT($D1237,6)),IF(C1237="  ",SUMIFS($Q:$Q,$C:$C," "),ROUNDDOWN(I1237*VLOOKUP(C1237,Aktivity!$C$6:$R$25,9,FALSE),2))))</f>
        <v/>
      </c>
      <c r="R1237" s="90" t="str">
        <f>IF($I1237="","",IF(C1237=" ",SUMIFS($R:$R,$C:$C,RIGHT($D1237,6)),IF(C1237="  ",SUMIFS($R:$R,$C:$C," "),ROUNDDOWN(Q1237*VLOOKUP(C1237,Aktivity!$C$6:$R$25,10,FALSE),2))))</f>
        <v/>
      </c>
      <c r="S1237" s="90" t="str">
        <f>IF($I1237="","",IF(C1237=" ",SUMIFS($S:$S,$C:$C,RIGHT($D1237,6)),IF(C1237="  ",SUMIFS($S:$S,$C:$C," "),ROUNDDOWN(I1237*VLOOKUP(C1237,Aktivity!$C$6:$R$25,13,FALSE),2))))</f>
        <v/>
      </c>
      <c r="T1237" s="90" t="str">
        <f t="shared" si="99"/>
        <v/>
      </c>
      <c r="V1237" s="13" t="str">
        <f>IFERROR(SMALL(Zoznam!O:O,ROW()-3),"")</f>
        <v/>
      </c>
    </row>
    <row r="1238" spans="2:22" ht="15" x14ac:dyDescent="0.25">
      <c r="B1238" s="89" t="str">
        <f>IF($V1238="","",VLOOKUP($V1238,Zoznam!$O:$W,2,FALSE))</f>
        <v/>
      </c>
      <c r="C1238" s="89" t="str">
        <f>IF($V1238="","",VLOOKUP($V1238,Zoznam!$O:$W,3,FALSE))</f>
        <v/>
      </c>
      <c r="D1238" s="75" t="str">
        <f>IF($V1238="","",VLOOKUP($V1238,Zoznam!$O:$W,4,FALSE))</f>
        <v/>
      </c>
      <c r="E1238" s="75" t="str">
        <f>IF($V1238="","",VLOOKUP($V1238,Zoznam!$O:$W,5,FALSE))</f>
        <v/>
      </c>
      <c r="F1238" s="89" t="str">
        <f>IF($V1238="","",VLOOKUP($V1238,Zoznam!$O:$W,6,FALSE))</f>
        <v/>
      </c>
      <c r="G1238" s="90" t="str">
        <f>IF($V1238="","",VLOOKUP($V1238,Zoznam!$O:$W,7,FALSE))</f>
        <v/>
      </c>
      <c r="H1238" s="91" t="str">
        <f>IF($V1238="","",VLOOKUP($V1238,Zoznam!$O:$W,8,FALSE))</f>
        <v/>
      </c>
      <c r="I1238" s="123" t="str">
        <f>IF($V1238="","",VLOOKUP($V1238,Zoznam!$O:$W,9,FALSE))</f>
        <v/>
      </c>
      <c r="J1238" s="123" t="str">
        <f t="shared" si="95"/>
        <v/>
      </c>
      <c r="K1238" s="90" t="str">
        <f t="shared" si="96"/>
        <v/>
      </c>
      <c r="L1238" s="90" t="str">
        <f t="shared" si="97"/>
        <v/>
      </c>
      <c r="M1238" s="90" t="str">
        <f>IF($I1238="","",IF(C1238=" ",SUMIFS($M:$M,$C:$C,RIGHT($D1238,6)),IF(C1238="  ",SUMIFS($M:$M,$C:$C," "),ROUNDUP(I1238*VLOOKUP(C1238,Aktivity!$C$6:$R$25,8,FALSE),2))))</f>
        <v/>
      </c>
      <c r="N1238" s="90" t="str">
        <f>IF($I1238="","",IF(C1238=" ",SUMIFS($N:$N,$C:$C,RIGHT($D1238,6)),IF(C1238="  ",SUMIFS($N:$N,$C:$C," "),ROUNDDOWN(M1238*VLOOKUP(C1238,Aktivity!$C$6:$R$25,10,FALSE),2))))</f>
        <v/>
      </c>
      <c r="O1238" s="90" t="str">
        <f>IF($I1238="","",IF(C1238=" ",SUMIFS($O:$O,$C:$C,RIGHT($D1238,6)),IF(C1238="  ",SUMIFS($O:$O,$C:$C," "),ROUNDDOWN(I1238*VLOOKUP(C1238,Aktivity!$C$6:$R$25,12,FALSE),2))))</f>
        <v/>
      </c>
      <c r="P1238" s="90" t="str">
        <f t="shared" si="98"/>
        <v/>
      </c>
      <c r="Q1238" s="90" t="str">
        <f>IF($I1238="","",IF(C1238=" ",SUMIFS($Q:$Q,$C:$C,RIGHT($D1238,6)),IF(C1238="  ",SUMIFS($Q:$Q,$C:$C," "),ROUNDDOWN(I1238*VLOOKUP(C1238,Aktivity!$C$6:$R$25,9,FALSE),2))))</f>
        <v/>
      </c>
      <c r="R1238" s="90" t="str">
        <f>IF($I1238="","",IF(C1238=" ",SUMIFS($R:$R,$C:$C,RIGHT($D1238,6)),IF(C1238="  ",SUMIFS($R:$R,$C:$C," "),ROUNDDOWN(Q1238*VLOOKUP(C1238,Aktivity!$C$6:$R$25,10,FALSE),2))))</f>
        <v/>
      </c>
      <c r="S1238" s="90" t="str">
        <f>IF($I1238="","",IF(C1238=" ",SUMIFS($S:$S,$C:$C,RIGHT($D1238,6)),IF(C1238="  ",SUMIFS($S:$S,$C:$C," "),ROUNDDOWN(I1238*VLOOKUP(C1238,Aktivity!$C$6:$R$25,13,FALSE),2))))</f>
        <v/>
      </c>
      <c r="T1238" s="90" t="str">
        <f t="shared" si="99"/>
        <v/>
      </c>
      <c r="V1238" s="13" t="str">
        <f>IFERROR(SMALL(Zoznam!O:O,ROW()-3),"")</f>
        <v/>
      </c>
    </row>
    <row r="1239" spans="2:22" ht="15" x14ac:dyDescent="0.25">
      <c r="B1239" s="89" t="str">
        <f>IF($V1239="","",VLOOKUP($V1239,Zoznam!$O:$W,2,FALSE))</f>
        <v/>
      </c>
      <c r="C1239" s="89" t="str">
        <f>IF($V1239="","",VLOOKUP($V1239,Zoznam!$O:$W,3,FALSE))</f>
        <v/>
      </c>
      <c r="D1239" s="75" t="str">
        <f>IF($V1239="","",VLOOKUP($V1239,Zoznam!$O:$W,4,FALSE))</f>
        <v/>
      </c>
      <c r="E1239" s="75" t="str">
        <f>IF($V1239="","",VLOOKUP($V1239,Zoznam!$O:$W,5,FALSE))</f>
        <v/>
      </c>
      <c r="F1239" s="89" t="str">
        <f>IF($V1239="","",VLOOKUP($V1239,Zoznam!$O:$W,6,FALSE))</f>
        <v/>
      </c>
      <c r="G1239" s="90" t="str">
        <f>IF($V1239="","",VLOOKUP($V1239,Zoznam!$O:$W,7,FALSE))</f>
        <v/>
      </c>
      <c r="H1239" s="91" t="str">
        <f>IF($V1239="","",VLOOKUP($V1239,Zoznam!$O:$W,8,FALSE))</f>
        <v/>
      </c>
      <c r="I1239" s="123" t="str">
        <f>IF($V1239="","",VLOOKUP($V1239,Zoznam!$O:$W,9,FALSE))</f>
        <v/>
      </c>
      <c r="J1239" s="123" t="str">
        <f t="shared" si="95"/>
        <v/>
      </c>
      <c r="K1239" s="90" t="str">
        <f t="shared" si="96"/>
        <v/>
      </c>
      <c r="L1239" s="90" t="str">
        <f t="shared" si="97"/>
        <v/>
      </c>
      <c r="M1239" s="90" t="str">
        <f>IF($I1239="","",IF(C1239=" ",SUMIFS($M:$M,$C:$C,RIGHT($D1239,6)),IF(C1239="  ",SUMIFS($M:$M,$C:$C," "),ROUNDUP(I1239*VLOOKUP(C1239,Aktivity!$C$6:$R$25,8,FALSE),2))))</f>
        <v/>
      </c>
      <c r="N1239" s="90" t="str">
        <f>IF($I1239="","",IF(C1239=" ",SUMIFS($N:$N,$C:$C,RIGHT($D1239,6)),IF(C1239="  ",SUMIFS($N:$N,$C:$C," "),ROUNDDOWN(M1239*VLOOKUP(C1239,Aktivity!$C$6:$R$25,10,FALSE),2))))</f>
        <v/>
      </c>
      <c r="O1239" s="90" t="str">
        <f>IF($I1239="","",IF(C1239=" ",SUMIFS($O:$O,$C:$C,RIGHT($D1239,6)),IF(C1239="  ",SUMIFS($O:$O,$C:$C," "),ROUNDDOWN(I1239*VLOOKUP(C1239,Aktivity!$C$6:$R$25,12,FALSE),2))))</f>
        <v/>
      </c>
      <c r="P1239" s="90" t="str">
        <f t="shared" si="98"/>
        <v/>
      </c>
      <c r="Q1239" s="90" t="str">
        <f>IF($I1239="","",IF(C1239=" ",SUMIFS($Q:$Q,$C:$C,RIGHT($D1239,6)),IF(C1239="  ",SUMIFS($Q:$Q,$C:$C," "),ROUNDDOWN(I1239*VLOOKUP(C1239,Aktivity!$C$6:$R$25,9,FALSE),2))))</f>
        <v/>
      </c>
      <c r="R1239" s="90" t="str">
        <f>IF($I1239="","",IF(C1239=" ",SUMIFS($R:$R,$C:$C,RIGHT($D1239,6)),IF(C1239="  ",SUMIFS($R:$R,$C:$C," "),ROUNDDOWN(Q1239*VLOOKUP(C1239,Aktivity!$C$6:$R$25,10,FALSE),2))))</f>
        <v/>
      </c>
      <c r="S1239" s="90" t="str">
        <f>IF($I1239="","",IF(C1239=" ",SUMIFS($S:$S,$C:$C,RIGHT($D1239,6)),IF(C1239="  ",SUMIFS($S:$S,$C:$C," "),ROUNDDOWN(I1239*VLOOKUP(C1239,Aktivity!$C$6:$R$25,13,FALSE),2))))</f>
        <v/>
      </c>
      <c r="T1239" s="90" t="str">
        <f t="shared" si="99"/>
        <v/>
      </c>
      <c r="V1239" s="13" t="str">
        <f>IFERROR(SMALL(Zoznam!O:O,ROW()-3),"")</f>
        <v/>
      </c>
    </row>
    <row r="1240" spans="2:22" ht="15" x14ac:dyDescent="0.25">
      <c r="B1240" s="89" t="str">
        <f>IF($V1240="","",VLOOKUP($V1240,Zoznam!$O:$W,2,FALSE))</f>
        <v/>
      </c>
      <c r="C1240" s="89" t="str">
        <f>IF($V1240="","",VLOOKUP($V1240,Zoznam!$O:$W,3,FALSE))</f>
        <v/>
      </c>
      <c r="D1240" s="75" t="str">
        <f>IF($V1240="","",VLOOKUP($V1240,Zoznam!$O:$W,4,FALSE))</f>
        <v/>
      </c>
      <c r="E1240" s="75" t="str">
        <f>IF($V1240="","",VLOOKUP($V1240,Zoznam!$O:$W,5,FALSE))</f>
        <v/>
      </c>
      <c r="F1240" s="89" t="str">
        <f>IF($V1240="","",VLOOKUP($V1240,Zoznam!$O:$W,6,FALSE))</f>
        <v/>
      </c>
      <c r="G1240" s="90" t="str">
        <f>IF($V1240="","",VLOOKUP($V1240,Zoznam!$O:$W,7,FALSE))</f>
        <v/>
      </c>
      <c r="H1240" s="91" t="str">
        <f>IF($V1240="","",VLOOKUP($V1240,Zoznam!$O:$W,8,FALSE))</f>
        <v/>
      </c>
      <c r="I1240" s="123" t="str">
        <f>IF($V1240="","",VLOOKUP($V1240,Zoznam!$O:$W,9,FALSE))</f>
        <v/>
      </c>
      <c r="J1240" s="123" t="str">
        <f t="shared" si="95"/>
        <v/>
      </c>
      <c r="K1240" s="90" t="str">
        <f t="shared" si="96"/>
        <v/>
      </c>
      <c r="L1240" s="90" t="str">
        <f t="shared" si="97"/>
        <v/>
      </c>
      <c r="M1240" s="90" t="str">
        <f>IF($I1240="","",IF(C1240=" ",SUMIFS($M:$M,$C:$C,RIGHT($D1240,6)),IF(C1240="  ",SUMIFS($M:$M,$C:$C," "),ROUNDUP(I1240*VLOOKUP(C1240,Aktivity!$C$6:$R$25,8,FALSE),2))))</f>
        <v/>
      </c>
      <c r="N1240" s="90" t="str">
        <f>IF($I1240="","",IF(C1240=" ",SUMIFS($N:$N,$C:$C,RIGHT($D1240,6)),IF(C1240="  ",SUMIFS($N:$N,$C:$C," "),ROUNDDOWN(M1240*VLOOKUP(C1240,Aktivity!$C$6:$R$25,10,FALSE),2))))</f>
        <v/>
      </c>
      <c r="O1240" s="90" t="str">
        <f>IF($I1240="","",IF(C1240=" ",SUMIFS($O:$O,$C:$C,RIGHT($D1240,6)),IF(C1240="  ",SUMIFS($O:$O,$C:$C," "),ROUNDDOWN(I1240*VLOOKUP(C1240,Aktivity!$C$6:$R$25,12,FALSE),2))))</f>
        <v/>
      </c>
      <c r="P1240" s="90" t="str">
        <f t="shared" si="98"/>
        <v/>
      </c>
      <c r="Q1240" s="90" t="str">
        <f>IF($I1240="","",IF(C1240=" ",SUMIFS($Q:$Q,$C:$C,RIGHT($D1240,6)),IF(C1240="  ",SUMIFS($Q:$Q,$C:$C," "),ROUNDDOWN(I1240*VLOOKUP(C1240,Aktivity!$C$6:$R$25,9,FALSE),2))))</f>
        <v/>
      </c>
      <c r="R1240" s="90" t="str">
        <f>IF($I1240="","",IF(C1240=" ",SUMIFS($R:$R,$C:$C,RIGHT($D1240,6)),IF(C1240="  ",SUMIFS($R:$R,$C:$C," "),ROUNDDOWN(Q1240*VLOOKUP(C1240,Aktivity!$C$6:$R$25,10,FALSE),2))))</f>
        <v/>
      </c>
      <c r="S1240" s="90" t="str">
        <f>IF($I1240="","",IF(C1240=" ",SUMIFS($S:$S,$C:$C,RIGHT($D1240,6)),IF(C1240="  ",SUMIFS($S:$S,$C:$C," "),ROUNDDOWN(I1240*VLOOKUP(C1240,Aktivity!$C$6:$R$25,13,FALSE),2))))</f>
        <v/>
      </c>
      <c r="T1240" s="90" t="str">
        <f t="shared" si="99"/>
        <v/>
      </c>
      <c r="V1240" s="13" t="str">
        <f>IFERROR(SMALL(Zoznam!O:O,ROW()-3),"")</f>
        <v/>
      </c>
    </row>
    <row r="1241" spans="2:22" ht="15" x14ac:dyDescent="0.25">
      <c r="B1241" s="89" t="str">
        <f>IF($V1241="","",VLOOKUP($V1241,Zoznam!$O:$W,2,FALSE))</f>
        <v/>
      </c>
      <c r="C1241" s="89" t="str">
        <f>IF($V1241="","",VLOOKUP($V1241,Zoznam!$O:$W,3,FALSE))</f>
        <v/>
      </c>
      <c r="D1241" s="75" t="str">
        <f>IF($V1241="","",VLOOKUP($V1241,Zoznam!$O:$W,4,FALSE))</f>
        <v/>
      </c>
      <c r="E1241" s="75" t="str">
        <f>IF($V1241="","",VLOOKUP($V1241,Zoznam!$O:$W,5,FALSE))</f>
        <v/>
      </c>
      <c r="F1241" s="89" t="str">
        <f>IF($V1241="","",VLOOKUP($V1241,Zoznam!$O:$W,6,FALSE))</f>
        <v/>
      </c>
      <c r="G1241" s="90" t="str">
        <f>IF($V1241="","",VLOOKUP($V1241,Zoznam!$O:$W,7,FALSE))</f>
        <v/>
      </c>
      <c r="H1241" s="91" t="str">
        <f>IF($V1241="","",VLOOKUP($V1241,Zoznam!$O:$W,8,FALSE))</f>
        <v/>
      </c>
      <c r="I1241" s="123" t="str">
        <f>IF($V1241="","",VLOOKUP($V1241,Zoznam!$O:$W,9,FALSE))</f>
        <v/>
      </c>
      <c r="J1241" s="123" t="str">
        <f t="shared" si="95"/>
        <v/>
      </c>
      <c r="K1241" s="90" t="str">
        <f t="shared" si="96"/>
        <v/>
      </c>
      <c r="L1241" s="90" t="str">
        <f t="shared" si="97"/>
        <v/>
      </c>
      <c r="M1241" s="90" t="str">
        <f>IF($I1241="","",IF(C1241=" ",SUMIFS($M:$M,$C:$C,RIGHT($D1241,6)),IF(C1241="  ",SUMIFS($M:$M,$C:$C," "),ROUNDUP(I1241*VLOOKUP(C1241,Aktivity!$C$6:$R$25,8,FALSE),2))))</f>
        <v/>
      </c>
      <c r="N1241" s="90" t="str">
        <f>IF($I1241="","",IF(C1241=" ",SUMIFS($N:$N,$C:$C,RIGHT($D1241,6)),IF(C1241="  ",SUMIFS($N:$N,$C:$C," "),ROUNDDOWN(M1241*VLOOKUP(C1241,Aktivity!$C$6:$R$25,10,FALSE),2))))</f>
        <v/>
      </c>
      <c r="O1241" s="90" t="str">
        <f>IF($I1241="","",IF(C1241=" ",SUMIFS($O:$O,$C:$C,RIGHT($D1241,6)),IF(C1241="  ",SUMIFS($O:$O,$C:$C," "),ROUNDDOWN(I1241*VLOOKUP(C1241,Aktivity!$C$6:$R$25,12,FALSE),2))))</f>
        <v/>
      </c>
      <c r="P1241" s="90" t="str">
        <f t="shared" si="98"/>
        <v/>
      </c>
      <c r="Q1241" s="90" t="str">
        <f>IF($I1241="","",IF(C1241=" ",SUMIFS($Q:$Q,$C:$C,RIGHT($D1241,6)),IF(C1241="  ",SUMIFS($Q:$Q,$C:$C," "),ROUNDDOWN(I1241*VLOOKUP(C1241,Aktivity!$C$6:$R$25,9,FALSE),2))))</f>
        <v/>
      </c>
      <c r="R1241" s="90" t="str">
        <f>IF($I1241="","",IF(C1241=" ",SUMIFS($R:$R,$C:$C,RIGHT($D1241,6)),IF(C1241="  ",SUMIFS($R:$R,$C:$C," "),ROUNDDOWN(Q1241*VLOOKUP(C1241,Aktivity!$C$6:$R$25,10,FALSE),2))))</f>
        <v/>
      </c>
      <c r="S1241" s="90" t="str">
        <f>IF($I1241="","",IF(C1241=" ",SUMIFS($S:$S,$C:$C,RIGHT($D1241,6)),IF(C1241="  ",SUMIFS($S:$S,$C:$C," "),ROUNDDOWN(I1241*VLOOKUP(C1241,Aktivity!$C$6:$R$25,13,FALSE),2))))</f>
        <v/>
      </c>
      <c r="T1241" s="90" t="str">
        <f t="shared" si="99"/>
        <v/>
      </c>
      <c r="V1241" s="13" t="str">
        <f>IFERROR(SMALL(Zoznam!O:O,ROW()-3),"")</f>
        <v/>
      </c>
    </row>
    <row r="1242" spans="2:22" ht="15" x14ac:dyDescent="0.25">
      <c r="B1242" s="89" t="str">
        <f>IF($V1242="","",VLOOKUP($V1242,Zoznam!$O:$W,2,FALSE))</f>
        <v/>
      </c>
      <c r="C1242" s="89" t="str">
        <f>IF($V1242="","",VLOOKUP($V1242,Zoznam!$O:$W,3,FALSE))</f>
        <v/>
      </c>
      <c r="D1242" s="75" t="str">
        <f>IF($V1242="","",VLOOKUP($V1242,Zoznam!$O:$W,4,FALSE))</f>
        <v/>
      </c>
      <c r="E1242" s="75" t="str">
        <f>IF($V1242="","",VLOOKUP($V1242,Zoznam!$O:$W,5,FALSE))</f>
        <v/>
      </c>
      <c r="F1242" s="89" t="str">
        <f>IF($V1242="","",VLOOKUP($V1242,Zoznam!$O:$W,6,FALSE))</f>
        <v/>
      </c>
      <c r="G1242" s="90" t="str">
        <f>IF($V1242="","",VLOOKUP($V1242,Zoznam!$O:$W,7,FALSE))</f>
        <v/>
      </c>
      <c r="H1242" s="91" t="str">
        <f>IF($V1242="","",VLOOKUP($V1242,Zoznam!$O:$W,8,FALSE))</f>
        <v/>
      </c>
      <c r="I1242" s="123" t="str">
        <f>IF($V1242="","",VLOOKUP($V1242,Zoznam!$O:$W,9,FALSE))</f>
        <v/>
      </c>
      <c r="J1242" s="123" t="str">
        <f t="shared" si="95"/>
        <v/>
      </c>
      <c r="K1242" s="90" t="str">
        <f t="shared" si="96"/>
        <v/>
      </c>
      <c r="L1242" s="90" t="str">
        <f t="shared" si="97"/>
        <v/>
      </c>
      <c r="M1242" s="90" t="str">
        <f>IF($I1242="","",IF(C1242=" ",SUMIFS($M:$M,$C:$C,RIGHT($D1242,6)),IF(C1242="  ",SUMIFS($M:$M,$C:$C," "),ROUNDUP(I1242*VLOOKUP(C1242,Aktivity!$C$6:$R$25,8,FALSE),2))))</f>
        <v/>
      </c>
      <c r="N1242" s="90" t="str">
        <f>IF($I1242="","",IF(C1242=" ",SUMIFS($N:$N,$C:$C,RIGHT($D1242,6)),IF(C1242="  ",SUMIFS($N:$N,$C:$C," "),ROUNDDOWN(M1242*VLOOKUP(C1242,Aktivity!$C$6:$R$25,10,FALSE),2))))</f>
        <v/>
      </c>
      <c r="O1242" s="90" t="str">
        <f>IF($I1242="","",IF(C1242=" ",SUMIFS($O:$O,$C:$C,RIGHT($D1242,6)),IF(C1242="  ",SUMIFS($O:$O,$C:$C," "),ROUNDDOWN(I1242*VLOOKUP(C1242,Aktivity!$C$6:$R$25,12,FALSE),2))))</f>
        <v/>
      </c>
      <c r="P1242" s="90" t="str">
        <f t="shared" si="98"/>
        <v/>
      </c>
      <c r="Q1242" s="90" t="str">
        <f>IF($I1242="","",IF(C1242=" ",SUMIFS($Q:$Q,$C:$C,RIGHT($D1242,6)),IF(C1242="  ",SUMIFS($Q:$Q,$C:$C," "),ROUNDDOWN(I1242*VLOOKUP(C1242,Aktivity!$C$6:$R$25,9,FALSE),2))))</f>
        <v/>
      </c>
      <c r="R1242" s="90" t="str">
        <f>IF($I1242="","",IF(C1242=" ",SUMIFS($R:$R,$C:$C,RIGHT($D1242,6)),IF(C1242="  ",SUMIFS($R:$R,$C:$C," "),ROUNDDOWN(Q1242*VLOOKUP(C1242,Aktivity!$C$6:$R$25,10,FALSE),2))))</f>
        <v/>
      </c>
      <c r="S1242" s="90" t="str">
        <f>IF($I1242="","",IF(C1242=" ",SUMIFS($S:$S,$C:$C,RIGHT($D1242,6)),IF(C1242="  ",SUMIFS($S:$S,$C:$C," "),ROUNDDOWN(I1242*VLOOKUP(C1242,Aktivity!$C$6:$R$25,13,FALSE),2))))</f>
        <v/>
      </c>
      <c r="T1242" s="90" t="str">
        <f t="shared" si="99"/>
        <v/>
      </c>
      <c r="V1242" s="13" t="str">
        <f>IFERROR(SMALL(Zoznam!O:O,ROW()-3),"")</f>
        <v/>
      </c>
    </row>
    <row r="1243" spans="2:22" ht="15" x14ac:dyDescent="0.25">
      <c r="B1243" s="89" t="str">
        <f>IF($V1243="","",VLOOKUP($V1243,Zoznam!$O:$W,2,FALSE))</f>
        <v/>
      </c>
      <c r="C1243" s="89" t="str">
        <f>IF($V1243="","",VLOOKUP($V1243,Zoznam!$O:$W,3,FALSE))</f>
        <v/>
      </c>
      <c r="D1243" s="75" t="str">
        <f>IF($V1243="","",VLOOKUP($V1243,Zoznam!$O:$W,4,FALSE))</f>
        <v/>
      </c>
      <c r="E1243" s="75" t="str">
        <f>IF($V1243="","",VLOOKUP($V1243,Zoznam!$O:$W,5,FALSE))</f>
        <v/>
      </c>
      <c r="F1243" s="89" t="str">
        <f>IF($V1243="","",VLOOKUP($V1243,Zoznam!$O:$W,6,FALSE))</f>
        <v/>
      </c>
      <c r="G1243" s="90" t="str">
        <f>IF($V1243="","",VLOOKUP($V1243,Zoznam!$O:$W,7,FALSE))</f>
        <v/>
      </c>
      <c r="H1243" s="91" t="str">
        <f>IF($V1243="","",VLOOKUP($V1243,Zoznam!$O:$W,8,FALSE))</f>
        <v/>
      </c>
      <c r="I1243" s="123" t="str">
        <f>IF($V1243="","",VLOOKUP($V1243,Zoznam!$O:$W,9,FALSE))</f>
        <v/>
      </c>
      <c r="J1243" s="123" t="str">
        <f t="shared" si="95"/>
        <v/>
      </c>
      <c r="K1243" s="90" t="str">
        <f t="shared" si="96"/>
        <v/>
      </c>
      <c r="L1243" s="90" t="str">
        <f t="shared" si="97"/>
        <v/>
      </c>
      <c r="M1243" s="90" t="str">
        <f>IF($I1243="","",IF(C1243=" ",SUMIFS($M:$M,$C:$C,RIGHT($D1243,6)),IF(C1243="  ",SUMIFS($M:$M,$C:$C," "),ROUNDUP(I1243*VLOOKUP(C1243,Aktivity!$C$6:$R$25,8,FALSE),2))))</f>
        <v/>
      </c>
      <c r="N1243" s="90" t="str">
        <f>IF($I1243="","",IF(C1243=" ",SUMIFS($N:$N,$C:$C,RIGHT($D1243,6)),IF(C1243="  ",SUMIFS($N:$N,$C:$C," "),ROUNDDOWN(M1243*VLOOKUP(C1243,Aktivity!$C$6:$R$25,10,FALSE),2))))</f>
        <v/>
      </c>
      <c r="O1243" s="90" t="str">
        <f>IF($I1243="","",IF(C1243=" ",SUMIFS($O:$O,$C:$C,RIGHT($D1243,6)),IF(C1243="  ",SUMIFS($O:$O,$C:$C," "),ROUNDDOWN(I1243*VLOOKUP(C1243,Aktivity!$C$6:$R$25,12,FALSE),2))))</f>
        <v/>
      </c>
      <c r="P1243" s="90" t="str">
        <f t="shared" si="98"/>
        <v/>
      </c>
      <c r="Q1243" s="90" t="str">
        <f>IF($I1243="","",IF(C1243=" ",SUMIFS($Q:$Q,$C:$C,RIGHT($D1243,6)),IF(C1243="  ",SUMIFS($Q:$Q,$C:$C," "),ROUNDDOWN(I1243*VLOOKUP(C1243,Aktivity!$C$6:$R$25,9,FALSE),2))))</f>
        <v/>
      </c>
      <c r="R1243" s="90" t="str">
        <f>IF($I1243="","",IF(C1243=" ",SUMIFS($R:$R,$C:$C,RIGHT($D1243,6)),IF(C1243="  ",SUMIFS($R:$R,$C:$C," "),ROUNDDOWN(Q1243*VLOOKUP(C1243,Aktivity!$C$6:$R$25,10,FALSE),2))))</f>
        <v/>
      </c>
      <c r="S1243" s="90" t="str">
        <f>IF($I1243="","",IF(C1243=" ",SUMIFS($S:$S,$C:$C,RIGHT($D1243,6)),IF(C1243="  ",SUMIFS($S:$S,$C:$C," "),ROUNDDOWN(I1243*VLOOKUP(C1243,Aktivity!$C$6:$R$25,13,FALSE),2))))</f>
        <v/>
      </c>
      <c r="T1243" s="90" t="str">
        <f t="shared" si="99"/>
        <v/>
      </c>
      <c r="V1243" s="13" t="str">
        <f>IFERROR(SMALL(Zoznam!O:O,ROW()-3),"")</f>
        <v/>
      </c>
    </row>
    <row r="1244" spans="2:22" ht="15" x14ac:dyDescent="0.25">
      <c r="B1244" s="89" t="str">
        <f>IF($V1244="","",VLOOKUP($V1244,Zoznam!$O:$W,2,FALSE))</f>
        <v/>
      </c>
      <c r="C1244" s="89" t="str">
        <f>IF($V1244="","",VLOOKUP($V1244,Zoznam!$O:$W,3,FALSE))</f>
        <v/>
      </c>
      <c r="D1244" s="75" t="str">
        <f>IF($V1244="","",VLOOKUP($V1244,Zoznam!$O:$W,4,FALSE))</f>
        <v/>
      </c>
      <c r="E1244" s="75" t="str">
        <f>IF($V1244="","",VLOOKUP($V1244,Zoznam!$O:$W,5,FALSE))</f>
        <v/>
      </c>
      <c r="F1244" s="89" t="str">
        <f>IF($V1244="","",VLOOKUP($V1244,Zoznam!$O:$W,6,FALSE))</f>
        <v/>
      </c>
      <c r="G1244" s="90" t="str">
        <f>IF($V1244="","",VLOOKUP($V1244,Zoznam!$O:$W,7,FALSE))</f>
        <v/>
      </c>
      <c r="H1244" s="91" t="str">
        <f>IF($V1244="","",VLOOKUP($V1244,Zoznam!$O:$W,8,FALSE))</f>
        <v/>
      </c>
      <c r="I1244" s="123" t="str">
        <f>IF($V1244="","",VLOOKUP($V1244,Zoznam!$O:$W,9,FALSE))</f>
        <v/>
      </c>
      <c r="J1244" s="123" t="str">
        <f t="shared" si="95"/>
        <v/>
      </c>
      <c r="K1244" s="90" t="str">
        <f t="shared" si="96"/>
        <v/>
      </c>
      <c r="L1244" s="90" t="str">
        <f t="shared" si="97"/>
        <v/>
      </c>
      <c r="M1244" s="90" t="str">
        <f>IF($I1244="","",IF(C1244=" ",SUMIFS($M:$M,$C:$C,RIGHT($D1244,6)),IF(C1244="  ",SUMIFS($M:$M,$C:$C," "),ROUNDUP(I1244*VLOOKUP(C1244,Aktivity!$C$6:$R$25,8,FALSE),2))))</f>
        <v/>
      </c>
      <c r="N1244" s="90" t="str">
        <f>IF($I1244="","",IF(C1244=" ",SUMIFS($N:$N,$C:$C,RIGHT($D1244,6)),IF(C1244="  ",SUMIFS($N:$N,$C:$C," "),ROUNDDOWN(M1244*VLOOKUP(C1244,Aktivity!$C$6:$R$25,10,FALSE),2))))</f>
        <v/>
      </c>
      <c r="O1244" s="90" t="str">
        <f>IF($I1244="","",IF(C1244=" ",SUMIFS($O:$O,$C:$C,RIGHT($D1244,6)),IF(C1244="  ",SUMIFS($O:$O,$C:$C," "),ROUNDDOWN(I1244*VLOOKUP(C1244,Aktivity!$C$6:$R$25,12,FALSE),2))))</f>
        <v/>
      </c>
      <c r="P1244" s="90" t="str">
        <f t="shared" si="98"/>
        <v/>
      </c>
      <c r="Q1244" s="90" t="str">
        <f>IF($I1244="","",IF(C1244=" ",SUMIFS($Q:$Q,$C:$C,RIGHT($D1244,6)),IF(C1244="  ",SUMIFS($Q:$Q,$C:$C," "),ROUNDDOWN(I1244*VLOOKUP(C1244,Aktivity!$C$6:$R$25,9,FALSE),2))))</f>
        <v/>
      </c>
      <c r="R1244" s="90" t="str">
        <f>IF($I1244="","",IF(C1244=" ",SUMIFS($R:$R,$C:$C,RIGHT($D1244,6)),IF(C1244="  ",SUMIFS($R:$R,$C:$C," "),ROUNDDOWN(Q1244*VLOOKUP(C1244,Aktivity!$C$6:$R$25,10,FALSE),2))))</f>
        <v/>
      </c>
      <c r="S1244" s="90" t="str">
        <f>IF($I1244="","",IF(C1244=" ",SUMIFS($S:$S,$C:$C,RIGHT($D1244,6)),IF(C1244="  ",SUMIFS($S:$S,$C:$C," "),ROUNDDOWN(I1244*VLOOKUP(C1244,Aktivity!$C$6:$R$25,13,FALSE),2))))</f>
        <v/>
      </c>
      <c r="T1244" s="90" t="str">
        <f t="shared" si="99"/>
        <v/>
      </c>
      <c r="V1244" s="13" t="str">
        <f>IFERROR(SMALL(Zoznam!O:O,ROW()-3),"")</f>
        <v/>
      </c>
    </row>
    <row r="1245" spans="2:22" ht="15" x14ac:dyDescent="0.25">
      <c r="B1245" s="89" t="str">
        <f>IF($V1245="","",VLOOKUP($V1245,Zoznam!$O:$W,2,FALSE))</f>
        <v/>
      </c>
      <c r="C1245" s="89" t="str">
        <f>IF($V1245="","",VLOOKUP($V1245,Zoznam!$O:$W,3,FALSE))</f>
        <v/>
      </c>
      <c r="D1245" s="75" t="str">
        <f>IF($V1245="","",VLOOKUP($V1245,Zoznam!$O:$W,4,FALSE))</f>
        <v/>
      </c>
      <c r="E1245" s="75" t="str">
        <f>IF($V1245="","",VLOOKUP($V1245,Zoznam!$O:$W,5,FALSE))</f>
        <v/>
      </c>
      <c r="F1245" s="89" t="str">
        <f>IF($V1245="","",VLOOKUP($V1245,Zoznam!$O:$W,6,FALSE))</f>
        <v/>
      </c>
      <c r="G1245" s="90" t="str">
        <f>IF($V1245="","",VLOOKUP($V1245,Zoznam!$O:$W,7,FALSE))</f>
        <v/>
      </c>
      <c r="H1245" s="91" t="str">
        <f>IF($V1245="","",VLOOKUP($V1245,Zoznam!$O:$W,8,FALSE))</f>
        <v/>
      </c>
      <c r="I1245" s="123" t="str">
        <f>IF($V1245="","",VLOOKUP($V1245,Zoznam!$O:$W,9,FALSE))</f>
        <v/>
      </c>
      <c r="J1245" s="123" t="str">
        <f t="shared" si="95"/>
        <v/>
      </c>
      <c r="K1245" s="90" t="str">
        <f t="shared" si="96"/>
        <v/>
      </c>
      <c r="L1245" s="90" t="str">
        <f t="shared" si="97"/>
        <v/>
      </c>
      <c r="M1245" s="90" t="str">
        <f>IF($I1245="","",IF(C1245=" ",SUMIFS($M:$M,$C:$C,RIGHT($D1245,6)),IF(C1245="  ",SUMIFS($M:$M,$C:$C," "),ROUNDUP(I1245*VLOOKUP(C1245,Aktivity!$C$6:$R$25,8,FALSE),2))))</f>
        <v/>
      </c>
      <c r="N1245" s="90" t="str">
        <f>IF($I1245="","",IF(C1245=" ",SUMIFS($N:$N,$C:$C,RIGHT($D1245,6)),IF(C1245="  ",SUMIFS($N:$N,$C:$C," "),ROUNDDOWN(M1245*VLOOKUP(C1245,Aktivity!$C$6:$R$25,10,FALSE),2))))</f>
        <v/>
      </c>
      <c r="O1245" s="90" t="str">
        <f>IF($I1245="","",IF(C1245=" ",SUMIFS($O:$O,$C:$C,RIGHT($D1245,6)),IF(C1245="  ",SUMIFS($O:$O,$C:$C," "),ROUNDDOWN(I1245*VLOOKUP(C1245,Aktivity!$C$6:$R$25,12,FALSE),2))))</f>
        <v/>
      </c>
      <c r="P1245" s="90" t="str">
        <f t="shared" si="98"/>
        <v/>
      </c>
      <c r="Q1245" s="90" t="str">
        <f>IF($I1245="","",IF(C1245=" ",SUMIFS($Q:$Q,$C:$C,RIGHT($D1245,6)),IF(C1245="  ",SUMIFS($Q:$Q,$C:$C," "),ROUNDDOWN(I1245*VLOOKUP(C1245,Aktivity!$C$6:$R$25,9,FALSE),2))))</f>
        <v/>
      </c>
      <c r="R1245" s="90" t="str">
        <f>IF($I1245="","",IF(C1245=" ",SUMIFS($R:$R,$C:$C,RIGHT($D1245,6)),IF(C1245="  ",SUMIFS($R:$R,$C:$C," "),ROUNDDOWN(Q1245*VLOOKUP(C1245,Aktivity!$C$6:$R$25,10,FALSE),2))))</f>
        <v/>
      </c>
      <c r="S1245" s="90" t="str">
        <f>IF($I1245="","",IF(C1245=" ",SUMIFS($S:$S,$C:$C,RIGHT($D1245,6)),IF(C1245="  ",SUMIFS($S:$S,$C:$C," "),ROUNDDOWN(I1245*VLOOKUP(C1245,Aktivity!$C$6:$R$25,13,FALSE),2))))</f>
        <v/>
      </c>
      <c r="T1245" s="90" t="str">
        <f t="shared" si="99"/>
        <v/>
      </c>
      <c r="V1245" s="13" t="str">
        <f>IFERROR(SMALL(Zoznam!O:O,ROW()-3),"")</f>
        <v/>
      </c>
    </row>
    <row r="1246" spans="2:22" ht="15" x14ac:dyDescent="0.25">
      <c r="B1246" s="89" t="str">
        <f>IF($V1246="","",VLOOKUP($V1246,Zoznam!$O:$W,2,FALSE))</f>
        <v/>
      </c>
      <c r="C1246" s="89" t="str">
        <f>IF($V1246="","",VLOOKUP($V1246,Zoznam!$O:$W,3,FALSE))</f>
        <v/>
      </c>
      <c r="D1246" s="75" t="str">
        <f>IF($V1246="","",VLOOKUP($V1246,Zoznam!$O:$W,4,FALSE))</f>
        <v/>
      </c>
      <c r="E1246" s="75" t="str">
        <f>IF($V1246="","",VLOOKUP($V1246,Zoznam!$O:$W,5,FALSE))</f>
        <v/>
      </c>
      <c r="F1246" s="89" t="str">
        <f>IF($V1246="","",VLOOKUP($V1246,Zoznam!$O:$W,6,FALSE))</f>
        <v/>
      </c>
      <c r="G1246" s="90" t="str">
        <f>IF($V1246="","",VLOOKUP($V1246,Zoznam!$O:$W,7,FALSE))</f>
        <v/>
      </c>
      <c r="H1246" s="91" t="str">
        <f>IF($V1246="","",VLOOKUP($V1246,Zoznam!$O:$W,8,FALSE))</f>
        <v/>
      </c>
      <c r="I1246" s="123" t="str">
        <f>IF($V1246="","",VLOOKUP($V1246,Zoznam!$O:$W,9,FALSE))</f>
        <v/>
      </c>
      <c r="J1246" s="123" t="str">
        <f t="shared" si="95"/>
        <v/>
      </c>
      <c r="K1246" s="90" t="str">
        <f t="shared" si="96"/>
        <v/>
      </c>
      <c r="L1246" s="90" t="str">
        <f t="shared" si="97"/>
        <v/>
      </c>
      <c r="M1246" s="90" t="str">
        <f>IF($I1246="","",IF(C1246=" ",SUMIFS($M:$M,$C:$C,RIGHT($D1246,6)),IF(C1246="  ",SUMIFS($M:$M,$C:$C," "),ROUNDUP(I1246*VLOOKUP(C1246,Aktivity!$C$6:$R$25,8,FALSE),2))))</f>
        <v/>
      </c>
      <c r="N1246" s="90" t="str">
        <f>IF($I1246="","",IF(C1246=" ",SUMIFS($N:$N,$C:$C,RIGHT($D1246,6)),IF(C1246="  ",SUMIFS($N:$N,$C:$C," "),ROUNDDOWN(M1246*VLOOKUP(C1246,Aktivity!$C$6:$R$25,10,FALSE),2))))</f>
        <v/>
      </c>
      <c r="O1246" s="90" t="str">
        <f>IF($I1246="","",IF(C1246=" ",SUMIFS($O:$O,$C:$C,RIGHT($D1246,6)),IF(C1246="  ",SUMIFS($O:$O,$C:$C," "),ROUNDDOWN(I1246*VLOOKUP(C1246,Aktivity!$C$6:$R$25,12,FALSE),2))))</f>
        <v/>
      </c>
      <c r="P1246" s="90" t="str">
        <f t="shared" si="98"/>
        <v/>
      </c>
      <c r="Q1246" s="90" t="str">
        <f>IF($I1246="","",IF(C1246=" ",SUMIFS($Q:$Q,$C:$C,RIGHT($D1246,6)),IF(C1246="  ",SUMIFS($Q:$Q,$C:$C," "),ROUNDDOWN(I1246*VLOOKUP(C1246,Aktivity!$C$6:$R$25,9,FALSE),2))))</f>
        <v/>
      </c>
      <c r="R1246" s="90" t="str">
        <f>IF($I1246="","",IF(C1246=" ",SUMIFS($R:$R,$C:$C,RIGHT($D1246,6)),IF(C1246="  ",SUMIFS($R:$R,$C:$C," "),ROUNDDOWN(Q1246*VLOOKUP(C1246,Aktivity!$C$6:$R$25,10,FALSE),2))))</f>
        <v/>
      </c>
      <c r="S1246" s="90" t="str">
        <f>IF($I1246="","",IF(C1246=" ",SUMIFS($S:$S,$C:$C,RIGHT($D1246,6)),IF(C1246="  ",SUMIFS($S:$S,$C:$C," "),ROUNDDOWN(I1246*VLOOKUP(C1246,Aktivity!$C$6:$R$25,13,FALSE),2))))</f>
        <v/>
      </c>
      <c r="T1246" s="90" t="str">
        <f t="shared" si="99"/>
        <v/>
      </c>
      <c r="V1246" s="13" t="str">
        <f>IFERROR(SMALL(Zoznam!O:O,ROW()-3),"")</f>
        <v/>
      </c>
    </row>
    <row r="1247" spans="2:22" ht="15" x14ac:dyDescent="0.25">
      <c r="B1247" s="89" t="str">
        <f>IF($V1247="","",VLOOKUP($V1247,Zoznam!$O:$W,2,FALSE))</f>
        <v/>
      </c>
      <c r="C1247" s="89" t="str">
        <f>IF($V1247="","",VLOOKUP($V1247,Zoznam!$O:$W,3,FALSE))</f>
        <v/>
      </c>
      <c r="D1247" s="75" t="str">
        <f>IF($V1247="","",VLOOKUP($V1247,Zoznam!$O:$W,4,FALSE))</f>
        <v/>
      </c>
      <c r="E1247" s="75" t="str">
        <f>IF($V1247="","",VLOOKUP($V1247,Zoznam!$O:$W,5,FALSE))</f>
        <v/>
      </c>
      <c r="F1247" s="89" t="str">
        <f>IF($V1247="","",VLOOKUP($V1247,Zoznam!$O:$W,6,FALSE))</f>
        <v/>
      </c>
      <c r="G1247" s="90" t="str">
        <f>IF($V1247="","",VLOOKUP($V1247,Zoznam!$O:$W,7,FALSE))</f>
        <v/>
      </c>
      <c r="H1247" s="91" t="str">
        <f>IF($V1247="","",VLOOKUP($V1247,Zoznam!$O:$W,8,FALSE))</f>
        <v/>
      </c>
      <c r="I1247" s="123" t="str">
        <f>IF($V1247="","",VLOOKUP($V1247,Zoznam!$O:$W,9,FALSE))</f>
        <v/>
      </c>
      <c r="J1247" s="123" t="str">
        <f t="shared" si="95"/>
        <v/>
      </c>
      <c r="K1247" s="90" t="str">
        <f t="shared" si="96"/>
        <v/>
      </c>
      <c r="L1247" s="90" t="str">
        <f t="shared" si="97"/>
        <v/>
      </c>
      <c r="M1247" s="90" t="str">
        <f>IF($I1247="","",IF(C1247=" ",SUMIFS($M:$M,$C:$C,RIGHT($D1247,6)),IF(C1247="  ",SUMIFS($M:$M,$C:$C," "),ROUNDUP(I1247*VLOOKUP(C1247,Aktivity!$C$6:$R$25,8,FALSE),2))))</f>
        <v/>
      </c>
      <c r="N1247" s="90" t="str">
        <f>IF($I1247="","",IF(C1247=" ",SUMIFS($N:$N,$C:$C,RIGHT($D1247,6)),IF(C1247="  ",SUMIFS($N:$N,$C:$C," "),ROUNDDOWN(M1247*VLOOKUP(C1247,Aktivity!$C$6:$R$25,10,FALSE),2))))</f>
        <v/>
      </c>
      <c r="O1247" s="90" t="str">
        <f>IF($I1247="","",IF(C1247=" ",SUMIFS($O:$O,$C:$C,RIGHT($D1247,6)),IF(C1247="  ",SUMIFS($O:$O,$C:$C," "),ROUNDDOWN(I1247*VLOOKUP(C1247,Aktivity!$C$6:$R$25,12,FALSE),2))))</f>
        <v/>
      </c>
      <c r="P1247" s="90" t="str">
        <f t="shared" si="98"/>
        <v/>
      </c>
      <c r="Q1247" s="90" t="str">
        <f>IF($I1247="","",IF(C1247=" ",SUMIFS($Q:$Q,$C:$C,RIGHT($D1247,6)),IF(C1247="  ",SUMIFS($Q:$Q,$C:$C," "),ROUNDDOWN(I1247*VLOOKUP(C1247,Aktivity!$C$6:$R$25,9,FALSE),2))))</f>
        <v/>
      </c>
      <c r="R1247" s="90" t="str">
        <f>IF($I1247="","",IF(C1247=" ",SUMIFS($R:$R,$C:$C,RIGHT($D1247,6)),IF(C1247="  ",SUMIFS($R:$R,$C:$C," "),ROUNDDOWN(Q1247*VLOOKUP(C1247,Aktivity!$C$6:$R$25,10,FALSE),2))))</f>
        <v/>
      </c>
      <c r="S1247" s="90" t="str">
        <f>IF($I1247="","",IF(C1247=" ",SUMIFS($S:$S,$C:$C,RIGHT($D1247,6)),IF(C1247="  ",SUMIFS($S:$S,$C:$C," "),ROUNDDOWN(I1247*VLOOKUP(C1247,Aktivity!$C$6:$R$25,13,FALSE),2))))</f>
        <v/>
      </c>
      <c r="T1247" s="90" t="str">
        <f t="shared" si="99"/>
        <v/>
      </c>
      <c r="V1247" s="13" t="str">
        <f>IFERROR(SMALL(Zoznam!O:O,ROW()-3),"")</f>
        <v/>
      </c>
    </row>
    <row r="1248" spans="2:22" ht="15" x14ac:dyDescent="0.25">
      <c r="B1248" s="89" t="str">
        <f>IF($V1248="","",VLOOKUP($V1248,Zoznam!$O:$W,2,FALSE))</f>
        <v/>
      </c>
      <c r="C1248" s="89" t="str">
        <f>IF($V1248="","",VLOOKUP($V1248,Zoznam!$O:$W,3,FALSE))</f>
        <v/>
      </c>
      <c r="D1248" s="75" t="str">
        <f>IF($V1248="","",VLOOKUP($V1248,Zoznam!$O:$W,4,FALSE))</f>
        <v/>
      </c>
      <c r="E1248" s="75" t="str">
        <f>IF($V1248="","",VLOOKUP($V1248,Zoznam!$O:$W,5,FALSE))</f>
        <v/>
      </c>
      <c r="F1248" s="89" t="str">
        <f>IF($V1248="","",VLOOKUP($V1248,Zoznam!$O:$W,6,FALSE))</f>
        <v/>
      </c>
      <c r="G1248" s="90" t="str">
        <f>IF($V1248="","",VLOOKUP($V1248,Zoznam!$O:$W,7,FALSE))</f>
        <v/>
      </c>
      <c r="H1248" s="91" t="str">
        <f>IF($V1248="","",VLOOKUP($V1248,Zoznam!$O:$W,8,FALSE))</f>
        <v/>
      </c>
      <c r="I1248" s="123" t="str">
        <f>IF($V1248="","",VLOOKUP($V1248,Zoznam!$O:$W,9,FALSE))</f>
        <v/>
      </c>
      <c r="J1248" s="123" t="str">
        <f t="shared" si="95"/>
        <v/>
      </c>
      <c r="K1248" s="90" t="str">
        <f t="shared" si="96"/>
        <v/>
      </c>
      <c r="L1248" s="90" t="str">
        <f t="shared" si="97"/>
        <v/>
      </c>
      <c r="M1248" s="90" t="str">
        <f>IF($I1248="","",IF(C1248=" ",SUMIFS($M:$M,$C:$C,RIGHT($D1248,6)),IF(C1248="  ",SUMIFS($M:$M,$C:$C," "),ROUNDUP(I1248*VLOOKUP(C1248,Aktivity!$C$6:$R$25,8,FALSE),2))))</f>
        <v/>
      </c>
      <c r="N1248" s="90" t="str">
        <f>IF($I1248="","",IF(C1248=" ",SUMIFS($N:$N,$C:$C,RIGHT($D1248,6)),IF(C1248="  ",SUMIFS($N:$N,$C:$C," "),ROUNDDOWN(M1248*VLOOKUP(C1248,Aktivity!$C$6:$R$25,10,FALSE),2))))</f>
        <v/>
      </c>
      <c r="O1248" s="90" t="str">
        <f>IF($I1248="","",IF(C1248=" ",SUMIFS($O:$O,$C:$C,RIGHT($D1248,6)),IF(C1248="  ",SUMIFS($O:$O,$C:$C," "),ROUNDDOWN(I1248*VLOOKUP(C1248,Aktivity!$C$6:$R$25,12,FALSE),2))))</f>
        <v/>
      </c>
      <c r="P1248" s="90" t="str">
        <f t="shared" si="98"/>
        <v/>
      </c>
      <c r="Q1248" s="90" t="str">
        <f>IF($I1248="","",IF(C1248=" ",SUMIFS($Q:$Q,$C:$C,RIGHT($D1248,6)),IF(C1248="  ",SUMIFS($Q:$Q,$C:$C," "),ROUNDDOWN(I1248*VLOOKUP(C1248,Aktivity!$C$6:$R$25,9,FALSE),2))))</f>
        <v/>
      </c>
      <c r="R1248" s="90" t="str">
        <f>IF($I1248="","",IF(C1248=" ",SUMIFS($R:$R,$C:$C,RIGHT($D1248,6)),IF(C1248="  ",SUMIFS($R:$R,$C:$C," "),ROUNDDOWN(Q1248*VLOOKUP(C1248,Aktivity!$C$6:$R$25,10,FALSE),2))))</f>
        <v/>
      </c>
      <c r="S1248" s="90" t="str">
        <f>IF($I1248="","",IF(C1248=" ",SUMIFS($S:$S,$C:$C,RIGHT($D1248,6)),IF(C1248="  ",SUMIFS($S:$S,$C:$C," "),ROUNDDOWN(I1248*VLOOKUP(C1248,Aktivity!$C$6:$R$25,13,FALSE),2))))</f>
        <v/>
      </c>
      <c r="T1248" s="90" t="str">
        <f t="shared" si="99"/>
        <v/>
      </c>
      <c r="V1248" s="13" t="str">
        <f>IFERROR(SMALL(Zoznam!O:O,ROW()-3),"")</f>
        <v/>
      </c>
    </row>
    <row r="1249" spans="2:22" ht="15" x14ac:dyDescent="0.25">
      <c r="B1249" s="89" t="str">
        <f>IF($V1249="","",VLOOKUP($V1249,Zoznam!$O:$W,2,FALSE))</f>
        <v/>
      </c>
      <c r="C1249" s="89" t="str">
        <f>IF($V1249="","",VLOOKUP($V1249,Zoznam!$O:$W,3,FALSE))</f>
        <v/>
      </c>
      <c r="D1249" s="75" t="str">
        <f>IF($V1249="","",VLOOKUP($V1249,Zoznam!$O:$W,4,FALSE))</f>
        <v/>
      </c>
      <c r="E1249" s="75" t="str">
        <f>IF($V1249="","",VLOOKUP($V1249,Zoznam!$O:$W,5,FALSE))</f>
        <v/>
      </c>
      <c r="F1249" s="89" t="str">
        <f>IF($V1249="","",VLOOKUP($V1249,Zoznam!$O:$W,6,FALSE))</f>
        <v/>
      </c>
      <c r="G1249" s="90" t="str">
        <f>IF($V1249="","",VLOOKUP($V1249,Zoznam!$O:$W,7,FALSE))</f>
        <v/>
      </c>
      <c r="H1249" s="91" t="str">
        <f>IF($V1249="","",VLOOKUP($V1249,Zoznam!$O:$W,8,FALSE))</f>
        <v/>
      </c>
      <c r="I1249" s="123" t="str">
        <f>IF($V1249="","",VLOOKUP($V1249,Zoznam!$O:$W,9,FALSE))</f>
        <v/>
      </c>
      <c r="J1249" s="123" t="str">
        <f t="shared" si="95"/>
        <v/>
      </c>
      <c r="K1249" s="90" t="str">
        <f t="shared" si="96"/>
        <v/>
      </c>
      <c r="L1249" s="90" t="str">
        <f t="shared" si="97"/>
        <v/>
      </c>
      <c r="M1249" s="90" t="str">
        <f>IF($I1249="","",IF(C1249=" ",SUMIFS($M:$M,$C:$C,RIGHT($D1249,6)),IF(C1249="  ",SUMIFS($M:$M,$C:$C," "),ROUNDUP(I1249*VLOOKUP(C1249,Aktivity!$C$6:$R$25,8,FALSE),2))))</f>
        <v/>
      </c>
      <c r="N1249" s="90" t="str">
        <f>IF($I1249="","",IF(C1249=" ",SUMIFS($N:$N,$C:$C,RIGHT($D1249,6)),IF(C1249="  ",SUMIFS($N:$N,$C:$C," "),ROUNDDOWN(M1249*VLOOKUP(C1249,Aktivity!$C$6:$R$25,10,FALSE),2))))</f>
        <v/>
      </c>
      <c r="O1249" s="90" t="str">
        <f>IF($I1249="","",IF(C1249=" ",SUMIFS($O:$O,$C:$C,RIGHT($D1249,6)),IF(C1249="  ",SUMIFS($O:$O,$C:$C," "),ROUNDDOWN(I1249*VLOOKUP(C1249,Aktivity!$C$6:$R$25,12,FALSE),2))))</f>
        <v/>
      </c>
      <c r="P1249" s="90" t="str">
        <f t="shared" si="98"/>
        <v/>
      </c>
      <c r="Q1249" s="90" t="str">
        <f>IF($I1249="","",IF(C1249=" ",SUMIFS($Q:$Q,$C:$C,RIGHT($D1249,6)),IF(C1249="  ",SUMIFS($Q:$Q,$C:$C," "),ROUNDDOWN(I1249*VLOOKUP(C1249,Aktivity!$C$6:$R$25,9,FALSE),2))))</f>
        <v/>
      </c>
      <c r="R1249" s="90" t="str">
        <f>IF($I1249="","",IF(C1249=" ",SUMIFS($R:$R,$C:$C,RIGHT($D1249,6)),IF(C1249="  ",SUMIFS($R:$R,$C:$C," "),ROUNDDOWN(Q1249*VLOOKUP(C1249,Aktivity!$C$6:$R$25,10,FALSE),2))))</f>
        <v/>
      </c>
      <c r="S1249" s="90" t="str">
        <f>IF($I1249="","",IF(C1249=" ",SUMIFS($S:$S,$C:$C,RIGHT($D1249,6)),IF(C1249="  ",SUMIFS($S:$S,$C:$C," "),ROUNDDOWN(I1249*VLOOKUP(C1249,Aktivity!$C$6:$R$25,13,FALSE),2))))</f>
        <v/>
      </c>
      <c r="T1249" s="90" t="str">
        <f t="shared" si="99"/>
        <v/>
      </c>
      <c r="V1249" s="13" t="str">
        <f>IFERROR(SMALL(Zoznam!O:O,ROW()-3),"")</f>
        <v/>
      </c>
    </row>
    <row r="1250" spans="2:22" ht="15" x14ac:dyDescent="0.25">
      <c r="B1250" s="89" t="str">
        <f>IF($V1250="","",VLOOKUP($V1250,Zoznam!$O:$W,2,FALSE))</f>
        <v/>
      </c>
      <c r="C1250" s="89" t="str">
        <f>IF($V1250="","",VLOOKUP($V1250,Zoznam!$O:$W,3,FALSE))</f>
        <v/>
      </c>
      <c r="D1250" s="75" t="str">
        <f>IF($V1250="","",VLOOKUP($V1250,Zoznam!$O:$W,4,FALSE))</f>
        <v/>
      </c>
      <c r="E1250" s="75" t="str">
        <f>IF($V1250="","",VLOOKUP($V1250,Zoznam!$O:$W,5,FALSE))</f>
        <v/>
      </c>
      <c r="F1250" s="89" t="str">
        <f>IF($V1250="","",VLOOKUP($V1250,Zoznam!$O:$W,6,FALSE))</f>
        <v/>
      </c>
      <c r="G1250" s="90" t="str">
        <f>IF($V1250="","",VLOOKUP($V1250,Zoznam!$O:$W,7,FALSE))</f>
        <v/>
      </c>
      <c r="H1250" s="91" t="str">
        <f>IF($V1250="","",VLOOKUP($V1250,Zoznam!$O:$W,8,FALSE))</f>
        <v/>
      </c>
      <c r="I1250" s="123" t="str">
        <f>IF($V1250="","",VLOOKUP($V1250,Zoznam!$O:$W,9,FALSE))</f>
        <v/>
      </c>
      <c r="J1250" s="123" t="str">
        <f t="shared" si="95"/>
        <v/>
      </c>
      <c r="K1250" s="90" t="str">
        <f t="shared" si="96"/>
        <v/>
      </c>
      <c r="L1250" s="90" t="str">
        <f t="shared" si="97"/>
        <v/>
      </c>
      <c r="M1250" s="90" t="str">
        <f>IF($I1250="","",IF(C1250=" ",SUMIFS($M:$M,$C:$C,RIGHT($D1250,6)),IF(C1250="  ",SUMIFS($M:$M,$C:$C," "),ROUNDUP(I1250*VLOOKUP(C1250,Aktivity!$C$6:$R$25,8,FALSE),2))))</f>
        <v/>
      </c>
      <c r="N1250" s="90" t="str">
        <f>IF($I1250="","",IF(C1250=" ",SUMIFS($N:$N,$C:$C,RIGHT($D1250,6)),IF(C1250="  ",SUMIFS($N:$N,$C:$C," "),ROUNDDOWN(M1250*VLOOKUP(C1250,Aktivity!$C$6:$R$25,10,FALSE),2))))</f>
        <v/>
      </c>
      <c r="O1250" s="90" t="str">
        <f>IF($I1250="","",IF(C1250=" ",SUMIFS($O:$O,$C:$C,RIGHT($D1250,6)),IF(C1250="  ",SUMIFS($O:$O,$C:$C," "),ROUNDDOWN(I1250*VLOOKUP(C1250,Aktivity!$C$6:$R$25,12,FALSE),2))))</f>
        <v/>
      </c>
      <c r="P1250" s="90" t="str">
        <f t="shared" si="98"/>
        <v/>
      </c>
      <c r="Q1250" s="90" t="str">
        <f>IF($I1250="","",IF(C1250=" ",SUMIFS($Q:$Q,$C:$C,RIGHT($D1250,6)),IF(C1250="  ",SUMIFS($Q:$Q,$C:$C," "),ROUNDDOWN(I1250*VLOOKUP(C1250,Aktivity!$C$6:$R$25,9,FALSE),2))))</f>
        <v/>
      </c>
      <c r="R1250" s="90" t="str">
        <f>IF($I1250="","",IF(C1250=" ",SUMIFS($R:$R,$C:$C,RIGHT($D1250,6)),IF(C1250="  ",SUMIFS($R:$R,$C:$C," "),ROUNDDOWN(Q1250*VLOOKUP(C1250,Aktivity!$C$6:$R$25,10,FALSE),2))))</f>
        <v/>
      </c>
      <c r="S1250" s="90" t="str">
        <f>IF($I1250="","",IF(C1250=" ",SUMIFS($S:$S,$C:$C,RIGHT($D1250,6)),IF(C1250="  ",SUMIFS($S:$S,$C:$C," "),ROUNDDOWN(I1250*VLOOKUP(C1250,Aktivity!$C$6:$R$25,13,FALSE),2))))</f>
        <v/>
      </c>
      <c r="T1250" s="90" t="str">
        <f t="shared" si="99"/>
        <v/>
      </c>
      <c r="V1250" s="13" t="str">
        <f>IFERROR(SMALL(Zoznam!O:O,ROW()-3),"")</f>
        <v/>
      </c>
    </row>
    <row r="1251" spans="2:22" ht="15" x14ac:dyDescent="0.25">
      <c r="B1251" s="89" t="str">
        <f>IF($V1251="","",VLOOKUP($V1251,Zoznam!$O:$W,2,FALSE))</f>
        <v/>
      </c>
      <c r="C1251" s="89" t="str">
        <f>IF($V1251="","",VLOOKUP($V1251,Zoznam!$O:$W,3,FALSE))</f>
        <v/>
      </c>
      <c r="D1251" s="75" t="str">
        <f>IF($V1251="","",VLOOKUP($V1251,Zoznam!$O:$W,4,FALSE))</f>
        <v/>
      </c>
      <c r="E1251" s="75" t="str">
        <f>IF($V1251="","",VLOOKUP($V1251,Zoznam!$O:$W,5,FALSE))</f>
        <v/>
      </c>
      <c r="F1251" s="89" t="str">
        <f>IF($V1251="","",VLOOKUP($V1251,Zoznam!$O:$W,6,FALSE))</f>
        <v/>
      </c>
      <c r="G1251" s="90" t="str">
        <f>IF($V1251="","",VLOOKUP($V1251,Zoznam!$O:$W,7,FALSE))</f>
        <v/>
      </c>
      <c r="H1251" s="91" t="str">
        <f>IF($V1251="","",VLOOKUP($V1251,Zoznam!$O:$W,8,FALSE))</f>
        <v/>
      </c>
      <c r="I1251" s="123" t="str">
        <f>IF($V1251="","",VLOOKUP($V1251,Zoznam!$O:$W,9,FALSE))</f>
        <v/>
      </c>
      <c r="J1251" s="123" t="str">
        <f t="shared" si="95"/>
        <v/>
      </c>
      <c r="K1251" s="90" t="str">
        <f t="shared" si="96"/>
        <v/>
      </c>
      <c r="L1251" s="90" t="str">
        <f t="shared" si="97"/>
        <v/>
      </c>
      <c r="M1251" s="90" t="str">
        <f>IF($I1251="","",IF(C1251=" ",SUMIFS($M:$M,$C:$C,RIGHT($D1251,6)),IF(C1251="  ",SUMIFS($M:$M,$C:$C," "),ROUNDUP(I1251*VLOOKUP(C1251,Aktivity!$C$6:$R$25,8,FALSE),2))))</f>
        <v/>
      </c>
      <c r="N1251" s="90" t="str">
        <f>IF($I1251="","",IF(C1251=" ",SUMIFS($N:$N,$C:$C,RIGHT($D1251,6)),IF(C1251="  ",SUMIFS($N:$N,$C:$C," "),ROUNDDOWN(M1251*VLOOKUP(C1251,Aktivity!$C$6:$R$25,10,FALSE),2))))</f>
        <v/>
      </c>
      <c r="O1251" s="90" t="str">
        <f>IF($I1251="","",IF(C1251=" ",SUMIFS($O:$O,$C:$C,RIGHT($D1251,6)),IF(C1251="  ",SUMIFS($O:$O,$C:$C," "),ROUNDDOWN(I1251*VLOOKUP(C1251,Aktivity!$C$6:$R$25,12,FALSE),2))))</f>
        <v/>
      </c>
      <c r="P1251" s="90" t="str">
        <f t="shared" si="98"/>
        <v/>
      </c>
      <c r="Q1251" s="90" t="str">
        <f>IF($I1251="","",IF(C1251=" ",SUMIFS($Q:$Q,$C:$C,RIGHT($D1251,6)),IF(C1251="  ",SUMIFS($Q:$Q,$C:$C," "),ROUNDDOWN(I1251*VLOOKUP(C1251,Aktivity!$C$6:$R$25,9,FALSE),2))))</f>
        <v/>
      </c>
      <c r="R1251" s="90" t="str">
        <f>IF($I1251="","",IF(C1251=" ",SUMIFS($R:$R,$C:$C,RIGHT($D1251,6)),IF(C1251="  ",SUMIFS($R:$R,$C:$C," "),ROUNDDOWN(Q1251*VLOOKUP(C1251,Aktivity!$C$6:$R$25,10,FALSE),2))))</f>
        <v/>
      </c>
      <c r="S1251" s="90" t="str">
        <f>IF($I1251="","",IF(C1251=" ",SUMIFS($S:$S,$C:$C,RIGHT($D1251,6)),IF(C1251="  ",SUMIFS($S:$S,$C:$C," "),ROUNDDOWN(I1251*VLOOKUP(C1251,Aktivity!$C$6:$R$25,13,FALSE),2))))</f>
        <v/>
      </c>
      <c r="T1251" s="90" t="str">
        <f t="shared" si="99"/>
        <v/>
      </c>
      <c r="V1251" s="13" t="str">
        <f>IFERROR(SMALL(Zoznam!O:O,ROW()-3),"")</f>
        <v/>
      </c>
    </row>
    <row r="1252" spans="2:22" ht="15" x14ac:dyDescent="0.25">
      <c r="B1252" s="89" t="str">
        <f>IF($V1252="","",VLOOKUP($V1252,Zoznam!$O:$W,2,FALSE))</f>
        <v/>
      </c>
      <c r="C1252" s="89" t="str">
        <f>IF($V1252="","",VLOOKUP($V1252,Zoznam!$O:$W,3,FALSE))</f>
        <v/>
      </c>
      <c r="D1252" s="75" t="str">
        <f>IF($V1252="","",VLOOKUP($V1252,Zoznam!$O:$W,4,FALSE))</f>
        <v/>
      </c>
      <c r="E1252" s="75" t="str">
        <f>IF($V1252="","",VLOOKUP($V1252,Zoznam!$O:$W,5,FALSE))</f>
        <v/>
      </c>
      <c r="F1252" s="89" t="str">
        <f>IF($V1252="","",VLOOKUP($V1252,Zoznam!$O:$W,6,FALSE))</f>
        <v/>
      </c>
      <c r="G1252" s="90" t="str">
        <f>IF($V1252="","",VLOOKUP($V1252,Zoznam!$O:$W,7,FALSE))</f>
        <v/>
      </c>
      <c r="H1252" s="91" t="str">
        <f>IF($V1252="","",VLOOKUP($V1252,Zoznam!$O:$W,8,FALSE))</f>
        <v/>
      </c>
      <c r="I1252" s="123" t="str">
        <f>IF($V1252="","",VLOOKUP($V1252,Zoznam!$O:$W,9,FALSE))</f>
        <v/>
      </c>
      <c r="J1252" s="123" t="str">
        <f t="shared" si="95"/>
        <v/>
      </c>
      <c r="K1252" s="90" t="str">
        <f t="shared" si="96"/>
        <v/>
      </c>
      <c r="L1252" s="90" t="str">
        <f t="shared" si="97"/>
        <v/>
      </c>
      <c r="M1252" s="90" t="str">
        <f>IF($I1252="","",IF(C1252=" ",SUMIFS($M:$M,$C:$C,RIGHT($D1252,6)),IF(C1252="  ",SUMIFS($M:$M,$C:$C," "),ROUNDUP(I1252*VLOOKUP(C1252,Aktivity!$C$6:$R$25,8,FALSE),2))))</f>
        <v/>
      </c>
      <c r="N1252" s="90" t="str">
        <f>IF($I1252="","",IF(C1252=" ",SUMIFS($N:$N,$C:$C,RIGHT($D1252,6)),IF(C1252="  ",SUMIFS($N:$N,$C:$C," "),ROUNDDOWN(M1252*VLOOKUP(C1252,Aktivity!$C$6:$R$25,10,FALSE),2))))</f>
        <v/>
      </c>
      <c r="O1252" s="90" t="str">
        <f>IF($I1252="","",IF(C1252=" ",SUMIFS($O:$O,$C:$C,RIGHT($D1252,6)),IF(C1252="  ",SUMIFS($O:$O,$C:$C," "),ROUNDDOWN(I1252*VLOOKUP(C1252,Aktivity!$C$6:$R$25,12,FALSE),2))))</f>
        <v/>
      </c>
      <c r="P1252" s="90" t="str">
        <f t="shared" si="98"/>
        <v/>
      </c>
      <c r="Q1252" s="90" t="str">
        <f>IF($I1252="","",IF(C1252=" ",SUMIFS($Q:$Q,$C:$C,RIGHT($D1252,6)),IF(C1252="  ",SUMIFS($Q:$Q,$C:$C," "),ROUNDDOWN(I1252*VLOOKUP(C1252,Aktivity!$C$6:$R$25,9,FALSE),2))))</f>
        <v/>
      </c>
      <c r="R1252" s="90" t="str">
        <f>IF($I1252="","",IF(C1252=" ",SUMIFS($R:$R,$C:$C,RIGHT($D1252,6)),IF(C1252="  ",SUMIFS($R:$R,$C:$C," "),ROUNDDOWN(Q1252*VLOOKUP(C1252,Aktivity!$C$6:$R$25,10,FALSE),2))))</f>
        <v/>
      </c>
      <c r="S1252" s="90" t="str">
        <f>IF($I1252="","",IF(C1252=" ",SUMIFS($S:$S,$C:$C,RIGHT($D1252,6)),IF(C1252="  ",SUMIFS($S:$S,$C:$C," "),ROUNDDOWN(I1252*VLOOKUP(C1252,Aktivity!$C$6:$R$25,13,FALSE),2))))</f>
        <v/>
      </c>
      <c r="T1252" s="90" t="str">
        <f t="shared" si="99"/>
        <v/>
      </c>
      <c r="V1252" s="13" t="str">
        <f>IFERROR(SMALL(Zoznam!O:O,ROW()-3),"")</f>
        <v/>
      </c>
    </row>
    <row r="1253" spans="2:22" ht="15" x14ac:dyDescent="0.25">
      <c r="B1253" s="89" t="str">
        <f>IF($V1253="","",VLOOKUP($V1253,Zoznam!$O:$W,2,FALSE))</f>
        <v/>
      </c>
      <c r="C1253" s="89" t="str">
        <f>IF($V1253="","",VLOOKUP($V1253,Zoznam!$O:$W,3,FALSE))</f>
        <v/>
      </c>
      <c r="D1253" s="75" t="str">
        <f>IF($V1253="","",VLOOKUP($V1253,Zoznam!$O:$W,4,FALSE))</f>
        <v/>
      </c>
      <c r="E1253" s="75" t="str">
        <f>IF($V1253="","",VLOOKUP($V1253,Zoznam!$O:$W,5,FALSE))</f>
        <v/>
      </c>
      <c r="F1253" s="89" t="str">
        <f>IF($V1253="","",VLOOKUP($V1253,Zoznam!$O:$W,6,FALSE))</f>
        <v/>
      </c>
      <c r="G1253" s="90" t="str">
        <f>IF($V1253="","",VLOOKUP($V1253,Zoznam!$O:$W,7,FALSE))</f>
        <v/>
      </c>
      <c r="H1253" s="91" t="str">
        <f>IF($V1253="","",VLOOKUP($V1253,Zoznam!$O:$W,8,FALSE))</f>
        <v/>
      </c>
      <c r="I1253" s="123" t="str">
        <f>IF($V1253="","",VLOOKUP($V1253,Zoznam!$O:$W,9,FALSE))</f>
        <v/>
      </c>
      <c r="J1253" s="123" t="str">
        <f t="shared" si="95"/>
        <v/>
      </c>
      <c r="K1253" s="90" t="str">
        <f t="shared" si="96"/>
        <v/>
      </c>
      <c r="L1253" s="90" t="str">
        <f t="shared" si="97"/>
        <v/>
      </c>
      <c r="M1253" s="90" t="str">
        <f>IF($I1253="","",IF(C1253=" ",SUMIFS($M:$M,$C:$C,RIGHT($D1253,6)),IF(C1253="  ",SUMIFS($M:$M,$C:$C," "),ROUNDUP(I1253*VLOOKUP(C1253,Aktivity!$C$6:$R$25,8,FALSE),2))))</f>
        <v/>
      </c>
      <c r="N1253" s="90" t="str">
        <f>IF($I1253="","",IF(C1253=" ",SUMIFS($N:$N,$C:$C,RIGHT($D1253,6)),IF(C1253="  ",SUMIFS($N:$N,$C:$C," "),ROUNDDOWN(M1253*VLOOKUP(C1253,Aktivity!$C$6:$R$25,10,FALSE),2))))</f>
        <v/>
      </c>
      <c r="O1253" s="90" t="str">
        <f>IF($I1253="","",IF(C1253=" ",SUMIFS($O:$O,$C:$C,RIGHT($D1253,6)),IF(C1253="  ",SUMIFS($O:$O,$C:$C," "),ROUNDDOWN(I1253*VLOOKUP(C1253,Aktivity!$C$6:$R$25,12,FALSE),2))))</f>
        <v/>
      </c>
      <c r="P1253" s="90" t="str">
        <f t="shared" si="98"/>
        <v/>
      </c>
      <c r="Q1253" s="90" t="str">
        <f>IF($I1253="","",IF(C1253=" ",SUMIFS($Q:$Q,$C:$C,RIGHT($D1253,6)),IF(C1253="  ",SUMIFS($Q:$Q,$C:$C," "),ROUNDDOWN(I1253*VLOOKUP(C1253,Aktivity!$C$6:$R$25,9,FALSE),2))))</f>
        <v/>
      </c>
      <c r="R1253" s="90" t="str">
        <f>IF($I1253="","",IF(C1253=" ",SUMIFS($R:$R,$C:$C,RIGHT($D1253,6)),IF(C1253="  ",SUMIFS($R:$R,$C:$C," "),ROUNDDOWN(Q1253*VLOOKUP(C1253,Aktivity!$C$6:$R$25,10,FALSE),2))))</f>
        <v/>
      </c>
      <c r="S1253" s="90" t="str">
        <f>IF($I1253="","",IF(C1253=" ",SUMIFS($S:$S,$C:$C,RIGHT($D1253,6)),IF(C1253="  ",SUMIFS($S:$S,$C:$C," "),ROUNDDOWN(I1253*VLOOKUP(C1253,Aktivity!$C$6:$R$25,13,FALSE),2))))</f>
        <v/>
      </c>
      <c r="T1253" s="90" t="str">
        <f t="shared" si="99"/>
        <v/>
      </c>
      <c r="V1253" s="13" t="str">
        <f>IFERROR(SMALL(Zoznam!O:O,ROW()-3),"")</f>
        <v/>
      </c>
    </row>
    <row r="1254" spans="2:22" ht="15" x14ac:dyDescent="0.25">
      <c r="B1254" s="89" t="str">
        <f>IF($V1254="","",VLOOKUP($V1254,Zoznam!$O:$W,2,FALSE))</f>
        <v/>
      </c>
      <c r="C1254" s="89" t="str">
        <f>IF($V1254="","",VLOOKUP($V1254,Zoznam!$O:$W,3,FALSE))</f>
        <v/>
      </c>
      <c r="D1254" s="75" t="str">
        <f>IF($V1254="","",VLOOKUP($V1254,Zoznam!$O:$W,4,FALSE))</f>
        <v/>
      </c>
      <c r="E1254" s="75" t="str">
        <f>IF($V1254="","",VLOOKUP($V1254,Zoznam!$O:$W,5,FALSE))</f>
        <v/>
      </c>
      <c r="F1254" s="89" t="str">
        <f>IF($V1254="","",VLOOKUP($V1254,Zoznam!$O:$W,6,FALSE))</f>
        <v/>
      </c>
      <c r="G1254" s="90" t="str">
        <f>IF($V1254="","",VLOOKUP($V1254,Zoznam!$O:$W,7,FALSE))</f>
        <v/>
      </c>
      <c r="H1254" s="91" t="str">
        <f>IF($V1254="","",VLOOKUP($V1254,Zoznam!$O:$W,8,FALSE))</f>
        <v/>
      </c>
      <c r="I1254" s="123" t="str">
        <f>IF($V1254="","",VLOOKUP($V1254,Zoznam!$O:$W,9,FALSE))</f>
        <v/>
      </c>
      <c r="J1254" s="123" t="str">
        <f t="shared" si="95"/>
        <v/>
      </c>
      <c r="K1254" s="90" t="str">
        <f t="shared" si="96"/>
        <v/>
      </c>
      <c r="L1254" s="90" t="str">
        <f t="shared" si="97"/>
        <v/>
      </c>
      <c r="M1254" s="90" t="str">
        <f>IF($I1254="","",IF(C1254=" ",SUMIFS($M:$M,$C:$C,RIGHT($D1254,6)),IF(C1254="  ",SUMIFS($M:$M,$C:$C," "),ROUNDUP(I1254*VLOOKUP(C1254,Aktivity!$C$6:$R$25,8,FALSE),2))))</f>
        <v/>
      </c>
      <c r="N1254" s="90" t="str">
        <f>IF($I1254="","",IF(C1254=" ",SUMIFS($N:$N,$C:$C,RIGHT($D1254,6)),IF(C1254="  ",SUMIFS($N:$N,$C:$C," "),ROUNDDOWN(M1254*VLOOKUP(C1254,Aktivity!$C$6:$R$25,10,FALSE),2))))</f>
        <v/>
      </c>
      <c r="O1254" s="90" t="str">
        <f>IF($I1254="","",IF(C1254=" ",SUMIFS($O:$O,$C:$C,RIGHT($D1254,6)),IF(C1254="  ",SUMIFS($O:$O,$C:$C," "),ROUNDDOWN(I1254*VLOOKUP(C1254,Aktivity!$C$6:$R$25,12,FALSE),2))))</f>
        <v/>
      </c>
      <c r="P1254" s="90" t="str">
        <f t="shared" si="98"/>
        <v/>
      </c>
      <c r="Q1254" s="90" t="str">
        <f>IF($I1254="","",IF(C1254=" ",SUMIFS($Q:$Q,$C:$C,RIGHT($D1254,6)),IF(C1254="  ",SUMIFS($Q:$Q,$C:$C," "),ROUNDDOWN(I1254*VLOOKUP(C1254,Aktivity!$C$6:$R$25,9,FALSE),2))))</f>
        <v/>
      </c>
      <c r="R1254" s="90" t="str">
        <f>IF($I1254="","",IF(C1254=" ",SUMIFS($R:$R,$C:$C,RIGHT($D1254,6)),IF(C1254="  ",SUMIFS($R:$R,$C:$C," "),ROUNDDOWN(Q1254*VLOOKUP(C1254,Aktivity!$C$6:$R$25,10,FALSE),2))))</f>
        <v/>
      </c>
      <c r="S1254" s="90" t="str">
        <f>IF($I1254="","",IF(C1254=" ",SUMIFS($S:$S,$C:$C,RIGHT($D1254,6)),IF(C1254="  ",SUMIFS($S:$S,$C:$C," "),ROUNDDOWN(I1254*VLOOKUP(C1254,Aktivity!$C$6:$R$25,13,FALSE),2))))</f>
        <v/>
      </c>
      <c r="T1254" s="90" t="str">
        <f t="shared" si="99"/>
        <v/>
      </c>
      <c r="V1254" s="13" t="str">
        <f>IFERROR(SMALL(Zoznam!O:O,ROW()-3),"")</f>
        <v/>
      </c>
    </row>
    <row r="1255" spans="2:22" ht="15" x14ac:dyDescent="0.25">
      <c r="B1255" s="89" t="str">
        <f>IF($V1255="","",VLOOKUP($V1255,Zoznam!$O:$W,2,FALSE))</f>
        <v/>
      </c>
      <c r="C1255" s="89" t="str">
        <f>IF($V1255="","",VLOOKUP($V1255,Zoznam!$O:$W,3,FALSE))</f>
        <v/>
      </c>
      <c r="D1255" s="75" t="str">
        <f>IF($V1255="","",VLOOKUP($V1255,Zoznam!$O:$W,4,FALSE))</f>
        <v/>
      </c>
      <c r="E1255" s="75" t="str">
        <f>IF($V1255="","",VLOOKUP($V1255,Zoznam!$O:$W,5,FALSE))</f>
        <v/>
      </c>
      <c r="F1255" s="89" t="str">
        <f>IF($V1255="","",VLOOKUP($V1255,Zoznam!$O:$W,6,FALSE))</f>
        <v/>
      </c>
      <c r="G1255" s="90" t="str">
        <f>IF($V1255="","",VLOOKUP($V1255,Zoznam!$O:$W,7,FALSE))</f>
        <v/>
      </c>
      <c r="H1255" s="91" t="str">
        <f>IF($V1255="","",VLOOKUP($V1255,Zoznam!$O:$W,8,FALSE))</f>
        <v/>
      </c>
      <c r="I1255" s="123" t="str">
        <f>IF($V1255="","",VLOOKUP($V1255,Zoznam!$O:$W,9,FALSE))</f>
        <v/>
      </c>
      <c r="J1255" s="123" t="str">
        <f t="shared" si="95"/>
        <v/>
      </c>
      <c r="K1255" s="90" t="str">
        <f t="shared" si="96"/>
        <v/>
      </c>
      <c r="L1255" s="90" t="str">
        <f t="shared" si="97"/>
        <v/>
      </c>
      <c r="M1255" s="90" t="str">
        <f>IF($I1255="","",IF(C1255=" ",SUMIFS($M:$M,$C:$C,RIGHT($D1255,6)),IF(C1255="  ",SUMIFS($M:$M,$C:$C," "),ROUNDUP(I1255*VLOOKUP(C1255,Aktivity!$C$6:$R$25,8,FALSE),2))))</f>
        <v/>
      </c>
      <c r="N1255" s="90" t="str">
        <f>IF($I1255="","",IF(C1255=" ",SUMIFS($N:$N,$C:$C,RIGHT($D1255,6)),IF(C1255="  ",SUMIFS($N:$N,$C:$C," "),ROUNDDOWN(M1255*VLOOKUP(C1255,Aktivity!$C$6:$R$25,10,FALSE),2))))</f>
        <v/>
      </c>
      <c r="O1255" s="90" t="str">
        <f>IF($I1255="","",IF(C1255=" ",SUMIFS($O:$O,$C:$C,RIGHT($D1255,6)),IF(C1255="  ",SUMIFS($O:$O,$C:$C," "),ROUNDDOWN(I1255*VLOOKUP(C1255,Aktivity!$C$6:$R$25,12,FALSE),2))))</f>
        <v/>
      </c>
      <c r="P1255" s="90" t="str">
        <f t="shared" si="98"/>
        <v/>
      </c>
      <c r="Q1255" s="90" t="str">
        <f>IF($I1255="","",IF(C1255=" ",SUMIFS($Q:$Q,$C:$C,RIGHT($D1255,6)),IF(C1255="  ",SUMIFS($Q:$Q,$C:$C," "),ROUNDDOWN(I1255*VLOOKUP(C1255,Aktivity!$C$6:$R$25,9,FALSE),2))))</f>
        <v/>
      </c>
      <c r="R1255" s="90" t="str">
        <f>IF($I1255="","",IF(C1255=" ",SUMIFS($R:$R,$C:$C,RIGHT($D1255,6)),IF(C1255="  ",SUMIFS($R:$R,$C:$C," "),ROUNDDOWN(Q1255*VLOOKUP(C1255,Aktivity!$C$6:$R$25,10,FALSE),2))))</f>
        <v/>
      </c>
      <c r="S1255" s="90" t="str">
        <f>IF($I1255="","",IF(C1255=" ",SUMIFS($S:$S,$C:$C,RIGHT($D1255,6)),IF(C1255="  ",SUMIFS($S:$S,$C:$C," "),ROUNDDOWN(I1255*VLOOKUP(C1255,Aktivity!$C$6:$R$25,13,FALSE),2))))</f>
        <v/>
      </c>
      <c r="T1255" s="90" t="str">
        <f t="shared" si="99"/>
        <v/>
      </c>
      <c r="V1255" s="13" t="str">
        <f>IFERROR(SMALL(Zoznam!O:O,ROW()-3),"")</f>
        <v/>
      </c>
    </row>
    <row r="1256" spans="2:22" ht="15" x14ac:dyDescent="0.25">
      <c r="B1256" s="89" t="str">
        <f>IF($V1256="","",VLOOKUP($V1256,Zoznam!$O:$W,2,FALSE))</f>
        <v/>
      </c>
      <c r="C1256" s="89" t="str">
        <f>IF($V1256="","",VLOOKUP($V1256,Zoznam!$O:$W,3,FALSE))</f>
        <v/>
      </c>
      <c r="D1256" s="75" t="str">
        <f>IF($V1256="","",VLOOKUP($V1256,Zoznam!$O:$W,4,FALSE))</f>
        <v/>
      </c>
      <c r="E1256" s="75" t="str">
        <f>IF($V1256="","",VLOOKUP($V1256,Zoznam!$O:$W,5,FALSE))</f>
        <v/>
      </c>
      <c r="F1256" s="89" t="str">
        <f>IF($V1256="","",VLOOKUP($V1256,Zoznam!$O:$W,6,FALSE))</f>
        <v/>
      </c>
      <c r="G1256" s="90" t="str">
        <f>IF($V1256="","",VLOOKUP($V1256,Zoznam!$O:$W,7,FALSE))</f>
        <v/>
      </c>
      <c r="H1256" s="91" t="str">
        <f>IF($V1256="","",VLOOKUP($V1256,Zoznam!$O:$W,8,FALSE))</f>
        <v/>
      </c>
      <c r="I1256" s="123" t="str">
        <f>IF($V1256="","",VLOOKUP($V1256,Zoznam!$O:$W,9,FALSE))</f>
        <v/>
      </c>
      <c r="J1256" s="123" t="str">
        <f t="shared" si="95"/>
        <v/>
      </c>
      <c r="K1256" s="90" t="str">
        <f t="shared" si="96"/>
        <v/>
      </c>
      <c r="L1256" s="90" t="str">
        <f t="shared" si="97"/>
        <v/>
      </c>
      <c r="M1256" s="90" t="str">
        <f>IF($I1256="","",IF(C1256=" ",SUMIFS($M:$M,$C:$C,RIGHT($D1256,6)),IF(C1256="  ",SUMIFS($M:$M,$C:$C," "),ROUNDUP(I1256*VLOOKUP(C1256,Aktivity!$C$6:$R$25,8,FALSE),2))))</f>
        <v/>
      </c>
      <c r="N1256" s="90" t="str">
        <f>IF($I1256="","",IF(C1256=" ",SUMIFS($N:$N,$C:$C,RIGHT($D1256,6)),IF(C1256="  ",SUMIFS($N:$N,$C:$C," "),ROUNDDOWN(M1256*VLOOKUP(C1256,Aktivity!$C$6:$R$25,10,FALSE),2))))</f>
        <v/>
      </c>
      <c r="O1256" s="90" t="str">
        <f>IF($I1256="","",IF(C1256=" ",SUMIFS($O:$O,$C:$C,RIGHT($D1256,6)),IF(C1256="  ",SUMIFS($O:$O,$C:$C," "),ROUNDDOWN(I1256*VLOOKUP(C1256,Aktivity!$C$6:$R$25,12,FALSE),2))))</f>
        <v/>
      </c>
      <c r="P1256" s="90" t="str">
        <f t="shared" si="98"/>
        <v/>
      </c>
      <c r="Q1256" s="90" t="str">
        <f>IF($I1256="","",IF(C1256=" ",SUMIFS($Q:$Q,$C:$C,RIGHT($D1256,6)),IF(C1256="  ",SUMIFS($Q:$Q,$C:$C," "),ROUNDDOWN(I1256*VLOOKUP(C1256,Aktivity!$C$6:$R$25,9,FALSE),2))))</f>
        <v/>
      </c>
      <c r="R1256" s="90" t="str">
        <f>IF($I1256="","",IF(C1256=" ",SUMIFS($R:$R,$C:$C,RIGHT($D1256,6)),IF(C1256="  ",SUMIFS($R:$R,$C:$C," "),ROUNDDOWN(Q1256*VLOOKUP(C1256,Aktivity!$C$6:$R$25,10,FALSE),2))))</f>
        <v/>
      </c>
      <c r="S1256" s="90" t="str">
        <f>IF($I1256="","",IF(C1256=" ",SUMIFS($S:$S,$C:$C,RIGHT($D1256,6)),IF(C1256="  ",SUMIFS($S:$S,$C:$C," "),ROUNDDOWN(I1256*VLOOKUP(C1256,Aktivity!$C$6:$R$25,13,FALSE),2))))</f>
        <v/>
      </c>
      <c r="T1256" s="90" t="str">
        <f t="shared" si="99"/>
        <v/>
      </c>
      <c r="V1256" s="13" t="str">
        <f>IFERROR(SMALL(Zoznam!O:O,ROW()-3),"")</f>
        <v/>
      </c>
    </row>
    <row r="1257" spans="2:22" ht="15" x14ac:dyDescent="0.25">
      <c r="B1257" s="89" t="str">
        <f>IF($V1257="","",VLOOKUP($V1257,Zoznam!$O:$W,2,FALSE))</f>
        <v/>
      </c>
      <c r="C1257" s="89" t="str">
        <f>IF($V1257="","",VLOOKUP($V1257,Zoznam!$O:$W,3,FALSE))</f>
        <v/>
      </c>
      <c r="D1257" s="75" t="str">
        <f>IF($V1257="","",VLOOKUP($V1257,Zoznam!$O:$W,4,FALSE))</f>
        <v/>
      </c>
      <c r="E1257" s="75" t="str">
        <f>IF($V1257="","",VLOOKUP($V1257,Zoznam!$O:$W,5,FALSE))</f>
        <v/>
      </c>
      <c r="F1257" s="89" t="str">
        <f>IF($V1257="","",VLOOKUP($V1257,Zoznam!$O:$W,6,FALSE))</f>
        <v/>
      </c>
      <c r="G1257" s="90" t="str">
        <f>IF($V1257="","",VLOOKUP($V1257,Zoznam!$O:$W,7,FALSE))</f>
        <v/>
      </c>
      <c r="H1257" s="91" t="str">
        <f>IF($V1257="","",VLOOKUP($V1257,Zoznam!$O:$W,8,FALSE))</f>
        <v/>
      </c>
      <c r="I1257" s="123" t="str">
        <f>IF($V1257="","",VLOOKUP($V1257,Zoznam!$O:$W,9,FALSE))</f>
        <v/>
      </c>
      <c r="J1257" s="123" t="str">
        <f t="shared" si="95"/>
        <v/>
      </c>
      <c r="K1257" s="90" t="str">
        <f t="shared" si="96"/>
        <v/>
      </c>
      <c r="L1257" s="90" t="str">
        <f t="shared" si="97"/>
        <v/>
      </c>
      <c r="M1257" s="90" t="str">
        <f>IF($I1257="","",IF(C1257=" ",SUMIFS($M:$M,$C:$C,RIGHT($D1257,6)),IF(C1257="  ",SUMIFS($M:$M,$C:$C," "),ROUNDUP(I1257*VLOOKUP(C1257,Aktivity!$C$6:$R$25,8,FALSE),2))))</f>
        <v/>
      </c>
      <c r="N1257" s="90" t="str">
        <f>IF($I1257="","",IF(C1257=" ",SUMIFS($N:$N,$C:$C,RIGHT($D1257,6)),IF(C1257="  ",SUMIFS($N:$N,$C:$C," "),ROUNDDOWN(M1257*VLOOKUP(C1257,Aktivity!$C$6:$R$25,10,FALSE),2))))</f>
        <v/>
      </c>
      <c r="O1257" s="90" t="str">
        <f>IF($I1257="","",IF(C1257=" ",SUMIFS($O:$O,$C:$C,RIGHT($D1257,6)),IF(C1257="  ",SUMIFS($O:$O,$C:$C," "),ROUNDDOWN(I1257*VLOOKUP(C1257,Aktivity!$C$6:$R$25,12,FALSE),2))))</f>
        <v/>
      </c>
      <c r="P1257" s="90" t="str">
        <f t="shared" si="98"/>
        <v/>
      </c>
      <c r="Q1257" s="90" t="str">
        <f>IF($I1257="","",IF(C1257=" ",SUMIFS($Q:$Q,$C:$C,RIGHT($D1257,6)),IF(C1257="  ",SUMIFS($Q:$Q,$C:$C," "),ROUNDDOWN(I1257*VLOOKUP(C1257,Aktivity!$C$6:$R$25,9,FALSE),2))))</f>
        <v/>
      </c>
      <c r="R1257" s="90" t="str">
        <f>IF($I1257="","",IF(C1257=" ",SUMIFS($R:$R,$C:$C,RIGHT($D1257,6)),IF(C1257="  ",SUMIFS($R:$R,$C:$C," "),ROUNDDOWN(Q1257*VLOOKUP(C1257,Aktivity!$C$6:$R$25,10,FALSE),2))))</f>
        <v/>
      </c>
      <c r="S1257" s="90" t="str">
        <f>IF($I1257="","",IF(C1257=" ",SUMIFS($S:$S,$C:$C,RIGHT($D1257,6)),IF(C1257="  ",SUMIFS($S:$S,$C:$C," "),ROUNDDOWN(I1257*VLOOKUP(C1257,Aktivity!$C$6:$R$25,13,FALSE),2))))</f>
        <v/>
      </c>
      <c r="T1257" s="90" t="str">
        <f t="shared" si="99"/>
        <v/>
      </c>
      <c r="V1257" s="13" t="str">
        <f>IFERROR(SMALL(Zoznam!O:O,ROW()-3),"")</f>
        <v/>
      </c>
    </row>
    <row r="1258" spans="2:22" ht="15" x14ac:dyDescent="0.25">
      <c r="B1258" s="89" t="str">
        <f>IF($V1258="","",VLOOKUP($V1258,Zoznam!$O:$W,2,FALSE))</f>
        <v/>
      </c>
      <c r="C1258" s="89" t="str">
        <f>IF($V1258="","",VLOOKUP($V1258,Zoznam!$O:$W,3,FALSE))</f>
        <v/>
      </c>
      <c r="D1258" s="75" t="str">
        <f>IF($V1258="","",VLOOKUP($V1258,Zoznam!$O:$W,4,FALSE))</f>
        <v/>
      </c>
      <c r="E1258" s="75" t="str">
        <f>IF($V1258="","",VLOOKUP($V1258,Zoznam!$O:$W,5,FALSE))</f>
        <v/>
      </c>
      <c r="F1258" s="89" t="str">
        <f>IF($V1258="","",VLOOKUP($V1258,Zoznam!$O:$W,6,FALSE))</f>
        <v/>
      </c>
      <c r="G1258" s="90" t="str">
        <f>IF($V1258="","",VLOOKUP($V1258,Zoznam!$O:$W,7,FALSE))</f>
        <v/>
      </c>
      <c r="H1258" s="91" t="str">
        <f>IF($V1258="","",VLOOKUP($V1258,Zoznam!$O:$W,8,FALSE))</f>
        <v/>
      </c>
      <c r="I1258" s="123" t="str">
        <f>IF($V1258="","",VLOOKUP($V1258,Zoznam!$O:$W,9,FALSE))</f>
        <v/>
      </c>
      <c r="J1258" s="123" t="str">
        <f t="shared" si="95"/>
        <v/>
      </c>
      <c r="K1258" s="90" t="str">
        <f t="shared" si="96"/>
        <v/>
      </c>
      <c r="L1258" s="90" t="str">
        <f t="shared" si="97"/>
        <v/>
      </c>
      <c r="M1258" s="90" t="str">
        <f>IF($I1258="","",IF(C1258=" ",SUMIFS($M:$M,$C:$C,RIGHT($D1258,6)),IF(C1258="  ",SUMIFS($M:$M,$C:$C," "),ROUNDUP(I1258*VLOOKUP(C1258,Aktivity!$C$6:$R$25,8,FALSE),2))))</f>
        <v/>
      </c>
      <c r="N1258" s="90" t="str">
        <f>IF($I1258="","",IF(C1258=" ",SUMIFS($N:$N,$C:$C,RIGHT($D1258,6)),IF(C1258="  ",SUMIFS($N:$N,$C:$C," "),ROUNDDOWN(M1258*VLOOKUP(C1258,Aktivity!$C$6:$R$25,10,FALSE),2))))</f>
        <v/>
      </c>
      <c r="O1258" s="90" t="str">
        <f>IF($I1258="","",IF(C1258=" ",SUMIFS($O:$O,$C:$C,RIGHT($D1258,6)),IF(C1258="  ",SUMIFS($O:$O,$C:$C," "),ROUNDDOWN(I1258*VLOOKUP(C1258,Aktivity!$C$6:$R$25,12,FALSE),2))))</f>
        <v/>
      </c>
      <c r="P1258" s="90" t="str">
        <f t="shared" si="98"/>
        <v/>
      </c>
      <c r="Q1258" s="90" t="str">
        <f>IF($I1258="","",IF(C1258=" ",SUMIFS($Q:$Q,$C:$C,RIGHT($D1258,6)),IF(C1258="  ",SUMIFS($Q:$Q,$C:$C," "),ROUNDDOWN(I1258*VLOOKUP(C1258,Aktivity!$C$6:$R$25,9,FALSE),2))))</f>
        <v/>
      </c>
      <c r="R1258" s="90" t="str">
        <f>IF($I1258="","",IF(C1258=" ",SUMIFS($R:$R,$C:$C,RIGHT($D1258,6)),IF(C1258="  ",SUMIFS($R:$R,$C:$C," "),ROUNDDOWN(Q1258*VLOOKUP(C1258,Aktivity!$C$6:$R$25,10,FALSE),2))))</f>
        <v/>
      </c>
      <c r="S1258" s="90" t="str">
        <f>IF($I1258="","",IF(C1258=" ",SUMIFS($S:$S,$C:$C,RIGHT($D1258,6)),IF(C1258="  ",SUMIFS($S:$S,$C:$C," "),ROUNDDOWN(I1258*VLOOKUP(C1258,Aktivity!$C$6:$R$25,13,FALSE),2))))</f>
        <v/>
      </c>
      <c r="T1258" s="90" t="str">
        <f t="shared" si="99"/>
        <v/>
      </c>
      <c r="V1258" s="13" t="str">
        <f>IFERROR(SMALL(Zoznam!O:O,ROW()-3),"")</f>
        <v/>
      </c>
    </row>
    <row r="1259" spans="2:22" ht="15" x14ac:dyDescent="0.25">
      <c r="B1259" s="89" t="str">
        <f>IF($V1259="","",VLOOKUP($V1259,Zoznam!$O:$W,2,FALSE))</f>
        <v/>
      </c>
      <c r="C1259" s="89" t="str">
        <f>IF($V1259="","",VLOOKUP($V1259,Zoznam!$O:$W,3,FALSE))</f>
        <v/>
      </c>
      <c r="D1259" s="75" t="str">
        <f>IF($V1259="","",VLOOKUP($V1259,Zoznam!$O:$W,4,FALSE))</f>
        <v/>
      </c>
      <c r="E1259" s="75" t="str">
        <f>IF($V1259="","",VLOOKUP($V1259,Zoznam!$O:$W,5,FALSE))</f>
        <v/>
      </c>
      <c r="F1259" s="89" t="str">
        <f>IF($V1259="","",VLOOKUP($V1259,Zoznam!$O:$W,6,FALSE))</f>
        <v/>
      </c>
      <c r="G1259" s="90" t="str">
        <f>IF($V1259="","",VLOOKUP($V1259,Zoznam!$O:$W,7,FALSE))</f>
        <v/>
      </c>
      <c r="H1259" s="91" t="str">
        <f>IF($V1259="","",VLOOKUP($V1259,Zoznam!$O:$W,8,FALSE))</f>
        <v/>
      </c>
      <c r="I1259" s="123" t="str">
        <f>IF($V1259="","",VLOOKUP($V1259,Zoznam!$O:$W,9,FALSE))</f>
        <v/>
      </c>
      <c r="J1259" s="123" t="str">
        <f t="shared" si="95"/>
        <v/>
      </c>
      <c r="K1259" s="90" t="str">
        <f t="shared" si="96"/>
        <v/>
      </c>
      <c r="L1259" s="90" t="str">
        <f t="shared" si="97"/>
        <v/>
      </c>
      <c r="M1259" s="90" t="str">
        <f>IF($I1259="","",IF(C1259=" ",SUMIFS($M:$M,$C:$C,RIGHT($D1259,6)),IF(C1259="  ",SUMIFS($M:$M,$C:$C," "),ROUNDUP(I1259*VLOOKUP(C1259,Aktivity!$C$6:$R$25,8,FALSE),2))))</f>
        <v/>
      </c>
      <c r="N1259" s="90" t="str">
        <f>IF($I1259="","",IF(C1259=" ",SUMIFS($N:$N,$C:$C,RIGHT($D1259,6)),IF(C1259="  ",SUMIFS($N:$N,$C:$C," "),ROUNDDOWN(M1259*VLOOKUP(C1259,Aktivity!$C$6:$R$25,10,FALSE),2))))</f>
        <v/>
      </c>
      <c r="O1259" s="90" t="str">
        <f>IF($I1259="","",IF(C1259=" ",SUMIFS($O:$O,$C:$C,RIGHT($D1259,6)),IF(C1259="  ",SUMIFS($O:$O,$C:$C," "),ROUNDDOWN(I1259*VLOOKUP(C1259,Aktivity!$C$6:$R$25,12,FALSE),2))))</f>
        <v/>
      </c>
      <c r="P1259" s="90" t="str">
        <f t="shared" si="98"/>
        <v/>
      </c>
      <c r="Q1259" s="90" t="str">
        <f>IF($I1259="","",IF(C1259=" ",SUMIFS($Q:$Q,$C:$C,RIGHT($D1259,6)),IF(C1259="  ",SUMIFS($Q:$Q,$C:$C," "),ROUNDDOWN(I1259*VLOOKUP(C1259,Aktivity!$C$6:$R$25,9,FALSE),2))))</f>
        <v/>
      </c>
      <c r="R1259" s="90" t="str">
        <f>IF($I1259="","",IF(C1259=" ",SUMIFS($R:$R,$C:$C,RIGHT($D1259,6)),IF(C1259="  ",SUMIFS($R:$R,$C:$C," "),ROUNDDOWN(Q1259*VLOOKUP(C1259,Aktivity!$C$6:$R$25,10,FALSE),2))))</f>
        <v/>
      </c>
      <c r="S1259" s="90" t="str">
        <f>IF($I1259="","",IF(C1259=" ",SUMIFS($S:$S,$C:$C,RIGHT($D1259,6)),IF(C1259="  ",SUMIFS($S:$S,$C:$C," "),ROUNDDOWN(I1259*VLOOKUP(C1259,Aktivity!$C$6:$R$25,13,FALSE),2))))</f>
        <v/>
      </c>
      <c r="T1259" s="90" t="str">
        <f t="shared" si="99"/>
        <v/>
      </c>
      <c r="V1259" s="13" t="str">
        <f>IFERROR(SMALL(Zoznam!O:O,ROW()-3),"")</f>
        <v/>
      </c>
    </row>
    <row r="1260" spans="2:22" ht="15" x14ac:dyDescent="0.25">
      <c r="B1260" s="89" t="str">
        <f>IF($V1260="","",VLOOKUP($V1260,Zoznam!$O:$W,2,FALSE))</f>
        <v/>
      </c>
      <c r="C1260" s="89" t="str">
        <f>IF($V1260="","",VLOOKUP($V1260,Zoznam!$O:$W,3,FALSE))</f>
        <v/>
      </c>
      <c r="D1260" s="75" t="str">
        <f>IF($V1260="","",VLOOKUP($V1260,Zoznam!$O:$W,4,FALSE))</f>
        <v/>
      </c>
      <c r="E1260" s="75" t="str">
        <f>IF($V1260="","",VLOOKUP($V1260,Zoznam!$O:$W,5,FALSE))</f>
        <v/>
      </c>
      <c r="F1260" s="89" t="str">
        <f>IF($V1260="","",VLOOKUP($V1260,Zoznam!$O:$W,6,FALSE))</f>
        <v/>
      </c>
      <c r="G1260" s="90" t="str">
        <f>IF($V1260="","",VLOOKUP($V1260,Zoznam!$O:$W,7,FALSE))</f>
        <v/>
      </c>
      <c r="H1260" s="91" t="str">
        <f>IF($V1260="","",VLOOKUP($V1260,Zoznam!$O:$W,8,FALSE))</f>
        <v/>
      </c>
      <c r="I1260" s="123" t="str">
        <f>IF($V1260="","",VLOOKUP($V1260,Zoznam!$O:$W,9,FALSE))</f>
        <v/>
      </c>
      <c r="J1260" s="123" t="str">
        <f t="shared" si="95"/>
        <v/>
      </c>
      <c r="K1260" s="90" t="str">
        <f t="shared" si="96"/>
        <v/>
      </c>
      <c r="L1260" s="90" t="str">
        <f t="shared" si="97"/>
        <v/>
      </c>
      <c r="M1260" s="90" t="str">
        <f>IF($I1260="","",IF(C1260=" ",SUMIFS($M:$M,$C:$C,RIGHT($D1260,6)),IF(C1260="  ",SUMIFS($M:$M,$C:$C," "),ROUNDUP(I1260*VLOOKUP(C1260,Aktivity!$C$6:$R$25,8,FALSE),2))))</f>
        <v/>
      </c>
      <c r="N1260" s="90" t="str">
        <f>IF($I1260="","",IF(C1260=" ",SUMIFS($N:$N,$C:$C,RIGHT($D1260,6)),IF(C1260="  ",SUMIFS($N:$N,$C:$C," "),ROUNDDOWN(M1260*VLOOKUP(C1260,Aktivity!$C$6:$R$25,10,FALSE),2))))</f>
        <v/>
      </c>
      <c r="O1260" s="90" t="str">
        <f>IF($I1260="","",IF(C1260=" ",SUMIFS($O:$O,$C:$C,RIGHT($D1260,6)),IF(C1260="  ",SUMIFS($O:$O,$C:$C," "),ROUNDDOWN(I1260*VLOOKUP(C1260,Aktivity!$C$6:$R$25,12,FALSE),2))))</f>
        <v/>
      </c>
      <c r="P1260" s="90" t="str">
        <f t="shared" si="98"/>
        <v/>
      </c>
      <c r="Q1260" s="90" t="str">
        <f>IF($I1260="","",IF(C1260=" ",SUMIFS($Q:$Q,$C:$C,RIGHT($D1260,6)),IF(C1260="  ",SUMIFS($Q:$Q,$C:$C," "),ROUNDDOWN(I1260*VLOOKUP(C1260,Aktivity!$C$6:$R$25,9,FALSE),2))))</f>
        <v/>
      </c>
      <c r="R1260" s="90" t="str">
        <f>IF($I1260="","",IF(C1260=" ",SUMIFS($R:$R,$C:$C,RIGHT($D1260,6)),IF(C1260="  ",SUMIFS($R:$R,$C:$C," "),ROUNDDOWN(Q1260*VLOOKUP(C1260,Aktivity!$C$6:$R$25,10,FALSE),2))))</f>
        <v/>
      </c>
      <c r="S1260" s="90" t="str">
        <f>IF($I1260="","",IF(C1260=" ",SUMIFS($S:$S,$C:$C,RIGHT($D1260,6)),IF(C1260="  ",SUMIFS($S:$S,$C:$C," "),ROUNDDOWN(I1260*VLOOKUP(C1260,Aktivity!$C$6:$R$25,13,FALSE),2))))</f>
        <v/>
      </c>
      <c r="T1260" s="90" t="str">
        <f t="shared" si="99"/>
        <v/>
      </c>
      <c r="V1260" s="13" t="str">
        <f>IFERROR(SMALL(Zoznam!O:O,ROW()-3),"")</f>
        <v/>
      </c>
    </row>
    <row r="1261" spans="2:22" ht="15" x14ac:dyDescent="0.25">
      <c r="B1261" s="89" t="str">
        <f>IF($V1261="","",VLOOKUP($V1261,Zoznam!$O:$W,2,FALSE))</f>
        <v/>
      </c>
      <c r="C1261" s="89" t="str">
        <f>IF($V1261="","",VLOOKUP($V1261,Zoznam!$O:$W,3,FALSE))</f>
        <v/>
      </c>
      <c r="D1261" s="75" t="str">
        <f>IF($V1261="","",VLOOKUP($V1261,Zoznam!$O:$W,4,FALSE))</f>
        <v/>
      </c>
      <c r="E1261" s="75" t="str">
        <f>IF($V1261="","",VLOOKUP($V1261,Zoznam!$O:$W,5,FALSE))</f>
        <v/>
      </c>
      <c r="F1261" s="89" t="str">
        <f>IF($V1261="","",VLOOKUP($V1261,Zoznam!$O:$W,6,FALSE))</f>
        <v/>
      </c>
      <c r="G1261" s="90" t="str">
        <f>IF($V1261="","",VLOOKUP($V1261,Zoznam!$O:$W,7,FALSE))</f>
        <v/>
      </c>
      <c r="H1261" s="91" t="str">
        <f>IF($V1261="","",VLOOKUP($V1261,Zoznam!$O:$W,8,FALSE))</f>
        <v/>
      </c>
      <c r="I1261" s="123" t="str">
        <f>IF($V1261="","",VLOOKUP($V1261,Zoznam!$O:$W,9,FALSE))</f>
        <v/>
      </c>
      <c r="J1261" s="123" t="str">
        <f t="shared" si="95"/>
        <v/>
      </c>
      <c r="K1261" s="90" t="str">
        <f t="shared" si="96"/>
        <v/>
      </c>
      <c r="L1261" s="90" t="str">
        <f t="shared" si="97"/>
        <v/>
      </c>
      <c r="M1261" s="90" t="str">
        <f>IF($I1261="","",IF(C1261=" ",SUMIFS($M:$M,$C:$C,RIGHT($D1261,6)),IF(C1261="  ",SUMIFS($M:$M,$C:$C," "),ROUNDUP(I1261*VLOOKUP(C1261,Aktivity!$C$6:$R$25,8,FALSE),2))))</f>
        <v/>
      </c>
      <c r="N1261" s="90" t="str">
        <f>IF($I1261="","",IF(C1261=" ",SUMIFS($N:$N,$C:$C,RIGHT($D1261,6)),IF(C1261="  ",SUMIFS($N:$N,$C:$C," "),ROUNDDOWN(M1261*VLOOKUP(C1261,Aktivity!$C$6:$R$25,10,FALSE),2))))</f>
        <v/>
      </c>
      <c r="O1261" s="90" t="str">
        <f>IF($I1261="","",IF(C1261=" ",SUMIFS($O:$O,$C:$C,RIGHT($D1261,6)),IF(C1261="  ",SUMIFS($O:$O,$C:$C," "),ROUNDDOWN(I1261*VLOOKUP(C1261,Aktivity!$C$6:$R$25,12,FALSE),2))))</f>
        <v/>
      </c>
      <c r="P1261" s="90" t="str">
        <f t="shared" si="98"/>
        <v/>
      </c>
      <c r="Q1261" s="90" t="str">
        <f>IF($I1261="","",IF(C1261=" ",SUMIFS($Q:$Q,$C:$C,RIGHT($D1261,6)),IF(C1261="  ",SUMIFS($Q:$Q,$C:$C," "),ROUNDDOWN(I1261*VLOOKUP(C1261,Aktivity!$C$6:$R$25,9,FALSE),2))))</f>
        <v/>
      </c>
      <c r="R1261" s="90" t="str">
        <f>IF($I1261="","",IF(C1261=" ",SUMIFS($R:$R,$C:$C,RIGHT($D1261,6)),IF(C1261="  ",SUMIFS($R:$R,$C:$C," "),ROUNDDOWN(Q1261*VLOOKUP(C1261,Aktivity!$C$6:$R$25,10,FALSE),2))))</f>
        <v/>
      </c>
      <c r="S1261" s="90" t="str">
        <f>IF($I1261="","",IF(C1261=" ",SUMIFS($S:$S,$C:$C,RIGHT($D1261,6)),IF(C1261="  ",SUMIFS($S:$S,$C:$C," "),ROUNDDOWN(I1261*VLOOKUP(C1261,Aktivity!$C$6:$R$25,13,FALSE),2))))</f>
        <v/>
      </c>
      <c r="T1261" s="90" t="str">
        <f t="shared" si="99"/>
        <v/>
      </c>
      <c r="V1261" s="13" t="str">
        <f>IFERROR(SMALL(Zoznam!O:O,ROW()-3),"")</f>
        <v/>
      </c>
    </row>
    <row r="1262" spans="2:22" ht="15" x14ac:dyDescent="0.25">
      <c r="B1262" s="89" t="str">
        <f>IF($V1262="","",VLOOKUP($V1262,Zoznam!$O:$W,2,FALSE))</f>
        <v/>
      </c>
      <c r="C1262" s="89" t="str">
        <f>IF($V1262="","",VLOOKUP($V1262,Zoznam!$O:$W,3,FALSE))</f>
        <v/>
      </c>
      <c r="D1262" s="75" t="str">
        <f>IF($V1262="","",VLOOKUP($V1262,Zoznam!$O:$W,4,FALSE))</f>
        <v/>
      </c>
      <c r="E1262" s="75" t="str">
        <f>IF($V1262="","",VLOOKUP($V1262,Zoznam!$O:$W,5,FALSE))</f>
        <v/>
      </c>
      <c r="F1262" s="89" t="str">
        <f>IF($V1262="","",VLOOKUP($V1262,Zoznam!$O:$W,6,FALSE))</f>
        <v/>
      </c>
      <c r="G1262" s="90" t="str">
        <f>IF($V1262="","",VLOOKUP($V1262,Zoznam!$O:$W,7,FALSE))</f>
        <v/>
      </c>
      <c r="H1262" s="91" t="str">
        <f>IF($V1262="","",VLOOKUP($V1262,Zoznam!$O:$W,8,FALSE))</f>
        <v/>
      </c>
      <c r="I1262" s="123" t="str">
        <f>IF($V1262="","",VLOOKUP($V1262,Zoznam!$O:$W,9,FALSE))</f>
        <v/>
      </c>
      <c r="J1262" s="123" t="str">
        <f t="shared" si="95"/>
        <v/>
      </c>
      <c r="K1262" s="90" t="str">
        <f t="shared" si="96"/>
        <v/>
      </c>
      <c r="L1262" s="90" t="str">
        <f t="shared" si="97"/>
        <v/>
      </c>
      <c r="M1262" s="90" t="str">
        <f>IF($I1262="","",IF(C1262=" ",SUMIFS($M:$M,$C:$C,RIGHT($D1262,6)),IF(C1262="  ",SUMIFS($M:$M,$C:$C," "),ROUNDUP(I1262*VLOOKUP(C1262,Aktivity!$C$6:$R$25,8,FALSE),2))))</f>
        <v/>
      </c>
      <c r="N1262" s="90" t="str">
        <f>IF($I1262="","",IF(C1262=" ",SUMIFS($N:$N,$C:$C,RIGHT($D1262,6)),IF(C1262="  ",SUMIFS($N:$N,$C:$C," "),ROUNDDOWN(M1262*VLOOKUP(C1262,Aktivity!$C$6:$R$25,10,FALSE),2))))</f>
        <v/>
      </c>
      <c r="O1262" s="90" t="str">
        <f>IF($I1262="","",IF(C1262=" ",SUMIFS($O:$O,$C:$C,RIGHT($D1262,6)),IF(C1262="  ",SUMIFS($O:$O,$C:$C," "),ROUNDDOWN(I1262*VLOOKUP(C1262,Aktivity!$C$6:$R$25,12,FALSE),2))))</f>
        <v/>
      </c>
      <c r="P1262" s="90" t="str">
        <f t="shared" si="98"/>
        <v/>
      </c>
      <c r="Q1262" s="90" t="str">
        <f>IF($I1262="","",IF(C1262=" ",SUMIFS($Q:$Q,$C:$C,RIGHT($D1262,6)),IF(C1262="  ",SUMIFS($Q:$Q,$C:$C," "),ROUNDDOWN(I1262*VLOOKUP(C1262,Aktivity!$C$6:$R$25,9,FALSE),2))))</f>
        <v/>
      </c>
      <c r="R1262" s="90" t="str">
        <f>IF($I1262="","",IF(C1262=" ",SUMIFS($R:$R,$C:$C,RIGHT($D1262,6)),IF(C1262="  ",SUMIFS($R:$R,$C:$C," "),ROUNDDOWN(Q1262*VLOOKUP(C1262,Aktivity!$C$6:$R$25,10,FALSE),2))))</f>
        <v/>
      </c>
      <c r="S1262" s="90" t="str">
        <f>IF($I1262="","",IF(C1262=" ",SUMIFS($S:$S,$C:$C,RIGHT($D1262,6)),IF(C1262="  ",SUMIFS($S:$S,$C:$C," "),ROUNDDOWN(I1262*VLOOKUP(C1262,Aktivity!$C$6:$R$25,13,FALSE),2))))</f>
        <v/>
      </c>
      <c r="T1262" s="90" t="str">
        <f t="shared" si="99"/>
        <v/>
      </c>
      <c r="V1262" s="13" t="str">
        <f>IFERROR(SMALL(Zoznam!O:O,ROW()-3),"")</f>
        <v/>
      </c>
    </row>
    <row r="1263" spans="2:22" ht="15" x14ac:dyDescent="0.25">
      <c r="B1263" s="89" t="str">
        <f>IF($V1263="","",VLOOKUP($V1263,Zoznam!$O:$W,2,FALSE))</f>
        <v/>
      </c>
      <c r="C1263" s="89" t="str">
        <f>IF($V1263="","",VLOOKUP($V1263,Zoznam!$O:$W,3,FALSE))</f>
        <v/>
      </c>
      <c r="D1263" s="75" t="str">
        <f>IF($V1263="","",VLOOKUP($V1263,Zoznam!$O:$W,4,FALSE))</f>
        <v/>
      </c>
      <c r="E1263" s="75" t="str">
        <f>IF($V1263="","",VLOOKUP($V1263,Zoznam!$O:$W,5,FALSE))</f>
        <v/>
      </c>
      <c r="F1263" s="89" t="str">
        <f>IF($V1263="","",VLOOKUP($V1263,Zoznam!$O:$W,6,FALSE))</f>
        <v/>
      </c>
      <c r="G1263" s="90" t="str">
        <f>IF($V1263="","",VLOOKUP($V1263,Zoznam!$O:$W,7,FALSE))</f>
        <v/>
      </c>
      <c r="H1263" s="91" t="str">
        <f>IF($V1263="","",VLOOKUP($V1263,Zoznam!$O:$W,8,FALSE))</f>
        <v/>
      </c>
      <c r="I1263" s="123" t="str">
        <f>IF($V1263="","",VLOOKUP($V1263,Zoznam!$O:$W,9,FALSE))</f>
        <v/>
      </c>
      <c r="J1263" s="123" t="str">
        <f t="shared" si="95"/>
        <v/>
      </c>
      <c r="K1263" s="90" t="str">
        <f t="shared" si="96"/>
        <v/>
      </c>
      <c r="L1263" s="90" t="str">
        <f t="shared" si="97"/>
        <v/>
      </c>
      <c r="M1263" s="90" t="str">
        <f>IF($I1263="","",IF(C1263=" ",SUMIFS($M:$M,$C:$C,RIGHT($D1263,6)),IF(C1263="  ",SUMIFS($M:$M,$C:$C," "),ROUNDUP(I1263*VLOOKUP(C1263,Aktivity!$C$6:$R$25,8,FALSE),2))))</f>
        <v/>
      </c>
      <c r="N1263" s="90" t="str">
        <f>IF($I1263="","",IF(C1263=" ",SUMIFS($N:$N,$C:$C,RIGHT($D1263,6)),IF(C1263="  ",SUMIFS($N:$N,$C:$C," "),ROUNDDOWN(M1263*VLOOKUP(C1263,Aktivity!$C$6:$R$25,10,FALSE),2))))</f>
        <v/>
      </c>
      <c r="O1263" s="90" t="str">
        <f>IF($I1263="","",IF(C1263=" ",SUMIFS($O:$O,$C:$C,RIGHT($D1263,6)),IF(C1263="  ",SUMIFS($O:$O,$C:$C," "),ROUNDDOWN(I1263*VLOOKUP(C1263,Aktivity!$C$6:$R$25,12,FALSE),2))))</f>
        <v/>
      </c>
      <c r="P1263" s="90" t="str">
        <f t="shared" si="98"/>
        <v/>
      </c>
      <c r="Q1263" s="90" t="str">
        <f>IF($I1263="","",IF(C1263=" ",SUMIFS($Q:$Q,$C:$C,RIGHT($D1263,6)),IF(C1263="  ",SUMIFS($Q:$Q,$C:$C," "),ROUNDDOWN(I1263*VLOOKUP(C1263,Aktivity!$C$6:$R$25,9,FALSE),2))))</f>
        <v/>
      </c>
      <c r="R1263" s="90" t="str">
        <f>IF($I1263="","",IF(C1263=" ",SUMIFS($R:$R,$C:$C,RIGHT($D1263,6)),IF(C1263="  ",SUMIFS($R:$R,$C:$C," "),ROUNDDOWN(Q1263*VLOOKUP(C1263,Aktivity!$C$6:$R$25,10,FALSE),2))))</f>
        <v/>
      </c>
      <c r="S1263" s="90" t="str">
        <f>IF($I1263="","",IF(C1263=" ",SUMIFS($S:$S,$C:$C,RIGHT($D1263,6)),IF(C1263="  ",SUMIFS($S:$S,$C:$C," "),ROUNDDOWN(I1263*VLOOKUP(C1263,Aktivity!$C$6:$R$25,13,FALSE),2))))</f>
        <v/>
      </c>
      <c r="T1263" s="90" t="str">
        <f t="shared" si="99"/>
        <v/>
      </c>
      <c r="V1263" s="13" t="str">
        <f>IFERROR(SMALL(Zoznam!O:O,ROW()-3),"")</f>
        <v/>
      </c>
    </row>
    <row r="1264" spans="2:22" ht="15" x14ac:dyDescent="0.25">
      <c r="B1264" s="89" t="str">
        <f>IF($V1264="","",VLOOKUP($V1264,Zoznam!$O:$W,2,FALSE))</f>
        <v/>
      </c>
      <c r="C1264" s="89" t="str">
        <f>IF($V1264="","",VLOOKUP($V1264,Zoznam!$O:$W,3,FALSE))</f>
        <v/>
      </c>
      <c r="D1264" s="75" t="str">
        <f>IF($V1264="","",VLOOKUP($V1264,Zoznam!$O:$W,4,FALSE))</f>
        <v/>
      </c>
      <c r="E1264" s="75" t="str">
        <f>IF($V1264="","",VLOOKUP($V1264,Zoznam!$O:$W,5,FALSE))</f>
        <v/>
      </c>
      <c r="F1264" s="89" t="str">
        <f>IF($V1264="","",VLOOKUP($V1264,Zoznam!$O:$W,6,FALSE))</f>
        <v/>
      </c>
      <c r="G1264" s="90" t="str">
        <f>IF($V1264="","",VLOOKUP($V1264,Zoznam!$O:$W,7,FALSE))</f>
        <v/>
      </c>
      <c r="H1264" s="91" t="str">
        <f>IF($V1264="","",VLOOKUP($V1264,Zoznam!$O:$W,8,FALSE))</f>
        <v/>
      </c>
      <c r="I1264" s="123" t="str">
        <f>IF($V1264="","",VLOOKUP($V1264,Zoznam!$O:$W,9,FALSE))</f>
        <v/>
      </c>
      <c r="J1264" s="123" t="str">
        <f t="shared" si="95"/>
        <v/>
      </c>
      <c r="K1264" s="90" t="str">
        <f t="shared" si="96"/>
        <v/>
      </c>
      <c r="L1264" s="90" t="str">
        <f t="shared" si="97"/>
        <v/>
      </c>
      <c r="M1264" s="90" t="str">
        <f>IF($I1264="","",IF(C1264=" ",SUMIFS($M:$M,$C:$C,RIGHT($D1264,6)),IF(C1264="  ",SUMIFS($M:$M,$C:$C," "),ROUNDUP(I1264*VLOOKUP(C1264,Aktivity!$C$6:$R$25,8,FALSE),2))))</f>
        <v/>
      </c>
      <c r="N1264" s="90" t="str">
        <f>IF($I1264="","",IF(C1264=" ",SUMIFS($N:$N,$C:$C,RIGHT($D1264,6)),IF(C1264="  ",SUMIFS($N:$N,$C:$C," "),ROUNDDOWN(M1264*VLOOKUP(C1264,Aktivity!$C$6:$R$25,10,FALSE),2))))</f>
        <v/>
      </c>
      <c r="O1264" s="90" t="str">
        <f>IF($I1264="","",IF(C1264=" ",SUMIFS($O:$O,$C:$C,RIGHT($D1264,6)),IF(C1264="  ",SUMIFS($O:$O,$C:$C," "),ROUNDDOWN(I1264*VLOOKUP(C1264,Aktivity!$C$6:$R$25,12,FALSE),2))))</f>
        <v/>
      </c>
      <c r="P1264" s="90" t="str">
        <f t="shared" si="98"/>
        <v/>
      </c>
      <c r="Q1264" s="90" t="str">
        <f>IF($I1264="","",IF(C1264=" ",SUMIFS($Q:$Q,$C:$C,RIGHT($D1264,6)),IF(C1264="  ",SUMIFS($Q:$Q,$C:$C," "),ROUNDDOWN(I1264*VLOOKUP(C1264,Aktivity!$C$6:$R$25,9,FALSE),2))))</f>
        <v/>
      </c>
      <c r="R1264" s="90" t="str">
        <f>IF($I1264="","",IF(C1264=" ",SUMIFS($R:$R,$C:$C,RIGHT($D1264,6)),IF(C1264="  ",SUMIFS($R:$R,$C:$C," "),ROUNDDOWN(Q1264*VLOOKUP(C1264,Aktivity!$C$6:$R$25,10,FALSE),2))))</f>
        <v/>
      </c>
      <c r="S1264" s="90" t="str">
        <f>IF($I1264="","",IF(C1264=" ",SUMIFS($S:$S,$C:$C,RIGHT($D1264,6)),IF(C1264="  ",SUMIFS($S:$S,$C:$C," "),ROUNDDOWN(I1264*VLOOKUP(C1264,Aktivity!$C$6:$R$25,13,FALSE),2))))</f>
        <v/>
      </c>
      <c r="T1264" s="90" t="str">
        <f t="shared" si="99"/>
        <v/>
      </c>
      <c r="V1264" s="13" t="str">
        <f>IFERROR(SMALL(Zoznam!O:O,ROW()-3),"")</f>
        <v/>
      </c>
    </row>
    <row r="1265" spans="2:22" ht="15" x14ac:dyDescent="0.25">
      <c r="B1265" s="89" t="str">
        <f>IF($V1265="","",VLOOKUP($V1265,Zoznam!$O:$W,2,FALSE))</f>
        <v/>
      </c>
      <c r="C1265" s="89" t="str">
        <f>IF($V1265="","",VLOOKUP($V1265,Zoznam!$O:$W,3,FALSE))</f>
        <v/>
      </c>
      <c r="D1265" s="75" t="str">
        <f>IF($V1265="","",VLOOKUP($V1265,Zoznam!$O:$W,4,FALSE))</f>
        <v/>
      </c>
      <c r="E1265" s="75" t="str">
        <f>IF($V1265="","",VLOOKUP($V1265,Zoznam!$O:$W,5,FALSE))</f>
        <v/>
      </c>
      <c r="F1265" s="89" t="str">
        <f>IF($V1265="","",VLOOKUP($V1265,Zoznam!$O:$W,6,FALSE))</f>
        <v/>
      </c>
      <c r="G1265" s="90" t="str">
        <f>IF($V1265="","",VLOOKUP($V1265,Zoznam!$O:$W,7,FALSE))</f>
        <v/>
      </c>
      <c r="H1265" s="91" t="str">
        <f>IF($V1265="","",VLOOKUP($V1265,Zoznam!$O:$W,8,FALSE))</f>
        <v/>
      </c>
      <c r="I1265" s="123" t="str">
        <f>IF($V1265="","",VLOOKUP($V1265,Zoznam!$O:$W,9,FALSE))</f>
        <v/>
      </c>
      <c r="J1265" s="123" t="str">
        <f t="shared" si="95"/>
        <v/>
      </c>
      <c r="K1265" s="90" t="str">
        <f t="shared" si="96"/>
        <v/>
      </c>
      <c r="L1265" s="90" t="str">
        <f t="shared" si="97"/>
        <v/>
      </c>
      <c r="M1265" s="90" t="str">
        <f>IF($I1265="","",IF(C1265=" ",SUMIFS($M:$M,$C:$C,RIGHT($D1265,6)),IF(C1265="  ",SUMIFS($M:$M,$C:$C," "),ROUNDUP(I1265*VLOOKUP(C1265,Aktivity!$C$6:$R$25,8,FALSE),2))))</f>
        <v/>
      </c>
      <c r="N1265" s="90" t="str">
        <f>IF($I1265="","",IF(C1265=" ",SUMIFS($N:$N,$C:$C,RIGHT($D1265,6)),IF(C1265="  ",SUMIFS($N:$N,$C:$C," "),ROUNDDOWN(M1265*VLOOKUP(C1265,Aktivity!$C$6:$R$25,10,FALSE),2))))</f>
        <v/>
      </c>
      <c r="O1265" s="90" t="str">
        <f>IF($I1265="","",IF(C1265=" ",SUMIFS($O:$O,$C:$C,RIGHT($D1265,6)),IF(C1265="  ",SUMIFS($O:$O,$C:$C," "),ROUNDDOWN(I1265*VLOOKUP(C1265,Aktivity!$C$6:$R$25,12,FALSE),2))))</f>
        <v/>
      </c>
      <c r="P1265" s="90" t="str">
        <f t="shared" si="98"/>
        <v/>
      </c>
      <c r="Q1265" s="90" t="str">
        <f>IF($I1265="","",IF(C1265=" ",SUMIFS($Q:$Q,$C:$C,RIGHT($D1265,6)),IF(C1265="  ",SUMIFS($Q:$Q,$C:$C," "),ROUNDDOWN(I1265*VLOOKUP(C1265,Aktivity!$C$6:$R$25,9,FALSE),2))))</f>
        <v/>
      </c>
      <c r="R1265" s="90" t="str">
        <f>IF($I1265="","",IF(C1265=" ",SUMIFS($R:$R,$C:$C,RIGHT($D1265,6)),IF(C1265="  ",SUMIFS($R:$R,$C:$C," "),ROUNDDOWN(Q1265*VLOOKUP(C1265,Aktivity!$C$6:$R$25,10,FALSE),2))))</f>
        <v/>
      </c>
      <c r="S1265" s="90" t="str">
        <f>IF($I1265="","",IF(C1265=" ",SUMIFS($S:$S,$C:$C,RIGHT($D1265,6)),IF(C1265="  ",SUMIFS($S:$S,$C:$C," "),ROUNDDOWN(I1265*VLOOKUP(C1265,Aktivity!$C$6:$R$25,13,FALSE),2))))</f>
        <v/>
      </c>
      <c r="T1265" s="90" t="str">
        <f t="shared" si="99"/>
        <v/>
      </c>
      <c r="V1265" s="13" t="str">
        <f>IFERROR(SMALL(Zoznam!O:O,ROW()-3),"")</f>
        <v/>
      </c>
    </row>
    <row r="1266" spans="2:22" ht="15" x14ac:dyDescent="0.25">
      <c r="B1266" s="89" t="str">
        <f>IF($V1266="","",VLOOKUP($V1266,Zoznam!$O:$W,2,FALSE))</f>
        <v/>
      </c>
      <c r="C1266" s="89" t="str">
        <f>IF($V1266="","",VLOOKUP($V1266,Zoznam!$O:$W,3,FALSE))</f>
        <v/>
      </c>
      <c r="D1266" s="75" t="str">
        <f>IF($V1266="","",VLOOKUP($V1266,Zoznam!$O:$W,4,FALSE))</f>
        <v/>
      </c>
      <c r="E1266" s="75" t="str">
        <f>IF($V1266="","",VLOOKUP($V1266,Zoznam!$O:$W,5,FALSE))</f>
        <v/>
      </c>
      <c r="F1266" s="89" t="str">
        <f>IF($V1266="","",VLOOKUP($V1266,Zoznam!$O:$W,6,FALSE))</f>
        <v/>
      </c>
      <c r="G1266" s="90" t="str">
        <f>IF($V1266="","",VLOOKUP($V1266,Zoznam!$O:$W,7,FALSE))</f>
        <v/>
      </c>
      <c r="H1266" s="91" t="str">
        <f>IF($V1266="","",VLOOKUP($V1266,Zoznam!$O:$W,8,FALSE))</f>
        <v/>
      </c>
      <c r="I1266" s="123" t="str">
        <f>IF($V1266="","",VLOOKUP($V1266,Zoznam!$O:$W,9,FALSE))</f>
        <v/>
      </c>
      <c r="J1266" s="123" t="str">
        <f t="shared" si="95"/>
        <v/>
      </c>
      <c r="K1266" s="90" t="str">
        <f t="shared" si="96"/>
        <v/>
      </c>
      <c r="L1266" s="90" t="str">
        <f t="shared" si="97"/>
        <v/>
      </c>
      <c r="M1266" s="90" t="str">
        <f>IF($I1266="","",IF(C1266=" ",SUMIFS($M:$M,$C:$C,RIGHT($D1266,6)),IF(C1266="  ",SUMIFS($M:$M,$C:$C," "),ROUNDUP(I1266*VLOOKUP(C1266,Aktivity!$C$6:$R$25,8,FALSE),2))))</f>
        <v/>
      </c>
      <c r="N1266" s="90" t="str">
        <f>IF($I1266="","",IF(C1266=" ",SUMIFS($N:$N,$C:$C,RIGHT($D1266,6)),IF(C1266="  ",SUMIFS($N:$N,$C:$C," "),ROUNDDOWN(M1266*VLOOKUP(C1266,Aktivity!$C$6:$R$25,10,FALSE),2))))</f>
        <v/>
      </c>
      <c r="O1266" s="90" t="str">
        <f>IF($I1266="","",IF(C1266=" ",SUMIFS($O:$O,$C:$C,RIGHT($D1266,6)),IF(C1266="  ",SUMIFS($O:$O,$C:$C," "),ROUNDDOWN(I1266*VLOOKUP(C1266,Aktivity!$C$6:$R$25,12,FALSE),2))))</f>
        <v/>
      </c>
      <c r="P1266" s="90" t="str">
        <f t="shared" si="98"/>
        <v/>
      </c>
      <c r="Q1266" s="90" t="str">
        <f>IF($I1266="","",IF(C1266=" ",SUMIFS($Q:$Q,$C:$C,RIGHT($D1266,6)),IF(C1266="  ",SUMIFS($Q:$Q,$C:$C," "),ROUNDDOWN(I1266*VLOOKUP(C1266,Aktivity!$C$6:$R$25,9,FALSE),2))))</f>
        <v/>
      </c>
      <c r="R1266" s="90" t="str">
        <f>IF($I1266="","",IF(C1266=" ",SUMIFS($R:$R,$C:$C,RIGHT($D1266,6)),IF(C1266="  ",SUMIFS($R:$R,$C:$C," "),ROUNDDOWN(Q1266*VLOOKUP(C1266,Aktivity!$C$6:$R$25,10,FALSE),2))))</f>
        <v/>
      </c>
      <c r="S1266" s="90" t="str">
        <f>IF($I1266="","",IF(C1266=" ",SUMIFS($S:$S,$C:$C,RIGHT($D1266,6)),IF(C1266="  ",SUMIFS($S:$S,$C:$C," "),ROUNDDOWN(I1266*VLOOKUP(C1266,Aktivity!$C$6:$R$25,13,FALSE),2))))</f>
        <v/>
      </c>
      <c r="T1266" s="90" t="str">
        <f t="shared" si="99"/>
        <v/>
      </c>
      <c r="V1266" s="13" t="str">
        <f>IFERROR(SMALL(Zoznam!O:O,ROW()-3),"")</f>
        <v/>
      </c>
    </row>
    <row r="1267" spans="2:22" ht="15" x14ac:dyDescent="0.25">
      <c r="B1267" s="89" t="str">
        <f>IF($V1267="","",VLOOKUP($V1267,Zoznam!$O:$W,2,FALSE))</f>
        <v/>
      </c>
      <c r="C1267" s="89" t="str">
        <f>IF($V1267="","",VLOOKUP($V1267,Zoznam!$O:$W,3,FALSE))</f>
        <v/>
      </c>
      <c r="D1267" s="75" t="str">
        <f>IF($V1267="","",VLOOKUP($V1267,Zoznam!$O:$W,4,FALSE))</f>
        <v/>
      </c>
      <c r="E1267" s="75" t="str">
        <f>IF($V1267="","",VLOOKUP($V1267,Zoznam!$O:$W,5,FALSE))</f>
        <v/>
      </c>
      <c r="F1267" s="89" t="str">
        <f>IF($V1267="","",VLOOKUP($V1267,Zoznam!$O:$W,6,FALSE))</f>
        <v/>
      </c>
      <c r="G1267" s="90" t="str">
        <f>IF($V1267="","",VLOOKUP($V1267,Zoznam!$O:$W,7,FALSE))</f>
        <v/>
      </c>
      <c r="H1267" s="91" t="str">
        <f>IF($V1267="","",VLOOKUP($V1267,Zoznam!$O:$W,8,FALSE))</f>
        <v/>
      </c>
      <c r="I1267" s="123" t="str">
        <f>IF($V1267="","",VLOOKUP($V1267,Zoznam!$O:$W,9,FALSE))</f>
        <v/>
      </c>
      <c r="J1267" s="123" t="str">
        <f t="shared" si="95"/>
        <v/>
      </c>
      <c r="K1267" s="90" t="str">
        <f t="shared" si="96"/>
        <v/>
      </c>
      <c r="L1267" s="90" t="str">
        <f t="shared" si="97"/>
        <v/>
      </c>
      <c r="M1267" s="90" t="str">
        <f>IF($I1267="","",IF(C1267=" ",SUMIFS($M:$M,$C:$C,RIGHT($D1267,6)),IF(C1267="  ",SUMIFS($M:$M,$C:$C," "),ROUNDUP(I1267*VLOOKUP(C1267,Aktivity!$C$6:$R$25,8,FALSE),2))))</f>
        <v/>
      </c>
      <c r="N1267" s="90" t="str">
        <f>IF($I1267="","",IF(C1267=" ",SUMIFS($N:$N,$C:$C,RIGHT($D1267,6)),IF(C1267="  ",SUMIFS($N:$N,$C:$C," "),ROUNDDOWN(M1267*VLOOKUP(C1267,Aktivity!$C$6:$R$25,10,FALSE),2))))</f>
        <v/>
      </c>
      <c r="O1267" s="90" t="str">
        <f>IF($I1267="","",IF(C1267=" ",SUMIFS($O:$O,$C:$C,RIGHT($D1267,6)),IF(C1267="  ",SUMIFS($O:$O,$C:$C," "),ROUNDDOWN(I1267*VLOOKUP(C1267,Aktivity!$C$6:$R$25,12,FALSE),2))))</f>
        <v/>
      </c>
      <c r="P1267" s="90" t="str">
        <f t="shared" si="98"/>
        <v/>
      </c>
      <c r="Q1267" s="90" t="str">
        <f>IF($I1267="","",IF(C1267=" ",SUMIFS($Q:$Q,$C:$C,RIGHT($D1267,6)),IF(C1267="  ",SUMIFS($Q:$Q,$C:$C," "),ROUNDDOWN(I1267*VLOOKUP(C1267,Aktivity!$C$6:$R$25,9,FALSE),2))))</f>
        <v/>
      </c>
      <c r="R1267" s="90" t="str">
        <f>IF($I1267="","",IF(C1267=" ",SUMIFS($R:$R,$C:$C,RIGHT($D1267,6)),IF(C1267="  ",SUMIFS($R:$R,$C:$C," "),ROUNDDOWN(Q1267*VLOOKUP(C1267,Aktivity!$C$6:$R$25,10,FALSE),2))))</f>
        <v/>
      </c>
      <c r="S1267" s="90" t="str">
        <f>IF($I1267="","",IF(C1267=" ",SUMIFS($S:$S,$C:$C,RIGHT($D1267,6)),IF(C1267="  ",SUMIFS($S:$S,$C:$C," "),ROUNDDOWN(I1267*VLOOKUP(C1267,Aktivity!$C$6:$R$25,13,FALSE),2))))</f>
        <v/>
      </c>
      <c r="T1267" s="90" t="str">
        <f t="shared" si="99"/>
        <v/>
      </c>
      <c r="V1267" s="13" t="str">
        <f>IFERROR(SMALL(Zoznam!O:O,ROW()-3),"")</f>
        <v/>
      </c>
    </row>
    <row r="1268" spans="2:22" ht="15" x14ac:dyDescent="0.25">
      <c r="B1268" s="89" t="str">
        <f>IF($V1268="","",VLOOKUP($V1268,Zoznam!$O:$W,2,FALSE))</f>
        <v/>
      </c>
      <c r="C1268" s="89" t="str">
        <f>IF($V1268="","",VLOOKUP($V1268,Zoznam!$O:$W,3,FALSE))</f>
        <v/>
      </c>
      <c r="D1268" s="75" t="str">
        <f>IF($V1268="","",VLOOKUP($V1268,Zoznam!$O:$W,4,FALSE))</f>
        <v/>
      </c>
      <c r="E1268" s="75" t="str">
        <f>IF($V1268="","",VLOOKUP($V1268,Zoznam!$O:$W,5,FALSE))</f>
        <v/>
      </c>
      <c r="F1268" s="89" t="str">
        <f>IF($V1268="","",VLOOKUP($V1268,Zoznam!$O:$W,6,FALSE))</f>
        <v/>
      </c>
      <c r="G1268" s="90" t="str">
        <f>IF($V1268="","",VLOOKUP($V1268,Zoznam!$O:$W,7,FALSE))</f>
        <v/>
      </c>
      <c r="H1268" s="91" t="str">
        <f>IF($V1268="","",VLOOKUP($V1268,Zoznam!$O:$W,8,FALSE))</f>
        <v/>
      </c>
      <c r="I1268" s="123" t="str">
        <f>IF($V1268="","",VLOOKUP($V1268,Zoznam!$O:$W,9,FALSE))</f>
        <v/>
      </c>
      <c r="J1268" s="123" t="str">
        <f t="shared" si="95"/>
        <v/>
      </c>
      <c r="K1268" s="90" t="str">
        <f t="shared" si="96"/>
        <v/>
      </c>
      <c r="L1268" s="90" t="str">
        <f t="shared" si="97"/>
        <v/>
      </c>
      <c r="M1268" s="90" t="str">
        <f>IF($I1268="","",IF(C1268=" ",SUMIFS($M:$M,$C:$C,RIGHT($D1268,6)),IF(C1268="  ",SUMIFS($M:$M,$C:$C," "),ROUNDUP(I1268*VLOOKUP(C1268,Aktivity!$C$6:$R$25,8,FALSE),2))))</f>
        <v/>
      </c>
      <c r="N1268" s="90" t="str">
        <f>IF($I1268="","",IF(C1268=" ",SUMIFS($N:$N,$C:$C,RIGHT($D1268,6)),IF(C1268="  ",SUMIFS($N:$N,$C:$C," "),ROUNDDOWN(M1268*VLOOKUP(C1268,Aktivity!$C$6:$R$25,10,FALSE),2))))</f>
        <v/>
      </c>
      <c r="O1268" s="90" t="str">
        <f>IF($I1268="","",IF(C1268=" ",SUMIFS($O:$O,$C:$C,RIGHT($D1268,6)),IF(C1268="  ",SUMIFS($O:$O,$C:$C," "),ROUNDDOWN(I1268*VLOOKUP(C1268,Aktivity!$C$6:$R$25,12,FALSE),2))))</f>
        <v/>
      </c>
      <c r="P1268" s="90" t="str">
        <f t="shared" si="98"/>
        <v/>
      </c>
      <c r="Q1268" s="90" t="str">
        <f>IF($I1268="","",IF(C1268=" ",SUMIFS($Q:$Q,$C:$C,RIGHT($D1268,6)),IF(C1268="  ",SUMIFS($Q:$Q,$C:$C," "),ROUNDDOWN(I1268*VLOOKUP(C1268,Aktivity!$C$6:$R$25,9,FALSE),2))))</f>
        <v/>
      </c>
      <c r="R1268" s="90" t="str">
        <f>IF($I1268="","",IF(C1268=" ",SUMIFS($R:$R,$C:$C,RIGHT($D1268,6)),IF(C1268="  ",SUMIFS($R:$R,$C:$C," "),ROUNDDOWN(Q1268*VLOOKUP(C1268,Aktivity!$C$6:$R$25,10,FALSE),2))))</f>
        <v/>
      </c>
      <c r="S1268" s="90" t="str">
        <f>IF($I1268="","",IF(C1268=" ",SUMIFS($S:$S,$C:$C,RIGHT($D1268,6)),IF(C1268="  ",SUMIFS($S:$S,$C:$C," "),ROUNDDOWN(I1268*VLOOKUP(C1268,Aktivity!$C$6:$R$25,13,FALSE),2))))</f>
        <v/>
      </c>
      <c r="T1268" s="90" t="str">
        <f t="shared" si="99"/>
        <v/>
      </c>
      <c r="V1268" s="13" t="str">
        <f>IFERROR(SMALL(Zoznam!O:O,ROW()-3),"")</f>
        <v/>
      </c>
    </row>
    <row r="1269" spans="2:22" ht="15" x14ac:dyDescent="0.25">
      <c r="B1269" s="89" t="str">
        <f>IF($V1269="","",VLOOKUP($V1269,Zoznam!$O:$W,2,FALSE))</f>
        <v/>
      </c>
      <c r="C1269" s="89" t="str">
        <f>IF($V1269="","",VLOOKUP($V1269,Zoznam!$O:$W,3,FALSE))</f>
        <v/>
      </c>
      <c r="D1269" s="75" t="str">
        <f>IF($V1269="","",VLOOKUP($V1269,Zoznam!$O:$W,4,FALSE))</f>
        <v/>
      </c>
      <c r="E1269" s="75" t="str">
        <f>IF($V1269="","",VLOOKUP($V1269,Zoznam!$O:$W,5,FALSE))</f>
        <v/>
      </c>
      <c r="F1269" s="89" t="str">
        <f>IF($V1269="","",VLOOKUP($V1269,Zoznam!$O:$W,6,FALSE))</f>
        <v/>
      </c>
      <c r="G1269" s="90" t="str">
        <f>IF($V1269="","",VLOOKUP($V1269,Zoznam!$O:$W,7,FALSE))</f>
        <v/>
      </c>
      <c r="H1269" s="91" t="str">
        <f>IF($V1269="","",VLOOKUP($V1269,Zoznam!$O:$W,8,FALSE))</f>
        <v/>
      </c>
      <c r="I1269" s="123" t="str">
        <f>IF($V1269="","",VLOOKUP($V1269,Zoznam!$O:$W,9,FALSE))</f>
        <v/>
      </c>
      <c r="J1269" s="123" t="str">
        <f t="shared" si="95"/>
        <v/>
      </c>
      <c r="K1269" s="90" t="str">
        <f t="shared" si="96"/>
        <v/>
      </c>
      <c r="L1269" s="90" t="str">
        <f t="shared" si="97"/>
        <v/>
      </c>
      <c r="M1269" s="90" t="str">
        <f>IF($I1269="","",IF(C1269=" ",SUMIFS($M:$M,$C:$C,RIGHT($D1269,6)),IF(C1269="  ",SUMIFS($M:$M,$C:$C," "),ROUNDUP(I1269*VLOOKUP(C1269,Aktivity!$C$6:$R$25,8,FALSE),2))))</f>
        <v/>
      </c>
      <c r="N1269" s="90" t="str">
        <f>IF($I1269="","",IF(C1269=" ",SUMIFS($N:$N,$C:$C,RIGHT($D1269,6)),IF(C1269="  ",SUMIFS($N:$N,$C:$C," "),ROUNDDOWN(M1269*VLOOKUP(C1269,Aktivity!$C$6:$R$25,10,FALSE),2))))</f>
        <v/>
      </c>
      <c r="O1269" s="90" t="str">
        <f>IF($I1269="","",IF(C1269=" ",SUMIFS($O:$O,$C:$C,RIGHT($D1269,6)),IF(C1269="  ",SUMIFS($O:$O,$C:$C," "),ROUNDDOWN(I1269*VLOOKUP(C1269,Aktivity!$C$6:$R$25,12,FALSE),2))))</f>
        <v/>
      </c>
      <c r="P1269" s="90" t="str">
        <f t="shared" si="98"/>
        <v/>
      </c>
      <c r="Q1269" s="90" t="str">
        <f>IF($I1269="","",IF(C1269=" ",SUMIFS($Q:$Q,$C:$C,RIGHT($D1269,6)),IF(C1269="  ",SUMIFS($Q:$Q,$C:$C," "),ROUNDDOWN(I1269*VLOOKUP(C1269,Aktivity!$C$6:$R$25,9,FALSE),2))))</f>
        <v/>
      </c>
      <c r="R1269" s="90" t="str">
        <f>IF($I1269="","",IF(C1269=" ",SUMIFS($R:$R,$C:$C,RIGHT($D1269,6)),IF(C1269="  ",SUMIFS($R:$R,$C:$C," "),ROUNDDOWN(Q1269*VLOOKUP(C1269,Aktivity!$C$6:$R$25,10,FALSE),2))))</f>
        <v/>
      </c>
      <c r="S1269" s="90" t="str">
        <f>IF($I1269="","",IF(C1269=" ",SUMIFS($S:$S,$C:$C,RIGHT($D1269,6)),IF(C1269="  ",SUMIFS($S:$S,$C:$C," "),ROUNDDOWN(I1269*VLOOKUP(C1269,Aktivity!$C$6:$R$25,13,FALSE),2))))</f>
        <v/>
      </c>
      <c r="T1269" s="90" t="str">
        <f t="shared" si="99"/>
        <v/>
      </c>
      <c r="V1269" s="13" t="str">
        <f>IFERROR(SMALL(Zoznam!O:O,ROW()-3),"")</f>
        <v/>
      </c>
    </row>
    <row r="1270" spans="2:22" ht="15" x14ac:dyDescent="0.25">
      <c r="B1270" s="89" t="str">
        <f>IF($V1270="","",VLOOKUP($V1270,Zoznam!$O:$W,2,FALSE))</f>
        <v/>
      </c>
      <c r="C1270" s="89" t="str">
        <f>IF($V1270="","",VLOOKUP($V1270,Zoznam!$O:$W,3,FALSE))</f>
        <v/>
      </c>
      <c r="D1270" s="75" t="str">
        <f>IF($V1270="","",VLOOKUP($V1270,Zoznam!$O:$W,4,FALSE))</f>
        <v/>
      </c>
      <c r="E1270" s="75" t="str">
        <f>IF($V1270="","",VLOOKUP($V1270,Zoznam!$O:$W,5,FALSE))</f>
        <v/>
      </c>
      <c r="F1270" s="89" t="str">
        <f>IF($V1270="","",VLOOKUP($V1270,Zoznam!$O:$W,6,FALSE))</f>
        <v/>
      </c>
      <c r="G1270" s="90" t="str">
        <f>IF($V1270="","",VLOOKUP($V1270,Zoznam!$O:$W,7,FALSE))</f>
        <v/>
      </c>
      <c r="H1270" s="91" t="str">
        <f>IF($V1270="","",VLOOKUP($V1270,Zoznam!$O:$W,8,FALSE))</f>
        <v/>
      </c>
      <c r="I1270" s="123" t="str">
        <f>IF($V1270="","",VLOOKUP($V1270,Zoznam!$O:$W,9,FALSE))</f>
        <v/>
      </c>
      <c r="J1270" s="123" t="str">
        <f t="shared" si="95"/>
        <v/>
      </c>
      <c r="K1270" s="90" t="str">
        <f t="shared" si="96"/>
        <v/>
      </c>
      <c r="L1270" s="90" t="str">
        <f t="shared" si="97"/>
        <v/>
      </c>
      <c r="M1270" s="90" t="str">
        <f>IF($I1270="","",IF(C1270=" ",SUMIFS($M:$M,$C:$C,RIGHT($D1270,6)),IF(C1270="  ",SUMIFS($M:$M,$C:$C," "),ROUNDUP(I1270*VLOOKUP(C1270,Aktivity!$C$6:$R$25,8,FALSE),2))))</f>
        <v/>
      </c>
      <c r="N1270" s="90" t="str">
        <f>IF($I1270="","",IF(C1270=" ",SUMIFS($N:$N,$C:$C,RIGHT($D1270,6)),IF(C1270="  ",SUMIFS($N:$N,$C:$C," "),ROUNDDOWN(M1270*VLOOKUP(C1270,Aktivity!$C$6:$R$25,10,FALSE),2))))</f>
        <v/>
      </c>
      <c r="O1270" s="90" t="str">
        <f>IF($I1270="","",IF(C1270=" ",SUMIFS($O:$O,$C:$C,RIGHT($D1270,6)),IF(C1270="  ",SUMIFS($O:$O,$C:$C," "),ROUNDDOWN(I1270*VLOOKUP(C1270,Aktivity!$C$6:$R$25,12,FALSE),2))))</f>
        <v/>
      </c>
      <c r="P1270" s="90" t="str">
        <f t="shared" si="98"/>
        <v/>
      </c>
      <c r="Q1270" s="90" t="str">
        <f>IF($I1270="","",IF(C1270=" ",SUMIFS($Q:$Q,$C:$C,RIGHT($D1270,6)),IF(C1270="  ",SUMIFS($Q:$Q,$C:$C," "),ROUNDDOWN(I1270*VLOOKUP(C1270,Aktivity!$C$6:$R$25,9,FALSE),2))))</f>
        <v/>
      </c>
      <c r="R1270" s="90" t="str">
        <f>IF($I1270="","",IF(C1270=" ",SUMIFS($R:$R,$C:$C,RIGHT($D1270,6)),IF(C1270="  ",SUMIFS($R:$R,$C:$C," "),ROUNDDOWN(Q1270*VLOOKUP(C1270,Aktivity!$C$6:$R$25,10,FALSE),2))))</f>
        <v/>
      </c>
      <c r="S1270" s="90" t="str">
        <f>IF($I1270="","",IF(C1270=" ",SUMIFS($S:$S,$C:$C,RIGHT($D1270,6)),IF(C1270="  ",SUMIFS($S:$S,$C:$C," "),ROUNDDOWN(I1270*VLOOKUP(C1270,Aktivity!$C$6:$R$25,13,FALSE),2))))</f>
        <v/>
      </c>
      <c r="T1270" s="90" t="str">
        <f t="shared" si="99"/>
        <v/>
      </c>
      <c r="V1270" s="13" t="str">
        <f>IFERROR(SMALL(Zoznam!O:O,ROW()-3),"")</f>
        <v/>
      </c>
    </row>
    <row r="1271" spans="2:22" ht="15" x14ac:dyDescent="0.25">
      <c r="B1271" s="89" t="str">
        <f>IF($V1271="","",VLOOKUP($V1271,Zoznam!$O:$W,2,FALSE))</f>
        <v/>
      </c>
      <c r="C1271" s="89" t="str">
        <f>IF($V1271="","",VLOOKUP($V1271,Zoznam!$O:$W,3,FALSE))</f>
        <v/>
      </c>
      <c r="D1271" s="75" t="str">
        <f>IF($V1271="","",VLOOKUP($V1271,Zoznam!$O:$W,4,FALSE))</f>
        <v/>
      </c>
      <c r="E1271" s="75" t="str">
        <f>IF($V1271="","",VLOOKUP($V1271,Zoznam!$O:$W,5,FALSE))</f>
        <v/>
      </c>
      <c r="F1271" s="89" t="str">
        <f>IF($V1271="","",VLOOKUP($V1271,Zoznam!$O:$W,6,FALSE))</f>
        <v/>
      </c>
      <c r="G1271" s="90" t="str">
        <f>IF($V1271="","",VLOOKUP($V1271,Zoznam!$O:$W,7,FALSE))</f>
        <v/>
      </c>
      <c r="H1271" s="91" t="str">
        <f>IF($V1271="","",VLOOKUP($V1271,Zoznam!$O:$W,8,FALSE))</f>
        <v/>
      </c>
      <c r="I1271" s="123" t="str">
        <f>IF($V1271="","",VLOOKUP($V1271,Zoznam!$O:$W,9,FALSE))</f>
        <v/>
      </c>
      <c r="J1271" s="123" t="str">
        <f t="shared" si="95"/>
        <v/>
      </c>
      <c r="K1271" s="90" t="str">
        <f t="shared" si="96"/>
        <v/>
      </c>
      <c r="L1271" s="90" t="str">
        <f t="shared" si="97"/>
        <v/>
      </c>
      <c r="M1271" s="90" t="str">
        <f>IF($I1271="","",IF(C1271=" ",SUMIFS($M:$M,$C:$C,RIGHT($D1271,6)),IF(C1271="  ",SUMIFS($M:$M,$C:$C," "),ROUNDUP(I1271*VLOOKUP(C1271,Aktivity!$C$6:$R$25,8,FALSE),2))))</f>
        <v/>
      </c>
      <c r="N1271" s="90" t="str">
        <f>IF($I1271="","",IF(C1271=" ",SUMIFS($N:$N,$C:$C,RIGHT($D1271,6)),IF(C1271="  ",SUMIFS($N:$N,$C:$C," "),ROUNDDOWN(M1271*VLOOKUP(C1271,Aktivity!$C$6:$R$25,10,FALSE),2))))</f>
        <v/>
      </c>
      <c r="O1271" s="90" t="str">
        <f>IF($I1271="","",IF(C1271=" ",SUMIFS($O:$O,$C:$C,RIGHT($D1271,6)),IF(C1271="  ",SUMIFS($O:$O,$C:$C," "),ROUNDDOWN(I1271*VLOOKUP(C1271,Aktivity!$C$6:$R$25,12,FALSE),2))))</f>
        <v/>
      </c>
      <c r="P1271" s="90" t="str">
        <f t="shared" si="98"/>
        <v/>
      </c>
      <c r="Q1271" s="90" t="str">
        <f>IF($I1271="","",IF(C1271=" ",SUMIFS($Q:$Q,$C:$C,RIGHT($D1271,6)),IF(C1271="  ",SUMIFS($Q:$Q,$C:$C," "),ROUNDDOWN(I1271*VLOOKUP(C1271,Aktivity!$C$6:$R$25,9,FALSE),2))))</f>
        <v/>
      </c>
      <c r="R1271" s="90" t="str">
        <f>IF($I1271="","",IF(C1271=" ",SUMIFS($R:$R,$C:$C,RIGHT($D1271,6)),IF(C1271="  ",SUMIFS($R:$R,$C:$C," "),ROUNDDOWN(Q1271*VLOOKUP(C1271,Aktivity!$C$6:$R$25,10,FALSE),2))))</f>
        <v/>
      </c>
      <c r="S1271" s="90" t="str">
        <f>IF($I1271="","",IF(C1271=" ",SUMIFS($S:$S,$C:$C,RIGHT($D1271,6)),IF(C1271="  ",SUMIFS($S:$S,$C:$C," "),ROUNDDOWN(I1271*VLOOKUP(C1271,Aktivity!$C$6:$R$25,13,FALSE),2))))</f>
        <v/>
      </c>
      <c r="T1271" s="90" t="str">
        <f t="shared" si="99"/>
        <v/>
      </c>
      <c r="V1271" s="13" t="str">
        <f>IFERROR(SMALL(Zoznam!O:O,ROW()-3),"")</f>
        <v/>
      </c>
    </row>
    <row r="1272" spans="2:22" ht="15" x14ac:dyDescent="0.25">
      <c r="B1272" s="89" t="str">
        <f>IF($V1272="","",VLOOKUP($V1272,Zoznam!$O:$W,2,FALSE))</f>
        <v/>
      </c>
      <c r="C1272" s="89" t="str">
        <f>IF($V1272="","",VLOOKUP($V1272,Zoznam!$O:$W,3,FALSE))</f>
        <v/>
      </c>
      <c r="D1272" s="75" t="str">
        <f>IF($V1272="","",VLOOKUP($V1272,Zoznam!$O:$W,4,FALSE))</f>
        <v/>
      </c>
      <c r="E1272" s="75" t="str">
        <f>IF($V1272="","",VLOOKUP($V1272,Zoznam!$O:$W,5,FALSE))</f>
        <v/>
      </c>
      <c r="F1272" s="89" t="str">
        <f>IF($V1272="","",VLOOKUP($V1272,Zoznam!$O:$W,6,FALSE))</f>
        <v/>
      </c>
      <c r="G1272" s="90" t="str">
        <f>IF($V1272="","",VLOOKUP($V1272,Zoznam!$O:$W,7,FALSE))</f>
        <v/>
      </c>
      <c r="H1272" s="91" t="str">
        <f>IF($V1272="","",VLOOKUP($V1272,Zoznam!$O:$W,8,FALSE))</f>
        <v/>
      </c>
      <c r="I1272" s="123" t="str">
        <f>IF($V1272="","",VLOOKUP($V1272,Zoznam!$O:$W,9,FALSE))</f>
        <v/>
      </c>
      <c r="J1272" s="123" t="str">
        <f t="shared" si="95"/>
        <v/>
      </c>
      <c r="K1272" s="90" t="str">
        <f t="shared" si="96"/>
        <v/>
      </c>
      <c r="L1272" s="90" t="str">
        <f t="shared" si="97"/>
        <v/>
      </c>
      <c r="M1272" s="90" t="str">
        <f>IF($I1272="","",IF(C1272=" ",SUMIFS($M:$M,$C:$C,RIGHT($D1272,6)),IF(C1272="  ",SUMIFS($M:$M,$C:$C," "),ROUNDUP(I1272*VLOOKUP(C1272,Aktivity!$C$6:$R$25,8,FALSE),2))))</f>
        <v/>
      </c>
      <c r="N1272" s="90" t="str">
        <f>IF($I1272="","",IF(C1272=" ",SUMIFS($N:$N,$C:$C,RIGHT($D1272,6)),IF(C1272="  ",SUMIFS($N:$N,$C:$C," "),ROUNDDOWN(M1272*VLOOKUP(C1272,Aktivity!$C$6:$R$25,10,FALSE),2))))</f>
        <v/>
      </c>
      <c r="O1272" s="90" t="str">
        <f>IF($I1272="","",IF(C1272=" ",SUMIFS($O:$O,$C:$C,RIGHT($D1272,6)),IF(C1272="  ",SUMIFS($O:$O,$C:$C," "),ROUNDDOWN(I1272*VLOOKUP(C1272,Aktivity!$C$6:$R$25,12,FALSE),2))))</f>
        <v/>
      </c>
      <c r="P1272" s="90" t="str">
        <f t="shared" si="98"/>
        <v/>
      </c>
      <c r="Q1272" s="90" t="str">
        <f>IF($I1272="","",IF(C1272=" ",SUMIFS($Q:$Q,$C:$C,RIGHT($D1272,6)),IF(C1272="  ",SUMIFS($Q:$Q,$C:$C," "),ROUNDDOWN(I1272*VLOOKUP(C1272,Aktivity!$C$6:$R$25,9,FALSE),2))))</f>
        <v/>
      </c>
      <c r="R1272" s="90" t="str">
        <f>IF($I1272="","",IF(C1272=" ",SUMIFS($R:$R,$C:$C,RIGHT($D1272,6)),IF(C1272="  ",SUMIFS($R:$R,$C:$C," "),ROUNDDOWN(Q1272*VLOOKUP(C1272,Aktivity!$C$6:$R$25,10,FALSE),2))))</f>
        <v/>
      </c>
      <c r="S1272" s="90" t="str">
        <f>IF($I1272="","",IF(C1272=" ",SUMIFS($S:$S,$C:$C,RIGHT($D1272,6)),IF(C1272="  ",SUMIFS($S:$S,$C:$C," "),ROUNDDOWN(I1272*VLOOKUP(C1272,Aktivity!$C$6:$R$25,13,FALSE),2))))</f>
        <v/>
      </c>
      <c r="T1272" s="90" t="str">
        <f t="shared" si="99"/>
        <v/>
      </c>
      <c r="V1272" s="13" t="str">
        <f>IFERROR(SMALL(Zoznam!O:O,ROW()-3),"")</f>
        <v/>
      </c>
    </row>
    <row r="1273" spans="2:22" ht="15" x14ac:dyDescent="0.25">
      <c r="B1273" s="89" t="str">
        <f>IF($V1273="","",VLOOKUP($V1273,Zoznam!$O:$W,2,FALSE))</f>
        <v/>
      </c>
      <c r="C1273" s="89" t="str">
        <f>IF($V1273="","",VLOOKUP($V1273,Zoznam!$O:$W,3,FALSE))</f>
        <v/>
      </c>
      <c r="D1273" s="75" t="str">
        <f>IF($V1273="","",VLOOKUP($V1273,Zoznam!$O:$W,4,FALSE))</f>
        <v/>
      </c>
      <c r="E1273" s="75" t="str">
        <f>IF($V1273="","",VLOOKUP($V1273,Zoznam!$O:$W,5,FALSE))</f>
        <v/>
      </c>
      <c r="F1273" s="89" t="str">
        <f>IF($V1273="","",VLOOKUP($V1273,Zoznam!$O:$W,6,FALSE))</f>
        <v/>
      </c>
      <c r="G1273" s="90" t="str">
        <f>IF($V1273="","",VLOOKUP($V1273,Zoznam!$O:$W,7,FALSE))</f>
        <v/>
      </c>
      <c r="H1273" s="91" t="str">
        <f>IF($V1273="","",VLOOKUP($V1273,Zoznam!$O:$W,8,FALSE))</f>
        <v/>
      </c>
      <c r="I1273" s="123" t="str">
        <f>IF($V1273="","",VLOOKUP($V1273,Zoznam!$O:$W,9,FALSE))</f>
        <v/>
      </c>
      <c r="J1273" s="123" t="str">
        <f t="shared" si="95"/>
        <v/>
      </c>
      <c r="K1273" s="90" t="str">
        <f t="shared" si="96"/>
        <v/>
      </c>
      <c r="L1273" s="90" t="str">
        <f t="shared" si="97"/>
        <v/>
      </c>
      <c r="M1273" s="90" t="str">
        <f>IF($I1273="","",IF(C1273=" ",SUMIFS($M:$M,$C:$C,RIGHT($D1273,6)),IF(C1273="  ",SUMIFS($M:$M,$C:$C," "),ROUNDUP(I1273*VLOOKUP(C1273,Aktivity!$C$6:$R$25,8,FALSE),2))))</f>
        <v/>
      </c>
      <c r="N1273" s="90" t="str">
        <f>IF($I1273="","",IF(C1273=" ",SUMIFS($N:$N,$C:$C,RIGHT($D1273,6)),IF(C1273="  ",SUMIFS($N:$N,$C:$C," "),ROUNDDOWN(M1273*VLOOKUP(C1273,Aktivity!$C$6:$R$25,10,FALSE),2))))</f>
        <v/>
      </c>
      <c r="O1273" s="90" t="str">
        <f>IF($I1273="","",IF(C1273=" ",SUMIFS($O:$O,$C:$C,RIGHT($D1273,6)),IF(C1273="  ",SUMIFS($O:$O,$C:$C," "),ROUNDDOWN(I1273*VLOOKUP(C1273,Aktivity!$C$6:$R$25,12,FALSE),2))))</f>
        <v/>
      </c>
      <c r="P1273" s="90" t="str">
        <f t="shared" si="98"/>
        <v/>
      </c>
      <c r="Q1273" s="90" t="str">
        <f>IF($I1273="","",IF(C1273=" ",SUMIFS($Q:$Q,$C:$C,RIGHT($D1273,6)),IF(C1273="  ",SUMIFS($Q:$Q,$C:$C," "),ROUNDDOWN(I1273*VLOOKUP(C1273,Aktivity!$C$6:$R$25,9,FALSE),2))))</f>
        <v/>
      </c>
      <c r="R1273" s="90" t="str">
        <f>IF($I1273="","",IF(C1273=" ",SUMIFS($R:$R,$C:$C,RIGHT($D1273,6)),IF(C1273="  ",SUMIFS($R:$R,$C:$C," "),ROUNDDOWN(Q1273*VLOOKUP(C1273,Aktivity!$C$6:$R$25,10,FALSE),2))))</f>
        <v/>
      </c>
      <c r="S1273" s="90" t="str">
        <f>IF($I1273="","",IF(C1273=" ",SUMIFS($S:$S,$C:$C,RIGHT($D1273,6)),IF(C1273="  ",SUMIFS($S:$S,$C:$C," "),ROUNDDOWN(I1273*VLOOKUP(C1273,Aktivity!$C$6:$R$25,13,FALSE),2))))</f>
        <v/>
      </c>
      <c r="T1273" s="90" t="str">
        <f t="shared" si="99"/>
        <v/>
      </c>
      <c r="V1273" s="13" t="str">
        <f>IFERROR(SMALL(Zoznam!O:O,ROW()-3),"")</f>
        <v/>
      </c>
    </row>
    <row r="1274" spans="2:22" ht="15" x14ac:dyDescent="0.25">
      <c r="B1274" s="89" t="str">
        <f>IF($V1274="","",VLOOKUP($V1274,Zoznam!$O:$W,2,FALSE))</f>
        <v/>
      </c>
      <c r="C1274" s="89" t="str">
        <f>IF($V1274="","",VLOOKUP($V1274,Zoznam!$O:$W,3,FALSE))</f>
        <v/>
      </c>
      <c r="D1274" s="75" t="str">
        <f>IF($V1274="","",VLOOKUP($V1274,Zoznam!$O:$W,4,FALSE))</f>
        <v/>
      </c>
      <c r="E1274" s="75" t="str">
        <f>IF($V1274="","",VLOOKUP($V1274,Zoznam!$O:$W,5,FALSE))</f>
        <v/>
      </c>
      <c r="F1274" s="89" t="str">
        <f>IF($V1274="","",VLOOKUP($V1274,Zoznam!$O:$W,6,FALSE))</f>
        <v/>
      </c>
      <c r="G1274" s="90" t="str">
        <f>IF($V1274="","",VLOOKUP($V1274,Zoznam!$O:$W,7,FALSE))</f>
        <v/>
      </c>
      <c r="H1274" s="91" t="str">
        <f>IF($V1274="","",VLOOKUP($V1274,Zoznam!$O:$W,8,FALSE))</f>
        <v/>
      </c>
      <c r="I1274" s="123" t="str">
        <f>IF($V1274="","",VLOOKUP($V1274,Zoznam!$O:$W,9,FALSE))</f>
        <v/>
      </c>
      <c r="J1274" s="123" t="str">
        <f t="shared" si="95"/>
        <v/>
      </c>
      <c r="K1274" s="90" t="str">
        <f t="shared" si="96"/>
        <v/>
      </c>
      <c r="L1274" s="90" t="str">
        <f t="shared" si="97"/>
        <v/>
      </c>
      <c r="M1274" s="90" t="str">
        <f>IF($I1274="","",IF(C1274=" ",SUMIFS($M:$M,$C:$C,RIGHT($D1274,6)),IF(C1274="  ",SUMIFS($M:$M,$C:$C," "),ROUNDUP(I1274*VLOOKUP(C1274,Aktivity!$C$6:$R$25,8,FALSE),2))))</f>
        <v/>
      </c>
      <c r="N1274" s="90" t="str">
        <f>IF($I1274="","",IF(C1274=" ",SUMIFS($N:$N,$C:$C,RIGHT($D1274,6)),IF(C1274="  ",SUMIFS($N:$N,$C:$C," "),ROUNDDOWN(M1274*VLOOKUP(C1274,Aktivity!$C$6:$R$25,10,FALSE),2))))</f>
        <v/>
      </c>
      <c r="O1274" s="90" t="str">
        <f>IF($I1274="","",IF(C1274=" ",SUMIFS($O:$O,$C:$C,RIGHT($D1274,6)),IF(C1274="  ",SUMIFS($O:$O,$C:$C," "),ROUNDDOWN(I1274*VLOOKUP(C1274,Aktivity!$C$6:$R$25,12,FALSE),2))))</f>
        <v/>
      </c>
      <c r="P1274" s="90" t="str">
        <f t="shared" si="98"/>
        <v/>
      </c>
      <c r="Q1274" s="90" t="str">
        <f>IF($I1274="","",IF(C1274=" ",SUMIFS($Q:$Q,$C:$C,RIGHT($D1274,6)),IF(C1274="  ",SUMIFS($Q:$Q,$C:$C," "),ROUNDDOWN(I1274*VLOOKUP(C1274,Aktivity!$C$6:$R$25,9,FALSE),2))))</f>
        <v/>
      </c>
      <c r="R1274" s="90" t="str">
        <f>IF($I1274="","",IF(C1274=" ",SUMIFS($R:$R,$C:$C,RIGHT($D1274,6)),IF(C1274="  ",SUMIFS($R:$R,$C:$C," "),ROUNDDOWN(Q1274*VLOOKUP(C1274,Aktivity!$C$6:$R$25,10,FALSE),2))))</f>
        <v/>
      </c>
      <c r="S1274" s="90" t="str">
        <f>IF($I1274="","",IF(C1274=" ",SUMIFS($S:$S,$C:$C,RIGHT($D1274,6)),IF(C1274="  ",SUMIFS($S:$S,$C:$C," "),ROUNDDOWN(I1274*VLOOKUP(C1274,Aktivity!$C$6:$R$25,13,FALSE),2))))</f>
        <v/>
      </c>
      <c r="T1274" s="90" t="str">
        <f t="shared" si="99"/>
        <v/>
      </c>
      <c r="V1274" s="13" t="str">
        <f>IFERROR(SMALL(Zoznam!O:O,ROW()-3),"")</f>
        <v/>
      </c>
    </row>
    <row r="1275" spans="2:22" ht="15" x14ac:dyDescent="0.25">
      <c r="B1275" s="89" t="str">
        <f>IF($V1275="","",VLOOKUP($V1275,Zoznam!$O:$W,2,FALSE))</f>
        <v/>
      </c>
      <c r="C1275" s="89" t="str">
        <f>IF($V1275="","",VLOOKUP($V1275,Zoznam!$O:$W,3,FALSE))</f>
        <v/>
      </c>
      <c r="D1275" s="75" t="str">
        <f>IF($V1275="","",VLOOKUP($V1275,Zoznam!$O:$W,4,FALSE))</f>
        <v/>
      </c>
      <c r="E1275" s="75" t="str">
        <f>IF($V1275="","",VLOOKUP($V1275,Zoznam!$O:$W,5,FALSE))</f>
        <v/>
      </c>
      <c r="F1275" s="89" t="str">
        <f>IF($V1275="","",VLOOKUP($V1275,Zoznam!$O:$W,6,FALSE))</f>
        <v/>
      </c>
      <c r="G1275" s="90" t="str">
        <f>IF($V1275="","",VLOOKUP($V1275,Zoznam!$O:$W,7,FALSE))</f>
        <v/>
      </c>
      <c r="H1275" s="91" t="str">
        <f>IF($V1275="","",VLOOKUP($V1275,Zoznam!$O:$W,8,FALSE))</f>
        <v/>
      </c>
      <c r="I1275" s="123" t="str">
        <f>IF($V1275="","",VLOOKUP($V1275,Zoznam!$O:$W,9,FALSE))</f>
        <v/>
      </c>
      <c r="J1275" s="123" t="str">
        <f t="shared" si="95"/>
        <v/>
      </c>
      <c r="K1275" s="90" t="str">
        <f t="shared" si="96"/>
        <v/>
      </c>
      <c r="L1275" s="90" t="str">
        <f t="shared" si="97"/>
        <v/>
      </c>
      <c r="M1275" s="90" t="str">
        <f>IF($I1275="","",IF(C1275=" ",SUMIFS($M:$M,$C:$C,RIGHT($D1275,6)),IF(C1275="  ",SUMIFS($M:$M,$C:$C," "),ROUNDUP(I1275*VLOOKUP(C1275,Aktivity!$C$6:$R$25,8,FALSE),2))))</f>
        <v/>
      </c>
      <c r="N1275" s="90" t="str">
        <f>IF($I1275="","",IF(C1275=" ",SUMIFS($N:$N,$C:$C,RIGHT($D1275,6)),IF(C1275="  ",SUMIFS($N:$N,$C:$C," "),ROUNDDOWN(M1275*VLOOKUP(C1275,Aktivity!$C$6:$R$25,10,FALSE),2))))</f>
        <v/>
      </c>
      <c r="O1275" s="90" t="str">
        <f>IF($I1275="","",IF(C1275=" ",SUMIFS($O:$O,$C:$C,RIGHT($D1275,6)),IF(C1275="  ",SUMIFS($O:$O,$C:$C," "),ROUNDDOWN(I1275*VLOOKUP(C1275,Aktivity!$C$6:$R$25,12,FALSE),2))))</f>
        <v/>
      </c>
      <c r="P1275" s="90" t="str">
        <f t="shared" si="98"/>
        <v/>
      </c>
      <c r="Q1275" s="90" t="str">
        <f>IF($I1275="","",IF(C1275=" ",SUMIFS($Q:$Q,$C:$C,RIGHT($D1275,6)),IF(C1275="  ",SUMIFS($Q:$Q,$C:$C," "),ROUNDDOWN(I1275*VLOOKUP(C1275,Aktivity!$C$6:$R$25,9,FALSE),2))))</f>
        <v/>
      </c>
      <c r="R1275" s="90" t="str">
        <f>IF($I1275="","",IF(C1275=" ",SUMIFS($R:$R,$C:$C,RIGHT($D1275,6)),IF(C1275="  ",SUMIFS($R:$R,$C:$C," "),ROUNDDOWN(Q1275*VLOOKUP(C1275,Aktivity!$C$6:$R$25,10,FALSE),2))))</f>
        <v/>
      </c>
      <c r="S1275" s="90" t="str">
        <f>IF($I1275="","",IF(C1275=" ",SUMIFS($S:$S,$C:$C,RIGHT($D1275,6)),IF(C1275="  ",SUMIFS($S:$S,$C:$C," "),ROUNDDOWN(I1275*VLOOKUP(C1275,Aktivity!$C$6:$R$25,13,FALSE),2))))</f>
        <v/>
      </c>
      <c r="T1275" s="90" t="str">
        <f t="shared" si="99"/>
        <v/>
      </c>
      <c r="V1275" s="13" t="str">
        <f>IFERROR(SMALL(Zoznam!O:O,ROW()-3),"")</f>
        <v/>
      </c>
    </row>
    <row r="1276" spans="2:22" ht="15" x14ac:dyDescent="0.25">
      <c r="B1276" s="89" t="str">
        <f>IF($V1276="","",VLOOKUP($V1276,Zoznam!$O:$W,2,FALSE))</f>
        <v/>
      </c>
      <c r="C1276" s="89" t="str">
        <f>IF($V1276="","",VLOOKUP($V1276,Zoznam!$O:$W,3,FALSE))</f>
        <v/>
      </c>
      <c r="D1276" s="75" t="str">
        <f>IF($V1276="","",VLOOKUP($V1276,Zoznam!$O:$W,4,FALSE))</f>
        <v/>
      </c>
      <c r="E1276" s="75" t="str">
        <f>IF($V1276="","",VLOOKUP($V1276,Zoznam!$O:$W,5,FALSE))</f>
        <v/>
      </c>
      <c r="F1276" s="89" t="str">
        <f>IF($V1276="","",VLOOKUP($V1276,Zoznam!$O:$W,6,FALSE))</f>
        <v/>
      </c>
      <c r="G1276" s="90" t="str">
        <f>IF($V1276="","",VLOOKUP($V1276,Zoznam!$O:$W,7,FALSE))</f>
        <v/>
      </c>
      <c r="H1276" s="91" t="str">
        <f>IF($V1276="","",VLOOKUP($V1276,Zoznam!$O:$W,8,FALSE))</f>
        <v/>
      </c>
      <c r="I1276" s="123" t="str">
        <f>IF($V1276="","",VLOOKUP($V1276,Zoznam!$O:$W,9,FALSE))</f>
        <v/>
      </c>
      <c r="J1276" s="123" t="str">
        <f t="shared" si="95"/>
        <v/>
      </c>
      <c r="K1276" s="90" t="str">
        <f t="shared" si="96"/>
        <v/>
      </c>
      <c r="L1276" s="90" t="str">
        <f t="shared" si="97"/>
        <v/>
      </c>
      <c r="M1276" s="90" t="str">
        <f>IF($I1276="","",IF(C1276=" ",SUMIFS($M:$M,$C:$C,RIGHT($D1276,6)),IF(C1276="  ",SUMIFS($M:$M,$C:$C," "),ROUNDUP(I1276*VLOOKUP(C1276,Aktivity!$C$6:$R$25,8,FALSE),2))))</f>
        <v/>
      </c>
      <c r="N1276" s="90" t="str">
        <f>IF($I1276="","",IF(C1276=" ",SUMIFS($N:$N,$C:$C,RIGHT($D1276,6)),IF(C1276="  ",SUMIFS($N:$N,$C:$C," "),ROUNDDOWN(M1276*VLOOKUP(C1276,Aktivity!$C$6:$R$25,10,FALSE),2))))</f>
        <v/>
      </c>
      <c r="O1276" s="90" t="str">
        <f>IF($I1276="","",IF(C1276=" ",SUMIFS($O:$O,$C:$C,RIGHT($D1276,6)),IF(C1276="  ",SUMIFS($O:$O,$C:$C," "),ROUNDDOWN(I1276*VLOOKUP(C1276,Aktivity!$C$6:$R$25,12,FALSE),2))))</f>
        <v/>
      </c>
      <c r="P1276" s="90" t="str">
        <f t="shared" si="98"/>
        <v/>
      </c>
      <c r="Q1276" s="90" t="str">
        <f>IF($I1276="","",IF(C1276=" ",SUMIFS($Q:$Q,$C:$C,RIGHT($D1276,6)),IF(C1276="  ",SUMIFS($Q:$Q,$C:$C," "),ROUNDDOWN(I1276*VLOOKUP(C1276,Aktivity!$C$6:$R$25,9,FALSE),2))))</f>
        <v/>
      </c>
      <c r="R1276" s="90" t="str">
        <f>IF($I1276="","",IF(C1276=" ",SUMIFS($R:$R,$C:$C,RIGHT($D1276,6)),IF(C1276="  ",SUMIFS($R:$R,$C:$C," "),ROUNDDOWN(Q1276*VLOOKUP(C1276,Aktivity!$C$6:$R$25,10,FALSE),2))))</f>
        <v/>
      </c>
      <c r="S1276" s="90" t="str">
        <f>IF($I1276="","",IF(C1276=" ",SUMIFS($S:$S,$C:$C,RIGHT($D1276,6)),IF(C1276="  ",SUMIFS($S:$S,$C:$C," "),ROUNDDOWN(I1276*VLOOKUP(C1276,Aktivity!$C$6:$R$25,13,FALSE),2))))</f>
        <v/>
      </c>
      <c r="T1276" s="90" t="str">
        <f t="shared" si="99"/>
        <v/>
      </c>
      <c r="V1276" s="13" t="str">
        <f>IFERROR(SMALL(Zoznam!O:O,ROW()-3),"")</f>
        <v/>
      </c>
    </row>
    <row r="1277" spans="2:22" ht="15" x14ac:dyDescent="0.25">
      <c r="B1277" s="89" t="str">
        <f>IF($V1277="","",VLOOKUP($V1277,Zoznam!$O:$W,2,FALSE))</f>
        <v/>
      </c>
      <c r="C1277" s="89" t="str">
        <f>IF($V1277="","",VLOOKUP($V1277,Zoznam!$O:$W,3,FALSE))</f>
        <v/>
      </c>
      <c r="D1277" s="75" t="str">
        <f>IF($V1277="","",VLOOKUP($V1277,Zoznam!$O:$W,4,FALSE))</f>
        <v/>
      </c>
      <c r="E1277" s="75" t="str">
        <f>IF($V1277="","",VLOOKUP($V1277,Zoznam!$O:$W,5,FALSE))</f>
        <v/>
      </c>
      <c r="F1277" s="89" t="str">
        <f>IF($V1277="","",VLOOKUP($V1277,Zoznam!$O:$W,6,FALSE))</f>
        <v/>
      </c>
      <c r="G1277" s="90" t="str">
        <f>IF($V1277="","",VLOOKUP($V1277,Zoznam!$O:$W,7,FALSE))</f>
        <v/>
      </c>
      <c r="H1277" s="91" t="str">
        <f>IF($V1277="","",VLOOKUP($V1277,Zoznam!$O:$W,8,FALSE))</f>
        <v/>
      </c>
      <c r="I1277" s="123" t="str">
        <f>IF($V1277="","",VLOOKUP($V1277,Zoznam!$O:$W,9,FALSE))</f>
        <v/>
      </c>
      <c r="J1277" s="123" t="str">
        <f t="shared" si="95"/>
        <v/>
      </c>
      <c r="K1277" s="90" t="str">
        <f t="shared" si="96"/>
        <v/>
      </c>
      <c r="L1277" s="90" t="str">
        <f t="shared" si="97"/>
        <v/>
      </c>
      <c r="M1277" s="90" t="str">
        <f>IF($I1277="","",IF(C1277=" ",SUMIFS($M:$M,$C:$C,RIGHT($D1277,6)),IF(C1277="  ",SUMIFS($M:$M,$C:$C," "),ROUNDUP(I1277*VLOOKUP(C1277,Aktivity!$C$6:$R$25,8,FALSE),2))))</f>
        <v/>
      </c>
      <c r="N1277" s="90" t="str">
        <f>IF($I1277="","",IF(C1277=" ",SUMIFS($N:$N,$C:$C,RIGHT($D1277,6)),IF(C1277="  ",SUMIFS($N:$N,$C:$C," "),ROUNDDOWN(M1277*VLOOKUP(C1277,Aktivity!$C$6:$R$25,10,FALSE),2))))</f>
        <v/>
      </c>
      <c r="O1277" s="90" t="str">
        <f>IF($I1277="","",IF(C1277=" ",SUMIFS($O:$O,$C:$C,RIGHT($D1277,6)),IF(C1277="  ",SUMIFS($O:$O,$C:$C," "),ROUNDDOWN(I1277*VLOOKUP(C1277,Aktivity!$C$6:$R$25,12,FALSE),2))))</f>
        <v/>
      </c>
      <c r="P1277" s="90" t="str">
        <f t="shared" si="98"/>
        <v/>
      </c>
      <c r="Q1277" s="90" t="str">
        <f>IF($I1277="","",IF(C1277=" ",SUMIFS($Q:$Q,$C:$C,RIGHT($D1277,6)),IF(C1277="  ",SUMIFS($Q:$Q,$C:$C," "),ROUNDDOWN(I1277*VLOOKUP(C1277,Aktivity!$C$6:$R$25,9,FALSE),2))))</f>
        <v/>
      </c>
      <c r="R1277" s="90" t="str">
        <f>IF($I1277="","",IF(C1277=" ",SUMIFS($R:$R,$C:$C,RIGHT($D1277,6)),IF(C1277="  ",SUMIFS($R:$R,$C:$C," "),ROUNDDOWN(Q1277*VLOOKUP(C1277,Aktivity!$C$6:$R$25,10,FALSE),2))))</f>
        <v/>
      </c>
      <c r="S1277" s="90" t="str">
        <f>IF($I1277="","",IF(C1277=" ",SUMIFS($S:$S,$C:$C,RIGHT($D1277,6)),IF(C1277="  ",SUMIFS($S:$S,$C:$C," "),ROUNDDOWN(I1277*VLOOKUP(C1277,Aktivity!$C$6:$R$25,13,FALSE),2))))</f>
        <v/>
      </c>
      <c r="T1277" s="90" t="str">
        <f t="shared" si="99"/>
        <v/>
      </c>
      <c r="V1277" s="13" t="str">
        <f>IFERROR(SMALL(Zoznam!O:O,ROW()-3),"")</f>
        <v/>
      </c>
    </row>
    <row r="1278" spans="2:22" ht="15" x14ac:dyDescent="0.25">
      <c r="B1278" s="89" t="str">
        <f>IF($V1278="","",VLOOKUP($V1278,Zoznam!$O:$W,2,FALSE))</f>
        <v/>
      </c>
      <c r="C1278" s="89" t="str">
        <f>IF($V1278="","",VLOOKUP($V1278,Zoznam!$O:$W,3,FALSE))</f>
        <v/>
      </c>
      <c r="D1278" s="75" t="str">
        <f>IF($V1278="","",VLOOKUP($V1278,Zoznam!$O:$W,4,FALSE))</f>
        <v/>
      </c>
      <c r="E1278" s="75" t="str">
        <f>IF($V1278="","",VLOOKUP($V1278,Zoznam!$O:$W,5,FALSE))</f>
        <v/>
      </c>
      <c r="F1278" s="89" t="str">
        <f>IF($V1278="","",VLOOKUP($V1278,Zoznam!$O:$W,6,FALSE))</f>
        <v/>
      </c>
      <c r="G1278" s="90" t="str">
        <f>IF($V1278="","",VLOOKUP($V1278,Zoznam!$O:$W,7,FALSE))</f>
        <v/>
      </c>
      <c r="H1278" s="91" t="str">
        <f>IF($V1278="","",VLOOKUP($V1278,Zoznam!$O:$W,8,FALSE))</f>
        <v/>
      </c>
      <c r="I1278" s="123" t="str">
        <f>IF($V1278="","",VLOOKUP($V1278,Zoznam!$O:$W,9,FALSE))</f>
        <v/>
      </c>
      <c r="J1278" s="123" t="str">
        <f t="shared" si="95"/>
        <v/>
      </c>
      <c r="K1278" s="90" t="str">
        <f t="shared" si="96"/>
        <v/>
      </c>
      <c r="L1278" s="90" t="str">
        <f t="shared" si="97"/>
        <v/>
      </c>
      <c r="M1278" s="90" t="str">
        <f>IF($I1278="","",IF(C1278=" ",SUMIFS($M:$M,$C:$C,RIGHT($D1278,6)),IF(C1278="  ",SUMIFS($M:$M,$C:$C," "),ROUNDUP(I1278*VLOOKUP(C1278,Aktivity!$C$6:$R$25,8,FALSE),2))))</f>
        <v/>
      </c>
      <c r="N1278" s="90" t="str">
        <f>IF($I1278="","",IF(C1278=" ",SUMIFS($N:$N,$C:$C,RIGHT($D1278,6)),IF(C1278="  ",SUMIFS($N:$N,$C:$C," "),ROUNDDOWN(M1278*VLOOKUP(C1278,Aktivity!$C$6:$R$25,10,FALSE),2))))</f>
        <v/>
      </c>
      <c r="O1278" s="90" t="str">
        <f>IF($I1278="","",IF(C1278=" ",SUMIFS($O:$O,$C:$C,RIGHT($D1278,6)),IF(C1278="  ",SUMIFS($O:$O,$C:$C," "),ROUNDDOWN(I1278*VLOOKUP(C1278,Aktivity!$C$6:$R$25,12,FALSE),2))))</f>
        <v/>
      </c>
      <c r="P1278" s="90" t="str">
        <f t="shared" si="98"/>
        <v/>
      </c>
      <c r="Q1278" s="90" t="str">
        <f>IF($I1278="","",IF(C1278=" ",SUMIFS($Q:$Q,$C:$C,RIGHT($D1278,6)),IF(C1278="  ",SUMIFS($Q:$Q,$C:$C," "),ROUNDDOWN(I1278*VLOOKUP(C1278,Aktivity!$C$6:$R$25,9,FALSE),2))))</f>
        <v/>
      </c>
      <c r="R1278" s="90" t="str">
        <f>IF($I1278="","",IF(C1278=" ",SUMIFS($R:$R,$C:$C,RIGHT($D1278,6)),IF(C1278="  ",SUMIFS($R:$R,$C:$C," "),ROUNDDOWN(Q1278*VLOOKUP(C1278,Aktivity!$C$6:$R$25,10,FALSE),2))))</f>
        <v/>
      </c>
      <c r="S1278" s="90" t="str">
        <f>IF($I1278="","",IF(C1278=" ",SUMIFS($S:$S,$C:$C,RIGHT($D1278,6)),IF(C1278="  ",SUMIFS($S:$S,$C:$C," "),ROUNDDOWN(I1278*VLOOKUP(C1278,Aktivity!$C$6:$R$25,13,FALSE),2))))</f>
        <v/>
      </c>
      <c r="T1278" s="90" t="str">
        <f t="shared" si="99"/>
        <v/>
      </c>
      <c r="V1278" s="13" t="str">
        <f>IFERROR(SMALL(Zoznam!O:O,ROW()-3),"")</f>
        <v/>
      </c>
    </row>
    <row r="1279" spans="2:22" ht="15" x14ac:dyDescent="0.25">
      <c r="B1279" s="89" t="str">
        <f>IF($V1279="","",VLOOKUP($V1279,Zoznam!$O:$W,2,FALSE))</f>
        <v/>
      </c>
      <c r="C1279" s="89" t="str">
        <f>IF($V1279="","",VLOOKUP($V1279,Zoznam!$O:$W,3,FALSE))</f>
        <v/>
      </c>
      <c r="D1279" s="75" t="str">
        <f>IF($V1279="","",VLOOKUP($V1279,Zoznam!$O:$W,4,FALSE))</f>
        <v/>
      </c>
      <c r="E1279" s="75" t="str">
        <f>IF($V1279="","",VLOOKUP($V1279,Zoznam!$O:$W,5,FALSE))</f>
        <v/>
      </c>
      <c r="F1279" s="89" t="str">
        <f>IF($V1279="","",VLOOKUP($V1279,Zoznam!$O:$W,6,FALSE))</f>
        <v/>
      </c>
      <c r="G1279" s="90" t="str">
        <f>IF($V1279="","",VLOOKUP($V1279,Zoznam!$O:$W,7,FALSE))</f>
        <v/>
      </c>
      <c r="H1279" s="91" t="str">
        <f>IF($V1279="","",VLOOKUP($V1279,Zoznam!$O:$W,8,FALSE))</f>
        <v/>
      </c>
      <c r="I1279" s="123" t="str">
        <f>IF($V1279="","",VLOOKUP($V1279,Zoznam!$O:$W,9,FALSE))</f>
        <v/>
      </c>
      <c r="J1279" s="123" t="str">
        <f t="shared" si="95"/>
        <v/>
      </c>
      <c r="K1279" s="90" t="str">
        <f t="shared" si="96"/>
        <v/>
      </c>
      <c r="L1279" s="90" t="str">
        <f t="shared" si="97"/>
        <v/>
      </c>
      <c r="M1279" s="90" t="str">
        <f>IF($I1279="","",IF(C1279=" ",SUMIFS($M:$M,$C:$C,RIGHT($D1279,6)),IF(C1279="  ",SUMIFS($M:$M,$C:$C," "),ROUNDUP(I1279*VLOOKUP(C1279,Aktivity!$C$6:$R$25,8,FALSE),2))))</f>
        <v/>
      </c>
      <c r="N1279" s="90" t="str">
        <f>IF($I1279="","",IF(C1279=" ",SUMIFS($N:$N,$C:$C,RIGHT($D1279,6)),IF(C1279="  ",SUMIFS($N:$N,$C:$C," "),ROUNDDOWN(M1279*VLOOKUP(C1279,Aktivity!$C$6:$R$25,10,FALSE),2))))</f>
        <v/>
      </c>
      <c r="O1279" s="90" t="str">
        <f>IF($I1279="","",IF(C1279=" ",SUMIFS($O:$O,$C:$C,RIGHT($D1279,6)),IF(C1279="  ",SUMIFS($O:$O,$C:$C," "),ROUNDDOWN(I1279*VLOOKUP(C1279,Aktivity!$C$6:$R$25,12,FALSE),2))))</f>
        <v/>
      </c>
      <c r="P1279" s="90" t="str">
        <f t="shared" si="98"/>
        <v/>
      </c>
      <c r="Q1279" s="90" t="str">
        <f>IF($I1279="","",IF(C1279=" ",SUMIFS($Q:$Q,$C:$C,RIGHT($D1279,6)),IF(C1279="  ",SUMIFS($Q:$Q,$C:$C," "),ROUNDDOWN(I1279*VLOOKUP(C1279,Aktivity!$C$6:$R$25,9,FALSE),2))))</f>
        <v/>
      </c>
      <c r="R1279" s="90" t="str">
        <f>IF($I1279="","",IF(C1279=" ",SUMIFS($R:$R,$C:$C,RIGHT($D1279,6)),IF(C1279="  ",SUMIFS($R:$R,$C:$C," "),ROUNDDOWN(Q1279*VLOOKUP(C1279,Aktivity!$C$6:$R$25,10,FALSE),2))))</f>
        <v/>
      </c>
      <c r="S1279" s="90" t="str">
        <f>IF($I1279="","",IF(C1279=" ",SUMIFS($S:$S,$C:$C,RIGHT($D1279,6)),IF(C1279="  ",SUMIFS($S:$S,$C:$C," "),ROUNDDOWN(I1279*VLOOKUP(C1279,Aktivity!$C$6:$R$25,13,FALSE),2))))</f>
        <v/>
      </c>
      <c r="T1279" s="90" t="str">
        <f t="shared" si="99"/>
        <v/>
      </c>
      <c r="V1279" s="13" t="str">
        <f>IFERROR(SMALL(Zoznam!O:O,ROW()-3),"")</f>
        <v/>
      </c>
    </row>
    <row r="1280" spans="2:22" ht="15" x14ac:dyDescent="0.25">
      <c r="B1280" s="89" t="str">
        <f>IF($V1280="","",VLOOKUP($V1280,Zoznam!$O:$W,2,FALSE))</f>
        <v/>
      </c>
      <c r="C1280" s="89" t="str">
        <f>IF($V1280="","",VLOOKUP($V1280,Zoznam!$O:$W,3,FALSE))</f>
        <v/>
      </c>
      <c r="D1280" s="75" t="str">
        <f>IF($V1280="","",VLOOKUP($V1280,Zoznam!$O:$W,4,FALSE))</f>
        <v/>
      </c>
      <c r="E1280" s="75" t="str">
        <f>IF($V1280="","",VLOOKUP($V1280,Zoznam!$O:$W,5,FALSE))</f>
        <v/>
      </c>
      <c r="F1280" s="89" t="str">
        <f>IF($V1280="","",VLOOKUP($V1280,Zoznam!$O:$W,6,FALSE))</f>
        <v/>
      </c>
      <c r="G1280" s="90" t="str">
        <f>IF($V1280="","",VLOOKUP($V1280,Zoznam!$O:$W,7,FALSE))</f>
        <v/>
      </c>
      <c r="H1280" s="91" t="str">
        <f>IF($V1280="","",VLOOKUP($V1280,Zoznam!$O:$W,8,FALSE))</f>
        <v/>
      </c>
      <c r="I1280" s="123" t="str">
        <f>IF($V1280="","",VLOOKUP($V1280,Zoznam!$O:$W,9,FALSE))</f>
        <v/>
      </c>
      <c r="J1280" s="123" t="str">
        <f t="shared" si="95"/>
        <v/>
      </c>
      <c r="K1280" s="90" t="str">
        <f t="shared" si="96"/>
        <v/>
      </c>
      <c r="L1280" s="90" t="str">
        <f t="shared" si="97"/>
        <v/>
      </c>
      <c r="M1280" s="90" t="str">
        <f>IF($I1280="","",IF(C1280=" ",SUMIFS($M:$M,$C:$C,RIGHT($D1280,6)),IF(C1280="  ",SUMIFS($M:$M,$C:$C," "),ROUNDUP(I1280*VLOOKUP(C1280,Aktivity!$C$6:$R$25,8,FALSE),2))))</f>
        <v/>
      </c>
      <c r="N1280" s="90" t="str">
        <f>IF($I1280="","",IF(C1280=" ",SUMIFS($N:$N,$C:$C,RIGHT($D1280,6)),IF(C1280="  ",SUMIFS($N:$N,$C:$C," "),ROUNDDOWN(M1280*VLOOKUP(C1280,Aktivity!$C$6:$R$25,10,FALSE),2))))</f>
        <v/>
      </c>
      <c r="O1280" s="90" t="str">
        <f>IF($I1280="","",IF(C1280=" ",SUMIFS($O:$O,$C:$C,RIGHT($D1280,6)),IF(C1280="  ",SUMIFS($O:$O,$C:$C," "),ROUNDDOWN(I1280*VLOOKUP(C1280,Aktivity!$C$6:$R$25,12,FALSE),2))))</f>
        <v/>
      </c>
      <c r="P1280" s="90" t="str">
        <f t="shared" si="98"/>
        <v/>
      </c>
      <c r="Q1280" s="90" t="str">
        <f>IF($I1280="","",IF(C1280=" ",SUMIFS($Q:$Q,$C:$C,RIGHT($D1280,6)),IF(C1280="  ",SUMIFS($Q:$Q,$C:$C," "),ROUNDDOWN(I1280*VLOOKUP(C1280,Aktivity!$C$6:$R$25,9,FALSE),2))))</f>
        <v/>
      </c>
      <c r="R1280" s="90" t="str">
        <f>IF($I1280="","",IF(C1280=" ",SUMIFS($R:$R,$C:$C,RIGHT($D1280,6)),IF(C1280="  ",SUMIFS($R:$R,$C:$C," "),ROUNDDOWN(Q1280*VLOOKUP(C1280,Aktivity!$C$6:$R$25,10,FALSE),2))))</f>
        <v/>
      </c>
      <c r="S1280" s="90" t="str">
        <f>IF($I1280="","",IF(C1280=" ",SUMIFS($S:$S,$C:$C,RIGHT($D1280,6)),IF(C1280="  ",SUMIFS($S:$S,$C:$C," "),ROUNDDOWN(I1280*VLOOKUP(C1280,Aktivity!$C$6:$R$25,13,FALSE),2))))</f>
        <v/>
      </c>
      <c r="T1280" s="90" t="str">
        <f t="shared" si="99"/>
        <v/>
      </c>
      <c r="V1280" s="13" t="str">
        <f>IFERROR(SMALL(Zoznam!O:O,ROW()-3),"")</f>
        <v/>
      </c>
    </row>
    <row r="1281" spans="2:22" ht="15" x14ac:dyDescent="0.25">
      <c r="B1281" s="89" t="str">
        <f>IF($V1281="","",VLOOKUP($V1281,Zoznam!$O:$W,2,FALSE))</f>
        <v/>
      </c>
      <c r="C1281" s="89" t="str">
        <f>IF($V1281="","",VLOOKUP($V1281,Zoznam!$O:$W,3,FALSE))</f>
        <v/>
      </c>
      <c r="D1281" s="75" t="str">
        <f>IF($V1281="","",VLOOKUP($V1281,Zoznam!$O:$W,4,FALSE))</f>
        <v/>
      </c>
      <c r="E1281" s="75" t="str">
        <f>IF($V1281="","",VLOOKUP($V1281,Zoznam!$O:$W,5,FALSE))</f>
        <v/>
      </c>
      <c r="F1281" s="89" t="str">
        <f>IF($V1281="","",VLOOKUP($V1281,Zoznam!$O:$W,6,FALSE))</f>
        <v/>
      </c>
      <c r="G1281" s="90" t="str">
        <f>IF($V1281="","",VLOOKUP($V1281,Zoznam!$O:$W,7,FALSE))</f>
        <v/>
      </c>
      <c r="H1281" s="91" t="str">
        <f>IF($V1281="","",VLOOKUP($V1281,Zoznam!$O:$W,8,FALSE))</f>
        <v/>
      </c>
      <c r="I1281" s="123" t="str">
        <f>IF($V1281="","",VLOOKUP($V1281,Zoznam!$O:$W,9,FALSE))</f>
        <v/>
      </c>
      <c r="J1281" s="123" t="str">
        <f t="shared" si="95"/>
        <v/>
      </c>
      <c r="K1281" s="90" t="str">
        <f t="shared" si="96"/>
        <v/>
      </c>
      <c r="L1281" s="90" t="str">
        <f t="shared" si="97"/>
        <v/>
      </c>
      <c r="M1281" s="90" t="str">
        <f>IF($I1281="","",IF(C1281=" ",SUMIFS($M:$M,$C:$C,RIGHT($D1281,6)),IF(C1281="  ",SUMIFS($M:$M,$C:$C," "),ROUNDUP(I1281*VLOOKUP(C1281,Aktivity!$C$6:$R$25,8,FALSE),2))))</f>
        <v/>
      </c>
      <c r="N1281" s="90" t="str">
        <f>IF($I1281="","",IF(C1281=" ",SUMIFS($N:$N,$C:$C,RIGHT($D1281,6)),IF(C1281="  ",SUMIFS($N:$N,$C:$C," "),ROUNDDOWN(M1281*VLOOKUP(C1281,Aktivity!$C$6:$R$25,10,FALSE),2))))</f>
        <v/>
      </c>
      <c r="O1281" s="90" t="str">
        <f>IF($I1281="","",IF(C1281=" ",SUMIFS($O:$O,$C:$C,RIGHT($D1281,6)),IF(C1281="  ",SUMIFS($O:$O,$C:$C," "),ROUNDDOWN(I1281*VLOOKUP(C1281,Aktivity!$C$6:$R$25,12,FALSE),2))))</f>
        <v/>
      </c>
      <c r="P1281" s="90" t="str">
        <f t="shared" si="98"/>
        <v/>
      </c>
      <c r="Q1281" s="90" t="str">
        <f>IF($I1281="","",IF(C1281=" ",SUMIFS($Q:$Q,$C:$C,RIGHT($D1281,6)),IF(C1281="  ",SUMIFS($Q:$Q,$C:$C," "),ROUNDDOWN(I1281*VLOOKUP(C1281,Aktivity!$C$6:$R$25,9,FALSE),2))))</f>
        <v/>
      </c>
      <c r="R1281" s="90" t="str">
        <f>IF($I1281="","",IF(C1281=" ",SUMIFS($R:$R,$C:$C,RIGHT($D1281,6)),IF(C1281="  ",SUMIFS($R:$R,$C:$C," "),ROUNDDOWN(Q1281*VLOOKUP(C1281,Aktivity!$C$6:$R$25,10,FALSE),2))))</f>
        <v/>
      </c>
      <c r="S1281" s="90" t="str">
        <f>IF($I1281="","",IF(C1281=" ",SUMIFS($S:$S,$C:$C,RIGHT($D1281,6)),IF(C1281="  ",SUMIFS($S:$S,$C:$C," "),ROUNDDOWN(I1281*VLOOKUP(C1281,Aktivity!$C$6:$R$25,13,FALSE),2))))</f>
        <v/>
      </c>
      <c r="T1281" s="90" t="str">
        <f t="shared" si="99"/>
        <v/>
      </c>
      <c r="V1281" s="13" t="str">
        <f>IFERROR(SMALL(Zoznam!O:O,ROW()-3),"")</f>
        <v/>
      </c>
    </row>
    <row r="1282" spans="2:22" ht="15" x14ac:dyDescent="0.25">
      <c r="B1282" s="89" t="str">
        <f>IF($V1282="","",VLOOKUP($V1282,Zoznam!$O:$W,2,FALSE))</f>
        <v/>
      </c>
      <c r="C1282" s="89" t="str">
        <f>IF($V1282="","",VLOOKUP($V1282,Zoznam!$O:$W,3,FALSE))</f>
        <v/>
      </c>
      <c r="D1282" s="75" t="str">
        <f>IF($V1282="","",VLOOKUP($V1282,Zoznam!$O:$W,4,FALSE))</f>
        <v/>
      </c>
      <c r="E1282" s="75" t="str">
        <f>IF($V1282="","",VLOOKUP($V1282,Zoznam!$O:$W,5,FALSE))</f>
        <v/>
      </c>
      <c r="F1282" s="89" t="str">
        <f>IF($V1282="","",VLOOKUP($V1282,Zoznam!$O:$W,6,FALSE))</f>
        <v/>
      </c>
      <c r="G1282" s="90" t="str">
        <f>IF($V1282="","",VLOOKUP($V1282,Zoznam!$O:$W,7,FALSE))</f>
        <v/>
      </c>
      <c r="H1282" s="91" t="str">
        <f>IF($V1282="","",VLOOKUP($V1282,Zoznam!$O:$W,8,FALSE))</f>
        <v/>
      </c>
      <c r="I1282" s="123" t="str">
        <f>IF($V1282="","",VLOOKUP($V1282,Zoznam!$O:$W,9,FALSE))</f>
        <v/>
      </c>
      <c r="J1282" s="123" t="str">
        <f t="shared" si="95"/>
        <v/>
      </c>
      <c r="K1282" s="90" t="str">
        <f t="shared" si="96"/>
        <v/>
      </c>
      <c r="L1282" s="90" t="str">
        <f t="shared" si="97"/>
        <v/>
      </c>
      <c r="M1282" s="90" t="str">
        <f>IF($I1282="","",IF(C1282=" ",SUMIFS($M:$M,$C:$C,RIGHT($D1282,6)),IF(C1282="  ",SUMIFS($M:$M,$C:$C," "),ROUNDUP(I1282*VLOOKUP(C1282,Aktivity!$C$6:$R$25,8,FALSE),2))))</f>
        <v/>
      </c>
      <c r="N1282" s="90" t="str">
        <f>IF($I1282="","",IF(C1282=" ",SUMIFS($N:$N,$C:$C,RIGHT($D1282,6)),IF(C1282="  ",SUMIFS($N:$N,$C:$C," "),ROUNDDOWN(M1282*VLOOKUP(C1282,Aktivity!$C$6:$R$25,10,FALSE),2))))</f>
        <v/>
      </c>
      <c r="O1282" s="90" t="str">
        <f>IF($I1282="","",IF(C1282=" ",SUMIFS($O:$O,$C:$C,RIGHT($D1282,6)),IF(C1282="  ",SUMIFS($O:$O,$C:$C," "),ROUNDDOWN(I1282*VLOOKUP(C1282,Aktivity!$C$6:$R$25,12,FALSE),2))))</f>
        <v/>
      </c>
      <c r="P1282" s="90" t="str">
        <f t="shared" si="98"/>
        <v/>
      </c>
      <c r="Q1282" s="90" t="str">
        <f>IF($I1282="","",IF(C1282=" ",SUMIFS($Q:$Q,$C:$C,RIGHT($D1282,6)),IF(C1282="  ",SUMIFS($Q:$Q,$C:$C," "),ROUNDDOWN(I1282*VLOOKUP(C1282,Aktivity!$C$6:$R$25,9,FALSE),2))))</f>
        <v/>
      </c>
      <c r="R1282" s="90" t="str">
        <f>IF($I1282="","",IF(C1282=" ",SUMIFS($R:$R,$C:$C,RIGHT($D1282,6)),IF(C1282="  ",SUMIFS($R:$R,$C:$C," "),ROUNDDOWN(Q1282*VLOOKUP(C1282,Aktivity!$C$6:$R$25,10,FALSE),2))))</f>
        <v/>
      </c>
      <c r="S1282" s="90" t="str">
        <f>IF($I1282="","",IF(C1282=" ",SUMIFS($S:$S,$C:$C,RIGHT($D1282,6)),IF(C1282="  ",SUMIFS($S:$S,$C:$C," "),ROUNDDOWN(I1282*VLOOKUP(C1282,Aktivity!$C$6:$R$25,13,FALSE),2))))</f>
        <v/>
      </c>
      <c r="T1282" s="90" t="str">
        <f t="shared" si="99"/>
        <v/>
      </c>
      <c r="V1282" s="13" t="str">
        <f>IFERROR(SMALL(Zoznam!O:O,ROW()-3),"")</f>
        <v/>
      </c>
    </row>
    <row r="1283" spans="2:22" ht="15" x14ac:dyDescent="0.25">
      <c r="B1283" s="89" t="str">
        <f>IF($V1283="","",VLOOKUP($V1283,Zoznam!$O:$W,2,FALSE))</f>
        <v/>
      </c>
      <c r="C1283" s="89" t="str">
        <f>IF($V1283="","",VLOOKUP($V1283,Zoznam!$O:$W,3,FALSE))</f>
        <v/>
      </c>
      <c r="D1283" s="75" t="str">
        <f>IF($V1283="","",VLOOKUP($V1283,Zoznam!$O:$W,4,FALSE))</f>
        <v/>
      </c>
      <c r="E1283" s="75" t="str">
        <f>IF($V1283="","",VLOOKUP($V1283,Zoznam!$O:$W,5,FALSE))</f>
        <v/>
      </c>
      <c r="F1283" s="89" t="str">
        <f>IF($V1283="","",VLOOKUP($V1283,Zoznam!$O:$W,6,FALSE))</f>
        <v/>
      </c>
      <c r="G1283" s="90" t="str">
        <f>IF($V1283="","",VLOOKUP($V1283,Zoznam!$O:$W,7,FALSE))</f>
        <v/>
      </c>
      <c r="H1283" s="91" t="str">
        <f>IF($V1283="","",VLOOKUP($V1283,Zoznam!$O:$W,8,FALSE))</f>
        <v/>
      </c>
      <c r="I1283" s="123" t="str">
        <f>IF($V1283="","",VLOOKUP($V1283,Zoznam!$O:$W,9,FALSE))</f>
        <v/>
      </c>
      <c r="J1283" s="123" t="str">
        <f t="shared" si="95"/>
        <v/>
      </c>
      <c r="K1283" s="90" t="str">
        <f t="shared" si="96"/>
        <v/>
      </c>
      <c r="L1283" s="90" t="str">
        <f t="shared" si="97"/>
        <v/>
      </c>
      <c r="M1283" s="90" t="str">
        <f>IF($I1283="","",IF(C1283=" ",SUMIFS($M:$M,$C:$C,RIGHT($D1283,6)),IF(C1283="  ",SUMIFS($M:$M,$C:$C," "),ROUNDUP(I1283*VLOOKUP(C1283,Aktivity!$C$6:$R$25,8,FALSE),2))))</f>
        <v/>
      </c>
      <c r="N1283" s="90" t="str">
        <f>IF($I1283="","",IF(C1283=" ",SUMIFS($N:$N,$C:$C,RIGHT($D1283,6)),IF(C1283="  ",SUMIFS($N:$N,$C:$C," "),ROUNDDOWN(M1283*VLOOKUP(C1283,Aktivity!$C$6:$R$25,10,FALSE),2))))</f>
        <v/>
      </c>
      <c r="O1283" s="90" t="str">
        <f>IF($I1283="","",IF(C1283=" ",SUMIFS($O:$O,$C:$C,RIGHT($D1283,6)),IF(C1283="  ",SUMIFS($O:$O,$C:$C," "),ROUNDDOWN(I1283*VLOOKUP(C1283,Aktivity!$C$6:$R$25,12,FALSE),2))))</f>
        <v/>
      </c>
      <c r="P1283" s="90" t="str">
        <f t="shared" si="98"/>
        <v/>
      </c>
      <c r="Q1283" s="90" t="str">
        <f>IF($I1283="","",IF(C1283=" ",SUMIFS($Q:$Q,$C:$C,RIGHT($D1283,6)),IF(C1283="  ",SUMIFS($Q:$Q,$C:$C," "),ROUNDDOWN(I1283*VLOOKUP(C1283,Aktivity!$C$6:$R$25,9,FALSE),2))))</f>
        <v/>
      </c>
      <c r="R1283" s="90" t="str">
        <f>IF($I1283="","",IF(C1283=" ",SUMIFS($R:$R,$C:$C,RIGHT($D1283,6)),IF(C1283="  ",SUMIFS($R:$R,$C:$C," "),ROUNDDOWN(Q1283*VLOOKUP(C1283,Aktivity!$C$6:$R$25,10,FALSE),2))))</f>
        <v/>
      </c>
      <c r="S1283" s="90" t="str">
        <f>IF($I1283="","",IF(C1283=" ",SUMIFS($S:$S,$C:$C,RIGHT($D1283,6)),IF(C1283="  ",SUMIFS($S:$S,$C:$C," "),ROUNDDOWN(I1283*VLOOKUP(C1283,Aktivity!$C$6:$R$25,13,FALSE),2))))</f>
        <v/>
      </c>
      <c r="T1283" s="90" t="str">
        <f t="shared" si="99"/>
        <v/>
      </c>
      <c r="V1283" s="13" t="str">
        <f>IFERROR(SMALL(Zoznam!O:O,ROW()-3),"")</f>
        <v/>
      </c>
    </row>
    <row r="1284" spans="2:22" ht="15" x14ac:dyDescent="0.25">
      <c r="B1284" s="89" t="str">
        <f>IF($V1284="","",VLOOKUP($V1284,Zoznam!$O:$W,2,FALSE))</f>
        <v/>
      </c>
      <c r="C1284" s="89" t="str">
        <f>IF($V1284="","",VLOOKUP($V1284,Zoznam!$O:$W,3,FALSE))</f>
        <v/>
      </c>
      <c r="D1284" s="75" t="str">
        <f>IF($V1284="","",VLOOKUP($V1284,Zoznam!$O:$W,4,FALSE))</f>
        <v/>
      </c>
      <c r="E1284" s="75" t="str">
        <f>IF($V1284="","",VLOOKUP($V1284,Zoznam!$O:$W,5,FALSE))</f>
        <v/>
      </c>
      <c r="F1284" s="89" t="str">
        <f>IF($V1284="","",VLOOKUP($V1284,Zoznam!$O:$W,6,FALSE))</f>
        <v/>
      </c>
      <c r="G1284" s="90" t="str">
        <f>IF($V1284="","",VLOOKUP($V1284,Zoznam!$O:$W,7,FALSE))</f>
        <v/>
      </c>
      <c r="H1284" s="91" t="str">
        <f>IF($V1284="","",VLOOKUP($V1284,Zoznam!$O:$W,8,FALSE))</f>
        <v/>
      </c>
      <c r="I1284" s="123" t="str">
        <f>IF($V1284="","",VLOOKUP($V1284,Zoznam!$O:$W,9,FALSE))</f>
        <v/>
      </c>
      <c r="J1284" s="123" t="str">
        <f t="shared" si="95"/>
        <v/>
      </c>
      <c r="K1284" s="90" t="str">
        <f t="shared" si="96"/>
        <v/>
      </c>
      <c r="L1284" s="90" t="str">
        <f t="shared" si="97"/>
        <v/>
      </c>
      <c r="M1284" s="90" t="str">
        <f>IF($I1284="","",IF(C1284=" ",SUMIFS($M:$M,$C:$C,RIGHT($D1284,6)),IF(C1284="  ",SUMIFS($M:$M,$C:$C," "),ROUNDUP(I1284*VLOOKUP(C1284,Aktivity!$C$6:$R$25,8,FALSE),2))))</f>
        <v/>
      </c>
      <c r="N1284" s="90" t="str">
        <f>IF($I1284="","",IF(C1284=" ",SUMIFS($N:$N,$C:$C,RIGHT($D1284,6)),IF(C1284="  ",SUMIFS($N:$N,$C:$C," "),ROUNDDOWN(M1284*VLOOKUP(C1284,Aktivity!$C$6:$R$25,10,FALSE),2))))</f>
        <v/>
      </c>
      <c r="O1284" s="90" t="str">
        <f>IF($I1284="","",IF(C1284=" ",SUMIFS($O:$O,$C:$C,RIGHT($D1284,6)),IF(C1284="  ",SUMIFS($O:$O,$C:$C," "),ROUNDDOWN(I1284*VLOOKUP(C1284,Aktivity!$C$6:$R$25,12,FALSE),2))))</f>
        <v/>
      </c>
      <c r="P1284" s="90" t="str">
        <f t="shared" si="98"/>
        <v/>
      </c>
      <c r="Q1284" s="90" t="str">
        <f>IF($I1284="","",IF(C1284=" ",SUMIFS($Q:$Q,$C:$C,RIGHT($D1284,6)),IF(C1284="  ",SUMIFS($Q:$Q,$C:$C," "),ROUNDDOWN(I1284*VLOOKUP(C1284,Aktivity!$C$6:$R$25,9,FALSE),2))))</f>
        <v/>
      </c>
      <c r="R1284" s="90" t="str">
        <f>IF($I1284="","",IF(C1284=" ",SUMIFS($R:$R,$C:$C,RIGHT($D1284,6)),IF(C1284="  ",SUMIFS($R:$R,$C:$C," "),ROUNDDOWN(Q1284*VLOOKUP(C1284,Aktivity!$C$6:$R$25,10,FALSE),2))))</f>
        <v/>
      </c>
      <c r="S1284" s="90" t="str">
        <f>IF($I1284="","",IF(C1284=" ",SUMIFS($S:$S,$C:$C,RIGHT($D1284,6)),IF(C1284="  ",SUMIFS($S:$S,$C:$C," "),ROUNDDOWN(I1284*VLOOKUP(C1284,Aktivity!$C$6:$R$25,13,FALSE),2))))</f>
        <v/>
      </c>
      <c r="T1284" s="90" t="str">
        <f t="shared" si="99"/>
        <v/>
      </c>
      <c r="V1284" s="13" t="str">
        <f>IFERROR(SMALL(Zoznam!O:O,ROW()-3),"")</f>
        <v/>
      </c>
    </row>
    <row r="1285" spans="2:22" ht="15" x14ac:dyDescent="0.25">
      <c r="B1285" s="89" t="str">
        <f>IF($V1285="","",VLOOKUP($V1285,Zoznam!$O:$W,2,FALSE))</f>
        <v/>
      </c>
      <c r="C1285" s="89" t="str">
        <f>IF($V1285="","",VLOOKUP($V1285,Zoznam!$O:$W,3,FALSE))</f>
        <v/>
      </c>
      <c r="D1285" s="75" t="str">
        <f>IF($V1285="","",VLOOKUP($V1285,Zoznam!$O:$W,4,FALSE))</f>
        <v/>
      </c>
      <c r="E1285" s="75" t="str">
        <f>IF($V1285="","",VLOOKUP($V1285,Zoznam!$O:$W,5,FALSE))</f>
        <v/>
      </c>
      <c r="F1285" s="89" t="str">
        <f>IF($V1285="","",VLOOKUP($V1285,Zoznam!$O:$W,6,FALSE))</f>
        <v/>
      </c>
      <c r="G1285" s="90" t="str">
        <f>IF($V1285="","",VLOOKUP($V1285,Zoznam!$O:$W,7,FALSE))</f>
        <v/>
      </c>
      <c r="H1285" s="91" t="str">
        <f>IF($V1285="","",VLOOKUP($V1285,Zoznam!$O:$W,8,FALSE))</f>
        <v/>
      </c>
      <c r="I1285" s="123" t="str">
        <f>IF($V1285="","",VLOOKUP($V1285,Zoznam!$O:$W,9,FALSE))</f>
        <v/>
      </c>
      <c r="J1285" s="123" t="str">
        <f t="shared" ref="J1285:J1348" si="100">IF($I1285="","",IF(C1285=" ",SUMIFS($J:$J,$C:$C,RIGHT($D1285,6)),IF(C1285="  ",SUMIFS($J:$J,$C:$C," "),N1285+R1285)))</f>
        <v/>
      </c>
      <c r="K1285" s="90" t="str">
        <f t="shared" ref="K1285:K1348" si="101">IF($I1285="","",IF(C1285=" ",SUMIFS($K:$K,$C:$C,RIGHT($D1285,6)),IF(C1285="  ",SUMIFS($K:$K,$C:$C," "),O1285+S1285)))</f>
        <v/>
      </c>
      <c r="L1285" s="90" t="str">
        <f t="shared" ref="L1285:L1348" si="102">IF($I1285="","",IF(C1285=" ",SUMIFS($L:$L,$C:$C,RIGHT($D1285,6)),IF(C1285="  ",SUMIFS($L:$L,$C:$C," "),P1285+T1285)))</f>
        <v/>
      </c>
      <c r="M1285" s="90" t="str">
        <f>IF($I1285="","",IF(C1285=" ",SUMIFS($M:$M,$C:$C,RIGHT($D1285,6)),IF(C1285="  ",SUMIFS($M:$M,$C:$C," "),ROUNDUP(I1285*VLOOKUP(C1285,Aktivity!$C$6:$R$25,8,FALSE),2))))</f>
        <v/>
      </c>
      <c r="N1285" s="90" t="str">
        <f>IF($I1285="","",IF(C1285=" ",SUMIFS($N:$N,$C:$C,RIGHT($D1285,6)),IF(C1285="  ",SUMIFS($N:$N,$C:$C," "),ROUNDDOWN(M1285*VLOOKUP(C1285,Aktivity!$C$6:$R$25,10,FALSE),2))))</f>
        <v/>
      </c>
      <c r="O1285" s="90" t="str">
        <f>IF($I1285="","",IF(C1285=" ",SUMIFS($O:$O,$C:$C,RIGHT($D1285,6)),IF(C1285="  ",SUMIFS($O:$O,$C:$C," "),ROUNDDOWN(I1285*VLOOKUP(C1285,Aktivity!$C$6:$R$25,12,FALSE),2))))</f>
        <v/>
      </c>
      <c r="P1285" s="90" t="str">
        <f t="shared" ref="P1285:P1348" si="103">IF($I1285="","",IF(C1285=" ",SUMIFS($P:$P,$C:$C,RIGHT($D1285,6)),IF(C1285="  ",SUMIFS($P:$P,$C:$C," "),N1285-O1285)))</f>
        <v/>
      </c>
      <c r="Q1285" s="90" t="str">
        <f>IF($I1285="","",IF(C1285=" ",SUMIFS($Q:$Q,$C:$C,RIGHT($D1285,6)),IF(C1285="  ",SUMIFS($Q:$Q,$C:$C," "),ROUNDDOWN(I1285*VLOOKUP(C1285,Aktivity!$C$6:$R$25,9,FALSE),2))))</f>
        <v/>
      </c>
      <c r="R1285" s="90" t="str">
        <f>IF($I1285="","",IF(C1285=" ",SUMIFS($R:$R,$C:$C,RIGHT($D1285,6)),IF(C1285="  ",SUMIFS($R:$R,$C:$C," "),ROUNDDOWN(Q1285*VLOOKUP(C1285,Aktivity!$C$6:$R$25,10,FALSE),2))))</f>
        <v/>
      </c>
      <c r="S1285" s="90" t="str">
        <f>IF($I1285="","",IF(C1285=" ",SUMIFS($S:$S,$C:$C,RIGHT($D1285,6)),IF(C1285="  ",SUMIFS($S:$S,$C:$C," "),ROUNDDOWN(I1285*VLOOKUP(C1285,Aktivity!$C$6:$R$25,13,FALSE),2))))</f>
        <v/>
      </c>
      <c r="T1285" s="90" t="str">
        <f t="shared" ref="T1285:T1348" si="104">IF($I1285="","",IF(C1285=" ",SUMIFS($T:$T,$C:$C,RIGHT($D1285,6)),IF(C1285="  ",SUMIFS($T:$T,$C:$C," "),R1285-S1285)))</f>
        <v/>
      </c>
      <c r="V1285" s="13" t="str">
        <f>IFERROR(SMALL(Zoznam!O:O,ROW()-3),"")</f>
        <v/>
      </c>
    </row>
    <row r="1286" spans="2:22" ht="15" x14ac:dyDescent="0.25">
      <c r="B1286" s="89" t="str">
        <f>IF($V1286="","",VLOOKUP($V1286,Zoznam!$O:$W,2,FALSE))</f>
        <v/>
      </c>
      <c r="C1286" s="89" t="str">
        <f>IF($V1286="","",VLOOKUP($V1286,Zoznam!$O:$W,3,FALSE))</f>
        <v/>
      </c>
      <c r="D1286" s="75" t="str">
        <f>IF($V1286="","",VLOOKUP($V1286,Zoznam!$O:$W,4,FALSE))</f>
        <v/>
      </c>
      <c r="E1286" s="75" t="str">
        <f>IF($V1286="","",VLOOKUP($V1286,Zoznam!$O:$W,5,FALSE))</f>
        <v/>
      </c>
      <c r="F1286" s="89" t="str">
        <f>IF($V1286="","",VLOOKUP($V1286,Zoznam!$O:$W,6,FALSE))</f>
        <v/>
      </c>
      <c r="G1286" s="90" t="str">
        <f>IF($V1286="","",VLOOKUP($V1286,Zoznam!$O:$W,7,FALSE))</f>
        <v/>
      </c>
      <c r="H1286" s="91" t="str">
        <f>IF($V1286="","",VLOOKUP($V1286,Zoznam!$O:$W,8,FALSE))</f>
        <v/>
      </c>
      <c r="I1286" s="123" t="str">
        <f>IF($V1286="","",VLOOKUP($V1286,Zoznam!$O:$W,9,FALSE))</f>
        <v/>
      </c>
      <c r="J1286" s="123" t="str">
        <f t="shared" si="100"/>
        <v/>
      </c>
      <c r="K1286" s="90" t="str">
        <f t="shared" si="101"/>
        <v/>
      </c>
      <c r="L1286" s="90" t="str">
        <f t="shared" si="102"/>
        <v/>
      </c>
      <c r="M1286" s="90" t="str">
        <f>IF($I1286="","",IF(C1286=" ",SUMIFS($M:$M,$C:$C,RIGHT($D1286,6)),IF(C1286="  ",SUMIFS($M:$M,$C:$C," "),ROUNDUP(I1286*VLOOKUP(C1286,Aktivity!$C$6:$R$25,8,FALSE),2))))</f>
        <v/>
      </c>
      <c r="N1286" s="90" t="str">
        <f>IF($I1286="","",IF(C1286=" ",SUMIFS($N:$N,$C:$C,RIGHT($D1286,6)),IF(C1286="  ",SUMIFS($N:$N,$C:$C," "),ROUNDDOWN(M1286*VLOOKUP(C1286,Aktivity!$C$6:$R$25,10,FALSE),2))))</f>
        <v/>
      </c>
      <c r="O1286" s="90" t="str">
        <f>IF($I1286="","",IF(C1286=" ",SUMIFS($O:$O,$C:$C,RIGHT($D1286,6)),IF(C1286="  ",SUMIFS($O:$O,$C:$C," "),ROUNDDOWN(I1286*VLOOKUP(C1286,Aktivity!$C$6:$R$25,12,FALSE),2))))</f>
        <v/>
      </c>
      <c r="P1286" s="90" t="str">
        <f t="shared" si="103"/>
        <v/>
      </c>
      <c r="Q1286" s="90" t="str">
        <f>IF($I1286="","",IF(C1286=" ",SUMIFS($Q:$Q,$C:$C,RIGHT($D1286,6)),IF(C1286="  ",SUMIFS($Q:$Q,$C:$C," "),ROUNDDOWN(I1286*VLOOKUP(C1286,Aktivity!$C$6:$R$25,9,FALSE),2))))</f>
        <v/>
      </c>
      <c r="R1286" s="90" t="str">
        <f>IF($I1286="","",IF(C1286=" ",SUMIFS($R:$R,$C:$C,RIGHT($D1286,6)),IF(C1286="  ",SUMIFS($R:$R,$C:$C," "),ROUNDDOWN(Q1286*VLOOKUP(C1286,Aktivity!$C$6:$R$25,10,FALSE),2))))</f>
        <v/>
      </c>
      <c r="S1286" s="90" t="str">
        <f>IF($I1286="","",IF(C1286=" ",SUMIFS($S:$S,$C:$C,RIGHT($D1286,6)),IF(C1286="  ",SUMIFS($S:$S,$C:$C," "),ROUNDDOWN(I1286*VLOOKUP(C1286,Aktivity!$C$6:$R$25,13,FALSE),2))))</f>
        <v/>
      </c>
      <c r="T1286" s="90" t="str">
        <f t="shared" si="104"/>
        <v/>
      </c>
      <c r="V1286" s="13" t="str">
        <f>IFERROR(SMALL(Zoznam!O:O,ROW()-3),"")</f>
        <v/>
      </c>
    </row>
    <row r="1287" spans="2:22" ht="15" x14ac:dyDescent="0.25">
      <c r="B1287" s="89" t="str">
        <f>IF($V1287="","",VLOOKUP($V1287,Zoznam!$O:$W,2,FALSE))</f>
        <v/>
      </c>
      <c r="C1287" s="89" t="str">
        <f>IF($V1287="","",VLOOKUP($V1287,Zoznam!$O:$W,3,FALSE))</f>
        <v/>
      </c>
      <c r="D1287" s="75" t="str">
        <f>IF($V1287="","",VLOOKUP($V1287,Zoznam!$O:$W,4,FALSE))</f>
        <v/>
      </c>
      <c r="E1287" s="75" t="str">
        <f>IF($V1287="","",VLOOKUP($V1287,Zoznam!$O:$W,5,FALSE))</f>
        <v/>
      </c>
      <c r="F1287" s="89" t="str">
        <f>IF($V1287="","",VLOOKUP($V1287,Zoznam!$O:$W,6,FALSE))</f>
        <v/>
      </c>
      <c r="G1287" s="90" t="str">
        <f>IF($V1287="","",VLOOKUP($V1287,Zoznam!$O:$W,7,FALSE))</f>
        <v/>
      </c>
      <c r="H1287" s="91" t="str">
        <f>IF($V1287="","",VLOOKUP($V1287,Zoznam!$O:$W,8,FALSE))</f>
        <v/>
      </c>
      <c r="I1287" s="123" t="str">
        <f>IF($V1287="","",VLOOKUP($V1287,Zoznam!$O:$W,9,FALSE))</f>
        <v/>
      </c>
      <c r="J1287" s="123" t="str">
        <f t="shared" si="100"/>
        <v/>
      </c>
      <c r="K1287" s="90" t="str">
        <f t="shared" si="101"/>
        <v/>
      </c>
      <c r="L1287" s="90" t="str">
        <f t="shared" si="102"/>
        <v/>
      </c>
      <c r="M1287" s="90" t="str">
        <f>IF($I1287="","",IF(C1287=" ",SUMIFS($M:$M,$C:$C,RIGHT($D1287,6)),IF(C1287="  ",SUMIFS($M:$M,$C:$C," "),ROUNDUP(I1287*VLOOKUP(C1287,Aktivity!$C$6:$R$25,8,FALSE),2))))</f>
        <v/>
      </c>
      <c r="N1287" s="90" t="str">
        <f>IF($I1287="","",IF(C1287=" ",SUMIFS($N:$N,$C:$C,RIGHT($D1287,6)),IF(C1287="  ",SUMIFS($N:$N,$C:$C," "),ROUNDDOWN(M1287*VLOOKUP(C1287,Aktivity!$C$6:$R$25,10,FALSE),2))))</f>
        <v/>
      </c>
      <c r="O1287" s="90" t="str">
        <f>IF($I1287="","",IF(C1287=" ",SUMIFS($O:$O,$C:$C,RIGHT($D1287,6)),IF(C1287="  ",SUMIFS($O:$O,$C:$C," "),ROUNDDOWN(I1287*VLOOKUP(C1287,Aktivity!$C$6:$R$25,12,FALSE),2))))</f>
        <v/>
      </c>
      <c r="P1287" s="90" t="str">
        <f t="shared" si="103"/>
        <v/>
      </c>
      <c r="Q1287" s="90" t="str">
        <f>IF($I1287="","",IF(C1287=" ",SUMIFS($Q:$Q,$C:$C,RIGHT($D1287,6)),IF(C1287="  ",SUMIFS($Q:$Q,$C:$C," "),ROUNDDOWN(I1287*VLOOKUP(C1287,Aktivity!$C$6:$R$25,9,FALSE),2))))</f>
        <v/>
      </c>
      <c r="R1287" s="90" t="str">
        <f>IF($I1287="","",IF(C1287=" ",SUMIFS($R:$R,$C:$C,RIGHT($D1287,6)),IF(C1287="  ",SUMIFS($R:$R,$C:$C," "),ROUNDDOWN(Q1287*VLOOKUP(C1287,Aktivity!$C$6:$R$25,10,FALSE),2))))</f>
        <v/>
      </c>
      <c r="S1287" s="90" t="str">
        <f>IF($I1287="","",IF(C1287=" ",SUMIFS($S:$S,$C:$C,RIGHT($D1287,6)),IF(C1287="  ",SUMIFS($S:$S,$C:$C," "),ROUNDDOWN(I1287*VLOOKUP(C1287,Aktivity!$C$6:$R$25,13,FALSE),2))))</f>
        <v/>
      </c>
      <c r="T1287" s="90" t="str">
        <f t="shared" si="104"/>
        <v/>
      </c>
      <c r="V1287" s="13" t="str">
        <f>IFERROR(SMALL(Zoznam!O:O,ROW()-3),"")</f>
        <v/>
      </c>
    </row>
    <row r="1288" spans="2:22" ht="15" x14ac:dyDescent="0.25">
      <c r="B1288" s="89" t="str">
        <f>IF($V1288="","",VLOOKUP($V1288,Zoznam!$O:$W,2,FALSE))</f>
        <v/>
      </c>
      <c r="C1288" s="89" t="str">
        <f>IF($V1288="","",VLOOKUP($V1288,Zoznam!$O:$W,3,FALSE))</f>
        <v/>
      </c>
      <c r="D1288" s="75" t="str">
        <f>IF($V1288="","",VLOOKUP($V1288,Zoznam!$O:$W,4,FALSE))</f>
        <v/>
      </c>
      <c r="E1288" s="75" t="str">
        <f>IF($V1288="","",VLOOKUP($V1288,Zoznam!$O:$W,5,FALSE))</f>
        <v/>
      </c>
      <c r="F1288" s="89" t="str">
        <f>IF($V1288="","",VLOOKUP($V1288,Zoznam!$O:$W,6,FALSE))</f>
        <v/>
      </c>
      <c r="G1288" s="90" t="str">
        <f>IF($V1288="","",VLOOKUP($V1288,Zoznam!$O:$W,7,FALSE))</f>
        <v/>
      </c>
      <c r="H1288" s="91" t="str">
        <f>IF($V1288="","",VLOOKUP($V1288,Zoznam!$O:$W,8,FALSE))</f>
        <v/>
      </c>
      <c r="I1288" s="123" t="str">
        <f>IF($V1288="","",VLOOKUP($V1288,Zoznam!$O:$W,9,FALSE))</f>
        <v/>
      </c>
      <c r="J1288" s="123" t="str">
        <f t="shared" si="100"/>
        <v/>
      </c>
      <c r="K1288" s="90" t="str">
        <f t="shared" si="101"/>
        <v/>
      </c>
      <c r="L1288" s="90" t="str">
        <f t="shared" si="102"/>
        <v/>
      </c>
      <c r="M1288" s="90" t="str">
        <f>IF($I1288="","",IF(C1288=" ",SUMIFS($M:$M,$C:$C,RIGHT($D1288,6)),IF(C1288="  ",SUMIFS($M:$M,$C:$C," "),ROUNDUP(I1288*VLOOKUP(C1288,Aktivity!$C$6:$R$25,8,FALSE),2))))</f>
        <v/>
      </c>
      <c r="N1288" s="90" t="str">
        <f>IF($I1288="","",IF(C1288=" ",SUMIFS($N:$N,$C:$C,RIGHT($D1288,6)),IF(C1288="  ",SUMIFS($N:$N,$C:$C," "),ROUNDDOWN(M1288*VLOOKUP(C1288,Aktivity!$C$6:$R$25,10,FALSE),2))))</f>
        <v/>
      </c>
      <c r="O1288" s="90" t="str">
        <f>IF($I1288="","",IF(C1288=" ",SUMIFS($O:$O,$C:$C,RIGHT($D1288,6)),IF(C1288="  ",SUMIFS($O:$O,$C:$C," "),ROUNDDOWN(I1288*VLOOKUP(C1288,Aktivity!$C$6:$R$25,12,FALSE),2))))</f>
        <v/>
      </c>
      <c r="P1288" s="90" t="str">
        <f t="shared" si="103"/>
        <v/>
      </c>
      <c r="Q1288" s="90" t="str">
        <f>IF($I1288="","",IF(C1288=" ",SUMIFS($Q:$Q,$C:$C,RIGHT($D1288,6)),IF(C1288="  ",SUMIFS($Q:$Q,$C:$C," "),ROUNDDOWN(I1288*VLOOKUP(C1288,Aktivity!$C$6:$R$25,9,FALSE),2))))</f>
        <v/>
      </c>
      <c r="R1288" s="90" t="str">
        <f>IF($I1288="","",IF(C1288=" ",SUMIFS($R:$R,$C:$C,RIGHT($D1288,6)),IF(C1288="  ",SUMIFS($R:$R,$C:$C," "),ROUNDDOWN(Q1288*VLOOKUP(C1288,Aktivity!$C$6:$R$25,10,FALSE),2))))</f>
        <v/>
      </c>
      <c r="S1288" s="90" t="str">
        <f>IF($I1288="","",IF(C1288=" ",SUMIFS($S:$S,$C:$C,RIGHT($D1288,6)),IF(C1288="  ",SUMIFS($S:$S,$C:$C," "),ROUNDDOWN(I1288*VLOOKUP(C1288,Aktivity!$C$6:$R$25,13,FALSE),2))))</f>
        <v/>
      </c>
      <c r="T1288" s="90" t="str">
        <f t="shared" si="104"/>
        <v/>
      </c>
      <c r="V1288" s="13" t="str">
        <f>IFERROR(SMALL(Zoznam!O:O,ROW()-3),"")</f>
        <v/>
      </c>
    </row>
    <row r="1289" spans="2:22" ht="15" x14ac:dyDescent="0.25">
      <c r="B1289" s="89" t="str">
        <f>IF($V1289="","",VLOOKUP($V1289,Zoznam!$O:$W,2,FALSE))</f>
        <v/>
      </c>
      <c r="C1289" s="89" t="str">
        <f>IF($V1289="","",VLOOKUP($V1289,Zoznam!$O:$W,3,FALSE))</f>
        <v/>
      </c>
      <c r="D1289" s="75" t="str">
        <f>IF($V1289="","",VLOOKUP($V1289,Zoznam!$O:$W,4,FALSE))</f>
        <v/>
      </c>
      <c r="E1289" s="75" t="str">
        <f>IF($V1289="","",VLOOKUP($V1289,Zoznam!$O:$W,5,FALSE))</f>
        <v/>
      </c>
      <c r="F1289" s="89" t="str">
        <f>IF($V1289="","",VLOOKUP($V1289,Zoznam!$O:$W,6,FALSE))</f>
        <v/>
      </c>
      <c r="G1289" s="90" t="str">
        <f>IF($V1289="","",VLOOKUP($V1289,Zoznam!$O:$W,7,FALSE))</f>
        <v/>
      </c>
      <c r="H1289" s="91" t="str">
        <f>IF($V1289="","",VLOOKUP($V1289,Zoznam!$O:$W,8,FALSE))</f>
        <v/>
      </c>
      <c r="I1289" s="123" t="str">
        <f>IF($V1289="","",VLOOKUP($V1289,Zoznam!$O:$W,9,FALSE))</f>
        <v/>
      </c>
      <c r="J1289" s="123" t="str">
        <f t="shared" si="100"/>
        <v/>
      </c>
      <c r="K1289" s="90" t="str">
        <f t="shared" si="101"/>
        <v/>
      </c>
      <c r="L1289" s="90" t="str">
        <f t="shared" si="102"/>
        <v/>
      </c>
      <c r="M1289" s="90" t="str">
        <f>IF($I1289="","",IF(C1289=" ",SUMIFS($M:$M,$C:$C,RIGHT($D1289,6)),IF(C1289="  ",SUMIFS($M:$M,$C:$C," "),ROUNDUP(I1289*VLOOKUP(C1289,Aktivity!$C$6:$R$25,8,FALSE),2))))</f>
        <v/>
      </c>
      <c r="N1289" s="90" t="str">
        <f>IF($I1289="","",IF(C1289=" ",SUMIFS($N:$N,$C:$C,RIGHT($D1289,6)),IF(C1289="  ",SUMIFS($N:$N,$C:$C," "),ROUNDDOWN(M1289*VLOOKUP(C1289,Aktivity!$C$6:$R$25,10,FALSE),2))))</f>
        <v/>
      </c>
      <c r="O1289" s="90" t="str">
        <f>IF($I1289="","",IF(C1289=" ",SUMIFS($O:$O,$C:$C,RIGHT($D1289,6)),IF(C1289="  ",SUMIFS($O:$O,$C:$C," "),ROUNDDOWN(I1289*VLOOKUP(C1289,Aktivity!$C$6:$R$25,12,FALSE),2))))</f>
        <v/>
      </c>
      <c r="P1289" s="90" t="str">
        <f t="shared" si="103"/>
        <v/>
      </c>
      <c r="Q1289" s="90" t="str">
        <f>IF($I1289="","",IF(C1289=" ",SUMIFS($Q:$Q,$C:$C,RIGHT($D1289,6)),IF(C1289="  ",SUMIFS($Q:$Q,$C:$C," "),ROUNDDOWN(I1289*VLOOKUP(C1289,Aktivity!$C$6:$R$25,9,FALSE),2))))</f>
        <v/>
      </c>
      <c r="R1289" s="90" t="str">
        <f>IF($I1289="","",IF(C1289=" ",SUMIFS($R:$R,$C:$C,RIGHT($D1289,6)),IF(C1289="  ",SUMIFS($R:$R,$C:$C," "),ROUNDDOWN(Q1289*VLOOKUP(C1289,Aktivity!$C$6:$R$25,10,FALSE),2))))</f>
        <v/>
      </c>
      <c r="S1289" s="90" t="str">
        <f>IF($I1289="","",IF(C1289=" ",SUMIFS($S:$S,$C:$C,RIGHT($D1289,6)),IF(C1289="  ",SUMIFS($S:$S,$C:$C," "),ROUNDDOWN(I1289*VLOOKUP(C1289,Aktivity!$C$6:$R$25,13,FALSE),2))))</f>
        <v/>
      </c>
      <c r="T1289" s="90" t="str">
        <f t="shared" si="104"/>
        <v/>
      </c>
      <c r="V1289" s="13" t="str">
        <f>IFERROR(SMALL(Zoznam!O:O,ROW()-3),"")</f>
        <v/>
      </c>
    </row>
    <row r="1290" spans="2:22" ht="15" x14ac:dyDescent="0.25">
      <c r="B1290" s="89" t="str">
        <f>IF($V1290="","",VLOOKUP($V1290,Zoznam!$O:$W,2,FALSE))</f>
        <v/>
      </c>
      <c r="C1290" s="89" t="str">
        <f>IF($V1290="","",VLOOKUP($V1290,Zoznam!$O:$W,3,FALSE))</f>
        <v/>
      </c>
      <c r="D1290" s="75" t="str">
        <f>IF($V1290="","",VLOOKUP($V1290,Zoznam!$O:$W,4,FALSE))</f>
        <v/>
      </c>
      <c r="E1290" s="75" t="str">
        <f>IF($V1290="","",VLOOKUP($V1290,Zoznam!$O:$W,5,FALSE))</f>
        <v/>
      </c>
      <c r="F1290" s="89" t="str">
        <f>IF($V1290="","",VLOOKUP($V1290,Zoznam!$O:$W,6,FALSE))</f>
        <v/>
      </c>
      <c r="G1290" s="90" t="str">
        <f>IF($V1290="","",VLOOKUP($V1290,Zoznam!$O:$W,7,FALSE))</f>
        <v/>
      </c>
      <c r="H1290" s="91" t="str">
        <f>IF($V1290="","",VLOOKUP($V1290,Zoznam!$O:$W,8,FALSE))</f>
        <v/>
      </c>
      <c r="I1290" s="123" t="str">
        <f>IF($V1290="","",VLOOKUP($V1290,Zoznam!$O:$W,9,FALSE))</f>
        <v/>
      </c>
      <c r="J1290" s="123" t="str">
        <f t="shared" si="100"/>
        <v/>
      </c>
      <c r="K1290" s="90" t="str">
        <f t="shared" si="101"/>
        <v/>
      </c>
      <c r="L1290" s="90" t="str">
        <f t="shared" si="102"/>
        <v/>
      </c>
      <c r="M1290" s="90" t="str">
        <f>IF($I1290="","",IF(C1290=" ",SUMIFS($M:$M,$C:$C,RIGHT($D1290,6)),IF(C1290="  ",SUMIFS($M:$M,$C:$C," "),ROUNDUP(I1290*VLOOKUP(C1290,Aktivity!$C$6:$R$25,8,FALSE),2))))</f>
        <v/>
      </c>
      <c r="N1290" s="90" t="str">
        <f>IF($I1290="","",IF(C1290=" ",SUMIFS($N:$N,$C:$C,RIGHT($D1290,6)),IF(C1290="  ",SUMIFS($N:$N,$C:$C," "),ROUNDDOWN(M1290*VLOOKUP(C1290,Aktivity!$C$6:$R$25,10,FALSE),2))))</f>
        <v/>
      </c>
      <c r="O1290" s="90" t="str">
        <f>IF($I1290="","",IF(C1290=" ",SUMIFS($O:$O,$C:$C,RIGHT($D1290,6)),IF(C1290="  ",SUMIFS($O:$O,$C:$C," "),ROUNDDOWN(I1290*VLOOKUP(C1290,Aktivity!$C$6:$R$25,12,FALSE),2))))</f>
        <v/>
      </c>
      <c r="P1290" s="90" t="str">
        <f t="shared" si="103"/>
        <v/>
      </c>
      <c r="Q1290" s="90" t="str">
        <f>IF($I1290="","",IF(C1290=" ",SUMIFS($Q:$Q,$C:$C,RIGHT($D1290,6)),IF(C1290="  ",SUMIFS($Q:$Q,$C:$C," "),ROUNDDOWN(I1290*VLOOKUP(C1290,Aktivity!$C$6:$R$25,9,FALSE),2))))</f>
        <v/>
      </c>
      <c r="R1290" s="90" t="str">
        <f>IF($I1290="","",IF(C1290=" ",SUMIFS($R:$R,$C:$C,RIGHT($D1290,6)),IF(C1290="  ",SUMIFS($R:$R,$C:$C," "),ROUNDDOWN(Q1290*VLOOKUP(C1290,Aktivity!$C$6:$R$25,10,FALSE),2))))</f>
        <v/>
      </c>
      <c r="S1290" s="90" t="str">
        <f>IF($I1290="","",IF(C1290=" ",SUMIFS($S:$S,$C:$C,RIGHT($D1290,6)),IF(C1290="  ",SUMIFS($S:$S,$C:$C," "),ROUNDDOWN(I1290*VLOOKUP(C1290,Aktivity!$C$6:$R$25,13,FALSE),2))))</f>
        <v/>
      </c>
      <c r="T1290" s="90" t="str">
        <f t="shared" si="104"/>
        <v/>
      </c>
      <c r="V1290" s="13" t="str">
        <f>IFERROR(SMALL(Zoznam!O:O,ROW()-3),"")</f>
        <v/>
      </c>
    </row>
    <row r="1291" spans="2:22" ht="15" x14ac:dyDescent="0.25">
      <c r="B1291" s="89" t="str">
        <f>IF($V1291="","",VLOOKUP($V1291,Zoznam!$O:$W,2,FALSE))</f>
        <v/>
      </c>
      <c r="C1291" s="89" t="str">
        <f>IF($V1291="","",VLOOKUP($V1291,Zoznam!$O:$W,3,FALSE))</f>
        <v/>
      </c>
      <c r="D1291" s="75" t="str">
        <f>IF($V1291="","",VLOOKUP($V1291,Zoznam!$O:$W,4,FALSE))</f>
        <v/>
      </c>
      <c r="E1291" s="75" t="str">
        <f>IF($V1291="","",VLOOKUP($V1291,Zoznam!$O:$W,5,FALSE))</f>
        <v/>
      </c>
      <c r="F1291" s="89" t="str">
        <f>IF($V1291="","",VLOOKUP($V1291,Zoznam!$O:$W,6,FALSE))</f>
        <v/>
      </c>
      <c r="G1291" s="90" t="str">
        <f>IF($V1291="","",VLOOKUP($V1291,Zoznam!$O:$W,7,FALSE))</f>
        <v/>
      </c>
      <c r="H1291" s="91" t="str">
        <f>IF($V1291="","",VLOOKUP($V1291,Zoznam!$O:$W,8,FALSE))</f>
        <v/>
      </c>
      <c r="I1291" s="123" t="str">
        <f>IF($V1291="","",VLOOKUP($V1291,Zoznam!$O:$W,9,FALSE))</f>
        <v/>
      </c>
      <c r="J1291" s="123" t="str">
        <f t="shared" si="100"/>
        <v/>
      </c>
      <c r="K1291" s="90" t="str">
        <f t="shared" si="101"/>
        <v/>
      </c>
      <c r="L1291" s="90" t="str">
        <f t="shared" si="102"/>
        <v/>
      </c>
      <c r="M1291" s="90" t="str">
        <f>IF($I1291="","",IF(C1291=" ",SUMIFS($M:$M,$C:$C,RIGHT($D1291,6)),IF(C1291="  ",SUMIFS($M:$M,$C:$C," "),ROUNDUP(I1291*VLOOKUP(C1291,Aktivity!$C$6:$R$25,8,FALSE),2))))</f>
        <v/>
      </c>
      <c r="N1291" s="90" t="str">
        <f>IF($I1291="","",IF(C1291=" ",SUMIFS($N:$N,$C:$C,RIGHT($D1291,6)),IF(C1291="  ",SUMIFS($N:$N,$C:$C," "),ROUNDDOWN(M1291*VLOOKUP(C1291,Aktivity!$C$6:$R$25,10,FALSE),2))))</f>
        <v/>
      </c>
      <c r="O1291" s="90" t="str">
        <f>IF($I1291="","",IF(C1291=" ",SUMIFS($O:$O,$C:$C,RIGHT($D1291,6)),IF(C1291="  ",SUMIFS($O:$O,$C:$C," "),ROUNDDOWN(I1291*VLOOKUP(C1291,Aktivity!$C$6:$R$25,12,FALSE),2))))</f>
        <v/>
      </c>
      <c r="P1291" s="90" t="str">
        <f t="shared" si="103"/>
        <v/>
      </c>
      <c r="Q1291" s="90" t="str">
        <f>IF($I1291="","",IF(C1291=" ",SUMIFS($Q:$Q,$C:$C,RIGHT($D1291,6)),IF(C1291="  ",SUMIFS($Q:$Q,$C:$C," "),ROUNDDOWN(I1291*VLOOKUP(C1291,Aktivity!$C$6:$R$25,9,FALSE),2))))</f>
        <v/>
      </c>
      <c r="R1291" s="90" t="str">
        <f>IF($I1291="","",IF(C1291=" ",SUMIFS($R:$R,$C:$C,RIGHT($D1291,6)),IF(C1291="  ",SUMIFS($R:$R,$C:$C," "),ROUNDDOWN(Q1291*VLOOKUP(C1291,Aktivity!$C$6:$R$25,10,FALSE),2))))</f>
        <v/>
      </c>
      <c r="S1291" s="90" t="str">
        <f>IF($I1291="","",IF(C1291=" ",SUMIFS($S:$S,$C:$C,RIGHT($D1291,6)),IF(C1291="  ",SUMIFS($S:$S,$C:$C," "),ROUNDDOWN(I1291*VLOOKUP(C1291,Aktivity!$C$6:$R$25,13,FALSE),2))))</f>
        <v/>
      </c>
      <c r="T1291" s="90" t="str">
        <f t="shared" si="104"/>
        <v/>
      </c>
      <c r="V1291" s="13" t="str">
        <f>IFERROR(SMALL(Zoznam!O:O,ROW()-3),"")</f>
        <v/>
      </c>
    </row>
    <row r="1292" spans="2:22" ht="15" x14ac:dyDescent="0.25">
      <c r="B1292" s="89" t="str">
        <f>IF($V1292="","",VLOOKUP($V1292,Zoznam!$O:$W,2,FALSE))</f>
        <v/>
      </c>
      <c r="C1292" s="89" t="str">
        <f>IF($V1292="","",VLOOKUP($V1292,Zoznam!$O:$W,3,FALSE))</f>
        <v/>
      </c>
      <c r="D1292" s="75" t="str">
        <f>IF($V1292="","",VLOOKUP($V1292,Zoznam!$O:$W,4,FALSE))</f>
        <v/>
      </c>
      <c r="E1292" s="75" t="str">
        <f>IF($V1292="","",VLOOKUP($V1292,Zoznam!$O:$W,5,FALSE))</f>
        <v/>
      </c>
      <c r="F1292" s="89" t="str">
        <f>IF($V1292="","",VLOOKUP($V1292,Zoznam!$O:$W,6,FALSE))</f>
        <v/>
      </c>
      <c r="G1292" s="90" t="str">
        <f>IF($V1292="","",VLOOKUP($V1292,Zoznam!$O:$W,7,FALSE))</f>
        <v/>
      </c>
      <c r="H1292" s="91" t="str">
        <f>IF($V1292="","",VLOOKUP($V1292,Zoznam!$O:$W,8,FALSE))</f>
        <v/>
      </c>
      <c r="I1292" s="123" t="str">
        <f>IF($V1292="","",VLOOKUP($V1292,Zoznam!$O:$W,9,FALSE))</f>
        <v/>
      </c>
      <c r="J1292" s="123" t="str">
        <f t="shared" si="100"/>
        <v/>
      </c>
      <c r="K1292" s="90" t="str">
        <f t="shared" si="101"/>
        <v/>
      </c>
      <c r="L1292" s="90" t="str">
        <f t="shared" si="102"/>
        <v/>
      </c>
      <c r="M1292" s="90" t="str">
        <f>IF($I1292="","",IF(C1292=" ",SUMIFS($M:$M,$C:$C,RIGHT($D1292,6)),IF(C1292="  ",SUMIFS($M:$M,$C:$C," "),ROUNDUP(I1292*VLOOKUP(C1292,Aktivity!$C$6:$R$25,8,FALSE),2))))</f>
        <v/>
      </c>
      <c r="N1292" s="90" t="str">
        <f>IF($I1292="","",IF(C1292=" ",SUMIFS($N:$N,$C:$C,RIGHT($D1292,6)),IF(C1292="  ",SUMIFS($N:$N,$C:$C," "),ROUNDDOWN(M1292*VLOOKUP(C1292,Aktivity!$C$6:$R$25,10,FALSE),2))))</f>
        <v/>
      </c>
      <c r="O1292" s="90" t="str">
        <f>IF($I1292="","",IF(C1292=" ",SUMIFS($O:$O,$C:$C,RIGHT($D1292,6)),IF(C1292="  ",SUMIFS($O:$O,$C:$C," "),ROUNDDOWN(I1292*VLOOKUP(C1292,Aktivity!$C$6:$R$25,12,FALSE),2))))</f>
        <v/>
      </c>
      <c r="P1292" s="90" t="str">
        <f t="shared" si="103"/>
        <v/>
      </c>
      <c r="Q1292" s="90" t="str">
        <f>IF($I1292="","",IF(C1292=" ",SUMIFS($Q:$Q,$C:$C,RIGHT($D1292,6)),IF(C1292="  ",SUMIFS($Q:$Q,$C:$C," "),ROUNDDOWN(I1292*VLOOKUP(C1292,Aktivity!$C$6:$R$25,9,FALSE),2))))</f>
        <v/>
      </c>
      <c r="R1292" s="90" t="str">
        <f>IF($I1292="","",IF(C1292=" ",SUMIFS($R:$R,$C:$C,RIGHT($D1292,6)),IF(C1292="  ",SUMIFS($R:$R,$C:$C," "),ROUNDDOWN(Q1292*VLOOKUP(C1292,Aktivity!$C$6:$R$25,10,FALSE),2))))</f>
        <v/>
      </c>
      <c r="S1292" s="90" t="str">
        <f>IF($I1292="","",IF(C1292=" ",SUMIFS($S:$S,$C:$C,RIGHT($D1292,6)),IF(C1292="  ",SUMIFS($S:$S,$C:$C," "),ROUNDDOWN(I1292*VLOOKUP(C1292,Aktivity!$C$6:$R$25,13,FALSE),2))))</f>
        <v/>
      </c>
      <c r="T1292" s="90" t="str">
        <f t="shared" si="104"/>
        <v/>
      </c>
      <c r="V1292" s="13" t="str">
        <f>IFERROR(SMALL(Zoznam!O:O,ROW()-3),"")</f>
        <v/>
      </c>
    </row>
    <row r="1293" spans="2:22" ht="15" x14ac:dyDescent="0.25">
      <c r="B1293" s="89" t="str">
        <f>IF($V1293="","",VLOOKUP($V1293,Zoznam!$O:$W,2,FALSE))</f>
        <v/>
      </c>
      <c r="C1293" s="89" t="str">
        <f>IF($V1293="","",VLOOKUP($V1293,Zoznam!$O:$W,3,FALSE))</f>
        <v/>
      </c>
      <c r="D1293" s="75" t="str">
        <f>IF($V1293="","",VLOOKUP($V1293,Zoznam!$O:$W,4,FALSE))</f>
        <v/>
      </c>
      <c r="E1293" s="75" t="str">
        <f>IF($V1293="","",VLOOKUP($V1293,Zoznam!$O:$W,5,FALSE))</f>
        <v/>
      </c>
      <c r="F1293" s="89" t="str">
        <f>IF($V1293="","",VLOOKUP($V1293,Zoznam!$O:$W,6,FALSE))</f>
        <v/>
      </c>
      <c r="G1293" s="90" t="str">
        <f>IF($V1293="","",VLOOKUP($V1293,Zoznam!$O:$W,7,FALSE))</f>
        <v/>
      </c>
      <c r="H1293" s="91" t="str">
        <f>IF($V1293="","",VLOOKUP($V1293,Zoznam!$O:$W,8,FALSE))</f>
        <v/>
      </c>
      <c r="I1293" s="123" t="str">
        <f>IF($V1293="","",VLOOKUP($V1293,Zoznam!$O:$W,9,FALSE))</f>
        <v/>
      </c>
      <c r="J1293" s="123" t="str">
        <f t="shared" si="100"/>
        <v/>
      </c>
      <c r="K1293" s="90" t="str">
        <f t="shared" si="101"/>
        <v/>
      </c>
      <c r="L1293" s="90" t="str">
        <f t="shared" si="102"/>
        <v/>
      </c>
      <c r="M1293" s="90" t="str">
        <f>IF($I1293="","",IF(C1293=" ",SUMIFS($M:$M,$C:$C,RIGHT($D1293,6)),IF(C1293="  ",SUMIFS($M:$M,$C:$C," "),ROUNDUP(I1293*VLOOKUP(C1293,Aktivity!$C$6:$R$25,8,FALSE),2))))</f>
        <v/>
      </c>
      <c r="N1293" s="90" t="str">
        <f>IF($I1293="","",IF(C1293=" ",SUMIFS($N:$N,$C:$C,RIGHT($D1293,6)),IF(C1293="  ",SUMIFS($N:$N,$C:$C," "),ROUNDDOWN(M1293*VLOOKUP(C1293,Aktivity!$C$6:$R$25,10,FALSE),2))))</f>
        <v/>
      </c>
      <c r="O1293" s="90" t="str">
        <f>IF($I1293="","",IF(C1293=" ",SUMIFS($O:$O,$C:$C,RIGHT($D1293,6)),IF(C1293="  ",SUMIFS($O:$O,$C:$C," "),ROUNDDOWN(I1293*VLOOKUP(C1293,Aktivity!$C$6:$R$25,12,FALSE),2))))</f>
        <v/>
      </c>
      <c r="P1293" s="90" t="str">
        <f t="shared" si="103"/>
        <v/>
      </c>
      <c r="Q1293" s="90" t="str">
        <f>IF($I1293="","",IF(C1293=" ",SUMIFS($Q:$Q,$C:$C,RIGHT($D1293,6)),IF(C1293="  ",SUMIFS($Q:$Q,$C:$C," "),ROUNDDOWN(I1293*VLOOKUP(C1293,Aktivity!$C$6:$R$25,9,FALSE),2))))</f>
        <v/>
      </c>
      <c r="R1293" s="90" t="str">
        <f>IF($I1293="","",IF(C1293=" ",SUMIFS($R:$R,$C:$C,RIGHT($D1293,6)),IF(C1293="  ",SUMIFS($R:$R,$C:$C," "),ROUNDDOWN(Q1293*VLOOKUP(C1293,Aktivity!$C$6:$R$25,10,FALSE),2))))</f>
        <v/>
      </c>
      <c r="S1293" s="90" t="str">
        <f>IF($I1293="","",IF(C1293=" ",SUMIFS($S:$S,$C:$C,RIGHT($D1293,6)),IF(C1293="  ",SUMIFS($S:$S,$C:$C," "),ROUNDDOWN(I1293*VLOOKUP(C1293,Aktivity!$C$6:$R$25,13,FALSE),2))))</f>
        <v/>
      </c>
      <c r="T1293" s="90" t="str">
        <f t="shared" si="104"/>
        <v/>
      </c>
      <c r="V1293" s="13" t="str">
        <f>IFERROR(SMALL(Zoznam!O:O,ROW()-3),"")</f>
        <v/>
      </c>
    </row>
    <row r="1294" spans="2:22" ht="15" x14ac:dyDescent="0.25">
      <c r="B1294" s="89" t="str">
        <f>IF($V1294="","",VLOOKUP($V1294,Zoznam!$O:$W,2,FALSE))</f>
        <v/>
      </c>
      <c r="C1294" s="89" t="str">
        <f>IF($V1294="","",VLOOKUP($V1294,Zoznam!$O:$W,3,FALSE))</f>
        <v/>
      </c>
      <c r="D1294" s="75" t="str">
        <f>IF($V1294="","",VLOOKUP($V1294,Zoznam!$O:$W,4,FALSE))</f>
        <v/>
      </c>
      <c r="E1294" s="75" t="str">
        <f>IF($V1294="","",VLOOKUP($V1294,Zoznam!$O:$W,5,FALSE))</f>
        <v/>
      </c>
      <c r="F1294" s="89" t="str">
        <f>IF($V1294="","",VLOOKUP($V1294,Zoznam!$O:$W,6,FALSE))</f>
        <v/>
      </c>
      <c r="G1294" s="90" t="str">
        <f>IF($V1294="","",VLOOKUP($V1294,Zoznam!$O:$W,7,FALSE))</f>
        <v/>
      </c>
      <c r="H1294" s="91" t="str">
        <f>IF($V1294="","",VLOOKUP($V1294,Zoznam!$O:$W,8,FALSE))</f>
        <v/>
      </c>
      <c r="I1294" s="123" t="str">
        <f>IF($V1294="","",VLOOKUP($V1294,Zoznam!$O:$W,9,FALSE))</f>
        <v/>
      </c>
      <c r="J1294" s="123" t="str">
        <f t="shared" si="100"/>
        <v/>
      </c>
      <c r="K1294" s="90" t="str">
        <f t="shared" si="101"/>
        <v/>
      </c>
      <c r="L1294" s="90" t="str">
        <f t="shared" si="102"/>
        <v/>
      </c>
      <c r="M1294" s="90" t="str">
        <f>IF($I1294="","",IF(C1294=" ",SUMIFS($M:$M,$C:$C,RIGHT($D1294,6)),IF(C1294="  ",SUMIFS($M:$M,$C:$C," "),ROUNDUP(I1294*VLOOKUP(C1294,Aktivity!$C$6:$R$25,8,FALSE),2))))</f>
        <v/>
      </c>
      <c r="N1294" s="90" t="str">
        <f>IF($I1294="","",IF(C1294=" ",SUMIFS($N:$N,$C:$C,RIGHT($D1294,6)),IF(C1294="  ",SUMIFS($N:$N,$C:$C," "),ROUNDDOWN(M1294*VLOOKUP(C1294,Aktivity!$C$6:$R$25,10,FALSE),2))))</f>
        <v/>
      </c>
      <c r="O1294" s="90" t="str">
        <f>IF($I1294="","",IF(C1294=" ",SUMIFS($O:$O,$C:$C,RIGHT($D1294,6)),IF(C1294="  ",SUMIFS($O:$O,$C:$C," "),ROUNDDOWN(I1294*VLOOKUP(C1294,Aktivity!$C$6:$R$25,12,FALSE),2))))</f>
        <v/>
      </c>
      <c r="P1294" s="90" t="str">
        <f t="shared" si="103"/>
        <v/>
      </c>
      <c r="Q1294" s="90" t="str">
        <f>IF($I1294="","",IF(C1294=" ",SUMIFS($Q:$Q,$C:$C,RIGHT($D1294,6)),IF(C1294="  ",SUMIFS($Q:$Q,$C:$C," "),ROUNDDOWN(I1294*VLOOKUP(C1294,Aktivity!$C$6:$R$25,9,FALSE),2))))</f>
        <v/>
      </c>
      <c r="R1294" s="90" t="str">
        <f>IF($I1294="","",IF(C1294=" ",SUMIFS($R:$R,$C:$C,RIGHT($D1294,6)),IF(C1294="  ",SUMIFS($R:$R,$C:$C," "),ROUNDDOWN(Q1294*VLOOKUP(C1294,Aktivity!$C$6:$R$25,10,FALSE),2))))</f>
        <v/>
      </c>
      <c r="S1294" s="90" t="str">
        <f>IF($I1294="","",IF(C1294=" ",SUMIFS($S:$S,$C:$C,RIGHT($D1294,6)),IF(C1294="  ",SUMIFS($S:$S,$C:$C," "),ROUNDDOWN(I1294*VLOOKUP(C1294,Aktivity!$C$6:$R$25,13,FALSE),2))))</f>
        <v/>
      </c>
      <c r="T1294" s="90" t="str">
        <f t="shared" si="104"/>
        <v/>
      </c>
      <c r="V1294" s="13" t="str">
        <f>IFERROR(SMALL(Zoznam!O:O,ROW()-3),"")</f>
        <v/>
      </c>
    </row>
    <row r="1295" spans="2:22" ht="15" x14ac:dyDescent="0.25">
      <c r="B1295" s="89" t="str">
        <f>IF($V1295="","",VLOOKUP($V1295,Zoznam!$O:$W,2,FALSE))</f>
        <v/>
      </c>
      <c r="C1295" s="89" t="str">
        <f>IF($V1295="","",VLOOKUP($V1295,Zoznam!$O:$W,3,FALSE))</f>
        <v/>
      </c>
      <c r="D1295" s="75" t="str">
        <f>IF($V1295="","",VLOOKUP($V1295,Zoznam!$O:$W,4,FALSE))</f>
        <v/>
      </c>
      <c r="E1295" s="75" t="str">
        <f>IF($V1295="","",VLOOKUP($V1295,Zoznam!$O:$W,5,FALSE))</f>
        <v/>
      </c>
      <c r="F1295" s="89" t="str">
        <f>IF($V1295="","",VLOOKUP($V1295,Zoznam!$O:$W,6,FALSE))</f>
        <v/>
      </c>
      <c r="G1295" s="90" t="str">
        <f>IF($V1295="","",VLOOKUP($V1295,Zoznam!$O:$W,7,FALSE))</f>
        <v/>
      </c>
      <c r="H1295" s="91" t="str">
        <f>IF($V1295="","",VLOOKUP($V1295,Zoznam!$O:$W,8,FALSE))</f>
        <v/>
      </c>
      <c r="I1295" s="123" t="str">
        <f>IF($V1295="","",VLOOKUP($V1295,Zoznam!$O:$W,9,FALSE))</f>
        <v/>
      </c>
      <c r="J1295" s="123" t="str">
        <f t="shared" si="100"/>
        <v/>
      </c>
      <c r="K1295" s="90" t="str">
        <f t="shared" si="101"/>
        <v/>
      </c>
      <c r="L1295" s="90" t="str">
        <f t="shared" si="102"/>
        <v/>
      </c>
      <c r="M1295" s="90" t="str">
        <f>IF($I1295="","",IF(C1295=" ",SUMIFS($M:$M,$C:$C,RIGHT($D1295,6)),IF(C1295="  ",SUMIFS($M:$M,$C:$C," "),ROUNDUP(I1295*VLOOKUP(C1295,Aktivity!$C$6:$R$25,8,FALSE),2))))</f>
        <v/>
      </c>
      <c r="N1295" s="90" t="str">
        <f>IF($I1295="","",IF(C1295=" ",SUMIFS($N:$N,$C:$C,RIGHT($D1295,6)),IF(C1295="  ",SUMIFS($N:$N,$C:$C," "),ROUNDDOWN(M1295*VLOOKUP(C1295,Aktivity!$C$6:$R$25,10,FALSE),2))))</f>
        <v/>
      </c>
      <c r="O1295" s="90" t="str">
        <f>IF($I1295="","",IF(C1295=" ",SUMIFS($O:$O,$C:$C,RIGHT($D1295,6)),IF(C1295="  ",SUMIFS($O:$O,$C:$C," "),ROUNDDOWN(I1295*VLOOKUP(C1295,Aktivity!$C$6:$R$25,12,FALSE),2))))</f>
        <v/>
      </c>
      <c r="P1295" s="90" t="str">
        <f t="shared" si="103"/>
        <v/>
      </c>
      <c r="Q1295" s="90" t="str">
        <f>IF($I1295="","",IF(C1295=" ",SUMIFS($Q:$Q,$C:$C,RIGHT($D1295,6)),IF(C1295="  ",SUMIFS($Q:$Q,$C:$C," "),ROUNDDOWN(I1295*VLOOKUP(C1295,Aktivity!$C$6:$R$25,9,FALSE),2))))</f>
        <v/>
      </c>
      <c r="R1295" s="90" t="str">
        <f>IF($I1295="","",IF(C1295=" ",SUMIFS($R:$R,$C:$C,RIGHT($D1295,6)),IF(C1295="  ",SUMIFS($R:$R,$C:$C," "),ROUNDDOWN(Q1295*VLOOKUP(C1295,Aktivity!$C$6:$R$25,10,FALSE),2))))</f>
        <v/>
      </c>
      <c r="S1295" s="90" t="str">
        <f>IF($I1295="","",IF(C1295=" ",SUMIFS($S:$S,$C:$C,RIGHT($D1295,6)),IF(C1295="  ",SUMIFS($S:$S,$C:$C," "),ROUNDDOWN(I1295*VLOOKUP(C1295,Aktivity!$C$6:$R$25,13,FALSE),2))))</f>
        <v/>
      </c>
      <c r="T1295" s="90" t="str">
        <f t="shared" si="104"/>
        <v/>
      </c>
      <c r="V1295" s="13" t="str">
        <f>IFERROR(SMALL(Zoznam!O:O,ROW()-3),"")</f>
        <v/>
      </c>
    </row>
    <row r="1296" spans="2:22" ht="15" x14ac:dyDescent="0.25">
      <c r="B1296" s="89" t="str">
        <f>IF($V1296="","",VLOOKUP($V1296,Zoznam!$O:$W,2,FALSE))</f>
        <v/>
      </c>
      <c r="C1296" s="89" t="str">
        <f>IF($V1296="","",VLOOKUP($V1296,Zoznam!$O:$W,3,FALSE))</f>
        <v/>
      </c>
      <c r="D1296" s="75" t="str">
        <f>IF($V1296="","",VLOOKUP($V1296,Zoznam!$O:$W,4,FALSE))</f>
        <v/>
      </c>
      <c r="E1296" s="75" t="str">
        <f>IF($V1296="","",VLOOKUP($V1296,Zoznam!$O:$W,5,FALSE))</f>
        <v/>
      </c>
      <c r="F1296" s="89" t="str">
        <f>IF($V1296="","",VLOOKUP($V1296,Zoznam!$O:$W,6,FALSE))</f>
        <v/>
      </c>
      <c r="G1296" s="90" t="str">
        <f>IF($V1296="","",VLOOKUP($V1296,Zoznam!$O:$W,7,FALSE))</f>
        <v/>
      </c>
      <c r="H1296" s="91" t="str">
        <f>IF($V1296="","",VLOOKUP($V1296,Zoznam!$O:$W,8,FALSE))</f>
        <v/>
      </c>
      <c r="I1296" s="123" t="str">
        <f>IF($V1296="","",VLOOKUP($V1296,Zoznam!$O:$W,9,FALSE))</f>
        <v/>
      </c>
      <c r="J1296" s="123" t="str">
        <f t="shared" si="100"/>
        <v/>
      </c>
      <c r="K1296" s="90" t="str">
        <f t="shared" si="101"/>
        <v/>
      </c>
      <c r="L1296" s="90" t="str">
        <f t="shared" si="102"/>
        <v/>
      </c>
      <c r="M1296" s="90" t="str">
        <f>IF($I1296="","",IF(C1296=" ",SUMIFS($M:$M,$C:$C,RIGHT($D1296,6)),IF(C1296="  ",SUMIFS($M:$M,$C:$C," "),ROUNDUP(I1296*VLOOKUP(C1296,Aktivity!$C$6:$R$25,8,FALSE),2))))</f>
        <v/>
      </c>
      <c r="N1296" s="90" t="str">
        <f>IF($I1296="","",IF(C1296=" ",SUMIFS($N:$N,$C:$C,RIGHT($D1296,6)),IF(C1296="  ",SUMIFS($N:$N,$C:$C," "),ROUNDDOWN(M1296*VLOOKUP(C1296,Aktivity!$C$6:$R$25,10,FALSE),2))))</f>
        <v/>
      </c>
      <c r="O1296" s="90" t="str">
        <f>IF($I1296="","",IF(C1296=" ",SUMIFS($O:$O,$C:$C,RIGHT($D1296,6)),IF(C1296="  ",SUMIFS($O:$O,$C:$C," "),ROUNDDOWN(I1296*VLOOKUP(C1296,Aktivity!$C$6:$R$25,12,FALSE),2))))</f>
        <v/>
      </c>
      <c r="P1296" s="90" t="str">
        <f t="shared" si="103"/>
        <v/>
      </c>
      <c r="Q1296" s="90" t="str">
        <f>IF($I1296="","",IF(C1296=" ",SUMIFS($Q:$Q,$C:$C,RIGHT($D1296,6)),IF(C1296="  ",SUMIFS($Q:$Q,$C:$C," "),ROUNDDOWN(I1296*VLOOKUP(C1296,Aktivity!$C$6:$R$25,9,FALSE),2))))</f>
        <v/>
      </c>
      <c r="R1296" s="90" t="str">
        <f>IF($I1296="","",IF(C1296=" ",SUMIFS($R:$R,$C:$C,RIGHT($D1296,6)),IF(C1296="  ",SUMIFS($R:$R,$C:$C," "),ROUNDDOWN(Q1296*VLOOKUP(C1296,Aktivity!$C$6:$R$25,10,FALSE),2))))</f>
        <v/>
      </c>
      <c r="S1296" s="90" t="str">
        <f>IF($I1296="","",IF(C1296=" ",SUMIFS($S:$S,$C:$C,RIGHT($D1296,6)),IF(C1296="  ",SUMIFS($S:$S,$C:$C," "),ROUNDDOWN(I1296*VLOOKUP(C1296,Aktivity!$C$6:$R$25,13,FALSE),2))))</f>
        <v/>
      </c>
      <c r="T1296" s="90" t="str">
        <f t="shared" si="104"/>
        <v/>
      </c>
      <c r="V1296" s="13" t="str">
        <f>IFERROR(SMALL(Zoznam!O:O,ROW()-3),"")</f>
        <v/>
      </c>
    </row>
    <row r="1297" spans="2:22" ht="15" x14ac:dyDescent="0.25">
      <c r="B1297" s="89" t="str">
        <f>IF($V1297="","",VLOOKUP($V1297,Zoznam!$O:$W,2,FALSE))</f>
        <v/>
      </c>
      <c r="C1297" s="89" t="str">
        <f>IF($V1297="","",VLOOKUP($V1297,Zoznam!$O:$W,3,FALSE))</f>
        <v/>
      </c>
      <c r="D1297" s="75" t="str">
        <f>IF($V1297="","",VLOOKUP($V1297,Zoznam!$O:$W,4,FALSE))</f>
        <v/>
      </c>
      <c r="E1297" s="75" t="str">
        <f>IF($V1297="","",VLOOKUP($V1297,Zoznam!$O:$W,5,FALSE))</f>
        <v/>
      </c>
      <c r="F1297" s="89" t="str">
        <f>IF($V1297="","",VLOOKUP($V1297,Zoznam!$O:$W,6,FALSE))</f>
        <v/>
      </c>
      <c r="G1297" s="90" t="str">
        <f>IF($V1297="","",VLOOKUP($V1297,Zoznam!$O:$W,7,FALSE))</f>
        <v/>
      </c>
      <c r="H1297" s="91" t="str">
        <f>IF($V1297="","",VLOOKUP($V1297,Zoznam!$O:$W,8,FALSE))</f>
        <v/>
      </c>
      <c r="I1297" s="123" t="str">
        <f>IF($V1297="","",VLOOKUP($V1297,Zoznam!$O:$W,9,FALSE))</f>
        <v/>
      </c>
      <c r="J1297" s="123" t="str">
        <f t="shared" si="100"/>
        <v/>
      </c>
      <c r="K1297" s="90" t="str">
        <f t="shared" si="101"/>
        <v/>
      </c>
      <c r="L1297" s="90" t="str">
        <f t="shared" si="102"/>
        <v/>
      </c>
      <c r="M1297" s="90" t="str">
        <f>IF($I1297="","",IF(C1297=" ",SUMIFS($M:$M,$C:$C,RIGHT($D1297,6)),IF(C1297="  ",SUMIFS($M:$M,$C:$C," "),ROUNDUP(I1297*VLOOKUP(C1297,Aktivity!$C$6:$R$25,8,FALSE),2))))</f>
        <v/>
      </c>
      <c r="N1297" s="90" t="str">
        <f>IF($I1297="","",IF(C1297=" ",SUMIFS($N:$N,$C:$C,RIGHT($D1297,6)),IF(C1297="  ",SUMIFS($N:$N,$C:$C," "),ROUNDDOWN(M1297*VLOOKUP(C1297,Aktivity!$C$6:$R$25,10,FALSE),2))))</f>
        <v/>
      </c>
      <c r="O1297" s="90" t="str">
        <f>IF($I1297="","",IF(C1297=" ",SUMIFS($O:$O,$C:$C,RIGHT($D1297,6)),IF(C1297="  ",SUMIFS($O:$O,$C:$C," "),ROUNDDOWN(I1297*VLOOKUP(C1297,Aktivity!$C$6:$R$25,12,FALSE),2))))</f>
        <v/>
      </c>
      <c r="P1297" s="90" t="str">
        <f t="shared" si="103"/>
        <v/>
      </c>
      <c r="Q1297" s="90" t="str">
        <f>IF($I1297="","",IF(C1297=" ",SUMIFS($Q:$Q,$C:$C,RIGHT($D1297,6)),IF(C1297="  ",SUMIFS($Q:$Q,$C:$C," "),ROUNDDOWN(I1297*VLOOKUP(C1297,Aktivity!$C$6:$R$25,9,FALSE),2))))</f>
        <v/>
      </c>
      <c r="R1297" s="90" t="str">
        <f>IF($I1297="","",IF(C1297=" ",SUMIFS($R:$R,$C:$C,RIGHT($D1297,6)),IF(C1297="  ",SUMIFS($R:$R,$C:$C," "),ROUNDDOWN(Q1297*VLOOKUP(C1297,Aktivity!$C$6:$R$25,10,FALSE),2))))</f>
        <v/>
      </c>
      <c r="S1297" s="90" t="str">
        <f>IF($I1297="","",IF(C1297=" ",SUMIFS($S:$S,$C:$C,RIGHT($D1297,6)),IF(C1297="  ",SUMIFS($S:$S,$C:$C," "),ROUNDDOWN(I1297*VLOOKUP(C1297,Aktivity!$C$6:$R$25,13,FALSE),2))))</f>
        <v/>
      </c>
      <c r="T1297" s="90" t="str">
        <f t="shared" si="104"/>
        <v/>
      </c>
      <c r="V1297" s="13" t="str">
        <f>IFERROR(SMALL(Zoznam!O:O,ROW()-3),"")</f>
        <v/>
      </c>
    </row>
    <row r="1298" spans="2:22" ht="15" x14ac:dyDescent="0.25">
      <c r="B1298" s="89" t="str">
        <f>IF($V1298="","",VLOOKUP($V1298,Zoznam!$O:$W,2,FALSE))</f>
        <v/>
      </c>
      <c r="C1298" s="89" t="str">
        <f>IF($V1298="","",VLOOKUP($V1298,Zoznam!$O:$W,3,FALSE))</f>
        <v/>
      </c>
      <c r="D1298" s="75" t="str">
        <f>IF($V1298="","",VLOOKUP($V1298,Zoznam!$O:$W,4,FALSE))</f>
        <v/>
      </c>
      <c r="E1298" s="75" t="str">
        <f>IF($V1298="","",VLOOKUP($V1298,Zoznam!$O:$W,5,FALSE))</f>
        <v/>
      </c>
      <c r="F1298" s="89" t="str">
        <f>IF($V1298="","",VLOOKUP($V1298,Zoznam!$O:$W,6,FALSE))</f>
        <v/>
      </c>
      <c r="G1298" s="90" t="str">
        <f>IF($V1298="","",VLOOKUP($V1298,Zoznam!$O:$W,7,FALSE))</f>
        <v/>
      </c>
      <c r="H1298" s="91" t="str">
        <f>IF($V1298="","",VLOOKUP($V1298,Zoznam!$O:$W,8,FALSE))</f>
        <v/>
      </c>
      <c r="I1298" s="123" t="str">
        <f>IF($V1298="","",VLOOKUP($V1298,Zoznam!$O:$W,9,FALSE))</f>
        <v/>
      </c>
      <c r="J1298" s="123" t="str">
        <f t="shared" si="100"/>
        <v/>
      </c>
      <c r="K1298" s="90" t="str">
        <f t="shared" si="101"/>
        <v/>
      </c>
      <c r="L1298" s="90" t="str">
        <f t="shared" si="102"/>
        <v/>
      </c>
      <c r="M1298" s="90" t="str">
        <f>IF($I1298="","",IF(C1298=" ",SUMIFS($M:$M,$C:$C,RIGHT($D1298,6)),IF(C1298="  ",SUMIFS($M:$M,$C:$C," "),ROUNDUP(I1298*VLOOKUP(C1298,Aktivity!$C$6:$R$25,8,FALSE),2))))</f>
        <v/>
      </c>
      <c r="N1298" s="90" t="str">
        <f>IF($I1298="","",IF(C1298=" ",SUMIFS($N:$N,$C:$C,RIGHT($D1298,6)),IF(C1298="  ",SUMIFS($N:$N,$C:$C," "),ROUNDDOWN(M1298*VLOOKUP(C1298,Aktivity!$C$6:$R$25,10,FALSE),2))))</f>
        <v/>
      </c>
      <c r="O1298" s="90" t="str">
        <f>IF($I1298="","",IF(C1298=" ",SUMIFS($O:$O,$C:$C,RIGHT($D1298,6)),IF(C1298="  ",SUMIFS($O:$O,$C:$C," "),ROUNDDOWN(I1298*VLOOKUP(C1298,Aktivity!$C$6:$R$25,12,FALSE),2))))</f>
        <v/>
      </c>
      <c r="P1298" s="90" t="str">
        <f t="shared" si="103"/>
        <v/>
      </c>
      <c r="Q1298" s="90" t="str">
        <f>IF($I1298="","",IF(C1298=" ",SUMIFS($Q:$Q,$C:$C,RIGHT($D1298,6)),IF(C1298="  ",SUMIFS($Q:$Q,$C:$C," "),ROUNDDOWN(I1298*VLOOKUP(C1298,Aktivity!$C$6:$R$25,9,FALSE),2))))</f>
        <v/>
      </c>
      <c r="R1298" s="90" t="str">
        <f>IF($I1298="","",IF(C1298=" ",SUMIFS($R:$R,$C:$C,RIGHT($D1298,6)),IF(C1298="  ",SUMIFS($R:$R,$C:$C," "),ROUNDDOWN(Q1298*VLOOKUP(C1298,Aktivity!$C$6:$R$25,10,FALSE),2))))</f>
        <v/>
      </c>
      <c r="S1298" s="90" t="str">
        <f>IF($I1298="","",IF(C1298=" ",SUMIFS($S:$S,$C:$C,RIGHT($D1298,6)),IF(C1298="  ",SUMIFS($S:$S,$C:$C," "),ROUNDDOWN(I1298*VLOOKUP(C1298,Aktivity!$C$6:$R$25,13,FALSE),2))))</f>
        <v/>
      </c>
      <c r="T1298" s="90" t="str">
        <f t="shared" si="104"/>
        <v/>
      </c>
      <c r="V1298" s="13" t="str">
        <f>IFERROR(SMALL(Zoznam!O:O,ROW()-3),"")</f>
        <v/>
      </c>
    </row>
    <row r="1299" spans="2:22" ht="15" x14ac:dyDescent="0.25">
      <c r="B1299" s="89" t="str">
        <f>IF($V1299="","",VLOOKUP($V1299,Zoznam!$O:$W,2,FALSE))</f>
        <v/>
      </c>
      <c r="C1299" s="89" t="str">
        <f>IF($V1299="","",VLOOKUP($V1299,Zoznam!$O:$W,3,FALSE))</f>
        <v/>
      </c>
      <c r="D1299" s="75" t="str">
        <f>IF($V1299="","",VLOOKUP($V1299,Zoznam!$O:$W,4,FALSE))</f>
        <v/>
      </c>
      <c r="E1299" s="75" t="str">
        <f>IF($V1299="","",VLOOKUP($V1299,Zoznam!$O:$W,5,FALSE))</f>
        <v/>
      </c>
      <c r="F1299" s="89" t="str">
        <f>IF($V1299="","",VLOOKUP($V1299,Zoznam!$O:$W,6,FALSE))</f>
        <v/>
      </c>
      <c r="G1299" s="90" t="str">
        <f>IF($V1299="","",VLOOKUP($V1299,Zoznam!$O:$W,7,FALSE))</f>
        <v/>
      </c>
      <c r="H1299" s="91" t="str">
        <f>IF($V1299="","",VLOOKUP($V1299,Zoznam!$O:$W,8,FALSE))</f>
        <v/>
      </c>
      <c r="I1299" s="123" t="str">
        <f>IF($V1299="","",VLOOKUP($V1299,Zoznam!$O:$W,9,FALSE))</f>
        <v/>
      </c>
      <c r="J1299" s="123" t="str">
        <f t="shared" si="100"/>
        <v/>
      </c>
      <c r="K1299" s="90" t="str">
        <f t="shared" si="101"/>
        <v/>
      </c>
      <c r="L1299" s="90" t="str">
        <f t="shared" si="102"/>
        <v/>
      </c>
      <c r="M1299" s="90" t="str">
        <f>IF($I1299="","",IF(C1299=" ",SUMIFS($M:$M,$C:$C,RIGHT($D1299,6)),IF(C1299="  ",SUMIFS($M:$M,$C:$C," "),ROUNDUP(I1299*VLOOKUP(C1299,Aktivity!$C$6:$R$25,8,FALSE),2))))</f>
        <v/>
      </c>
      <c r="N1299" s="90" t="str">
        <f>IF($I1299="","",IF(C1299=" ",SUMIFS($N:$N,$C:$C,RIGHT($D1299,6)),IF(C1299="  ",SUMIFS($N:$N,$C:$C," "),ROUNDDOWN(M1299*VLOOKUP(C1299,Aktivity!$C$6:$R$25,10,FALSE),2))))</f>
        <v/>
      </c>
      <c r="O1299" s="90" t="str">
        <f>IF($I1299="","",IF(C1299=" ",SUMIFS($O:$O,$C:$C,RIGHT($D1299,6)),IF(C1299="  ",SUMIFS($O:$O,$C:$C," "),ROUNDDOWN(I1299*VLOOKUP(C1299,Aktivity!$C$6:$R$25,12,FALSE),2))))</f>
        <v/>
      </c>
      <c r="P1299" s="90" t="str">
        <f t="shared" si="103"/>
        <v/>
      </c>
      <c r="Q1299" s="90" t="str">
        <f>IF($I1299="","",IF(C1299=" ",SUMIFS($Q:$Q,$C:$C,RIGHT($D1299,6)),IF(C1299="  ",SUMIFS($Q:$Q,$C:$C," "),ROUNDDOWN(I1299*VLOOKUP(C1299,Aktivity!$C$6:$R$25,9,FALSE),2))))</f>
        <v/>
      </c>
      <c r="R1299" s="90" t="str">
        <f>IF($I1299="","",IF(C1299=" ",SUMIFS($R:$R,$C:$C,RIGHT($D1299,6)),IF(C1299="  ",SUMIFS($R:$R,$C:$C," "),ROUNDDOWN(Q1299*VLOOKUP(C1299,Aktivity!$C$6:$R$25,10,FALSE),2))))</f>
        <v/>
      </c>
      <c r="S1299" s="90" t="str">
        <f>IF($I1299="","",IF(C1299=" ",SUMIFS($S:$S,$C:$C,RIGHT($D1299,6)),IF(C1299="  ",SUMIFS($S:$S,$C:$C," "),ROUNDDOWN(I1299*VLOOKUP(C1299,Aktivity!$C$6:$R$25,13,FALSE),2))))</f>
        <v/>
      </c>
      <c r="T1299" s="90" t="str">
        <f t="shared" si="104"/>
        <v/>
      </c>
      <c r="V1299" s="13" t="str">
        <f>IFERROR(SMALL(Zoznam!O:O,ROW()-3),"")</f>
        <v/>
      </c>
    </row>
    <row r="1300" spans="2:22" ht="15" x14ac:dyDescent="0.25">
      <c r="B1300" s="89" t="str">
        <f>IF($V1300="","",VLOOKUP($V1300,Zoznam!$O:$W,2,FALSE))</f>
        <v/>
      </c>
      <c r="C1300" s="89" t="str">
        <f>IF($V1300="","",VLOOKUP($V1300,Zoznam!$O:$W,3,FALSE))</f>
        <v/>
      </c>
      <c r="D1300" s="75" t="str">
        <f>IF($V1300="","",VLOOKUP($V1300,Zoznam!$O:$W,4,FALSE))</f>
        <v/>
      </c>
      <c r="E1300" s="75" t="str">
        <f>IF($V1300="","",VLOOKUP($V1300,Zoznam!$O:$W,5,FALSE))</f>
        <v/>
      </c>
      <c r="F1300" s="89" t="str">
        <f>IF($V1300="","",VLOOKUP($V1300,Zoznam!$O:$W,6,FALSE))</f>
        <v/>
      </c>
      <c r="G1300" s="90" t="str">
        <f>IF($V1300="","",VLOOKUP($V1300,Zoznam!$O:$W,7,FALSE))</f>
        <v/>
      </c>
      <c r="H1300" s="91" t="str">
        <f>IF($V1300="","",VLOOKUP($V1300,Zoznam!$O:$W,8,FALSE))</f>
        <v/>
      </c>
      <c r="I1300" s="123" t="str">
        <f>IF($V1300="","",VLOOKUP($V1300,Zoznam!$O:$W,9,FALSE))</f>
        <v/>
      </c>
      <c r="J1300" s="123" t="str">
        <f t="shared" si="100"/>
        <v/>
      </c>
      <c r="K1300" s="90" t="str">
        <f t="shared" si="101"/>
        <v/>
      </c>
      <c r="L1300" s="90" t="str">
        <f t="shared" si="102"/>
        <v/>
      </c>
      <c r="M1300" s="90" t="str">
        <f>IF($I1300="","",IF(C1300=" ",SUMIFS($M:$M,$C:$C,RIGHT($D1300,6)),IF(C1300="  ",SUMIFS($M:$M,$C:$C," "),ROUNDUP(I1300*VLOOKUP(C1300,Aktivity!$C$6:$R$25,8,FALSE),2))))</f>
        <v/>
      </c>
      <c r="N1300" s="90" t="str">
        <f>IF($I1300="","",IF(C1300=" ",SUMIFS($N:$N,$C:$C,RIGHT($D1300,6)),IF(C1300="  ",SUMIFS($N:$N,$C:$C," "),ROUNDDOWN(M1300*VLOOKUP(C1300,Aktivity!$C$6:$R$25,10,FALSE),2))))</f>
        <v/>
      </c>
      <c r="O1300" s="90" t="str">
        <f>IF($I1300="","",IF(C1300=" ",SUMIFS($O:$O,$C:$C,RIGHT($D1300,6)),IF(C1300="  ",SUMIFS($O:$O,$C:$C," "),ROUNDDOWN(I1300*VLOOKUP(C1300,Aktivity!$C$6:$R$25,12,FALSE),2))))</f>
        <v/>
      </c>
      <c r="P1300" s="90" t="str">
        <f t="shared" si="103"/>
        <v/>
      </c>
      <c r="Q1300" s="90" t="str">
        <f>IF($I1300="","",IF(C1300=" ",SUMIFS($Q:$Q,$C:$C,RIGHT($D1300,6)),IF(C1300="  ",SUMIFS($Q:$Q,$C:$C," "),ROUNDDOWN(I1300*VLOOKUP(C1300,Aktivity!$C$6:$R$25,9,FALSE),2))))</f>
        <v/>
      </c>
      <c r="R1300" s="90" t="str">
        <f>IF($I1300="","",IF(C1300=" ",SUMIFS($R:$R,$C:$C,RIGHT($D1300,6)),IF(C1300="  ",SUMIFS($R:$R,$C:$C," "),ROUNDDOWN(Q1300*VLOOKUP(C1300,Aktivity!$C$6:$R$25,10,FALSE),2))))</f>
        <v/>
      </c>
      <c r="S1300" s="90" t="str">
        <f>IF($I1300="","",IF(C1300=" ",SUMIFS($S:$S,$C:$C,RIGHT($D1300,6)),IF(C1300="  ",SUMIFS($S:$S,$C:$C," "),ROUNDDOWN(I1300*VLOOKUP(C1300,Aktivity!$C$6:$R$25,13,FALSE),2))))</f>
        <v/>
      </c>
      <c r="T1300" s="90" t="str">
        <f t="shared" si="104"/>
        <v/>
      </c>
      <c r="V1300" s="13" t="str">
        <f>IFERROR(SMALL(Zoznam!O:O,ROW()-3),"")</f>
        <v/>
      </c>
    </row>
    <row r="1301" spans="2:22" ht="15" x14ac:dyDescent="0.25">
      <c r="B1301" s="89" t="str">
        <f>IF($V1301="","",VLOOKUP($V1301,Zoznam!$O:$W,2,FALSE))</f>
        <v/>
      </c>
      <c r="C1301" s="89" t="str">
        <f>IF($V1301="","",VLOOKUP($V1301,Zoznam!$O:$W,3,FALSE))</f>
        <v/>
      </c>
      <c r="D1301" s="75" t="str">
        <f>IF($V1301="","",VLOOKUP($V1301,Zoznam!$O:$W,4,FALSE))</f>
        <v/>
      </c>
      <c r="E1301" s="75" t="str">
        <f>IF($V1301="","",VLOOKUP($V1301,Zoznam!$O:$W,5,FALSE))</f>
        <v/>
      </c>
      <c r="F1301" s="89" t="str">
        <f>IF($V1301="","",VLOOKUP($V1301,Zoznam!$O:$W,6,FALSE))</f>
        <v/>
      </c>
      <c r="G1301" s="90" t="str">
        <f>IF($V1301="","",VLOOKUP($V1301,Zoznam!$O:$W,7,FALSE))</f>
        <v/>
      </c>
      <c r="H1301" s="91" t="str">
        <f>IF($V1301="","",VLOOKUP($V1301,Zoznam!$O:$W,8,FALSE))</f>
        <v/>
      </c>
      <c r="I1301" s="123" t="str">
        <f>IF($V1301="","",VLOOKUP($V1301,Zoznam!$O:$W,9,FALSE))</f>
        <v/>
      </c>
      <c r="J1301" s="123" t="str">
        <f t="shared" si="100"/>
        <v/>
      </c>
      <c r="K1301" s="90" t="str">
        <f t="shared" si="101"/>
        <v/>
      </c>
      <c r="L1301" s="90" t="str">
        <f t="shared" si="102"/>
        <v/>
      </c>
      <c r="M1301" s="90" t="str">
        <f>IF($I1301="","",IF(C1301=" ",SUMIFS($M:$M,$C:$C,RIGHT($D1301,6)),IF(C1301="  ",SUMIFS($M:$M,$C:$C," "),ROUNDUP(I1301*VLOOKUP(C1301,Aktivity!$C$6:$R$25,8,FALSE),2))))</f>
        <v/>
      </c>
      <c r="N1301" s="90" t="str">
        <f>IF($I1301="","",IF(C1301=" ",SUMIFS($N:$N,$C:$C,RIGHT($D1301,6)),IF(C1301="  ",SUMIFS($N:$N,$C:$C," "),ROUNDDOWN(M1301*VLOOKUP(C1301,Aktivity!$C$6:$R$25,10,FALSE),2))))</f>
        <v/>
      </c>
      <c r="O1301" s="90" t="str">
        <f>IF($I1301="","",IF(C1301=" ",SUMIFS($O:$O,$C:$C,RIGHT($D1301,6)),IF(C1301="  ",SUMIFS($O:$O,$C:$C," "),ROUNDDOWN(I1301*VLOOKUP(C1301,Aktivity!$C$6:$R$25,12,FALSE),2))))</f>
        <v/>
      </c>
      <c r="P1301" s="90" t="str">
        <f t="shared" si="103"/>
        <v/>
      </c>
      <c r="Q1301" s="90" t="str">
        <f>IF($I1301="","",IF(C1301=" ",SUMIFS($Q:$Q,$C:$C,RIGHT($D1301,6)),IF(C1301="  ",SUMIFS($Q:$Q,$C:$C," "),ROUNDDOWN(I1301*VLOOKUP(C1301,Aktivity!$C$6:$R$25,9,FALSE),2))))</f>
        <v/>
      </c>
      <c r="R1301" s="90" t="str">
        <f>IF($I1301="","",IF(C1301=" ",SUMIFS($R:$R,$C:$C,RIGHT($D1301,6)),IF(C1301="  ",SUMIFS($R:$R,$C:$C," "),ROUNDDOWN(Q1301*VLOOKUP(C1301,Aktivity!$C$6:$R$25,10,FALSE),2))))</f>
        <v/>
      </c>
      <c r="S1301" s="90" t="str">
        <f>IF($I1301="","",IF(C1301=" ",SUMIFS($S:$S,$C:$C,RIGHT($D1301,6)),IF(C1301="  ",SUMIFS($S:$S,$C:$C," "),ROUNDDOWN(I1301*VLOOKUP(C1301,Aktivity!$C$6:$R$25,13,FALSE),2))))</f>
        <v/>
      </c>
      <c r="T1301" s="90" t="str">
        <f t="shared" si="104"/>
        <v/>
      </c>
      <c r="V1301" s="13" t="str">
        <f>IFERROR(SMALL(Zoznam!O:O,ROW()-3),"")</f>
        <v/>
      </c>
    </row>
    <row r="1302" spans="2:22" ht="15" x14ac:dyDescent="0.25">
      <c r="B1302" s="89" t="str">
        <f>IF($V1302="","",VLOOKUP($V1302,Zoznam!$O:$W,2,FALSE))</f>
        <v/>
      </c>
      <c r="C1302" s="89" t="str">
        <f>IF($V1302="","",VLOOKUP($V1302,Zoznam!$O:$W,3,FALSE))</f>
        <v/>
      </c>
      <c r="D1302" s="75" t="str">
        <f>IF($V1302="","",VLOOKUP($V1302,Zoznam!$O:$W,4,FALSE))</f>
        <v/>
      </c>
      <c r="E1302" s="75" t="str">
        <f>IF($V1302="","",VLOOKUP($V1302,Zoznam!$O:$W,5,FALSE))</f>
        <v/>
      </c>
      <c r="F1302" s="89" t="str">
        <f>IF($V1302="","",VLOOKUP($V1302,Zoznam!$O:$W,6,FALSE))</f>
        <v/>
      </c>
      <c r="G1302" s="90" t="str">
        <f>IF($V1302="","",VLOOKUP($V1302,Zoznam!$O:$W,7,FALSE))</f>
        <v/>
      </c>
      <c r="H1302" s="91" t="str">
        <f>IF($V1302="","",VLOOKUP($V1302,Zoznam!$O:$W,8,FALSE))</f>
        <v/>
      </c>
      <c r="I1302" s="123" t="str">
        <f>IF($V1302="","",VLOOKUP($V1302,Zoznam!$O:$W,9,FALSE))</f>
        <v/>
      </c>
      <c r="J1302" s="123" t="str">
        <f t="shared" si="100"/>
        <v/>
      </c>
      <c r="K1302" s="90" t="str">
        <f t="shared" si="101"/>
        <v/>
      </c>
      <c r="L1302" s="90" t="str">
        <f t="shared" si="102"/>
        <v/>
      </c>
      <c r="M1302" s="90" t="str">
        <f>IF($I1302="","",IF(C1302=" ",SUMIFS($M:$M,$C:$C,RIGHT($D1302,6)),IF(C1302="  ",SUMIFS($M:$M,$C:$C," "),ROUNDUP(I1302*VLOOKUP(C1302,Aktivity!$C$6:$R$25,8,FALSE),2))))</f>
        <v/>
      </c>
      <c r="N1302" s="90" t="str">
        <f>IF($I1302="","",IF(C1302=" ",SUMIFS($N:$N,$C:$C,RIGHT($D1302,6)),IF(C1302="  ",SUMIFS($N:$N,$C:$C," "),ROUNDDOWN(M1302*VLOOKUP(C1302,Aktivity!$C$6:$R$25,10,FALSE),2))))</f>
        <v/>
      </c>
      <c r="O1302" s="90" t="str">
        <f>IF($I1302="","",IF(C1302=" ",SUMIFS($O:$O,$C:$C,RIGHT($D1302,6)),IF(C1302="  ",SUMIFS($O:$O,$C:$C," "),ROUNDDOWN(I1302*VLOOKUP(C1302,Aktivity!$C$6:$R$25,12,FALSE),2))))</f>
        <v/>
      </c>
      <c r="P1302" s="90" t="str">
        <f t="shared" si="103"/>
        <v/>
      </c>
      <c r="Q1302" s="90" t="str">
        <f>IF($I1302="","",IF(C1302=" ",SUMIFS($Q:$Q,$C:$C,RIGHT($D1302,6)),IF(C1302="  ",SUMIFS($Q:$Q,$C:$C," "),ROUNDDOWN(I1302*VLOOKUP(C1302,Aktivity!$C$6:$R$25,9,FALSE),2))))</f>
        <v/>
      </c>
      <c r="R1302" s="90" t="str">
        <f>IF($I1302="","",IF(C1302=" ",SUMIFS($R:$R,$C:$C,RIGHT($D1302,6)),IF(C1302="  ",SUMIFS($R:$R,$C:$C," "),ROUNDDOWN(Q1302*VLOOKUP(C1302,Aktivity!$C$6:$R$25,10,FALSE),2))))</f>
        <v/>
      </c>
      <c r="S1302" s="90" t="str">
        <f>IF($I1302="","",IF(C1302=" ",SUMIFS($S:$S,$C:$C,RIGHT($D1302,6)),IF(C1302="  ",SUMIFS($S:$S,$C:$C," "),ROUNDDOWN(I1302*VLOOKUP(C1302,Aktivity!$C$6:$R$25,13,FALSE),2))))</f>
        <v/>
      </c>
      <c r="T1302" s="90" t="str">
        <f t="shared" si="104"/>
        <v/>
      </c>
      <c r="V1302" s="13" t="str">
        <f>IFERROR(SMALL(Zoznam!O:O,ROW()-3),"")</f>
        <v/>
      </c>
    </row>
    <row r="1303" spans="2:22" ht="15" x14ac:dyDescent="0.25">
      <c r="B1303" s="89" t="str">
        <f>IF($V1303="","",VLOOKUP($V1303,Zoznam!$O:$W,2,FALSE))</f>
        <v/>
      </c>
      <c r="C1303" s="89" t="str">
        <f>IF($V1303="","",VLOOKUP($V1303,Zoznam!$O:$W,3,FALSE))</f>
        <v/>
      </c>
      <c r="D1303" s="75" t="str">
        <f>IF($V1303="","",VLOOKUP($V1303,Zoznam!$O:$W,4,FALSE))</f>
        <v/>
      </c>
      <c r="E1303" s="75" t="str">
        <f>IF($V1303="","",VLOOKUP($V1303,Zoznam!$O:$W,5,FALSE))</f>
        <v/>
      </c>
      <c r="F1303" s="89" t="str">
        <f>IF($V1303="","",VLOOKUP($V1303,Zoznam!$O:$W,6,FALSE))</f>
        <v/>
      </c>
      <c r="G1303" s="90" t="str">
        <f>IF($V1303="","",VLOOKUP($V1303,Zoznam!$O:$W,7,FALSE))</f>
        <v/>
      </c>
      <c r="H1303" s="91" t="str">
        <f>IF($V1303="","",VLOOKUP($V1303,Zoznam!$O:$W,8,FALSE))</f>
        <v/>
      </c>
      <c r="I1303" s="123" t="str">
        <f>IF($V1303="","",VLOOKUP($V1303,Zoznam!$O:$W,9,FALSE))</f>
        <v/>
      </c>
      <c r="J1303" s="123" t="str">
        <f t="shared" si="100"/>
        <v/>
      </c>
      <c r="K1303" s="90" t="str">
        <f t="shared" si="101"/>
        <v/>
      </c>
      <c r="L1303" s="90" t="str">
        <f t="shared" si="102"/>
        <v/>
      </c>
      <c r="M1303" s="90" t="str">
        <f>IF($I1303="","",IF(C1303=" ",SUMIFS($M:$M,$C:$C,RIGHT($D1303,6)),IF(C1303="  ",SUMIFS($M:$M,$C:$C," "),ROUNDUP(I1303*VLOOKUP(C1303,Aktivity!$C$6:$R$25,8,FALSE),2))))</f>
        <v/>
      </c>
      <c r="N1303" s="90" t="str">
        <f>IF($I1303="","",IF(C1303=" ",SUMIFS($N:$N,$C:$C,RIGHT($D1303,6)),IF(C1303="  ",SUMIFS($N:$N,$C:$C," "),ROUNDDOWN(M1303*VLOOKUP(C1303,Aktivity!$C$6:$R$25,10,FALSE),2))))</f>
        <v/>
      </c>
      <c r="O1303" s="90" t="str">
        <f>IF($I1303="","",IF(C1303=" ",SUMIFS($O:$O,$C:$C,RIGHT($D1303,6)),IF(C1303="  ",SUMIFS($O:$O,$C:$C," "),ROUNDDOWN(I1303*VLOOKUP(C1303,Aktivity!$C$6:$R$25,12,FALSE),2))))</f>
        <v/>
      </c>
      <c r="P1303" s="90" t="str">
        <f t="shared" si="103"/>
        <v/>
      </c>
      <c r="Q1303" s="90" t="str">
        <f>IF($I1303="","",IF(C1303=" ",SUMIFS($Q:$Q,$C:$C,RIGHT($D1303,6)),IF(C1303="  ",SUMIFS($Q:$Q,$C:$C," "),ROUNDDOWN(I1303*VLOOKUP(C1303,Aktivity!$C$6:$R$25,9,FALSE),2))))</f>
        <v/>
      </c>
      <c r="R1303" s="90" t="str">
        <f>IF($I1303="","",IF(C1303=" ",SUMIFS($R:$R,$C:$C,RIGHT($D1303,6)),IF(C1303="  ",SUMIFS($R:$R,$C:$C," "),ROUNDDOWN(Q1303*VLOOKUP(C1303,Aktivity!$C$6:$R$25,10,FALSE),2))))</f>
        <v/>
      </c>
      <c r="S1303" s="90" t="str">
        <f>IF($I1303="","",IF(C1303=" ",SUMIFS($S:$S,$C:$C,RIGHT($D1303,6)),IF(C1303="  ",SUMIFS($S:$S,$C:$C," "),ROUNDDOWN(I1303*VLOOKUP(C1303,Aktivity!$C$6:$R$25,13,FALSE),2))))</f>
        <v/>
      </c>
      <c r="T1303" s="90" t="str">
        <f t="shared" si="104"/>
        <v/>
      </c>
      <c r="V1303" s="13" t="str">
        <f>IFERROR(SMALL(Zoznam!O:O,ROW()-3),"")</f>
        <v/>
      </c>
    </row>
    <row r="1304" spans="2:22" ht="15" x14ac:dyDescent="0.25">
      <c r="B1304" s="89" t="str">
        <f>IF($V1304="","",VLOOKUP($V1304,Zoznam!$O:$W,2,FALSE))</f>
        <v/>
      </c>
      <c r="C1304" s="89" t="str">
        <f>IF($V1304="","",VLOOKUP($V1304,Zoznam!$O:$W,3,FALSE))</f>
        <v/>
      </c>
      <c r="D1304" s="75" t="str">
        <f>IF($V1304="","",VLOOKUP($V1304,Zoznam!$O:$W,4,FALSE))</f>
        <v/>
      </c>
      <c r="E1304" s="75" t="str">
        <f>IF($V1304="","",VLOOKUP($V1304,Zoznam!$O:$W,5,FALSE))</f>
        <v/>
      </c>
      <c r="F1304" s="89" t="str">
        <f>IF($V1304="","",VLOOKUP($V1304,Zoznam!$O:$W,6,FALSE))</f>
        <v/>
      </c>
      <c r="G1304" s="90" t="str">
        <f>IF($V1304="","",VLOOKUP($V1304,Zoznam!$O:$W,7,FALSE))</f>
        <v/>
      </c>
      <c r="H1304" s="91" t="str">
        <f>IF($V1304="","",VLOOKUP($V1304,Zoznam!$O:$W,8,FALSE))</f>
        <v/>
      </c>
      <c r="I1304" s="123" t="str">
        <f>IF($V1304="","",VLOOKUP($V1304,Zoznam!$O:$W,9,FALSE))</f>
        <v/>
      </c>
      <c r="J1304" s="123" t="str">
        <f t="shared" si="100"/>
        <v/>
      </c>
      <c r="K1304" s="90" t="str">
        <f t="shared" si="101"/>
        <v/>
      </c>
      <c r="L1304" s="90" t="str">
        <f t="shared" si="102"/>
        <v/>
      </c>
      <c r="M1304" s="90" t="str">
        <f>IF($I1304="","",IF(C1304=" ",SUMIFS($M:$M,$C:$C,RIGHT($D1304,6)),IF(C1304="  ",SUMIFS($M:$M,$C:$C," "),ROUNDUP(I1304*VLOOKUP(C1304,Aktivity!$C$6:$R$25,8,FALSE),2))))</f>
        <v/>
      </c>
      <c r="N1304" s="90" t="str">
        <f>IF($I1304="","",IF(C1304=" ",SUMIFS($N:$N,$C:$C,RIGHT($D1304,6)),IF(C1304="  ",SUMIFS($N:$N,$C:$C," "),ROUNDDOWN(M1304*VLOOKUP(C1304,Aktivity!$C$6:$R$25,10,FALSE),2))))</f>
        <v/>
      </c>
      <c r="O1304" s="90" t="str">
        <f>IF($I1304="","",IF(C1304=" ",SUMIFS($O:$O,$C:$C,RIGHT($D1304,6)),IF(C1304="  ",SUMIFS($O:$O,$C:$C," "),ROUNDDOWN(I1304*VLOOKUP(C1304,Aktivity!$C$6:$R$25,12,FALSE),2))))</f>
        <v/>
      </c>
      <c r="P1304" s="90" t="str">
        <f t="shared" si="103"/>
        <v/>
      </c>
      <c r="Q1304" s="90" t="str">
        <f>IF($I1304="","",IF(C1304=" ",SUMIFS($Q:$Q,$C:$C,RIGHT($D1304,6)),IF(C1304="  ",SUMIFS($Q:$Q,$C:$C," "),ROUNDDOWN(I1304*VLOOKUP(C1304,Aktivity!$C$6:$R$25,9,FALSE),2))))</f>
        <v/>
      </c>
      <c r="R1304" s="90" t="str">
        <f>IF($I1304="","",IF(C1304=" ",SUMIFS($R:$R,$C:$C,RIGHT($D1304,6)),IF(C1304="  ",SUMIFS($R:$R,$C:$C," "),ROUNDDOWN(Q1304*VLOOKUP(C1304,Aktivity!$C$6:$R$25,10,FALSE),2))))</f>
        <v/>
      </c>
      <c r="S1304" s="90" t="str">
        <f>IF($I1304="","",IF(C1304=" ",SUMIFS($S:$S,$C:$C,RIGHT($D1304,6)),IF(C1304="  ",SUMIFS($S:$S,$C:$C," "),ROUNDDOWN(I1304*VLOOKUP(C1304,Aktivity!$C$6:$R$25,13,FALSE),2))))</f>
        <v/>
      </c>
      <c r="T1304" s="90" t="str">
        <f t="shared" si="104"/>
        <v/>
      </c>
      <c r="V1304" s="13" t="str">
        <f>IFERROR(SMALL(Zoznam!O:O,ROW()-3),"")</f>
        <v/>
      </c>
    </row>
    <row r="1305" spans="2:22" ht="15" x14ac:dyDescent="0.25">
      <c r="B1305" s="89" t="str">
        <f>IF($V1305="","",VLOOKUP($V1305,Zoznam!$O:$W,2,FALSE))</f>
        <v/>
      </c>
      <c r="C1305" s="89" t="str">
        <f>IF($V1305="","",VLOOKUP($V1305,Zoznam!$O:$W,3,FALSE))</f>
        <v/>
      </c>
      <c r="D1305" s="75" t="str">
        <f>IF($V1305="","",VLOOKUP($V1305,Zoznam!$O:$W,4,FALSE))</f>
        <v/>
      </c>
      <c r="E1305" s="75" t="str">
        <f>IF($V1305="","",VLOOKUP($V1305,Zoznam!$O:$W,5,FALSE))</f>
        <v/>
      </c>
      <c r="F1305" s="89" t="str">
        <f>IF($V1305="","",VLOOKUP($V1305,Zoznam!$O:$W,6,FALSE))</f>
        <v/>
      </c>
      <c r="G1305" s="90" t="str">
        <f>IF($V1305="","",VLOOKUP($V1305,Zoznam!$O:$W,7,FALSE))</f>
        <v/>
      </c>
      <c r="H1305" s="91" t="str">
        <f>IF($V1305="","",VLOOKUP($V1305,Zoznam!$O:$W,8,FALSE))</f>
        <v/>
      </c>
      <c r="I1305" s="123" t="str">
        <f>IF($V1305="","",VLOOKUP($V1305,Zoznam!$O:$W,9,FALSE))</f>
        <v/>
      </c>
      <c r="J1305" s="123" t="str">
        <f t="shared" si="100"/>
        <v/>
      </c>
      <c r="K1305" s="90" t="str">
        <f t="shared" si="101"/>
        <v/>
      </c>
      <c r="L1305" s="90" t="str">
        <f t="shared" si="102"/>
        <v/>
      </c>
      <c r="M1305" s="90" t="str">
        <f>IF($I1305="","",IF(C1305=" ",SUMIFS($M:$M,$C:$C,RIGHT($D1305,6)),IF(C1305="  ",SUMIFS($M:$M,$C:$C," "),ROUNDUP(I1305*VLOOKUP(C1305,Aktivity!$C$6:$R$25,8,FALSE),2))))</f>
        <v/>
      </c>
      <c r="N1305" s="90" t="str">
        <f>IF($I1305="","",IF(C1305=" ",SUMIFS($N:$N,$C:$C,RIGHT($D1305,6)),IF(C1305="  ",SUMIFS($N:$N,$C:$C," "),ROUNDDOWN(M1305*VLOOKUP(C1305,Aktivity!$C$6:$R$25,10,FALSE),2))))</f>
        <v/>
      </c>
      <c r="O1305" s="90" t="str">
        <f>IF($I1305="","",IF(C1305=" ",SUMIFS($O:$O,$C:$C,RIGHT($D1305,6)),IF(C1305="  ",SUMIFS($O:$O,$C:$C," "),ROUNDDOWN(I1305*VLOOKUP(C1305,Aktivity!$C$6:$R$25,12,FALSE),2))))</f>
        <v/>
      </c>
      <c r="P1305" s="90" t="str">
        <f t="shared" si="103"/>
        <v/>
      </c>
      <c r="Q1305" s="90" t="str">
        <f>IF($I1305="","",IF(C1305=" ",SUMIFS($Q:$Q,$C:$C,RIGHT($D1305,6)),IF(C1305="  ",SUMIFS($Q:$Q,$C:$C," "),ROUNDDOWN(I1305*VLOOKUP(C1305,Aktivity!$C$6:$R$25,9,FALSE),2))))</f>
        <v/>
      </c>
      <c r="R1305" s="90" t="str">
        <f>IF($I1305="","",IF(C1305=" ",SUMIFS($R:$R,$C:$C,RIGHT($D1305,6)),IF(C1305="  ",SUMIFS($R:$R,$C:$C," "),ROUNDDOWN(Q1305*VLOOKUP(C1305,Aktivity!$C$6:$R$25,10,FALSE),2))))</f>
        <v/>
      </c>
      <c r="S1305" s="90" t="str">
        <f>IF($I1305="","",IF(C1305=" ",SUMIFS($S:$S,$C:$C,RIGHT($D1305,6)),IF(C1305="  ",SUMIFS($S:$S,$C:$C," "),ROUNDDOWN(I1305*VLOOKUP(C1305,Aktivity!$C$6:$R$25,13,FALSE),2))))</f>
        <v/>
      </c>
      <c r="T1305" s="90" t="str">
        <f t="shared" si="104"/>
        <v/>
      </c>
      <c r="V1305" s="13" t="str">
        <f>IFERROR(SMALL(Zoznam!O:O,ROW()-3),"")</f>
        <v/>
      </c>
    </row>
    <row r="1306" spans="2:22" ht="15" x14ac:dyDescent="0.25">
      <c r="B1306" s="89" t="str">
        <f>IF($V1306="","",VLOOKUP($V1306,Zoznam!$O:$W,2,FALSE))</f>
        <v/>
      </c>
      <c r="C1306" s="89" t="str">
        <f>IF($V1306="","",VLOOKUP($V1306,Zoznam!$O:$W,3,FALSE))</f>
        <v/>
      </c>
      <c r="D1306" s="75" t="str">
        <f>IF($V1306="","",VLOOKUP($V1306,Zoznam!$O:$W,4,FALSE))</f>
        <v/>
      </c>
      <c r="E1306" s="75" t="str">
        <f>IF($V1306="","",VLOOKUP($V1306,Zoznam!$O:$W,5,FALSE))</f>
        <v/>
      </c>
      <c r="F1306" s="89" t="str">
        <f>IF($V1306="","",VLOOKUP($V1306,Zoznam!$O:$W,6,FALSE))</f>
        <v/>
      </c>
      <c r="G1306" s="90" t="str">
        <f>IF($V1306="","",VLOOKUP($V1306,Zoznam!$O:$W,7,FALSE))</f>
        <v/>
      </c>
      <c r="H1306" s="91" t="str">
        <f>IF($V1306="","",VLOOKUP($V1306,Zoznam!$O:$W,8,FALSE))</f>
        <v/>
      </c>
      <c r="I1306" s="123" t="str">
        <f>IF($V1306="","",VLOOKUP($V1306,Zoznam!$O:$W,9,FALSE))</f>
        <v/>
      </c>
      <c r="J1306" s="123" t="str">
        <f t="shared" si="100"/>
        <v/>
      </c>
      <c r="K1306" s="90" t="str">
        <f t="shared" si="101"/>
        <v/>
      </c>
      <c r="L1306" s="90" t="str">
        <f t="shared" si="102"/>
        <v/>
      </c>
      <c r="M1306" s="90" t="str">
        <f>IF($I1306="","",IF(C1306=" ",SUMIFS($M:$M,$C:$C,RIGHT($D1306,6)),IF(C1306="  ",SUMIFS($M:$M,$C:$C," "),ROUNDUP(I1306*VLOOKUP(C1306,Aktivity!$C$6:$R$25,8,FALSE),2))))</f>
        <v/>
      </c>
      <c r="N1306" s="90" t="str">
        <f>IF($I1306="","",IF(C1306=" ",SUMIFS($N:$N,$C:$C,RIGHT($D1306,6)),IF(C1306="  ",SUMIFS($N:$N,$C:$C," "),ROUNDDOWN(M1306*VLOOKUP(C1306,Aktivity!$C$6:$R$25,10,FALSE),2))))</f>
        <v/>
      </c>
      <c r="O1306" s="90" t="str">
        <f>IF($I1306="","",IF(C1306=" ",SUMIFS($O:$O,$C:$C,RIGHT($D1306,6)),IF(C1306="  ",SUMIFS($O:$O,$C:$C," "),ROUNDDOWN(I1306*VLOOKUP(C1306,Aktivity!$C$6:$R$25,12,FALSE),2))))</f>
        <v/>
      </c>
      <c r="P1306" s="90" t="str">
        <f t="shared" si="103"/>
        <v/>
      </c>
      <c r="Q1306" s="90" t="str">
        <f>IF($I1306="","",IF(C1306=" ",SUMIFS($Q:$Q,$C:$C,RIGHT($D1306,6)),IF(C1306="  ",SUMIFS($Q:$Q,$C:$C," "),ROUNDDOWN(I1306*VLOOKUP(C1306,Aktivity!$C$6:$R$25,9,FALSE),2))))</f>
        <v/>
      </c>
      <c r="R1306" s="90" t="str">
        <f>IF($I1306="","",IF(C1306=" ",SUMIFS($R:$R,$C:$C,RIGHT($D1306,6)),IF(C1306="  ",SUMIFS($R:$R,$C:$C," "),ROUNDDOWN(Q1306*VLOOKUP(C1306,Aktivity!$C$6:$R$25,10,FALSE),2))))</f>
        <v/>
      </c>
      <c r="S1306" s="90" t="str">
        <f>IF($I1306="","",IF(C1306=" ",SUMIFS($S:$S,$C:$C,RIGHT($D1306,6)),IF(C1306="  ",SUMIFS($S:$S,$C:$C," "),ROUNDDOWN(I1306*VLOOKUP(C1306,Aktivity!$C$6:$R$25,13,FALSE),2))))</f>
        <v/>
      </c>
      <c r="T1306" s="90" t="str">
        <f t="shared" si="104"/>
        <v/>
      </c>
      <c r="V1306" s="13" t="str">
        <f>IFERROR(SMALL(Zoznam!O:O,ROW()-3),"")</f>
        <v/>
      </c>
    </row>
    <row r="1307" spans="2:22" ht="15" x14ac:dyDescent="0.25">
      <c r="B1307" s="89" t="str">
        <f>IF($V1307="","",VLOOKUP($V1307,Zoznam!$O:$W,2,FALSE))</f>
        <v/>
      </c>
      <c r="C1307" s="89" t="str">
        <f>IF($V1307="","",VLOOKUP($V1307,Zoznam!$O:$W,3,FALSE))</f>
        <v/>
      </c>
      <c r="D1307" s="75" t="str">
        <f>IF($V1307="","",VLOOKUP($V1307,Zoznam!$O:$W,4,FALSE))</f>
        <v/>
      </c>
      <c r="E1307" s="75" t="str">
        <f>IF($V1307="","",VLOOKUP($V1307,Zoznam!$O:$W,5,FALSE))</f>
        <v/>
      </c>
      <c r="F1307" s="89" t="str">
        <f>IF($V1307="","",VLOOKUP($V1307,Zoznam!$O:$W,6,FALSE))</f>
        <v/>
      </c>
      <c r="G1307" s="90" t="str">
        <f>IF($V1307="","",VLOOKUP($V1307,Zoznam!$O:$W,7,FALSE))</f>
        <v/>
      </c>
      <c r="H1307" s="91" t="str">
        <f>IF($V1307="","",VLOOKUP($V1307,Zoznam!$O:$W,8,FALSE))</f>
        <v/>
      </c>
      <c r="I1307" s="123" t="str">
        <f>IF($V1307="","",VLOOKUP($V1307,Zoznam!$O:$W,9,FALSE))</f>
        <v/>
      </c>
      <c r="J1307" s="123" t="str">
        <f t="shared" si="100"/>
        <v/>
      </c>
      <c r="K1307" s="90" t="str">
        <f t="shared" si="101"/>
        <v/>
      </c>
      <c r="L1307" s="90" t="str">
        <f t="shared" si="102"/>
        <v/>
      </c>
      <c r="M1307" s="90" t="str">
        <f>IF($I1307="","",IF(C1307=" ",SUMIFS($M:$M,$C:$C,RIGHT($D1307,6)),IF(C1307="  ",SUMIFS($M:$M,$C:$C," "),ROUNDUP(I1307*VLOOKUP(C1307,Aktivity!$C$6:$R$25,8,FALSE),2))))</f>
        <v/>
      </c>
      <c r="N1307" s="90" t="str">
        <f>IF($I1307="","",IF(C1307=" ",SUMIFS($N:$N,$C:$C,RIGHT($D1307,6)),IF(C1307="  ",SUMIFS($N:$N,$C:$C," "),ROUNDDOWN(M1307*VLOOKUP(C1307,Aktivity!$C$6:$R$25,10,FALSE),2))))</f>
        <v/>
      </c>
      <c r="O1307" s="90" t="str">
        <f>IF($I1307="","",IF(C1307=" ",SUMIFS($O:$O,$C:$C,RIGHT($D1307,6)),IF(C1307="  ",SUMIFS($O:$O,$C:$C," "),ROUNDDOWN(I1307*VLOOKUP(C1307,Aktivity!$C$6:$R$25,12,FALSE),2))))</f>
        <v/>
      </c>
      <c r="P1307" s="90" t="str">
        <f t="shared" si="103"/>
        <v/>
      </c>
      <c r="Q1307" s="90" t="str">
        <f>IF($I1307="","",IF(C1307=" ",SUMIFS($Q:$Q,$C:$C,RIGHT($D1307,6)),IF(C1307="  ",SUMIFS($Q:$Q,$C:$C," "),ROUNDDOWN(I1307*VLOOKUP(C1307,Aktivity!$C$6:$R$25,9,FALSE),2))))</f>
        <v/>
      </c>
      <c r="R1307" s="90" t="str">
        <f>IF($I1307="","",IF(C1307=" ",SUMIFS($R:$R,$C:$C,RIGHT($D1307,6)),IF(C1307="  ",SUMIFS($R:$R,$C:$C," "),ROUNDDOWN(Q1307*VLOOKUP(C1307,Aktivity!$C$6:$R$25,10,FALSE),2))))</f>
        <v/>
      </c>
      <c r="S1307" s="90" t="str">
        <f>IF($I1307="","",IF(C1307=" ",SUMIFS($S:$S,$C:$C,RIGHT($D1307,6)),IF(C1307="  ",SUMIFS($S:$S,$C:$C," "),ROUNDDOWN(I1307*VLOOKUP(C1307,Aktivity!$C$6:$R$25,13,FALSE),2))))</f>
        <v/>
      </c>
      <c r="T1307" s="90" t="str">
        <f t="shared" si="104"/>
        <v/>
      </c>
      <c r="V1307" s="13" t="str">
        <f>IFERROR(SMALL(Zoznam!O:O,ROW()-3),"")</f>
        <v/>
      </c>
    </row>
    <row r="1308" spans="2:22" ht="15" x14ac:dyDescent="0.25">
      <c r="B1308" s="89" t="str">
        <f>IF($V1308="","",VLOOKUP($V1308,Zoznam!$O:$W,2,FALSE))</f>
        <v/>
      </c>
      <c r="C1308" s="89" t="str">
        <f>IF($V1308="","",VLOOKUP($V1308,Zoznam!$O:$W,3,FALSE))</f>
        <v/>
      </c>
      <c r="D1308" s="75" t="str">
        <f>IF($V1308="","",VLOOKUP($V1308,Zoznam!$O:$W,4,FALSE))</f>
        <v/>
      </c>
      <c r="E1308" s="75" t="str">
        <f>IF($V1308="","",VLOOKUP($V1308,Zoznam!$O:$W,5,FALSE))</f>
        <v/>
      </c>
      <c r="F1308" s="89" t="str">
        <f>IF($V1308="","",VLOOKUP($V1308,Zoznam!$O:$W,6,FALSE))</f>
        <v/>
      </c>
      <c r="G1308" s="90" t="str">
        <f>IF($V1308="","",VLOOKUP($V1308,Zoznam!$O:$W,7,FALSE))</f>
        <v/>
      </c>
      <c r="H1308" s="91" t="str">
        <f>IF($V1308="","",VLOOKUP($V1308,Zoznam!$O:$W,8,FALSE))</f>
        <v/>
      </c>
      <c r="I1308" s="123" t="str">
        <f>IF($V1308="","",VLOOKUP($V1308,Zoznam!$O:$W,9,FALSE))</f>
        <v/>
      </c>
      <c r="J1308" s="123" t="str">
        <f t="shared" si="100"/>
        <v/>
      </c>
      <c r="K1308" s="90" t="str">
        <f t="shared" si="101"/>
        <v/>
      </c>
      <c r="L1308" s="90" t="str">
        <f t="shared" si="102"/>
        <v/>
      </c>
      <c r="M1308" s="90" t="str">
        <f>IF($I1308="","",IF(C1308=" ",SUMIFS($M:$M,$C:$C,RIGHT($D1308,6)),IF(C1308="  ",SUMIFS($M:$M,$C:$C," "),ROUNDUP(I1308*VLOOKUP(C1308,Aktivity!$C$6:$R$25,8,FALSE),2))))</f>
        <v/>
      </c>
      <c r="N1308" s="90" t="str">
        <f>IF($I1308="","",IF(C1308=" ",SUMIFS($N:$N,$C:$C,RIGHT($D1308,6)),IF(C1308="  ",SUMIFS($N:$N,$C:$C," "),ROUNDDOWN(M1308*VLOOKUP(C1308,Aktivity!$C$6:$R$25,10,FALSE),2))))</f>
        <v/>
      </c>
      <c r="O1308" s="90" t="str">
        <f>IF($I1308="","",IF(C1308=" ",SUMIFS($O:$O,$C:$C,RIGHT($D1308,6)),IF(C1308="  ",SUMIFS($O:$O,$C:$C," "),ROUNDDOWN(I1308*VLOOKUP(C1308,Aktivity!$C$6:$R$25,12,FALSE),2))))</f>
        <v/>
      </c>
      <c r="P1308" s="90" t="str">
        <f t="shared" si="103"/>
        <v/>
      </c>
      <c r="Q1308" s="90" t="str">
        <f>IF($I1308="","",IF(C1308=" ",SUMIFS($Q:$Q,$C:$C,RIGHT($D1308,6)),IF(C1308="  ",SUMIFS($Q:$Q,$C:$C," "),ROUNDDOWN(I1308*VLOOKUP(C1308,Aktivity!$C$6:$R$25,9,FALSE),2))))</f>
        <v/>
      </c>
      <c r="R1308" s="90" t="str">
        <f>IF($I1308="","",IF(C1308=" ",SUMIFS($R:$R,$C:$C,RIGHT($D1308,6)),IF(C1308="  ",SUMIFS($R:$R,$C:$C," "),ROUNDDOWN(Q1308*VLOOKUP(C1308,Aktivity!$C$6:$R$25,10,FALSE),2))))</f>
        <v/>
      </c>
      <c r="S1308" s="90" t="str">
        <f>IF($I1308="","",IF(C1308=" ",SUMIFS($S:$S,$C:$C,RIGHT($D1308,6)),IF(C1308="  ",SUMIFS($S:$S,$C:$C," "),ROUNDDOWN(I1308*VLOOKUP(C1308,Aktivity!$C$6:$R$25,13,FALSE),2))))</f>
        <v/>
      </c>
      <c r="T1308" s="90" t="str">
        <f t="shared" si="104"/>
        <v/>
      </c>
      <c r="V1308" s="13" t="str">
        <f>IFERROR(SMALL(Zoznam!O:O,ROW()-3),"")</f>
        <v/>
      </c>
    </row>
    <row r="1309" spans="2:22" ht="15" x14ac:dyDescent="0.25">
      <c r="B1309" s="89" t="str">
        <f>IF($V1309="","",VLOOKUP($V1309,Zoznam!$O:$W,2,FALSE))</f>
        <v/>
      </c>
      <c r="C1309" s="89" t="str">
        <f>IF($V1309="","",VLOOKUP($V1309,Zoznam!$O:$W,3,FALSE))</f>
        <v/>
      </c>
      <c r="D1309" s="75" t="str">
        <f>IF($V1309="","",VLOOKUP($V1309,Zoznam!$O:$W,4,FALSE))</f>
        <v/>
      </c>
      <c r="E1309" s="75" t="str">
        <f>IF($V1309="","",VLOOKUP($V1309,Zoznam!$O:$W,5,FALSE))</f>
        <v/>
      </c>
      <c r="F1309" s="89" t="str">
        <f>IF($V1309="","",VLOOKUP($V1309,Zoznam!$O:$W,6,FALSE))</f>
        <v/>
      </c>
      <c r="G1309" s="90" t="str">
        <f>IF($V1309="","",VLOOKUP($V1309,Zoznam!$O:$W,7,FALSE))</f>
        <v/>
      </c>
      <c r="H1309" s="91" t="str">
        <f>IF($V1309="","",VLOOKUP($V1309,Zoznam!$O:$W,8,FALSE))</f>
        <v/>
      </c>
      <c r="I1309" s="123" t="str">
        <f>IF($V1309="","",VLOOKUP($V1309,Zoznam!$O:$W,9,FALSE))</f>
        <v/>
      </c>
      <c r="J1309" s="123" t="str">
        <f t="shared" si="100"/>
        <v/>
      </c>
      <c r="K1309" s="90" t="str">
        <f t="shared" si="101"/>
        <v/>
      </c>
      <c r="L1309" s="90" t="str">
        <f t="shared" si="102"/>
        <v/>
      </c>
      <c r="M1309" s="90" t="str">
        <f>IF($I1309="","",IF(C1309=" ",SUMIFS($M:$M,$C:$C,RIGHT($D1309,6)),IF(C1309="  ",SUMIFS($M:$M,$C:$C," "),ROUNDUP(I1309*VLOOKUP(C1309,Aktivity!$C$6:$R$25,8,FALSE),2))))</f>
        <v/>
      </c>
      <c r="N1309" s="90" t="str">
        <f>IF($I1309="","",IF(C1309=" ",SUMIFS($N:$N,$C:$C,RIGHT($D1309,6)),IF(C1309="  ",SUMIFS($N:$N,$C:$C," "),ROUNDDOWN(M1309*VLOOKUP(C1309,Aktivity!$C$6:$R$25,10,FALSE),2))))</f>
        <v/>
      </c>
      <c r="O1309" s="90" t="str">
        <f>IF($I1309="","",IF(C1309=" ",SUMIFS($O:$O,$C:$C,RIGHT($D1309,6)),IF(C1309="  ",SUMIFS($O:$O,$C:$C," "),ROUNDDOWN(I1309*VLOOKUP(C1309,Aktivity!$C$6:$R$25,12,FALSE),2))))</f>
        <v/>
      </c>
      <c r="P1309" s="90" t="str">
        <f t="shared" si="103"/>
        <v/>
      </c>
      <c r="Q1309" s="90" t="str">
        <f>IF($I1309="","",IF(C1309=" ",SUMIFS($Q:$Q,$C:$C,RIGHT($D1309,6)),IF(C1309="  ",SUMIFS($Q:$Q,$C:$C," "),ROUNDDOWN(I1309*VLOOKUP(C1309,Aktivity!$C$6:$R$25,9,FALSE),2))))</f>
        <v/>
      </c>
      <c r="R1309" s="90" t="str">
        <f>IF($I1309="","",IF(C1309=" ",SUMIFS($R:$R,$C:$C,RIGHT($D1309,6)),IF(C1309="  ",SUMIFS($R:$R,$C:$C," "),ROUNDDOWN(Q1309*VLOOKUP(C1309,Aktivity!$C$6:$R$25,10,FALSE),2))))</f>
        <v/>
      </c>
      <c r="S1309" s="90" t="str">
        <f>IF($I1309="","",IF(C1309=" ",SUMIFS($S:$S,$C:$C,RIGHT($D1309,6)),IF(C1309="  ",SUMIFS($S:$S,$C:$C," "),ROUNDDOWN(I1309*VLOOKUP(C1309,Aktivity!$C$6:$R$25,13,FALSE),2))))</f>
        <v/>
      </c>
      <c r="T1309" s="90" t="str">
        <f t="shared" si="104"/>
        <v/>
      </c>
      <c r="V1309" s="13" t="str">
        <f>IFERROR(SMALL(Zoznam!O:O,ROW()-3),"")</f>
        <v/>
      </c>
    </row>
    <row r="1310" spans="2:22" ht="15" x14ac:dyDescent="0.25">
      <c r="B1310" s="89" t="str">
        <f>IF($V1310="","",VLOOKUP($V1310,Zoznam!$O:$W,2,FALSE))</f>
        <v/>
      </c>
      <c r="C1310" s="89" t="str">
        <f>IF($V1310="","",VLOOKUP($V1310,Zoznam!$O:$W,3,FALSE))</f>
        <v/>
      </c>
      <c r="D1310" s="75" t="str">
        <f>IF($V1310="","",VLOOKUP($V1310,Zoznam!$O:$W,4,FALSE))</f>
        <v/>
      </c>
      <c r="E1310" s="75" t="str">
        <f>IF($V1310="","",VLOOKUP($V1310,Zoznam!$O:$W,5,FALSE))</f>
        <v/>
      </c>
      <c r="F1310" s="89" t="str">
        <f>IF($V1310="","",VLOOKUP($V1310,Zoznam!$O:$W,6,FALSE))</f>
        <v/>
      </c>
      <c r="G1310" s="90" t="str">
        <f>IF($V1310="","",VLOOKUP($V1310,Zoznam!$O:$W,7,FALSE))</f>
        <v/>
      </c>
      <c r="H1310" s="91" t="str">
        <f>IF($V1310="","",VLOOKUP($V1310,Zoznam!$O:$W,8,FALSE))</f>
        <v/>
      </c>
      <c r="I1310" s="123" t="str">
        <f>IF($V1310="","",VLOOKUP($V1310,Zoznam!$O:$W,9,FALSE))</f>
        <v/>
      </c>
      <c r="J1310" s="123" t="str">
        <f t="shared" si="100"/>
        <v/>
      </c>
      <c r="K1310" s="90" t="str">
        <f t="shared" si="101"/>
        <v/>
      </c>
      <c r="L1310" s="90" t="str">
        <f t="shared" si="102"/>
        <v/>
      </c>
      <c r="M1310" s="90" t="str">
        <f>IF($I1310="","",IF(C1310=" ",SUMIFS($M:$M,$C:$C,RIGHT($D1310,6)),IF(C1310="  ",SUMIFS($M:$M,$C:$C," "),ROUNDUP(I1310*VLOOKUP(C1310,Aktivity!$C$6:$R$25,8,FALSE),2))))</f>
        <v/>
      </c>
      <c r="N1310" s="90" t="str">
        <f>IF($I1310="","",IF(C1310=" ",SUMIFS($N:$N,$C:$C,RIGHT($D1310,6)),IF(C1310="  ",SUMIFS($N:$N,$C:$C," "),ROUNDDOWN(M1310*VLOOKUP(C1310,Aktivity!$C$6:$R$25,10,FALSE),2))))</f>
        <v/>
      </c>
      <c r="O1310" s="90" t="str">
        <f>IF($I1310="","",IF(C1310=" ",SUMIFS($O:$O,$C:$C,RIGHT($D1310,6)),IF(C1310="  ",SUMIFS($O:$O,$C:$C," "),ROUNDDOWN(I1310*VLOOKUP(C1310,Aktivity!$C$6:$R$25,12,FALSE),2))))</f>
        <v/>
      </c>
      <c r="P1310" s="90" t="str">
        <f t="shared" si="103"/>
        <v/>
      </c>
      <c r="Q1310" s="90" t="str">
        <f>IF($I1310="","",IF(C1310=" ",SUMIFS($Q:$Q,$C:$C,RIGHT($D1310,6)),IF(C1310="  ",SUMIFS($Q:$Q,$C:$C," "),ROUNDDOWN(I1310*VLOOKUP(C1310,Aktivity!$C$6:$R$25,9,FALSE),2))))</f>
        <v/>
      </c>
      <c r="R1310" s="90" t="str">
        <f>IF($I1310="","",IF(C1310=" ",SUMIFS($R:$R,$C:$C,RIGHT($D1310,6)),IF(C1310="  ",SUMIFS($R:$R,$C:$C," "),ROUNDDOWN(Q1310*VLOOKUP(C1310,Aktivity!$C$6:$R$25,10,FALSE),2))))</f>
        <v/>
      </c>
      <c r="S1310" s="90" t="str">
        <f>IF($I1310="","",IF(C1310=" ",SUMIFS($S:$S,$C:$C,RIGHT($D1310,6)),IF(C1310="  ",SUMIFS($S:$S,$C:$C," "),ROUNDDOWN(I1310*VLOOKUP(C1310,Aktivity!$C$6:$R$25,13,FALSE),2))))</f>
        <v/>
      </c>
      <c r="T1310" s="90" t="str">
        <f t="shared" si="104"/>
        <v/>
      </c>
      <c r="V1310" s="13" t="str">
        <f>IFERROR(SMALL(Zoznam!O:O,ROW()-3),"")</f>
        <v/>
      </c>
    </row>
    <row r="1311" spans="2:22" ht="15" x14ac:dyDescent="0.25">
      <c r="B1311" s="89" t="str">
        <f>IF($V1311="","",VLOOKUP($V1311,Zoznam!$O:$W,2,FALSE))</f>
        <v/>
      </c>
      <c r="C1311" s="89" t="str">
        <f>IF($V1311="","",VLOOKUP($V1311,Zoznam!$O:$W,3,FALSE))</f>
        <v/>
      </c>
      <c r="D1311" s="75" t="str">
        <f>IF($V1311="","",VLOOKUP($V1311,Zoznam!$O:$W,4,FALSE))</f>
        <v/>
      </c>
      <c r="E1311" s="75" t="str">
        <f>IF($V1311="","",VLOOKUP($V1311,Zoznam!$O:$W,5,FALSE))</f>
        <v/>
      </c>
      <c r="F1311" s="89" t="str">
        <f>IF($V1311="","",VLOOKUP($V1311,Zoznam!$O:$W,6,FALSE))</f>
        <v/>
      </c>
      <c r="G1311" s="90" t="str">
        <f>IF($V1311="","",VLOOKUP($V1311,Zoznam!$O:$W,7,FALSE))</f>
        <v/>
      </c>
      <c r="H1311" s="91" t="str">
        <f>IF($V1311="","",VLOOKUP($V1311,Zoznam!$O:$W,8,FALSE))</f>
        <v/>
      </c>
      <c r="I1311" s="123" t="str">
        <f>IF($V1311="","",VLOOKUP($V1311,Zoznam!$O:$W,9,FALSE))</f>
        <v/>
      </c>
      <c r="J1311" s="123" t="str">
        <f t="shared" si="100"/>
        <v/>
      </c>
      <c r="K1311" s="90" t="str">
        <f t="shared" si="101"/>
        <v/>
      </c>
      <c r="L1311" s="90" t="str">
        <f t="shared" si="102"/>
        <v/>
      </c>
      <c r="M1311" s="90" t="str">
        <f>IF($I1311="","",IF(C1311=" ",SUMIFS($M:$M,$C:$C,RIGHT($D1311,6)),IF(C1311="  ",SUMIFS($M:$M,$C:$C," "),ROUNDUP(I1311*VLOOKUP(C1311,Aktivity!$C$6:$R$25,8,FALSE),2))))</f>
        <v/>
      </c>
      <c r="N1311" s="90" t="str">
        <f>IF($I1311="","",IF(C1311=" ",SUMIFS($N:$N,$C:$C,RIGHT($D1311,6)),IF(C1311="  ",SUMIFS($N:$N,$C:$C," "),ROUNDDOWN(M1311*VLOOKUP(C1311,Aktivity!$C$6:$R$25,10,FALSE),2))))</f>
        <v/>
      </c>
      <c r="O1311" s="90" t="str">
        <f>IF($I1311="","",IF(C1311=" ",SUMIFS($O:$O,$C:$C,RIGHT($D1311,6)),IF(C1311="  ",SUMIFS($O:$O,$C:$C," "),ROUNDDOWN(I1311*VLOOKUP(C1311,Aktivity!$C$6:$R$25,12,FALSE),2))))</f>
        <v/>
      </c>
      <c r="P1311" s="90" t="str">
        <f t="shared" si="103"/>
        <v/>
      </c>
      <c r="Q1311" s="90" t="str">
        <f>IF($I1311="","",IF(C1311=" ",SUMIFS($Q:$Q,$C:$C,RIGHT($D1311,6)),IF(C1311="  ",SUMIFS($Q:$Q,$C:$C," "),ROUNDDOWN(I1311*VLOOKUP(C1311,Aktivity!$C$6:$R$25,9,FALSE),2))))</f>
        <v/>
      </c>
      <c r="R1311" s="90" t="str">
        <f>IF($I1311="","",IF(C1311=" ",SUMIFS($R:$R,$C:$C,RIGHT($D1311,6)),IF(C1311="  ",SUMIFS($R:$R,$C:$C," "),ROUNDDOWN(Q1311*VLOOKUP(C1311,Aktivity!$C$6:$R$25,10,FALSE),2))))</f>
        <v/>
      </c>
      <c r="S1311" s="90" t="str">
        <f>IF($I1311="","",IF(C1311=" ",SUMIFS($S:$S,$C:$C,RIGHT($D1311,6)),IF(C1311="  ",SUMIFS($S:$S,$C:$C," "),ROUNDDOWN(I1311*VLOOKUP(C1311,Aktivity!$C$6:$R$25,13,FALSE),2))))</f>
        <v/>
      </c>
      <c r="T1311" s="90" t="str">
        <f t="shared" si="104"/>
        <v/>
      </c>
      <c r="V1311" s="13" t="str">
        <f>IFERROR(SMALL(Zoznam!O:O,ROW()-3),"")</f>
        <v/>
      </c>
    </row>
    <row r="1312" spans="2:22" ht="15" x14ac:dyDescent="0.25">
      <c r="B1312" s="89" t="str">
        <f>IF($V1312="","",VLOOKUP($V1312,Zoznam!$O:$W,2,FALSE))</f>
        <v/>
      </c>
      <c r="C1312" s="89" t="str">
        <f>IF($V1312="","",VLOOKUP($V1312,Zoznam!$O:$W,3,FALSE))</f>
        <v/>
      </c>
      <c r="D1312" s="75" t="str">
        <f>IF($V1312="","",VLOOKUP($V1312,Zoznam!$O:$W,4,FALSE))</f>
        <v/>
      </c>
      <c r="E1312" s="75" t="str">
        <f>IF($V1312="","",VLOOKUP($V1312,Zoznam!$O:$W,5,FALSE))</f>
        <v/>
      </c>
      <c r="F1312" s="89" t="str">
        <f>IF($V1312="","",VLOOKUP($V1312,Zoznam!$O:$W,6,FALSE))</f>
        <v/>
      </c>
      <c r="G1312" s="90" t="str">
        <f>IF($V1312="","",VLOOKUP($V1312,Zoznam!$O:$W,7,FALSE))</f>
        <v/>
      </c>
      <c r="H1312" s="91" t="str">
        <f>IF($V1312="","",VLOOKUP($V1312,Zoznam!$O:$W,8,FALSE))</f>
        <v/>
      </c>
      <c r="I1312" s="123" t="str">
        <f>IF($V1312="","",VLOOKUP($V1312,Zoznam!$O:$W,9,FALSE))</f>
        <v/>
      </c>
      <c r="J1312" s="123" t="str">
        <f t="shared" si="100"/>
        <v/>
      </c>
      <c r="K1312" s="90" t="str">
        <f t="shared" si="101"/>
        <v/>
      </c>
      <c r="L1312" s="90" t="str">
        <f t="shared" si="102"/>
        <v/>
      </c>
      <c r="M1312" s="90" t="str">
        <f>IF($I1312="","",IF(C1312=" ",SUMIFS($M:$M,$C:$C,RIGHT($D1312,6)),IF(C1312="  ",SUMIFS($M:$M,$C:$C," "),ROUNDUP(I1312*VLOOKUP(C1312,Aktivity!$C$6:$R$25,8,FALSE),2))))</f>
        <v/>
      </c>
      <c r="N1312" s="90" t="str">
        <f>IF($I1312="","",IF(C1312=" ",SUMIFS($N:$N,$C:$C,RIGHT($D1312,6)),IF(C1312="  ",SUMIFS($N:$N,$C:$C," "),ROUNDDOWN(M1312*VLOOKUP(C1312,Aktivity!$C$6:$R$25,10,FALSE),2))))</f>
        <v/>
      </c>
      <c r="O1312" s="90" t="str">
        <f>IF($I1312="","",IF(C1312=" ",SUMIFS($O:$O,$C:$C,RIGHT($D1312,6)),IF(C1312="  ",SUMIFS($O:$O,$C:$C," "),ROUNDDOWN(I1312*VLOOKUP(C1312,Aktivity!$C$6:$R$25,12,FALSE),2))))</f>
        <v/>
      </c>
      <c r="P1312" s="90" t="str">
        <f t="shared" si="103"/>
        <v/>
      </c>
      <c r="Q1312" s="90" t="str">
        <f>IF($I1312="","",IF(C1312=" ",SUMIFS($Q:$Q,$C:$C,RIGHT($D1312,6)),IF(C1312="  ",SUMIFS($Q:$Q,$C:$C," "),ROUNDDOWN(I1312*VLOOKUP(C1312,Aktivity!$C$6:$R$25,9,FALSE),2))))</f>
        <v/>
      </c>
      <c r="R1312" s="90" t="str">
        <f>IF($I1312="","",IF(C1312=" ",SUMIFS($R:$R,$C:$C,RIGHT($D1312,6)),IF(C1312="  ",SUMIFS($R:$R,$C:$C," "),ROUNDDOWN(Q1312*VLOOKUP(C1312,Aktivity!$C$6:$R$25,10,FALSE),2))))</f>
        <v/>
      </c>
      <c r="S1312" s="90" t="str">
        <f>IF($I1312="","",IF(C1312=" ",SUMIFS($S:$S,$C:$C,RIGHT($D1312,6)),IF(C1312="  ",SUMIFS($S:$S,$C:$C," "),ROUNDDOWN(I1312*VLOOKUP(C1312,Aktivity!$C$6:$R$25,13,FALSE),2))))</f>
        <v/>
      </c>
      <c r="T1312" s="90" t="str">
        <f t="shared" si="104"/>
        <v/>
      </c>
      <c r="V1312" s="13" t="str">
        <f>IFERROR(SMALL(Zoznam!O:O,ROW()-3),"")</f>
        <v/>
      </c>
    </row>
    <row r="1313" spans="2:22" ht="15" x14ac:dyDescent="0.25">
      <c r="B1313" s="89" t="str">
        <f>IF($V1313="","",VLOOKUP($V1313,Zoznam!$O:$W,2,FALSE))</f>
        <v/>
      </c>
      <c r="C1313" s="89" t="str">
        <f>IF($V1313="","",VLOOKUP($V1313,Zoznam!$O:$W,3,FALSE))</f>
        <v/>
      </c>
      <c r="D1313" s="75" t="str">
        <f>IF($V1313="","",VLOOKUP($V1313,Zoznam!$O:$W,4,FALSE))</f>
        <v/>
      </c>
      <c r="E1313" s="75" t="str">
        <f>IF($V1313="","",VLOOKUP($V1313,Zoznam!$O:$W,5,FALSE))</f>
        <v/>
      </c>
      <c r="F1313" s="89" t="str">
        <f>IF($V1313="","",VLOOKUP($V1313,Zoznam!$O:$W,6,FALSE))</f>
        <v/>
      </c>
      <c r="G1313" s="90" t="str">
        <f>IF($V1313="","",VLOOKUP($V1313,Zoznam!$O:$W,7,FALSE))</f>
        <v/>
      </c>
      <c r="H1313" s="91" t="str">
        <f>IF($V1313="","",VLOOKUP($V1313,Zoznam!$O:$W,8,FALSE))</f>
        <v/>
      </c>
      <c r="I1313" s="123" t="str">
        <f>IF($V1313="","",VLOOKUP($V1313,Zoznam!$O:$W,9,FALSE))</f>
        <v/>
      </c>
      <c r="J1313" s="123" t="str">
        <f t="shared" si="100"/>
        <v/>
      </c>
      <c r="K1313" s="90" t="str">
        <f t="shared" si="101"/>
        <v/>
      </c>
      <c r="L1313" s="90" t="str">
        <f t="shared" si="102"/>
        <v/>
      </c>
      <c r="M1313" s="90" t="str">
        <f>IF($I1313="","",IF(C1313=" ",SUMIFS($M:$M,$C:$C,RIGHT($D1313,6)),IF(C1313="  ",SUMIFS($M:$M,$C:$C," "),ROUNDUP(I1313*VLOOKUP(C1313,Aktivity!$C$6:$R$25,8,FALSE),2))))</f>
        <v/>
      </c>
      <c r="N1313" s="90" t="str">
        <f>IF($I1313="","",IF(C1313=" ",SUMIFS($N:$N,$C:$C,RIGHT($D1313,6)),IF(C1313="  ",SUMIFS($N:$N,$C:$C," "),ROUNDDOWN(M1313*VLOOKUP(C1313,Aktivity!$C$6:$R$25,10,FALSE),2))))</f>
        <v/>
      </c>
      <c r="O1313" s="90" t="str">
        <f>IF($I1313="","",IF(C1313=" ",SUMIFS($O:$O,$C:$C,RIGHT($D1313,6)),IF(C1313="  ",SUMIFS($O:$O,$C:$C," "),ROUNDDOWN(I1313*VLOOKUP(C1313,Aktivity!$C$6:$R$25,12,FALSE),2))))</f>
        <v/>
      </c>
      <c r="P1313" s="90" t="str">
        <f t="shared" si="103"/>
        <v/>
      </c>
      <c r="Q1313" s="90" t="str">
        <f>IF($I1313="","",IF(C1313=" ",SUMIFS($Q:$Q,$C:$C,RIGHT($D1313,6)),IF(C1313="  ",SUMIFS($Q:$Q,$C:$C," "),ROUNDDOWN(I1313*VLOOKUP(C1313,Aktivity!$C$6:$R$25,9,FALSE),2))))</f>
        <v/>
      </c>
      <c r="R1313" s="90" t="str">
        <f>IF($I1313="","",IF(C1313=" ",SUMIFS($R:$R,$C:$C,RIGHT($D1313,6)),IF(C1313="  ",SUMIFS($R:$R,$C:$C," "),ROUNDDOWN(Q1313*VLOOKUP(C1313,Aktivity!$C$6:$R$25,10,FALSE),2))))</f>
        <v/>
      </c>
      <c r="S1313" s="90" t="str">
        <f>IF($I1313="","",IF(C1313=" ",SUMIFS($S:$S,$C:$C,RIGHT($D1313,6)),IF(C1313="  ",SUMIFS($S:$S,$C:$C," "),ROUNDDOWN(I1313*VLOOKUP(C1313,Aktivity!$C$6:$R$25,13,FALSE),2))))</f>
        <v/>
      </c>
      <c r="T1313" s="90" t="str">
        <f t="shared" si="104"/>
        <v/>
      </c>
      <c r="V1313" s="13" t="str">
        <f>IFERROR(SMALL(Zoznam!O:O,ROW()-3),"")</f>
        <v/>
      </c>
    </row>
    <row r="1314" spans="2:22" ht="15" x14ac:dyDescent="0.25">
      <c r="B1314" s="89" t="str">
        <f>IF($V1314="","",VLOOKUP($V1314,Zoznam!$O:$W,2,FALSE))</f>
        <v/>
      </c>
      <c r="C1314" s="89" t="str">
        <f>IF($V1314="","",VLOOKUP($V1314,Zoznam!$O:$W,3,FALSE))</f>
        <v/>
      </c>
      <c r="D1314" s="75" t="str">
        <f>IF($V1314="","",VLOOKUP($V1314,Zoznam!$O:$W,4,FALSE))</f>
        <v/>
      </c>
      <c r="E1314" s="75" t="str">
        <f>IF($V1314="","",VLOOKUP($V1314,Zoznam!$O:$W,5,FALSE))</f>
        <v/>
      </c>
      <c r="F1314" s="89" t="str">
        <f>IF($V1314="","",VLOOKUP($V1314,Zoznam!$O:$W,6,FALSE))</f>
        <v/>
      </c>
      <c r="G1314" s="90" t="str">
        <f>IF($V1314="","",VLOOKUP($V1314,Zoznam!$O:$W,7,FALSE))</f>
        <v/>
      </c>
      <c r="H1314" s="91" t="str">
        <f>IF($V1314="","",VLOOKUP($V1314,Zoznam!$O:$W,8,FALSE))</f>
        <v/>
      </c>
      <c r="I1314" s="123" t="str">
        <f>IF($V1314="","",VLOOKUP($V1314,Zoznam!$O:$W,9,FALSE))</f>
        <v/>
      </c>
      <c r="J1314" s="123" t="str">
        <f t="shared" si="100"/>
        <v/>
      </c>
      <c r="K1314" s="90" t="str">
        <f t="shared" si="101"/>
        <v/>
      </c>
      <c r="L1314" s="90" t="str">
        <f t="shared" si="102"/>
        <v/>
      </c>
      <c r="M1314" s="90" t="str">
        <f>IF($I1314="","",IF(C1314=" ",SUMIFS($M:$M,$C:$C,RIGHT($D1314,6)),IF(C1314="  ",SUMIFS($M:$M,$C:$C," "),ROUNDUP(I1314*VLOOKUP(C1314,Aktivity!$C$6:$R$25,8,FALSE),2))))</f>
        <v/>
      </c>
      <c r="N1314" s="90" t="str">
        <f>IF($I1314="","",IF(C1314=" ",SUMIFS($N:$N,$C:$C,RIGHT($D1314,6)),IF(C1314="  ",SUMIFS($N:$N,$C:$C," "),ROUNDDOWN(M1314*VLOOKUP(C1314,Aktivity!$C$6:$R$25,10,FALSE),2))))</f>
        <v/>
      </c>
      <c r="O1314" s="90" t="str">
        <f>IF($I1314="","",IF(C1314=" ",SUMIFS($O:$O,$C:$C,RIGHT($D1314,6)),IF(C1314="  ",SUMIFS($O:$O,$C:$C," "),ROUNDDOWN(I1314*VLOOKUP(C1314,Aktivity!$C$6:$R$25,12,FALSE),2))))</f>
        <v/>
      </c>
      <c r="P1314" s="90" t="str">
        <f t="shared" si="103"/>
        <v/>
      </c>
      <c r="Q1314" s="90" t="str">
        <f>IF($I1314="","",IF(C1314=" ",SUMIFS($Q:$Q,$C:$C,RIGHT($D1314,6)),IF(C1314="  ",SUMIFS($Q:$Q,$C:$C," "),ROUNDDOWN(I1314*VLOOKUP(C1314,Aktivity!$C$6:$R$25,9,FALSE),2))))</f>
        <v/>
      </c>
      <c r="R1314" s="90" t="str">
        <f>IF($I1314="","",IF(C1314=" ",SUMIFS($R:$R,$C:$C,RIGHT($D1314,6)),IF(C1314="  ",SUMIFS($R:$R,$C:$C," "),ROUNDDOWN(Q1314*VLOOKUP(C1314,Aktivity!$C$6:$R$25,10,FALSE),2))))</f>
        <v/>
      </c>
      <c r="S1314" s="90" t="str">
        <f>IF($I1314="","",IF(C1314=" ",SUMIFS($S:$S,$C:$C,RIGHT($D1314,6)),IF(C1314="  ",SUMIFS($S:$S,$C:$C," "),ROUNDDOWN(I1314*VLOOKUP(C1314,Aktivity!$C$6:$R$25,13,FALSE),2))))</f>
        <v/>
      </c>
      <c r="T1314" s="90" t="str">
        <f t="shared" si="104"/>
        <v/>
      </c>
      <c r="V1314" s="13" t="str">
        <f>IFERROR(SMALL(Zoznam!O:O,ROW()-3),"")</f>
        <v/>
      </c>
    </row>
    <row r="1315" spans="2:22" ht="15" x14ac:dyDescent="0.25">
      <c r="B1315" s="89" t="str">
        <f>IF($V1315="","",VLOOKUP($V1315,Zoznam!$O:$W,2,FALSE))</f>
        <v/>
      </c>
      <c r="C1315" s="89" t="str">
        <f>IF($V1315="","",VLOOKUP($V1315,Zoznam!$O:$W,3,FALSE))</f>
        <v/>
      </c>
      <c r="D1315" s="75" t="str">
        <f>IF($V1315="","",VLOOKUP($V1315,Zoznam!$O:$W,4,FALSE))</f>
        <v/>
      </c>
      <c r="E1315" s="75" t="str">
        <f>IF($V1315="","",VLOOKUP($V1315,Zoznam!$O:$W,5,FALSE))</f>
        <v/>
      </c>
      <c r="F1315" s="89" t="str">
        <f>IF($V1315="","",VLOOKUP($V1315,Zoznam!$O:$W,6,FALSE))</f>
        <v/>
      </c>
      <c r="G1315" s="90" t="str">
        <f>IF($V1315="","",VLOOKUP($V1315,Zoznam!$O:$W,7,FALSE))</f>
        <v/>
      </c>
      <c r="H1315" s="91" t="str">
        <f>IF($V1315="","",VLOOKUP($V1315,Zoznam!$O:$W,8,FALSE))</f>
        <v/>
      </c>
      <c r="I1315" s="123" t="str">
        <f>IF($V1315="","",VLOOKUP($V1315,Zoznam!$O:$W,9,FALSE))</f>
        <v/>
      </c>
      <c r="J1315" s="123" t="str">
        <f t="shared" si="100"/>
        <v/>
      </c>
      <c r="K1315" s="90" t="str">
        <f t="shared" si="101"/>
        <v/>
      </c>
      <c r="L1315" s="90" t="str">
        <f t="shared" si="102"/>
        <v/>
      </c>
      <c r="M1315" s="90" t="str">
        <f>IF($I1315="","",IF(C1315=" ",SUMIFS($M:$M,$C:$C,RIGHT($D1315,6)),IF(C1315="  ",SUMIFS($M:$M,$C:$C," "),ROUNDUP(I1315*VLOOKUP(C1315,Aktivity!$C$6:$R$25,8,FALSE),2))))</f>
        <v/>
      </c>
      <c r="N1315" s="90" t="str">
        <f>IF($I1315="","",IF(C1315=" ",SUMIFS($N:$N,$C:$C,RIGHT($D1315,6)),IF(C1315="  ",SUMIFS($N:$N,$C:$C," "),ROUNDDOWN(M1315*VLOOKUP(C1315,Aktivity!$C$6:$R$25,10,FALSE),2))))</f>
        <v/>
      </c>
      <c r="O1315" s="90" t="str">
        <f>IF($I1315="","",IF(C1315=" ",SUMIFS($O:$O,$C:$C,RIGHT($D1315,6)),IF(C1315="  ",SUMIFS($O:$O,$C:$C," "),ROUNDDOWN(I1315*VLOOKUP(C1315,Aktivity!$C$6:$R$25,12,FALSE),2))))</f>
        <v/>
      </c>
      <c r="P1315" s="90" t="str">
        <f t="shared" si="103"/>
        <v/>
      </c>
      <c r="Q1315" s="90" t="str">
        <f>IF($I1315="","",IF(C1315=" ",SUMIFS($Q:$Q,$C:$C,RIGHT($D1315,6)),IF(C1315="  ",SUMIFS($Q:$Q,$C:$C," "),ROUNDDOWN(I1315*VLOOKUP(C1315,Aktivity!$C$6:$R$25,9,FALSE),2))))</f>
        <v/>
      </c>
      <c r="R1315" s="90" t="str">
        <f>IF($I1315="","",IF(C1315=" ",SUMIFS($R:$R,$C:$C,RIGHT($D1315,6)),IF(C1315="  ",SUMIFS($R:$R,$C:$C," "),ROUNDDOWN(Q1315*VLOOKUP(C1315,Aktivity!$C$6:$R$25,10,FALSE),2))))</f>
        <v/>
      </c>
      <c r="S1315" s="90" t="str">
        <f>IF($I1315="","",IF(C1315=" ",SUMIFS($S:$S,$C:$C,RIGHT($D1315,6)),IF(C1315="  ",SUMIFS($S:$S,$C:$C," "),ROUNDDOWN(I1315*VLOOKUP(C1315,Aktivity!$C$6:$R$25,13,FALSE),2))))</f>
        <v/>
      </c>
      <c r="T1315" s="90" t="str">
        <f t="shared" si="104"/>
        <v/>
      </c>
      <c r="V1315" s="13" t="str">
        <f>IFERROR(SMALL(Zoznam!O:O,ROW()-3),"")</f>
        <v/>
      </c>
    </row>
    <row r="1316" spans="2:22" ht="15" x14ac:dyDescent="0.25">
      <c r="B1316" s="89" t="str">
        <f>IF($V1316="","",VLOOKUP($V1316,Zoznam!$O:$W,2,FALSE))</f>
        <v/>
      </c>
      <c r="C1316" s="89" t="str">
        <f>IF($V1316="","",VLOOKUP($V1316,Zoznam!$O:$W,3,FALSE))</f>
        <v/>
      </c>
      <c r="D1316" s="75" t="str">
        <f>IF($V1316="","",VLOOKUP($V1316,Zoznam!$O:$W,4,FALSE))</f>
        <v/>
      </c>
      <c r="E1316" s="75" t="str">
        <f>IF($V1316="","",VLOOKUP($V1316,Zoznam!$O:$W,5,FALSE))</f>
        <v/>
      </c>
      <c r="F1316" s="89" t="str">
        <f>IF($V1316="","",VLOOKUP($V1316,Zoznam!$O:$W,6,FALSE))</f>
        <v/>
      </c>
      <c r="G1316" s="90" t="str">
        <f>IF($V1316="","",VLOOKUP($V1316,Zoznam!$O:$W,7,FALSE))</f>
        <v/>
      </c>
      <c r="H1316" s="91" t="str">
        <f>IF($V1316="","",VLOOKUP($V1316,Zoznam!$O:$W,8,FALSE))</f>
        <v/>
      </c>
      <c r="I1316" s="123" t="str">
        <f>IF($V1316="","",VLOOKUP($V1316,Zoznam!$O:$W,9,FALSE))</f>
        <v/>
      </c>
      <c r="J1316" s="123" t="str">
        <f t="shared" si="100"/>
        <v/>
      </c>
      <c r="K1316" s="90" t="str">
        <f t="shared" si="101"/>
        <v/>
      </c>
      <c r="L1316" s="90" t="str">
        <f t="shared" si="102"/>
        <v/>
      </c>
      <c r="M1316" s="90" t="str">
        <f>IF($I1316="","",IF(C1316=" ",SUMIFS($M:$M,$C:$C,RIGHT($D1316,6)),IF(C1316="  ",SUMIFS($M:$M,$C:$C," "),ROUNDUP(I1316*VLOOKUP(C1316,Aktivity!$C$6:$R$25,8,FALSE),2))))</f>
        <v/>
      </c>
      <c r="N1316" s="90" t="str">
        <f>IF($I1316="","",IF(C1316=" ",SUMIFS($N:$N,$C:$C,RIGHT($D1316,6)),IF(C1316="  ",SUMIFS($N:$N,$C:$C," "),ROUNDDOWN(M1316*VLOOKUP(C1316,Aktivity!$C$6:$R$25,10,FALSE),2))))</f>
        <v/>
      </c>
      <c r="O1316" s="90" t="str">
        <f>IF($I1316="","",IF(C1316=" ",SUMIFS($O:$O,$C:$C,RIGHT($D1316,6)),IF(C1316="  ",SUMIFS($O:$O,$C:$C," "),ROUNDDOWN(I1316*VLOOKUP(C1316,Aktivity!$C$6:$R$25,12,FALSE),2))))</f>
        <v/>
      </c>
      <c r="P1316" s="90" t="str">
        <f t="shared" si="103"/>
        <v/>
      </c>
      <c r="Q1316" s="90" t="str">
        <f>IF($I1316="","",IF(C1316=" ",SUMIFS($Q:$Q,$C:$C,RIGHT($D1316,6)),IF(C1316="  ",SUMIFS($Q:$Q,$C:$C," "),ROUNDDOWN(I1316*VLOOKUP(C1316,Aktivity!$C$6:$R$25,9,FALSE),2))))</f>
        <v/>
      </c>
      <c r="R1316" s="90" t="str">
        <f>IF($I1316="","",IF(C1316=" ",SUMIFS($R:$R,$C:$C,RIGHT($D1316,6)),IF(C1316="  ",SUMIFS($R:$R,$C:$C," "),ROUNDDOWN(Q1316*VLOOKUP(C1316,Aktivity!$C$6:$R$25,10,FALSE),2))))</f>
        <v/>
      </c>
      <c r="S1316" s="90" t="str">
        <f>IF($I1316="","",IF(C1316=" ",SUMIFS($S:$S,$C:$C,RIGHT($D1316,6)),IF(C1316="  ",SUMIFS($S:$S,$C:$C," "),ROUNDDOWN(I1316*VLOOKUP(C1316,Aktivity!$C$6:$R$25,13,FALSE),2))))</f>
        <v/>
      </c>
      <c r="T1316" s="90" t="str">
        <f t="shared" si="104"/>
        <v/>
      </c>
      <c r="V1316" s="13" t="str">
        <f>IFERROR(SMALL(Zoznam!O:O,ROW()-3),"")</f>
        <v/>
      </c>
    </row>
    <row r="1317" spans="2:22" ht="15" x14ac:dyDescent="0.25">
      <c r="B1317" s="89" t="str">
        <f>IF($V1317="","",VLOOKUP($V1317,Zoznam!$O:$W,2,FALSE))</f>
        <v/>
      </c>
      <c r="C1317" s="89" t="str">
        <f>IF($V1317="","",VLOOKUP($V1317,Zoznam!$O:$W,3,FALSE))</f>
        <v/>
      </c>
      <c r="D1317" s="75" t="str">
        <f>IF($V1317="","",VLOOKUP($V1317,Zoznam!$O:$W,4,FALSE))</f>
        <v/>
      </c>
      <c r="E1317" s="75" t="str">
        <f>IF($V1317="","",VLOOKUP($V1317,Zoznam!$O:$W,5,FALSE))</f>
        <v/>
      </c>
      <c r="F1317" s="89" t="str">
        <f>IF($V1317="","",VLOOKUP($V1317,Zoznam!$O:$W,6,FALSE))</f>
        <v/>
      </c>
      <c r="G1317" s="90" t="str">
        <f>IF($V1317="","",VLOOKUP($V1317,Zoznam!$O:$W,7,FALSE))</f>
        <v/>
      </c>
      <c r="H1317" s="91" t="str">
        <f>IF($V1317="","",VLOOKUP($V1317,Zoznam!$O:$W,8,FALSE))</f>
        <v/>
      </c>
      <c r="I1317" s="123" t="str">
        <f>IF($V1317="","",VLOOKUP($V1317,Zoznam!$O:$W,9,FALSE))</f>
        <v/>
      </c>
      <c r="J1317" s="123" t="str">
        <f t="shared" si="100"/>
        <v/>
      </c>
      <c r="K1317" s="90" t="str">
        <f t="shared" si="101"/>
        <v/>
      </c>
      <c r="L1317" s="90" t="str">
        <f t="shared" si="102"/>
        <v/>
      </c>
      <c r="M1317" s="90" t="str">
        <f>IF($I1317="","",IF(C1317=" ",SUMIFS($M:$M,$C:$C,RIGHT($D1317,6)),IF(C1317="  ",SUMIFS($M:$M,$C:$C," "),ROUNDUP(I1317*VLOOKUP(C1317,Aktivity!$C$6:$R$25,8,FALSE),2))))</f>
        <v/>
      </c>
      <c r="N1317" s="90" t="str">
        <f>IF($I1317="","",IF(C1317=" ",SUMIFS($N:$N,$C:$C,RIGHT($D1317,6)),IF(C1317="  ",SUMIFS($N:$N,$C:$C," "),ROUNDDOWN(M1317*VLOOKUP(C1317,Aktivity!$C$6:$R$25,10,FALSE),2))))</f>
        <v/>
      </c>
      <c r="O1317" s="90" t="str">
        <f>IF($I1317="","",IF(C1317=" ",SUMIFS($O:$O,$C:$C,RIGHT($D1317,6)),IF(C1317="  ",SUMIFS($O:$O,$C:$C," "),ROUNDDOWN(I1317*VLOOKUP(C1317,Aktivity!$C$6:$R$25,12,FALSE),2))))</f>
        <v/>
      </c>
      <c r="P1317" s="90" t="str">
        <f t="shared" si="103"/>
        <v/>
      </c>
      <c r="Q1317" s="90" t="str">
        <f>IF($I1317="","",IF(C1317=" ",SUMIFS($Q:$Q,$C:$C,RIGHT($D1317,6)),IF(C1317="  ",SUMIFS($Q:$Q,$C:$C," "),ROUNDDOWN(I1317*VLOOKUP(C1317,Aktivity!$C$6:$R$25,9,FALSE),2))))</f>
        <v/>
      </c>
      <c r="R1317" s="90" t="str">
        <f>IF($I1317="","",IF(C1317=" ",SUMIFS($R:$R,$C:$C,RIGHT($D1317,6)),IF(C1317="  ",SUMIFS($R:$R,$C:$C," "),ROUNDDOWN(Q1317*VLOOKUP(C1317,Aktivity!$C$6:$R$25,10,FALSE),2))))</f>
        <v/>
      </c>
      <c r="S1317" s="90" t="str">
        <f>IF($I1317="","",IF(C1317=" ",SUMIFS($S:$S,$C:$C,RIGHT($D1317,6)),IF(C1317="  ",SUMIFS($S:$S,$C:$C," "),ROUNDDOWN(I1317*VLOOKUP(C1317,Aktivity!$C$6:$R$25,13,FALSE),2))))</f>
        <v/>
      </c>
      <c r="T1317" s="90" t="str">
        <f t="shared" si="104"/>
        <v/>
      </c>
      <c r="V1317" s="13" t="str">
        <f>IFERROR(SMALL(Zoznam!O:O,ROW()-3),"")</f>
        <v/>
      </c>
    </row>
    <row r="1318" spans="2:22" ht="15" x14ac:dyDescent="0.25">
      <c r="B1318" s="89" t="str">
        <f>IF($V1318="","",VLOOKUP($V1318,Zoznam!$O:$W,2,FALSE))</f>
        <v/>
      </c>
      <c r="C1318" s="89" t="str">
        <f>IF($V1318="","",VLOOKUP($V1318,Zoznam!$O:$W,3,FALSE))</f>
        <v/>
      </c>
      <c r="D1318" s="75" t="str">
        <f>IF($V1318="","",VLOOKUP($V1318,Zoznam!$O:$W,4,FALSE))</f>
        <v/>
      </c>
      <c r="E1318" s="75" t="str">
        <f>IF($V1318="","",VLOOKUP($V1318,Zoznam!$O:$W,5,FALSE))</f>
        <v/>
      </c>
      <c r="F1318" s="89" t="str">
        <f>IF($V1318="","",VLOOKUP($V1318,Zoznam!$O:$W,6,FALSE))</f>
        <v/>
      </c>
      <c r="G1318" s="90" t="str">
        <f>IF($V1318="","",VLOOKUP($V1318,Zoznam!$O:$W,7,FALSE))</f>
        <v/>
      </c>
      <c r="H1318" s="91" t="str">
        <f>IF($V1318="","",VLOOKUP($V1318,Zoznam!$O:$W,8,FALSE))</f>
        <v/>
      </c>
      <c r="I1318" s="123" t="str">
        <f>IF($V1318="","",VLOOKUP($V1318,Zoznam!$O:$W,9,FALSE))</f>
        <v/>
      </c>
      <c r="J1318" s="123" t="str">
        <f t="shared" si="100"/>
        <v/>
      </c>
      <c r="K1318" s="90" t="str">
        <f t="shared" si="101"/>
        <v/>
      </c>
      <c r="L1318" s="90" t="str">
        <f t="shared" si="102"/>
        <v/>
      </c>
      <c r="M1318" s="90" t="str">
        <f>IF($I1318="","",IF(C1318=" ",SUMIFS($M:$M,$C:$C,RIGHT($D1318,6)),IF(C1318="  ",SUMIFS($M:$M,$C:$C," "),ROUNDUP(I1318*VLOOKUP(C1318,Aktivity!$C$6:$R$25,8,FALSE),2))))</f>
        <v/>
      </c>
      <c r="N1318" s="90" t="str">
        <f>IF($I1318="","",IF(C1318=" ",SUMIFS($N:$N,$C:$C,RIGHT($D1318,6)),IF(C1318="  ",SUMIFS($N:$N,$C:$C," "),ROUNDDOWN(M1318*VLOOKUP(C1318,Aktivity!$C$6:$R$25,10,FALSE),2))))</f>
        <v/>
      </c>
      <c r="O1318" s="90" t="str">
        <f>IF($I1318="","",IF(C1318=" ",SUMIFS($O:$O,$C:$C,RIGHT($D1318,6)),IF(C1318="  ",SUMIFS($O:$O,$C:$C," "),ROUNDDOWN(I1318*VLOOKUP(C1318,Aktivity!$C$6:$R$25,12,FALSE),2))))</f>
        <v/>
      </c>
      <c r="P1318" s="90" t="str">
        <f t="shared" si="103"/>
        <v/>
      </c>
      <c r="Q1318" s="90" t="str">
        <f>IF($I1318="","",IF(C1318=" ",SUMIFS($Q:$Q,$C:$C,RIGHT($D1318,6)),IF(C1318="  ",SUMIFS($Q:$Q,$C:$C," "),ROUNDDOWN(I1318*VLOOKUP(C1318,Aktivity!$C$6:$R$25,9,FALSE),2))))</f>
        <v/>
      </c>
      <c r="R1318" s="90" t="str">
        <f>IF($I1318="","",IF(C1318=" ",SUMIFS($R:$R,$C:$C,RIGHT($D1318,6)),IF(C1318="  ",SUMIFS($R:$R,$C:$C," "),ROUNDDOWN(Q1318*VLOOKUP(C1318,Aktivity!$C$6:$R$25,10,FALSE),2))))</f>
        <v/>
      </c>
      <c r="S1318" s="90" t="str">
        <f>IF($I1318="","",IF(C1318=" ",SUMIFS($S:$S,$C:$C,RIGHT($D1318,6)),IF(C1318="  ",SUMIFS($S:$S,$C:$C," "),ROUNDDOWN(I1318*VLOOKUP(C1318,Aktivity!$C$6:$R$25,13,FALSE),2))))</f>
        <v/>
      </c>
      <c r="T1318" s="90" t="str">
        <f t="shared" si="104"/>
        <v/>
      </c>
      <c r="V1318" s="13" t="str">
        <f>IFERROR(SMALL(Zoznam!O:O,ROW()-3),"")</f>
        <v/>
      </c>
    </row>
    <row r="1319" spans="2:22" ht="15" x14ac:dyDescent="0.25">
      <c r="B1319" s="89" t="str">
        <f>IF($V1319="","",VLOOKUP($V1319,Zoznam!$O:$W,2,FALSE))</f>
        <v/>
      </c>
      <c r="C1319" s="89" t="str">
        <f>IF($V1319="","",VLOOKUP($V1319,Zoznam!$O:$W,3,FALSE))</f>
        <v/>
      </c>
      <c r="D1319" s="75" t="str">
        <f>IF($V1319="","",VLOOKUP($V1319,Zoznam!$O:$W,4,FALSE))</f>
        <v/>
      </c>
      <c r="E1319" s="75" t="str">
        <f>IF($V1319="","",VLOOKUP($V1319,Zoznam!$O:$W,5,FALSE))</f>
        <v/>
      </c>
      <c r="F1319" s="89" t="str">
        <f>IF($V1319="","",VLOOKUP($V1319,Zoznam!$O:$W,6,FALSE))</f>
        <v/>
      </c>
      <c r="G1319" s="90" t="str">
        <f>IF($V1319="","",VLOOKUP($V1319,Zoznam!$O:$W,7,FALSE))</f>
        <v/>
      </c>
      <c r="H1319" s="91" t="str">
        <f>IF($V1319="","",VLOOKUP($V1319,Zoznam!$O:$W,8,FALSE))</f>
        <v/>
      </c>
      <c r="I1319" s="123" t="str">
        <f>IF($V1319="","",VLOOKUP($V1319,Zoznam!$O:$W,9,FALSE))</f>
        <v/>
      </c>
      <c r="J1319" s="123" t="str">
        <f t="shared" si="100"/>
        <v/>
      </c>
      <c r="K1319" s="90" t="str">
        <f t="shared" si="101"/>
        <v/>
      </c>
      <c r="L1319" s="90" t="str">
        <f t="shared" si="102"/>
        <v/>
      </c>
      <c r="M1319" s="90" t="str">
        <f>IF($I1319="","",IF(C1319=" ",SUMIFS($M:$M,$C:$C,RIGHT($D1319,6)),IF(C1319="  ",SUMIFS($M:$M,$C:$C," "),ROUNDUP(I1319*VLOOKUP(C1319,Aktivity!$C$6:$R$25,8,FALSE),2))))</f>
        <v/>
      </c>
      <c r="N1319" s="90" t="str">
        <f>IF($I1319="","",IF(C1319=" ",SUMIFS($N:$N,$C:$C,RIGHT($D1319,6)),IF(C1319="  ",SUMIFS($N:$N,$C:$C," "),ROUNDDOWN(M1319*VLOOKUP(C1319,Aktivity!$C$6:$R$25,10,FALSE),2))))</f>
        <v/>
      </c>
      <c r="O1319" s="90" t="str">
        <f>IF($I1319="","",IF(C1319=" ",SUMIFS($O:$O,$C:$C,RIGHT($D1319,6)),IF(C1319="  ",SUMIFS($O:$O,$C:$C," "),ROUNDDOWN(I1319*VLOOKUP(C1319,Aktivity!$C$6:$R$25,12,FALSE),2))))</f>
        <v/>
      </c>
      <c r="P1319" s="90" t="str">
        <f t="shared" si="103"/>
        <v/>
      </c>
      <c r="Q1319" s="90" t="str">
        <f>IF($I1319="","",IF(C1319=" ",SUMIFS($Q:$Q,$C:$C,RIGHT($D1319,6)),IF(C1319="  ",SUMIFS($Q:$Q,$C:$C," "),ROUNDDOWN(I1319*VLOOKUP(C1319,Aktivity!$C$6:$R$25,9,FALSE),2))))</f>
        <v/>
      </c>
      <c r="R1319" s="90" t="str">
        <f>IF($I1319="","",IF(C1319=" ",SUMIFS($R:$R,$C:$C,RIGHT($D1319,6)),IF(C1319="  ",SUMIFS($R:$R,$C:$C," "),ROUNDDOWN(Q1319*VLOOKUP(C1319,Aktivity!$C$6:$R$25,10,FALSE),2))))</f>
        <v/>
      </c>
      <c r="S1319" s="90" t="str">
        <f>IF($I1319="","",IF(C1319=" ",SUMIFS($S:$S,$C:$C,RIGHT($D1319,6)),IF(C1319="  ",SUMIFS($S:$S,$C:$C," "),ROUNDDOWN(I1319*VLOOKUP(C1319,Aktivity!$C$6:$R$25,13,FALSE),2))))</f>
        <v/>
      </c>
      <c r="T1319" s="90" t="str">
        <f t="shared" si="104"/>
        <v/>
      </c>
      <c r="V1319" s="13" t="str">
        <f>IFERROR(SMALL(Zoznam!O:O,ROW()-3),"")</f>
        <v/>
      </c>
    </row>
    <row r="1320" spans="2:22" ht="15" x14ac:dyDescent="0.25">
      <c r="B1320" s="89" t="str">
        <f>IF($V1320="","",VLOOKUP($V1320,Zoznam!$O:$W,2,FALSE))</f>
        <v/>
      </c>
      <c r="C1320" s="89" t="str">
        <f>IF($V1320="","",VLOOKUP($V1320,Zoznam!$O:$W,3,FALSE))</f>
        <v/>
      </c>
      <c r="D1320" s="75" t="str">
        <f>IF($V1320="","",VLOOKUP($V1320,Zoznam!$O:$W,4,FALSE))</f>
        <v/>
      </c>
      <c r="E1320" s="75" t="str">
        <f>IF($V1320="","",VLOOKUP($V1320,Zoznam!$O:$W,5,FALSE))</f>
        <v/>
      </c>
      <c r="F1320" s="89" t="str">
        <f>IF($V1320="","",VLOOKUP($V1320,Zoznam!$O:$W,6,FALSE))</f>
        <v/>
      </c>
      <c r="G1320" s="90" t="str">
        <f>IF($V1320="","",VLOOKUP($V1320,Zoznam!$O:$W,7,FALSE))</f>
        <v/>
      </c>
      <c r="H1320" s="91" t="str">
        <f>IF($V1320="","",VLOOKUP($V1320,Zoznam!$O:$W,8,FALSE))</f>
        <v/>
      </c>
      <c r="I1320" s="123" t="str">
        <f>IF($V1320="","",VLOOKUP($V1320,Zoznam!$O:$W,9,FALSE))</f>
        <v/>
      </c>
      <c r="J1320" s="123" t="str">
        <f t="shared" si="100"/>
        <v/>
      </c>
      <c r="K1320" s="90" t="str">
        <f t="shared" si="101"/>
        <v/>
      </c>
      <c r="L1320" s="90" t="str">
        <f t="shared" si="102"/>
        <v/>
      </c>
      <c r="M1320" s="90" t="str">
        <f>IF($I1320="","",IF(C1320=" ",SUMIFS($M:$M,$C:$C,RIGHT($D1320,6)),IF(C1320="  ",SUMIFS($M:$M,$C:$C," "),ROUNDUP(I1320*VLOOKUP(C1320,Aktivity!$C$6:$R$25,8,FALSE),2))))</f>
        <v/>
      </c>
      <c r="N1320" s="90" t="str">
        <f>IF($I1320="","",IF(C1320=" ",SUMIFS($N:$N,$C:$C,RIGHT($D1320,6)),IF(C1320="  ",SUMIFS($N:$N,$C:$C," "),ROUNDDOWN(M1320*VLOOKUP(C1320,Aktivity!$C$6:$R$25,10,FALSE),2))))</f>
        <v/>
      </c>
      <c r="O1320" s="90" t="str">
        <f>IF($I1320="","",IF(C1320=" ",SUMIFS($O:$O,$C:$C,RIGHT($D1320,6)),IF(C1320="  ",SUMIFS($O:$O,$C:$C," "),ROUNDDOWN(I1320*VLOOKUP(C1320,Aktivity!$C$6:$R$25,12,FALSE),2))))</f>
        <v/>
      </c>
      <c r="P1320" s="90" t="str">
        <f t="shared" si="103"/>
        <v/>
      </c>
      <c r="Q1320" s="90" t="str">
        <f>IF($I1320="","",IF(C1320=" ",SUMIFS($Q:$Q,$C:$C,RIGHT($D1320,6)),IF(C1320="  ",SUMIFS($Q:$Q,$C:$C," "),ROUNDDOWN(I1320*VLOOKUP(C1320,Aktivity!$C$6:$R$25,9,FALSE),2))))</f>
        <v/>
      </c>
      <c r="R1320" s="90" t="str">
        <f>IF($I1320="","",IF(C1320=" ",SUMIFS($R:$R,$C:$C,RIGHT($D1320,6)),IF(C1320="  ",SUMIFS($R:$R,$C:$C," "),ROUNDDOWN(Q1320*VLOOKUP(C1320,Aktivity!$C$6:$R$25,10,FALSE),2))))</f>
        <v/>
      </c>
      <c r="S1320" s="90" t="str">
        <f>IF($I1320="","",IF(C1320=" ",SUMIFS($S:$S,$C:$C,RIGHT($D1320,6)),IF(C1320="  ",SUMIFS($S:$S,$C:$C," "),ROUNDDOWN(I1320*VLOOKUP(C1320,Aktivity!$C$6:$R$25,13,FALSE),2))))</f>
        <v/>
      </c>
      <c r="T1320" s="90" t="str">
        <f t="shared" si="104"/>
        <v/>
      </c>
      <c r="V1320" s="13" t="str">
        <f>IFERROR(SMALL(Zoznam!O:O,ROW()-3),"")</f>
        <v/>
      </c>
    </row>
    <row r="1321" spans="2:22" ht="15" x14ac:dyDescent="0.25">
      <c r="B1321" s="89" t="str">
        <f>IF($V1321="","",VLOOKUP($V1321,Zoznam!$O:$W,2,FALSE))</f>
        <v/>
      </c>
      <c r="C1321" s="89" t="str">
        <f>IF($V1321="","",VLOOKUP($V1321,Zoznam!$O:$W,3,FALSE))</f>
        <v/>
      </c>
      <c r="D1321" s="75" t="str">
        <f>IF($V1321="","",VLOOKUP($V1321,Zoznam!$O:$W,4,FALSE))</f>
        <v/>
      </c>
      <c r="E1321" s="75" t="str">
        <f>IF($V1321="","",VLOOKUP($V1321,Zoznam!$O:$W,5,FALSE))</f>
        <v/>
      </c>
      <c r="F1321" s="89" t="str">
        <f>IF($V1321="","",VLOOKUP($V1321,Zoznam!$O:$W,6,FALSE))</f>
        <v/>
      </c>
      <c r="G1321" s="90" t="str">
        <f>IF($V1321="","",VLOOKUP($V1321,Zoznam!$O:$W,7,FALSE))</f>
        <v/>
      </c>
      <c r="H1321" s="91" t="str">
        <f>IF($V1321="","",VLOOKUP($V1321,Zoznam!$O:$W,8,FALSE))</f>
        <v/>
      </c>
      <c r="I1321" s="123" t="str">
        <f>IF($V1321="","",VLOOKUP($V1321,Zoznam!$O:$W,9,FALSE))</f>
        <v/>
      </c>
      <c r="J1321" s="123" t="str">
        <f t="shared" si="100"/>
        <v/>
      </c>
      <c r="K1321" s="90" t="str">
        <f t="shared" si="101"/>
        <v/>
      </c>
      <c r="L1321" s="90" t="str">
        <f t="shared" si="102"/>
        <v/>
      </c>
      <c r="M1321" s="90" t="str">
        <f>IF($I1321="","",IF(C1321=" ",SUMIFS($M:$M,$C:$C,RIGHT($D1321,6)),IF(C1321="  ",SUMIFS($M:$M,$C:$C," "),ROUNDUP(I1321*VLOOKUP(C1321,Aktivity!$C$6:$R$25,8,FALSE),2))))</f>
        <v/>
      </c>
      <c r="N1321" s="90" t="str">
        <f>IF($I1321="","",IF(C1321=" ",SUMIFS($N:$N,$C:$C,RIGHT($D1321,6)),IF(C1321="  ",SUMIFS($N:$N,$C:$C," "),ROUNDDOWN(M1321*VLOOKUP(C1321,Aktivity!$C$6:$R$25,10,FALSE),2))))</f>
        <v/>
      </c>
      <c r="O1321" s="90" t="str">
        <f>IF($I1321="","",IF(C1321=" ",SUMIFS($O:$O,$C:$C,RIGHT($D1321,6)),IF(C1321="  ",SUMIFS($O:$O,$C:$C," "),ROUNDDOWN(I1321*VLOOKUP(C1321,Aktivity!$C$6:$R$25,12,FALSE),2))))</f>
        <v/>
      </c>
      <c r="P1321" s="90" t="str">
        <f t="shared" si="103"/>
        <v/>
      </c>
      <c r="Q1321" s="90" t="str">
        <f>IF($I1321="","",IF(C1321=" ",SUMIFS($Q:$Q,$C:$C,RIGHT($D1321,6)),IF(C1321="  ",SUMIFS($Q:$Q,$C:$C," "),ROUNDDOWN(I1321*VLOOKUP(C1321,Aktivity!$C$6:$R$25,9,FALSE),2))))</f>
        <v/>
      </c>
      <c r="R1321" s="90" t="str">
        <f>IF($I1321="","",IF(C1321=" ",SUMIFS($R:$R,$C:$C,RIGHT($D1321,6)),IF(C1321="  ",SUMIFS($R:$R,$C:$C," "),ROUNDDOWN(Q1321*VLOOKUP(C1321,Aktivity!$C$6:$R$25,10,FALSE),2))))</f>
        <v/>
      </c>
      <c r="S1321" s="90" t="str">
        <f>IF($I1321="","",IF(C1321=" ",SUMIFS($S:$S,$C:$C,RIGHT($D1321,6)),IF(C1321="  ",SUMIFS($S:$S,$C:$C," "),ROUNDDOWN(I1321*VLOOKUP(C1321,Aktivity!$C$6:$R$25,13,FALSE),2))))</f>
        <v/>
      </c>
      <c r="T1321" s="90" t="str">
        <f t="shared" si="104"/>
        <v/>
      </c>
      <c r="V1321" s="13" t="str">
        <f>IFERROR(SMALL(Zoznam!O:O,ROW()-3),"")</f>
        <v/>
      </c>
    </row>
    <row r="1322" spans="2:22" ht="15" x14ac:dyDescent="0.25">
      <c r="B1322" s="89" t="str">
        <f>IF($V1322="","",VLOOKUP($V1322,Zoznam!$O:$W,2,FALSE))</f>
        <v/>
      </c>
      <c r="C1322" s="89" t="str">
        <f>IF($V1322="","",VLOOKUP($V1322,Zoznam!$O:$W,3,FALSE))</f>
        <v/>
      </c>
      <c r="D1322" s="75" t="str">
        <f>IF($V1322="","",VLOOKUP($V1322,Zoznam!$O:$W,4,FALSE))</f>
        <v/>
      </c>
      <c r="E1322" s="75" t="str">
        <f>IF($V1322="","",VLOOKUP($V1322,Zoznam!$O:$W,5,FALSE))</f>
        <v/>
      </c>
      <c r="F1322" s="89" t="str">
        <f>IF($V1322="","",VLOOKUP($V1322,Zoznam!$O:$W,6,FALSE))</f>
        <v/>
      </c>
      <c r="G1322" s="90" t="str">
        <f>IF($V1322="","",VLOOKUP($V1322,Zoznam!$O:$W,7,FALSE))</f>
        <v/>
      </c>
      <c r="H1322" s="91" t="str">
        <f>IF($V1322="","",VLOOKUP($V1322,Zoznam!$O:$W,8,FALSE))</f>
        <v/>
      </c>
      <c r="I1322" s="123" t="str">
        <f>IF($V1322="","",VLOOKUP($V1322,Zoznam!$O:$W,9,FALSE))</f>
        <v/>
      </c>
      <c r="J1322" s="123" t="str">
        <f t="shared" si="100"/>
        <v/>
      </c>
      <c r="K1322" s="90" t="str">
        <f t="shared" si="101"/>
        <v/>
      </c>
      <c r="L1322" s="90" t="str">
        <f t="shared" si="102"/>
        <v/>
      </c>
      <c r="M1322" s="90" t="str">
        <f>IF($I1322="","",IF(C1322=" ",SUMIFS($M:$M,$C:$C,RIGHT($D1322,6)),IF(C1322="  ",SUMIFS($M:$M,$C:$C," "),ROUNDUP(I1322*VLOOKUP(C1322,Aktivity!$C$6:$R$25,8,FALSE),2))))</f>
        <v/>
      </c>
      <c r="N1322" s="90" t="str">
        <f>IF($I1322="","",IF(C1322=" ",SUMIFS($N:$N,$C:$C,RIGHT($D1322,6)),IF(C1322="  ",SUMIFS($N:$N,$C:$C," "),ROUNDDOWN(M1322*VLOOKUP(C1322,Aktivity!$C$6:$R$25,10,FALSE),2))))</f>
        <v/>
      </c>
      <c r="O1322" s="90" t="str">
        <f>IF($I1322="","",IF(C1322=" ",SUMIFS($O:$O,$C:$C,RIGHT($D1322,6)),IF(C1322="  ",SUMIFS($O:$O,$C:$C," "),ROUNDDOWN(I1322*VLOOKUP(C1322,Aktivity!$C$6:$R$25,12,FALSE),2))))</f>
        <v/>
      </c>
      <c r="P1322" s="90" t="str">
        <f t="shared" si="103"/>
        <v/>
      </c>
      <c r="Q1322" s="90" t="str">
        <f>IF($I1322="","",IF(C1322=" ",SUMIFS($Q:$Q,$C:$C,RIGHT($D1322,6)),IF(C1322="  ",SUMIFS($Q:$Q,$C:$C," "),ROUNDDOWN(I1322*VLOOKUP(C1322,Aktivity!$C$6:$R$25,9,FALSE),2))))</f>
        <v/>
      </c>
      <c r="R1322" s="90" t="str">
        <f>IF($I1322="","",IF(C1322=" ",SUMIFS($R:$R,$C:$C,RIGHT($D1322,6)),IF(C1322="  ",SUMIFS($R:$R,$C:$C," "),ROUNDDOWN(Q1322*VLOOKUP(C1322,Aktivity!$C$6:$R$25,10,FALSE),2))))</f>
        <v/>
      </c>
      <c r="S1322" s="90" t="str">
        <f>IF($I1322="","",IF(C1322=" ",SUMIFS($S:$S,$C:$C,RIGHT($D1322,6)),IF(C1322="  ",SUMIFS($S:$S,$C:$C," "),ROUNDDOWN(I1322*VLOOKUP(C1322,Aktivity!$C$6:$R$25,13,FALSE),2))))</f>
        <v/>
      </c>
      <c r="T1322" s="90" t="str">
        <f t="shared" si="104"/>
        <v/>
      </c>
      <c r="V1322" s="13" t="str">
        <f>IFERROR(SMALL(Zoznam!O:O,ROW()-3),"")</f>
        <v/>
      </c>
    </row>
    <row r="1323" spans="2:22" ht="15" x14ac:dyDescent="0.25">
      <c r="B1323" s="89" t="str">
        <f>IF($V1323="","",VLOOKUP($V1323,Zoznam!$O:$W,2,FALSE))</f>
        <v/>
      </c>
      <c r="C1323" s="89" t="str">
        <f>IF($V1323="","",VLOOKUP($V1323,Zoznam!$O:$W,3,FALSE))</f>
        <v/>
      </c>
      <c r="D1323" s="75" t="str">
        <f>IF($V1323="","",VLOOKUP($V1323,Zoznam!$O:$W,4,FALSE))</f>
        <v/>
      </c>
      <c r="E1323" s="75" t="str">
        <f>IF($V1323="","",VLOOKUP($V1323,Zoznam!$O:$W,5,FALSE))</f>
        <v/>
      </c>
      <c r="F1323" s="89" t="str">
        <f>IF($V1323="","",VLOOKUP($V1323,Zoznam!$O:$W,6,FALSE))</f>
        <v/>
      </c>
      <c r="G1323" s="90" t="str">
        <f>IF($V1323="","",VLOOKUP($V1323,Zoznam!$O:$W,7,FALSE))</f>
        <v/>
      </c>
      <c r="H1323" s="91" t="str">
        <f>IF($V1323="","",VLOOKUP($V1323,Zoznam!$O:$W,8,FALSE))</f>
        <v/>
      </c>
      <c r="I1323" s="123" t="str">
        <f>IF($V1323="","",VLOOKUP($V1323,Zoznam!$O:$W,9,FALSE))</f>
        <v/>
      </c>
      <c r="J1323" s="123" t="str">
        <f t="shared" si="100"/>
        <v/>
      </c>
      <c r="K1323" s="90" t="str">
        <f t="shared" si="101"/>
        <v/>
      </c>
      <c r="L1323" s="90" t="str">
        <f t="shared" si="102"/>
        <v/>
      </c>
      <c r="M1323" s="90" t="str">
        <f>IF($I1323="","",IF(C1323=" ",SUMIFS($M:$M,$C:$C,RIGHT($D1323,6)),IF(C1323="  ",SUMIFS($M:$M,$C:$C," "),ROUNDUP(I1323*VLOOKUP(C1323,Aktivity!$C$6:$R$25,8,FALSE),2))))</f>
        <v/>
      </c>
      <c r="N1323" s="90" t="str">
        <f>IF($I1323="","",IF(C1323=" ",SUMIFS($N:$N,$C:$C,RIGHT($D1323,6)),IF(C1323="  ",SUMIFS($N:$N,$C:$C," "),ROUNDDOWN(M1323*VLOOKUP(C1323,Aktivity!$C$6:$R$25,10,FALSE),2))))</f>
        <v/>
      </c>
      <c r="O1323" s="90" t="str">
        <f>IF($I1323="","",IF(C1323=" ",SUMIFS($O:$O,$C:$C,RIGHT($D1323,6)),IF(C1323="  ",SUMIFS($O:$O,$C:$C," "),ROUNDDOWN(I1323*VLOOKUP(C1323,Aktivity!$C$6:$R$25,12,FALSE),2))))</f>
        <v/>
      </c>
      <c r="P1323" s="90" t="str">
        <f t="shared" si="103"/>
        <v/>
      </c>
      <c r="Q1323" s="90" t="str">
        <f>IF($I1323="","",IF(C1323=" ",SUMIFS($Q:$Q,$C:$C,RIGHT($D1323,6)),IF(C1323="  ",SUMIFS($Q:$Q,$C:$C," "),ROUNDDOWN(I1323*VLOOKUP(C1323,Aktivity!$C$6:$R$25,9,FALSE),2))))</f>
        <v/>
      </c>
      <c r="R1323" s="90" t="str">
        <f>IF($I1323="","",IF(C1323=" ",SUMIFS($R:$R,$C:$C,RIGHT($D1323,6)),IF(C1323="  ",SUMIFS($R:$R,$C:$C," "),ROUNDDOWN(Q1323*VLOOKUP(C1323,Aktivity!$C$6:$R$25,10,FALSE),2))))</f>
        <v/>
      </c>
      <c r="S1323" s="90" t="str">
        <f>IF($I1323="","",IF(C1323=" ",SUMIFS($S:$S,$C:$C,RIGHT($D1323,6)),IF(C1323="  ",SUMIFS($S:$S,$C:$C," "),ROUNDDOWN(I1323*VLOOKUP(C1323,Aktivity!$C$6:$R$25,13,FALSE),2))))</f>
        <v/>
      </c>
      <c r="T1323" s="90" t="str">
        <f t="shared" si="104"/>
        <v/>
      </c>
      <c r="V1323" s="13" t="str">
        <f>IFERROR(SMALL(Zoznam!O:O,ROW()-3),"")</f>
        <v/>
      </c>
    </row>
    <row r="1324" spans="2:22" ht="15" x14ac:dyDescent="0.25">
      <c r="B1324" s="89" t="str">
        <f>IF($V1324="","",VLOOKUP($V1324,Zoznam!$O:$W,2,FALSE))</f>
        <v/>
      </c>
      <c r="C1324" s="89" t="str">
        <f>IF($V1324="","",VLOOKUP($V1324,Zoznam!$O:$W,3,FALSE))</f>
        <v/>
      </c>
      <c r="D1324" s="75" t="str">
        <f>IF($V1324="","",VLOOKUP($V1324,Zoznam!$O:$W,4,FALSE))</f>
        <v/>
      </c>
      <c r="E1324" s="75" t="str">
        <f>IF($V1324="","",VLOOKUP($V1324,Zoznam!$O:$W,5,FALSE))</f>
        <v/>
      </c>
      <c r="F1324" s="89" t="str">
        <f>IF($V1324="","",VLOOKUP($V1324,Zoznam!$O:$W,6,FALSE))</f>
        <v/>
      </c>
      <c r="G1324" s="90" t="str">
        <f>IF($V1324="","",VLOOKUP($V1324,Zoznam!$O:$W,7,FALSE))</f>
        <v/>
      </c>
      <c r="H1324" s="91" t="str">
        <f>IF($V1324="","",VLOOKUP($V1324,Zoznam!$O:$W,8,FALSE))</f>
        <v/>
      </c>
      <c r="I1324" s="123" t="str">
        <f>IF($V1324="","",VLOOKUP($V1324,Zoznam!$O:$W,9,FALSE))</f>
        <v/>
      </c>
      <c r="J1324" s="123" t="str">
        <f t="shared" si="100"/>
        <v/>
      </c>
      <c r="K1324" s="90" t="str">
        <f t="shared" si="101"/>
        <v/>
      </c>
      <c r="L1324" s="90" t="str">
        <f t="shared" si="102"/>
        <v/>
      </c>
      <c r="M1324" s="90" t="str">
        <f>IF($I1324="","",IF(C1324=" ",SUMIFS($M:$M,$C:$C,RIGHT($D1324,6)),IF(C1324="  ",SUMIFS($M:$M,$C:$C," "),ROUNDUP(I1324*VLOOKUP(C1324,Aktivity!$C$6:$R$25,8,FALSE),2))))</f>
        <v/>
      </c>
      <c r="N1324" s="90" t="str">
        <f>IF($I1324="","",IF(C1324=" ",SUMIFS($N:$N,$C:$C,RIGHT($D1324,6)),IF(C1324="  ",SUMIFS($N:$N,$C:$C," "),ROUNDDOWN(M1324*VLOOKUP(C1324,Aktivity!$C$6:$R$25,10,FALSE),2))))</f>
        <v/>
      </c>
      <c r="O1324" s="90" t="str">
        <f>IF($I1324="","",IF(C1324=" ",SUMIFS($O:$O,$C:$C,RIGHT($D1324,6)),IF(C1324="  ",SUMIFS($O:$O,$C:$C," "),ROUNDDOWN(I1324*VLOOKUP(C1324,Aktivity!$C$6:$R$25,12,FALSE),2))))</f>
        <v/>
      </c>
      <c r="P1324" s="90" t="str">
        <f t="shared" si="103"/>
        <v/>
      </c>
      <c r="Q1324" s="90" t="str">
        <f>IF($I1324="","",IF(C1324=" ",SUMIFS($Q:$Q,$C:$C,RIGHT($D1324,6)),IF(C1324="  ",SUMIFS($Q:$Q,$C:$C," "),ROUNDDOWN(I1324*VLOOKUP(C1324,Aktivity!$C$6:$R$25,9,FALSE),2))))</f>
        <v/>
      </c>
      <c r="R1324" s="90" t="str">
        <f>IF($I1324="","",IF(C1324=" ",SUMIFS($R:$R,$C:$C,RIGHT($D1324,6)),IF(C1324="  ",SUMIFS($R:$R,$C:$C," "),ROUNDDOWN(Q1324*VLOOKUP(C1324,Aktivity!$C$6:$R$25,10,FALSE),2))))</f>
        <v/>
      </c>
      <c r="S1324" s="90" t="str">
        <f>IF($I1324="","",IF(C1324=" ",SUMIFS($S:$S,$C:$C,RIGHT($D1324,6)),IF(C1324="  ",SUMIFS($S:$S,$C:$C," "),ROUNDDOWN(I1324*VLOOKUP(C1324,Aktivity!$C$6:$R$25,13,FALSE),2))))</f>
        <v/>
      </c>
      <c r="T1324" s="90" t="str">
        <f t="shared" si="104"/>
        <v/>
      </c>
      <c r="V1324" s="13" t="str">
        <f>IFERROR(SMALL(Zoznam!O:O,ROW()-3),"")</f>
        <v/>
      </c>
    </row>
    <row r="1325" spans="2:22" ht="15" x14ac:dyDescent="0.25">
      <c r="B1325" s="89" t="str">
        <f>IF($V1325="","",VLOOKUP($V1325,Zoznam!$O:$W,2,FALSE))</f>
        <v/>
      </c>
      <c r="C1325" s="89" t="str">
        <f>IF($V1325="","",VLOOKUP($V1325,Zoznam!$O:$W,3,FALSE))</f>
        <v/>
      </c>
      <c r="D1325" s="75" t="str">
        <f>IF($V1325="","",VLOOKUP($V1325,Zoznam!$O:$W,4,FALSE))</f>
        <v/>
      </c>
      <c r="E1325" s="75" t="str">
        <f>IF($V1325="","",VLOOKUP($V1325,Zoznam!$O:$W,5,FALSE))</f>
        <v/>
      </c>
      <c r="F1325" s="89" t="str">
        <f>IF($V1325="","",VLOOKUP($V1325,Zoznam!$O:$W,6,FALSE))</f>
        <v/>
      </c>
      <c r="G1325" s="90" t="str">
        <f>IF($V1325="","",VLOOKUP($V1325,Zoznam!$O:$W,7,FALSE))</f>
        <v/>
      </c>
      <c r="H1325" s="91" t="str">
        <f>IF($V1325="","",VLOOKUP($V1325,Zoznam!$O:$W,8,FALSE))</f>
        <v/>
      </c>
      <c r="I1325" s="123" t="str">
        <f>IF($V1325="","",VLOOKUP($V1325,Zoznam!$O:$W,9,FALSE))</f>
        <v/>
      </c>
      <c r="J1325" s="123" t="str">
        <f t="shared" si="100"/>
        <v/>
      </c>
      <c r="K1325" s="90" t="str">
        <f t="shared" si="101"/>
        <v/>
      </c>
      <c r="L1325" s="90" t="str">
        <f t="shared" si="102"/>
        <v/>
      </c>
      <c r="M1325" s="90" t="str">
        <f>IF($I1325="","",IF(C1325=" ",SUMIFS($M:$M,$C:$C,RIGHT($D1325,6)),IF(C1325="  ",SUMIFS($M:$M,$C:$C," "),ROUNDUP(I1325*VLOOKUP(C1325,Aktivity!$C$6:$R$25,8,FALSE),2))))</f>
        <v/>
      </c>
      <c r="N1325" s="90" t="str">
        <f>IF($I1325="","",IF(C1325=" ",SUMIFS($N:$N,$C:$C,RIGHT($D1325,6)),IF(C1325="  ",SUMIFS($N:$N,$C:$C," "),ROUNDDOWN(M1325*VLOOKUP(C1325,Aktivity!$C$6:$R$25,10,FALSE),2))))</f>
        <v/>
      </c>
      <c r="O1325" s="90" t="str">
        <f>IF($I1325="","",IF(C1325=" ",SUMIFS($O:$O,$C:$C,RIGHT($D1325,6)),IF(C1325="  ",SUMIFS($O:$O,$C:$C," "),ROUNDDOWN(I1325*VLOOKUP(C1325,Aktivity!$C$6:$R$25,12,FALSE),2))))</f>
        <v/>
      </c>
      <c r="P1325" s="90" t="str">
        <f t="shared" si="103"/>
        <v/>
      </c>
      <c r="Q1325" s="90" t="str">
        <f>IF($I1325="","",IF(C1325=" ",SUMIFS($Q:$Q,$C:$C,RIGHT($D1325,6)),IF(C1325="  ",SUMIFS($Q:$Q,$C:$C," "),ROUNDDOWN(I1325*VLOOKUP(C1325,Aktivity!$C$6:$R$25,9,FALSE),2))))</f>
        <v/>
      </c>
      <c r="R1325" s="90" t="str">
        <f>IF($I1325="","",IF(C1325=" ",SUMIFS($R:$R,$C:$C,RIGHT($D1325,6)),IF(C1325="  ",SUMIFS($R:$R,$C:$C," "),ROUNDDOWN(Q1325*VLOOKUP(C1325,Aktivity!$C$6:$R$25,10,FALSE),2))))</f>
        <v/>
      </c>
      <c r="S1325" s="90" t="str">
        <f>IF($I1325="","",IF(C1325=" ",SUMIFS($S:$S,$C:$C,RIGHT($D1325,6)),IF(C1325="  ",SUMIFS($S:$S,$C:$C," "),ROUNDDOWN(I1325*VLOOKUP(C1325,Aktivity!$C$6:$R$25,13,FALSE),2))))</f>
        <v/>
      </c>
      <c r="T1325" s="90" t="str">
        <f t="shared" si="104"/>
        <v/>
      </c>
      <c r="V1325" s="13" t="str">
        <f>IFERROR(SMALL(Zoznam!O:O,ROW()-3),"")</f>
        <v/>
      </c>
    </row>
    <row r="1326" spans="2:22" ht="15" x14ac:dyDescent="0.25">
      <c r="B1326" s="89" t="str">
        <f>IF($V1326="","",VLOOKUP($V1326,Zoznam!$O:$W,2,FALSE))</f>
        <v/>
      </c>
      <c r="C1326" s="89" t="str">
        <f>IF($V1326="","",VLOOKUP($V1326,Zoznam!$O:$W,3,FALSE))</f>
        <v/>
      </c>
      <c r="D1326" s="75" t="str">
        <f>IF($V1326="","",VLOOKUP($V1326,Zoznam!$O:$W,4,FALSE))</f>
        <v/>
      </c>
      <c r="E1326" s="75" t="str">
        <f>IF($V1326="","",VLOOKUP($V1326,Zoznam!$O:$W,5,FALSE))</f>
        <v/>
      </c>
      <c r="F1326" s="89" t="str">
        <f>IF($V1326="","",VLOOKUP($V1326,Zoznam!$O:$W,6,FALSE))</f>
        <v/>
      </c>
      <c r="G1326" s="90" t="str">
        <f>IF($V1326="","",VLOOKUP($V1326,Zoznam!$O:$W,7,FALSE))</f>
        <v/>
      </c>
      <c r="H1326" s="91" t="str">
        <f>IF($V1326="","",VLOOKUP($V1326,Zoznam!$O:$W,8,FALSE))</f>
        <v/>
      </c>
      <c r="I1326" s="123" t="str">
        <f>IF($V1326="","",VLOOKUP($V1326,Zoznam!$O:$W,9,FALSE))</f>
        <v/>
      </c>
      <c r="J1326" s="123" t="str">
        <f t="shared" si="100"/>
        <v/>
      </c>
      <c r="K1326" s="90" t="str">
        <f t="shared" si="101"/>
        <v/>
      </c>
      <c r="L1326" s="90" t="str">
        <f t="shared" si="102"/>
        <v/>
      </c>
      <c r="M1326" s="90" t="str">
        <f>IF($I1326="","",IF(C1326=" ",SUMIFS($M:$M,$C:$C,RIGHT($D1326,6)),IF(C1326="  ",SUMIFS($M:$M,$C:$C," "),ROUNDUP(I1326*VLOOKUP(C1326,Aktivity!$C$6:$R$25,8,FALSE),2))))</f>
        <v/>
      </c>
      <c r="N1326" s="90" t="str">
        <f>IF($I1326="","",IF(C1326=" ",SUMIFS($N:$N,$C:$C,RIGHT($D1326,6)),IF(C1326="  ",SUMIFS($N:$N,$C:$C," "),ROUNDDOWN(M1326*VLOOKUP(C1326,Aktivity!$C$6:$R$25,10,FALSE),2))))</f>
        <v/>
      </c>
      <c r="O1326" s="90" t="str">
        <f>IF($I1326="","",IF(C1326=" ",SUMIFS($O:$O,$C:$C,RIGHT($D1326,6)),IF(C1326="  ",SUMIFS($O:$O,$C:$C," "),ROUNDDOWN(I1326*VLOOKUP(C1326,Aktivity!$C$6:$R$25,12,FALSE),2))))</f>
        <v/>
      </c>
      <c r="P1326" s="90" t="str">
        <f t="shared" si="103"/>
        <v/>
      </c>
      <c r="Q1326" s="90" t="str">
        <f>IF($I1326="","",IF(C1326=" ",SUMIFS($Q:$Q,$C:$C,RIGHT($D1326,6)),IF(C1326="  ",SUMIFS($Q:$Q,$C:$C," "),ROUNDDOWN(I1326*VLOOKUP(C1326,Aktivity!$C$6:$R$25,9,FALSE),2))))</f>
        <v/>
      </c>
      <c r="R1326" s="90" t="str">
        <f>IF($I1326="","",IF(C1326=" ",SUMIFS($R:$R,$C:$C,RIGHT($D1326,6)),IF(C1326="  ",SUMIFS($R:$R,$C:$C," "),ROUNDDOWN(Q1326*VLOOKUP(C1326,Aktivity!$C$6:$R$25,10,FALSE),2))))</f>
        <v/>
      </c>
      <c r="S1326" s="90" t="str">
        <f>IF($I1326="","",IF(C1326=" ",SUMIFS($S:$S,$C:$C,RIGHT($D1326,6)),IF(C1326="  ",SUMIFS($S:$S,$C:$C," "),ROUNDDOWN(I1326*VLOOKUP(C1326,Aktivity!$C$6:$R$25,13,FALSE),2))))</f>
        <v/>
      </c>
      <c r="T1326" s="90" t="str">
        <f t="shared" si="104"/>
        <v/>
      </c>
      <c r="V1326" s="13" t="str">
        <f>IFERROR(SMALL(Zoznam!O:O,ROW()-3),"")</f>
        <v/>
      </c>
    </row>
    <row r="1327" spans="2:22" ht="15" x14ac:dyDescent="0.25">
      <c r="B1327" s="89" t="str">
        <f>IF($V1327="","",VLOOKUP($V1327,Zoznam!$O:$W,2,FALSE))</f>
        <v/>
      </c>
      <c r="C1327" s="89" t="str">
        <f>IF($V1327="","",VLOOKUP($V1327,Zoznam!$O:$W,3,FALSE))</f>
        <v/>
      </c>
      <c r="D1327" s="75" t="str">
        <f>IF($V1327="","",VLOOKUP($V1327,Zoznam!$O:$W,4,FALSE))</f>
        <v/>
      </c>
      <c r="E1327" s="75" t="str">
        <f>IF($V1327="","",VLOOKUP($V1327,Zoznam!$O:$W,5,FALSE))</f>
        <v/>
      </c>
      <c r="F1327" s="89" t="str">
        <f>IF($V1327="","",VLOOKUP($V1327,Zoznam!$O:$W,6,FALSE))</f>
        <v/>
      </c>
      <c r="G1327" s="90" t="str">
        <f>IF($V1327="","",VLOOKUP($V1327,Zoznam!$O:$W,7,FALSE))</f>
        <v/>
      </c>
      <c r="H1327" s="91" t="str">
        <f>IF($V1327="","",VLOOKUP($V1327,Zoznam!$O:$W,8,FALSE))</f>
        <v/>
      </c>
      <c r="I1327" s="123" t="str">
        <f>IF($V1327="","",VLOOKUP($V1327,Zoznam!$O:$W,9,FALSE))</f>
        <v/>
      </c>
      <c r="J1327" s="123" t="str">
        <f t="shared" si="100"/>
        <v/>
      </c>
      <c r="K1327" s="90" t="str">
        <f t="shared" si="101"/>
        <v/>
      </c>
      <c r="L1327" s="90" t="str">
        <f t="shared" si="102"/>
        <v/>
      </c>
      <c r="M1327" s="90" t="str">
        <f>IF($I1327="","",IF(C1327=" ",SUMIFS($M:$M,$C:$C,RIGHT($D1327,6)),IF(C1327="  ",SUMIFS($M:$M,$C:$C," "),ROUNDUP(I1327*VLOOKUP(C1327,Aktivity!$C$6:$R$25,8,FALSE),2))))</f>
        <v/>
      </c>
      <c r="N1327" s="90" t="str">
        <f>IF($I1327="","",IF(C1327=" ",SUMIFS($N:$N,$C:$C,RIGHT($D1327,6)),IF(C1327="  ",SUMIFS($N:$N,$C:$C," "),ROUNDDOWN(M1327*VLOOKUP(C1327,Aktivity!$C$6:$R$25,10,FALSE),2))))</f>
        <v/>
      </c>
      <c r="O1327" s="90" t="str">
        <f>IF($I1327="","",IF(C1327=" ",SUMIFS($O:$O,$C:$C,RIGHT($D1327,6)),IF(C1327="  ",SUMIFS($O:$O,$C:$C," "),ROUNDDOWN(I1327*VLOOKUP(C1327,Aktivity!$C$6:$R$25,12,FALSE),2))))</f>
        <v/>
      </c>
      <c r="P1327" s="90" t="str">
        <f t="shared" si="103"/>
        <v/>
      </c>
      <c r="Q1327" s="90" t="str">
        <f>IF($I1327="","",IF(C1327=" ",SUMIFS($Q:$Q,$C:$C,RIGHT($D1327,6)),IF(C1327="  ",SUMIFS($Q:$Q,$C:$C," "),ROUNDDOWN(I1327*VLOOKUP(C1327,Aktivity!$C$6:$R$25,9,FALSE),2))))</f>
        <v/>
      </c>
      <c r="R1327" s="90" t="str">
        <f>IF($I1327="","",IF(C1327=" ",SUMIFS($R:$R,$C:$C,RIGHT($D1327,6)),IF(C1327="  ",SUMIFS($R:$R,$C:$C," "),ROUNDDOWN(Q1327*VLOOKUP(C1327,Aktivity!$C$6:$R$25,10,FALSE),2))))</f>
        <v/>
      </c>
      <c r="S1327" s="90" t="str">
        <f>IF($I1327="","",IF(C1327=" ",SUMIFS($S:$S,$C:$C,RIGHT($D1327,6)),IF(C1327="  ",SUMIFS($S:$S,$C:$C," "),ROUNDDOWN(I1327*VLOOKUP(C1327,Aktivity!$C$6:$R$25,13,FALSE),2))))</f>
        <v/>
      </c>
      <c r="T1327" s="90" t="str">
        <f t="shared" si="104"/>
        <v/>
      </c>
      <c r="V1327" s="13" t="str">
        <f>IFERROR(SMALL(Zoznam!O:O,ROW()-3),"")</f>
        <v/>
      </c>
    </row>
    <row r="1328" spans="2:22" ht="15" x14ac:dyDescent="0.25">
      <c r="B1328" s="89" t="str">
        <f>IF($V1328="","",VLOOKUP($V1328,Zoznam!$O:$W,2,FALSE))</f>
        <v/>
      </c>
      <c r="C1328" s="89" t="str">
        <f>IF($V1328="","",VLOOKUP($V1328,Zoznam!$O:$W,3,FALSE))</f>
        <v/>
      </c>
      <c r="D1328" s="75" t="str">
        <f>IF($V1328="","",VLOOKUP($V1328,Zoznam!$O:$W,4,FALSE))</f>
        <v/>
      </c>
      <c r="E1328" s="75" t="str">
        <f>IF($V1328="","",VLOOKUP($V1328,Zoznam!$O:$W,5,FALSE))</f>
        <v/>
      </c>
      <c r="F1328" s="89" t="str">
        <f>IF($V1328="","",VLOOKUP($V1328,Zoznam!$O:$W,6,FALSE))</f>
        <v/>
      </c>
      <c r="G1328" s="90" t="str">
        <f>IF($V1328="","",VLOOKUP($V1328,Zoznam!$O:$W,7,FALSE))</f>
        <v/>
      </c>
      <c r="H1328" s="91" t="str">
        <f>IF($V1328="","",VLOOKUP($V1328,Zoznam!$O:$W,8,FALSE))</f>
        <v/>
      </c>
      <c r="I1328" s="123" t="str">
        <f>IF($V1328="","",VLOOKUP($V1328,Zoznam!$O:$W,9,FALSE))</f>
        <v/>
      </c>
      <c r="J1328" s="123" t="str">
        <f t="shared" si="100"/>
        <v/>
      </c>
      <c r="K1328" s="90" t="str">
        <f t="shared" si="101"/>
        <v/>
      </c>
      <c r="L1328" s="90" t="str">
        <f t="shared" si="102"/>
        <v/>
      </c>
      <c r="M1328" s="90" t="str">
        <f>IF($I1328="","",IF(C1328=" ",SUMIFS($M:$M,$C:$C,RIGHT($D1328,6)),IF(C1328="  ",SUMIFS($M:$M,$C:$C," "),ROUNDUP(I1328*VLOOKUP(C1328,Aktivity!$C$6:$R$25,8,FALSE),2))))</f>
        <v/>
      </c>
      <c r="N1328" s="90" t="str">
        <f>IF($I1328="","",IF(C1328=" ",SUMIFS($N:$N,$C:$C,RIGHT($D1328,6)),IF(C1328="  ",SUMIFS($N:$N,$C:$C," "),ROUNDDOWN(M1328*VLOOKUP(C1328,Aktivity!$C$6:$R$25,10,FALSE),2))))</f>
        <v/>
      </c>
      <c r="O1328" s="90" t="str">
        <f>IF($I1328="","",IF(C1328=" ",SUMIFS($O:$O,$C:$C,RIGHT($D1328,6)),IF(C1328="  ",SUMIFS($O:$O,$C:$C," "),ROUNDDOWN(I1328*VLOOKUP(C1328,Aktivity!$C$6:$R$25,12,FALSE),2))))</f>
        <v/>
      </c>
      <c r="P1328" s="90" t="str">
        <f t="shared" si="103"/>
        <v/>
      </c>
      <c r="Q1328" s="90" t="str">
        <f>IF($I1328="","",IF(C1328=" ",SUMIFS($Q:$Q,$C:$C,RIGHT($D1328,6)),IF(C1328="  ",SUMIFS($Q:$Q,$C:$C," "),ROUNDDOWN(I1328*VLOOKUP(C1328,Aktivity!$C$6:$R$25,9,FALSE),2))))</f>
        <v/>
      </c>
      <c r="R1328" s="90" t="str">
        <f>IF($I1328="","",IF(C1328=" ",SUMIFS($R:$R,$C:$C,RIGHT($D1328,6)),IF(C1328="  ",SUMIFS($R:$R,$C:$C," "),ROUNDDOWN(Q1328*VLOOKUP(C1328,Aktivity!$C$6:$R$25,10,FALSE),2))))</f>
        <v/>
      </c>
      <c r="S1328" s="90" t="str">
        <f>IF($I1328="","",IF(C1328=" ",SUMIFS($S:$S,$C:$C,RIGHT($D1328,6)),IF(C1328="  ",SUMIFS($S:$S,$C:$C," "),ROUNDDOWN(I1328*VLOOKUP(C1328,Aktivity!$C$6:$R$25,13,FALSE),2))))</f>
        <v/>
      </c>
      <c r="T1328" s="90" t="str">
        <f t="shared" si="104"/>
        <v/>
      </c>
      <c r="V1328" s="13" t="str">
        <f>IFERROR(SMALL(Zoznam!O:O,ROW()-3),"")</f>
        <v/>
      </c>
    </row>
    <row r="1329" spans="2:22" ht="15" x14ac:dyDescent="0.25">
      <c r="B1329" s="89" t="str">
        <f>IF($V1329="","",VLOOKUP($V1329,Zoznam!$O:$W,2,FALSE))</f>
        <v/>
      </c>
      <c r="C1329" s="89" t="str">
        <f>IF($V1329="","",VLOOKUP($V1329,Zoznam!$O:$W,3,FALSE))</f>
        <v/>
      </c>
      <c r="D1329" s="75" t="str">
        <f>IF($V1329="","",VLOOKUP($V1329,Zoznam!$O:$W,4,FALSE))</f>
        <v/>
      </c>
      <c r="E1329" s="75" t="str">
        <f>IF($V1329="","",VLOOKUP($V1329,Zoznam!$O:$W,5,FALSE))</f>
        <v/>
      </c>
      <c r="F1329" s="89" t="str">
        <f>IF($V1329="","",VLOOKUP($V1329,Zoznam!$O:$W,6,FALSE))</f>
        <v/>
      </c>
      <c r="G1329" s="90" t="str">
        <f>IF($V1329="","",VLOOKUP($V1329,Zoznam!$O:$W,7,FALSE))</f>
        <v/>
      </c>
      <c r="H1329" s="91" t="str">
        <f>IF($V1329="","",VLOOKUP($V1329,Zoznam!$O:$W,8,FALSE))</f>
        <v/>
      </c>
      <c r="I1329" s="123" t="str">
        <f>IF($V1329="","",VLOOKUP($V1329,Zoznam!$O:$W,9,FALSE))</f>
        <v/>
      </c>
      <c r="J1329" s="123" t="str">
        <f t="shared" si="100"/>
        <v/>
      </c>
      <c r="K1329" s="90" t="str">
        <f t="shared" si="101"/>
        <v/>
      </c>
      <c r="L1329" s="90" t="str">
        <f t="shared" si="102"/>
        <v/>
      </c>
      <c r="M1329" s="90" t="str">
        <f>IF($I1329="","",IF(C1329=" ",SUMIFS($M:$M,$C:$C,RIGHT($D1329,6)),IF(C1329="  ",SUMIFS($M:$M,$C:$C," "),ROUNDUP(I1329*VLOOKUP(C1329,Aktivity!$C$6:$R$25,8,FALSE),2))))</f>
        <v/>
      </c>
      <c r="N1329" s="90" t="str">
        <f>IF($I1329="","",IF(C1329=" ",SUMIFS($N:$N,$C:$C,RIGHT($D1329,6)),IF(C1329="  ",SUMIFS($N:$N,$C:$C," "),ROUNDDOWN(M1329*VLOOKUP(C1329,Aktivity!$C$6:$R$25,10,FALSE),2))))</f>
        <v/>
      </c>
      <c r="O1329" s="90" t="str">
        <f>IF($I1329="","",IF(C1329=" ",SUMIFS($O:$O,$C:$C,RIGHT($D1329,6)),IF(C1329="  ",SUMIFS($O:$O,$C:$C," "),ROUNDDOWN(I1329*VLOOKUP(C1329,Aktivity!$C$6:$R$25,12,FALSE),2))))</f>
        <v/>
      </c>
      <c r="P1329" s="90" t="str">
        <f t="shared" si="103"/>
        <v/>
      </c>
      <c r="Q1329" s="90" t="str">
        <f>IF($I1329="","",IF(C1329=" ",SUMIFS($Q:$Q,$C:$C,RIGHT($D1329,6)),IF(C1329="  ",SUMIFS($Q:$Q,$C:$C," "),ROUNDDOWN(I1329*VLOOKUP(C1329,Aktivity!$C$6:$R$25,9,FALSE),2))))</f>
        <v/>
      </c>
      <c r="R1329" s="90" t="str">
        <f>IF($I1329="","",IF(C1329=" ",SUMIFS($R:$R,$C:$C,RIGHT($D1329,6)),IF(C1329="  ",SUMIFS($R:$R,$C:$C," "),ROUNDDOWN(Q1329*VLOOKUP(C1329,Aktivity!$C$6:$R$25,10,FALSE),2))))</f>
        <v/>
      </c>
      <c r="S1329" s="90" t="str">
        <f>IF($I1329="","",IF(C1329=" ",SUMIFS($S:$S,$C:$C,RIGHT($D1329,6)),IF(C1329="  ",SUMIFS($S:$S,$C:$C," "),ROUNDDOWN(I1329*VLOOKUP(C1329,Aktivity!$C$6:$R$25,13,FALSE),2))))</f>
        <v/>
      </c>
      <c r="T1329" s="90" t="str">
        <f t="shared" si="104"/>
        <v/>
      </c>
      <c r="V1329" s="13" t="str">
        <f>IFERROR(SMALL(Zoznam!O:O,ROW()-3),"")</f>
        <v/>
      </c>
    </row>
    <row r="1330" spans="2:22" ht="15" x14ac:dyDescent="0.25">
      <c r="B1330" s="89" t="str">
        <f>IF($V1330="","",VLOOKUP($V1330,Zoznam!$O:$W,2,FALSE))</f>
        <v/>
      </c>
      <c r="C1330" s="89" t="str">
        <f>IF($V1330="","",VLOOKUP($V1330,Zoznam!$O:$W,3,FALSE))</f>
        <v/>
      </c>
      <c r="D1330" s="75" t="str">
        <f>IF($V1330="","",VLOOKUP($V1330,Zoznam!$O:$W,4,FALSE))</f>
        <v/>
      </c>
      <c r="E1330" s="75" t="str">
        <f>IF($V1330="","",VLOOKUP($V1330,Zoznam!$O:$W,5,FALSE))</f>
        <v/>
      </c>
      <c r="F1330" s="89" t="str">
        <f>IF($V1330="","",VLOOKUP($V1330,Zoznam!$O:$W,6,FALSE))</f>
        <v/>
      </c>
      <c r="G1330" s="90" t="str">
        <f>IF($V1330="","",VLOOKUP($V1330,Zoznam!$O:$W,7,FALSE))</f>
        <v/>
      </c>
      <c r="H1330" s="91" t="str">
        <f>IF($V1330="","",VLOOKUP($V1330,Zoznam!$O:$W,8,FALSE))</f>
        <v/>
      </c>
      <c r="I1330" s="123" t="str">
        <f>IF($V1330="","",VLOOKUP($V1330,Zoznam!$O:$W,9,FALSE))</f>
        <v/>
      </c>
      <c r="J1330" s="123" t="str">
        <f t="shared" si="100"/>
        <v/>
      </c>
      <c r="K1330" s="90" t="str">
        <f t="shared" si="101"/>
        <v/>
      </c>
      <c r="L1330" s="90" t="str">
        <f t="shared" si="102"/>
        <v/>
      </c>
      <c r="M1330" s="90" t="str">
        <f>IF($I1330="","",IF(C1330=" ",SUMIFS($M:$M,$C:$C,RIGHT($D1330,6)),IF(C1330="  ",SUMIFS($M:$M,$C:$C," "),ROUNDUP(I1330*VLOOKUP(C1330,Aktivity!$C$6:$R$25,8,FALSE),2))))</f>
        <v/>
      </c>
      <c r="N1330" s="90" t="str">
        <f>IF($I1330="","",IF(C1330=" ",SUMIFS($N:$N,$C:$C,RIGHT($D1330,6)),IF(C1330="  ",SUMIFS($N:$N,$C:$C," "),ROUNDDOWN(M1330*VLOOKUP(C1330,Aktivity!$C$6:$R$25,10,FALSE),2))))</f>
        <v/>
      </c>
      <c r="O1330" s="90" t="str">
        <f>IF($I1330="","",IF(C1330=" ",SUMIFS($O:$O,$C:$C,RIGHT($D1330,6)),IF(C1330="  ",SUMIFS($O:$O,$C:$C," "),ROUNDDOWN(I1330*VLOOKUP(C1330,Aktivity!$C$6:$R$25,12,FALSE),2))))</f>
        <v/>
      </c>
      <c r="P1330" s="90" t="str">
        <f t="shared" si="103"/>
        <v/>
      </c>
      <c r="Q1330" s="90" t="str">
        <f>IF($I1330="","",IF(C1330=" ",SUMIFS($Q:$Q,$C:$C,RIGHT($D1330,6)),IF(C1330="  ",SUMIFS($Q:$Q,$C:$C," "),ROUNDDOWN(I1330*VLOOKUP(C1330,Aktivity!$C$6:$R$25,9,FALSE),2))))</f>
        <v/>
      </c>
      <c r="R1330" s="90" t="str">
        <f>IF($I1330="","",IF(C1330=" ",SUMIFS($R:$R,$C:$C,RIGHT($D1330,6)),IF(C1330="  ",SUMIFS($R:$R,$C:$C," "),ROUNDDOWN(Q1330*VLOOKUP(C1330,Aktivity!$C$6:$R$25,10,FALSE),2))))</f>
        <v/>
      </c>
      <c r="S1330" s="90" t="str">
        <f>IF($I1330="","",IF(C1330=" ",SUMIFS($S:$S,$C:$C,RIGHT($D1330,6)),IF(C1330="  ",SUMIFS($S:$S,$C:$C," "),ROUNDDOWN(I1330*VLOOKUP(C1330,Aktivity!$C$6:$R$25,13,FALSE),2))))</f>
        <v/>
      </c>
      <c r="T1330" s="90" t="str">
        <f t="shared" si="104"/>
        <v/>
      </c>
      <c r="V1330" s="13" t="str">
        <f>IFERROR(SMALL(Zoznam!O:O,ROW()-3),"")</f>
        <v/>
      </c>
    </row>
    <row r="1331" spans="2:22" ht="15" x14ac:dyDescent="0.25">
      <c r="B1331" s="89" t="str">
        <f>IF($V1331="","",VLOOKUP($V1331,Zoznam!$O:$W,2,FALSE))</f>
        <v/>
      </c>
      <c r="C1331" s="89" t="str">
        <f>IF($V1331="","",VLOOKUP($V1331,Zoznam!$O:$W,3,FALSE))</f>
        <v/>
      </c>
      <c r="D1331" s="75" t="str">
        <f>IF($V1331="","",VLOOKUP($V1331,Zoznam!$O:$W,4,FALSE))</f>
        <v/>
      </c>
      <c r="E1331" s="75" t="str">
        <f>IF($V1331="","",VLOOKUP($V1331,Zoznam!$O:$W,5,FALSE))</f>
        <v/>
      </c>
      <c r="F1331" s="89" t="str">
        <f>IF($V1331="","",VLOOKUP($V1331,Zoznam!$O:$W,6,FALSE))</f>
        <v/>
      </c>
      <c r="G1331" s="90" t="str">
        <f>IF($V1331="","",VLOOKUP($V1331,Zoznam!$O:$W,7,FALSE))</f>
        <v/>
      </c>
      <c r="H1331" s="91" t="str">
        <f>IF($V1331="","",VLOOKUP($V1331,Zoznam!$O:$W,8,FALSE))</f>
        <v/>
      </c>
      <c r="I1331" s="123" t="str">
        <f>IF($V1331="","",VLOOKUP($V1331,Zoznam!$O:$W,9,FALSE))</f>
        <v/>
      </c>
      <c r="J1331" s="123" t="str">
        <f t="shared" si="100"/>
        <v/>
      </c>
      <c r="K1331" s="90" t="str">
        <f t="shared" si="101"/>
        <v/>
      </c>
      <c r="L1331" s="90" t="str">
        <f t="shared" si="102"/>
        <v/>
      </c>
      <c r="M1331" s="90" t="str">
        <f>IF($I1331="","",IF(C1331=" ",SUMIFS($M:$M,$C:$C,RIGHT($D1331,6)),IF(C1331="  ",SUMIFS($M:$M,$C:$C," "),ROUNDUP(I1331*VLOOKUP(C1331,Aktivity!$C$6:$R$25,8,FALSE),2))))</f>
        <v/>
      </c>
      <c r="N1331" s="90" t="str">
        <f>IF($I1331="","",IF(C1331=" ",SUMIFS($N:$N,$C:$C,RIGHT($D1331,6)),IF(C1331="  ",SUMIFS($N:$N,$C:$C," "),ROUNDDOWN(M1331*VLOOKUP(C1331,Aktivity!$C$6:$R$25,10,FALSE),2))))</f>
        <v/>
      </c>
      <c r="O1331" s="90" t="str">
        <f>IF($I1331="","",IF(C1331=" ",SUMIFS($O:$O,$C:$C,RIGHT($D1331,6)),IF(C1331="  ",SUMIFS($O:$O,$C:$C," "),ROUNDDOWN(I1331*VLOOKUP(C1331,Aktivity!$C$6:$R$25,12,FALSE),2))))</f>
        <v/>
      </c>
      <c r="P1331" s="90" t="str">
        <f t="shared" si="103"/>
        <v/>
      </c>
      <c r="Q1331" s="90" t="str">
        <f>IF($I1331="","",IF(C1331=" ",SUMIFS($Q:$Q,$C:$C,RIGHT($D1331,6)),IF(C1331="  ",SUMIFS($Q:$Q,$C:$C," "),ROUNDDOWN(I1331*VLOOKUP(C1331,Aktivity!$C$6:$R$25,9,FALSE),2))))</f>
        <v/>
      </c>
      <c r="R1331" s="90" t="str">
        <f>IF($I1331="","",IF(C1331=" ",SUMIFS($R:$R,$C:$C,RIGHT($D1331,6)),IF(C1331="  ",SUMIFS($R:$R,$C:$C," "),ROUNDDOWN(Q1331*VLOOKUP(C1331,Aktivity!$C$6:$R$25,10,FALSE),2))))</f>
        <v/>
      </c>
      <c r="S1331" s="90" t="str">
        <f>IF($I1331="","",IF(C1331=" ",SUMIFS($S:$S,$C:$C,RIGHT($D1331,6)),IF(C1331="  ",SUMIFS($S:$S,$C:$C," "),ROUNDDOWN(I1331*VLOOKUP(C1331,Aktivity!$C$6:$R$25,13,FALSE),2))))</f>
        <v/>
      </c>
      <c r="T1331" s="90" t="str">
        <f t="shared" si="104"/>
        <v/>
      </c>
      <c r="V1331" s="13" t="str">
        <f>IFERROR(SMALL(Zoznam!O:O,ROW()-3),"")</f>
        <v/>
      </c>
    </row>
    <row r="1332" spans="2:22" ht="15" x14ac:dyDescent="0.25">
      <c r="B1332" s="89" t="str">
        <f>IF($V1332="","",VLOOKUP($V1332,Zoznam!$O:$W,2,FALSE))</f>
        <v/>
      </c>
      <c r="C1332" s="89" t="str">
        <f>IF($V1332="","",VLOOKUP($V1332,Zoznam!$O:$W,3,FALSE))</f>
        <v/>
      </c>
      <c r="D1332" s="75" t="str">
        <f>IF($V1332="","",VLOOKUP($V1332,Zoznam!$O:$W,4,FALSE))</f>
        <v/>
      </c>
      <c r="E1332" s="75" t="str">
        <f>IF($V1332="","",VLOOKUP($V1332,Zoznam!$O:$W,5,FALSE))</f>
        <v/>
      </c>
      <c r="F1332" s="89" t="str">
        <f>IF($V1332="","",VLOOKUP($V1332,Zoznam!$O:$W,6,FALSE))</f>
        <v/>
      </c>
      <c r="G1332" s="90" t="str">
        <f>IF($V1332="","",VLOOKUP($V1332,Zoznam!$O:$W,7,FALSE))</f>
        <v/>
      </c>
      <c r="H1332" s="91" t="str">
        <f>IF($V1332="","",VLOOKUP($V1332,Zoznam!$O:$W,8,FALSE))</f>
        <v/>
      </c>
      <c r="I1332" s="123" t="str">
        <f>IF($V1332="","",VLOOKUP($V1332,Zoznam!$O:$W,9,FALSE))</f>
        <v/>
      </c>
      <c r="J1332" s="123" t="str">
        <f t="shared" si="100"/>
        <v/>
      </c>
      <c r="K1332" s="90" t="str">
        <f t="shared" si="101"/>
        <v/>
      </c>
      <c r="L1332" s="90" t="str">
        <f t="shared" si="102"/>
        <v/>
      </c>
      <c r="M1332" s="90" t="str">
        <f>IF($I1332="","",IF(C1332=" ",SUMIFS($M:$M,$C:$C,RIGHT($D1332,6)),IF(C1332="  ",SUMIFS($M:$M,$C:$C," "),ROUNDUP(I1332*VLOOKUP(C1332,Aktivity!$C$6:$R$25,8,FALSE),2))))</f>
        <v/>
      </c>
      <c r="N1332" s="90" t="str">
        <f>IF($I1332="","",IF(C1332=" ",SUMIFS($N:$N,$C:$C,RIGHT($D1332,6)),IF(C1332="  ",SUMIFS($N:$N,$C:$C," "),ROUNDDOWN(M1332*VLOOKUP(C1332,Aktivity!$C$6:$R$25,10,FALSE),2))))</f>
        <v/>
      </c>
      <c r="O1332" s="90" t="str">
        <f>IF($I1332="","",IF(C1332=" ",SUMIFS($O:$O,$C:$C,RIGHT($D1332,6)),IF(C1332="  ",SUMIFS($O:$O,$C:$C," "),ROUNDDOWN(I1332*VLOOKUP(C1332,Aktivity!$C$6:$R$25,12,FALSE),2))))</f>
        <v/>
      </c>
      <c r="P1332" s="90" t="str">
        <f t="shared" si="103"/>
        <v/>
      </c>
      <c r="Q1332" s="90" t="str">
        <f>IF($I1332="","",IF(C1332=" ",SUMIFS($Q:$Q,$C:$C,RIGHT($D1332,6)),IF(C1332="  ",SUMIFS($Q:$Q,$C:$C," "),ROUNDDOWN(I1332*VLOOKUP(C1332,Aktivity!$C$6:$R$25,9,FALSE),2))))</f>
        <v/>
      </c>
      <c r="R1332" s="90" t="str">
        <f>IF($I1332="","",IF(C1332=" ",SUMIFS($R:$R,$C:$C,RIGHT($D1332,6)),IF(C1332="  ",SUMIFS($R:$R,$C:$C," "),ROUNDDOWN(Q1332*VLOOKUP(C1332,Aktivity!$C$6:$R$25,10,FALSE),2))))</f>
        <v/>
      </c>
      <c r="S1332" s="90" t="str">
        <f>IF($I1332="","",IF(C1332=" ",SUMIFS($S:$S,$C:$C,RIGHT($D1332,6)),IF(C1332="  ",SUMIFS($S:$S,$C:$C," "),ROUNDDOWN(I1332*VLOOKUP(C1332,Aktivity!$C$6:$R$25,13,FALSE),2))))</f>
        <v/>
      </c>
      <c r="T1332" s="90" t="str">
        <f t="shared" si="104"/>
        <v/>
      </c>
      <c r="V1332" s="13" t="str">
        <f>IFERROR(SMALL(Zoznam!O:O,ROW()-3),"")</f>
        <v/>
      </c>
    </row>
    <row r="1333" spans="2:22" ht="15" x14ac:dyDescent="0.25">
      <c r="B1333" s="89" t="str">
        <f>IF($V1333="","",VLOOKUP($V1333,Zoznam!$O:$W,2,FALSE))</f>
        <v/>
      </c>
      <c r="C1333" s="89" t="str">
        <f>IF($V1333="","",VLOOKUP($V1333,Zoznam!$O:$W,3,FALSE))</f>
        <v/>
      </c>
      <c r="D1333" s="75" t="str">
        <f>IF($V1333="","",VLOOKUP($V1333,Zoznam!$O:$W,4,FALSE))</f>
        <v/>
      </c>
      <c r="E1333" s="75" t="str">
        <f>IF($V1333="","",VLOOKUP($V1333,Zoznam!$O:$W,5,FALSE))</f>
        <v/>
      </c>
      <c r="F1333" s="89" t="str">
        <f>IF($V1333="","",VLOOKUP($V1333,Zoznam!$O:$W,6,FALSE))</f>
        <v/>
      </c>
      <c r="G1333" s="90" t="str">
        <f>IF($V1333="","",VLOOKUP($V1333,Zoznam!$O:$W,7,FALSE))</f>
        <v/>
      </c>
      <c r="H1333" s="91" t="str">
        <f>IF($V1333="","",VLOOKUP($V1333,Zoznam!$O:$W,8,FALSE))</f>
        <v/>
      </c>
      <c r="I1333" s="123" t="str">
        <f>IF($V1333="","",VLOOKUP($V1333,Zoznam!$O:$W,9,FALSE))</f>
        <v/>
      </c>
      <c r="J1333" s="123" t="str">
        <f t="shared" si="100"/>
        <v/>
      </c>
      <c r="K1333" s="90" t="str">
        <f t="shared" si="101"/>
        <v/>
      </c>
      <c r="L1333" s="90" t="str">
        <f t="shared" si="102"/>
        <v/>
      </c>
      <c r="M1333" s="90" t="str">
        <f>IF($I1333="","",IF(C1333=" ",SUMIFS($M:$M,$C:$C,RIGHT($D1333,6)),IF(C1333="  ",SUMIFS($M:$M,$C:$C," "),ROUNDUP(I1333*VLOOKUP(C1333,Aktivity!$C$6:$R$25,8,FALSE),2))))</f>
        <v/>
      </c>
      <c r="N1333" s="90" t="str">
        <f>IF($I1333="","",IF(C1333=" ",SUMIFS($N:$N,$C:$C,RIGHT($D1333,6)),IF(C1333="  ",SUMIFS($N:$N,$C:$C," "),ROUNDDOWN(M1333*VLOOKUP(C1333,Aktivity!$C$6:$R$25,10,FALSE),2))))</f>
        <v/>
      </c>
      <c r="O1333" s="90" t="str">
        <f>IF($I1333="","",IF(C1333=" ",SUMIFS($O:$O,$C:$C,RIGHT($D1333,6)),IF(C1333="  ",SUMIFS($O:$O,$C:$C," "),ROUNDDOWN(I1333*VLOOKUP(C1333,Aktivity!$C$6:$R$25,12,FALSE),2))))</f>
        <v/>
      </c>
      <c r="P1333" s="90" t="str">
        <f t="shared" si="103"/>
        <v/>
      </c>
      <c r="Q1333" s="90" t="str">
        <f>IF($I1333="","",IF(C1333=" ",SUMIFS($Q:$Q,$C:$C,RIGHT($D1333,6)),IF(C1333="  ",SUMIFS($Q:$Q,$C:$C," "),ROUNDDOWN(I1333*VLOOKUP(C1333,Aktivity!$C$6:$R$25,9,FALSE),2))))</f>
        <v/>
      </c>
      <c r="R1333" s="90" t="str">
        <f>IF($I1333="","",IF(C1333=" ",SUMIFS($R:$R,$C:$C,RIGHT($D1333,6)),IF(C1333="  ",SUMIFS($R:$R,$C:$C," "),ROUNDDOWN(Q1333*VLOOKUP(C1333,Aktivity!$C$6:$R$25,10,FALSE),2))))</f>
        <v/>
      </c>
      <c r="S1333" s="90" t="str">
        <f>IF($I1333="","",IF(C1333=" ",SUMIFS($S:$S,$C:$C,RIGHT($D1333,6)),IF(C1333="  ",SUMIFS($S:$S,$C:$C," "),ROUNDDOWN(I1333*VLOOKUP(C1333,Aktivity!$C$6:$R$25,13,FALSE),2))))</f>
        <v/>
      </c>
      <c r="T1333" s="90" t="str">
        <f t="shared" si="104"/>
        <v/>
      </c>
      <c r="V1333" s="13" t="str">
        <f>IFERROR(SMALL(Zoznam!O:O,ROW()-3),"")</f>
        <v/>
      </c>
    </row>
    <row r="1334" spans="2:22" ht="15" x14ac:dyDescent="0.25">
      <c r="B1334" s="89" t="str">
        <f>IF($V1334="","",VLOOKUP($V1334,Zoznam!$O:$W,2,FALSE))</f>
        <v/>
      </c>
      <c r="C1334" s="89" t="str">
        <f>IF($V1334="","",VLOOKUP($V1334,Zoznam!$O:$W,3,FALSE))</f>
        <v/>
      </c>
      <c r="D1334" s="75" t="str">
        <f>IF($V1334="","",VLOOKUP($V1334,Zoznam!$O:$W,4,FALSE))</f>
        <v/>
      </c>
      <c r="E1334" s="75" t="str">
        <f>IF($V1334="","",VLOOKUP($V1334,Zoznam!$O:$W,5,FALSE))</f>
        <v/>
      </c>
      <c r="F1334" s="89" t="str">
        <f>IF($V1334="","",VLOOKUP($V1334,Zoznam!$O:$W,6,FALSE))</f>
        <v/>
      </c>
      <c r="G1334" s="90" t="str">
        <f>IF($V1334="","",VLOOKUP($V1334,Zoznam!$O:$W,7,FALSE))</f>
        <v/>
      </c>
      <c r="H1334" s="91" t="str">
        <f>IF($V1334="","",VLOOKUP($V1334,Zoznam!$O:$W,8,FALSE))</f>
        <v/>
      </c>
      <c r="I1334" s="123" t="str">
        <f>IF($V1334="","",VLOOKUP($V1334,Zoznam!$O:$W,9,FALSE))</f>
        <v/>
      </c>
      <c r="J1334" s="123" t="str">
        <f t="shared" si="100"/>
        <v/>
      </c>
      <c r="K1334" s="90" t="str">
        <f t="shared" si="101"/>
        <v/>
      </c>
      <c r="L1334" s="90" t="str">
        <f t="shared" si="102"/>
        <v/>
      </c>
      <c r="M1334" s="90" t="str">
        <f>IF($I1334="","",IF(C1334=" ",SUMIFS($M:$M,$C:$C,RIGHT($D1334,6)),IF(C1334="  ",SUMIFS($M:$M,$C:$C," "),ROUNDUP(I1334*VLOOKUP(C1334,Aktivity!$C$6:$R$25,8,FALSE),2))))</f>
        <v/>
      </c>
      <c r="N1334" s="90" t="str">
        <f>IF($I1334="","",IF(C1334=" ",SUMIFS($N:$N,$C:$C,RIGHT($D1334,6)),IF(C1334="  ",SUMIFS($N:$N,$C:$C," "),ROUNDDOWN(M1334*VLOOKUP(C1334,Aktivity!$C$6:$R$25,10,FALSE),2))))</f>
        <v/>
      </c>
      <c r="O1334" s="90" t="str">
        <f>IF($I1334="","",IF(C1334=" ",SUMIFS($O:$O,$C:$C,RIGHT($D1334,6)),IF(C1334="  ",SUMIFS($O:$O,$C:$C," "),ROUNDDOWN(I1334*VLOOKUP(C1334,Aktivity!$C$6:$R$25,12,FALSE),2))))</f>
        <v/>
      </c>
      <c r="P1334" s="90" t="str">
        <f t="shared" si="103"/>
        <v/>
      </c>
      <c r="Q1334" s="90" t="str">
        <f>IF($I1334="","",IF(C1334=" ",SUMIFS($Q:$Q,$C:$C,RIGHT($D1334,6)),IF(C1334="  ",SUMIFS($Q:$Q,$C:$C," "),ROUNDDOWN(I1334*VLOOKUP(C1334,Aktivity!$C$6:$R$25,9,FALSE),2))))</f>
        <v/>
      </c>
      <c r="R1334" s="90" t="str">
        <f>IF($I1334="","",IF(C1334=" ",SUMIFS($R:$R,$C:$C,RIGHT($D1334,6)),IF(C1334="  ",SUMIFS($R:$R,$C:$C," "),ROUNDDOWN(Q1334*VLOOKUP(C1334,Aktivity!$C$6:$R$25,10,FALSE),2))))</f>
        <v/>
      </c>
      <c r="S1334" s="90" t="str">
        <f>IF($I1334="","",IF(C1334=" ",SUMIFS($S:$S,$C:$C,RIGHT($D1334,6)),IF(C1334="  ",SUMIFS($S:$S,$C:$C," "),ROUNDDOWN(I1334*VLOOKUP(C1334,Aktivity!$C$6:$R$25,13,FALSE),2))))</f>
        <v/>
      </c>
      <c r="T1334" s="90" t="str">
        <f t="shared" si="104"/>
        <v/>
      </c>
      <c r="V1334" s="13" t="str">
        <f>IFERROR(SMALL(Zoznam!O:O,ROW()-3),"")</f>
        <v/>
      </c>
    </row>
    <row r="1335" spans="2:22" ht="15" x14ac:dyDescent="0.25">
      <c r="B1335" s="89" t="str">
        <f>IF($V1335="","",VLOOKUP($V1335,Zoznam!$O:$W,2,FALSE))</f>
        <v/>
      </c>
      <c r="C1335" s="89" t="str">
        <f>IF($V1335="","",VLOOKUP($V1335,Zoznam!$O:$W,3,FALSE))</f>
        <v/>
      </c>
      <c r="D1335" s="75" t="str">
        <f>IF($V1335="","",VLOOKUP($V1335,Zoznam!$O:$W,4,FALSE))</f>
        <v/>
      </c>
      <c r="E1335" s="75" t="str">
        <f>IF($V1335="","",VLOOKUP($V1335,Zoznam!$O:$W,5,FALSE))</f>
        <v/>
      </c>
      <c r="F1335" s="89" t="str">
        <f>IF($V1335="","",VLOOKUP($V1335,Zoznam!$O:$W,6,FALSE))</f>
        <v/>
      </c>
      <c r="G1335" s="90" t="str">
        <f>IF($V1335="","",VLOOKUP($V1335,Zoznam!$O:$W,7,FALSE))</f>
        <v/>
      </c>
      <c r="H1335" s="91" t="str">
        <f>IF($V1335="","",VLOOKUP($V1335,Zoznam!$O:$W,8,FALSE))</f>
        <v/>
      </c>
      <c r="I1335" s="123" t="str">
        <f>IF($V1335="","",VLOOKUP($V1335,Zoznam!$O:$W,9,FALSE))</f>
        <v/>
      </c>
      <c r="J1335" s="123" t="str">
        <f t="shared" si="100"/>
        <v/>
      </c>
      <c r="K1335" s="90" t="str">
        <f t="shared" si="101"/>
        <v/>
      </c>
      <c r="L1335" s="90" t="str">
        <f t="shared" si="102"/>
        <v/>
      </c>
      <c r="M1335" s="90" t="str">
        <f>IF($I1335="","",IF(C1335=" ",SUMIFS($M:$M,$C:$C,RIGHT($D1335,6)),IF(C1335="  ",SUMIFS($M:$M,$C:$C," "),ROUNDUP(I1335*VLOOKUP(C1335,Aktivity!$C$6:$R$25,8,FALSE),2))))</f>
        <v/>
      </c>
      <c r="N1335" s="90" t="str">
        <f>IF($I1335="","",IF(C1335=" ",SUMIFS($N:$N,$C:$C,RIGHT($D1335,6)),IF(C1335="  ",SUMIFS($N:$N,$C:$C," "),ROUNDDOWN(M1335*VLOOKUP(C1335,Aktivity!$C$6:$R$25,10,FALSE),2))))</f>
        <v/>
      </c>
      <c r="O1335" s="90" t="str">
        <f>IF($I1335="","",IF(C1335=" ",SUMIFS($O:$O,$C:$C,RIGHT($D1335,6)),IF(C1335="  ",SUMIFS($O:$O,$C:$C," "),ROUNDDOWN(I1335*VLOOKUP(C1335,Aktivity!$C$6:$R$25,12,FALSE),2))))</f>
        <v/>
      </c>
      <c r="P1335" s="90" t="str">
        <f t="shared" si="103"/>
        <v/>
      </c>
      <c r="Q1335" s="90" t="str">
        <f>IF($I1335="","",IF(C1335=" ",SUMIFS($Q:$Q,$C:$C,RIGHT($D1335,6)),IF(C1335="  ",SUMIFS($Q:$Q,$C:$C," "),ROUNDDOWN(I1335*VLOOKUP(C1335,Aktivity!$C$6:$R$25,9,FALSE),2))))</f>
        <v/>
      </c>
      <c r="R1335" s="90" t="str">
        <f>IF($I1335="","",IF(C1335=" ",SUMIFS($R:$R,$C:$C,RIGHT($D1335,6)),IF(C1335="  ",SUMIFS($R:$R,$C:$C," "),ROUNDDOWN(Q1335*VLOOKUP(C1335,Aktivity!$C$6:$R$25,10,FALSE),2))))</f>
        <v/>
      </c>
      <c r="S1335" s="90" t="str">
        <f>IF($I1335="","",IF(C1335=" ",SUMIFS($S:$S,$C:$C,RIGHT($D1335,6)),IF(C1335="  ",SUMIFS($S:$S,$C:$C," "),ROUNDDOWN(I1335*VLOOKUP(C1335,Aktivity!$C$6:$R$25,13,FALSE),2))))</f>
        <v/>
      </c>
      <c r="T1335" s="90" t="str">
        <f t="shared" si="104"/>
        <v/>
      </c>
      <c r="V1335" s="13" t="str">
        <f>IFERROR(SMALL(Zoznam!O:O,ROW()-3),"")</f>
        <v/>
      </c>
    </row>
    <row r="1336" spans="2:22" ht="15" x14ac:dyDescent="0.25">
      <c r="B1336" s="89" t="str">
        <f>IF($V1336="","",VLOOKUP($V1336,Zoznam!$O:$W,2,FALSE))</f>
        <v/>
      </c>
      <c r="C1336" s="89" t="str">
        <f>IF($V1336="","",VLOOKUP($V1336,Zoznam!$O:$W,3,FALSE))</f>
        <v/>
      </c>
      <c r="D1336" s="75" t="str">
        <f>IF($V1336="","",VLOOKUP($V1336,Zoznam!$O:$W,4,FALSE))</f>
        <v/>
      </c>
      <c r="E1336" s="75" t="str">
        <f>IF($V1336="","",VLOOKUP($V1336,Zoznam!$O:$W,5,FALSE))</f>
        <v/>
      </c>
      <c r="F1336" s="89" t="str">
        <f>IF($V1336="","",VLOOKUP($V1336,Zoznam!$O:$W,6,FALSE))</f>
        <v/>
      </c>
      <c r="G1336" s="90" t="str">
        <f>IF($V1336="","",VLOOKUP($V1336,Zoznam!$O:$W,7,FALSE))</f>
        <v/>
      </c>
      <c r="H1336" s="91" t="str">
        <f>IF($V1336="","",VLOOKUP($V1336,Zoznam!$O:$W,8,FALSE))</f>
        <v/>
      </c>
      <c r="I1336" s="123" t="str">
        <f>IF($V1336="","",VLOOKUP($V1336,Zoznam!$O:$W,9,FALSE))</f>
        <v/>
      </c>
      <c r="J1336" s="123" t="str">
        <f t="shared" si="100"/>
        <v/>
      </c>
      <c r="K1336" s="90" t="str">
        <f t="shared" si="101"/>
        <v/>
      </c>
      <c r="L1336" s="90" t="str">
        <f t="shared" si="102"/>
        <v/>
      </c>
      <c r="M1336" s="90" t="str">
        <f>IF($I1336="","",IF(C1336=" ",SUMIFS($M:$M,$C:$C,RIGHT($D1336,6)),IF(C1336="  ",SUMIFS($M:$M,$C:$C," "),ROUNDUP(I1336*VLOOKUP(C1336,Aktivity!$C$6:$R$25,8,FALSE),2))))</f>
        <v/>
      </c>
      <c r="N1336" s="90" t="str">
        <f>IF($I1336="","",IF(C1336=" ",SUMIFS($N:$N,$C:$C,RIGHT($D1336,6)),IF(C1336="  ",SUMIFS($N:$N,$C:$C," "),ROUNDDOWN(M1336*VLOOKUP(C1336,Aktivity!$C$6:$R$25,10,FALSE),2))))</f>
        <v/>
      </c>
      <c r="O1336" s="90" t="str">
        <f>IF($I1336="","",IF(C1336=" ",SUMIFS($O:$O,$C:$C,RIGHT($D1336,6)),IF(C1336="  ",SUMIFS($O:$O,$C:$C," "),ROUNDDOWN(I1336*VLOOKUP(C1336,Aktivity!$C$6:$R$25,12,FALSE),2))))</f>
        <v/>
      </c>
      <c r="P1336" s="90" t="str">
        <f t="shared" si="103"/>
        <v/>
      </c>
      <c r="Q1336" s="90" t="str">
        <f>IF($I1336="","",IF(C1336=" ",SUMIFS($Q:$Q,$C:$C,RIGHT($D1336,6)),IF(C1336="  ",SUMIFS($Q:$Q,$C:$C," "),ROUNDDOWN(I1336*VLOOKUP(C1336,Aktivity!$C$6:$R$25,9,FALSE),2))))</f>
        <v/>
      </c>
      <c r="R1336" s="90" t="str">
        <f>IF($I1336="","",IF(C1336=" ",SUMIFS($R:$R,$C:$C,RIGHT($D1336,6)),IF(C1336="  ",SUMIFS($R:$R,$C:$C," "),ROUNDDOWN(Q1336*VLOOKUP(C1336,Aktivity!$C$6:$R$25,10,FALSE),2))))</f>
        <v/>
      </c>
      <c r="S1336" s="90" t="str">
        <f>IF($I1336="","",IF(C1336=" ",SUMIFS($S:$S,$C:$C,RIGHT($D1336,6)),IF(C1336="  ",SUMIFS($S:$S,$C:$C," "),ROUNDDOWN(I1336*VLOOKUP(C1336,Aktivity!$C$6:$R$25,13,FALSE),2))))</f>
        <v/>
      </c>
      <c r="T1336" s="90" t="str">
        <f t="shared" si="104"/>
        <v/>
      </c>
      <c r="V1336" s="13" t="str">
        <f>IFERROR(SMALL(Zoznam!O:O,ROW()-3),"")</f>
        <v/>
      </c>
    </row>
    <row r="1337" spans="2:22" ht="15" x14ac:dyDescent="0.25">
      <c r="B1337" s="89" t="str">
        <f>IF($V1337="","",VLOOKUP($V1337,Zoznam!$O:$W,2,FALSE))</f>
        <v/>
      </c>
      <c r="C1337" s="89" t="str">
        <f>IF($V1337="","",VLOOKUP($V1337,Zoznam!$O:$W,3,FALSE))</f>
        <v/>
      </c>
      <c r="D1337" s="75" t="str">
        <f>IF($V1337="","",VLOOKUP($V1337,Zoznam!$O:$W,4,FALSE))</f>
        <v/>
      </c>
      <c r="E1337" s="75" t="str">
        <f>IF($V1337="","",VLOOKUP($V1337,Zoznam!$O:$W,5,FALSE))</f>
        <v/>
      </c>
      <c r="F1337" s="89" t="str">
        <f>IF($V1337="","",VLOOKUP($V1337,Zoznam!$O:$W,6,FALSE))</f>
        <v/>
      </c>
      <c r="G1337" s="90" t="str">
        <f>IF($V1337="","",VLOOKUP($V1337,Zoznam!$O:$W,7,FALSE))</f>
        <v/>
      </c>
      <c r="H1337" s="91" t="str">
        <f>IF($V1337="","",VLOOKUP($V1337,Zoznam!$O:$W,8,FALSE))</f>
        <v/>
      </c>
      <c r="I1337" s="123" t="str">
        <f>IF($V1337="","",VLOOKUP($V1337,Zoznam!$O:$W,9,FALSE))</f>
        <v/>
      </c>
      <c r="J1337" s="123" t="str">
        <f t="shared" si="100"/>
        <v/>
      </c>
      <c r="K1337" s="90" t="str">
        <f t="shared" si="101"/>
        <v/>
      </c>
      <c r="L1337" s="90" t="str">
        <f t="shared" si="102"/>
        <v/>
      </c>
      <c r="M1337" s="90" t="str">
        <f>IF($I1337="","",IF(C1337=" ",SUMIFS($M:$M,$C:$C,RIGHT($D1337,6)),IF(C1337="  ",SUMIFS($M:$M,$C:$C," "),ROUNDUP(I1337*VLOOKUP(C1337,Aktivity!$C$6:$R$25,8,FALSE),2))))</f>
        <v/>
      </c>
      <c r="N1337" s="90" t="str">
        <f>IF($I1337="","",IF(C1337=" ",SUMIFS($N:$N,$C:$C,RIGHT($D1337,6)),IF(C1337="  ",SUMIFS($N:$N,$C:$C," "),ROUNDDOWN(M1337*VLOOKUP(C1337,Aktivity!$C$6:$R$25,10,FALSE),2))))</f>
        <v/>
      </c>
      <c r="O1337" s="90" t="str">
        <f>IF($I1337="","",IF(C1337=" ",SUMIFS($O:$O,$C:$C,RIGHT($D1337,6)),IF(C1337="  ",SUMIFS($O:$O,$C:$C," "),ROUNDDOWN(I1337*VLOOKUP(C1337,Aktivity!$C$6:$R$25,12,FALSE),2))))</f>
        <v/>
      </c>
      <c r="P1337" s="90" t="str">
        <f t="shared" si="103"/>
        <v/>
      </c>
      <c r="Q1337" s="90" t="str">
        <f>IF($I1337="","",IF(C1337=" ",SUMIFS($Q:$Q,$C:$C,RIGHT($D1337,6)),IF(C1337="  ",SUMIFS($Q:$Q,$C:$C," "),ROUNDDOWN(I1337*VLOOKUP(C1337,Aktivity!$C$6:$R$25,9,FALSE),2))))</f>
        <v/>
      </c>
      <c r="R1337" s="90" t="str">
        <f>IF($I1337="","",IF(C1337=" ",SUMIFS($R:$R,$C:$C,RIGHT($D1337,6)),IF(C1337="  ",SUMIFS($R:$R,$C:$C," "),ROUNDDOWN(Q1337*VLOOKUP(C1337,Aktivity!$C$6:$R$25,10,FALSE),2))))</f>
        <v/>
      </c>
      <c r="S1337" s="90" t="str">
        <f>IF($I1337="","",IF(C1337=" ",SUMIFS($S:$S,$C:$C,RIGHT($D1337,6)),IF(C1337="  ",SUMIFS($S:$S,$C:$C," "),ROUNDDOWN(I1337*VLOOKUP(C1337,Aktivity!$C$6:$R$25,13,FALSE),2))))</f>
        <v/>
      </c>
      <c r="T1337" s="90" t="str">
        <f t="shared" si="104"/>
        <v/>
      </c>
      <c r="V1337" s="13" t="str">
        <f>IFERROR(SMALL(Zoznam!O:O,ROW()-3),"")</f>
        <v/>
      </c>
    </row>
    <row r="1338" spans="2:22" ht="15" x14ac:dyDescent="0.25">
      <c r="B1338" s="89" t="str">
        <f>IF($V1338="","",VLOOKUP($V1338,Zoznam!$O:$W,2,FALSE))</f>
        <v/>
      </c>
      <c r="C1338" s="89" t="str">
        <f>IF($V1338="","",VLOOKUP($V1338,Zoznam!$O:$W,3,FALSE))</f>
        <v/>
      </c>
      <c r="D1338" s="75" t="str">
        <f>IF($V1338="","",VLOOKUP($V1338,Zoznam!$O:$W,4,FALSE))</f>
        <v/>
      </c>
      <c r="E1338" s="75" t="str">
        <f>IF($V1338="","",VLOOKUP($V1338,Zoznam!$O:$W,5,FALSE))</f>
        <v/>
      </c>
      <c r="F1338" s="89" t="str">
        <f>IF($V1338="","",VLOOKUP($V1338,Zoznam!$O:$W,6,FALSE))</f>
        <v/>
      </c>
      <c r="G1338" s="90" t="str">
        <f>IF($V1338="","",VLOOKUP($V1338,Zoznam!$O:$W,7,FALSE))</f>
        <v/>
      </c>
      <c r="H1338" s="91" t="str">
        <f>IF($V1338="","",VLOOKUP($V1338,Zoznam!$O:$W,8,FALSE))</f>
        <v/>
      </c>
      <c r="I1338" s="123" t="str">
        <f>IF($V1338="","",VLOOKUP($V1338,Zoznam!$O:$W,9,FALSE))</f>
        <v/>
      </c>
      <c r="J1338" s="123" t="str">
        <f t="shared" si="100"/>
        <v/>
      </c>
      <c r="K1338" s="90" t="str">
        <f t="shared" si="101"/>
        <v/>
      </c>
      <c r="L1338" s="90" t="str">
        <f t="shared" si="102"/>
        <v/>
      </c>
      <c r="M1338" s="90" t="str">
        <f>IF($I1338="","",IF(C1338=" ",SUMIFS($M:$M,$C:$C,RIGHT($D1338,6)),IF(C1338="  ",SUMIFS($M:$M,$C:$C," "),ROUNDUP(I1338*VLOOKUP(C1338,Aktivity!$C$6:$R$25,8,FALSE),2))))</f>
        <v/>
      </c>
      <c r="N1338" s="90" t="str">
        <f>IF($I1338="","",IF(C1338=" ",SUMIFS($N:$N,$C:$C,RIGHT($D1338,6)),IF(C1338="  ",SUMIFS($N:$N,$C:$C," "),ROUNDDOWN(M1338*VLOOKUP(C1338,Aktivity!$C$6:$R$25,10,FALSE),2))))</f>
        <v/>
      </c>
      <c r="O1338" s="90" t="str">
        <f>IF($I1338="","",IF(C1338=" ",SUMIFS($O:$O,$C:$C,RIGHT($D1338,6)),IF(C1338="  ",SUMIFS($O:$O,$C:$C," "),ROUNDDOWN(I1338*VLOOKUP(C1338,Aktivity!$C$6:$R$25,12,FALSE),2))))</f>
        <v/>
      </c>
      <c r="P1338" s="90" t="str">
        <f t="shared" si="103"/>
        <v/>
      </c>
      <c r="Q1338" s="90" t="str">
        <f>IF($I1338="","",IF(C1338=" ",SUMIFS($Q:$Q,$C:$C,RIGHT($D1338,6)),IF(C1338="  ",SUMIFS($Q:$Q,$C:$C," "),ROUNDDOWN(I1338*VLOOKUP(C1338,Aktivity!$C$6:$R$25,9,FALSE),2))))</f>
        <v/>
      </c>
      <c r="R1338" s="90" t="str">
        <f>IF($I1338="","",IF(C1338=" ",SUMIFS($R:$R,$C:$C,RIGHT($D1338,6)),IF(C1338="  ",SUMIFS($R:$R,$C:$C," "),ROUNDDOWN(Q1338*VLOOKUP(C1338,Aktivity!$C$6:$R$25,10,FALSE),2))))</f>
        <v/>
      </c>
      <c r="S1338" s="90" t="str">
        <f>IF($I1338="","",IF(C1338=" ",SUMIFS($S:$S,$C:$C,RIGHT($D1338,6)),IF(C1338="  ",SUMIFS($S:$S,$C:$C," "),ROUNDDOWN(I1338*VLOOKUP(C1338,Aktivity!$C$6:$R$25,13,FALSE),2))))</f>
        <v/>
      </c>
      <c r="T1338" s="90" t="str">
        <f t="shared" si="104"/>
        <v/>
      </c>
      <c r="V1338" s="13" t="str">
        <f>IFERROR(SMALL(Zoznam!O:O,ROW()-3),"")</f>
        <v/>
      </c>
    </row>
    <row r="1339" spans="2:22" ht="15" x14ac:dyDescent="0.25">
      <c r="B1339" s="89" t="str">
        <f>IF($V1339="","",VLOOKUP($V1339,Zoznam!$O:$W,2,FALSE))</f>
        <v/>
      </c>
      <c r="C1339" s="89" t="str">
        <f>IF($V1339="","",VLOOKUP($V1339,Zoznam!$O:$W,3,FALSE))</f>
        <v/>
      </c>
      <c r="D1339" s="75" t="str">
        <f>IF($V1339="","",VLOOKUP($V1339,Zoznam!$O:$W,4,FALSE))</f>
        <v/>
      </c>
      <c r="E1339" s="75" t="str">
        <f>IF($V1339="","",VLOOKUP($V1339,Zoznam!$O:$W,5,FALSE))</f>
        <v/>
      </c>
      <c r="F1339" s="89" t="str">
        <f>IF($V1339="","",VLOOKUP($V1339,Zoznam!$O:$W,6,FALSE))</f>
        <v/>
      </c>
      <c r="G1339" s="90" t="str">
        <f>IF($V1339="","",VLOOKUP($V1339,Zoznam!$O:$W,7,FALSE))</f>
        <v/>
      </c>
      <c r="H1339" s="91" t="str">
        <f>IF($V1339="","",VLOOKUP($V1339,Zoznam!$O:$W,8,FALSE))</f>
        <v/>
      </c>
      <c r="I1339" s="123" t="str">
        <f>IF($V1339="","",VLOOKUP($V1339,Zoznam!$O:$W,9,FALSE))</f>
        <v/>
      </c>
      <c r="J1339" s="123" t="str">
        <f t="shared" si="100"/>
        <v/>
      </c>
      <c r="K1339" s="90" t="str">
        <f t="shared" si="101"/>
        <v/>
      </c>
      <c r="L1339" s="90" t="str">
        <f t="shared" si="102"/>
        <v/>
      </c>
      <c r="M1339" s="90" t="str">
        <f>IF($I1339="","",IF(C1339=" ",SUMIFS($M:$M,$C:$C,RIGHT($D1339,6)),IF(C1339="  ",SUMIFS($M:$M,$C:$C," "),ROUNDUP(I1339*VLOOKUP(C1339,Aktivity!$C$6:$R$25,8,FALSE),2))))</f>
        <v/>
      </c>
      <c r="N1339" s="90" t="str">
        <f>IF($I1339="","",IF(C1339=" ",SUMIFS($N:$N,$C:$C,RIGHT($D1339,6)),IF(C1339="  ",SUMIFS($N:$N,$C:$C," "),ROUNDDOWN(M1339*VLOOKUP(C1339,Aktivity!$C$6:$R$25,10,FALSE),2))))</f>
        <v/>
      </c>
      <c r="O1339" s="90" t="str">
        <f>IF($I1339="","",IF(C1339=" ",SUMIFS($O:$O,$C:$C,RIGHT($D1339,6)),IF(C1339="  ",SUMIFS($O:$O,$C:$C," "),ROUNDDOWN(I1339*VLOOKUP(C1339,Aktivity!$C$6:$R$25,12,FALSE),2))))</f>
        <v/>
      </c>
      <c r="P1339" s="90" t="str">
        <f t="shared" si="103"/>
        <v/>
      </c>
      <c r="Q1339" s="90" t="str">
        <f>IF($I1339="","",IF(C1339=" ",SUMIFS($Q:$Q,$C:$C,RIGHT($D1339,6)),IF(C1339="  ",SUMIFS($Q:$Q,$C:$C," "),ROUNDDOWN(I1339*VLOOKUP(C1339,Aktivity!$C$6:$R$25,9,FALSE),2))))</f>
        <v/>
      </c>
      <c r="R1339" s="90" t="str">
        <f>IF($I1339="","",IF(C1339=" ",SUMIFS($R:$R,$C:$C,RIGHT($D1339,6)),IF(C1339="  ",SUMIFS($R:$R,$C:$C," "),ROUNDDOWN(Q1339*VLOOKUP(C1339,Aktivity!$C$6:$R$25,10,FALSE),2))))</f>
        <v/>
      </c>
      <c r="S1339" s="90" t="str">
        <f>IF($I1339="","",IF(C1339=" ",SUMIFS($S:$S,$C:$C,RIGHT($D1339,6)),IF(C1339="  ",SUMIFS($S:$S,$C:$C," "),ROUNDDOWN(I1339*VLOOKUP(C1339,Aktivity!$C$6:$R$25,13,FALSE),2))))</f>
        <v/>
      </c>
      <c r="T1339" s="90" t="str">
        <f t="shared" si="104"/>
        <v/>
      </c>
      <c r="V1339" s="13" t="str">
        <f>IFERROR(SMALL(Zoznam!O:O,ROW()-3),"")</f>
        <v/>
      </c>
    </row>
    <row r="1340" spans="2:22" ht="15" x14ac:dyDescent="0.25">
      <c r="B1340" s="89" t="str">
        <f>IF($V1340="","",VLOOKUP($V1340,Zoznam!$O:$W,2,FALSE))</f>
        <v/>
      </c>
      <c r="C1340" s="89" t="str">
        <f>IF($V1340="","",VLOOKUP($V1340,Zoznam!$O:$W,3,FALSE))</f>
        <v/>
      </c>
      <c r="D1340" s="75" t="str">
        <f>IF($V1340="","",VLOOKUP($V1340,Zoznam!$O:$W,4,FALSE))</f>
        <v/>
      </c>
      <c r="E1340" s="75" t="str">
        <f>IF($V1340="","",VLOOKUP($V1340,Zoznam!$O:$W,5,FALSE))</f>
        <v/>
      </c>
      <c r="F1340" s="89" t="str">
        <f>IF($V1340="","",VLOOKUP($V1340,Zoznam!$O:$W,6,FALSE))</f>
        <v/>
      </c>
      <c r="G1340" s="90" t="str">
        <f>IF($V1340="","",VLOOKUP($V1340,Zoznam!$O:$W,7,FALSE))</f>
        <v/>
      </c>
      <c r="H1340" s="91" t="str">
        <f>IF($V1340="","",VLOOKUP($V1340,Zoznam!$O:$W,8,FALSE))</f>
        <v/>
      </c>
      <c r="I1340" s="123" t="str">
        <f>IF($V1340="","",VLOOKUP($V1340,Zoznam!$O:$W,9,FALSE))</f>
        <v/>
      </c>
      <c r="J1340" s="123" t="str">
        <f t="shared" si="100"/>
        <v/>
      </c>
      <c r="K1340" s="90" t="str">
        <f t="shared" si="101"/>
        <v/>
      </c>
      <c r="L1340" s="90" t="str">
        <f t="shared" si="102"/>
        <v/>
      </c>
      <c r="M1340" s="90" t="str">
        <f>IF($I1340="","",IF(C1340=" ",SUMIFS($M:$M,$C:$C,RIGHT($D1340,6)),IF(C1340="  ",SUMIFS($M:$M,$C:$C," "),ROUNDUP(I1340*VLOOKUP(C1340,Aktivity!$C$6:$R$25,8,FALSE),2))))</f>
        <v/>
      </c>
      <c r="N1340" s="90" t="str">
        <f>IF($I1340="","",IF(C1340=" ",SUMIFS($N:$N,$C:$C,RIGHT($D1340,6)),IF(C1340="  ",SUMIFS($N:$N,$C:$C," "),ROUNDDOWN(M1340*VLOOKUP(C1340,Aktivity!$C$6:$R$25,10,FALSE),2))))</f>
        <v/>
      </c>
      <c r="O1340" s="90" t="str">
        <f>IF($I1340="","",IF(C1340=" ",SUMIFS($O:$O,$C:$C,RIGHT($D1340,6)),IF(C1340="  ",SUMIFS($O:$O,$C:$C," "),ROUNDDOWN(I1340*VLOOKUP(C1340,Aktivity!$C$6:$R$25,12,FALSE),2))))</f>
        <v/>
      </c>
      <c r="P1340" s="90" t="str">
        <f t="shared" si="103"/>
        <v/>
      </c>
      <c r="Q1340" s="90" t="str">
        <f>IF($I1340="","",IF(C1340=" ",SUMIFS($Q:$Q,$C:$C,RIGHT($D1340,6)),IF(C1340="  ",SUMIFS($Q:$Q,$C:$C," "),ROUNDDOWN(I1340*VLOOKUP(C1340,Aktivity!$C$6:$R$25,9,FALSE),2))))</f>
        <v/>
      </c>
      <c r="R1340" s="90" t="str">
        <f>IF($I1340="","",IF(C1340=" ",SUMIFS($R:$R,$C:$C,RIGHT($D1340,6)),IF(C1340="  ",SUMIFS($R:$R,$C:$C," "),ROUNDDOWN(Q1340*VLOOKUP(C1340,Aktivity!$C$6:$R$25,10,FALSE),2))))</f>
        <v/>
      </c>
      <c r="S1340" s="90" t="str">
        <f>IF($I1340="","",IF(C1340=" ",SUMIFS($S:$S,$C:$C,RIGHT($D1340,6)),IF(C1340="  ",SUMIFS($S:$S,$C:$C," "),ROUNDDOWN(I1340*VLOOKUP(C1340,Aktivity!$C$6:$R$25,13,FALSE),2))))</f>
        <v/>
      </c>
      <c r="T1340" s="90" t="str">
        <f t="shared" si="104"/>
        <v/>
      </c>
      <c r="V1340" s="13" t="str">
        <f>IFERROR(SMALL(Zoznam!O:O,ROW()-3),"")</f>
        <v/>
      </c>
    </row>
    <row r="1341" spans="2:22" ht="15" x14ac:dyDescent="0.25">
      <c r="B1341" s="89" t="str">
        <f>IF($V1341="","",VLOOKUP($V1341,Zoznam!$O:$W,2,FALSE))</f>
        <v/>
      </c>
      <c r="C1341" s="89" t="str">
        <f>IF($V1341="","",VLOOKUP($V1341,Zoznam!$O:$W,3,FALSE))</f>
        <v/>
      </c>
      <c r="D1341" s="75" t="str">
        <f>IF($V1341="","",VLOOKUP($V1341,Zoznam!$O:$W,4,FALSE))</f>
        <v/>
      </c>
      <c r="E1341" s="75" t="str">
        <f>IF($V1341="","",VLOOKUP($V1341,Zoznam!$O:$W,5,FALSE))</f>
        <v/>
      </c>
      <c r="F1341" s="89" t="str">
        <f>IF($V1341="","",VLOOKUP($V1341,Zoznam!$O:$W,6,FALSE))</f>
        <v/>
      </c>
      <c r="G1341" s="90" t="str">
        <f>IF($V1341="","",VLOOKUP($V1341,Zoznam!$O:$W,7,FALSE))</f>
        <v/>
      </c>
      <c r="H1341" s="91" t="str">
        <f>IF($V1341="","",VLOOKUP($V1341,Zoznam!$O:$W,8,FALSE))</f>
        <v/>
      </c>
      <c r="I1341" s="123" t="str">
        <f>IF($V1341="","",VLOOKUP($V1341,Zoznam!$O:$W,9,FALSE))</f>
        <v/>
      </c>
      <c r="J1341" s="123" t="str">
        <f t="shared" si="100"/>
        <v/>
      </c>
      <c r="K1341" s="90" t="str">
        <f t="shared" si="101"/>
        <v/>
      </c>
      <c r="L1341" s="90" t="str">
        <f t="shared" si="102"/>
        <v/>
      </c>
      <c r="M1341" s="90" t="str">
        <f>IF($I1341="","",IF(C1341=" ",SUMIFS($M:$M,$C:$C,RIGHT($D1341,6)),IF(C1341="  ",SUMIFS($M:$M,$C:$C," "),ROUNDUP(I1341*VLOOKUP(C1341,Aktivity!$C$6:$R$25,8,FALSE),2))))</f>
        <v/>
      </c>
      <c r="N1341" s="90" t="str">
        <f>IF($I1341="","",IF(C1341=" ",SUMIFS($N:$N,$C:$C,RIGHT($D1341,6)),IF(C1341="  ",SUMIFS($N:$N,$C:$C," "),ROUNDDOWN(M1341*VLOOKUP(C1341,Aktivity!$C$6:$R$25,10,FALSE),2))))</f>
        <v/>
      </c>
      <c r="O1341" s="90" t="str">
        <f>IF($I1341="","",IF(C1341=" ",SUMIFS($O:$O,$C:$C,RIGHT($D1341,6)),IF(C1341="  ",SUMIFS($O:$O,$C:$C," "),ROUNDDOWN(I1341*VLOOKUP(C1341,Aktivity!$C$6:$R$25,12,FALSE),2))))</f>
        <v/>
      </c>
      <c r="P1341" s="90" t="str">
        <f t="shared" si="103"/>
        <v/>
      </c>
      <c r="Q1341" s="90" t="str">
        <f>IF($I1341="","",IF(C1341=" ",SUMIFS($Q:$Q,$C:$C,RIGHT($D1341,6)),IF(C1341="  ",SUMIFS($Q:$Q,$C:$C," "),ROUNDDOWN(I1341*VLOOKUP(C1341,Aktivity!$C$6:$R$25,9,FALSE),2))))</f>
        <v/>
      </c>
      <c r="R1341" s="90" t="str">
        <f>IF($I1341="","",IF(C1341=" ",SUMIFS($R:$R,$C:$C,RIGHT($D1341,6)),IF(C1341="  ",SUMIFS($R:$R,$C:$C," "),ROUNDDOWN(Q1341*VLOOKUP(C1341,Aktivity!$C$6:$R$25,10,FALSE),2))))</f>
        <v/>
      </c>
      <c r="S1341" s="90" t="str">
        <f>IF($I1341="","",IF(C1341=" ",SUMIFS($S:$S,$C:$C,RIGHT($D1341,6)),IF(C1341="  ",SUMIFS($S:$S,$C:$C," "),ROUNDDOWN(I1341*VLOOKUP(C1341,Aktivity!$C$6:$R$25,13,FALSE),2))))</f>
        <v/>
      </c>
      <c r="T1341" s="90" t="str">
        <f t="shared" si="104"/>
        <v/>
      </c>
      <c r="V1341" s="13" t="str">
        <f>IFERROR(SMALL(Zoznam!O:O,ROW()-3),"")</f>
        <v/>
      </c>
    </row>
    <row r="1342" spans="2:22" ht="15" x14ac:dyDescent="0.25">
      <c r="B1342" s="89" t="str">
        <f>IF($V1342="","",VLOOKUP($V1342,Zoznam!$O:$W,2,FALSE))</f>
        <v/>
      </c>
      <c r="C1342" s="89" t="str">
        <f>IF($V1342="","",VLOOKUP($V1342,Zoznam!$O:$W,3,FALSE))</f>
        <v/>
      </c>
      <c r="D1342" s="75" t="str">
        <f>IF($V1342="","",VLOOKUP($V1342,Zoznam!$O:$W,4,FALSE))</f>
        <v/>
      </c>
      <c r="E1342" s="75" t="str">
        <f>IF($V1342="","",VLOOKUP($V1342,Zoznam!$O:$W,5,FALSE))</f>
        <v/>
      </c>
      <c r="F1342" s="89" t="str">
        <f>IF($V1342="","",VLOOKUP($V1342,Zoznam!$O:$W,6,FALSE))</f>
        <v/>
      </c>
      <c r="G1342" s="90" t="str">
        <f>IF($V1342="","",VLOOKUP($V1342,Zoznam!$O:$W,7,FALSE))</f>
        <v/>
      </c>
      <c r="H1342" s="91" t="str">
        <f>IF($V1342="","",VLOOKUP($V1342,Zoznam!$O:$W,8,FALSE))</f>
        <v/>
      </c>
      <c r="I1342" s="123" t="str">
        <f>IF($V1342="","",VLOOKUP($V1342,Zoznam!$O:$W,9,FALSE))</f>
        <v/>
      </c>
      <c r="J1342" s="123" t="str">
        <f t="shared" si="100"/>
        <v/>
      </c>
      <c r="K1342" s="90" t="str">
        <f t="shared" si="101"/>
        <v/>
      </c>
      <c r="L1342" s="90" t="str">
        <f t="shared" si="102"/>
        <v/>
      </c>
      <c r="M1342" s="90" t="str">
        <f>IF($I1342="","",IF(C1342=" ",SUMIFS($M:$M,$C:$C,RIGHT($D1342,6)),IF(C1342="  ",SUMIFS($M:$M,$C:$C," "),ROUNDUP(I1342*VLOOKUP(C1342,Aktivity!$C$6:$R$25,8,FALSE),2))))</f>
        <v/>
      </c>
      <c r="N1342" s="90" t="str">
        <f>IF($I1342="","",IF(C1342=" ",SUMIFS($N:$N,$C:$C,RIGHT($D1342,6)),IF(C1342="  ",SUMIFS($N:$N,$C:$C," "),ROUNDDOWN(M1342*VLOOKUP(C1342,Aktivity!$C$6:$R$25,10,FALSE),2))))</f>
        <v/>
      </c>
      <c r="O1342" s="90" t="str">
        <f>IF($I1342="","",IF(C1342=" ",SUMIFS($O:$O,$C:$C,RIGHT($D1342,6)),IF(C1342="  ",SUMIFS($O:$O,$C:$C," "),ROUNDDOWN(I1342*VLOOKUP(C1342,Aktivity!$C$6:$R$25,12,FALSE),2))))</f>
        <v/>
      </c>
      <c r="P1342" s="90" t="str">
        <f t="shared" si="103"/>
        <v/>
      </c>
      <c r="Q1342" s="90" t="str">
        <f>IF($I1342="","",IF(C1342=" ",SUMIFS($Q:$Q,$C:$C,RIGHT($D1342,6)),IF(C1342="  ",SUMIFS($Q:$Q,$C:$C," "),ROUNDDOWN(I1342*VLOOKUP(C1342,Aktivity!$C$6:$R$25,9,FALSE),2))))</f>
        <v/>
      </c>
      <c r="R1342" s="90" t="str">
        <f>IF($I1342="","",IF(C1342=" ",SUMIFS($R:$R,$C:$C,RIGHT($D1342,6)),IF(C1342="  ",SUMIFS($R:$R,$C:$C," "),ROUNDDOWN(Q1342*VLOOKUP(C1342,Aktivity!$C$6:$R$25,10,FALSE),2))))</f>
        <v/>
      </c>
      <c r="S1342" s="90" t="str">
        <f>IF($I1342="","",IF(C1342=" ",SUMIFS($S:$S,$C:$C,RIGHT($D1342,6)),IF(C1342="  ",SUMIFS($S:$S,$C:$C," "),ROUNDDOWN(I1342*VLOOKUP(C1342,Aktivity!$C$6:$R$25,13,FALSE),2))))</f>
        <v/>
      </c>
      <c r="T1342" s="90" t="str">
        <f t="shared" si="104"/>
        <v/>
      </c>
      <c r="V1342" s="13" t="str">
        <f>IFERROR(SMALL(Zoznam!O:O,ROW()-3),"")</f>
        <v/>
      </c>
    </row>
    <row r="1343" spans="2:22" ht="15" x14ac:dyDescent="0.25">
      <c r="B1343" s="89" t="str">
        <f>IF($V1343="","",VLOOKUP($V1343,Zoznam!$O:$W,2,FALSE))</f>
        <v/>
      </c>
      <c r="C1343" s="89" t="str">
        <f>IF($V1343="","",VLOOKUP($V1343,Zoznam!$O:$W,3,FALSE))</f>
        <v/>
      </c>
      <c r="D1343" s="75" t="str">
        <f>IF($V1343="","",VLOOKUP($V1343,Zoznam!$O:$W,4,FALSE))</f>
        <v/>
      </c>
      <c r="E1343" s="75" t="str">
        <f>IF($V1343="","",VLOOKUP($V1343,Zoznam!$O:$W,5,FALSE))</f>
        <v/>
      </c>
      <c r="F1343" s="89" t="str">
        <f>IF($V1343="","",VLOOKUP($V1343,Zoznam!$O:$W,6,FALSE))</f>
        <v/>
      </c>
      <c r="G1343" s="90" t="str">
        <f>IF($V1343="","",VLOOKUP($V1343,Zoznam!$O:$W,7,FALSE))</f>
        <v/>
      </c>
      <c r="H1343" s="91" t="str">
        <f>IF($V1343="","",VLOOKUP($V1343,Zoznam!$O:$W,8,FALSE))</f>
        <v/>
      </c>
      <c r="I1343" s="123" t="str">
        <f>IF($V1343="","",VLOOKUP($V1343,Zoznam!$O:$W,9,FALSE))</f>
        <v/>
      </c>
      <c r="J1343" s="123" t="str">
        <f t="shared" si="100"/>
        <v/>
      </c>
      <c r="K1343" s="90" t="str">
        <f t="shared" si="101"/>
        <v/>
      </c>
      <c r="L1343" s="90" t="str">
        <f t="shared" si="102"/>
        <v/>
      </c>
      <c r="M1343" s="90" t="str">
        <f>IF($I1343="","",IF(C1343=" ",SUMIFS($M:$M,$C:$C,RIGHT($D1343,6)),IF(C1343="  ",SUMIFS($M:$M,$C:$C," "),ROUNDUP(I1343*VLOOKUP(C1343,Aktivity!$C$6:$R$25,8,FALSE),2))))</f>
        <v/>
      </c>
      <c r="N1343" s="90" t="str">
        <f>IF($I1343="","",IF(C1343=" ",SUMIFS($N:$N,$C:$C,RIGHT($D1343,6)),IF(C1343="  ",SUMIFS($N:$N,$C:$C," "),ROUNDDOWN(M1343*VLOOKUP(C1343,Aktivity!$C$6:$R$25,10,FALSE),2))))</f>
        <v/>
      </c>
      <c r="O1343" s="90" t="str">
        <f>IF($I1343="","",IF(C1343=" ",SUMIFS($O:$O,$C:$C,RIGHT($D1343,6)),IF(C1343="  ",SUMIFS($O:$O,$C:$C," "),ROUNDDOWN(I1343*VLOOKUP(C1343,Aktivity!$C$6:$R$25,12,FALSE),2))))</f>
        <v/>
      </c>
      <c r="P1343" s="90" t="str">
        <f t="shared" si="103"/>
        <v/>
      </c>
      <c r="Q1343" s="90" t="str">
        <f>IF($I1343="","",IF(C1343=" ",SUMIFS($Q:$Q,$C:$C,RIGHT($D1343,6)),IF(C1343="  ",SUMIFS($Q:$Q,$C:$C," "),ROUNDDOWN(I1343*VLOOKUP(C1343,Aktivity!$C$6:$R$25,9,FALSE),2))))</f>
        <v/>
      </c>
      <c r="R1343" s="90" t="str">
        <f>IF($I1343="","",IF(C1343=" ",SUMIFS($R:$R,$C:$C,RIGHT($D1343,6)),IF(C1343="  ",SUMIFS($R:$R,$C:$C," "),ROUNDDOWN(Q1343*VLOOKUP(C1343,Aktivity!$C$6:$R$25,10,FALSE),2))))</f>
        <v/>
      </c>
      <c r="S1343" s="90" t="str">
        <f>IF($I1343="","",IF(C1343=" ",SUMIFS($S:$S,$C:$C,RIGHT($D1343,6)),IF(C1343="  ",SUMIFS($S:$S,$C:$C," "),ROUNDDOWN(I1343*VLOOKUP(C1343,Aktivity!$C$6:$R$25,13,FALSE),2))))</f>
        <v/>
      </c>
      <c r="T1343" s="90" t="str">
        <f t="shared" si="104"/>
        <v/>
      </c>
      <c r="V1343" s="13" t="str">
        <f>IFERROR(SMALL(Zoznam!O:O,ROW()-3),"")</f>
        <v/>
      </c>
    </row>
    <row r="1344" spans="2:22" ht="15" x14ac:dyDescent="0.25">
      <c r="B1344" s="89" t="str">
        <f>IF($V1344="","",VLOOKUP($V1344,Zoznam!$O:$W,2,FALSE))</f>
        <v/>
      </c>
      <c r="C1344" s="89" t="str">
        <f>IF($V1344="","",VLOOKUP($V1344,Zoznam!$O:$W,3,FALSE))</f>
        <v/>
      </c>
      <c r="D1344" s="75" t="str">
        <f>IF($V1344="","",VLOOKUP($V1344,Zoznam!$O:$W,4,FALSE))</f>
        <v/>
      </c>
      <c r="E1344" s="75" t="str">
        <f>IF($V1344="","",VLOOKUP($V1344,Zoznam!$O:$W,5,FALSE))</f>
        <v/>
      </c>
      <c r="F1344" s="89" t="str">
        <f>IF($V1344="","",VLOOKUP($V1344,Zoznam!$O:$W,6,FALSE))</f>
        <v/>
      </c>
      <c r="G1344" s="90" t="str">
        <f>IF($V1344="","",VLOOKUP($V1344,Zoznam!$O:$W,7,FALSE))</f>
        <v/>
      </c>
      <c r="H1344" s="91" t="str">
        <f>IF($V1344="","",VLOOKUP($V1344,Zoznam!$O:$W,8,FALSE))</f>
        <v/>
      </c>
      <c r="I1344" s="123" t="str">
        <f>IF($V1344="","",VLOOKUP($V1344,Zoznam!$O:$W,9,FALSE))</f>
        <v/>
      </c>
      <c r="J1344" s="123" t="str">
        <f t="shared" si="100"/>
        <v/>
      </c>
      <c r="K1344" s="90" t="str">
        <f t="shared" si="101"/>
        <v/>
      </c>
      <c r="L1344" s="90" t="str">
        <f t="shared" si="102"/>
        <v/>
      </c>
      <c r="M1344" s="90" t="str">
        <f>IF($I1344="","",IF(C1344=" ",SUMIFS($M:$M,$C:$C,RIGHT($D1344,6)),IF(C1344="  ",SUMIFS($M:$M,$C:$C," "),ROUNDUP(I1344*VLOOKUP(C1344,Aktivity!$C$6:$R$25,8,FALSE),2))))</f>
        <v/>
      </c>
      <c r="N1344" s="90" t="str">
        <f>IF($I1344="","",IF(C1344=" ",SUMIFS($N:$N,$C:$C,RIGHT($D1344,6)),IF(C1344="  ",SUMIFS($N:$N,$C:$C," "),ROUNDDOWN(M1344*VLOOKUP(C1344,Aktivity!$C$6:$R$25,10,FALSE),2))))</f>
        <v/>
      </c>
      <c r="O1344" s="90" t="str">
        <f>IF($I1344="","",IF(C1344=" ",SUMIFS($O:$O,$C:$C,RIGHT($D1344,6)),IF(C1344="  ",SUMIFS($O:$O,$C:$C," "),ROUNDDOWN(I1344*VLOOKUP(C1344,Aktivity!$C$6:$R$25,12,FALSE),2))))</f>
        <v/>
      </c>
      <c r="P1344" s="90" t="str">
        <f t="shared" si="103"/>
        <v/>
      </c>
      <c r="Q1344" s="90" t="str">
        <f>IF($I1344="","",IF(C1344=" ",SUMIFS($Q:$Q,$C:$C,RIGHT($D1344,6)),IF(C1344="  ",SUMIFS($Q:$Q,$C:$C," "),ROUNDDOWN(I1344*VLOOKUP(C1344,Aktivity!$C$6:$R$25,9,FALSE),2))))</f>
        <v/>
      </c>
      <c r="R1344" s="90" t="str">
        <f>IF($I1344="","",IF(C1344=" ",SUMIFS($R:$R,$C:$C,RIGHT($D1344,6)),IF(C1344="  ",SUMIFS($R:$R,$C:$C," "),ROUNDDOWN(Q1344*VLOOKUP(C1344,Aktivity!$C$6:$R$25,10,FALSE),2))))</f>
        <v/>
      </c>
      <c r="S1344" s="90" t="str">
        <f>IF($I1344="","",IF(C1344=" ",SUMIFS($S:$S,$C:$C,RIGHT($D1344,6)),IF(C1344="  ",SUMIFS($S:$S,$C:$C," "),ROUNDDOWN(I1344*VLOOKUP(C1344,Aktivity!$C$6:$R$25,13,FALSE),2))))</f>
        <v/>
      </c>
      <c r="T1344" s="90" t="str">
        <f t="shared" si="104"/>
        <v/>
      </c>
      <c r="V1344" s="13" t="str">
        <f>IFERROR(SMALL(Zoznam!O:O,ROW()-3),"")</f>
        <v/>
      </c>
    </row>
    <row r="1345" spans="2:22" ht="15" x14ac:dyDescent="0.25">
      <c r="B1345" s="89" t="str">
        <f>IF($V1345="","",VLOOKUP($V1345,Zoznam!$O:$W,2,FALSE))</f>
        <v/>
      </c>
      <c r="C1345" s="89" t="str">
        <f>IF($V1345="","",VLOOKUP($V1345,Zoznam!$O:$W,3,FALSE))</f>
        <v/>
      </c>
      <c r="D1345" s="75" t="str">
        <f>IF($V1345="","",VLOOKUP($V1345,Zoznam!$O:$W,4,FALSE))</f>
        <v/>
      </c>
      <c r="E1345" s="75" t="str">
        <f>IF($V1345="","",VLOOKUP($V1345,Zoznam!$O:$W,5,FALSE))</f>
        <v/>
      </c>
      <c r="F1345" s="89" t="str">
        <f>IF($V1345="","",VLOOKUP($V1345,Zoznam!$O:$W,6,FALSE))</f>
        <v/>
      </c>
      <c r="G1345" s="90" t="str">
        <f>IF($V1345="","",VLOOKUP($V1345,Zoznam!$O:$W,7,FALSE))</f>
        <v/>
      </c>
      <c r="H1345" s="91" t="str">
        <f>IF($V1345="","",VLOOKUP($V1345,Zoznam!$O:$W,8,FALSE))</f>
        <v/>
      </c>
      <c r="I1345" s="123" t="str">
        <f>IF($V1345="","",VLOOKUP($V1345,Zoznam!$O:$W,9,FALSE))</f>
        <v/>
      </c>
      <c r="J1345" s="123" t="str">
        <f t="shared" si="100"/>
        <v/>
      </c>
      <c r="K1345" s="90" t="str">
        <f t="shared" si="101"/>
        <v/>
      </c>
      <c r="L1345" s="90" t="str">
        <f t="shared" si="102"/>
        <v/>
      </c>
      <c r="M1345" s="90" t="str">
        <f>IF($I1345="","",IF(C1345=" ",SUMIFS($M:$M,$C:$C,RIGHT($D1345,6)),IF(C1345="  ",SUMIFS($M:$M,$C:$C," "),ROUNDUP(I1345*VLOOKUP(C1345,Aktivity!$C$6:$R$25,8,FALSE),2))))</f>
        <v/>
      </c>
      <c r="N1345" s="90" t="str">
        <f>IF($I1345="","",IF(C1345=" ",SUMIFS($N:$N,$C:$C,RIGHT($D1345,6)),IF(C1345="  ",SUMIFS($N:$N,$C:$C," "),ROUNDDOWN(M1345*VLOOKUP(C1345,Aktivity!$C$6:$R$25,10,FALSE),2))))</f>
        <v/>
      </c>
      <c r="O1345" s="90" t="str">
        <f>IF($I1345="","",IF(C1345=" ",SUMIFS($O:$O,$C:$C,RIGHT($D1345,6)),IF(C1345="  ",SUMIFS($O:$O,$C:$C," "),ROUNDDOWN(I1345*VLOOKUP(C1345,Aktivity!$C$6:$R$25,12,FALSE),2))))</f>
        <v/>
      </c>
      <c r="P1345" s="90" t="str">
        <f t="shared" si="103"/>
        <v/>
      </c>
      <c r="Q1345" s="90" t="str">
        <f>IF($I1345="","",IF(C1345=" ",SUMIFS($Q:$Q,$C:$C,RIGHT($D1345,6)),IF(C1345="  ",SUMIFS($Q:$Q,$C:$C," "),ROUNDDOWN(I1345*VLOOKUP(C1345,Aktivity!$C$6:$R$25,9,FALSE),2))))</f>
        <v/>
      </c>
      <c r="R1345" s="90" t="str">
        <f>IF($I1345="","",IF(C1345=" ",SUMIFS($R:$R,$C:$C,RIGHT($D1345,6)),IF(C1345="  ",SUMIFS($R:$R,$C:$C," "),ROUNDDOWN(Q1345*VLOOKUP(C1345,Aktivity!$C$6:$R$25,10,FALSE),2))))</f>
        <v/>
      </c>
      <c r="S1345" s="90" t="str">
        <f>IF($I1345="","",IF(C1345=" ",SUMIFS($S:$S,$C:$C,RIGHT($D1345,6)),IF(C1345="  ",SUMIFS($S:$S,$C:$C," "),ROUNDDOWN(I1345*VLOOKUP(C1345,Aktivity!$C$6:$R$25,13,FALSE),2))))</f>
        <v/>
      </c>
      <c r="T1345" s="90" t="str">
        <f t="shared" si="104"/>
        <v/>
      </c>
      <c r="V1345" s="13" t="str">
        <f>IFERROR(SMALL(Zoznam!O:O,ROW()-3),"")</f>
        <v/>
      </c>
    </row>
    <row r="1346" spans="2:22" ht="15" x14ac:dyDescent="0.25">
      <c r="B1346" s="89" t="str">
        <f>IF($V1346="","",VLOOKUP($V1346,Zoznam!$O:$W,2,FALSE))</f>
        <v/>
      </c>
      <c r="C1346" s="89" t="str">
        <f>IF($V1346="","",VLOOKUP($V1346,Zoznam!$O:$W,3,FALSE))</f>
        <v/>
      </c>
      <c r="D1346" s="75" t="str">
        <f>IF($V1346="","",VLOOKUP($V1346,Zoznam!$O:$W,4,FALSE))</f>
        <v/>
      </c>
      <c r="E1346" s="75" t="str">
        <f>IF($V1346="","",VLOOKUP($V1346,Zoznam!$O:$W,5,FALSE))</f>
        <v/>
      </c>
      <c r="F1346" s="89" t="str">
        <f>IF($V1346="","",VLOOKUP($V1346,Zoznam!$O:$W,6,FALSE))</f>
        <v/>
      </c>
      <c r="G1346" s="90" t="str">
        <f>IF($V1346="","",VLOOKUP($V1346,Zoznam!$O:$W,7,FALSE))</f>
        <v/>
      </c>
      <c r="H1346" s="91" t="str">
        <f>IF($V1346="","",VLOOKUP($V1346,Zoznam!$O:$W,8,FALSE))</f>
        <v/>
      </c>
      <c r="I1346" s="123" t="str">
        <f>IF($V1346="","",VLOOKUP($V1346,Zoznam!$O:$W,9,FALSE))</f>
        <v/>
      </c>
      <c r="J1346" s="123" t="str">
        <f t="shared" si="100"/>
        <v/>
      </c>
      <c r="K1346" s="90" t="str">
        <f t="shared" si="101"/>
        <v/>
      </c>
      <c r="L1346" s="90" t="str">
        <f t="shared" si="102"/>
        <v/>
      </c>
      <c r="M1346" s="90" t="str">
        <f>IF($I1346="","",IF(C1346=" ",SUMIFS($M:$M,$C:$C,RIGHT($D1346,6)),IF(C1346="  ",SUMIFS($M:$M,$C:$C," "),ROUNDUP(I1346*VLOOKUP(C1346,Aktivity!$C$6:$R$25,8,FALSE),2))))</f>
        <v/>
      </c>
      <c r="N1346" s="90" t="str">
        <f>IF($I1346="","",IF(C1346=" ",SUMIFS($N:$N,$C:$C,RIGHT($D1346,6)),IF(C1346="  ",SUMIFS($N:$N,$C:$C," "),ROUNDDOWN(M1346*VLOOKUP(C1346,Aktivity!$C$6:$R$25,10,FALSE),2))))</f>
        <v/>
      </c>
      <c r="O1346" s="90" t="str">
        <f>IF($I1346="","",IF(C1346=" ",SUMIFS($O:$O,$C:$C,RIGHT($D1346,6)),IF(C1346="  ",SUMIFS($O:$O,$C:$C," "),ROUNDDOWN(I1346*VLOOKUP(C1346,Aktivity!$C$6:$R$25,12,FALSE),2))))</f>
        <v/>
      </c>
      <c r="P1346" s="90" t="str">
        <f t="shared" si="103"/>
        <v/>
      </c>
      <c r="Q1346" s="90" t="str">
        <f>IF($I1346="","",IF(C1346=" ",SUMIFS($Q:$Q,$C:$C,RIGHT($D1346,6)),IF(C1346="  ",SUMIFS($Q:$Q,$C:$C," "),ROUNDDOWN(I1346*VLOOKUP(C1346,Aktivity!$C$6:$R$25,9,FALSE),2))))</f>
        <v/>
      </c>
      <c r="R1346" s="90" t="str">
        <f>IF($I1346="","",IF(C1346=" ",SUMIFS($R:$R,$C:$C,RIGHT($D1346,6)),IF(C1346="  ",SUMIFS($R:$R,$C:$C," "),ROUNDDOWN(Q1346*VLOOKUP(C1346,Aktivity!$C$6:$R$25,10,FALSE),2))))</f>
        <v/>
      </c>
      <c r="S1346" s="90" t="str">
        <f>IF($I1346="","",IF(C1346=" ",SUMIFS($S:$S,$C:$C,RIGHT($D1346,6)),IF(C1346="  ",SUMIFS($S:$S,$C:$C," "),ROUNDDOWN(I1346*VLOOKUP(C1346,Aktivity!$C$6:$R$25,13,FALSE),2))))</f>
        <v/>
      </c>
      <c r="T1346" s="90" t="str">
        <f t="shared" si="104"/>
        <v/>
      </c>
      <c r="V1346" s="13" t="str">
        <f>IFERROR(SMALL(Zoznam!O:O,ROW()-3),"")</f>
        <v/>
      </c>
    </row>
    <row r="1347" spans="2:22" ht="15" x14ac:dyDescent="0.25">
      <c r="B1347" s="89" t="str">
        <f>IF($V1347="","",VLOOKUP($V1347,Zoznam!$O:$W,2,FALSE))</f>
        <v/>
      </c>
      <c r="C1347" s="89" t="str">
        <f>IF($V1347="","",VLOOKUP($V1347,Zoznam!$O:$W,3,FALSE))</f>
        <v/>
      </c>
      <c r="D1347" s="75" t="str">
        <f>IF($V1347="","",VLOOKUP($V1347,Zoznam!$O:$W,4,FALSE))</f>
        <v/>
      </c>
      <c r="E1347" s="75" t="str">
        <f>IF($V1347="","",VLOOKUP($V1347,Zoznam!$O:$W,5,FALSE))</f>
        <v/>
      </c>
      <c r="F1347" s="89" t="str">
        <f>IF($V1347="","",VLOOKUP($V1347,Zoznam!$O:$W,6,FALSE))</f>
        <v/>
      </c>
      <c r="G1347" s="90" t="str">
        <f>IF($V1347="","",VLOOKUP($V1347,Zoznam!$O:$W,7,FALSE))</f>
        <v/>
      </c>
      <c r="H1347" s="91" t="str">
        <f>IF($V1347="","",VLOOKUP($V1347,Zoznam!$O:$W,8,FALSE))</f>
        <v/>
      </c>
      <c r="I1347" s="123" t="str">
        <f>IF($V1347="","",VLOOKUP($V1347,Zoznam!$O:$W,9,FALSE))</f>
        <v/>
      </c>
      <c r="J1347" s="123" t="str">
        <f t="shared" si="100"/>
        <v/>
      </c>
      <c r="K1347" s="90" t="str">
        <f t="shared" si="101"/>
        <v/>
      </c>
      <c r="L1347" s="90" t="str">
        <f t="shared" si="102"/>
        <v/>
      </c>
      <c r="M1347" s="90" t="str">
        <f>IF($I1347="","",IF(C1347=" ",SUMIFS($M:$M,$C:$C,RIGHT($D1347,6)),IF(C1347="  ",SUMIFS($M:$M,$C:$C," "),ROUNDUP(I1347*VLOOKUP(C1347,Aktivity!$C$6:$R$25,8,FALSE),2))))</f>
        <v/>
      </c>
      <c r="N1347" s="90" t="str">
        <f>IF($I1347="","",IF(C1347=" ",SUMIFS($N:$N,$C:$C,RIGHT($D1347,6)),IF(C1347="  ",SUMIFS($N:$N,$C:$C," "),ROUNDDOWN(M1347*VLOOKUP(C1347,Aktivity!$C$6:$R$25,10,FALSE),2))))</f>
        <v/>
      </c>
      <c r="O1347" s="90" t="str">
        <f>IF($I1347="","",IF(C1347=" ",SUMIFS($O:$O,$C:$C,RIGHT($D1347,6)),IF(C1347="  ",SUMIFS($O:$O,$C:$C," "),ROUNDDOWN(I1347*VLOOKUP(C1347,Aktivity!$C$6:$R$25,12,FALSE),2))))</f>
        <v/>
      </c>
      <c r="P1347" s="90" t="str">
        <f t="shared" si="103"/>
        <v/>
      </c>
      <c r="Q1347" s="90" t="str">
        <f>IF($I1347="","",IF(C1347=" ",SUMIFS($Q:$Q,$C:$C,RIGHT($D1347,6)),IF(C1347="  ",SUMIFS($Q:$Q,$C:$C," "),ROUNDDOWN(I1347*VLOOKUP(C1347,Aktivity!$C$6:$R$25,9,FALSE),2))))</f>
        <v/>
      </c>
      <c r="R1347" s="90" t="str">
        <f>IF($I1347="","",IF(C1347=" ",SUMIFS($R:$R,$C:$C,RIGHT($D1347,6)),IF(C1347="  ",SUMIFS($R:$R,$C:$C," "),ROUNDDOWN(Q1347*VLOOKUP(C1347,Aktivity!$C$6:$R$25,10,FALSE),2))))</f>
        <v/>
      </c>
      <c r="S1347" s="90" t="str">
        <f>IF($I1347="","",IF(C1347=" ",SUMIFS($S:$S,$C:$C,RIGHT($D1347,6)),IF(C1347="  ",SUMIFS($S:$S,$C:$C," "),ROUNDDOWN(I1347*VLOOKUP(C1347,Aktivity!$C$6:$R$25,13,FALSE),2))))</f>
        <v/>
      </c>
      <c r="T1347" s="90" t="str">
        <f t="shared" si="104"/>
        <v/>
      </c>
      <c r="V1347" s="13" t="str">
        <f>IFERROR(SMALL(Zoznam!O:O,ROW()-3),"")</f>
        <v/>
      </c>
    </row>
    <row r="1348" spans="2:22" ht="15" x14ac:dyDescent="0.25">
      <c r="B1348" s="89" t="str">
        <f>IF($V1348="","",VLOOKUP($V1348,Zoznam!$O:$W,2,FALSE))</f>
        <v/>
      </c>
      <c r="C1348" s="89" t="str">
        <f>IF($V1348="","",VLOOKUP($V1348,Zoznam!$O:$W,3,FALSE))</f>
        <v/>
      </c>
      <c r="D1348" s="75" t="str">
        <f>IF($V1348="","",VLOOKUP($V1348,Zoznam!$O:$W,4,FALSE))</f>
        <v/>
      </c>
      <c r="E1348" s="75" t="str">
        <f>IF($V1348="","",VLOOKUP($V1348,Zoznam!$O:$W,5,FALSE))</f>
        <v/>
      </c>
      <c r="F1348" s="89" t="str">
        <f>IF($V1348="","",VLOOKUP($V1348,Zoznam!$O:$W,6,FALSE))</f>
        <v/>
      </c>
      <c r="G1348" s="90" t="str">
        <f>IF($V1348="","",VLOOKUP($V1348,Zoznam!$O:$W,7,FALSE))</f>
        <v/>
      </c>
      <c r="H1348" s="91" t="str">
        <f>IF($V1348="","",VLOOKUP($V1348,Zoznam!$O:$W,8,FALSE))</f>
        <v/>
      </c>
      <c r="I1348" s="123" t="str">
        <f>IF($V1348="","",VLOOKUP($V1348,Zoznam!$O:$W,9,FALSE))</f>
        <v/>
      </c>
      <c r="J1348" s="123" t="str">
        <f t="shared" si="100"/>
        <v/>
      </c>
      <c r="K1348" s="90" t="str">
        <f t="shared" si="101"/>
        <v/>
      </c>
      <c r="L1348" s="90" t="str">
        <f t="shared" si="102"/>
        <v/>
      </c>
      <c r="M1348" s="90" t="str">
        <f>IF($I1348="","",IF(C1348=" ",SUMIFS($M:$M,$C:$C,RIGHT($D1348,6)),IF(C1348="  ",SUMIFS($M:$M,$C:$C," "),ROUNDUP(I1348*VLOOKUP(C1348,Aktivity!$C$6:$R$25,8,FALSE),2))))</f>
        <v/>
      </c>
      <c r="N1348" s="90" t="str">
        <f>IF($I1348="","",IF(C1348=" ",SUMIFS($N:$N,$C:$C,RIGHT($D1348,6)),IF(C1348="  ",SUMIFS($N:$N,$C:$C," "),ROUNDDOWN(M1348*VLOOKUP(C1348,Aktivity!$C$6:$R$25,10,FALSE),2))))</f>
        <v/>
      </c>
      <c r="O1348" s="90" t="str">
        <f>IF($I1348="","",IF(C1348=" ",SUMIFS($O:$O,$C:$C,RIGHT($D1348,6)),IF(C1348="  ",SUMIFS($O:$O,$C:$C," "),ROUNDDOWN(I1348*VLOOKUP(C1348,Aktivity!$C$6:$R$25,12,FALSE),2))))</f>
        <v/>
      </c>
      <c r="P1348" s="90" t="str">
        <f t="shared" si="103"/>
        <v/>
      </c>
      <c r="Q1348" s="90" t="str">
        <f>IF($I1348="","",IF(C1348=" ",SUMIFS($Q:$Q,$C:$C,RIGHT($D1348,6)),IF(C1348="  ",SUMIFS($Q:$Q,$C:$C," "),ROUNDDOWN(I1348*VLOOKUP(C1348,Aktivity!$C$6:$R$25,9,FALSE),2))))</f>
        <v/>
      </c>
      <c r="R1348" s="90" t="str">
        <f>IF($I1348="","",IF(C1348=" ",SUMIFS($R:$R,$C:$C,RIGHT($D1348,6)),IF(C1348="  ",SUMIFS($R:$R,$C:$C," "),ROUNDDOWN(Q1348*VLOOKUP(C1348,Aktivity!$C$6:$R$25,10,FALSE),2))))</f>
        <v/>
      </c>
      <c r="S1348" s="90" t="str">
        <f>IF($I1348="","",IF(C1348=" ",SUMIFS($S:$S,$C:$C,RIGHT($D1348,6)),IF(C1348="  ",SUMIFS($S:$S,$C:$C," "),ROUNDDOWN(I1348*VLOOKUP(C1348,Aktivity!$C$6:$R$25,13,FALSE),2))))</f>
        <v/>
      </c>
      <c r="T1348" s="90" t="str">
        <f t="shared" si="104"/>
        <v/>
      </c>
      <c r="V1348" s="13" t="str">
        <f>IFERROR(SMALL(Zoznam!O:O,ROW()-3),"")</f>
        <v/>
      </c>
    </row>
    <row r="1349" spans="2:22" ht="15" x14ac:dyDescent="0.25">
      <c r="B1349" s="89" t="str">
        <f>IF($V1349="","",VLOOKUP($V1349,Zoznam!$O:$W,2,FALSE))</f>
        <v/>
      </c>
      <c r="C1349" s="89" t="str">
        <f>IF($V1349="","",VLOOKUP($V1349,Zoznam!$O:$W,3,FALSE))</f>
        <v/>
      </c>
      <c r="D1349" s="75" t="str">
        <f>IF($V1349="","",VLOOKUP($V1349,Zoznam!$O:$W,4,FALSE))</f>
        <v/>
      </c>
      <c r="E1349" s="75" t="str">
        <f>IF($V1349="","",VLOOKUP($V1349,Zoznam!$O:$W,5,FALSE))</f>
        <v/>
      </c>
      <c r="F1349" s="89" t="str">
        <f>IF($V1349="","",VLOOKUP($V1349,Zoznam!$O:$W,6,FALSE))</f>
        <v/>
      </c>
      <c r="G1349" s="90" t="str">
        <f>IF($V1349="","",VLOOKUP($V1349,Zoznam!$O:$W,7,FALSE))</f>
        <v/>
      </c>
      <c r="H1349" s="91" t="str">
        <f>IF($V1349="","",VLOOKUP($V1349,Zoznam!$O:$W,8,FALSE))</f>
        <v/>
      </c>
      <c r="I1349" s="123" t="str">
        <f>IF($V1349="","",VLOOKUP($V1349,Zoznam!$O:$W,9,FALSE))</f>
        <v/>
      </c>
      <c r="J1349" s="123" t="str">
        <f t="shared" ref="J1349:J1412" si="105">IF($I1349="","",IF(C1349=" ",SUMIFS($J:$J,$C:$C,RIGHT($D1349,6)),IF(C1349="  ",SUMIFS($J:$J,$C:$C," "),N1349+R1349)))</f>
        <v/>
      </c>
      <c r="K1349" s="90" t="str">
        <f t="shared" ref="K1349:K1412" si="106">IF($I1349="","",IF(C1349=" ",SUMIFS($K:$K,$C:$C,RIGHT($D1349,6)),IF(C1349="  ",SUMIFS($K:$K,$C:$C," "),O1349+S1349)))</f>
        <v/>
      </c>
      <c r="L1349" s="90" t="str">
        <f t="shared" ref="L1349:L1412" si="107">IF($I1349="","",IF(C1349=" ",SUMIFS($L:$L,$C:$C,RIGHT($D1349,6)),IF(C1349="  ",SUMIFS($L:$L,$C:$C," "),P1349+T1349)))</f>
        <v/>
      </c>
      <c r="M1349" s="90" t="str">
        <f>IF($I1349="","",IF(C1349=" ",SUMIFS($M:$M,$C:$C,RIGHT($D1349,6)),IF(C1349="  ",SUMIFS($M:$M,$C:$C," "),ROUNDUP(I1349*VLOOKUP(C1349,Aktivity!$C$6:$R$25,8,FALSE),2))))</f>
        <v/>
      </c>
      <c r="N1349" s="90" t="str">
        <f>IF($I1349="","",IF(C1349=" ",SUMIFS($N:$N,$C:$C,RIGHT($D1349,6)),IF(C1349="  ",SUMIFS($N:$N,$C:$C," "),ROUNDDOWN(M1349*VLOOKUP(C1349,Aktivity!$C$6:$R$25,10,FALSE),2))))</f>
        <v/>
      </c>
      <c r="O1349" s="90" t="str">
        <f>IF($I1349="","",IF(C1349=" ",SUMIFS($O:$O,$C:$C,RIGHT($D1349,6)),IF(C1349="  ",SUMIFS($O:$O,$C:$C," "),ROUNDDOWN(I1349*VLOOKUP(C1349,Aktivity!$C$6:$R$25,12,FALSE),2))))</f>
        <v/>
      </c>
      <c r="P1349" s="90" t="str">
        <f t="shared" ref="P1349:P1412" si="108">IF($I1349="","",IF(C1349=" ",SUMIFS($P:$P,$C:$C,RIGHT($D1349,6)),IF(C1349="  ",SUMIFS($P:$P,$C:$C," "),N1349-O1349)))</f>
        <v/>
      </c>
      <c r="Q1349" s="90" t="str">
        <f>IF($I1349="","",IF(C1349=" ",SUMIFS($Q:$Q,$C:$C,RIGHT($D1349,6)),IF(C1349="  ",SUMIFS($Q:$Q,$C:$C," "),ROUNDDOWN(I1349*VLOOKUP(C1349,Aktivity!$C$6:$R$25,9,FALSE),2))))</f>
        <v/>
      </c>
      <c r="R1349" s="90" t="str">
        <f>IF($I1349="","",IF(C1349=" ",SUMIFS($R:$R,$C:$C,RIGHT($D1349,6)),IF(C1349="  ",SUMIFS($R:$R,$C:$C," "),ROUNDDOWN(Q1349*VLOOKUP(C1349,Aktivity!$C$6:$R$25,10,FALSE),2))))</f>
        <v/>
      </c>
      <c r="S1349" s="90" t="str">
        <f>IF($I1349="","",IF(C1349=" ",SUMIFS($S:$S,$C:$C,RIGHT($D1349,6)),IF(C1349="  ",SUMIFS($S:$S,$C:$C," "),ROUNDDOWN(I1349*VLOOKUP(C1349,Aktivity!$C$6:$R$25,13,FALSE),2))))</f>
        <v/>
      </c>
      <c r="T1349" s="90" t="str">
        <f t="shared" ref="T1349:T1412" si="109">IF($I1349="","",IF(C1349=" ",SUMIFS($T:$T,$C:$C,RIGHT($D1349,6)),IF(C1349="  ",SUMIFS($T:$T,$C:$C," "),R1349-S1349)))</f>
        <v/>
      </c>
      <c r="V1349" s="13" t="str">
        <f>IFERROR(SMALL(Zoznam!O:O,ROW()-3),"")</f>
        <v/>
      </c>
    </row>
    <row r="1350" spans="2:22" ht="15" x14ac:dyDescent="0.25">
      <c r="B1350" s="89" t="str">
        <f>IF($V1350="","",VLOOKUP($V1350,Zoznam!$O:$W,2,FALSE))</f>
        <v/>
      </c>
      <c r="C1350" s="89" t="str">
        <f>IF($V1350="","",VLOOKUP($V1350,Zoznam!$O:$W,3,FALSE))</f>
        <v/>
      </c>
      <c r="D1350" s="75" t="str">
        <f>IF($V1350="","",VLOOKUP($V1350,Zoznam!$O:$W,4,FALSE))</f>
        <v/>
      </c>
      <c r="E1350" s="75" t="str">
        <f>IF($V1350="","",VLOOKUP($V1350,Zoznam!$O:$W,5,FALSE))</f>
        <v/>
      </c>
      <c r="F1350" s="89" t="str">
        <f>IF($V1350="","",VLOOKUP($V1350,Zoznam!$O:$W,6,FALSE))</f>
        <v/>
      </c>
      <c r="G1350" s="90" t="str">
        <f>IF($V1350="","",VLOOKUP($V1350,Zoznam!$O:$W,7,FALSE))</f>
        <v/>
      </c>
      <c r="H1350" s="91" t="str">
        <f>IF($V1350="","",VLOOKUP($V1350,Zoznam!$O:$W,8,FALSE))</f>
        <v/>
      </c>
      <c r="I1350" s="123" t="str">
        <f>IF($V1350="","",VLOOKUP($V1350,Zoznam!$O:$W,9,FALSE))</f>
        <v/>
      </c>
      <c r="J1350" s="123" t="str">
        <f t="shared" si="105"/>
        <v/>
      </c>
      <c r="K1350" s="90" t="str">
        <f t="shared" si="106"/>
        <v/>
      </c>
      <c r="L1350" s="90" t="str">
        <f t="shared" si="107"/>
        <v/>
      </c>
      <c r="M1350" s="90" t="str">
        <f>IF($I1350="","",IF(C1350=" ",SUMIFS($M:$M,$C:$C,RIGHT($D1350,6)),IF(C1350="  ",SUMIFS($M:$M,$C:$C," "),ROUNDUP(I1350*VLOOKUP(C1350,Aktivity!$C$6:$R$25,8,FALSE),2))))</f>
        <v/>
      </c>
      <c r="N1350" s="90" t="str">
        <f>IF($I1350="","",IF(C1350=" ",SUMIFS($N:$N,$C:$C,RIGHT($D1350,6)),IF(C1350="  ",SUMIFS($N:$N,$C:$C," "),ROUNDDOWN(M1350*VLOOKUP(C1350,Aktivity!$C$6:$R$25,10,FALSE),2))))</f>
        <v/>
      </c>
      <c r="O1350" s="90" t="str">
        <f>IF($I1350="","",IF(C1350=" ",SUMIFS($O:$O,$C:$C,RIGHT($D1350,6)),IF(C1350="  ",SUMIFS($O:$O,$C:$C," "),ROUNDDOWN(I1350*VLOOKUP(C1350,Aktivity!$C$6:$R$25,12,FALSE),2))))</f>
        <v/>
      </c>
      <c r="P1350" s="90" t="str">
        <f t="shared" si="108"/>
        <v/>
      </c>
      <c r="Q1350" s="90" t="str">
        <f>IF($I1350="","",IF(C1350=" ",SUMIFS($Q:$Q,$C:$C,RIGHT($D1350,6)),IF(C1350="  ",SUMIFS($Q:$Q,$C:$C," "),ROUNDDOWN(I1350*VLOOKUP(C1350,Aktivity!$C$6:$R$25,9,FALSE),2))))</f>
        <v/>
      </c>
      <c r="R1350" s="90" t="str">
        <f>IF($I1350="","",IF(C1350=" ",SUMIFS($R:$R,$C:$C,RIGHT($D1350,6)),IF(C1350="  ",SUMIFS($R:$R,$C:$C," "),ROUNDDOWN(Q1350*VLOOKUP(C1350,Aktivity!$C$6:$R$25,10,FALSE),2))))</f>
        <v/>
      </c>
      <c r="S1350" s="90" t="str">
        <f>IF($I1350="","",IF(C1350=" ",SUMIFS($S:$S,$C:$C,RIGHT($D1350,6)),IF(C1350="  ",SUMIFS($S:$S,$C:$C," "),ROUNDDOWN(I1350*VLOOKUP(C1350,Aktivity!$C$6:$R$25,13,FALSE),2))))</f>
        <v/>
      </c>
      <c r="T1350" s="90" t="str">
        <f t="shared" si="109"/>
        <v/>
      </c>
      <c r="V1350" s="13" t="str">
        <f>IFERROR(SMALL(Zoznam!O:O,ROW()-3),"")</f>
        <v/>
      </c>
    </row>
    <row r="1351" spans="2:22" ht="15" x14ac:dyDescent="0.25">
      <c r="B1351" s="89" t="str">
        <f>IF($V1351="","",VLOOKUP($V1351,Zoznam!$O:$W,2,FALSE))</f>
        <v/>
      </c>
      <c r="C1351" s="89" t="str">
        <f>IF($V1351="","",VLOOKUP($V1351,Zoznam!$O:$W,3,FALSE))</f>
        <v/>
      </c>
      <c r="D1351" s="75" t="str">
        <f>IF($V1351="","",VLOOKUP($V1351,Zoznam!$O:$W,4,FALSE))</f>
        <v/>
      </c>
      <c r="E1351" s="75" t="str">
        <f>IF($V1351="","",VLOOKUP($V1351,Zoznam!$O:$W,5,FALSE))</f>
        <v/>
      </c>
      <c r="F1351" s="89" t="str">
        <f>IF($V1351="","",VLOOKUP($V1351,Zoznam!$O:$W,6,FALSE))</f>
        <v/>
      </c>
      <c r="G1351" s="90" t="str">
        <f>IF($V1351="","",VLOOKUP($V1351,Zoznam!$O:$W,7,FALSE))</f>
        <v/>
      </c>
      <c r="H1351" s="91" t="str">
        <f>IF($V1351="","",VLOOKUP($V1351,Zoznam!$O:$W,8,FALSE))</f>
        <v/>
      </c>
      <c r="I1351" s="123" t="str">
        <f>IF($V1351="","",VLOOKUP($V1351,Zoznam!$O:$W,9,FALSE))</f>
        <v/>
      </c>
      <c r="J1351" s="123" t="str">
        <f t="shared" si="105"/>
        <v/>
      </c>
      <c r="K1351" s="90" t="str">
        <f t="shared" si="106"/>
        <v/>
      </c>
      <c r="L1351" s="90" t="str">
        <f t="shared" si="107"/>
        <v/>
      </c>
      <c r="M1351" s="90" t="str">
        <f>IF($I1351="","",IF(C1351=" ",SUMIFS($M:$M,$C:$C,RIGHT($D1351,6)),IF(C1351="  ",SUMIFS($M:$M,$C:$C," "),ROUNDUP(I1351*VLOOKUP(C1351,Aktivity!$C$6:$R$25,8,FALSE),2))))</f>
        <v/>
      </c>
      <c r="N1351" s="90" t="str">
        <f>IF($I1351="","",IF(C1351=" ",SUMIFS($N:$N,$C:$C,RIGHT($D1351,6)),IF(C1351="  ",SUMIFS($N:$N,$C:$C," "),ROUNDDOWN(M1351*VLOOKUP(C1351,Aktivity!$C$6:$R$25,10,FALSE),2))))</f>
        <v/>
      </c>
      <c r="O1351" s="90" t="str">
        <f>IF($I1351="","",IF(C1351=" ",SUMIFS($O:$O,$C:$C,RIGHT($D1351,6)),IF(C1351="  ",SUMIFS($O:$O,$C:$C," "),ROUNDDOWN(I1351*VLOOKUP(C1351,Aktivity!$C$6:$R$25,12,FALSE),2))))</f>
        <v/>
      </c>
      <c r="P1351" s="90" t="str">
        <f t="shared" si="108"/>
        <v/>
      </c>
      <c r="Q1351" s="90" t="str">
        <f>IF($I1351="","",IF(C1351=" ",SUMIFS($Q:$Q,$C:$C,RIGHT($D1351,6)),IF(C1351="  ",SUMIFS($Q:$Q,$C:$C," "),ROUNDDOWN(I1351*VLOOKUP(C1351,Aktivity!$C$6:$R$25,9,FALSE),2))))</f>
        <v/>
      </c>
      <c r="R1351" s="90" t="str">
        <f>IF($I1351="","",IF(C1351=" ",SUMIFS($R:$R,$C:$C,RIGHT($D1351,6)),IF(C1351="  ",SUMIFS($R:$R,$C:$C," "),ROUNDDOWN(Q1351*VLOOKUP(C1351,Aktivity!$C$6:$R$25,10,FALSE),2))))</f>
        <v/>
      </c>
      <c r="S1351" s="90" t="str">
        <f>IF($I1351="","",IF(C1351=" ",SUMIFS($S:$S,$C:$C,RIGHT($D1351,6)),IF(C1351="  ",SUMIFS($S:$S,$C:$C," "),ROUNDDOWN(I1351*VLOOKUP(C1351,Aktivity!$C$6:$R$25,13,FALSE),2))))</f>
        <v/>
      </c>
      <c r="T1351" s="90" t="str">
        <f t="shared" si="109"/>
        <v/>
      </c>
      <c r="V1351" s="13" t="str">
        <f>IFERROR(SMALL(Zoznam!O:O,ROW()-3),"")</f>
        <v/>
      </c>
    </row>
    <row r="1352" spans="2:22" ht="15" x14ac:dyDescent="0.25">
      <c r="B1352" s="89" t="str">
        <f>IF($V1352="","",VLOOKUP($V1352,Zoznam!$O:$W,2,FALSE))</f>
        <v/>
      </c>
      <c r="C1352" s="89" t="str">
        <f>IF($V1352="","",VLOOKUP($V1352,Zoznam!$O:$W,3,FALSE))</f>
        <v/>
      </c>
      <c r="D1352" s="75" t="str">
        <f>IF($V1352="","",VLOOKUP($V1352,Zoznam!$O:$W,4,FALSE))</f>
        <v/>
      </c>
      <c r="E1352" s="75" t="str">
        <f>IF($V1352="","",VLOOKUP($V1352,Zoznam!$O:$W,5,FALSE))</f>
        <v/>
      </c>
      <c r="F1352" s="89" t="str">
        <f>IF($V1352="","",VLOOKUP($V1352,Zoznam!$O:$W,6,FALSE))</f>
        <v/>
      </c>
      <c r="G1352" s="90" t="str">
        <f>IF($V1352="","",VLOOKUP($V1352,Zoznam!$O:$W,7,FALSE))</f>
        <v/>
      </c>
      <c r="H1352" s="91" t="str">
        <f>IF($V1352="","",VLOOKUP($V1352,Zoznam!$O:$W,8,FALSE))</f>
        <v/>
      </c>
      <c r="I1352" s="123" t="str">
        <f>IF($V1352="","",VLOOKUP($V1352,Zoznam!$O:$W,9,FALSE))</f>
        <v/>
      </c>
      <c r="J1352" s="123" t="str">
        <f t="shared" si="105"/>
        <v/>
      </c>
      <c r="K1352" s="90" t="str">
        <f t="shared" si="106"/>
        <v/>
      </c>
      <c r="L1352" s="90" t="str">
        <f t="shared" si="107"/>
        <v/>
      </c>
      <c r="M1352" s="90" t="str">
        <f>IF($I1352="","",IF(C1352=" ",SUMIFS($M:$M,$C:$C,RIGHT($D1352,6)),IF(C1352="  ",SUMIFS($M:$M,$C:$C," "),ROUNDUP(I1352*VLOOKUP(C1352,Aktivity!$C$6:$R$25,8,FALSE),2))))</f>
        <v/>
      </c>
      <c r="N1352" s="90" t="str">
        <f>IF($I1352="","",IF(C1352=" ",SUMIFS($N:$N,$C:$C,RIGHT($D1352,6)),IF(C1352="  ",SUMIFS($N:$N,$C:$C," "),ROUNDDOWN(M1352*VLOOKUP(C1352,Aktivity!$C$6:$R$25,10,FALSE),2))))</f>
        <v/>
      </c>
      <c r="O1352" s="90" t="str">
        <f>IF($I1352="","",IF(C1352=" ",SUMIFS($O:$O,$C:$C,RIGHT($D1352,6)),IF(C1352="  ",SUMIFS($O:$O,$C:$C," "),ROUNDDOWN(I1352*VLOOKUP(C1352,Aktivity!$C$6:$R$25,12,FALSE),2))))</f>
        <v/>
      </c>
      <c r="P1352" s="90" t="str">
        <f t="shared" si="108"/>
        <v/>
      </c>
      <c r="Q1352" s="90" t="str">
        <f>IF($I1352="","",IF(C1352=" ",SUMIFS($Q:$Q,$C:$C,RIGHT($D1352,6)),IF(C1352="  ",SUMIFS($Q:$Q,$C:$C," "),ROUNDDOWN(I1352*VLOOKUP(C1352,Aktivity!$C$6:$R$25,9,FALSE),2))))</f>
        <v/>
      </c>
      <c r="R1352" s="90" t="str">
        <f>IF($I1352="","",IF(C1352=" ",SUMIFS($R:$R,$C:$C,RIGHT($D1352,6)),IF(C1352="  ",SUMIFS($R:$R,$C:$C," "),ROUNDDOWN(Q1352*VLOOKUP(C1352,Aktivity!$C$6:$R$25,10,FALSE),2))))</f>
        <v/>
      </c>
      <c r="S1352" s="90" t="str">
        <f>IF($I1352="","",IF(C1352=" ",SUMIFS($S:$S,$C:$C,RIGHT($D1352,6)),IF(C1352="  ",SUMIFS($S:$S,$C:$C," "),ROUNDDOWN(I1352*VLOOKUP(C1352,Aktivity!$C$6:$R$25,13,FALSE),2))))</f>
        <v/>
      </c>
      <c r="T1352" s="90" t="str">
        <f t="shared" si="109"/>
        <v/>
      </c>
      <c r="V1352" s="13" t="str">
        <f>IFERROR(SMALL(Zoznam!O:O,ROW()-3),"")</f>
        <v/>
      </c>
    </row>
    <row r="1353" spans="2:22" ht="15" x14ac:dyDescent="0.25">
      <c r="B1353" s="89" t="str">
        <f>IF($V1353="","",VLOOKUP($V1353,Zoznam!$O:$W,2,FALSE))</f>
        <v/>
      </c>
      <c r="C1353" s="89" t="str">
        <f>IF($V1353="","",VLOOKUP($V1353,Zoznam!$O:$W,3,FALSE))</f>
        <v/>
      </c>
      <c r="D1353" s="75" t="str">
        <f>IF($V1353="","",VLOOKUP($V1353,Zoznam!$O:$W,4,FALSE))</f>
        <v/>
      </c>
      <c r="E1353" s="75" t="str">
        <f>IF($V1353="","",VLOOKUP($V1353,Zoznam!$O:$W,5,FALSE))</f>
        <v/>
      </c>
      <c r="F1353" s="89" t="str">
        <f>IF($V1353="","",VLOOKUP($V1353,Zoznam!$O:$W,6,FALSE))</f>
        <v/>
      </c>
      <c r="G1353" s="90" t="str">
        <f>IF($V1353="","",VLOOKUP($V1353,Zoznam!$O:$W,7,FALSE))</f>
        <v/>
      </c>
      <c r="H1353" s="91" t="str">
        <f>IF($V1353="","",VLOOKUP($V1353,Zoznam!$O:$W,8,FALSE))</f>
        <v/>
      </c>
      <c r="I1353" s="123" t="str">
        <f>IF($V1353="","",VLOOKUP($V1353,Zoznam!$O:$W,9,FALSE))</f>
        <v/>
      </c>
      <c r="J1353" s="123" t="str">
        <f t="shared" si="105"/>
        <v/>
      </c>
      <c r="K1353" s="90" t="str">
        <f t="shared" si="106"/>
        <v/>
      </c>
      <c r="L1353" s="90" t="str">
        <f t="shared" si="107"/>
        <v/>
      </c>
      <c r="M1353" s="90" t="str">
        <f>IF($I1353="","",IF(C1353=" ",SUMIFS($M:$M,$C:$C,RIGHT($D1353,6)),IF(C1353="  ",SUMIFS($M:$M,$C:$C," "),ROUNDUP(I1353*VLOOKUP(C1353,Aktivity!$C$6:$R$25,8,FALSE),2))))</f>
        <v/>
      </c>
      <c r="N1353" s="90" t="str">
        <f>IF($I1353="","",IF(C1353=" ",SUMIFS($N:$N,$C:$C,RIGHT($D1353,6)),IF(C1353="  ",SUMIFS($N:$N,$C:$C," "),ROUNDDOWN(M1353*VLOOKUP(C1353,Aktivity!$C$6:$R$25,10,FALSE),2))))</f>
        <v/>
      </c>
      <c r="O1353" s="90" t="str">
        <f>IF($I1353="","",IF(C1353=" ",SUMIFS($O:$O,$C:$C,RIGHT($D1353,6)),IF(C1353="  ",SUMIFS($O:$O,$C:$C," "),ROUNDDOWN(I1353*VLOOKUP(C1353,Aktivity!$C$6:$R$25,12,FALSE),2))))</f>
        <v/>
      </c>
      <c r="P1353" s="90" t="str">
        <f t="shared" si="108"/>
        <v/>
      </c>
      <c r="Q1353" s="90" t="str">
        <f>IF($I1353="","",IF(C1353=" ",SUMIFS($Q:$Q,$C:$C,RIGHT($D1353,6)),IF(C1353="  ",SUMIFS($Q:$Q,$C:$C," "),ROUNDDOWN(I1353*VLOOKUP(C1353,Aktivity!$C$6:$R$25,9,FALSE),2))))</f>
        <v/>
      </c>
      <c r="R1353" s="90" t="str">
        <f>IF($I1353="","",IF(C1353=" ",SUMIFS($R:$R,$C:$C,RIGHT($D1353,6)),IF(C1353="  ",SUMIFS($R:$R,$C:$C," "),ROUNDDOWN(Q1353*VLOOKUP(C1353,Aktivity!$C$6:$R$25,10,FALSE),2))))</f>
        <v/>
      </c>
      <c r="S1353" s="90" t="str">
        <f>IF($I1353="","",IF(C1353=" ",SUMIFS($S:$S,$C:$C,RIGHT($D1353,6)),IF(C1353="  ",SUMIFS($S:$S,$C:$C," "),ROUNDDOWN(I1353*VLOOKUP(C1353,Aktivity!$C$6:$R$25,13,FALSE),2))))</f>
        <v/>
      </c>
      <c r="T1353" s="90" t="str">
        <f t="shared" si="109"/>
        <v/>
      </c>
      <c r="V1353" s="13" t="str">
        <f>IFERROR(SMALL(Zoznam!O:O,ROW()-3),"")</f>
        <v/>
      </c>
    </row>
    <row r="1354" spans="2:22" ht="15" x14ac:dyDescent="0.25">
      <c r="B1354" s="89" t="str">
        <f>IF($V1354="","",VLOOKUP($V1354,Zoznam!$O:$W,2,FALSE))</f>
        <v/>
      </c>
      <c r="C1354" s="89" t="str">
        <f>IF($V1354="","",VLOOKUP($V1354,Zoznam!$O:$W,3,FALSE))</f>
        <v/>
      </c>
      <c r="D1354" s="75" t="str">
        <f>IF($V1354="","",VLOOKUP($V1354,Zoznam!$O:$W,4,FALSE))</f>
        <v/>
      </c>
      <c r="E1354" s="75" t="str">
        <f>IF($V1354="","",VLOOKUP($V1354,Zoznam!$O:$W,5,FALSE))</f>
        <v/>
      </c>
      <c r="F1354" s="89" t="str">
        <f>IF($V1354="","",VLOOKUP($V1354,Zoznam!$O:$W,6,FALSE))</f>
        <v/>
      </c>
      <c r="G1354" s="90" t="str">
        <f>IF($V1354="","",VLOOKUP($V1354,Zoznam!$O:$W,7,FALSE))</f>
        <v/>
      </c>
      <c r="H1354" s="91" t="str">
        <f>IF($V1354="","",VLOOKUP($V1354,Zoznam!$O:$W,8,FALSE))</f>
        <v/>
      </c>
      <c r="I1354" s="123" t="str">
        <f>IF($V1354="","",VLOOKUP($V1354,Zoznam!$O:$W,9,FALSE))</f>
        <v/>
      </c>
      <c r="J1354" s="123" t="str">
        <f t="shared" si="105"/>
        <v/>
      </c>
      <c r="K1354" s="90" t="str">
        <f t="shared" si="106"/>
        <v/>
      </c>
      <c r="L1354" s="90" t="str">
        <f t="shared" si="107"/>
        <v/>
      </c>
      <c r="M1354" s="90" t="str">
        <f>IF($I1354="","",IF(C1354=" ",SUMIFS($M:$M,$C:$C,RIGHT($D1354,6)),IF(C1354="  ",SUMIFS($M:$M,$C:$C," "),ROUNDUP(I1354*VLOOKUP(C1354,Aktivity!$C$6:$R$25,8,FALSE),2))))</f>
        <v/>
      </c>
      <c r="N1354" s="90" t="str">
        <f>IF($I1354="","",IF(C1354=" ",SUMIFS($N:$N,$C:$C,RIGHT($D1354,6)),IF(C1354="  ",SUMIFS($N:$N,$C:$C," "),ROUNDDOWN(M1354*VLOOKUP(C1354,Aktivity!$C$6:$R$25,10,FALSE),2))))</f>
        <v/>
      </c>
      <c r="O1354" s="90" t="str">
        <f>IF($I1354="","",IF(C1354=" ",SUMIFS($O:$O,$C:$C,RIGHT($D1354,6)),IF(C1354="  ",SUMIFS($O:$O,$C:$C," "),ROUNDDOWN(I1354*VLOOKUP(C1354,Aktivity!$C$6:$R$25,12,FALSE),2))))</f>
        <v/>
      </c>
      <c r="P1354" s="90" t="str">
        <f t="shared" si="108"/>
        <v/>
      </c>
      <c r="Q1354" s="90" t="str">
        <f>IF($I1354="","",IF(C1354=" ",SUMIFS($Q:$Q,$C:$C,RIGHT($D1354,6)),IF(C1354="  ",SUMIFS($Q:$Q,$C:$C," "),ROUNDDOWN(I1354*VLOOKUP(C1354,Aktivity!$C$6:$R$25,9,FALSE),2))))</f>
        <v/>
      </c>
      <c r="R1354" s="90" t="str">
        <f>IF($I1354="","",IF(C1354=" ",SUMIFS($R:$R,$C:$C,RIGHT($D1354,6)),IF(C1354="  ",SUMIFS($R:$R,$C:$C," "),ROUNDDOWN(Q1354*VLOOKUP(C1354,Aktivity!$C$6:$R$25,10,FALSE),2))))</f>
        <v/>
      </c>
      <c r="S1354" s="90" t="str">
        <f>IF($I1354="","",IF(C1354=" ",SUMIFS($S:$S,$C:$C,RIGHT($D1354,6)),IF(C1354="  ",SUMIFS($S:$S,$C:$C," "),ROUNDDOWN(I1354*VLOOKUP(C1354,Aktivity!$C$6:$R$25,13,FALSE),2))))</f>
        <v/>
      </c>
      <c r="T1354" s="90" t="str">
        <f t="shared" si="109"/>
        <v/>
      </c>
      <c r="V1354" s="13" t="str">
        <f>IFERROR(SMALL(Zoznam!O:O,ROW()-3),"")</f>
        <v/>
      </c>
    </row>
    <row r="1355" spans="2:22" ht="15" x14ac:dyDescent="0.25">
      <c r="B1355" s="89" t="str">
        <f>IF($V1355="","",VLOOKUP($V1355,Zoznam!$O:$W,2,FALSE))</f>
        <v/>
      </c>
      <c r="C1355" s="89" t="str">
        <f>IF($V1355="","",VLOOKUP($V1355,Zoznam!$O:$W,3,FALSE))</f>
        <v/>
      </c>
      <c r="D1355" s="75" t="str">
        <f>IF($V1355="","",VLOOKUP($V1355,Zoznam!$O:$W,4,FALSE))</f>
        <v/>
      </c>
      <c r="E1355" s="75" t="str">
        <f>IF($V1355="","",VLOOKUP($V1355,Zoznam!$O:$W,5,FALSE))</f>
        <v/>
      </c>
      <c r="F1355" s="89" t="str">
        <f>IF($V1355="","",VLOOKUP($V1355,Zoznam!$O:$W,6,FALSE))</f>
        <v/>
      </c>
      <c r="G1355" s="90" t="str">
        <f>IF($V1355="","",VLOOKUP($V1355,Zoznam!$O:$W,7,FALSE))</f>
        <v/>
      </c>
      <c r="H1355" s="91" t="str">
        <f>IF($V1355="","",VLOOKUP($V1355,Zoznam!$O:$W,8,FALSE))</f>
        <v/>
      </c>
      <c r="I1355" s="123" t="str">
        <f>IF($V1355="","",VLOOKUP($V1355,Zoznam!$O:$W,9,FALSE))</f>
        <v/>
      </c>
      <c r="J1355" s="123" t="str">
        <f t="shared" si="105"/>
        <v/>
      </c>
      <c r="K1355" s="90" t="str">
        <f t="shared" si="106"/>
        <v/>
      </c>
      <c r="L1355" s="90" t="str">
        <f t="shared" si="107"/>
        <v/>
      </c>
      <c r="M1355" s="90" t="str">
        <f>IF($I1355="","",IF(C1355=" ",SUMIFS($M:$M,$C:$C,RIGHT($D1355,6)),IF(C1355="  ",SUMIFS($M:$M,$C:$C," "),ROUNDUP(I1355*VLOOKUP(C1355,Aktivity!$C$6:$R$25,8,FALSE),2))))</f>
        <v/>
      </c>
      <c r="N1355" s="90" t="str">
        <f>IF($I1355="","",IF(C1355=" ",SUMIFS($N:$N,$C:$C,RIGHT($D1355,6)),IF(C1355="  ",SUMIFS($N:$N,$C:$C," "),ROUNDDOWN(M1355*VLOOKUP(C1355,Aktivity!$C$6:$R$25,10,FALSE),2))))</f>
        <v/>
      </c>
      <c r="O1355" s="90" t="str">
        <f>IF($I1355="","",IF(C1355=" ",SUMIFS($O:$O,$C:$C,RIGHT($D1355,6)),IF(C1355="  ",SUMIFS($O:$O,$C:$C," "),ROUNDDOWN(I1355*VLOOKUP(C1355,Aktivity!$C$6:$R$25,12,FALSE),2))))</f>
        <v/>
      </c>
      <c r="P1355" s="90" t="str">
        <f t="shared" si="108"/>
        <v/>
      </c>
      <c r="Q1355" s="90" t="str">
        <f>IF($I1355="","",IF(C1355=" ",SUMIFS($Q:$Q,$C:$C,RIGHT($D1355,6)),IF(C1355="  ",SUMIFS($Q:$Q,$C:$C," "),ROUNDDOWN(I1355*VLOOKUP(C1355,Aktivity!$C$6:$R$25,9,FALSE),2))))</f>
        <v/>
      </c>
      <c r="R1355" s="90" t="str">
        <f>IF($I1355="","",IF(C1355=" ",SUMIFS($R:$R,$C:$C,RIGHT($D1355,6)),IF(C1355="  ",SUMIFS($R:$R,$C:$C," "),ROUNDDOWN(Q1355*VLOOKUP(C1355,Aktivity!$C$6:$R$25,10,FALSE),2))))</f>
        <v/>
      </c>
      <c r="S1355" s="90" t="str">
        <f>IF($I1355="","",IF(C1355=" ",SUMIFS($S:$S,$C:$C,RIGHT($D1355,6)),IF(C1355="  ",SUMIFS($S:$S,$C:$C," "),ROUNDDOWN(I1355*VLOOKUP(C1355,Aktivity!$C$6:$R$25,13,FALSE),2))))</f>
        <v/>
      </c>
      <c r="T1355" s="90" t="str">
        <f t="shared" si="109"/>
        <v/>
      </c>
      <c r="V1355" s="13" t="str">
        <f>IFERROR(SMALL(Zoznam!O:O,ROW()-3),"")</f>
        <v/>
      </c>
    </row>
    <row r="1356" spans="2:22" ht="15" x14ac:dyDescent="0.25">
      <c r="B1356" s="89" t="str">
        <f>IF($V1356="","",VLOOKUP($V1356,Zoznam!$O:$W,2,FALSE))</f>
        <v/>
      </c>
      <c r="C1356" s="89" t="str">
        <f>IF($V1356="","",VLOOKUP($V1356,Zoznam!$O:$W,3,FALSE))</f>
        <v/>
      </c>
      <c r="D1356" s="75" t="str">
        <f>IF($V1356="","",VLOOKUP($V1356,Zoznam!$O:$W,4,FALSE))</f>
        <v/>
      </c>
      <c r="E1356" s="75" t="str">
        <f>IF($V1356="","",VLOOKUP($V1356,Zoznam!$O:$W,5,FALSE))</f>
        <v/>
      </c>
      <c r="F1356" s="89" t="str">
        <f>IF($V1356="","",VLOOKUP($V1356,Zoznam!$O:$W,6,FALSE))</f>
        <v/>
      </c>
      <c r="G1356" s="90" t="str">
        <f>IF($V1356="","",VLOOKUP($V1356,Zoznam!$O:$W,7,FALSE))</f>
        <v/>
      </c>
      <c r="H1356" s="91" t="str">
        <f>IF($V1356="","",VLOOKUP($V1356,Zoznam!$O:$W,8,FALSE))</f>
        <v/>
      </c>
      <c r="I1356" s="123" t="str">
        <f>IF($V1356="","",VLOOKUP($V1356,Zoznam!$O:$W,9,FALSE))</f>
        <v/>
      </c>
      <c r="J1356" s="123" t="str">
        <f t="shared" si="105"/>
        <v/>
      </c>
      <c r="K1356" s="90" t="str">
        <f t="shared" si="106"/>
        <v/>
      </c>
      <c r="L1356" s="90" t="str">
        <f t="shared" si="107"/>
        <v/>
      </c>
      <c r="M1356" s="90" t="str">
        <f>IF($I1356="","",IF(C1356=" ",SUMIFS($M:$M,$C:$C,RIGHT($D1356,6)),IF(C1356="  ",SUMIFS($M:$M,$C:$C," "),ROUNDUP(I1356*VLOOKUP(C1356,Aktivity!$C$6:$R$25,8,FALSE),2))))</f>
        <v/>
      </c>
      <c r="N1356" s="90" t="str">
        <f>IF($I1356="","",IF(C1356=" ",SUMIFS($N:$N,$C:$C,RIGHT($D1356,6)),IF(C1356="  ",SUMIFS($N:$N,$C:$C," "),ROUNDDOWN(M1356*VLOOKUP(C1356,Aktivity!$C$6:$R$25,10,FALSE),2))))</f>
        <v/>
      </c>
      <c r="O1356" s="90" t="str">
        <f>IF($I1356="","",IF(C1356=" ",SUMIFS($O:$O,$C:$C,RIGHT($D1356,6)),IF(C1356="  ",SUMIFS($O:$O,$C:$C," "),ROUNDDOWN(I1356*VLOOKUP(C1356,Aktivity!$C$6:$R$25,12,FALSE),2))))</f>
        <v/>
      </c>
      <c r="P1356" s="90" t="str">
        <f t="shared" si="108"/>
        <v/>
      </c>
      <c r="Q1356" s="90" t="str">
        <f>IF($I1356="","",IF(C1356=" ",SUMIFS($Q:$Q,$C:$C,RIGHT($D1356,6)),IF(C1356="  ",SUMIFS($Q:$Q,$C:$C," "),ROUNDDOWN(I1356*VLOOKUP(C1356,Aktivity!$C$6:$R$25,9,FALSE),2))))</f>
        <v/>
      </c>
      <c r="R1356" s="90" t="str">
        <f>IF($I1356="","",IF(C1356=" ",SUMIFS($R:$R,$C:$C,RIGHT($D1356,6)),IF(C1356="  ",SUMIFS($R:$R,$C:$C," "),ROUNDDOWN(Q1356*VLOOKUP(C1356,Aktivity!$C$6:$R$25,10,FALSE),2))))</f>
        <v/>
      </c>
      <c r="S1356" s="90" t="str">
        <f>IF($I1356="","",IF(C1356=" ",SUMIFS($S:$S,$C:$C,RIGHT($D1356,6)),IF(C1356="  ",SUMIFS($S:$S,$C:$C," "),ROUNDDOWN(I1356*VLOOKUP(C1356,Aktivity!$C$6:$R$25,13,FALSE),2))))</f>
        <v/>
      </c>
      <c r="T1356" s="90" t="str">
        <f t="shared" si="109"/>
        <v/>
      </c>
      <c r="V1356" s="13" t="str">
        <f>IFERROR(SMALL(Zoznam!O:O,ROW()-3),"")</f>
        <v/>
      </c>
    </row>
    <row r="1357" spans="2:22" ht="15" x14ac:dyDescent="0.25">
      <c r="B1357" s="89" t="str">
        <f>IF($V1357="","",VLOOKUP($V1357,Zoznam!$O:$W,2,FALSE))</f>
        <v/>
      </c>
      <c r="C1357" s="89" t="str">
        <f>IF($V1357="","",VLOOKUP($V1357,Zoznam!$O:$W,3,FALSE))</f>
        <v/>
      </c>
      <c r="D1357" s="75" t="str">
        <f>IF($V1357="","",VLOOKUP($V1357,Zoznam!$O:$W,4,FALSE))</f>
        <v/>
      </c>
      <c r="E1357" s="75" t="str">
        <f>IF($V1357="","",VLOOKUP($V1357,Zoznam!$O:$W,5,FALSE))</f>
        <v/>
      </c>
      <c r="F1357" s="89" t="str">
        <f>IF($V1357="","",VLOOKUP($V1357,Zoznam!$O:$W,6,FALSE))</f>
        <v/>
      </c>
      <c r="G1357" s="90" t="str">
        <f>IF($V1357="","",VLOOKUP($V1357,Zoznam!$O:$W,7,FALSE))</f>
        <v/>
      </c>
      <c r="H1357" s="91" t="str">
        <f>IF($V1357="","",VLOOKUP($V1357,Zoznam!$O:$W,8,FALSE))</f>
        <v/>
      </c>
      <c r="I1357" s="123" t="str">
        <f>IF($V1357="","",VLOOKUP($V1357,Zoznam!$O:$W,9,FALSE))</f>
        <v/>
      </c>
      <c r="J1357" s="123" t="str">
        <f t="shared" si="105"/>
        <v/>
      </c>
      <c r="K1357" s="90" t="str">
        <f t="shared" si="106"/>
        <v/>
      </c>
      <c r="L1357" s="90" t="str">
        <f t="shared" si="107"/>
        <v/>
      </c>
      <c r="M1357" s="90" t="str">
        <f>IF($I1357="","",IF(C1357=" ",SUMIFS($M:$M,$C:$C,RIGHT($D1357,6)),IF(C1357="  ",SUMIFS($M:$M,$C:$C," "),ROUNDUP(I1357*VLOOKUP(C1357,Aktivity!$C$6:$R$25,8,FALSE),2))))</f>
        <v/>
      </c>
      <c r="N1357" s="90" t="str">
        <f>IF($I1357="","",IF(C1357=" ",SUMIFS($N:$N,$C:$C,RIGHT($D1357,6)),IF(C1357="  ",SUMIFS($N:$N,$C:$C," "),ROUNDDOWN(M1357*VLOOKUP(C1357,Aktivity!$C$6:$R$25,10,FALSE),2))))</f>
        <v/>
      </c>
      <c r="O1357" s="90" t="str">
        <f>IF($I1357="","",IF(C1357=" ",SUMIFS($O:$O,$C:$C,RIGHT($D1357,6)),IF(C1357="  ",SUMIFS($O:$O,$C:$C," "),ROUNDDOWN(I1357*VLOOKUP(C1357,Aktivity!$C$6:$R$25,12,FALSE),2))))</f>
        <v/>
      </c>
      <c r="P1357" s="90" t="str">
        <f t="shared" si="108"/>
        <v/>
      </c>
      <c r="Q1357" s="90" t="str">
        <f>IF($I1357="","",IF(C1357=" ",SUMIFS($Q:$Q,$C:$C,RIGHT($D1357,6)),IF(C1357="  ",SUMIFS($Q:$Q,$C:$C," "),ROUNDDOWN(I1357*VLOOKUP(C1357,Aktivity!$C$6:$R$25,9,FALSE),2))))</f>
        <v/>
      </c>
      <c r="R1357" s="90" t="str">
        <f>IF($I1357="","",IF(C1357=" ",SUMIFS($R:$R,$C:$C,RIGHT($D1357,6)),IF(C1357="  ",SUMIFS($R:$R,$C:$C," "),ROUNDDOWN(Q1357*VLOOKUP(C1357,Aktivity!$C$6:$R$25,10,FALSE),2))))</f>
        <v/>
      </c>
      <c r="S1357" s="90" t="str">
        <f>IF($I1357="","",IF(C1357=" ",SUMIFS($S:$S,$C:$C,RIGHT($D1357,6)),IF(C1357="  ",SUMIFS($S:$S,$C:$C," "),ROUNDDOWN(I1357*VLOOKUP(C1357,Aktivity!$C$6:$R$25,13,FALSE),2))))</f>
        <v/>
      </c>
      <c r="T1357" s="90" t="str">
        <f t="shared" si="109"/>
        <v/>
      </c>
      <c r="V1357" s="13" t="str">
        <f>IFERROR(SMALL(Zoznam!O:O,ROW()-3),"")</f>
        <v/>
      </c>
    </row>
    <row r="1358" spans="2:22" ht="15" x14ac:dyDescent="0.25">
      <c r="B1358" s="89" t="str">
        <f>IF($V1358="","",VLOOKUP($V1358,Zoznam!$O:$W,2,FALSE))</f>
        <v/>
      </c>
      <c r="C1358" s="89" t="str">
        <f>IF($V1358="","",VLOOKUP($V1358,Zoznam!$O:$W,3,FALSE))</f>
        <v/>
      </c>
      <c r="D1358" s="75" t="str">
        <f>IF($V1358="","",VLOOKUP($V1358,Zoznam!$O:$W,4,FALSE))</f>
        <v/>
      </c>
      <c r="E1358" s="75" t="str">
        <f>IF($V1358="","",VLOOKUP($V1358,Zoznam!$O:$W,5,FALSE))</f>
        <v/>
      </c>
      <c r="F1358" s="89" t="str">
        <f>IF($V1358="","",VLOOKUP($V1358,Zoznam!$O:$W,6,FALSE))</f>
        <v/>
      </c>
      <c r="G1358" s="90" t="str">
        <f>IF($V1358="","",VLOOKUP($V1358,Zoznam!$O:$W,7,FALSE))</f>
        <v/>
      </c>
      <c r="H1358" s="91" t="str">
        <f>IF($V1358="","",VLOOKUP($V1358,Zoznam!$O:$W,8,FALSE))</f>
        <v/>
      </c>
      <c r="I1358" s="123" t="str">
        <f>IF($V1358="","",VLOOKUP($V1358,Zoznam!$O:$W,9,FALSE))</f>
        <v/>
      </c>
      <c r="J1358" s="123" t="str">
        <f t="shared" si="105"/>
        <v/>
      </c>
      <c r="K1358" s="90" t="str">
        <f t="shared" si="106"/>
        <v/>
      </c>
      <c r="L1358" s="90" t="str">
        <f t="shared" si="107"/>
        <v/>
      </c>
      <c r="M1358" s="90" t="str">
        <f>IF($I1358="","",IF(C1358=" ",SUMIFS($M:$M,$C:$C,RIGHT($D1358,6)),IF(C1358="  ",SUMIFS($M:$M,$C:$C," "),ROUNDUP(I1358*VLOOKUP(C1358,Aktivity!$C$6:$R$25,8,FALSE),2))))</f>
        <v/>
      </c>
      <c r="N1358" s="90" t="str">
        <f>IF($I1358="","",IF(C1358=" ",SUMIFS($N:$N,$C:$C,RIGHT($D1358,6)),IF(C1358="  ",SUMIFS($N:$N,$C:$C," "),ROUNDDOWN(M1358*VLOOKUP(C1358,Aktivity!$C$6:$R$25,10,FALSE),2))))</f>
        <v/>
      </c>
      <c r="O1358" s="90" t="str">
        <f>IF($I1358="","",IF(C1358=" ",SUMIFS($O:$O,$C:$C,RIGHT($D1358,6)),IF(C1358="  ",SUMIFS($O:$O,$C:$C," "),ROUNDDOWN(I1358*VLOOKUP(C1358,Aktivity!$C$6:$R$25,12,FALSE),2))))</f>
        <v/>
      </c>
      <c r="P1358" s="90" t="str">
        <f t="shared" si="108"/>
        <v/>
      </c>
      <c r="Q1358" s="90" t="str">
        <f>IF($I1358="","",IF(C1358=" ",SUMIFS($Q:$Q,$C:$C,RIGHT($D1358,6)),IF(C1358="  ",SUMIFS($Q:$Q,$C:$C," "),ROUNDDOWN(I1358*VLOOKUP(C1358,Aktivity!$C$6:$R$25,9,FALSE),2))))</f>
        <v/>
      </c>
      <c r="R1358" s="90" t="str">
        <f>IF($I1358="","",IF(C1358=" ",SUMIFS($R:$R,$C:$C,RIGHT($D1358,6)),IF(C1358="  ",SUMIFS($R:$R,$C:$C," "),ROUNDDOWN(Q1358*VLOOKUP(C1358,Aktivity!$C$6:$R$25,10,FALSE),2))))</f>
        <v/>
      </c>
      <c r="S1358" s="90" t="str">
        <f>IF($I1358="","",IF(C1358=" ",SUMIFS($S:$S,$C:$C,RIGHT($D1358,6)),IF(C1358="  ",SUMIFS($S:$S,$C:$C," "),ROUNDDOWN(I1358*VLOOKUP(C1358,Aktivity!$C$6:$R$25,13,FALSE),2))))</f>
        <v/>
      </c>
      <c r="T1358" s="90" t="str">
        <f t="shared" si="109"/>
        <v/>
      </c>
      <c r="V1358" s="13" t="str">
        <f>IFERROR(SMALL(Zoznam!O:O,ROW()-3),"")</f>
        <v/>
      </c>
    </row>
    <row r="1359" spans="2:22" ht="15" x14ac:dyDescent="0.25">
      <c r="B1359" s="89" t="str">
        <f>IF($V1359="","",VLOOKUP($V1359,Zoznam!$O:$W,2,FALSE))</f>
        <v/>
      </c>
      <c r="C1359" s="89" t="str">
        <f>IF($V1359="","",VLOOKUP($V1359,Zoznam!$O:$W,3,FALSE))</f>
        <v/>
      </c>
      <c r="D1359" s="75" t="str">
        <f>IF($V1359="","",VLOOKUP($V1359,Zoznam!$O:$W,4,FALSE))</f>
        <v/>
      </c>
      <c r="E1359" s="75" t="str">
        <f>IF($V1359="","",VLOOKUP($V1359,Zoznam!$O:$W,5,FALSE))</f>
        <v/>
      </c>
      <c r="F1359" s="89" t="str">
        <f>IF($V1359="","",VLOOKUP($V1359,Zoznam!$O:$W,6,FALSE))</f>
        <v/>
      </c>
      <c r="G1359" s="90" t="str">
        <f>IF($V1359="","",VLOOKUP($V1359,Zoznam!$O:$W,7,FALSE))</f>
        <v/>
      </c>
      <c r="H1359" s="91" t="str">
        <f>IF($V1359="","",VLOOKUP($V1359,Zoznam!$O:$W,8,FALSE))</f>
        <v/>
      </c>
      <c r="I1359" s="123" t="str">
        <f>IF($V1359="","",VLOOKUP($V1359,Zoznam!$O:$W,9,FALSE))</f>
        <v/>
      </c>
      <c r="J1359" s="123" t="str">
        <f t="shared" si="105"/>
        <v/>
      </c>
      <c r="K1359" s="90" t="str">
        <f t="shared" si="106"/>
        <v/>
      </c>
      <c r="L1359" s="90" t="str">
        <f t="shared" si="107"/>
        <v/>
      </c>
      <c r="M1359" s="90" t="str">
        <f>IF($I1359="","",IF(C1359=" ",SUMIFS($M:$M,$C:$C,RIGHT($D1359,6)),IF(C1359="  ",SUMIFS($M:$M,$C:$C," "),ROUNDUP(I1359*VLOOKUP(C1359,Aktivity!$C$6:$R$25,8,FALSE),2))))</f>
        <v/>
      </c>
      <c r="N1359" s="90" t="str">
        <f>IF($I1359="","",IF(C1359=" ",SUMIFS($N:$N,$C:$C,RIGHT($D1359,6)),IF(C1359="  ",SUMIFS($N:$N,$C:$C," "),ROUNDDOWN(M1359*VLOOKUP(C1359,Aktivity!$C$6:$R$25,10,FALSE),2))))</f>
        <v/>
      </c>
      <c r="O1359" s="90" t="str">
        <f>IF($I1359="","",IF(C1359=" ",SUMIFS($O:$O,$C:$C,RIGHT($D1359,6)),IF(C1359="  ",SUMIFS($O:$O,$C:$C," "),ROUNDDOWN(I1359*VLOOKUP(C1359,Aktivity!$C$6:$R$25,12,FALSE),2))))</f>
        <v/>
      </c>
      <c r="P1359" s="90" t="str">
        <f t="shared" si="108"/>
        <v/>
      </c>
      <c r="Q1359" s="90" t="str">
        <f>IF($I1359="","",IF(C1359=" ",SUMIFS($Q:$Q,$C:$C,RIGHT($D1359,6)),IF(C1359="  ",SUMIFS($Q:$Q,$C:$C," "),ROUNDDOWN(I1359*VLOOKUP(C1359,Aktivity!$C$6:$R$25,9,FALSE),2))))</f>
        <v/>
      </c>
      <c r="R1359" s="90" t="str">
        <f>IF($I1359="","",IF(C1359=" ",SUMIFS($R:$R,$C:$C,RIGHT($D1359,6)),IF(C1359="  ",SUMIFS($R:$R,$C:$C," "),ROUNDDOWN(Q1359*VLOOKUP(C1359,Aktivity!$C$6:$R$25,10,FALSE),2))))</f>
        <v/>
      </c>
      <c r="S1359" s="90" t="str">
        <f>IF($I1359="","",IF(C1359=" ",SUMIFS($S:$S,$C:$C,RIGHT($D1359,6)),IF(C1359="  ",SUMIFS($S:$S,$C:$C," "),ROUNDDOWN(I1359*VLOOKUP(C1359,Aktivity!$C$6:$R$25,13,FALSE),2))))</f>
        <v/>
      </c>
      <c r="T1359" s="90" t="str">
        <f t="shared" si="109"/>
        <v/>
      </c>
      <c r="V1359" s="13" t="str">
        <f>IFERROR(SMALL(Zoznam!O:O,ROW()-3),"")</f>
        <v/>
      </c>
    </row>
    <row r="1360" spans="2:22" ht="15" x14ac:dyDescent="0.25">
      <c r="B1360" s="89" t="str">
        <f>IF($V1360="","",VLOOKUP($V1360,Zoznam!$O:$W,2,FALSE))</f>
        <v/>
      </c>
      <c r="C1360" s="89" t="str">
        <f>IF($V1360="","",VLOOKUP($V1360,Zoznam!$O:$W,3,FALSE))</f>
        <v/>
      </c>
      <c r="D1360" s="75" t="str">
        <f>IF($V1360="","",VLOOKUP($V1360,Zoznam!$O:$W,4,FALSE))</f>
        <v/>
      </c>
      <c r="E1360" s="75" t="str">
        <f>IF($V1360="","",VLOOKUP($V1360,Zoznam!$O:$W,5,FALSE))</f>
        <v/>
      </c>
      <c r="F1360" s="89" t="str">
        <f>IF($V1360="","",VLOOKUP($V1360,Zoznam!$O:$W,6,FALSE))</f>
        <v/>
      </c>
      <c r="G1360" s="90" t="str">
        <f>IF($V1360="","",VLOOKUP($V1360,Zoznam!$O:$W,7,FALSE))</f>
        <v/>
      </c>
      <c r="H1360" s="91" t="str">
        <f>IF($V1360="","",VLOOKUP($V1360,Zoznam!$O:$W,8,FALSE))</f>
        <v/>
      </c>
      <c r="I1360" s="123" t="str">
        <f>IF($V1360="","",VLOOKUP($V1360,Zoznam!$O:$W,9,FALSE))</f>
        <v/>
      </c>
      <c r="J1360" s="123" t="str">
        <f t="shared" si="105"/>
        <v/>
      </c>
      <c r="K1360" s="90" t="str">
        <f t="shared" si="106"/>
        <v/>
      </c>
      <c r="L1360" s="90" t="str">
        <f t="shared" si="107"/>
        <v/>
      </c>
      <c r="M1360" s="90" t="str">
        <f>IF($I1360="","",IF(C1360=" ",SUMIFS($M:$M,$C:$C,RIGHT($D1360,6)),IF(C1360="  ",SUMIFS($M:$M,$C:$C," "),ROUNDUP(I1360*VLOOKUP(C1360,Aktivity!$C$6:$R$25,8,FALSE),2))))</f>
        <v/>
      </c>
      <c r="N1360" s="90" t="str">
        <f>IF($I1360="","",IF(C1360=" ",SUMIFS($N:$N,$C:$C,RIGHT($D1360,6)),IF(C1360="  ",SUMIFS($N:$N,$C:$C," "),ROUNDDOWN(M1360*VLOOKUP(C1360,Aktivity!$C$6:$R$25,10,FALSE),2))))</f>
        <v/>
      </c>
      <c r="O1360" s="90" t="str">
        <f>IF($I1360="","",IF(C1360=" ",SUMIFS($O:$O,$C:$C,RIGHT($D1360,6)),IF(C1360="  ",SUMIFS($O:$O,$C:$C," "),ROUNDDOWN(I1360*VLOOKUP(C1360,Aktivity!$C$6:$R$25,12,FALSE),2))))</f>
        <v/>
      </c>
      <c r="P1360" s="90" t="str">
        <f t="shared" si="108"/>
        <v/>
      </c>
      <c r="Q1360" s="90" t="str">
        <f>IF($I1360="","",IF(C1360=" ",SUMIFS($Q:$Q,$C:$C,RIGHT($D1360,6)),IF(C1360="  ",SUMIFS($Q:$Q,$C:$C," "),ROUNDDOWN(I1360*VLOOKUP(C1360,Aktivity!$C$6:$R$25,9,FALSE),2))))</f>
        <v/>
      </c>
      <c r="R1360" s="90" t="str">
        <f>IF($I1360="","",IF(C1360=" ",SUMIFS($R:$R,$C:$C,RIGHT($D1360,6)),IF(C1360="  ",SUMIFS($R:$R,$C:$C," "),ROUNDDOWN(Q1360*VLOOKUP(C1360,Aktivity!$C$6:$R$25,10,FALSE),2))))</f>
        <v/>
      </c>
      <c r="S1360" s="90" t="str">
        <f>IF($I1360="","",IF(C1360=" ",SUMIFS($S:$S,$C:$C,RIGHT($D1360,6)),IF(C1360="  ",SUMIFS($S:$S,$C:$C," "),ROUNDDOWN(I1360*VLOOKUP(C1360,Aktivity!$C$6:$R$25,13,FALSE),2))))</f>
        <v/>
      </c>
      <c r="T1360" s="90" t="str">
        <f t="shared" si="109"/>
        <v/>
      </c>
      <c r="V1360" s="13" t="str">
        <f>IFERROR(SMALL(Zoznam!O:O,ROW()-3),"")</f>
        <v/>
      </c>
    </row>
    <row r="1361" spans="2:22" ht="15" x14ac:dyDescent="0.25">
      <c r="B1361" s="89" t="str">
        <f>IF($V1361="","",VLOOKUP($V1361,Zoznam!$O:$W,2,FALSE))</f>
        <v/>
      </c>
      <c r="C1361" s="89" t="str">
        <f>IF($V1361="","",VLOOKUP($V1361,Zoznam!$O:$W,3,FALSE))</f>
        <v/>
      </c>
      <c r="D1361" s="75" t="str">
        <f>IF($V1361="","",VLOOKUP($V1361,Zoznam!$O:$W,4,FALSE))</f>
        <v/>
      </c>
      <c r="E1361" s="75" t="str">
        <f>IF($V1361="","",VLOOKUP($V1361,Zoznam!$O:$W,5,FALSE))</f>
        <v/>
      </c>
      <c r="F1361" s="89" t="str">
        <f>IF($V1361="","",VLOOKUP($V1361,Zoznam!$O:$W,6,FALSE))</f>
        <v/>
      </c>
      <c r="G1361" s="90" t="str">
        <f>IF($V1361="","",VLOOKUP($V1361,Zoznam!$O:$W,7,FALSE))</f>
        <v/>
      </c>
      <c r="H1361" s="91" t="str">
        <f>IF($V1361="","",VLOOKUP($V1361,Zoznam!$O:$W,8,FALSE))</f>
        <v/>
      </c>
      <c r="I1361" s="123" t="str">
        <f>IF($V1361="","",VLOOKUP($V1361,Zoznam!$O:$W,9,FALSE))</f>
        <v/>
      </c>
      <c r="J1361" s="123" t="str">
        <f t="shared" si="105"/>
        <v/>
      </c>
      <c r="K1361" s="90" t="str">
        <f t="shared" si="106"/>
        <v/>
      </c>
      <c r="L1361" s="90" t="str">
        <f t="shared" si="107"/>
        <v/>
      </c>
      <c r="M1361" s="90" t="str">
        <f>IF($I1361="","",IF(C1361=" ",SUMIFS($M:$M,$C:$C,RIGHT($D1361,6)),IF(C1361="  ",SUMIFS($M:$M,$C:$C," "),ROUNDUP(I1361*VLOOKUP(C1361,Aktivity!$C$6:$R$25,8,FALSE),2))))</f>
        <v/>
      </c>
      <c r="N1361" s="90" t="str">
        <f>IF($I1361="","",IF(C1361=" ",SUMIFS($N:$N,$C:$C,RIGHT($D1361,6)),IF(C1361="  ",SUMIFS($N:$N,$C:$C," "),ROUNDDOWN(M1361*VLOOKUP(C1361,Aktivity!$C$6:$R$25,10,FALSE),2))))</f>
        <v/>
      </c>
      <c r="O1361" s="90" t="str">
        <f>IF($I1361="","",IF(C1361=" ",SUMIFS($O:$O,$C:$C,RIGHT($D1361,6)),IF(C1361="  ",SUMIFS($O:$O,$C:$C," "),ROUNDDOWN(I1361*VLOOKUP(C1361,Aktivity!$C$6:$R$25,12,FALSE),2))))</f>
        <v/>
      </c>
      <c r="P1361" s="90" t="str">
        <f t="shared" si="108"/>
        <v/>
      </c>
      <c r="Q1361" s="90" t="str">
        <f>IF($I1361="","",IF(C1361=" ",SUMIFS($Q:$Q,$C:$C,RIGHT($D1361,6)),IF(C1361="  ",SUMIFS($Q:$Q,$C:$C," "),ROUNDDOWN(I1361*VLOOKUP(C1361,Aktivity!$C$6:$R$25,9,FALSE),2))))</f>
        <v/>
      </c>
      <c r="R1361" s="90" t="str">
        <f>IF($I1361="","",IF(C1361=" ",SUMIFS($R:$R,$C:$C,RIGHT($D1361,6)),IF(C1361="  ",SUMIFS($R:$R,$C:$C," "),ROUNDDOWN(Q1361*VLOOKUP(C1361,Aktivity!$C$6:$R$25,10,FALSE),2))))</f>
        <v/>
      </c>
      <c r="S1361" s="90" t="str">
        <f>IF($I1361="","",IF(C1361=" ",SUMIFS($S:$S,$C:$C,RIGHT($D1361,6)),IF(C1361="  ",SUMIFS($S:$S,$C:$C," "),ROUNDDOWN(I1361*VLOOKUP(C1361,Aktivity!$C$6:$R$25,13,FALSE),2))))</f>
        <v/>
      </c>
      <c r="T1361" s="90" t="str">
        <f t="shared" si="109"/>
        <v/>
      </c>
      <c r="V1361" s="13" t="str">
        <f>IFERROR(SMALL(Zoznam!O:O,ROW()-3),"")</f>
        <v/>
      </c>
    </row>
    <row r="1362" spans="2:22" ht="15" x14ac:dyDescent="0.25">
      <c r="B1362" s="89" t="str">
        <f>IF($V1362="","",VLOOKUP($V1362,Zoznam!$O:$W,2,FALSE))</f>
        <v/>
      </c>
      <c r="C1362" s="89" t="str">
        <f>IF($V1362="","",VLOOKUP($V1362,Zoznam!$O:$W,3,FALSE))</f>
        <v/>
      </c>
      <c r="D1362" s="75" t="str">
        <f>IF($V1362="","",VLOOKUP($V1362,Zoznam!$O:$W,4,FALSE))</f>
        <v/>
      </c>
      <c r="E1362" s="75" t="str">
        <f>IF($V1362="","",VLOOKUP($V1362,Zoznam!$O:$W,5,FALSE))</f>
        <v/>
      </c>
      <c r="F1362" s="89" t="str">
        <f>IF($V1362="","",VLOOKUP($V1362,Zoznam!$O:$W,6,FALSE))</f>
        <v/>
      </c>
      <c r="G1362" s="90" t="str">
        <f>IF($V1362="","",VLOOKUP($V1362,Zoznam!$O:$W,7,FALSE))</f>
        <v/>
      </c>
      <c r="H1362" s="91" t="str">
        <f>IF($V1362="","",VLOOKUP($V1362,Zoznam!$O:$W,8,FALSE))</f>
        <v/>
      </c>
      <c r="I1362" s="123" t="str">
        <f>IF($V1362="","",VLOOKUP($V1362,Zoznam!$O:$W,9,FALSE))</f>
        <v/>
      </c>
      <c r="J1362" s="123" t="str">
        <f t="shared" si="105"/>
        <v/>
      </c>
      <c r="K1362" s="90" t="str">
        <f t="shared" si="106"/>
        <v/>
      </c>
      <c r="L1362" s="90" t="str">
        <f t="shared" si="107"/>
        <v/>
      </c>
      <c r="M1362" s="90" t="str">
        <f>IF($I1362="","",IF(C1362=" ",SUMIFS($M:$M,$C:$C,RIGHT($D1362,6)),IF(C1362="  ",SUMIFS($M:$M,$C:$C," "),ROUNDUP(I1362*VLOOKUP(C1362,Aktivity!$C$6:$R$25,8,FALSE),2))))</f>
        <v/>
      </c>
      <c r="N1362" s="90" t="str">
        <f>IF($I1362="","",IF(C1362=" ",SUMIFS($N:$N,$C:$C,RIGHT($D1362,6)),IF(C1362="  ",SUMIFS($N:$N,$C:$C," "),ROUNDDOWN(M1362*VLOOKUP(C1362,Aktivity!$C$6:$R$25,10,FALSE),2))))</f>
        <v/>
      </c>
      <c r="O1362" s="90" t="str">
        <f>IF($I1362="","",IF(C1362=" ",SUMIFS($O:$O,$C:$C,RIGHT($D1362,6)),IF(C1362="  ",SUMIFS($O:$O,$C:$C," "),ROUNDDOWN(I1362*VLOOKUP(C1362,Aktivity!$C$6:$R$25,12,FALSE),2))))</f>
        <v/>
      </c>
      <c r="P1362" s="90" t="str">
        <f t="shared" si="108"/>
        <v/>
      </c>
      <c r="Q1362" s="90" t="str">
        <f>IF($I1362="","",IF(C1362=" ",SUMIFS($Q:$Q,$C:$C,RIGHT($D1362,6)),IF(C1362="  ",SUMIFS($Q:$Q,$C:$C," "),ROUNDDOWN(I1362*VLOOKUP(C1362,Aktivity!$C$6:$R$25,9,FALSE),2))))</f>
        <v/>
      </c>
      <c r="R1362" s="90" t="str">
        <f>IF($I1362="","",IF(C1362=" ",SUMIFS($R:$R,$C:$C,RIGHT($D1362,6)),IF(C1362="  ",SUMIFS($R:$R,$C:$C," "),ROUNDDOWN(Q1362*VLOOKUP(C1362,Aktivity!$C$6:$R$25,10,FALSE),2))))</f>
        <v/>
      </c>
      <c r="S1362" s="90" t="str">
        <f>IF($I1362="","",IF(C1362=" ",SUMIFS($S:$S,$C:$C,RIGHT($D1362,6)),IF(C1362="  ",SUMIFS($S:$S,$C:$C," "),ROUNDDOWN(I1362*VLOOKUP(C1362,Aktivity!$C$6:$R$25,13,FALSE),2))))</f>
        <v/>
      </c>
      <c r="T1362" s="90" t="str">
        <f t="shared" si="109"/>
        <v/>
      </c>
      <c r="V1362" s="13" t="str">
        <f>IFERROR(SMALL(Zoznam!O:O,ROW()-3),"")</f>
        <v/>
      </c>
    </row>
    <row r="1363" spans="2:22" ht="15" x14ac:dyDescent="0.25">
      <c r="B1363" s="89" t="str">
        <f>IF($V1363="","",VLOOKUP($V1363,Zoznam!$O:$W,2,FALSE))</f>
        <v/>
      </c>
      <c r="C1363" s="89" t="str">
        <f>IF($V1363="","",VLOOKUP($V1363,Zoznam!$O:$W,3,FALSE))</f>
        <v/>
      </c>
      <c r="D1363" s="75" t="str">
        <f>IF($V1363="","",VLOOKUP($V1363,Zoznam!$O:$W,4,FALSE))</f>
        <v/>
      </c>
      <c r="E1363" s="75" t="str">
        <f>IF($V1363="","",VLOOKUP($V1363,Zoznam!$O:$W,5,FALSE))</f>
        <v/>
      </c>
      <c r="F1363" s="89" t="str">
        <f>IF($V1363="","",VLOOKUP($V1363,Zoznam!$O:$W,6,FALSE))</f>
        <v/>
      </c>
      <c r="G1363" s="90" t="str">
        <f>IF($V1363="","",VLOOKUP($V1363,Zoznam!$O:$W,7,FALSE))</f>
        <v/>
      </c>
      <c r="H1363" s="91" t="str">
        <f>IF($V1363="","",VLOOKUP($V1363,Zoznam!$O:$W,8,FALSE))</f>
        <v/>
      </c>
      <c r="I1363" s="123" t="str">
        <f>IF($V1363="","",VLOOKUP($V1363,Zoznam!$O:$W,9,FALSE))</f>
        <v/>
      </c>
      <c r="J1363" s="123" t="str">
        <f t="shared" si="105"/>
        <v/>
      </c>
      <c r="K1363" s="90" t="str">
        <f t="shared" si="106"/>
        <v/>
      </c>
      <c r="L1363" s="90" t="str">
        <f t="shared" si="107"/>
        <v/>
      </c>
      <c r="M1363" s="90" t="str">
        <f>IF($I1363="","",IF(C1363=" ",SUMIFS($M:$M,$C:$C,RIGHT($D1363,6)),IF(C1363="  ",SUMIFS($M:$M,$C:$C," "),ROUNDUP(I1363*VLOOKUP(C1363,Aktivity!$C$6:$R$25,8,FALSE),2))))</f>
        <v/>
      </c>
      <c r="N1363" s="90" t="str">
        <f>IF($I1363="","",IF(C1363=" ",SUMIFS($N:$N,$C:$C,RIGHT($D1363,6)),IF(C1363="  ",SUMIFS($N:$N,$C:$C," "),ROUNDDOWN(M1363*VLOOKUP(C1363,Aktivity!$C$6:$R$25,10,FALSE),2))))</f>
        <v/>
      </c>
      <c r="O1363" s="90" t="str">
        <f>IF($I1363="","",IF(C1363=" ",SUMIFS($O:$O,$C:$C,RIGHT($D1363,6)),IF(C1363="  ",SUMIFS($O:$O,$C:$C," "),ROUNDDOWN(I1363*VLOOKUP(C1363,Aktivity!$C$6:$R$25,12,FALSE),2))))</f>
        <v/>
      </c>
      <c r="P1363" s="90" t="str">
        <f t="shared" si="108"/>
        <v/>
      </c>
      <c r="Q1363" s="90" t="str">
        <f>IF($I1363="","",IF(C1363=" ",SUMIFS($Q:$Q,$C:$C,RIGHT($D1363,6)),IF(C1363="  ",SUMIFS($Q:$Q,$C:$C," "),ROUNDDOWN(I1363*VLOOKUP(C1363,Aktivity!$C$6:$R$25,9,FALSE),2))))</f>
        <v/>
      </c>
      <c r="R1363" s="90" t="str">
        <f>IF($I1363="","",IF(C1363=" ",SUMIFS($R:$R,$C:$C,RIGHT($D1363,6)),IF(C1363="  ",SUMIFS($R:$R,$C:$C," "),ROUNDDOWN(Q1363*VLOOKUP(C1363,Aktivity!$C$6:$R$25,10,FALSE),2))))</f>
        <v/>
      </c>
      <c r="S1363" s="90" t="str">
        <f>IF($I1363="","",IF(C1363=" ",SUMIFS($S:$S,$C:$C,RIGHT($D1363,6)),IF(C1363="  ",SUMIFS($S:$S,$C:$C," "),ROUNDDOWN(I1363*VLOOKUP(C1363,Aktivity!$C$6:$R$25,13,FALSE),2))))</f>
        <v/>
      </c>
      <c r="T1363" s="90" t="str">
        <f t="shared" si="109"/>
        <v/>
      </c>
      <c r="V1363" s="13" t="str">
        <f>IFERROR(SMALL(Zoznam!O:O,ROW()-3),"")</f>
        <v/>
      </c>
    </row>
    <row r="1364" spans="2:22" ht="15" x14ac:dyDescent="0.25">
      <c r="B1364" s="89" t="str">
        <f>IF($V1364="","",VLOOKUP($V1364,Zoznam!$O:$W,2,FALSE))</f>
        <v/>
      </c>
      <c r="C1364" s="89" t="str">
        <f>IF($V1364="","",VLOOKUP($V1364,Zoznam!$O:$W,3,FALSE))</f>
        <v/>
      </c>
      <c r="D1364" s="75" t="str">
        <f>IF($V1364="","",VLOOKUP($V1364,Zoznam!$O:$W,4,FALSE))</f>
        <v/>
      </c>
      <c r="E1364" s="75" t="str">
        <f>IF($V1364="","",VLOOKUP($V1364,Zoznam!$O:$W,5,FALSE))</f>
        <v/>
      </c>
      <c r="F1364" s="89" t="str">
        <f>IF($V1364="","",VLOOKUP($V1364,Zoznam!$O:$W,6,FALSE))</f>
        <v/>
      </c>
      <c r="G1364" s="90" t="str">
        <f>IF($V1364="","",VLOOKUP($V1364,Zoznam!$O:$W,7,FALSE))</f>
        <v/>
      </c>
      <c r="H1364" s="91" t="str">
        <f>IF($V1364="","",VLOOKUP($V1364,Zoznam!$O:$W,8,FALSE))</f>
        <v/>
      </c>
      <c r="I1364" s="123" t="str">
        <f>IF($V1364="","",VLOOKUP($V1364,Zoznam!$O:$W,9,FALSE))</f>
        <v/>
      </c>
      <c r="J1364" s="123" t="str">
        <f t="shared" si="105"/>
        <v/>
      </c>
      <c r="K1364" s="90" t="str">
        <f t="shared" si="106"/>
        <v/>
      </c>
      <c r="L1364" s="90" t="str">
        <f t="shared" si="107"/>
        <v/>
      </c>
      <c r="M1364" s="90" t="str">
        <f>IF($I1364="","",IF(C1364=" ",SUMIFS($M:$M,$C:$C,RIGHT($D1364,6)),IF(C1364="  ",SUMIFS($M:$M,$C:$C," "),ROUNDUP(I1364*VLOOKUP(C1364,Aktivity!$C$6:$R$25,8,FALSE),2))))</f>
        <v/>
      </c>
      <c r="N1364" s="90" t="str">
        <f>IF($I1364="","",IF(C1364=" ",SUMIFS($N:$N,$C:$C,RIGHT($D1364,6)),IF(C1364="  ",SUMIFS($N:$N,$C:$C," "),ROUNDDOWN(M1364*VLOOKUP(C1364,Aktivity!$C$6:$R$25,10,FALSE),2))))</f>
        <v/>
      </c>
      <c r="O1364" s="90" t="str">
        <f>IF($I1364="","",IF(C1364=" ",SUMIFS($O:$O,$C:$C,RIGHT($D1364,6)),IF(C1364="  ",SUMIFS($O:$O,$C:$C," "),ROUNDDOWN(I1364*VLOOKUP(C1364,Aktivity!$C$6:$R$25,12,FALSE),2))))</f>
        <v/>
      </c>
      <c r="P1364" s="90" t="str">
        <f t="shared" si="108"/>
        <v/>
      </c>
      <c r="Q1364" s="90" t="str">
        <f>IF($I1364="","",IF(C1364=" ",SUMIFS($Q:$Q,$C:$C,RIGHT($D1364,6)),IF(C1364="  ",SUMIFS($Q:$Q,$C:$C," "),ROUNDDOWN(I1364*VLOOKUP(C1364,Aktivity!$C$6:$R$25,9,FALSE),2))))</f>
        <v/>
      </c>
      <c r="R1364" s="90" t="str">
        <f>IF($I1364="","",IF(C1364=" ",SUMIFS($R:$R,$C:$C,RIGHT($D1364,6)),IF(C1364="  ",SUMIFS($R:$R,$C:$C," "),ROUNDDOWN(Q1364*VLOOKUP(C1364,Aktivity!$C$6:$R$25,10,FALSE),2))))</f>
        <v/>
      </c>
      <c r="S1364" s="90" t="str">
        <f>IF($I1364="","",IF(C1364=" ",SUMIFS($S:$S,$C:$C,RIGHT($D1364,6)),IF(C1364="  ",SUMIFS($S:$S,$C:$C," "),ROUNDDOWN(I1364*VLOOKUP(C1364,Aktivity!$C$6:$R$25,13,FALSE),2))))</f>
        <v/>
      </c>
      <c r="T1364" s="90" t="str">
        <f t="shared" si="109"/>
        <v/>
      </c>
      <c r="V1364" s="13" t="str">
        <f>IFERROR(SMALL(Zoznam!O:O,ROW()-3),"")</f>
        <v/>
      </c>
    </row>
    <row r="1365" spans="2:22" ht="15" x14ac:dyDescent="0.25">
      <c r="B1365" s="89" t="str">
        <f>IF($V1365="","",VLOOKUP($V1365,Zoznam!$O:$W,2,FALSE))</f>
        <v/>
      </c>
      <c r="C1365" s="89" t="str">
        <f>IF($V1365="","",VLOOKUP($V1365,Zoznam!$O:$W,3,FALSE))</f>
        <v/>
      </c>
      <c r="D1365" s="75" t="str">
        <f>IF($V1365="","",VLOOKUP($V1365,Zoznam!$O:$W,4,FALSE))</f>
        <v/>
      </c>
      <c r="E1365" s="75" t="str">
        <f>IF($V1365="","",VLOOKUP($V1365,Zoznam!$O:$W,5,FALSE))</f>
        <v/>
      </c>
      <c r="F1365" s="89" t="str">
        <f>IF($V1365="","",VLOOKUP($V1365,Zoznam!$O:$W,6,FALSE))</f>
        <v/>
      </c>
      <c r="G1365" s="90" t="str">
        <f>IF($V1365="","",VLOOKUP($V1365,Zoznam!$O:$W,7,FALSE))</f>
        <v/>
      </c>
      <c r="H1365" s="91" t="str">
        <f>IF($V1365="","",VLOOKUP($V1365,Zoznam!$O:$W,8,FALSE))</f>
        <v/>
      </c>
      <c r="I1365" s="123" t="str">
        <f>IF($V1365="","",VLOOKUP($V1365,Zoznam!$O:$W,9,FALSE))</f>
        <v/>
      </c>
      <c r="J1365" s="123" t="str">
        <f t="shared" si="105"/>
        <v/>
      </c>
      <c r="K1365" s="90" t="str">
        <f t="shared" si="106"/>
        <v/>
      </c>
      <c r="L1365" s="90" t="str">
        <f t="shared" si="107"/>
        <v/>
      </c>
      <c r="M1365" s="90" t="str">
        <f>IF($I1365="","",IF(C1365=" ",SUMIFS($M:$M,$C:$C,RIGHT($D1365,6)),IF(C1365="  ",SUMIFS($M:$M,$C:$C," "),ROUNDUP(I1365*VLOOKUP(C1365,Aktivity!$C$6:$R$25,8,FALSE),2))))</f>
        <v/>
      </c>
      <c r="N1365" s="90" t="str">
        <f>IF($I1365="","",IF(C1365=" ",SUMIFS($N:$N,$C:$C,RIGHT($D1365,6)),IF(C1365="  ",SUMIFS($N:$N,$C:$C," "),ROUNDDOWN(M1365*VLOOKUP(C1365,Aktivity!$C$6:$R$25,10,FALSE),2))))</f>
        <v/>
      </c>
      <c r="O1365" s="90" t="str">
        <f>IF($I1365="","",IF(C1365=" ",SUMIFS($O:$O,$C:$C,RIGHT($D1365,6)),IF(C1365="  ",SUMIFS($O:$O,$C:$C," "),ROUNDDOWN(I1365*VLOOKUP(C1365,Aktivity!$C$6:$R$25,12,FALSE),2))))</f>
        <v/>
      </c>
      <c r="P1365" s="90" t="str">
        <f t="shared" si="108"/>
        <v/>
      </c>
      <c r="Q1365" s="90" t="str">
        <f>IF($I1365="","",IF(C1365=" ",SUMIFS($Q:$Q,$C:$C,RIGHT($D1365,6)),IF(C1365="  ",SUMIFS($Q:$Q,$C:$C," "),ROUNDDOWN(I1365*VLOOKUP(C1365,Aktivity!$C$6:$R$25,9,FALSE),2))))</f>
        <v/>
      </c>
      <c r="R1365" s="90" t="str">
        <f>IF($I1365="","",IF(C1365=" ",SUMIFS($R:$R,$C:$C,RIGHT($D1365,6)),IF(C1365="  ",SUMIFS($R:$R,$C:$C," "),ROUNDDOWN(Q1365*VLOOKUP(C1365,Aktivity!$C$6:$R$25,10,FALSE),2))))</f>
        <v/>
      </c>
      <c r="S1365" s="90" t="str">
        <f>IF($I1365="","",IF(C1365=" ",SUMIFS($S:$S,$C:$C,RIGHT($D1365,6)),IF(C1365="  ",SUMIFS($S:$S,$C:$C," "),ROUNDDOWN(I1365*VLOOKUP(C1365,Aktivity!$C$6:$R$25,13,FALSE),2))))</f>
        <v/>
      </c>
      <c r="T1365" s="90" t="str">
        <f t="shared" si="109"/>
        <v/>
      </c>
      <c r="V1365" s="13" t="str">
        <f>IFERROR(SMALL(Zoznam!O:O,ROW()-3),"")</f>
        <v/>
      </c>
    </row>
    <row r="1366" spans="2:22" ht="15" x14ac:dyDescent="0.25">
      <c r="B1366" s="89" t="str">
        <f>IF($V1366="","",VLOOKUP($V1366,Zoznam!$O:$W,2,FALSE))</f>
        <v/>
      </c>
      <c r="C1366" s="89" t="str">
        <f>IF($V1366="","",VLOOKUP($V1366,Zoznam!$O:$W,3,FALSE))</f>
        <v/>
      </c>
      <c r="D1366" s="75" t="str">
        <f>IF($V1366="","",VLOOKUP($V1366,Zoznam!$O:$W,4,FALSE))</f>
        <v/>
      </c>
      <c r="E1366" s="75" t="str">
        <f>IF($V1366="","",VLOOKUP($V1366,Zoznam!$O:$W,5,FALSE))</f>
        <v/>
      </c>
      <c r="F1366" s="89" t="str">
        <f>IF($V1366="","",VLOOKUP($V1366,Zoznam!$O:$W,6,FALSE))</f>
        <v/>
      </c>
      <c r="G1366" s="90" t="str">
        <f>IF($V1366="","",VLOOKUP($V1366,Zoznam!$O:$W,7,FALSE))</f>
        <v/>
      </c>
      <c r="H1366" s="91" t="str">
        <f>IF($V1366="","",VLOOKUP($V1366,Zoznam!$O:$W,8,FALSE))</f>
        <v/>
      </c>
      <c r="I1366" s="123" t="str">
        <f>IF($V1366="","",VLOOKUP($V1366,Zoznam!$O:$W,9,FALSE))</f>
        <v/>
      </c>
      <c r="J1366" s="123" t="str">
        <f t="shared" si="105"/>
        <v/>
      </c>
      <c r="K1366" s="90" t="str">
        <f t="shared" si="106"/>
        <v/>
      </c>
      <c r="L1366" s="90" t="str">
        <f t="shared" si="107"/>
        <v/>
      </c>
      <c r="M1366" s="90" t="str">
        <f>IF($I1366="","",IF(C1366=" ",SUMIFS($M:$M,$C:$C,RIGHT($D1366,6)),IF(C1366="  ",SUMIFS($M:$M,$C:$C," "),ROUNDUP(I1366*VLOOKUP(C1366,Aktivity!$C$6:$R$25,8,FALSE),2))))</f>
        <v/>
      </c>
      <c r="N1366" s="90" t="str">
        <f>IF($I1366="","",IF(C1366=" ",SUMIFS($N:$N,$C:$C,RIGHT($D1366,6)),IF(C1366="  ",SUMIFS($N:$N,$C:$C," "),ROUNDDOWN(M1366*VLOOKUP(C1366,Aktivity!$C$6:$R$25,10,FALSE),2))))</f>
        <v/>
      </c>
      <c r="O1366" s="90" t="str">
        <f>IF($I1366="","",IF(C1366=" ",SUMIFS($O:$O,$C:$C,RIGHT($D1366,6)),IF(C1366="  ",SUMIFS($O:$O,$C:$C," "),ROUNDDOWN(I1366*VLOOKUP(C1366,Aktivity!$C$6:$R$25,12,FALSE),2))))</f>
        <v/>
      </c>
      <c r="P1366" s="90" t="str">
        <f t="shared" si="108"/>
        <v/>
      </c>
      <c r="Q1366" s="90" t="str">
        <f>IF($I1366="","",IF(C1366=" ",SUMIFS($Q:$Q,$C:$C,RIGHT($D1366,6)),IF(C1366="  ",SUMIFS($Q:$Q,$C:$C," "),ROUNDDOWN(I1366*VLOOKUP(C1366,Aktivity!$C$6:$R$25,9,FALSE),2))))</f>
        <v/>
      </c>
      <c r="R1366" s="90" t="str">
        <f>IF($I1366="","",IF(C1366=" ",SUMIFS($R:$R,$C:$C,RIGHT($D1366,6)),IF(C1366="  ",SUMIFS($R:$R,$C:$C," "),ROUNDDOWN(Q1366*VLOOKUP(C1366,Aktivity!$C$6:$R$25,10,FALSE),2))))</f>
        <v/>
      </c>
      <c r="S1366" s="90" t="str">
        <f>IF($I1366="","",IF(C1366=" ",SUMIFS($S:$S,$C:$C,RIGHT($D1366,6)),IF(C1366="  ",SUMIFS($S:$S,$C:$C," "),ROUNDDOWN(I1366*VLOOKUP(C1366,Aktivity!$C$6:$R$25,13,FALSE),2))))</f>
        <v/>
      </c>
      <c r="T1366" s="90" t="str">
        <f t="shared" si="109"/>
        <v/>
      </c>
      <c r="V1366" s="13" t="str">
        <f>IFERROR(SMALL(Zoznam!O:O,ROW()-3),"")</f>
        <v/>
      </c>
    </row>
    <row r="1367" spans="2:22" ht="15" x14ac:dyDescent="0.25">
      <c r="B1367" s="89" t="str">
        <f>IF($V1367="","",VLOOKUP($V1367,Zoznam!$O:$W,2,FALSE))</f>
        <v/>
      </c>
      <c r="C1367" s="89" t="str">
        <f>IF($V1367="","",VLOOKUP($V1367,Zoznam!$O:$W,3,FALSE))</f>
        <v/>
      </c>
      <c r="D1367" s="75" t="str">
        <f>IF($V1367="","",VLOOKUP($V1367,Zoznam!$O:$W,4,FALSE))</f>
        <v/>
      </c>
      <c r="E1367" s="75" t="str">
        <f>IF($V1367="","",VLOOKUP($V1367,Zoznam!$O:$W,5,FALSE))</f>
        <v/>
      </c>
      <c r="F1367" s="89" t="str">
        <f>IF($V1367="","",VLOOKUP($V1367,Zoznam!$O:$W,6,FALSE))</f>
        <v/>
      </c>
      <c r="G1367" s="90" t="str">
        <f>IF($V1367="","",VLOOKUP($V1367,Zoznam!$O:$W,7,FALSE))</f>
        <v/>
      </c>
      <c r="H1367" s="91" t="str">
        <f>IF($V1367="","",VLOOKUP($V1367,Zoznam!$O:$W,8,FALSE))</f>
        <v/>
      </c>
      <c r="I1367" s="123" t="str">
        <f>IF($V1367="","",VLOOKUP($V1367,Zoznam!$O:$W,9,FALSE))</f>
        <v/>
      </c>
      <c r="J1367" s="123" t="str">
        <f t="shared" si="105"/>
        <v/>
      </c>
      <c r="K1367" s="90" t="str">
        <f t="shared" si="106"/>
        <v/>
      </c>
      <c r="L1367" s="90" t="str">
        <f t="shared" si="107"/>
        <v/>
      </c>
      <c r="M1367" s="90" t="str">
        <f>IF($I1367="","",IF(C1367=" ",SUMIFS($M:$M,$C:$C,RIGHT($D1367,6)),IF(C1367="  ",SUMIFS($M:$M,$C:$C," "),ROUNDUP(I1367*VLOOKUP(C1367,Aktivity!$C$6:$R$25,8,FALSE),2))))</f>
        <v/>
      </c>
      <c r="N1367" s="90" t="str">
        <f>IF($I1367="","",IF(C1367=" ",SUMIFS($N:$N,$C:$C,RIGHT($D1367,6)),IF(C1367="  ",SUMIFS($N:$N,$C:$C," "),ROUNDDOWN(M1367*VLOOKUP(C1367,Aktivity!$C$6:$R$25,10,FALSE),2))))</f>
        <v/>
      </c>
      <c r="O1367" s="90" t="str">
        <f>IF($I1367="","",IF(C1367=" ",SUMIFS($O:$O,$C:$C,RIGHT($D1367,6)),IF(C1367="  ",SUMIFS($O:$O,$C:$C," "),ROUNDDOWN(I1367*VLOOKUP(C1367,Aktivity!$C$6:$R$25,12,FALSE),2))))</f>
        <v/>
      </c>
      <c r="P1367" s="90" t="str">
        <f t="shared" si="108"/>
        <v/>
      </c>
      <c r="Q1367" s="90" t="str">
        <f>IF($I1367="","",IF(C1367=" ",SUMIFS($Q:$Q,$C:$C,RIGHT($D1367,6)),IF(C1367="  ",SUMIFS($Q:$Q,$C:$C," "),ROUNDDOWN(I1367*VLOOKUP(C1367,Aktivity!$C$6:$R$25,9,FALSE),2))))</f>
        <v/>
      </c>
      <c r="R1367" s="90" t="str">
        <f>IF($I1367="","",IF(C1367=" ",SUMIFS($R:$R,$C:$C,RIGHT($D1367,6)),IF(C1367="  ",SUMIFS($R:$R,$C:$C," "),ROUNDDOWN(Q1367*VLOOKUP(C1367,Aktivity!$C$6:$R$25,10,FALSE),2))))</f>
        <v/>
      </c>
      <c r="S1367" s="90" t="str">
        <f>IF($I1367="","",IF(C1367=" ",SUMIFS($S:$S,$C:$C,RIGHT($D1367,6)),IF(C1367="  ",SUMIFS($S:$S,$C:$C," "),ROUNDDOWN(I1367*VLOOKUP(C1367,Aktivity!$C$6:$R$25,13,FALSE),2))))</f>
        <v/>
      </c>
      <c r="T1367" s="90" t="str">
        <f t="shared" si="109"/>
        <v/>
      </c>
      <c r="V1367" s="13" t="str">
        <f>IFERROR(SMALL(Zoznam!O:O,ROW()-3),"")</f>
        <v/>
      </c>
    </row>
    <row r="1368" spans="2:22" ht="15" x14ac:dyDescent="0.25">
      <c r="B1368" s="89" t="str">
        <f>IF($V1368="","",VLOOKUP($V1368,Zoznam!$O:$W,2,FALSE))</f>
        <v/>
      </c>
      <c r="C1368" s="89" t="str">
        <f>IF($V1368="","",VLOOKUP($V1368,Zoznam!$O:$W,3,FALSE))</f>
        <v/>
      </c>
      <c r="D1368" s="75" t="str">
        <f>IF($V1368="","",VLOOKUP($V1368,Zoznam!$O:$W,4,FALSE))</f>
        <v/>
      </c>
      <c r="E1368" s="75" t="str">
        <f>IF($V1368="","",VLOOKUP($V1368,Zoznam!$O:$W,5,FALSE))</f>
        <v/>
      </c>
      <c r="F1368" s="89" t="str">
        <f>IF($V1368="","",VLOOKUP($V1368,Zoznam!$O:$W,6,FALSE))</f>
        <v/>
      </c>
      <c r="G1368" s="90" t="str">
        <f>IF($V1368="","",VLOOKUP($V1368,Zoznam!$O:$W,7,FALSE))</f>
        <v/>
      </c>
      <c r="H1368" s="91" t="str">
        <f>IF($V1368="","",VLOOKUP($V1368,Zoznam!$O:$W,8,FALSE))</f>
        <v/>
      </c>
      <c r="I1368" s="123" t="str">
        <f>IF($V1368="","",VLOOKUP($V1368,Zoznam!$O:$W,9,FALSE))</f>
        <v/>
      </c>
      <c r="J1368" s="123" t="str">
        <f t="shared" si="105"/>
        <v/>
      </c>
      <c r="K1368" s="90" t="str">
        <f t="shared" si="106"/>
        <v/>
      </c>
      <c r="L1368" s="90" t="str">
        <f t="shared" si="107"/>
        <v/>
      </c>
      <c r="M1368" s="90" t="str">
        <f>IF($I1368="","",IF(C1368=" ",SUMIFS($M:$M,$C:$C,RIGHT($D1368,6)),IF(C1368="  ",SUMIFS($M:$M,$C:$C," "),ROUNDUP(I1368*VLOOKUP(C1368,Aktivity!$C$6:$R$25,8,FALSE),2))))</f>
        <v/>
      </c>
      <c r="N1368" s="90" t="str">
        <f>IF($I1368="","",IF(C1368=" ",SUMIFS($N:$N,$C:$C,RIGHT($D1368,6)),IF(C1368="  ",SUMIFS($N:$N,$C:$C," "),ROUNDDOWN(M1368*VLOOKUP(C1368,Aktivity!$C$6:$R$25,10,FALSE),2))))</f>
        <v/>
      </c>
      <c r="O1368" s="90" t="str">
        <f>IF($I1368="","",IF(C1368=" ",SUMIFS($O:$O,$C:$C,RIGHT($D1368,6)),IF(C1368="  ",SUMIFS($O:$O,$C:$C," "),ROUNDDOWN(I1368*VLOOKUP(C1368,Aktivity!$C$6:$R$25,12,FALSE),2))))</f>
        <v/>
      </c>
      <c r="P1368" s="90" t="str">
        <f t="shared" si="108"/>
        <v/>
      </c>
      <c r="Q1368" s="90" t="str">
        <f>IF($I1368="","",IF(C1368=" ",SUMIFS($Q:$Q,$C:$C,RIGHT($D1368,6)),IF(C1368="  ",SUMIFS($Q:$Q,$C:$C," "),ROUNDDOWN(I1368*VLOOKUP(C1368,Aktivity!$C$6:$R$25,9,FALSE),2))))</f>
        <v/>
      </c>
      <c r="R1368" s="90" t="str">
        <f>IF($I1368="","",IF(C1368=" ",SUMIFS($R:$R,$C:$C,RIGHT($D1368,6)),IF(C1368="  ",SUMIFS($R:$R,$C:$C," "),ROUNDDOWN(Q1368*VLOOKUP(C1368,Aktivity!$C$6:$R$25,10,FALSE),2))))</f>
        <v/>
      </c>
      <c r="S1368" s="90" t="str">
        <f>IF($I1368="","",IF(C1368=" ",SUMIFS($S:$S,$C:$C,RIGHT($D1368,6)),IF(C1368="  ",SUMIFS($S:$S,$C:$C," "),ROUNDDOWN(I1368*VLOOKUP(C1368,Aktivity!$C$6:$R$25,13,FALSE),2))))</f>
        <v/>
      </c>
      <c r="T1368" s="90" t="str">
        <f t="shared" si="109"/>
        <v/>
      </c>
      <c r="V1368" s="13" t="str">
        <f>IFERROR(SMALL(Zoznam!O:O,ROW()-3),"")</f>
        <v/>
      </c>
    </row>
    <row r="1369" spans="2:22" ht="15" x14ac:dyDescent="0.25">
      <c r="B1369" s="89" t="str">
        <f>IF($V1369="","",VLOOKUP($V1369,Zoznam!$O:$W,2,FALSE))</f>
        <v/>
      </c>
      <c r="C1369" s="89" t="str">
        <f>IF($V1369="","",VLOOKUP($V1369,Zoznam!$O:$W,3,FALSE))</f>
        <v/>
      </c>
      <c r="D1369" s="75" t="str">
        <f>IF($V1369="","",VLOOKUP($V1369,Zoznam!$O:$W,4,FALSE))</f>
        <v/>
      </c>
      <c r="E1369" s="75" t="str">
        <f>IF($V1369="","",VLOOKUP($V1369,Zoznam!$O:$W,5,FALSE))</f>
        <v/>
      </c>
      <c r="F1369" s="89" t="str">
        <f>IF($V1369="","",VLOOKUP($V1369,Zoznam!$O:$W,6,FALSE))</f>
        <v/>
      </c>
      <c r="G1369" s="90" t="str">
        <f>IF($V1369="","",VLOOKUP($V1369,Zoznam!$O:$W,7,FALSE))</f>
        <v/>
      </c>
      <c r="H1369" s="91" t="str">
        <f>IF($V1369="","",VLOOKUP($V1369,Zoznam!$O:$W,8,FALSE))</f>
        <v/>
      </c>
      <c r="I1369" s="123" t="str">
        <f>IF($V1369="","",VLOOKUP($V1369,Zoznam!$O:$W,9,FALSE))</f>
        <v/>
      </c>
      <c r="J1369" s="123" t="str">
        <f t="shared" si="105"/>
        <v/>
      </c>
      <c r="K1369" s="90" t="str">
        <f t="shared" si="106"/>
        <v/>
      </c>
      <c r="L1369" s="90" t="str">
        <f t="shared" si="107"/>
        <v/>
      </c>
      <c r="M1369" s="90" t="str">
        <f>IF($I1369="","",IF(C1369=" ",SUMIFS($M:$M,$C:$C,RIGHT($D1369,6)),IF(C1369="  ",SUMIFS($M:$M,$C:$C," "),ROUNDUP(I1369*VLOOKUP(C1369,Aktivity!$C$6:$R$25,8,FALSE),2))))</f>
        <v/>
      </c>
      <c r="N1369" s="90" t="str">
        <f>IF($I1369="","",IF(C1369=" ",SUMIFS($N:$N,$C:$C,RIGHT($D1369,6)),IF(C1369="  ",SUMIFS($N:$N,$C:$C," "),ROUNDDOWN(M1369*VLOOKUP(C1369,Aktivity!$C$6:$R$25,10,FALSE),2))))</f>
        <v/>
      </c>
      <c r="O1369" s="90" t="str">
        <f>IF($I1369="","",IF(C1369=" ",SUMIFS($O:$O,$C:$C,RIGHT($D1369,6)),IF(C1369="  ",SUMIFS($O:$O,$C:$C," "),ROUNDDOWN(I1369*VLOOKUP(C1369,Aktivity!$C$6:$R$25,12,FALSE),2))))</f>
        <v/>
      </c>
      <c r="P1369" s="90" t="str">
        <f t="shared" si="108"/>
        <v/>
      </c>
      <c r="Q1369" s="90" t="str">
        <f>IF($I1369="","",IF(C1369=" ",SUMIFS($Q:$Q,$C:$C,RIGHT($D1369,6)),IF(C1369="  ",SUMIFS($Q:$Q,$C:$C," "),ROUNDDOWN(I1369*VLOOKUP(C1369,Aktivity!$C$6:$R$25,9,FALSE),2))))</f>
        <v/>
      </c>
      <c r="R1369" s="90" t="str">
        <f>IF($I1369="","",IF(C1369=" ",SUMIFS($R:$R,$C:$C,RIGHT($D1369,6)),IF(C1369="  ",SUMIFS($R:$R,$C:$C," "),ROUNDDOWN(Q1369*VLOOKUP(C1369,Aktivity!$C$6:$R$25,10,FALSE),2))))</f>
        <v/>
      </c>
      <c r="S1369" s="90" t="str">
        <f>IF($I1369="","",IF(C1369=" ",SUMIFS($S:$S,$C:$C,RIGHT($D1369,6)),IF(C1369="  ",SUMIFS($S:$S,$C:$C," "),ROUNDDOWN(I1369*VLOOKUP(C1369,Aktivity!$C$6:$R$25,13,FALSE),2))))</f>
        <v/>
      </c>
      <c r="T1369" s="90" t="str">
        <f t="shared" si="109"/>
        <v/>
      </c>
      <c r="V1369" s="13" t="str">
        <f>IFERROR(SMALL(Zoznam!O:O,ROW()-3),"")</f>
        <v/>
      </c>
    </row>
    <row r="1370" spans="2:22" ht="15" x14ac:dyDescent="0.25">
      <c r="B1370" s="89" t="str">
        <f>IF($V1370="","",VLOOKUP($V1370,Zoznam!$O:$W,2,FALSE))</f>
        <v/>
      </c>
      <c r="C1370" s="89" t="str">
        <f>IF($V1370="","",VLOOKUP($V1370,Zoznam!$O:$W,3,FALSE))</f>
        <v/>
      </c>
      <c r="D1370" s="75" t="str">
        <f>IF($V1370="","",VLOOKUP($V1370,Zoznam!$O:$W,4,FALSE))</f>
        <v/>
      </c>
      <c r="E1370" s="75" t="str">
        <f>IF($V1370="","",VLOOKUP($V1370,Zoznam!$O:$W,5,FALSE))</f>
        <v/>
      </c>
      <c r="F1370" s="89" t="str">
        <f>IF($V1370="","",VLOOKUP($V1370,Zoznam!$O:$W,6,FALSE))</f>
        <v/>
      </c>
      <c r="G1370" s="90" t="str">
        <f>IF($V1370="","",VLOOKUP($V1370,Zoznam!$O:$W,7,FALSE))</f>
        <v/>
      </c>
      <c r="H1370" s="91" t="str">
        <f>IF($V1370="","",VLOOKUP($V1370,Zoznam!$O:$W,8,FALSE))</f>
        <v/>
      </c>
      <c r="I1370" s="123" t="str">
        <f>IF($V1370="","",VLOOKUP($V1370,Zoznam!$O:$W,9,FALSE))</f>
        <v/>
      </c>
      <c r="J1370" s="123" t="str">
        <f t="shared" si="105"/>
        <v/>
      </c>
      <c r="K1370" s="90" t="str">
        <f t="shared" si="106"/>
        <v/>
      </c>
      <c r="L1370" s="90" t="str">
        <f t="shared" si="107"/>
        <v/>
      </c>
      <c r="M1370" s="90" t="str">
        <f>IF($I1370="","",IF(C1370=" ",SUMIFS($M:$M,$C:$C,RIGHT($D1370,6)),IF(C1370="  ",SUMIFS($M:$M,$C:$C," "),ROUNDUP(I1370*VLOOKUP(C1370,Aktivity!$C$6:$R$25,8,FALSE),2))))</f>
        <v/>
      </c>
      <c r="N1370" s="90" t="str">
        <f>IF($I1370="","",IF(C1370=" ",SUMIFS($N:$N,$C:$C,RIGHT($D1370,6)),IF(C1370="  ",SUMIFS($N:$N,$C:$C," "),ROUNDDOWN(M1370*VLOOKUP(C1370,Aktivity!$C$6:$R$25,10,FALSE),2))))</f>
        <v/>
      </c>
      <c r="O1370" s="90" t="str">
        <f>IF($I1370="","",IF(C1370=" ",SUMIFS($O:$O,$C:$C,RIGHT($D1370,6)),IF(C1370="  ",SUMIFS($O:$O,$C:$C," "),ROUNDDOWN(I1370*VLOOKUP(C1370,Aktivity!$C$6:$R$25,12,FALSE),2))))</f>
        <v/>
      </c>
      <c r="P1370" s="90" t="str">
        <f t="shared" si="108"/>
        <v/>
      </c>
      <c r="Q1370" s="90" t="str">
        <f>IF($I1370="","",IF(C1370=" ",SUMIFS($Q:$Q,$C:$C,RIGHT($D1370,6)),IF(C1370="  ",SUMIFS($Q:$Q,$C:$C," "),ROUNDDOWN(I1370*VLOOKUP(C1370,Aktivity!$C$6:$R$25,9,FALSE),2))))</f>
        <v/>
      </c>
      <c r="R1370" s="90" t="str">
        <f>IF($I1370="","",IF(C1370=" ",SUMIFS($R:$R,$C:$C,RIGHT($D1370,6)),IF(C1370="  ",SUMIFS($R:$R,$C:$C," "),ROUNDDOWN(Q1370*VLOOKUP(C1370,Aktivity!$C$6:$R$25,10,FALSE),2))))</f>
        <v/>
      </c>
      <c r="S1370" s="90" t="str">
        <f>IF($I1370="","",IF(C1370=" ",SUMIFS($S:$S,$C:$C,RIGHT($D1370,6)),IF(C1370="  ",SUMIFS($S:$S,$C:$C," "),ROUNDDOWN(I1370*VLOOKUP(C1370,Aktivity!$C$6:$R$25,13,FALSE),2))))</f>
        <v/>
      </c>
      <c r="T1370" s="90" t="str">
        <f t="shared" si="109"/>
        <v/>
      </c>
      <c r="V1370" s="13" t="str">
        <f>IFERROR(SMALL(Zoznam!O:O,ROW()-3),"")</f>
        <v/>
      </c>
    </row>
    <row r="1371" spans="2:22" ht="15" x14ac:dyDescent="0.25">
      <c r="B1371" s="89" t="str">
        <f>IF($V1371="","",VLOOKUP($V1371,Zoznam!$O:$W,2,FALSE))</f>
        <v/>
      </c>
      <c r="C1371" s="89" t="str">
        <f>IF($V1371="","",VLOOKUP($V1371,Zoznam!$O:$W,3,FALSE))</f>
        <v/>
      </c>
      <c r="D1371" s="75" t="str">
        <f>IF($V1371="","",VLOOKUP($V1371,Zoznam!$O:$W,4,FALSE))</f>
        <v/>
      </c>
      <c r="E1371" s="75" t="str">
        <f>IF($V1371="","",VLOOKUP($V1371,Zoznam!$O:$W,5,FALSE))</f>
        <v/>
      </c>
      <c r="F1371" s="89" t="str">
        <f>IF($V1371="","",VLOOKUP($V1371,Zoznam!$O:$W,6,FALSE))</f>
        <v/>
      </c>
      <c r="G1371" s="90" t="str">
        <f>IF($V1371="","",VLOOKUP($V1371,Zoznam!$O:$W,7,FALSE))</f>
        <v/>
      </c>
      <c r="H1371" s="91" t="str">
        <f>IF($V1371="","",VLOOKUP($V1371,Zoznam!$O:$W,8,FALSE))</f>
        <v/>
      </c>
      <c r="I1371" s="123" t="str">
        <f>IF($V1371="","",VLOOKUP($V1371,Zoznam!$O:$W,9,FALSE))</f>
        <v/>
      </c>
      <c r="J1371" s="123" t="str">
        <f t="shared" si="105"/>
        <v/>
      </c>
      <c r="K1371" s="90" t="str">
        <f t="shared" si="106"/>
        <v/>
      </c>
      <c r="L1371" s="90" t="str">
        <f t="shared" si="107"/>
        <v/>
      </c>
      <c r="M1371" s="90" t="str">
        <f>IF($I1371="","",IF(C1371=" ",SUMIFS($M:$M,$C:$C,RIGHT($D1371,6)),IF(C1371="  ",SUMIFS($M:$M,$C:$C," "),ROUNDUP(I1371*VLOOKUP(C1371,Aktivity!$C$6:$R$25,8,FALSE),2))))</f>
        <v/>
      </c>
      <c r="N1371" s="90" t="str">
        <f>IF($I1371="","",IF(C1371=" ",SUMIFS($N:$N,$C:$C,RIGHT($D1371,6)),IF(C1371="  ",SUMIFS($N:$N,$C:$C," "),ROUNDDOWN(M1371*VLOOKUP(C1371,Aktivity!$C$6:$R$25,10,FALSE),2))))</f>
        <v/>
      </c>
      <c r="O1371" s="90" t="str">
        <f>IF($I1371="","",IF(C1371=" ",SUMIFS($O:$O,$C:$C,RIGHT($D1371,6)),IF(C1371="  ",SUMIFS($O:$O,$C:$C," "),ROUNDDOWN(I1371*VLOOKUP(C1371,Aktivity!$C$6:$R$25,12,FALSE),2))))</f>
        <v/>
      </c>
      <c r="P1371" s="90" t="str">
        <f t="shared" si="108"/>
        <v/>
      </c>
      <c r="Q1371" s="90" t="str">
        <f>IF($I1371="","",IF(C1371=" ",SUMIFS($Q:$Q,$C:$C,RIGHT($D1371,6)),IF(C1371="  ",SUMIFS($Q:$Q,$C:$C," "),ROUNDDOWN(I1371*VLOOKUP(C1371,Aktivity!$C$6:$R$25,9,FALSE),2))))</f>
        <v/>
      </c>
      <c r="R1371" s="90" t="str">
        <f>IF($I1371="","",IF(C1371=" ",SUMIFS($R:$R,$C:$C,RIGHT($D1371,6)),IF(C1371="  ",SUMIFS($R:$R,$C:$C," "),ROUNDDOWN(Q1371*VLOOKUP(C1371,Aktivity!$C$6:$R$25,10,FALSE),2))))</f>
        <v/>
      </c>
      <c r="S1371" s="90" t="str">
        <f>IF($I1371="","",IF(C1371=" ",SUMIFS($S:$S,$C:$C,RIGHT($D1371,6)),IF(C1371="  ",SUMIFS($S:$S,$C:$C," "),ROUNDDOWN(I1371*VLOOKUP(C1371,Aktivity!$C$6:$R$25,13,FALSE),2))))</f>
        <v/>
      </c>
      <c r="T1371" s="90" t="str">
        <f t="shared" si="109"/>
        <v/>
      </c>
      <c r="V1371" s="13" t="str">
        <f>IFERROR(SMALL(Zoznam!O:O,ROW()-3),"")</f>
        <v/>
      </c>
    </row>
    <row r="1372" spans="2:22" ht="15" x14ac:dyDescent="0.25">
      <c r="B1372" s="89" t="str">
        <f>IF($V1372="","",VLOOKUP($V1372,Zoznam!$O:$W,2,FALSE))</f>
        <v/>
      </c>
      <c r="C1372" s="89" t="str">
        <f>IF($V1372="","",VLOOKUP($V1372,Zoznam!$O:$W,3,FALSE))</f>
        <v/>
      </c>
      <c r="D1372" s="75" t="str">
        <f>IF($V1372="","",VLOOKUP($V1372,Zoznam!$O:$W,4,FALSE))</f>
        <v/>
      </c>
      <c r="E1372" s="75" t="str">
        <f>IF($V1372="","",VLOOKUP($V1372,Zoznam!$O:$W,5,FALSE))</f>
        <v/>
      </c>
      <c r="F1372" s="89" t="str">
        <f>IF($V1372="","",VLOOKUP($V1372,Zoznam!$O:$W,6,FALSE))</f>
        <v/>
      </c>
      <c r="G1372" s="90" t="str">
        <f>IF($V1372="","",VLOOKUP($V1372,Zoznam!$O:$W,7,FALSE))</f>
        <v/>
      </c>
      <c r="H1372" s="91" t="str">
        <f>IF($V1372="","",VLOOKUP($V1372,Zoznam!$O:$W,8,FALSE))</f>
        <v/>
      </c>
      <c r="I1372" s="123" t="str">
        <f>IF($V1372="","",VLOOKUP($V1372,Zoznam!$O:$W,9,FALSE))</f>
        <v/>
      </c>
      <c r="J1372" s="123" t="str">
        <f t="shared" si="105"/>
        <v/>
      </c>
      <c r="K1372" s="90" t="str">
        <f t="shared" si="106"/>
        <v/>
      </c>
      <c r="L1372" s="90" t="str">
        <f t="shared" si="107"/>
        <v/>
      </c>
      <c r="M1372" s="90" t="str">
        <f>IF($I1372="","",IF(C1372=" ",SUMIFS($M:$M,$C:$C,RIGHT($D1372,6)),IF(C1372="  ",SUMIFS($M:$M,$C:$C," "),ROUNDUP(I1372*VLOOKUP(C1372,Aktivity!$C$6:$R$25,8,FALSE),2))))</f>
        <v/>
      </c>
      <c r="N1372" s="90" t="str">
        <f>IF($I1372="","",IF(C1372=" ",SUMIFS($N:$N,$C:$C,RIGHT($D1372,6)),IF(C1372="  ",SUMIFS($N:$N,$C:$C," "),ROUNDDOWN(M1372*VLOOKUP(C1372,Aktivity!$C$6:$R$25,10,FALSE),2))))</f>
        <v/>
      </c>
      <c r="O1372" s="90" t="str">
        <f>IF($I1372="","",IF(C1372=" ",SUMIFS($O:$O,$C:$C,RIGHT($D1372,6)),IF(C1372="  ",SUMIFS($O:$O,$C:$C," "),ROUNDDOWN(I1372*VLOOKUP(C1372,Aktivity!$C$6:$R$25,12,FALSE),2))))</f>
        <v/>
      </c>
      <c r="P1372" s="90" t="str">
        <f t="shared" si="108"/>
        <v/>
      </c>
      <c r="Q1372" s="90" t="str">
        <f>IF($I1372="","",IF(C1372=" ",SUMIFS($Q:$Q,$C:$C,RIGHT($D1372,6)),IF(C1372="  ",SUMIFS($Q:$Q,$C:$C," "),ROUNDDOWN(I1372*VLOOKUP(C1372,Aktivity!$C$6:$R$25,9,FALSE),2))))</f>
        <v/>
      </c>
      <c r="R1372" s="90" t="str">
        <f>IF($I1372="","",IF(C1372=" ",SUMIFS($R:$R,$C:$C,RIGHT($D1372,6)),IF(C1372="  ",SUMIFS($R:$R,$C:$C," "),ROUNDDOWN(Q1372*VLOOKUP(C1372,Aktivity!$C$6:$R$25,10,FALSE),2))))</f>
        <v/>
      </c>
      <c r="S1372" s="90" t="str">
        <f>IF($I1372="","",IF(C1372=" ",SUMIFS($S:$S,$C:$C,RIGHT($D1372,6)),IF(C1372="  ",SUMIFS($S:$S,$C:$C," "),ROUNDDOWN(I1372*VLOOKUP(C1372,Aktivity!$C$6:$R$25,13,FALSE),2))))</f>
        <v/>
      </c>
      <c r="T1372" s="90" t="str">
        <f t="shared" si="109"/>
        <v/>
      </c>
      <c r="V1372" s="13" t="str">
        <f>IFERROR(SMALL(Zoznam!O:O,ROW()-3),"")</f>
        <v/>
      </c>
    </row>
    <row r="1373" spans="2:22" ht="15" x14ac:dyDescent="0.25">
      <c r="B1373" s="89" t="str">
        <f>IF($V1373="","",VLOOKUP($V1373,Zoznam!$O:$W,2,FALSE))</f>
        <v/>
      </c>
      <c r="C1373" s="89" t="str">
        <f>IF($V1373="","",VLOOKUP($V1373,Zoznam!$O:$W,3,FALSE))</f>
        <v/>
      </c>
      <c r="D1373" s="75" t="str">
        <f>IF($V1373="","",VLOOKUP($V1373,Zoznam!$O:$W,4,FALSE))</f>
        <v/>
      </c>
      <c r="E1373" s="75" t="str">
        <f>IF($V1373="","",VLOOKUP($V1373,Zoznam!$O:$W,5,FALSE))</f>
        <v/>
      </c>
      <c r="F1373" s="89" t="str">
        <f>IF($V1373="","",VLOOKUP($V1373,Zoznam!$O:$W,6,FALSE))</f>
        <v/>
      </c>
      <c r="G1373" s="90" t="str">
        <f>IF($V1373="","",VLOOKUP($V1373,Zoznam!$O:$W,7,FALSE))</f>
        <v/>
      </c>
      <c r="H1373" s="91" t="str">
        <f>IF($V1373="","",VLOOKUP($V1373,Zoznam!$O:$W,8,FALSE))</f>
        <v/>
      </c>
      <c r="I1373" s="123" t="str">
        <f>IF($V1373="","",VLOOKUP($V1373,Zoznam!$O:$W,9,FALSE))</f>
        <v/>
      </c>
      <c r="J1373" s="123" t="str">
        <f t="shared" si="105"/>
        <v/>
      </c>
      <c r="K1373" s="90" t="str">
        <f t="shared" si="106"/>
        <v/>
      </c>
      <c r="L1373" s="90" t="str">
        <f t="shared" si="107"/>
        <v/>
      </c>
      <c r="M1373" s="90" t="str">
        <f>IF($I1373="","",IF(C1373=" ",SUMIFS($M:$M,$C:$C,RIGHT($D1373,6)),IF(C1373="  ",SUMIFS($M:$M,$C:$C," "),ROUNDUP(I1373*VLOOKUP(C1373,Aktivity!$C$6:$R$25,8,FALSE),2))))</f>
        <v/>
      </c>
      <c r="N1373" s="90" t="str">
        <f>IF($I1373="","",IF(C1373=" ",SUMIFS($N:$N,$C:$C,RIGHT($D1373,6)),IF(C1373="  ",SUMIFS($N:$N,$C:$C," "),ROUNDDOWN(M1373*VLOOKUP(C1373,Aktivity!$C$6:$R$25,10,FALSE),2))))</f>
        <v/>
      </c>
      <c r="O1373" s="90" t="str">
        <f>IF($I1373="","",IF(C1373=" ",SUMIFS($O:$O,$C:$C,RIGHT($D1373,6)),IF(C1373="  ",SUMIFS($O:$O,$C:$C," "),ROUNDDOWN(I1373*VLOOKUP(C1373,Aktivity!$C$6:$R$25,12,FALSE),2))))</f>
        <v/>
      </c>
      <c r="P1373" s="90" t="str">
        <f t="shared" si="108"/>
        <v/>
      </c>
      <c r="Q1373" s="90" t="str">
        <f>IF($I1373="","",IF(C1373=" ",SUMIFS($Q:$Q,$C:$C,RIGHT($D1373,6)),IF(C1373="  ",SUMIFS($Q:$Q,$C:$C," "),ROUNDDOWN(I1373*VLOOKUP(C1373,Aktivity!$C$6:$R$25,9,FALSE),2))))</f>
        <v/>
      </c>
      <c r="R1373" s="90" t="str">
        <f>IF($I1373="","",IF(C1373=" ",SUMIFS($R:$R,$C:$C,RIGHT($D1373,6)),IF(C1373="  ",SUMIFS($R:$R,$C:$C," "),ROUNDDOWN(Q1373*VLOOKUP(C1373,Aktivity!$C$6:$R$25,10,FALSE),2))))</f>
        <v/>
      </c>
      <c r="S1373" s="90" t="str">
        <f>IF($I1373="","",IF(C1373=" ",SUMIFS($S:$S,$C:$C,RIGHT($D1373,6)),IF(C1373="  ",SUMIFS($S:$S,$C:$C," "),ROUNDDOWN(I1373*VLOOKUP(C1373,Aktivity!$C$6:$R$25,13,FALSE),2))))</f>
        <v/>
      </c>
      <c r="T1373" s="90" t="str">
        <f t="shared" si="109"/>
        <v/>
      </c>
      <c r="V1373" s="13" t="str">
        <f>IFERROR(SMALL(Zoznam!O:O,ROW()-3),"")</f>
        <v/>
      </c>
    </row>
    <row r="1374" spans="2:22" ht="15" x14ac:dyDescent="0.25">
      <c r="B1374" s="89" t="str">
        <f>IF($V1374="","",VLOOKUP($V1374,Zoznam!$O:$W,2,FALSE))</f>
        <v/>
      </c>
      <c r="C1374" s="89" t="str">
        <f>IF($V1374="","",VLOOKUP($V1374,Zoznam!$O:$W,3,FALSE))</f>
        <v/>
      </c>
      <c r="D1374" s="75" t="str">
        <f>IF($V1374="","",VLOOKUP($V1374,Zoznam!$O:$W,4,FALSE))</f>
        <v/>
      </c>
      <c r="E1374" s="75" t="str">
        <f>IF($V1374="","",VLOOKUP($V1374,Zoznam!$O:$W,5,FALSE))</f>
        <v/>
      </c>
      <c r="F1374" s="89" t="str">
        <f>IF($V1374="","",VLOOKUP($V1374,Zoznam!$O:$W,6,FALSE))</f>
        <v/>
      </c>
      <c r="G1374" s="90" t="str">
        <f>IF($V1374="","",VLOOKUP($V1374,Zoznam!$O:$W,7,FALSE))</f>
        <v/>
      </c>
      <c r="H1374" s="91" t="str">
        <f>IF($V1374="","",VLOOKUP($V1374,Zoznam!$O:$W,8,FALSE))</f>
        <v/>
      </c>
      <c r="I1374" s="123" t="str">
        <f>IF($V1374="","",VLOOKUP($V1374,Zoznam!$O:$W,9,FALSE))</f>
        <v/>
      </c>
      <c r="J1374" s="123" t="str">
        <f t="shared" si="105"/>
        <v/>
      </c>
      <c r="K1374" s="90" t="str">
        <f t="shared" si="106"/>
        <v/>
      </c>
      <c r="L1374" s="90" t="str">
        <f t="shared" si="107"/>
        <v/>
      </c>
      <c r="M1374" s="90" t="str">
        <f>IF($I1374="","",IF(C1374=" ",SUMIFS($M:$M,$C:$C,RIGHT($D1374,6)),IF(C1374="  ",SUMIFS($M:$M,$C:$C," "),ROUNDUP(I1374*VLOOKUP(C1374,Aktivity!$C$6:$R$25,8,FALSE),2))))</f>
        <v/>
      </c>
      <c r="N1374" s="90" t="str">
        <f>IF($I1374="","",IF(C1374=" ",SUMIFS($N:$N,$C:$C,RIGHT($D1374,6)),IF(C1374="  ",SUMIFS($N:$N,$C:$C," "),ROUNDDOWN(M1374*VLOOKUP(C1374,Aktivity!$C$6:$R$25,10,FALSE),2))))</f>
        <v/>
      </c>
      <c r="O1374" s="90" t="str">
        <f>IF($I1374="","",IF(C1374=" ",SUMIFS($O:$O,$C:$C,RIGHT($D1374,6)),IF(C1374="  ",SUMIFS($O:$O,$C:$C," "),ROUNDDOWN(I1374*VLOOKUP(C1374,Aktivity!$C$6:$R$25,12,FALSE),2))))</f>
        <v/>
      </c>
      <c r="P1374" s="90" t="str">
        <f t="shared" si="108"/>
        <v/>
      </c>
      <c r="Q1374" s="90" t="str">
        <f>IF($I1374="","",IF(C1374=" ",SUMIFS($Q:$Q,$C:$C,RIGHT($D1374,6)),IF(C1374="  ",SUMIFS($Q:$Q,$C:$C," "),ROUNDDOWN(I1374*VLOOKUP(C1374,Aktivity!$C$6:$R$25,9,FALSE),2))))</f>
        <v/>
      </c>
      <c r="R1374" s="90" t="str">
        <f>IF($I1374="","",IF(C1374=" ",SUMIFS($R:$R,$C:$C,RIGHT($D1374,6)),IF(C1374="  ",SUMIFS($R:$R,$C:$C," "),ROUNDDOWN(Q1374*VLOOKUP(C1374,Aktivity!$C$6:$R$25,10,FALSE),2))))</f>
        <v/>
      </c>
      <c r="S1374" s="90" t="str">
        <f>IF($I1374="","",IF(C1374=" ",SUMIFS($S:$S,$C:$C,RIGHT($D1374,6)),IF(C1374="  ",SUMIFS($S:$S,$C:$C," "),ROUNDDOWN(I1374*VLOOKUP(C1374,Aktivity!$C$6:$R$25,13,FALSE),2))))</f>
        <v/>
      </c>
      <c r="T1374" s="90" t="str">
        <f t="shared" si="109"/>
        <v/>
      </c>
      <c r="V1374" s="13" t="str">
        <f>IFERROR(SMALL(Zoznam!O:O,ROW()-3),"")</f>
        <v/>
      </c>
    </row>
    <row r="1375" spans="2:22" ht="15" x14ac:dyDescent="0.25">
      <c r="B1375" s="89" t="str">
        <f>IF($V1375="","",VLOOKUP($V1375,Zoznam!$O:$W,2,FALSE))</f>
        <v/>
      </c>
      <c r="C1375" s="89" t="str">
        <f>IF($V1375="","",VLOOKUP($V1375,Zoznam!$O:$W,3,FALSE))</f>
        <v/>
      </c>
      <c r="D1375" s="75" t="str">
        <f>IF($V1375="","",VLOOKUP($V1375,Zoznam!$O:$W,4,FALSE))</f>
        <v/>
      </c>
      <c r="E1375" s="75" t="str">
        <f>IF($V1375="","",VLOOKUP($V1375,Zoznam!$O:$W,5,FALSE))</f>
        <v/>
      </c>
      <c r="F1375" s="89" t="str">
        <f>IF($V1375="","",VLOOKUP($V1375,Zoznam!$O:$W,6,FALSE))</f>
        <v/>
      </c>
      <c r="G1375" s="90" t="str">
        <f>IF($V1375="","",VLOOKUP($V1375,Zoznam!$O:$W,7,FALSE))</f>
        <v/>
      </c>
      <c r="H1375" s="91" t="str">
        <f>IF($V1375="","",VLOOKUP($V1375,Zoznam!$O:$W,8,FALSE))</f>
        <v/>
      </c>
      <c r="I1375" s="123" t="str">
        <f>IF($V1375="","",VLOOKUP($V1375,Zoznam!$O:$W,9,FALSE))</f>
        <v/>
      </c>
      <c r="J1375" s="123" t="str">
        <f t="shared" si="105"/>
        <v/>
      </c>
      <c r="K1375" s="90" t="str">
        <f t="shared" si="106"/>
        <v/>
      </c>
      <c r="L1375" s="90" t="str">
        <f t="shared" si="107"/>
        <v/>
      </c>
      <c r="M1375" s="90" t="str">
        <f>IF($I1375="","",IF(C1375=" ",SUMIFS($M:$M,$C:$C,RIGHT($D1375,6)),IF(C1375="  ",SUMIFS($M:$M,$C:$C," "),ROUNDUP(I1375*VLOOKUP(C1375,Aktivity!$C$6:$R$25,8,FALSE),2))))</f>
        <v/>
      </c>
      <c r="N1375" s="90" t="str">
        <f>IF($I1375="","",IF(C1375=" ",SUMIFS($N:$N,$C:$C,RIGHT($D1375,6)),IF(C1375="  ",SUMIFS($N:$N,$C:$C," "),ROUNDDOWN(M1375*VLOOKUP(C1375,Aktivity!$C$6:$R$25,10,FALSE),2))))</f>
        <v/>
      </c>
      <c r="O1375" s="90" t="str">
        <f>IF($I1375="","",IF(C1375=" ",SUMIFS($O:$O,$C:$C,RIGHT($D1375,6)),IF(C1375="  ",SUMIFS($O:$O,$C:$C," "),ROUNDDOWN(I1375*VLOOKUP(C1375,Aktivity!$C$6:$R$25,12,FALSE),2))))</f>
        <v/>
      </c>
      <c r="P1375" s="90" t="str">
        <f t="shared" si="108"/>
        <v/>
      </c>
      <c r="Q1375" s="90" t="str">
        <f>IF($I1375="","",IF(C1375=" ",SUMIFS($Q:$Q,$C:$C,RIGHT($D1375,6)),IF(C1375="  ",SUMIFS($Q:$Q,$C:$C," "),ROUNDDOWN(I1375*VLOOKUP(C1375,Aktivity!$C$6:$R$25,9,FALSE),2))))</f>
        <v/>
      </c>
      <c r="R1375" s="90" t="str">
        <f>IF($I1375="","",IF(C1375=" ",SUMIFS($R:$R,$C:$C,RIGHT($D1375,6)),IF(C1375="  ",SUMIFS($R:$R,$C:$C," "),ROUNDDOWN(Q1375*VLOOKUP(C1375,Aktivity!$C$6:$R$25,10,FALSE),2))))</f>
        <v/>
      </c>
      <c r="S1375" s="90" t="str">
        <f>IF($I1375="","",IF(C1375=" ",SUMIFS($S:$S,$C:$C,RIGHT($D1375,6)),IF(C1375="  ",SUMIFS($S:$S,$C:$C," "),ROUNDDOWN(I1375*VLOOKUP(C1375,Aktivity!$C$6:$R$25,13,FALSE),2))))</f>
        <v/>
      </c>
      <c r="T1375" s="90" t="str">
        <f t="shared" si="109"/>
        <v/>
      </c>
      <c r="V1375" s="13" t="str">
        <f>IFERROR(SMALL(Zoznam!O:O,ROW()-3),"")</f>
        <v/>
      </c>
    </row>
    <row r="1376" spans="2:22" ht="15" x14ac:dyDescent="0.25">
      <c r="B1376" s="89" t="str">
        <f>IF($V1376="","",VLOOKUP($V1376,Zoznam!$O:$W,2,FALSE))</f>
        <v/>
      </c>
      <c r="C1376" s="89" t="str">
        <f>IF($V1376="","",VLOOKUP($V1376,Zoznam!$O:$W,3,FALSE))</f>
        <v/>
      </c>
      <c r="D1376" s="75" t="str">
        <f>IF($V1376="","",VLOOKUP($V1376,Zoznam!$O:$W,4,FALSE))</f>
        <v/>
      </c>
      <c r="E1376" s="75" t="str">
        <f>IF($V1376="","",VLOOKUP($V1376,Zoznam!$O:$W,5,FALSE))</f>
        <v/>
      </c>
      <c r="F1376" s="89" t="str">
        <f>IF($V1376="","",VLOOKUP($V1376,Zoznam!$O:$W,6,FALSE))</f>
        <v/>
      </c>
      <c r="G1376" s="90" t="str">
        <f>IF($V1376="","",VLOOKUP($V1376,Zoznam!$O:$W,7,FALSE))</f>
        <v/>
      </c>
      <c r="H1376" s="91" t="str">
        <f>IF($V1376="","",VLOOKUP($V1376,Zoznam!$O:$W,8,FALSE))</f>
        <v/>
      </c>
      <c r="I1376" s="123" t="str">
        <f>IF($V1376="","",VLOOKUP($V1376,Zoznam!$O:$W,9,FALSE))</f>
        <v/>
      </c>
      <c r="J1376" s="123" t="str">
        <f t="shared" si="105"/>
        <v/>
      </c>
      <c r="K1376" s="90" t="str">
        <f t="shared" si="106"/>
        <v/>
      </c>
      <c r="L1376" s="90" t="str">
        <f t="shared" si="107"/>
        <v/>
      </c>
      <c r="M1376" s="90" t="str">
        <f>IF($I1376="","",IF(C1376=" ",SUMIFS($M:$M,$C:$C,RIGHT($D1376,6)),IF(C1376="  ",SUMIFS($M:$M,$C:$C," "),ROUNDUP(I1376*VLOOKUP(C1376,Aktivity!$C$6:$R$25,8,FALSE),2))))</f>
        <v/>
      </c>
      <c r="N1376" s="90" t="str">
        <f>IF($I1376="","",IF(C1376=" ",SUMIFS($N:$N,$C:$C,RIGHT($D1376,6)),IF(C1376="  ",SUMIFS($N:$N,$C:$C," "),ROUNDDOWN(M1376*VLOOKUP(C1376,Aktivity!$C$6:$R$25,10,FALSE),2))))</f>
        <v/>
      </c>
      <c r="O1376" s="90" t="str">
        <f>IF($I1376="","",IF(C1376=" ",SUMIFS($O:$O,$C:$C,RIGHT($D1376,6)),IF(C1376="  ",SUMIFS($O:$O,$C:$C," "),ROUNDDOWN(I1376*VLOOKUP(C1376,Aktivity!$C$6:$R$25,12,FALSE),2))))</f>
        <v/>
      </c>
      <c r="P1376" s="90" t="str">
        <f t="shared" si="108"/>
        <v/>
      </c>
      <c r="Q1376" s="90" t="str">
        <f>IF($I1376="","",IF(C1376=" ",SUMIFS($Q:$Q,$C:$C,RIGHT($D1376,6)),IF(C1376="  ",SUMIFS($Q:$Q,$C:$C," "),ROUNDDOWN(I1376*VLOOKUP(C1376,Aktivity!$C$6:$R$25,9,FALSE),2))))</f>
        <v/>
      </c>
      <c r="R1376" s="90" t="str">
        <f>IF($I1376="","",IF(C1376=" ",SUMIFS($R:$R,$C:$C,RIGHT($D1376,6)),IF(C1376="  ",SUMIFS($R:$R,$C:$C," "),ROUNDDOWN(Q1376*VLOOKUP(C1376,Aktivity!$C$6:$R$25,10,FALSE),2))))</f>
        <v/>
      </c>
      <c r="S1376" s="90" t="str">
        <f>IF($I1376="","",IF(C1376=" ",SUMIFS($S:$S,$C:$C,RIGHT($D1376,6)),IF(C1376="  ",SUMIFS($S:$S,$C:$C," "),ROUNDDOWN(I1376*VLOOKUP(C1376,Aktivity!$C$6:$R$25,13,FALSE),2))))</f>
        <v/>
      </c>
      <c r="T1376" s="90" t="str">
        <f t="shared" si="109"/>
        <v/>
      </c>
      <c r="V1376" s="13" t="str">
        <f>IFERROR(SMALL(Zoznam!O:O,ROW()-3),"")</f>
        <v/>
      </c>
    </row>
    <row r="1377" spans="2:22" ht="15" x14ac:dyDescent="0.25">
      <c r="B1377" s="89" t="str">
        <f>IF($V1377="","",VLOOKUP($V1377,Zoznam!$O:$W,2,FALSE))</f>
        <v/>
      </c>
      <c r="C1377" s="89" t="str">
        <f>IF($V1377="","",VLOOKUP($V1377,Zoznam!$O:$W,3,FALSE))</f>
        <v/>
      </c>
      <c r="D1377" s="75" t="str">
        <f>IF($V1377="","",VLOOKUP($V1377,Zoznam!$O:$W,4,FALSE))</f>
        <v/>
      </c>
      <c r="E1377" s="75" t="str">
        <f>IF($V1377="","",VLOOKUP($V1377,Zoznam!$O:$W,5,FALSE))</f>
        <v/>
      </c>
      <c r="F1377" s="89" t="str">
        <f>IF($V1377="","",VLOOKUP($V1377,Zoznam!$O:$W,6,FALSE))</f>
        <v/>
      </c>
      <c r="G1377" s="90" t="str">
        <f>IF($V1377="","",VLOOKUP($V1377,Zoznam!$O:$W,7,FALSE))</f>
        <v/>
      </c>
      <c r="H1377" s="91" t="str">
        <f>IF($V1377="","",VLOOKUP($V1377,Zoznam!$O:$W,8,FALSE))</f>
        <v/>
      </c>
      <c r="I1377" s="123" t="str">
        <f>IF($V1377="","",VLOOKUP($V1377,Zoznam!$O:$W,9,FALSE))</f>
        <v/>
      </c>
      <c r="J1377" s="123" t="str">
        <f t="shared" si="105"/>
        <v/>
      </c>
      <c r="K1377" s="90" t="str">
        <f t="shared" si="106"/>
        <v/>
      </c>
      <c r="L1377" s="90" t="str">
        <f t="shared" si="107"/>
        <v/>
      </c>
      <c r="M1377" s="90" t="str">
        <f>IF($I1377="","",IF(C1377=" ",SUMIFS($M:$M,$C:$C,RIGHT($D1377,6)),IF(C1377="  ",SUMIFS($M:$M,$C:$C," "),ROUNDUP(I1377*VLOOKUP(C1377,Aktivity!$C$6:$R$25,8,FALSE),2))))</f>
        <v/>
      </c>
      <c r="N1377" s="90" t="str">
        <f>IF($I1377="","",IF(C1377=" ",SUMIFS($N:$N,$C:$C,RIGHT($D1377,6)),IF(C1377="  ",SUMIFS($N:$N,$C:$C," "),ROUNDDOWN(M1377*VLOOKUP(C1377,Aktivity!$C$6:$R$25,10,FALSE),2))))</f>
        <v/>
      </c>
      <c r="O1377" s="90" t="str">
        <f>IF($I1377="","",IF(C1377=" ",SUMIFS($O:$O,$C:$C,RIGHT($D1377,6)),IF(C1377="  ",SUMIFS($O:$O,$C:$C," "),ROUNDDOWN(I1377*VLOOKUP(C1377,Aktivity!$C$6:$R$25,12,FALSE),2))))</f>
        <v/>
      </c>
      <c r="P1377" s="90" t="str">
        <f t="shared" si="108"/>
        <v/>
      </c>
      <c r="Q1377" s="90" t="str">
        <f>IF($I1377="","",IF(C1377=" ",SUMIFS($Q:$Q,$C:$C,RIGHT($D1377,6)),IF(C1377="  ",SUMIFS($Q:$Q,$C:$C," "),ROUNDDOWN(I1377*VLOOKUP(C1377,Aktivity!$C$6:$R$25,9,FALSE),2))))</f>
        <v/>
      </c>
      <c r="R1377" s="90" t="str">
        <f>IF($I1377="","",IF(C1377=" ",SUMIFS($R:$R,$C:$C,RIGHT($D1377,6)),IF(C1377="  ",SUMIFS($R:$R,$C:$C," "),ROUNDDOWN(Q1377*VLOOKUP(C1377,Aktivity!$C$6:$R$25,10,FALSE),2))))</f>
        <v/>
      </c>
      <c r="S1377" s="90" t="str">
        <f>IF($I1377="","",IF(C1377=" ",SUMIFS($S:$S,$C:$C,RIGHT($D1377,6)),IF(C1377="  ",SUMIFS($S:$S,$C:$C," "),ROUNDDOWN(I1377*VLOOKUP(C1377,Aktivity!$C$6:$R$25,13,FALSE),2))))</f>
        <v/>
      </c>
      <c r="T1377" s="90" t="str">
        <f t="shared" si="109"/>
        <v/>
      </c>
      <c r="V1377" s="13" t="str">
        <f>IFERROR(SMALL(Zoznam!O:O,ROW()-3),"")</f>
        <v/>
      </c>
    </row>
    <row r="1378" spans="2:22" ht="15" x14ac:dyDescent="0.25">
      <c r="B1378" s="89" t="str">
        <f>IF($V1378="","",VLOOKUP($V1378,Zoznam!$O:$W,2,FALSE))</f>
        <v/>
      </c>
      <c r="C1378" s="89" t="str">
        <f>IF($V1378="","",VLOOKUP($V1378,Zoznam!$O:$W,3,FALSE))</f>
        <v/>
      </c>
      <c r="D1378" s="75" t="str">
        <f>IF($V1378="","",VLOOKUP($V1378,Zoznam!$O:$W,4,FALSE))</f>
        <v/>
      </c>
      <c r="E1378" s="75" t="str">
        <f>IF($V1378="","",VLOOKUP($V1378,Zoznam!$O:$W,5,FALSE))</f>
        <v/>
      </c>
      <c r="F1378" s="89" t="str">
        <f>IF($V1378="","",VLOOKUP($V1378,Zoznam!$O:$W,6,FALSE))</f>
        <v/>
      </c>
      <c r="G1378" s="90" t="str">
        <f>IF($V1378="","",VLOOKUP($V1378,Zoznam!$O:$W,7,FALSE))</f>
        <v/>
      </c>
      <c r="H1378" s="91" t="str">
        <f>IF($V1378="","",VLOOKUP($V1378,Zoznam!$O:$W,8,FALSE))</f>
        <v/>
      </c>
      <c r="I1378" s="123" t="str">
        <f>IF($V1378="","",VLOOKUP($V1378,Zoznam!$O:$W,9,FALSE))</f>
        <v/>
      </c>
      <c r="J1378" s="123" t="str">
        <f t="shared" si="105"/>
        <v/>
      </c>
      <c r="K1378" s="90" t="str">
        <f t="shared" si="106"/>
        <v/>
      </c>
      <c r="L1378" s="90" t="str">
        <f t="shared" si="107"/>
        <v/>
      </c>
      <c r="M1378" s="90" t="str">
        <f>IF($I1378="","",IF(C1378=" ",SUMIFS($M:$M,$C:$C,RIGHT($D1378,6)),IF(C1378="  ",SUMIFS($M:$M,$C:$C," "),ROUNDUP(I1378*VLOOKUP(C1378,Aktivity!$C$6:$R$25,8,FALSE),2))))</f>
        <v/>
      </c>
      <c r="N1378" s="90" t="str">
        <f>IF($I1378="","",IF(C1378=" ",SUMIFS($N:$N,$C:$C,RIGHT($D1378,6)),IF(C1378="  ",SUMIFS($N:$N,$C:$C," "),ROUNDDOWN(M1378*VLOOKUP(C1378,Aktivity!$C$6:$R$25,10,FALSE),2))))</f>
        <v/>
      </c>
      <c r="O1378" s="90" t="str">
        <f>IF($I1378="","",IF(C1378=" ",SUMIFS($O:$O,$C:$C,RIGHT($D1378,6)),IF(C1378="  ",SUMIFS($O:$O,$C:$C," "),ROUNDDOWN(I1378*VLOOKUP(C1378,Aktivity!$C$6:$R$25,12,FALSE),2))))</f>
        <v/>
      </c>
      <c r="P1378" s="90" t="str">
        <f t="shared" si="108"/>
        <v/>
      </c>
      <c r="Q1378" s="90" t="str">
        <f>IF($I1378="","",IF(C1378=" ",SUMIFS($Q:$Q,$C:$C,RIGHT($D1378,6)),IF(C1378="  ",SUMIFS($Q:$Q,$C:$C," "),ROUNDDOWN(I1378*VLOOKUP(C1378,Aktivity!$C$6:$R$25,9,FALSE),2))))</f>
        <v/>
      </c>
      <c r="R1378" s="90" t="str">
        <f>IF($I1378="","",IF(C1378=" ",SUMIFS($R:$R,$C:$C,RIGHT($D1378,6)),IF(C1378="  ",SUMIFS($R:$R,$C:$C," "),ROUNDDOWN(Q1378*VLOOKUP(C1378,Aktivity!$C$6:$R$25,10,FALSE),2))))</f>
        <v/>
      </c>
      <c r="S1378" s="90" t="str">
        <f>IF($I1378="","",IF(C1378=" ",SUMIFS($S:$S,$C:$C,RIGHT($D1378,6)),IF(C1378="  ",SUMIFS($S:$S,$C:$C," "),ROUNDDOWN(I1378*VLOOKUP(C1378,Aktivity!$C$6:$R$25,13,FALSE),2))))</f>
        <v/>
      </c>
      <c r="T1378" s="90" t="str">
        <f t="shared" si="109"/>
        <v/>
      </c>
      <c r="V1378" s="13" t="str">
        <f>IFERROR(SMALL(Zoznam!O:O,ROW()-3),"")</f>
        <v/>
      </c>
    </row>
    <row r="1379" spans="2:22" ht="15" x14ac:dyDescent="0.25">
      <c r="B1379" s="89" t="str">
        <f>IF($V1379="","",VLOOKUP($V1379,Zoznam!$O:$W,2,FALSE))</f>
        <v/>
      </c>
      <c r="C1379" s="89" t="str">
        <f>IF($V1379="","",VLOOKUP($V1379,Zoznam!$O:$W,3,FALSE))</f>
        <v/>
      </c>
      <c r="D1379" s="75" t="str">
        <f>IF($V1379="","",VLOOKUP($V1379,Zoznam!$O:$W,4,FALSE))</f>
        <v/>
      </c>
      <c r="E1379" s="75" t="str">
        <f>IF($V1379="","",VLOOKUP($V1379,Zoznam!$O:$W,5,FALSE))</f>
        <v/>
      </c>
      <c r="F1379" s="89" t="str">
        <f>IF($V1379="","",VLOOKUP($V1379,Zoznam!$O:$W,6,FALSE))</f>
        <v/>
      </c>
      <c r="G1379" s="90" t="str">
        <f>IF($V1379="","",VLOOKUP($V1379,Zoznam!$O:$W,7,FALSE))</f>
        <v/>
      </c>
      <c r="H1379" s="91" t="str">
        <f>IF($V1379="","",VLOOKUP($V1379,Zoznam!$O:$W,8,FALSE))</f>
        <v/>
      </c>
      <c r="I1379" s="123" t="str">
        <f>IF($V1379="","",VLOOKUP($V1379,Zoznam!$O:$W,9,FALSE))</f>
        <v/>
      </c>
      <c r="J1379" s="123" t="str">
        <f t="shared" si="105"/>
        <v/>
      </c>
      <c r="K1379" s="90" t="str">
        <f t="shared" si="106"/>
        <v/>
      </c>
      <c r="L1379" s="90" t="str">
        <f t="shared" si="107"/>
        <v/>
      </c>
      <c r="M1379" s="90" t="str">
        <f>IF($I1379="","",IF(C1379=" ",SUMIFS($M:$M,$C:$C,RIGHT($D1379,6)),IF(C1379="  ",SUMIFS($M:$M,$C:$C," "),ROUNDUP(I1379*VLOOKUP(C1379,Aktivity!$C$6:$R$25,8,FALSE),2))))</f>
        <v/>
      </c>
      <c r="N1379" s="90" t="str">
        <f>IF($I1379="","",IF(C1379=" ",SUMIFS($N:$N,$C:$C,RIGHT($D1379,6)),IF(C1379="  ",SUMIFS($N:$N,$C:$C," "),ROUNDDOWN(M1379*VLOOKUP(C1379,Aktivity!$C$6:$R$25,10,FALSE),2))))</f>
        <v/>
      </c>
      <c r="O1379" s="90" t="str">
        <f>IF($I1379="","",IF(C1379=" ",SUMIFS($O:$O,$C:$C,RIGHT($D1379,6)),IF(C1379="  ",SUMIFS($O:$O,$C:$C," "),ROUNDDOWN(I1379*VLOOKUP(C1379,Aktivity!$C$6:$R$25,12,FALSE),2))))</f>
        <v/>
      </c>
      <c r="P1379" s="90" t="str">
        <f t="shared" si="108"/>
        <v/>
      </c>
      <c r="Q1379" s="90" t="str">
        <f>IF($I1379="","",IF(C1379=" ",SUMIFS($Q:$Q,$C:$C,RIGHT($D1379,6)),IF(C1379="  ",SUMIFS($Q:$Q,$C:$C," "),ROUNDDOWN(I1379*VLOOKUP(C1379,Aktivity!$C$6:$R$25,9,FALSE),2))))</f>
        <v/>
      </c>
      <c r="R1379" s="90" t="str">
        <f>IF($I1379="","",IF(C1379=" ",SUMIFS($R:$R,$C:$C,RIGHT($D1379,6)),IF(C1379="  ",SUMIFS($R:$R,$C:$C," "),ROUNDDOWN(Q1379*VLOOKUP(C1379,Aktivity!$C$6:$R$25,10,FALSE),2))))</f>
        <v/>
      </c>
      <c r="S1379" s="90" t="str">
        <f>IF($I1379="","",IF(C1379=" ",SUMIFS($S:$S,$C:$C,RIGHT($D1379,6)),IF(C1379="  ",SUMIFS($S:$S,$C:$C," "),ROUNDDOWN(I1379*VLOOKUP(C1379,Aktivity!$C$6:$R$25,13,FALSE),2))))</f>
        <v/>
      </c>
      <c r="T1379" s="90" t="str">
        <f t="shared" si="109"/>
        <v/>
      </c>
      <c r="V1379" s="13" t="str">
        <f>IFERROR(SMALL(Zoznam!O:O,ROW()-3),"")</f>
        <v/>
      </c>
    </row>
    <row r="1380" spans="2:22" ht="15" x14ac:dyDescent="0.25">
      <c r="B1380" s="89" t="str">
        <f>IF($V1380="","",VLOOKUP($V1380,Zoznam!$O:$W,2,FALSE))</f>
        <v/>
      </c>
      <c r="C1380" s="89" t="str">
        <f>IF($V1380="","",VLOOKUP($V1380,Zoznam!$O:$W,3,FALSE))</f>
        <v/>
      </c>
      <c r="D1380" s="75" t="str">
        <f>IF($V1380="","",VLOOKUP($V1380,Zoznam!$O:$W,4,FALSE))</f>
        <v/>
      </c>
      <c r="E1380" s="75" t="str">
        <f>IF($V1380="","",VLOOKUP($V1380,Zoznam!$O:$W,5,FALSE))</f>
        <v/>
      </c>
      <c r="F1380" s="89" t="str">
        <f>IF($V1380="","",VLOOKUP($V1380,Zoznam!$O:$W,6,FALSE))</f>
        <v/>
      </c>
      <c r="G1380" s="90" t="str">
        <f>IF($V1380="","",VLOOKUP($V1380,Zoznam!$O:$W,7,FALSE))</f>
        <v/>
      </c>
      <c r="H1380" s="91" t="str">
        <f>IF($V1380="","",VLOOKUP($V1380,Zoznam!$O:$W,8,FALSE))</f>
        <v/>
      </c>
      <c r="I1380" s="123" t="str">
        <f>IF($V1380="","",VLOOKUP($V1380,Zoznam!$O:$W,9,FALSE))</f>
        <v/>
      </c>
      <c r="J1380" s="123" t="str">
        <f t="shared" si="105"/>
        <v/>
      </c>
      <c r="K1380" s="90" t="str">
        <f t="shared" si="106"/>
        <v/>
      </c>
      <c r="L1380" s="90" t="str">
        <f t="shared" si="107"/>
        <v/>
      </c>
      <c r="M1380" s="90" t="str">
        <f>IF($I1380="","",IF(C1380=" ",SUMIFS($M:$M,$C:$C,RIGHT($D1380,6)),IF(C1380="  ",SUMIFS($M:$M,$C:$C," "),ROUNDUP(I1380*VLOOKUP(C1380,Aktivity!$C$6:$R$25,8,FALSE),2))))</f>
        <v/>
      </c>
      <c r="N1380" s="90" t="str">
        <f>IF($I1380="","",IF(C1380=" ",SUMIFS($N:$N,$C:$C,RIGHT($D1380,6)),IF(C1380="  ",SUMIFS($N:$N,$C:$C," "),ROUNDDOWN(M1380*VLOOKUP(C1380,Aktivity!$C$6:$R$25,10,FALSE),2))))</f>
        <v/>
      </c>
      <c r="O1380" s="90" t="str">
        <f>IF($I1380="","",IF(C1380=" ",SUMIFS($O:$O,$C:$C,RIGHT($D1380,6)),IF(C1380="  ",SUMIFS($O:$O,$C:$C," "),ROUNDDOWN(I1380*VLOOKUP(C1380,Aktivity!$C$6:$R$25,12,FALSE),2))))</f>
        <v/>
      </c>
      <c r="P1380" s="90" t="str">
        <f t="shared" si="108"/>
        <v/>
      </c>
      <c r="Q1380" s="90" t="str">
        <f>IF($I1380="","",IF(C1380=" ",SUMIFS($Q:$Q,$C:$C,RIGHT($D1380,6)),IF(C1380="  ",SUMIFS($Q:$Q,$C:$C," "),ROUNDDOWN(I1380*VLOOKUP(C1380,Aktivity!$C$6:$R$25,9,FALSE),2))))</f>
        <v/>
      </c>
      <c r="R1380" s="90" t="str">
        <f>IF($I1380="","",IF(C1380=" ",SUMIFS($R:$R,$C:$C,RIGHT($D1380,6)),IF(C1380="  ",SUMIFS($R:$R,$C:$C," "),ROUNDDOWN(Q1380*VLOOKUP(C1380,Aktivity!$C$6:$R$25,10,FALSE),2))))</f>
        <v/>
      </c>
      <c r="S1380" s="90" t="str">
        <f>IF($I1380="","",IF(C1380=" ",SUMIFS($S:$S,$C:$C,RIGHT($D1380,6)),IF(C1380="  ",SUMIFS($S:$S,$C:$C," "),ROUNDDOWN(I1380*VLOOKUP(C1380,Aktivity!$C$6:$R$25,13,FALSE),2))))</f>
        <v/>
      </c>
      <c r="T1380" s="90" t="str">
        <f t="shared" si="109"/>
        <v/>
      </c>
      <c r="V1380" s="13" t="str">
        <f>IFERROR(SMALL(Zoznam!O:O,ROW()-3),"")</f>
        <v/>
      </c>
    </row>
    <row r="1381" spans="2:22" ht="15" x14ac:dyDescent="0.25">
      <c r="B1381" s="89" t="str">
        <f>IF($V1381="","",VLOOKUP($V1381,Zoznam!$O:$W,2,FALSE))</f>
        <v/>
      </c>
      <c r="C1381" s="89" t="str">
        <f>IF($V1381="","",VLOOKUP($V1381,Zoznam!$O:$W,3,FALSE))</f>
        <v/>
      </c>
      <c r="D1381" s="75" t="str">
        <f>IF($V1381="","",VLOOKUP($V1381,Zoznam!$O:$W,4,FALSE))</f>
        <v/>
      </c>
      <c r="E1381" s="75" t="str">
        <f>IF($V1381="","",VLOOKUP($V1381,Zoznam!$O:$W,5,FALSE))</f>
        <v/>
      </c>
      <c r="F1381" s="89" t="str">
        <f>IF($V1381="","",VLOOKUP($V1381,Zoznam!$O:$W,6,FALSE))</f>
        <v/>
      </c>
      <c r="G1381" s="90" t="str">
        <f>IF($V1381="","",VLOOKUP($V1381,Zoznam!$O:$W,7,FALSE))</f>
        <v/>
      </c>
      <c r="H1381" s="91" t="str">
        <f>IF($V1381="","",VLOOKUP($V1381,Zoznam!$O:$W,8,FALSE))</f>
        <v/>
      </c>
      <c r="I1381" s="123" t="str">
        <f>IF($V1381="","",VLOOKUP($V1381,Zoznam!$O:$W,9,FALSE))</f>
        <v/>
      </c>
      <c r="J1381" s="123" t="str">
        <f t="shared" si="105"/>
        <v/>
      </c>
      <c r="K1381" s="90" t="str">
        <f t="shared" si="106"/>
        <v/>
      </c>
      <c r="L1381" s="90" t="str">
        <f t="shared" si="107"/>
        <v/>
      </c>
      <c r="M1381" s="90" t="str">
        <f>IF($I1381="","",IF(C1381=" ",SUMIFS($M:$M,$C:$C,RIGHT($D1381,6)),IF(C1381="  ",SUMIFS($M:$M,$C:$C," "),ROUNDUP(I1381*VLOOKUP(C1381,Aktivity!$C$6:$R$25,8,FALSE),2))))</f>
        <v/>
      </c>
      <c r="N1381" s="90" t="str">
        <f>IF($I1381="","",IF(C1381=" ",SUMIFS($N:$N,$C:$C,RIGHT($D1381,6)),IF(C1381="  ",SUMIFS($N:$N,$C:$C," "),ROUNDDOWN(M1381*VLOOKUP(C1381,Aktivity!$C$6:$R$25,10,FALSE),2))))</f>
        <v/>
      </c>
      <c r="O1381" s="90" t="str">
        <f>IF($I1381="","",IF(C1381=" ",SUMIFS($O:$O,$C:$C,RIGHT($D1381,6)),IF(C1381="  ",SUMIFS($O:$O,$C:$C," "),ROUNDDOWN(I1381*VLOOKUP(C1381,Aktivity!$C$6:$R$25,12,FALSE),2))))</f>
        <v/>
      </c>
      <c r="P1381" s="90" t="str">
        <f t="shared" si="108"/>
        <v/>
      </c>
      <c r="Q1381" s="90" t="str">
        <f>IF($I1381="","",IF(C1381=" ",SUMIFS($Q:$Q,$C:$C,RIGHT($D1381,6)),IF(C1381="  ",SUMIFS($Q:$Q,$C:$C," "),ROUNDDOWN(I1381*VLOOKUP(C1381,Aktivity!$C$6:$R$25,9,FALSE),2))))</f>
        <v/>
      </c>
      <c r="R1381" s="90" t="str">
        <f>IF($I1381="","",IF(C1381=" ",SUMIFS($R:$R,$C:$C,RIGHT($D1381,6)),IF(C1381="  ",SUMIFS($R:$R,$C:$C," "),ROUNDDOWN(Q1381*VLOOKUP(C1381,Aktivity!$C$6:$R$25,10,FALSE),2))))</f>
        <v/>
      </c>
      <c r="S1381" s="90" t="str">
        <f>IF($I1381="","",IF(C1381=" ",SUMIFS($S:$S,$C:$C,RIGHT($D1381,6)),IF(C1381="  ",SUMIFS($S:$S,$C:$C," "),ROUNDDOWN(I1381*VLOOKUP(C1381,Aktivity!$C$6:$R$25,13,FALSE),2))))</f>
        <v/>
      </c>
      <c r="T1381" s="90" t="str">
        <f t="shared" si="109"/>
        <v/>
      </c>
      <c r="V1381" s="13" t="str">
        <f>IFERROR(SMALL(Zoznam!O:O,ROW()-3),"")</f>
        <v/>
      </c>
    </row>
    <row r="1382" spans="2:22" ht="15" x14ac:dyDescent="0.25">
      <c r="B1382" s="89" t="str">
        <f>IF($V1382="","",VLOOKUP($V1382,Zoznam!$O:$W,2,FALSE))</f>
        <v/>
      </c>
      <c r="C1382" s="89" t="str">
        <f>IF($V1382="","",VLOOKUP($V1382,Zoznam!$O:$W,3,FALSE))</f>
        <v/>
      </c>
      <c r="D1382" s="75" t="str">
        <f>IF($V1382="","",VLOOKUP($V1382,Zoznam!$O:$W,4,FALSE))</f>
        <v/>
      </c>
      <c r="E1382" s="75" t="str">
        <f>IF($V1382="","",VLOOKUP($V1382,Zoznam!$O:$W,5,FALSE))</f>
        <v/>
      </c>
      <c r="F1382" s="89" t="str">
        <f>IF($V1382="","",VLOOKUP($V1382,Zoznam!$O:$W,6,FALSE))</f>
        <v/>
      </c>
      <c r="G1382" s="90" t="str">
        <f>IF($V1382="","",VLOOKUP($V1382,Zoznam!$O:$W,7,FALSE))</f>
        <v/>
      </c>
      <c r="H1382" s="91" t="str">
        <f>IF($V1382="","",VLOOKUP($V1382,Zoznam!$O:$W,8,FALSE))</f>
        <v/>
      </c>
      <c r="I1382" s="123" t="str">
        <f>IF($V1382="","",VLOOKUP($V1382,Zoznam!$O:$W,9,FALSE))</f>
        <v/>
      </c>
      <c r="J1382" s="123" t="str">
        <f t="shared" si="105"/>
        <v/>
      </c>
      <c r="K1382" s="90" t="str">
        <f t="shared" si="106"/>
        <v/>
      </c>
      <c r="L1382" s="90" t="str">
        <f t="shared" si="107"/>
        <v/>
      </c>
      <c r="M1382" s="90" t="str">
        <f>IF($I1382="","",IF(C1382=" ",SUMIFS($M:$M,$C:$C,RIGHT($D1382,6)),IF(C1382="  ",SUMIFS($M:$M,$C:$C," "),ROUNDUP(I1382*VLOOKUP(C1382,Aktivity!$C$6:$R$25,8,FALSE),2))))</f>
        <v/>
      </c>
      <c r="N1382" s="90" t="str">
        <f>IF($I1382="","",IF(C1382=" ",SUMIFS($N:$N,$C:$C,RIGHT($D1382,6)),IF(C1382="  ",SUMIFS($N:$N,$C:$C," "),ROUNDDOWN(M1382*VLOOKUP(C1382,Aktivity!$C$6:$R$25,10,FALSE),2))))</f>
        <v/>
      </c>
      <c r="O1382" s="90" t="str">
        <f>IF($I1382="","",IF(C1382=" ",SUMIFS($O:$O,$C:$C,RIGHT($D1382,6)),IF(C1382="  ",SUMIFS($O:$O,$C:$C," "),ROUNDDOWN(I1382*VLOOKUP(C1382,Aktivity!$C$6:$R$25,12,FALSE),2))))</f>
        <v/>
      </c>
      <c r="P1382" s="90" t="str">
        <f t="shared" si="108"/>
        <v/>
      </c>
      <c r="Q1382" s="90" t="str">
        <f>IF($I1382="","",IF(C1382=" ",SUMIFS($Q:$Q,$C:$C,RIGHT($D1382,6)),IF(C1382="  ",SUMIFS($Q:$Q,$C:$C," "),ROUNDDOWN(I1382*VLOOKUP(C1382,Aktivity!$C$6:$R$25,9,FALSE),2))))</f>
        <v/>
      </c>
      <c r="R1382" s="90" t="str">
        <f>IF($I1382="","",IF(C1382=" ",SUMIFS($R:$R,$C:$C,RIGHT($D1382,6)),IF(C1382="  ",SUMIFS($R:$R,$C:$C," "),ROUNDDOWN(Q1382*VLOOKUP(C1382,Aktivity!$C$6:$R$25,10,FALSE),2))))</f>
        <v/>
      </c>
      <c r="S1382" s="90" t="str">
        <f>IF($I1382="","",IF(C1382=" ",SUMIFS($S:$S,$C:$C,RIGHT($D1382,6)),IF(C1382="  ",SUMIFS($S:$S,$C:$C," "),ROUNDDOWN(I1382*VLOOKUP(C1382,Aktivity!$C$6:$R$25,13,FALSE),2))))</f>
        <v/>
      </c>
      <c r="T1382" s="90" t="str">
        <f t="shared" si="109"/>
        <v/>
      </c>
      <c r="V1382" s="13" t="str">
        <f>IFERROR(SMALL(Zoznam!O:O,ROW()-3),"")</f>
        <v/>
      </c>
    </row>
    <row r="1383" spans="2:22" ht="15" x14ac:dyDescent="0.25">
      <c r="B1383" s="89" t="str">
        <f>IF($V1383="","",VLOOKUP($V1383,Zoznam!$O:$W,2,FALSE))</f>
        <v/>
      </c>
      <c r="C1383" s="89" t="str">
        <f>IF($V1383="","",VLOOKUP($V1383,Zoznam!$O:$W,3,FALSE))</f>
        <v/>
      </c>
      <c r="D1383" s="75" t="str">
        <f>IF($V1383="","",VLOOKUP($V1383,Zoznam!$O:$W,4,FALSE))</f>
        <v/>
      </c>
      <c r="E1383" s="75" t="str">
        <f>IF($V1383="","",VLOOKUP($V1383,Zoznam!$O:$W,5,FALSE))</f>
        <v/>
      </c>
      <c r="F1383" s="89" t="str">
        <f>IF($V1383="","",VLOOKUP($V1383,Zoznam!$O:$W,6,FALSE))</f>
        <v/>
      </c>
      <c r="G1383" s="90" t="str">
        <f>IF($V1383="","",VLOOKUP($V1383,Zoznam!$O:$W,7,FALSE))</f>
        <v/>
      </c>
      <c r="H1383" s="91" t="str">
        <f>IF($V1383="","",VLOOKUP($V1383,Zoznam!$O:$W,8,FALSE))</f>
        <v/>
      </c>
      <c r="I1383" s="123" t="str">
        <f>IF($V1383="","",VLOOKUP($V1383,Zoznam!$O:$W,9,FALSE))</f>
        <v/>
      </c>
      <c r="J1383" s="123" t="str">
        <f t="shared" si="105"/>
        <v/>
      </c>
      <c r="K1383" s="90" t="str">
        <f t="shared" si="106"/>
        <v/>
      </c>
      <c r="L1383" s="90" t="str">
        <f t="shared" si="107"/>
        <v/>
      </c>
      <c r="M1383" s="90" t="str">
        <f>IF($I1383="","",IF(C1383=" ",SUMIFS($M:$M,$C:$C,RIGHT($D1383,6)),IF(C1383="  ",SUMIFS($M:$M,$C:$C," "),ROUNDUP(I1383*VLOOKUP(C1383,Aktivity!$C$6:$R$25,8,FALSE),2))))</f>
        <v/>
      </c>
      <c r="N1383" s="90" t="str">
        <f>IF($I1383="","",IF(C1383=" ",SUMIFS($N:$N,$C:$C,RIGHT($D1383,6)),IF(C1383="  ",SUMIFS($N:$N,$C:$C," "),ROUNDDOWN(M1383*VLOOKUP(C1383,Aktivity!$C$6:$R$25,10,FALSE),2))))</f>
        <v/>
      </c>
      <c r="O1383" s="90" t="str">
        <f>IF($I1383="","",IF(C1383=" ",SUMIFS($O:$O,$C:$C,RIGHT($D1383,6)),IF(C1383="  ",SUMIFS($O:$O,$C:$C," "),ROUNDDOWN(I1383*VLOOKUP(C1383,Aktivity!$C$6:$R$25,12,FALSE),2))))</f>
        <v/>
      </c>
      <c r="P1383" s="90" t="str">
        <f t="shared" si="108"/>
        <v/>
      </c>
      <c r="Q1383" s="90" t="str">
        <f>IF($I1383="","",IF(C1383=" ",SUMIFS($Q:$Q,$C:$C,RIGHT($D1383,6)),IF(C1383="  ",SUMIFS($Q:$Q,$C:$C," "),ROUNDDOWN(I1383*VLOOKUP(C1383,Aktivity!$C$6:$R$25,9,FALSE),2))))</f>
        <v/>
      </c>
      <c r="R1383" s="90" t="str">
        <f>IF($I1383="","",IF(C1383=" ",SUMIFS($R:$R,$C:$C,RIGHT($D1383,6)),IF(C1383="  ",SUMIFS($R:$R,$C:$C," "),ROUNDDOWN(Q1383*VLOOKUP(C1383,Aktivity!$C$6:$R$25,10,FALSE),2))))</f>
        <v/>
      </c>
      <c r="S1383" s="90" t="str">
        <f>IF($I1383="","",IF(C1383=" ",SUMIFS($S:$S,$C:$C,RIGHT($D1383,6)),IF(C1383="  ",SUMIFS($S:$S,$C:$C," "),ROUNDDOWN(I1383*VLOOKUP(C1383,Aktivity!$C$6:$R$25,13,FALSE),2))))</f>
        <v/>
      </c>
      <c r="T1383" s="90" t="str">
        <f t="shared" si="109"/>
        <v/>
      </c>
      <c r="V1383" s="13" t="str">
        <f>IFERROR(SMALL(Zoznam!O:O,ROW()-3),"")</f>
        <v/>
      </c>
    </row>
    <row r="1384" spans="2:22" ht="15" x14ac:dyDescent="0.25">
      <c r="B1384" s="89" t="str">
        <f>IF($V1384="","",VLOOKUP($V1384,Zoznam!$O:$W,2,FALSE))</f>
        <v/>
      </c>
      <c r="C1384" s="89" t="str">
        <f>IF($V1384="","",VLOOKUP($V1384,Zoznam!$O:$W,3,FALSE))</f>
        <v/>
      </c>
      <c r="D1384" s="75" t="str">
        <f>IF($V1384="","",VLOOKUP($V1384,Zoznam!$O:$W,4,FALSE))</f>
        <v/>
      </c>
      <c r="E1384" s="75" t="str">
        <f>IF($V1384="","",VLOOKUP($V1384,Zoznam!$O:$W,5,FALSE))</f>
        <v/>
      </c>
      <c r="F1384" s="89" t="str">
        <f>IF($V1384="","",VLOOKUP($V1384,Zoznam!$O:$W,6,FALSE))</f>
        <v/>
      </c>
      <c r="G1384" s="90" t="str">
        <f>IF($V1384="","",VLOOKUP($V1384,Zoznam!$O:$W,7,FALSE))</f>
        <v/>
      </c>
      <c r="H1384" s="91" t="str">
        <f>IF($V1384="","",VLOOKUP($V1384,Zoznam!$O:$W,8,FALSE))</f>
        <v/>
      </c>
      <c r="I1384" s="123" t="str">
        <f>IF($V1384="","",VLOOKUP($V1384,Zoznam!$O:$W,9,FALSE))</f>
        <v/>
      </c>
      <c r="J1384" s="123" t="str">
        <f t="shared" si="105"/>
        <v/>
      </c>
      <c r="K1384" s="90" t="str">
        <f t="shared" si="106"/>
        <v/>
      </c>
      <c r="L1384" s="90" t="str">
        <f t="shared" si="107"/>
        <v/>
      </c>
      <c r="M1384" s="90" t="str">
        <f>IF($I1384="","",IF(C1384=" ",SUMIFS($M:$M,$C:$C,RIGHT($D1384,6)),IF(C1384="  ",SUMIFS($M:$M,$C:$C," "),ROUNDUP(I1384*VLOOKUP(C1384,Aktivity!$C$6:$R$25,8,FALSE),2))))</f>
        <v/>
      </c>
      <c r="N1384" s="90" t="str">
        <f>IF($I1384="","",IF(C1384=" ",SUMIFS($N:$N,$C:$C,RIGHT($D1384,6)),IF(C1384="  ",SUMIFS($N:$N,$C:$C," "),ROUNDDOWN(M1384*VLOOKUP(C1384,Aktivity!$C$6:$R$25,10,FALSE),2))))</f>
        <v/>
      </c>
      <c r="O1384" s="90" t="str">
        <f>IF($I1384="","",IF(C1384=" ",SUMIFS($O:$O,$C:$C,RIGHT($D1384,6)),IF(C1384="  ",SUMIFS($O:$O,$C:$C," "),ROUNDDOWN(I1384*VLOOKUP(C1384,Aktivity!$C$6:$R$25,12,FALSE),2))))</f>
        <v/>
      </c>
      <c r="P1384" s="90" t="str">
        <f t="shared" si="108"/>
        <v/>
      </c>
      <c r="Q1384" s="90" t="str">
        <f>IF($I1384="","",IF(C1384=" ",SUMIFS($Q:$Q,$C:$C,RIGHT($D1384,6)),IF(C1384="  ",SUMIFS($Q:$Q,$C:$C," "),ROUNDDOWN(I1384*VLOOKUP(C1384,Aktivity!$C$6:$R$25,9,FALSE),2))))</f>
        <v/>
      </c>
      <c r="R1384" s="90" t="str">
        <f>IF($I1384="","",IF(C1384=" ",SUMIFS($R:$R,$C:$C,RIGHT($D1384,6)),IF(C1384="  ",SUMIFS($R:$R,$C:$C," "),ROUNDDOWN(Q1384*VLOOKUP(C1384,Aktivity!$C$6:$R$25,10,FALSE),2))))</f>
        <v/>
      </c>
      <c r="S1384" s="90" t="str">
        <f>IF($I1384="","",IF(C1384=" ",SUMIFS($S:$S,$C:$C,RIGHT($D1384,6)),IF(C1384="  ",SUMIFS($S:$S,$C:$C," "),ROUNDDOWN(I1384*VLOOKUP(C1384,Aktivity!$C$6:$R$25,13,FALSE),2))))</f>
        <v/>
      </c>
      <c r="T1384" s="90" t="str">
        <f t="shared" si="109"/>
        <v/>
      </c>
      <c r="V1384" s="13" t="str">
        <f>IFERROR(SMALL(Zoznam!O:O,ROW()-3),"")</f>
        <v/>
      </c>
    </row>
    <row r="1385" spans="2:22" ht="15" x14ac:dyDescent="0.25">
      <c r="B1385" s="89" t="str">
        <f>IF($V1385="","",VLOOKUP($V1385,Zoznam!$O:$W,2,FALSE))</f>
        <v/>
      </c>
      <c r="C1385" s="89" t="str">
        <f>IF($V1385="","",VLOOKUP($V1385,Zoznam!$O:$W,3,FALSE))</f>
        <v/>
      </c>
      <c r="D1385" s="75" t="str">
        <f>IF($V1385="","",VLOOKUP($V1385,Zoznam!$O:$W,4,FALSE))</f>
        <v/>
      </c>
      <c r="E1385" s="75" t="str">
        <f>IF($V1385="","",VLOOKUP($V1385,Zoznam!$O:$W,5,FALSE))</f>
        <v/>
      </c>
      <c r="F1385" s="89" t="str">
        <f>IF($V1385="","",VLOOKUP($V1385,Zoznam!$O:$W,6,FALSE))</f>
        <v/>
      </c>
      <c r="G1385" s="90" t="str">
        <f>IF($V1385="","",VLOOKUP($V1385,Zoznam!$O:$W,7,FALSE))</f>
        <v/>
      </c>
      <c r="H1385" s="91" t="str">
        <f>IF($V1385="","",VLOOKUP($V1385,Zoznam!$O:$W,8,FALSE))</f>
        <v/>
      </c>
      <c r="I1385" s="123" t="str">
        <f>IF($V1385="","",VLOOKUP($V1385,Zoznam!$O:$W,9,FALSE))</f>
        <v/>
      </c>
      <c r="J1385" s="123" t="str">
        <f t="shared" si="105"/>
        <v/>
      </c>
      <c r="K1385" s="90" t="str">
        <f t="shared" si="106"/>
        <v/>
      </c>
      <c r="L1385" s="90" t="str">
        <f t="shared" si="107"/>
        <v/>
      </c>
      <c r="M1385" s="90" t="str">
        <f>IF($I1385="","",IF(C1385=" ",SUMIFS($M:$M,$C:$C,RIGHT($D1385,6)),IF(C1385="  ",SUMIFS($M:$M,$C:$C," "),ROUNDUP(I1385*VLOOKUP(C1385,Aktivity!$C$6:$R$25,8,FALSE),2))))</f>
        <v/>
      </c>
      <c r="N1385" s="90" t="str">
        <f>IF($I1385="","",IF(C1385=" ",SUMIFS($N:$N,$C:$C,RIGHT($D1385,6)),IF(C1385="  ",SUMIFS($N:$N,$C:$C," "),ROUNDDOWN(M1385*VLOOKUP(C1385,Aktivity!$C$6:$R$25,10,FALSE),2))))</f>
        <v/>
      </c>
      <c r="O1385" s="90" t="str">
        <f>IF($I1385="","",IF(C1385=" ",SUMIFS($O:$O,$C:$C,RIGHT($D1385,6)),IF(C1385="  ",SUMIFS($O:$O,$C:$C," "),ROUNDDOWN(I1385*VLOOKUP(C1385,Aktivity!$C$6:$R$25,12,FALSE),2))))</f>
        <v/>
      </c>
      <c r="P1385" s="90" t="str">
        <f t="shared" si="108"/>
        <v/>
      </c>
      <c r="Q1385" s="90" t="str">
        <f>IF($I1385="","",IF(C1385=" ",SUMIFS($Q:$Q,$C:$C,RIGHT($D1385,6)),IF(C1385="  ",SUMIFS($Q:$Q,$C:$C," "),ROUNDDOWN(I1385*VLOOKUP(C1385,Aktivity!$C$6:$R$25,9,FALSE),2))))</f>
        <v/>
      </c>
      <c r="R1385" s="90" t="str">
        <f>IF($I1385="","",IF(C1385=" ",SUMIFS($R:$R,$C:$C,RIGHT($D1385,6)),IF(C1385="  ",SUMIFS($R:$R,$C:$C," "),ROUNDDOWN(Q1385*VLOOKUP(C1385,Aktivity!$C$6:$R$25,10,FALSE),2))))</f>
        <v/>
      </c>
      <c r="S1385" s="90" t="str">
        <f>IF($I1385="","",IF(C1385=" ",SUMIFS($S:$S,$C:$C,RIGHT($D1385,6)),IF(C1385="  ",SUMIFS($S:$S,$C:$C," "),ROUNDDOWN(I1385*VLOOKUP(C1385,Aktivity!$C$6:$R$25,13,FALSE),2))))</f>
        <v/>
      </c>
      <c r="T1385" s="90" t="str">
        <f t="shared" si="109"/>
        <v/>
      </c>
      <c r="V1385" s="13" t="str">
        <f>IFERROR(SMALL(Zoznam!O:O,ROW()-3),"")</f>
        <v/>
      </c>
    </row>
    <row r="1386" spans="2:22" ht="15" x14ac:dyDescent="0.25">
      <c r="B1386" s="89" t="str">
        <f>IF($V1386="","",VLOOKUP($V1386,Zoznam!$O:$W,2,FALSE))</f>
        <v/>
      </c>
      <c r="C1386" s="89" t="str">
        <f>IF($V1386="","",VLOOKUP($V1386,Zoznam!$O:$W,3,FALSE))</f>
        <v/>
      </c>
      <c r="D1386" s="75" t="str">
        <f>IF($V1386="","",VLOOKUP($V1386,Zoznam!$O:$W,4,FALSE))</f>
        <v/>
      </c>
      <c r="E1386" s="75" t="str">
        <f>IF($V1386="","",VLOOKUP($V1386,Zoznam!$O:$W,5,FALSE))</f>
        <v/>
      </c>
      <c r="F1386" s="89" t="str">
        <f>IF($V1386="","",VLOOKUP($V1386,Zoznam!$O:$W,6,FALSE))</f>
        <v/>
      </c>
      <c r="G1386" s="90" t="str">
        <f>IF($V1386="","",VLOOKUP($V1386,Zoznam!$O:$W,7,FALSE))</f>
        <v/>
      </c>
      <c r="H1386" s="91" t="str">
        <f>IF($V1386="","",VLOOKUP($V1386,Zoznam!$O:$W,8,FALSE))</f>
        <v/>
      </c>
      <c r="I1386" s="123" t="str">
        <f>IF($V1386="","",VLOOKUP($V1386,Zoznam!$O:$W,9,FALSE))</f>
        <v/>
      </c>
      <c r="J1386" s="123" t="str">
        <f t="shared" si="105"/>
        <v/>
      </c>
      <c r="K1386" s="90" t="str">
        <f t="shared" si="106"/>
        <v/>
      </c>
      <c r="L1386" s="90" t="str">
        <f t="shared" si="107"/>
        <v/>
      </c>
      <c r="M1386" s="90" t="str">
        <f>IF($I1386="","",IF(C1386=" ",SUMIFS($M:$M,$C:$C,RIGHT($D1386,6)),IF(C1386="  ",SUMIFS($M:$M,$C:$C," "),ROUNDUP(I1386*VLOOKUP(C1386,Aktivity!$C$6:$R$25,8,FALSE),2))))</f>
        <v/>
      </c>
      <c r="N1386" s="90" t="str">
        <f>IF($I1386="","",IF(C1386=" ",SUMIFS($N:$N,$C:$C,RIGHT($D1386,6)),IF(C1386="  ",SUMIFS($N:$N,$C:$C," "),ROUNDDOWN(M1386*VLOOKUP(C1386,Aktivity!$C$6:$R$25,10,FALSE),2))))</f>
        <v/>
      </c>
      <c r="O1386" s="90" t="str">
        <f>IF($I1386="","",IF(C1386=" ",SUMIFS($O:$O,$C:$C,RIGHT($D1386,6)),IF(C1386="  ",SUMIFS($O:$O,$C:$C," "),ROUNDDOWN(I1386*VLOOKUP(C1386,Aktivity!$C$6:$R$25,12,FALSE),2))))</f>
        <v/>
      </c>
      <c r="P1386" s="90" t="str">
        <f t="shared" si="108"/>
        <v/>
      </c>
      <c r="Q1386" s="90" t="str">
        <f>IF($I1386="","",IF(C1386=" ",SUMIFS($Q:$Q,$C:$C,RIGHT($D1386,6)),IF(C1386="  ",SUMIFS($Q:$Q,$C:$C," "),ROUNDDOWN(I1386*VLOOKUP(C1386,Aktivity!$C$6:$R$25,9,FALSE),2))))</f>
        <v/>
      </c>
      <c r="R1386" s="90" t="str">
        <f>IF($I1386="","",IF(C1386=" ",SUMIFS($R:$R,$C:$C,RIGHT($D1386,6)),IF(C1386="  ",SUMIFS($R:$R,$C:$C," "),ROUNDDOWN(Q1386*VLOOKUP(C1386,Aktivity!$C$6:$R$25,10,FALSE),2))))</f>
        <v/>
      </c>
      <c r="S1386" s="90" t="str">
        <f>IF($I1386="","",IF(C1386=" ",SUMIFS($S:$S,$C:$C,RIGHT($D1386,6)),IF(C1386="  ",SUMIFS($S:$S,$C:$C," "),ROUNDDOWN(I1386*VLOOKUP(C1386,Aktivity!$C$6:$R$25,13,FALSE),2))))</f>
        <v/>
      </c>
      <c r="T1386" s="90" t="str">
        <f t="shared" si="109"/>
        <v/>
      </c>
      <c r="V1386" s="13" t="str">
        <f>IFERROR(SMALL(Zoznam!O:O,ROW()-3),"")</f>
        <v/>
      </c>
    </row>
    <row r="1387" spans="2:22" ht="15" x14ac:dyDescent="0.25">
      <c r="B1387" s="89" t="str">
        <f>IF($V1387="","",VLOOKUP($V1387,Zoznam!$O:$W,2,FALSE))</f>
        <v/>
      </c>
      <c r="C1387" s="89" t="str">
        <f>IF($V1387="","",VLOOKUP($V1387,Zoznam!$O:$W,3,FALSE))</f>
        <v/>
      </c>
      <c r="D1387" s="75" t="str">
        <f>IF($V1387="","",VLOOKUP($V1387,Zoznam!$O:$W,4,FALSE))</f>
        <v/>
      </c>
      <c r="E1387" s="75" t="str">
        <f>IF($V1387="","",VLOOKUP($V1387,Zoznam!$O:$W,5,FALSE))</f>
        <v/>
      </c>
      <c r="F1387" s="89" t="str">
        <f>IF($V1387="","",VLOOKUP($V1387,Zoznam!$O:$W,6,FALSE))</f>
        <v/>
      </c>
      <c r="G1387" s="90" t="str">
        <f>IF($V1387="","",VLOOKUP($V1387,Zoznam!$O:$W,7,FALSE))</f>
        <v/>
      </c>
      <c r="H1387" s="91" t="str">
        <f>IF($V1387="","",VLOOKUP($V1387,Zoznam!$O:$W,8,FALSE))</f>
        <v/>
      </c>
      <c r="I1387" s="123" t="str">
        <f>IF($V1387="","",VLOOKUP($V1387,Zoznam!$O:$W,9,FALSE))</f>
        <v/>
      </c>
      <c r="J1387" s="123" t="str">
        <f t="shared" si="105"/>
        <v/>
      </c>
      <c r="K1387" s="90" t="str">
        <f t="shared" si="106"/>
        <v/>
      </c>
      <c r="L1387" s="90" t="str">
        <f t="shared" si="107"/>
        <v/>
      </c>
      <c r="M1387" s="90" t="str">
        <f>IF($I1387="","",IF(C1387=" ",SUMIFS($M:$M,$C:$C,RIGHT($D1387,6)),IF(C1387="  ",SUMIFS($M:$M,$C:$C," "),ROUNDUP(I1387*VLOOKUP(C1387,Aktivity!$C$6:$R$25,8,FALSE),2))))</f>
        <v/>
      </c>
      <c r="N1387" s="90" t="str">
        <f>IF($I1387="","",IF(C1387=" ",SUMIFS($N:$N,$C:$C,RIGHT($D1387,6)),IF(C1387="  ",SUMIFS($N:$N,$C:$C," "),ROUNDDOWN(M1387*VLOOKUP(C1387,Aktivity!$C$6:$R$25,10,FALSE),2))))</f>
        <v/>
      </c>
      <c r="O1387" s="90" t="str">
        <f>IF($I1387="","",IF(C1387=" ",SUMIFS($O:$O,$C:$C,RIGHT($D1387,6)),IF(C1387="  ",SUMIFS($O:$O,$C:$C," "),ROUNDDOWN(I1387*VLOOKUP(C1387,Aktivity!$C$6:$R$25,12,FALSE),2))))</f>
        <v/>
      </c>
      <c r="P1387" s="90" t="str">
        <f t="shared" si="108"/>
        <v/>
      </c>
      <c r="Q1387" s="90" t="str">
        <f>IF($I1387="","",IF(C1387=" ",SUMIFS($Q:$Q,$C:$C,RIGHT($D1387,6)),IF(C1387="  ",SUMIFS($Q:$Q,$C:$C," "),ROUNDDOWN(I1387*VLOOKUP(C1387,Aktivity!$C$6:$R$25,9,FALSE),2))))</f>
        <v/>
      </c>
      <c r="R1387" s="90" t="str">
        <f>IF($I1387="","",IF(C1387=" ",SUMIFS($R:$R,$C:$C,RIGHT($D1387,6)),IF(C1387="  ",SUMIFS($R:$R,$C:$C," "),ROUNDDOWN(Q1387*VLOOKUP(C1387,Aktivity!$C$6:$R$25,10,FALSE),2))))</f>
        <v/>
      </c>
      <c r="S1387" s="90" t="str">
        <f>IF($I1387="","",IF(C1387=" ",SUMIFS($S:$S,$C:$C,RIGHT($D1387,6)),IF(C1387="  ",SUMIFS($S:$S,$C:$C," "),ROUNDDOWN(I1387*VLOOKUP(C1387,Aktivity!$C$6:$R$25,13,FALSE),2))))</f>
        <v/>
      </c>
      <c r="T1387" s="90" t="str">
        <f t="shared" si="109"/>
        <v/>
      </c>
      <c r="V1387" s="13" t="str">
        <f>IFERROR(SMALL(Zoznam!O:O,ROW()-3),"")</f>
        <v/>
      </c>
    </row>
    <row r="1388" spans="2:22" ht="15" x14ac:dyDescent="0.25">
      <c r="B1388" s="89" t="str">
        <f>IF($V1388="","",VLOOKUP($V1388,Zoznam!$O:$W,2,FALSE))</f>
        <v/>
      </c>
      <c r="C1388" s="89" t="str">
        <f>IF($V1388="","",VLOOKUP($V1388,Zoznam!$O:$W,3,FALSE))</f>
        <v/>
      </c>
      <c r="D1388" s="75" t="str">
        <f>IF($V1388="","",VLOOKUP($V1388,Zoznam!$O:$W,4,FALSE))</f>
        <v/>
      </c>
      <c r="E1388" s="75" t="str">
        <f>IF($V1388="","",VLOOKUP($V1388,Zoznam!$O:$W,5,FALSE))</f>
        <v/>
      </c>
      <c r="F1388" s="89" t="str">
        <f>IF($V1388="","",VLOOKUP($V1388,Zoznam!$O:$W,6,FALSE))</f>
        <v/>
      </c>
      <c r="G1388" s="90" t="str">
        <f>IF($V1388="","",VLOOKUP($V1388,Zoznam!$O:$W,7,FALSE))</f>
        <v/>
      </c>
      <c r="H1388" s="91" t="str">
        <f>IF($V1388="","",VLOOKUP($V1388,Zoznam!$O:$W,8,FALSE))</f>
        <v/>
      </c>
      <c r="I1388" s="123" t="str">
        <f>IF($V1388="","",VLOOKUP($V1388,Zoznam!$O:$W,9,FALSE))</f>
        <v/>
      </c>
      <c r="J1388" s="123" t="str">
        <f t="shared" si="105"/>
        <v/>
      </c>
      <c r="K1388" s="90" t="str">
        <f t="shared" si="106"/>
        <v/>
      </c>
      <c r="L1388" s="90" t="str">
        <f t="shared" si="107"/>
        <v/>
      </c>
      <c r="M1388" s="90" t="str">
        <f>IF($I1388="","",IF(C1388=" ",SUMIFS($M:$M,$C:$C,RIGHT($D1388,6)),IF(C1388="  ",SUMIFS($M:$M,$C:$C," "),ROUNDUP(I1388*VLOOKUP(C1388,Aktivity!$C$6:$R$25,8,FALSE),2))))</f>
        <v/>
      </c>
      <c r="N1388" s="90" t="str">
        <f>IF($I1388="","",IF(C1388=" ",SUMIFS($N:$N,$C:$C,RIGHT($D1388,6)),IF(C1388="  ",SUMIFS($N:$N,$C:$C," "),ROUNDDOWN(M1388*VLOOKUP(C1388,Aktivity!$C$6:$R$25,10,FALSE),2))))</f>
        <v/>
      </c>
      <c r="O1388" s="90" t="str">
        <f>IF($I1388="","",IF(C1388=" ",SUMIFS($O:$O,$C:$C,RIGHT($D1388,6)),IF(C1388="  ",SUMIFS($O:$O,$C:$C," "),ROUNDDOWN(I1388*VLOOKUP(C1388,Aktivity!$C$6:$R$25,12,FALSE),2))))</f>
        <v/>
      </c>
      <c r="P1388" s="90" t="str">
        <f t="shared" si="108"/>
        <v/>
      </c>
      <c r="Q1388" s="90" t="str">
        <f>IF($I1388="","",IF(C1388=" ",SUMIFS($Q:$Q,$C:$C,RIGHT($D1388,6)),IF(C1388="  ",SUMIFS($Q:$Q,$C:$C," "),ROUNDDOWN(I1388*VLOOKUP(C1388,Aktivity!$C$6:$R$25,9,FALSE),2))))</f>
        <v/>
      </c>
      <c r="R1388" s="90" t="str">
        <f>IF($I1388="","",IF(C1388=" ",SUMIFS($R:$R,$C:$C,RIGHT($D1388,6)),IF(C1388="  ",SUMIFS($R:$R,$C:$C," "),ROUNDDOWN(Q1388*VLOOKUP(C1388,Aktivity!$C$6:$R$25,10,FALSE),2))))</f>
        <v/>
      </c>
      <c r="S1388" s="90" t="str">
        <f>IF($I1388="","",IF(C1388=" ",SUMIFS($S:$S,$C:$C,RIGHT($D1388,6)),IF(C1388="  ",SUMIFS($S:$S,$C:$C," "),ROUNDDOWN(I1388*VLOOKUP(C1388,Aktivity!$C$6:$R$25,13,FALSE),2))))</f>
        <v/>
      </c>
      <c r="T1388" s="90" t="str">
        <f t="shared" si="109"/>
        <v/>
      </c>
      <c r="V1388" s="13" t="str">
        <f>IFERROR(SMALL(Zoznam!O:O,ROW()-3),"")</f>
        <v/>
      </c>
    </row>
    <row r="1389" spans="2:22" ht="15" x14ac:dyDescent="0.25">
      <c r="B1389" s="89" t="str">
        <f>IF($V1389="","",VLOOKUP($V1389,Zoznam!$O:$W,2,FALSE))</f>
        <v/>
      </c>
      <c r="C1389" s="89" t="str">
        <f>IF($V1389="","",VLOOKUP($V1389,Zoznam!$O:$W,3,FALSE))</f>
        <v/>
      </c>
      <c r="D1389" s="75" t="str">
        <f>IF($V1389="","",VLOOKUP($V1389,Zoznam!$O:$W,4,FALSE))</f>
        <v/>
      </c>
      <c r="E1389" s="75" t="str">
        <f>IF($V1389="","",VLOOKUP($V1389,Zoznam!$O:$W,5,FALSE))</f>
        <v/>
      </c>
      <c r="F1389" s="89" t="str">
        <f>IF($V1389="","",VLOOKUP($V1389,Zoznam!$O:$W,6,FALSE))</f>
        <v/>
      </c>
      <c r="G1389" s="90" t="str">
        <f>IF($V1389="","",VLOOKUP($V1389,Zoznam!$O:$W,7,FALSE))</f>
        <v/>
      </c>
      <c r="H1389" s="91" t="str">
        <f>IF($V1389="","",VLOOKUP($V1389,Zoznam!$O:$W,8,FALSE))</f>
        <v/>
      </c>
      <c r="I1389" s="123" t="str">
        <f>IF($V1389="","",VLOOKUP($V1389,Zoznam!$O:$W,9,FALSE))</f>
        <v/>
      </c>
      <c r="J1389" s="123" t="str">
        <f t="shared" si="105"/>
        <v/>
      </c>
      <c r="K1389" s="90" t="str">
        <f t="shared" si="106"/>
        <v/>
      </c>
      <c r="L1389" s="90" t="str">
        <f t="shared" si="107"/>
        <v/>
      </c>
      <c r="M1389" s="90" t="str">
        <f>IF($I1389="","",IF(C1389=" ",SUMIFS($M:$M,$C:$C,RIGHT($D1389,6)),IF(C1389="  ",SUMIFS($M:$M,$C:$C," "),ROUNDUP(I1389*VLOOKUP(C1389,Aktivity!$C$6:$R$25,8,FALSE),2))))</f>
        <v/>
      </c>
      <c r="N1389" s="90" t="str">
        <f>IF($I1389="","",IF(C1389=" ",SUMIFS($N:$N,$C:$C,RIGHT($D1389,6)),IF(C1389="  ",SUMIFS($N:$N,$C:$C," "),ROUNDDOWN(M1389*VLOOKUP(C1389,Aktivity!$C$6:$R$25,10,FALSE),2))))</f>
        <v/>
      </c>
      <c r="O1389" s="90" t="str">
        <f>IF($I1389="","",IF(C1389=" ",SUMIFS($O:$O,$C:$C,RIGHT($D1389,6)),IF(C1389="  ",SUMIFS($O:$O,$C:$C," "),ROUNDDOWN(I1389*VLOOKUP(C1389,Aktivity!$C$6:$R$25,12,FALSE),2))))</f>
        <v/>
      </c>
      <c r="P1389" s="90" t="str">
        <f t="shared" si="108"/>
        <v/>
      </c>
      <c r="Q1389" s="90" t="str">
        <f>IF($I1389="","",IF(C1389=" ",SUMIFS($Q:$Q,$C:$C,RIGHT($D1389,6)),IF(C1389="  ",SUMIFS($Q:$Q,$C:$C," "),ROUNDDOWN(I1389*VLOOKUP(C1389,Aktivity!$C$6:$R$25,9,FALSE),2))))</f>
        <v/>
      </c>
      <c r="R1389" s="90" t="str">
        <f>IF($I1389="","",IF(C1389=" ",SUMIFS($R:$R,$C:$C,RIGHT($D1389,6)),IF(C1389="  ",SUMIFS($R:$R,$C:$C," "),ROUNDDOWN(Q1389*VLOOKUP(C1389,Aktivity!$C$6:$R$25,10,FALSE),2))))</f>
        <v/>
      </c>
      <c r="S1389" s="90" t="str">
        <f>IF($I1389="","",IF(C1389=" ",SUMIFS($S:$S,$C:$C,RIGHT($D1389,6)),IF(C1389="  ",SUMIFS($S:$S,$C:$C," "),ROUNDDOWN(I1389*VLOOKUP(C1389,Aktivity!$C$6:$R$25,13,FALSE),2))))</f>
        <v/>
      </c>
      <c r="T1389" s="90" t="str">
        <f t="shared" si="109"/>
        <v/>
      </c>
      <c r="V1389" s="13" t="str">
        <f>IFERROR(SMALL(Zoznam!O:O,ROW()-3),"")</f>
        <v/>
      </c>
    </row>
    <row r="1390" spans="2:22" ht="15" x14ac:dyDescent="0.25">
      <c r="B1390" s="89" t="str">
        <f>IF($V1390="","",VLOOKUP($V1390,Zoznam!$O:$W,2,FALSE))</f>
        <v/>
      </c>
      <c r="C1390" s="89" t="str">
        <f>IF($V1390="","",VLOOKUP($V1390,Zoznam!$O:$W,3,FALSE))</f>
        <v/>
      </c>
      <c r="D1390" s="75" t="str">
        <f>IF($V1390="","",VLOOKUP($V1390,Zoznam!$O:$W,4,FALSE))</f>
        <v/>
      </c>
      <c r="E1390" s="75" t="str">
        <f>IF($V1390="","",VLOOKUP($V1390,Zoznam!$O:$W,5,FALSE))</f>
        <v/>
      </c>
      <c r="F1390" s="89" t="str">
        <f>IF($V1390="","",VLOOKUP($V1390,Zoznam!$O:$W,6,FALSE))</f>
        <v/>
      </c>
      <c r="G1390" s="90" t="str">
        <f>IF($V1390="","",VLOOKUP($V1390,Zoznam!$O:$W,7,FALSE))</f>
        <v/>
      </c>
      <c r="H1390" s="91" t="str">
        <f>IF($V1390="","",VLOOKUP($V1390,Zoznam!$O:$W,8,FALSE))</f>
        <v/>
      </c>
      <c r="I1390" s="123" t="str">
        <f>IF($V1390="","",VLOOKUP($V1390,Zoznam!$O:$W,9,FALSE))</f>
        <v/>
      </c>
      <c r="J1390" s="123" t="str">
        <f t="shared" si="105"/>
        <v/>
      </c>
      <c r="K1390" s="90" t="str">
        <f t="shared" si="106"/>
        <v/>
      </c>
      <c r="L1390" s="90" t="str">
        <f t="shared" si="107"/>
        <v/>
      </c>
      <c r="M1390" s="90" t="str">
        <f>IF($I1390="","",IF(C1390=" ",SUMIFS($M:$M,$C:$C,RIGHT($D1390,6)),IF(C1390="  ",SUMIFS($M:$M,$C:$C," "),ROUNDUP(I1390*VLOOKUP(C1390,Aktivity!$C$6:$R$25,8,FALSE),2))))</f>
        <v/>
      </c>
      <c r="N1390" s="90" t="str">
        <f>IF($I1390="","",IF(C1390=" ",SUMIFS($N:$N,$C:$C,RIGHT($D1390,6)),IF(C1390="  ",SUMIFS($N:$N,$C:$C," "),ROUNDDOWN(M1390*VLOOKUP(C1390,Aktivity!$C$6:$R$25,10,FALSE),2))))</f>
        <v/>
      </c>
      <c r="O1390" s="90" t="str">
        <f>IF($I1390="","",IF(C1390=" ",SUMIFS($O:$O,$C:$C,RIGHT($D1390,6)),IF(C1390="  ",SUMIFS($O:$O,$C:$C," "),ROUNDDOWN(I1390*VLOOKUP(C1390,Aktivity!$C$6:$R$25,12,FALSE),2))))</f>
        <v/>
      </c>
      <c r="P1390" s="90" t="str">
        <f t="shared" si="108"/>
        <v/>
      </c>
      <c r="Q1390" s="90" t="str">
        <f>IF($I1390="","",IF(C1390=" ",SUMIFS($Q:$Q,$C:$C,RIGHT($D1390,6)),IF(C1390="  ",SUMIFS($Q:$Q,$C:$C," "),ROUNDDOWN(I1390*VLOOKUP(C1390,Aktivity!$C$6:$R$25,9,FALSE),2))))</f>
        <v/>
      </c>
      <c r="R1390" s="90" t="str">
        <f>IF($I1390="","",IF(C1390=" ",SUMIFS($R:$R,$C:$C,RIGHT($D1390,6)),IF(C1390="  ",SUMIFS($R:$R,$C:$C," "),ROUNDDOWN(Q1390*VLOOKUP(C1390,Aktivity!$C$6:$R$25,10,FALSE),2))))</f>
        <v/>
      </c>
      <c r="S1390" s="90" t="str">
        <f>IF($I1390="","",IF(C1390=" ",SUMIFS($S:$S,$C:$C,RIGHT($D1390,6)),IF(C1390="  ",SUMIFS($S:$S,$C:$C," "),ROUNDDOWN(I1390*VLOOKUP(C1390,Aktivity!$C$6:$R$25,13,FALSE),2))))</f>
        <v/>
      </c>
      <c r="T1390" s="90" t="str">
        <f t="shared" si="109"/>
        <v/>
      </c>
      <c r="V1390" s="13" t="str">
        <f>IFERROR(SMALL(Zoznam!O:O,ROW()-3),"")</f>
        <v/>
      </c>
    </row>
    <row r="1391" spans="2:22" ht="15" x14ac:dyDescent="0.25">
      <c r="B1391" s="89" t="str">
        <f>IF($V1391="","",VLOOKUP($V1391,Zoznam!$O:$W,2,FALSE))</f>
        <v/>
      </c>
      <c r="C1391" s="89" t="str">
        <f>IF($V1391="","",VLOOKUP($V1391,Zoznam!$O:$W,3,FALSE))</f>
        <v/>
      </c>
      <c r="D1391" s="75" t="str">
        <f>IF($V1391="","",VLOOKUP($V1391,Zoznam!$O:$W,4,FALSE))</f>
        <v/>
      </c>
      <c r="E1391" s="75" t="str">
        <f>IF($V1391="","",VLOOKUP($V1391,Zoznam!$O:$W,5,FALSE))</f>
        <v/>
      </c>
      <c r="F1391" s="89" t="str">
        <f>IF($V1391="","",VLOOKUP($V1391,Zoznam!$O:$W,6,FALSE))</f>
        <v/>
      </c>
      <c r="G1391" s="90" t="str">
        <f>IF($V1391="","",VLOOKUP($V1391,Zoznam!$O:$W,7,FALSE))</f>
        <v/>
      </c>
      <c r="H1391" s="91" t="str">
        <f>IF($V1391="","",VLOOKUP($V1391,Zoznam!$O:$W,8,FALSE))</f>
        <v/>
      </c>
      <c r="I1391" s="123" t="str">
        <f>IF($V1391="","",VLOOKUP($V1391,Zoznam!$O:$W,9,FALSE))</f>
        <v/>
      </c>
      <c r="J1391" s="123" t="str">
        <f t="shared" si="105"/>
        <v/>
      </c>
      <c r="K1391" s="90" t="str">
        <f t="shared" si="106"/>
        <v/>
      </c>
      <c r="L1391" s="90" t="str">
        <f t="shared" si="107"/>
        <v/>
      </c>
      <c r="M1391" s="90" t="str">
        <f>IF($I1391="","",IF(C1391=" ",SUMIFS($M:$M,$C:$C,RIGHT($D1391,6)),IF(C1391="  ",SUMIFS($M:$M,$C:$C," "),ROUNDUP(I1391*VLOOKUP(C1391,Aktivity!$C$6:$R$25,8,FALSE),2))))</f>
        <v/>
      </c>
      <c r="N1391" s="90" t="str">
        <f>IF($I1391="","",IF(C1391=" ",SUMIFS($N:$N,$C:$C,RIGHT($D1391,6)),IF(C1391="  ",SUMIFS($N:$N,$C:$C," "),ROUNDDOWN(M1391*VLOOKUP(C1391,Aktivity!$C$6:$R$25,10,FALSE),2))))</f>
        <v/>
      </c>
      <c r="O1391" s="90" t="str">
        <f>IF($I1391="","",IF(C1391=" ",SUMIFS($O:$O,$C:$C,RIGHT($D1391,6)),IF(C1391="  ",SUMIFS($O:$O,$C:$C," "),ROUNDDOWN(I1391*VLOOKUP(C1391,Aktivity!$C$6:$R$25,12,FALSE),2))))</f>
        <v/>
      </c>
      <c r="P1391" s="90" t="str">
        <f t="shared" si="108"/>
        <v/>
      </c>
      <c r="Q1391" s="90" t="str">
        <f>IF($I1391="","",IF(C1391=" ",SUMIFS($Q:$Q,$C:$C,RIGHT($D1391,6)),IF(C1391="  ",SUMIFS($Q:$Q,$C:$C," "),ROUNDDOWN(I1391*VLOOKUP(C1391,Aktivity!$C$6:$R$25,9,FALSE),2))))</f>
        <v/>
      </c>
      <c r="R1391" s="90" t="str">
        <f>IF($I1391="","",IF(C1391=" ",SUMIFS($R:$R,$C:$C,RIGHT($D1391,6)),IF(C1391="  ",SUMIFS($R:$R,$C:$C," "),ROUNDDOWN(Q1391*VLOOKUP(C1391,Aktivity!$C$6:$R$25,10,FALSE),2))))</f>
        <v/>
      </c>
      <c r="S1391" s="90" t="str">
        <f>IF($I1391="","",IF(C1391=" ",SUMIFS($S:$S,$C:$C,RIGHT($D1391,6)),IF(C1391="  ",SUMIFS($S:$S,$C:$C," "),ROUNDDOWN(I1391*VLOOKUP(C1391,Aktivity!$C$6:$R$25,13,FALSE),2))))</f>
        <v/>
      </c>
      <c r="T1391" s="90" t="str">
        <f t="shared" si="109"/>
        <v/>
      </c>
      <c r="V1391" s="13" t="str">
        <f>IFERROR(SMALL(Zoznam!O:O,ROW()-3),"")</f>
        <v/>
      </c>
    </row>
    <row r="1392" spans="2:22" ht="15" x14ac:dyDescent="0.25">
      <c r="B1392" s="89" t="str">
        <f>IF($V1392="","",VLOOKUP($V1392,Zoznam!$O:$W,2,FALSE))</f>
        <v/>
      </c>
      <c r="C1392" s="89" t="str">
        <f>IF($V1392="","",VLOOKUP($V1392,Zoznam!$O:$W,3,FALSE))</f>
        <v/>
      </c>
      <c r="D1392" s="75" t="str">
        <f>IF($V1392="","",VLOOKUP($V1392,Zoznam!$O:$W,4,FALSE))</f>
        <v/>
      </c>
      <c r="E1392" s="75" t="str">
        <f>IF($V1392="","",VLOOKUP($V1392,Zoznam!$O:$W,5,FALSE))</f>
        <v/>
      </c>
      <c r="F1392" s="89" t="str">
        <f>IF($V1392="","",VLOOKUP($V1392,Zoznam!$O:$W,6,FALSE))</f>
        <v/>
      </c>
      <c r="G1392" s="90" t="str">
        <f>IF($V1392="","",VLOOKUP($V1392,Zoznam!$O:$W,7,FALSE))</f>
        <v/>
      </c>
      <c r="H1392" s="91" t="str">
        <f>IF($V1392="","",VLOOKUP($V1392,Zoznam!$O:$W,8,FALSE))</f>
        <v/>
      </c>
      <c r="I1392" s="123" t="str">
        <f>IF($V1392="","",VLOOKUP($V1392,Zoznam!$O:$W,9,FALSE))</f>
        <v/>
      </c>
      <c r="J1392" s="123" t="str">
        <f t="shared" si="105"/>
        <v/>
      </c>
      <c r="K1392" s="90" t="str">
        <f t="shared" si="106"/>
        <v/>
      </c>
      <c r="L1392" s="90" t="str">
        <f t="shared" si="107"/>
        <v/>
      </c>
      <c r="M1392" s="90" t="str">
        <f>IF($I1392="","",IF(C1392=" ",SUMIFS($M:$M,$C:$C,RIGHT($D1392,6)),IF(C1392="  ",SUMIFS($M:$M,$C:$C," "),ROUNDUP(I1392*VLOOKUP(C1392,Aktivity!$C$6:$R$25,8,FALSE),2))))</f>
        <v/>
      </c>
      <c r="N1392" s="90" t="str">
        <f>IF($I1392="","",IF(C1392=" ",SUMIFS($N:$N,$C:$C,RIGHT($D1392,6)),IF(C1392="  ",SUMIFS($N:$N,$C:$C," "),ROUNDDOWN(M1392*VLOOKUP(C1392,Aktivity!$C$6:$R$25,10,FALSE),2))))</f>
        <v/>
      </c>
      <c r="O1392" s="90" t="str">
        <f>IF($I1392="","",IF(C1392=" ",SUMIFS($O:$O,$C:$C,RIGHT($D1392,6)),IF(C1392="  ",SUMIFS($O:$O,$C:$C," "),ROUNDDOWN(I1392*VLOOKUP(C1392,Aktivity!$C$6:$R$25,12,FALSE),2))))</f>
        <v/>
      </c>
      <c r="P1392" s="90" t="str">
        <f t="shared" si="108"/>
        <v/>
      </c>
      <c r="Q1392" s="90" t="str">
        <f>IF($I1392="","",IF(C1392=" ",SUMIFS($Q:$Q,$C:$C,RIGHT($D1392,6)),IF(C1392="  ",SUMIFS($Q:$Q,$C:$C," "),ROUNDDOWN(I1392*VLOOKUP(C1392,Aktivity!$C$6:$R$25,9,FALSE),2))))</f>
        <v/>
      </c>
      <c r="R1392" s="90" t="str">
        <f>IF($I1392="","",IF(C1392=" ",SUMIFS($R:$R,$C:$C,RIGHT($D1392,6)),IF(C1392="  ",SUMIFS($R:$R,$C:$C," "),ROUNDDOWN(Q1392*VLOOKUP(C1392,Aktivity!$C$6:$R$25,10,FALSE),2))))</f>
        <v/>
      </c>
      <c r="S1392" s="90" t="str">
        <f>IF($I1392="","",IF(C1392=" ",SUMIFS($S:$S,$C:$C,RIGHT($D1392,6)),IF(C1392="  ",SUMIFS($S:$S,$C:$C," "),ROUNDDOWN(I1392*VLOOKUP(C1392,Aktivity!$C$6:$R$25,13,FALSE),2))))</f>
        <v/>
      </c>
      <c r="T1392" s="90" t="str">
        <f t="shared" si="109"/>
        <v/>
      </c>
      <c r="V1392" s="13" t="str">
        <f>IFERROR(SMALL(Zoznam!O:O,ROW()-3),"")</f>
        <v/>
      </c>
    </row>
    <row r="1393" spans="2:22" ht="15" x14ac:dyDescent="0.25">
      <c r="B1393" s="89" t="str">
        <f>IF($V1393="","",VLOOKUP($V1393,Zoznam!$O:$W,2,FALSE))</f>
        <v/>
      </c>
      <c r="C1393" s="89" t="str">
        <f>IF($V1393="","",VLOOKUP($V1393,Zoznam!$O:$W,3,FALSE))</f>
        <v/>
      </c>
      <c r="D1393" s="75" t="str">
        <f>IF($V1393="","",VLOOKUP($V1393,Zoznam!$O:$W,4,FALSE))</f>
        <v/>
      </c>
      <c r="E1393" s="75" t="str">
        <f>IF($V1393="","",VLOOKUP($V1393,Zoznam!$O:$W,5,FALSE))</f>
        <v/>
      </c>
      <c r="F1393" s="89" t="str">
        <f>IF($V1393="","",VLOOKUP($V1393,Zoznam!$O:$W,6,FALSE))</f>
        <v/>
      </c>
      <c r="G1393" s="90" t="str">
        <f>IF($V1393="","",VLOOKUP($V1393,Zoznam!$O:$W,7,FALSE))</f>
        <v/>
      </c>
      <c r="H1393" s="91" t="str">
        <f>IF($V1393="","",VLOOKUP($V1393,Zoznam!$O:$W,8,FALSE))</f>
        <v/>
      </c>
      <c r="I1393" s="123" t="str">
        <f>IF($V1393="","",VLOOKUP($V1393,Zoznam!$O:$W,9,FALSE))</f>
        <v/>
      </c>
      <c r="J1393" s="123" t="str">
        <f t="shared" si="105"/>
        <v/>
      </c>
      <c r="K1393" s="90" t="str">
        <f t="shared" si="106"/>
        <v/>
      </c>
      <c r="L1393" s="90" t="str">
        <f t="shared" si="107"/>
        <v/>
      </c>
      <c r="M1393" s="90" t="str">
        <f>IF($I1393="","",IF(C1393=" ",SUMIFS($M:$M,$C:$C,RIGHT($D1393,6)),IF(C1393="  ",SUMIFS($M:$M,$C:$C," "),ROUNDUP(I1393*VLOOKUP(C1393,Aktivity!$C$6:$R$25,8,FALSE),2))))</f>
        <v/>
      </c>
      <c r="N1393" s="90" t="str">
        <f>IF($I1393="","",IF(C1393=" ",SUMIFS($N:$N,$C:$C,RIGHT($D1393,6)),IF(C1393="  ",SUMIFS($N:$N,$C:$C," "),ROUNDDOWN(M1393*VLOOKUP(C1393,Aktivity!$C$6:$R$25,10,FALSE),2))))</f>
        <v/>
      </c>
      <c r="O1393" s="90" t="str">
        <f>IF($I1393="","",IF(C1393=" ",SUMIFS($O:$O,$C:$C,RIGHT($D1393,6)),IF(C1393="  ",SUMIFS($O:$O,$C:$C," "),ROUNDDOWN(I1393*VLOOKUP(C1393,Aktivity!$C$6:$R$25,12,FALSE),2))))</f>
        <v/>
      </c>
      <c r="P1393" s="90" t="str">
        <f t="shared" si="108"/>
        <v/>
      </c>
      <c r="Q1393" s="90" t="str">
        <f>IF($I1393="","",IF(C1393=" ",SUMIFS($Q:$Q,$C:$C,RIGHT($D1393,6)),IF(C1393="  ",SUMIFS($Q:$Q,$C:$C," "),ROUNDDOWN(I1393*VLOOKUP(C1393,Aktivity!$C$6:$R$25,9,FALSE),2))))</f>
        <v/>
      </c>
      <c r="R1393" s="90" t="str">
        <f>IF($I1393="","",IF(C1393=" ",SUMIFS($R:$R,$C:$C,RIGHT($D1393,6)),IF(C1393="  ",SUMIFS($R:$R,$C:$C," "),ROUNDDOWN(Q1393*VLOOKUP(C1393,Aktivity!$C$6:$R$25,10,FALSE),2))))</f>
        <v/>
      </c>
      <c r="S1393" s="90" t="str">
        <f>IF($I1393="","",IF(C1393=" ",SUMIFS($S:$S,$C:$C,RIGHT($D1393,6)),IF(C1393="  ",SUMIFS($S:$S,$C:$C," "),ROUNDDOWN(I1393*VLOOKUP(C1393,Aktivity!$C$6:$R$25,13,FALSE),2))))</f>
        <v/>
      </c>
      <c r="T1393" s="90" t="str">
        <f t="shared" si="109"/>
        <v/>
      </c>
      <c r="V1393" s="13" t="str">
        <f>IFERROR(SMALL(Zoznam!O:O,ROW()-3),"")</f>
        <v/>
      </c>
    </row>
    <row r="1394" spans="2:22" ht="15" x14ac:dyDescent="0.25">
      <c r="B1394" s="89" t="str">
        <f>IF($V1394="","",VLOOKUP($V1394,Zoznam!$O:$W,2,FALSE))</f>
        <v/>
      </c>
      <c r="C1394" s="89" t="str">
        <f>IF($V1394="","",VLOOKUP($V1394,Zoznam!$O:$W,3,FALSE))</f>
        <v/>
      </c>
      <c r="D1394" s="75" t="str">
        <f>IF($V1394="","",VLOOKUP($V1394,Zoznam!$O:$W,4,FALSE))</f>
        <v/>
      </c>
      <c r="E1394" s="75" t="str">
        <f>IF($V1394="","",VLOOKUP($V1394,Zoznam!$O:$W,5,FALSE))</f>
        <v/>
      </c>
      <c r="F1394" s="89" t="str">
        <f>IF($V1394="","",VLOOKUP($V1394,Zoznam!$O:$W,6,FALSE))</f>
        <v/>
      </c>
      <c r="G1394" s="90" t="str">
        <f>IF($V1394="","",VLOOKUP($V1394,Zoznam!$O:$W,7,FALSE))</f>
        <v/>
      </c>
      <c r="H1394" s="91" t="str">
        <f>IF($V1394="","",VLOOKUP($V1394,Zoznam!$O:$W,8,FALSE))</f>
        <v/>
      </c>
      <c r="I1394" s="123" t="str">
        <f>IF($V1394="","",VLOOKUP($V1394,Zoznam!$O:$W,9,FALSE))</f>
        <v/>
      </c>
      <c r="J1394" s="123" t="str">
        <f t="shared" si="105"/>
        <v/>
      </c>
      <c r="K1394" s="90" t="str">
        <f t="shared" si="106"/>
        <v/>
      </c>
      <c r="L1394" s="90" t="str">
        <f t="shared" si="107"/>
        <v/>
      </c>
      <c r="M1394" s="90" t="str">
        <f>IF($I1394="","",IF(C1394=" ",SUMIFS($M:$M,$C:$C,RIGHT($D1394,6)),IF(C1394="  ",SUMIFS($M:$M,$C:$C," "),ROUNDUP(I1394*VLOOKUP(C1394,Aktivity!$C$6:$R$25,8,FALSE),2))))</f>
        <v/>
      </c>
      <c r="N1394" s="90" t="str">
        <f>IF($I1394="","",IF(C1394=" ",SUMIFS($N:$N,$C:$C,RIGHT($D1394,6)),IF(C1394="  ",SUMIFS($N:$N,$C:$C," "),ROUNDDOWN(M1394*VLOOKUP(C1394,Aktivity!$C$6:$R$25,10,FALSE),2))))</f>
        <v/>
      </c>
      <c r="O1394" s="90" t="str">
        <f>IF($I1394="","",IF(C1394=" ",SUMIFS($O:$O,$C:$C,RIGHT($D1394,6)),IF(C1394="  ",SUMIFS($O:$O,$C:$C," "),ROUNDDOWN(I1394*VLOOKUP(C1394,Aktivity!$C$6:$R$25,12,FALSE),2))))</f>
        <v/>
      </c>
      <c r="P1394" s="90" t="str">
        <f t="shared" si="108"/>
        <v/>
      </c>
      <c r="Q1394" s="90" t="str">
        <f>IF($I1394="","",IF(C1394=" ",SUMIFS($Q:$Q,$C:$C,RIGHT($D1394,6)),IF(C1394="  ",SUMIFS($Q:$Q,$C:$C," "),ROUNDDOWN(I1394*VLOOKUP(C1394,Aktivity!$C$6:$R$25,9,FALSE),2))))</f>
        <v/>
      </c>
      <c r="R1394" s="90" t="str">
        <f>IF($I1394="","",IF(C1394=" ",SUMIFS($R:$R,$C:$C,RIGHT($D1394,6)),IF(C1394="  ",SUMIFS($R:$R,$C:$C," "),ROUNDDOWN(Q1394*VLOOKUP(C1394,Aktivity!$C$6:$R$25,10,FALSE),2))))</f>
        <v/>
      </c>
      <c r="S1394" s="90" t="str">
        <f>IF($I1394="","",IF(C1394=" ",SUMIFS($S:$S,$C:$C,RIGHT($D1394,6)),IF(C1394="  ",SUMIFS($S:$S,$C:$C," "),ROUNDDOWN(I1394*VLOOKUP(C1394,Aktivity!$C$6:$R$25,13,FALSE),2))))</f>
        <v/>
      </c>
      <c r="T1394" s="90" t="str">
        <f t="shared" si="109"/>
        <v/>
      </c>
      <c r="V1394" s="13" t="str">
        <f>IFERROR(SMALL(Zoznam!O:O,ROW()-3),"")</f>
        <v/>
      </c>
    </row>
    <row r="1395" spans="2:22" ht="15" x14ac:dyDescent="0.25">
      <c r="B1395" s="89" t="str">
        <f>IF($V1395="","",VLOOKUP($V1395,Zoznam!$O:$W,2,FALSE))</f>
        <v/>
      </c>
      <c r="C1395" s="89" t="str">
        <f>IF($V1395="","",VLOOKUP($V1395,Zoznam!$O:$W,3,FALSE))</f>
        <v/>
      </c>
      <c r="D1395" s="75" t="str">
        <f>IF($V1395="","",VLOOKUP($V1395,Zoznam!$O:$W,4,FALSE))</f>
        <v/>
      </c>
      <c r="E1395" s="75" t="str">
        <f>IF($V1395="","",VLOOKUP($V1395,Zoznam!$O:$W,5,FALSE))</f>
        <v/>
      </c>
      <c r="F1395" s="89" t="str">
        <f>IF($V1395="","",VLOOKUP($V1395,Zoznam!$O:$W,6,FALSE))</f>
        <v/>
      </c>
      <c r="G1395" s="90" t="str">
        <f>IF($V1395="","",VLOOKUP($V1395,Zoznam!$O:$W,7,FALSE))</f>
        <v/>
      </c>
      <c r="H1395" s="91" t="str">
        <f>IF($V1395="","",VLOOKUP($V1395,Zoznam!$O:$W,8,FALSE))</f>
        <v/>
      </c>
      <c r="I1395" s="123" t="str">
        <f>IF($V1395="","",VLOOKUP($V1395,Zoznam!$O:$W,9,FALSE))</f>
        <v/>
      </c>
      <c r="J1395" s="123" t="str">
        <f t="shared" si="105"/>
        <v/>
      </c>
      <c r="K1395" s="90" t="str">
        <f t="shared" si="106"/>
        <v/>
      </c>
      <c r="L1395" s="90" t="str">
        <f t="shared" si="107"/>
        <v/>
      </c>
      <c r="M1395" s="90" t="str">
        <f>IF($I1395="","",IF(C1395=" ",SUMIFS($M:$M,$C:$C,RIGHT($D1395,6)),IF(C1395="  ",SUMIFS($M:$M,$C:$C," "),ROUNDUP(I1395*VLOOKUP(C1395,Aktivity!$C$6:$R$25,8,FALSE),2))))</f>
        <v/>
      </c>
      <c r="N1395" s="90" t="str">
        <f>IF($I1395="","",IF(C1395=" ",SUMIFS($N:$N,$C:$C,RIGHT($D1395,6)),IF(C1395="  ",SUMIFS($N:$N,$C:$C," "),ROUNDDOWN(M1395*VLOOKUP(C1395,Aktivity!$C$6:$R$25,10,FALSE),2))))</f>
        <v/>
      </c>
      <c r="O1395" s="90" t="str">
        <f>IF($I1395="","",IF(C1395=" ",SUMIFS($O:$O,$C:$C,RIGHT($D1395,6)),IF(C1395="  ",SUMIFS($O:$O,$C:$C," "),ROUNDDOWN(I1395*VLOOKUP(C1395,Aktivity!$C$6:$R$25,12,FALSE),2))))</f>
        <v/>
      </c>
      <c r="P1395" s="90" t="str">
        <f t="shared" si="108"/>
        <v/>
      </c>
      <c r="Q1395" s="90" t="str">
        <f>IF($I1395="","",IF(C1395=" ",SUMIFS($Q:$Q,$C:$C,RIGHT($D1395,6)),IF(C1395="  ",SUMIFS($Q:$Q,$C:$C," "),ROUNDDOWN(I1395*VLOOKUP(C1395,Aktivity!$C$6:$R$25,9,FALSE),2))))</f>
        <v/>
      </c>
      <c r="R1395" s="90" t="str">
        <f>IF($I1395="","",IF(C1395=" ",SUMIFS($R:$R,$C:$C,RIGHT($D1395,6)),IF(C1395="  ",SUMIFS($R:$R,$C:$C," "),ROUNDDOWN(Q1395*VLOOKUP(C1395,Aktivity!$C$6:$R$25,10,FALSE),2))))</f>
        <v/>
      </c>
      <c r="S1395" s="90" t="str">
        <f>IF($I1395="","",IF(C1395=" ",SUMIFS($S:$S,$C:$C,RIGHT($D1395,6)),IF(C1395="  ",SUMIFS($S:$S,$C:$C," "),ROUNDDOWN(I1395*VLOOKUP(C1395,Aktivity!$C$6:$R$25,13,FALSE),2))))</f>
        <v/>
      </c>
      <c r="T1395" s="90" t="str">
        <f t="shared" si="109"/>
        <v/>
      </c>
      <c r="V1395" s="13" t="str">
        <f>IFERROR(SMALL(Zoznam!O:O,ROW()-3),"")</f>
        <v/>
      </c>
    </row>
    <row r="1396" spans="2:22" ht="15" x14ac:dyDescent="0.25">
      <c r="B1396" s="89" t="str">
        <f>IF($V1396="","",VLOOKUP($V1396,Zoznam!$O:$W,2,FALSE))</f>
        <v/>
      </c>
      <c r="C1396" s="89" t="str">
        <f>IF($V1396="","",VLOOKUP($V1396,Zoznam!$O:$W,3,FALSE))</f>
        <v/>
      </c>
      <c r="D1396" s="75" t="str">
        <f>IF($V1396="","",VLOOKUP($V1396,Zoznam!$O:$W,4,FALSE))</f>
        <v/>
      </c>
      <c r="E1396" s="75" t="str">
        <f>IF($V1396="","",VLOOKUP($V1396,Zoznam!$O:$W,5,FALSE))</f>
        <v/>
      </c>
      <c r="F1396" s="89" t="str">
        <f>IF($V1396="","",VLOOKUP($V1396,Zoznam!$O:$W,6,FALSE))</f>
        <v/>
      </c>
      <c r="G1396" s="90" t="str">
        <f>IF($V1396="","",VLOOKUP($V1396,Zoznam!$O:$W,7,FALSE))</f>
        <v/>
      </c>
      <c r="H1396" s="91" t="str">
        <f>IF($V1396="","",VLOOKUP($V1396,Zoznam!$O:$W,8,FALSE))</f>
        <v/>
      </c>
      <c r="I1396" s="123" t="str">
        <f>IF($V1396="","",VLOOKUP($V1396,Zoznam!$O:$W,9,FALSE))</f>
        <v/>
      </c>
      <c r="J1396" s="123" t="str">
        <f t="shared" si="105"/>
        <v/>
      </c>
      <c r="K1396" s="90" t="str">
        <f t="shared" si="106"/>
        <v/>
      </c>
      <c r="L1396" s="90" t="str">
        <f t="shared" si="107"/>
        <v/>
      </c>
      <c r="M1396" s="90" t="str">
        <f>IF($I1396="","",IF(C1396=" ",SUMIFS($M:$M,$C:$C,RIGHT($D1396,6)),IF(C1396="  ",SUMIFS($M:$M,$C:$C," "),ROUNDUP(I1396*VLOOKUP(C1396,Aktivity!$C$6:$R$25,8,FALSE),2))))</f>
        <v/>
      </c>
      <c r="N1396" s="90" t="str">
        <f>IF($I1396="","",IF(C1396=" ",SUMIFS($N:$N,$C:$C,RIGHT($D1396,6)),IF(C1396="  ",SUMIFS($N:$N,$C:$C," "),ROUNDDOWN(M1396*VLOOKUP(C1396,Aktivity!$C$6:$R$25,10,FALSE),2))))</f>
        <v/>
      </c>
      <c r="O1396" s="90" t="str">
        <f>IF($I1396="","",IF(C1396=" ",SUMIFS($O:$O,$C:$C,RIGHT($D1396,6)),IF(C1396="  ",SUMIFS($O:$O,$C:$C," "),ROUNDDOWN(I1396*VLOOKUP(C1396,Aktivity!$C$6:$R$25,12,FALSE),2))))</f>
        <v/>
      </c>
      <c r="P1396" s="90" t="str">
        <f t="shared" si="108"/>
        <v/>
      </c>
      <c r="Q1396" s="90" t="str">
        <f>IF($I1396="","",IF(C1396=" ",SUMIFS($Q:$Q,$C:$C,RIGHT($D1396,6)),IF(C1396="  ",SUMIFS($Q:$Q,$C:$C," "),ROUNDDOWN(I1396*VLOOKUP(C1396,Aktivity!$C$6:$R$25,9,FALSE),2))))</f>
        <v/>
      </c>
      <c r="R1396" s="90" t="str">
        <f>IF($I1396="","",IF(C1396=" ",SUMIFS($R:$R,$C:$C,RIGHT($D1396,6)),IF(C1396="  ",SUMIFS($R:$R,$C:$C," "),ROUNDDOWN(Q1396*VLOOKUP(C1396,Aktivity!$C$6:$R$25,10,FALSE),2))))</f>
        <v/>
      </c>
      <c r="S1396" s="90" t="str">
        <f>IF($I1396="","",IF(C1396=" ",SUMIFS($S:$S,$C:$C,RIGHT($D1396,6)),IF(C1396="  ",SUMIFS($S:$S,$C:$C," "),ROUNDDOWN(I1396*VLOOKUP(C1396,Aktivity!$C$6:$R$25,13,FALSE),2))))</f>
        <v/>
      </c>
      <c r="T1396" s="90" t="str">
        <f t="shared" si="109"/>
        <v/>
      </c>
      <c r="V1396" s="13" t="str">
        <f>IFERROR(SMALL(Zoznam!O:O,ROW()-3),"")</f>
        <v/>
      </c>
    </row>
    <row r="1397" spans="2:22" ht="15" x14ac:dyDescent="0.25">
      <c r="B1397" s="89" t="str">
        <f>IF($V1397="","",VLOOKUP($V1397,Zoznam!$O:$W,2,FALSE))</f>
        <v/>
      </c>
      <c r="C1397" s="89" t="str">
        <f>IF($V1397="","",VLOOKUP($V1397,Zoznam!$O:$W,3,FALSE))</f>
        <v/>
      </c>
      <c r="D1397" s="75" t="str">
        <f>IF($V1397="","",VLOOKUP($V1397,Zoznam!$O:$W,4,FALSE))</f>
        <v/>
      </c>
      <c r="E1397" s="75" t="str">
        <f>IF($V1397="","",VLOOKUP($V1397,Zoznam!$O:$W,5,FALSE))</f>
        <v/>
      </c>
      <c r="F1397" s="89" t="str">
        <f>IF($V1397="","",VLOOKUP($V1397,Zoznam!$O:$W,6,FALSE))</f>
        <v/>
      </c>
      <c r="G1397" s="90" t="str">
        <f>IF($V1397="","",VLOOKUP($V1397,Zoznam!$O:$W,7,FALSE))</f>
        <v/>
      </c>
      <c r="H1397" s="91" t="str">
        <f>IF($V1397="","",VLOOKUP($V1397,Zoznam!$O:$W,8,FALSE))</f>
        <v/>
      </c>
      <c r="I1397" s="123" t="str">
        <f>IF($V1397="","",VLOOKUP($V1397,Zoznam!$O:$W,9,FALSE))</f>
        <v/>
      </c>
      <c r="J1397" s="123" t="str">
        <f t="shared" si="105"/>
        <v/>
      </c>
      <c r="K1397" s="90" t="str">
        <f t="shared" si="106"/>
        <v/>
      </c>
      <c r="L1397" s="90" t="str">
        <f t="shared" si="107"/>
        <v/>
      </c>
      <c r="M1397" s="90" t="str">
        <f>IF($I1397="","",IF(C1397=" ",SUMIFS($M:$M,$C:$C,RIGHT($D1397,6)),IF(C1397="  ",SUMIFS($M:$M,$C:$C," "),ROUNDUP(I1397*VLOOKUP(C1397,Aktivity!$C$6:$R$25,8,FALSE),2))))</f>
        <v/>
      </c>
      <c r="N1397" s="90" t="str">
        <f>IF($I1397="","",IF(C1397=" ",SUMIFS($N:$N,$C:$C,RIGHT($D1397,6)),IF(C1397="  ",SUMIFS($N:$N,$C:$C," "),ROUNDDOWN(M1397*VLOOKUP(C1397,Aktivity!$C$6:$R$25,10,FALSE),2))))</f>
        <v/>
      </c>
      <c r="O1397" s="90" t="str">
        <f>IF($I1397="","",IF(C1397=" ",SUMIFS($O:$O,$C:$C,RIGHT($D1397,6)),IF(C1397="  ",SUMIFS($O:$O,$C:$C," "),ROUNDDOWN(I1397*VLOOKUP(C1397,Aktivity!$C$6:$R$25,12,FALSE),2))))</f>
        <v/>
      </c>
      <c r="P1397" s="90" t="str">
        <f t="shared" si="108"/>
        <v/>
      </c>
      <c r="Q1397" s="90" t="str">
        <f>IF($I1397="","",IF(C1397=" ",SUMIFS($Q:$Q,$C:$C,RIGHT($D1397,6)),IF(C1397="  ",SUMIFS($Q:$Q,$C:$C," "),ROUNDDOWN(I1397*VLOOKUP(C1397,Aktivity!$C$6:$R$25,9,FALSE),2))))</f>
        <v/>
      </c>
      <c r="R1397" s="90" t="str">
        <f>IF($I1397="","",IF(C1397=" ",SUMIFS($R:$R,$C:$C,RIGHT($D1397,6)),IF(C1397="  ",SUMIFS($R:$R,$C:$C," "),ROUNDDOWN(Q1397*VLOOKUP(C1397,Aktivity!$C$6:$R$25,10,FALSE),2))))</f>
        <v/>
      </c>
      <c r="S1397" s="90" t="str">
        <f>IF($I1397="","",IF(C1397=" ",SUMIFS($S:$S,$C:$C,RIGHT($D1397,6)),IF(C1397="  ",SUMIFS($S:$S,$C:$C," "),ROUNDDOWN(I1397*VLOOKUP(C1397,Aktivity!$C$6:$R$25,13,FALSE),2))))</f>
        <v/>
      </c>
      <c r="T1397" s="90" t="str">
        <f t="shared" si="109"/>
        <v/>
      </c>
      <c r="V1397" s="13" t="str">
        <f>IFERROR(SMALL(Zoznam!O:O,ROW()-3),"")</f>
        <v/>
      </c>
    </row>
    <row r="1398" spans="2:22" ht="15" x14ac:dyDescent="0.25">
      <c r="B1398" s="89" t="str">
        <f>IF($V1398="","",VLOOKUP($V1398,Zoznam!$O:$W,2,FALSE))</f>
        <v/>
      </c>
      <c r="C1398" s="89" t="str">
        <f>IF($V1398="","",VLOOKUP($V1398,Zoznam!$O:$W,3,FALSE))</f>
        <v/>
      </c>
      <c r="D1398" s="75" t="str">
        <f>IF($V1398="","",VLOOKUP($V1398,Zoznam!$O:$W,4,FALSE))</f>
        <v/>
      </c>
      <c r="E1398" s="75" t="str">
        <f>IF($V1398="","",VLOOKUP($V1398,Zoznam!$O:$W,5,FALSE))</f>
        <v/>
      </c>
      <c r="F1398" s="89" t="str">
        <f>IF($V1398="","",VLOOKUP($V1398,Zoznam!$O:$W,6,FALSE))</f>
        <v/>
      </c>
      <c r="G1398" s="90" t="str">
        <f>IF($V1398="","",VLOOKUP($V1398,Zoznam!$O:$W,7,FALSE))</f>
        <v/>
      </c>
      <c r="H1398" s="91" t="str">
        <f>IF($V1398="","",VLOOKUP($V1398,Zoznam!$O:$W,8,FALSE))</f>
        <v/>
      </c>
      <c r="I1398" s="123" t="str">
        <f>IF($V1398="","",VLOOKUP($V1398,Zoznam!$O:$W,9,FALSE))</f>
        <v/>
      </c>
      <c r="J1398" s="123" t="str">
        <f t="shared" si="105"/>
        <v/>
      </c>
      <c r="K1398" s="90" t="str">
        <f t="shared" si="106"/>
        <v/>
      </c>
      <c r="L1398" s="90" t="str">
        <f t="shared" si="107"/>
        <v/>
      </c>
      <c r="M1398" s="90" t="str">
        <f>IF($I1398="","",IF(C1398=" ",SUMIFS($M:$M,$C:$C,RIGHT($D1398,6)),IF(C1398="  ",SUMIFS($M:$M,$C:$C," "),ROUNDUP(I1398*VLOOKUP(C1398,Aktivity!$C$6:$R$25,8,FALSE),2))))</f>
        <v/>
      </c>
      <c r="N1398" s="90" t="str">
        <f>IF($I1398="","",IF(C1398=" ",SUMIFS($N:$N,$C:$C,RIGHT($D1398,6)),IF(C1398="  ",SUMIFS($N:$N,$C:$C," "),ROUNDDOWN(M1398*VLOOKUP(C1398,Aktivity!$C$6:$R$25,10,FALSE),2))))</f>
        <v/>
      </c>
      <c r="O1398" s="90" t="str">
        <f>IF($I1398="","",IF(C1398=" ",SUMIFS($O:$O,$C:$C,RIGHT($D1398,6)),IF(C1398="  ",SUMIFS($O:$O,$C:$C," "),ROUNDDOWN(I1398*VLOOKUP(C1398,Aktivity!$C$6:$R$25,12,FALSE),2))))</f>
        <v/>
      </c>
      <c r="P1398" s="90" t="str">
        <f t="shared" si="108"/>
        <v/>
      </c>
      <c r="Q1398" s="90" t="str">
        <f>IF($I1398="","",IF(C1398=" ",SUMIFS($Q:$Q,$C:$C,RIGHT($D1398,6)),IF(C1398="  ",SUMIFS($Q:$Q,$C:$C," "),ROUNDDOWN(I1398*VLOOKUP(C1398,Aktivity!$C$6:$R$25,9,FALSE),2))))</f>
        <v/>
      </c>
      <c r="R1398" s="90" t="str">
        <f>IF($I1398="","",IF(C1398=" ",SUMIFS($R:$R,$C:$C,RIGHT($D1398,6)),IF(C1398="  ",SUMIFS($R:$R,$C:$C," "),ROUNDDOWN(Q1398*VLOOKUP(C1398,Aktivity!$C$6:$R$25,10,FALSE),2))))</f>
        <v/>
      </c>
      <c r="S1398" s="90" t="str">
        <f>IF($I1398="","",IF(C1398=" ",SUMIFS($S:$S,$C:$C,RIGHT($D1398,6)),IF(C1398="  ",SUMIFS($S:$S,$C:$C," "),ROUNDDOWN(I1398*VLOOKUP(C1398,Aktivity!$C$6:$R$25,13,FALSE),2))))</f>
        <v/>
      </c>
      <c r="T1398" s="90" t="str">
        <f t="shared" si="109"/>
        <v/>
      </c>
      <c r="V1398" s="13" t="str">
        <f>IFERROR(SMALL(Zoznam!O:O,ROW()-3),"")</f>
        <v/>
      </c>
    </row>
    <row r="1399" spans="2:22" ht="15" x14ac:dyDescent="0.25">
      <c r="B1399" s="89" t="str">
        <f>IF($V1399="","",VLOOKUP($V1399,Zoznam!$O:$W,2,FALSE))</f>
        <v/>
      </c>
      <c r="C1399" s="89" t="str">
        <f>IF($V1399="","",VLOOKUP($V1399,Zoznam!$O:$W,3,FALSE))</f>
        <v/>
      </c>
      <c r="D1399" s="75" t="str">
        <f>IF($V1399="","",VLOOKUP($V1399,Zoznam!$O:$W,4,FALSE))</f>
        <v/>
      </c>
      <c r="E1399" s="75" t="str">
        <f>IF($V1399="","",VLOOKUP($V1399,Zoznam!$O:$W,5,FALSE))</f>
        <v/>
      </c>
      <c r="F1399" s="89" t="str">
        <f>IF($V1399="","",VLOOKUP($V1399,Zoznam!$O:$W,6,FALSE))</f>
        <v/>
      </c>
      <c r="G1399" s="90" t="str">
        <f>IF($V1399="","",VLOOKUP($V1399,Zoznam!$O:$W,7,FALSE))</f>
        <v/>
      </c>
      <c r="H1399" s="91" t="str">
        <f>IF($V1399="","",VLOOKUP($V1399,Zoznam!$O:$W,8,FALSE))</f>
        <v/>
      </c>
      <c r="I1399" s="123" t="str">
        <f>IF($V1399="","",VLOOKUP($V1399,Zoznam!$O:$W,9,FALSE))</f>
        <v/>
      </c>
      <c r="J1399" s="123" t="str">
        <f t="shared" si="105"/>
        <v/>
      </c>
      <c r="K1399" s="90" t="str">
        <f t="shared" si="106"/>
        <v/>
      </c>
      <c r="L1399" s="90" t="str">
        <f t="shared" si="107"/>
        <v/>
      </c>
      <c r="M1399" s="90" t="str">
        <f>IF($I1399="","",IF(C1399=" ",SUMIFS($M:$M,$C:$C,RIGHT($D1399,6)),IF(C1399="  ",SUMIFS($M:$M,$C:$C," "),ROUNDUP(I1399*VLOOKUP(C1399,Aktivity!$C$6:$R$25,8,FALSE),2))))</f>
        <v/>
      </c>
      <c r="N1399" s="90" t="str">
        <f>IF($I1399="","",IF(C1399=" ",SUMIFS($N:$N,$C:$C,RIGHT($D1399,6)),IF(C1399="  ",SUMIFS($N:$N,$C:$C," "),ROUNDDOWN(M1399*VLOOKUP(C1399,Aktivity!$C$6:$R$25,10,FALSE),2))))</f>
        <v/>
      </c>
      <c r="O1399" s="90" t="str">
        <f>IF($I1399="","",IF(C1399=" ",SUMIFS($O:$O,$C:$C,RIGHT($D1399,6)),IF(C1399="  ",SUMIFS($O:$O,$C:$C," "),ROUNDDOWN(I1399*VLOOKUP(C1399,Aktivity!$C$6:$R$25,12,FALSE),2))))</f>
        <v/>
      </c>
      <c r="P1399" s="90" t="str">
        <f t="shared" si="108"/>
        <v/>
      </c>
      <c r="Q1399" s="90" t="str">
        <f>IF($I1399="","",IF(C1399=" ",SUMIFS($Q:$Q,$C:$C,RIGHT($D1399,6)),IF(C1399="  ",SUMIFS($Q:$Q,$C:$C," "),ROUNDDOWN(I1399*VLOOKUP(C1399,Aktivity!$C$6:$R$25,9,FALSE),2))))</f>
        <v/>
      </c>
      <c r="R1399" s="90" t="str">
        <f>IF($I1399="","",IF(C1399=" ",SUMIFS($R:$R,$C:$C,RIGHT($D1399,6)),IF(C1399="  ",SUMIFS($R:$R,$C:$C," "),ROUNDDOWN(Q1399*VLOOKUP(C1399,Aktivity!$C$6:$R$25,10,FALSE),2))))</f>
        <v/>
      </c>
      <c r="S1399" s="90" t="str">
        <f>IF($I1399="","",IF(C1399=" ",SUMIFS($S:$S,$C:$C,RIGHT($D1399,6)),IF(C1399="  ",SUMIFS($S:$S,$C:$C," "),ROUNDDOWN(I1399*VLOOKUP(C1399,Aktivity!$C$6:$R$25,13,FALSE),2))))</f>
        <v/>
      </c>
      <c r="T1399" s="90" t="str">
        <f t="shared" si="109"/>
        <v/>
      </c>
      <c r="V1399" s="13" t="str">
        <f>IFERROR(SMALL(Zoznam!O:O,ROW()-3),"")</f>
        <v/>
      </c>
    </row>
    <row r="1400" spans="2:22" ht="15" x14ac:dyDescent="0.25">
      <c r="B1400" s="89" t="str">
        <f>IF($V1400="","",VLOOKUP($V1400,Zoznam!$O:$W,2,FALSE))</f>
        <v/>
      </c>
      <c r="C1400" s="89" t="str">
        <f>IF($V1400="","",VLOOKUP($V1400,Zoznam!$O:$W,3,FALSE))</f>
        <v/>
      </c>
      <c r="D1400" s="75" t="str">
        <f>IF($V1400="","",VLOOKUP($V1400,Zoznam!$O:$W,4,FALSE))</f>
        <v/>
      </c>
      <c r="E1400" s="75" t="str">
        <f>IF($V1400="","",VLOOKUP($V1400,Zoznam!$O:$W,5,FALSE))</f>
        <v/>
      </c>
      <c r="F1400" s="89" t="str">
        <f>IF($V1400="","",VLOOKUP($V1400,Zoznam!$O:$W,6,FALSE))</f>
        <v/>
      </c>
      <c r="G1400" s="90" t="str">
        <f>IF($V1400="","",VLOOKUP($V1400,Zoznam!$O:$W,7,FALSE))</f>
        <v/>
      </c>
      <c r="H1400" s="91" t="str">
        <f>IF($V1400="","",VLOOKUP($V1400,Zoznam!$O:$W,8,FALSE))</f>
        <v/>
      </c>
      <c r="I1400" s="123" t="str">
        <f>IF($V1400="","",VLOOKUP($V1400,Zoznam!$O:$W,9,FALSE))</f>
        <v/>
      </c>
      <c r="J1400" s="123" t="str">
        <f t="shared" si="105"/>
        <v/>
      </c>
      <c r="K1400" s="90" t="str">
        <f t="shared" si="106"/>
        <v/>
      </c>
      <c r="L1400" s="90" t="str">
        <f t="shared" si="107"/>
        <v/>
      </c>
      <c r="M1400" s="90" t="str">
        <f>IF($I1400="","",IF(C1400=" ",SUMIFS($M:$M,$C:$C,RIGHT($D1400,6)),IF(C1400="  ",SUMIFS($M:$M,$C:$C," "),ROUNDUP(I1400*VLOOKUP(C1400,Aktivity!$C$6:$R$25,8,FALSE),2))))</f>
        <v/>
      </c>
      <c r="N1400" s="90" t="str">
        <f>IF($I1400="","",IF(C1400=" ",SUMIFS($N:$N,$C:$C,RIGHT($D1400,6)),IF(C1400="  ",SUMIFS($N:$N,$C:$C," "),ROUNDDOWN(M1400*VLOOKUP(C1400,Aktivity!$C$6:$R$25,10,FALSE),2))))</f>
        <v/>
      </c>
      <c r="O1400" s="90" t="str">
        <f>IF($I1400="","",IF(C1400=" ",SUMIFS($O:$O,$C:$C,RIGHT($D1400,6)),IF(C1400="  ",SUMIFS($O:$O,$C:$C," "),ROUNDDOWN(I1400*VLOOKUP(C1400,Aktivity!$C$6:$R$25,12,FALSE),2))))</f>
        <v/>
      </c>
      <c r="P1400" s="90" t="str">
        <f t="shared" si="108"/>
        <v/>
      </c>
      <c r="Q1400" s="90" t="str">
        <f>IF($I1400="","",IF(C1400=" ",SUMIFS($Q:$Q,$C:$C,RIGHT($D1400,6)),IF(C1400="  ",SUMIFS($Q:$Q,$C:$C," "),ROUNDDOWN(I1400*VLOOKUP(C1400,Aktivity!$C$6:$R$25,9,FALSE),2))))</f>
        <v/>
      </c>
      <c r="R1400" s="90" t="str">
        <f>IF($I1400="","",IF(C1400=" ",SUMIFS($R:$R,$C:$C,RIGHT($D1400,6)),IF(C1400="  ",SUMIFS($R:$R,$C:$C," "),ROUNDDOWN(Q1400*VLOOKUP(C1400,Aktivity!$C$6:$R$25,10,FALSE),2))))</f>
        <v/>
      </c>
      <c r="S1400" s="90" t="str">
        <f>IF($I1400="","",IF(C1400=" ",SUMIFS($S:$S,$C:$C,RIGHT($D1400,6)),IF(C1400="  ",SUMIFS($S:$S,$C:$C," "),ROUNDDOWN(I1400*VLOOKUP(C1400,Aktivity!$C$6:$R$25,13,FALSE),2))))</f>
        <v/>
      </c>
      <c r="T1400" s="90" t="str">
        <f t="shared" si="109"/>
        <v/>
      </c>
      <c r="V1400" s="13" t="str">
        <f>IFERROR(SMALL(Zoznam!O:O,ROW()-3),"")</f>
        <v/>
      </c>
    </row>
    <row r="1401" spans="2:22" ht="15" x14ac:dyDescent="0.25">
      <c r="B1401" s="89" t="str">
        <f>IF($V1401="","",VLOOKUP($V1401,Zoznam!$O:$W,2,FALSE))</f>
        <v/>
      </c>
      <c r="C1401" s="89" t="str">
        <f>IF($V1401="","",VLOOKUP($V1401,Zoznam!$O:$W,3,FALSE))</f>
        <v/>
      </c>
      <c r="D1401" s="75" t="str">
        <f>IF($V1401="","",VLOOKUP($V1401,Zoznam!$O:$W,4,FALSE))</f>
        <v/>
      </c>
      <c r="E1401" s="75" t="str">
        <f>IF($V1401="","",VLOOKUP($V1401,Zoznam!$O:$W,5,FALSE))</f>
        <v/>
      </c>
      <c r="F1401" s="89" t="str">
        <f>IF($V1401="","",VLOOKUP($V1401,Zoznam!$O:$W,6,FALSE))</f>
        <v/>
      </c>
      <c r="G1401" s="90" t="str">
        <f>IF($V1401="","",VLOOKUP($V1401,Zoznam!$O:$W,7,FALSE))</f>
        <v/>
      </c>
      <c r="H1401" s="91" t="str">
        <f>IF($V1401="","",VLOOKUP($V1401,Zoznam!$O:$W,8,FALSE))</f>
        <v/>
      </c>
      <c r="I1401" s="123" t="str">
        <f>IF($V1401="","",VLOOKUP($V1401,Zoznam!$O:$W,9,FALSE))</f>
        <v/>
      </c>
      <c r="J1401" s="123" t="str">
        <f t="shared" si="105"/>
        <v/>
      </c>
      <c r="K1401" s="90" t="str">
        <f t="shared" si="106"/>
        <v/>
      </c>
      <c r="L1401" s="90" t="str">
        <f t="shared" si="107"/>
        <v/>
      </c>
      <c r="M1401" s="90" t="str">
        <f>IF($I1401="","",IF(C1401=" ",SUMIFS($M:$M,$C:$C,RIGHT($D1401,6)),IF(C1401="  ",SUMIFS($M:$M,$C:$C," "),ROUNDUP(I1401*VLOOKUP(C1401,Aktivity!$C$6:$R$25,8,FALSE),2))))</f>
        <v/>
      </c>
      <c r="N1401" s="90" t="str">
        <f>IF($I1401="","",IF(C1401=" ",SUMIFS($N:$N,$C:$C,RIGHT($D1401,6)),IF(C1401="  ",SUMIFS($N:$N,$C:$C," "),ROUNDDOWN(M1401*VLOOKUP(C1401,Aktivity!$C$6:$R$25,10,FALSE),2))))</f>
        <v/>
      </c>
      <c r="O1401" s="90" t="str">
        <f>IF($I1401="","",IF(C1401=" ",SUMIFS($O:$O,$C:$C,RIGHT($D1401,6)),IF(C1401="  ",SUMIFS($O:$O,$C:$C," "),ROUNDDOWN(I1401*VLOOKUP(C1401,Aktivity!$C$6:$R$25,12,FALSE),2))))</f>
        <v/>
      </c>
      <c r="P1401" s="90" t="str">
        <f t="shared" si="108"/>
        <v/>
      </c>
      <c r="Q1401" s="90" t="str">
        <f>IF($I1401="","",IF(C1401=" ",SUMIFS($Q:$Q,$C:$C,RIGHT($D1401,6)),IF(C1401="  ",SUMIFS($Q:$Q,$C:$C," "),ROUNDDOWN(I1401*VLOOKUP(C1401,Aktivity!$C$6:$R$25,9,FALSE),2))))</f>
        <v/>
      </c>
      <c r="R1401" s="90" t="str">
        <f>IF($I1401="","",IF(C1401=" ",SUMIFS($R:$R,$C:$C,RIGHT($D1401,6)),IF(C1401="  ",SUMIFS($R:$R,$C:$C," "),ROUNDDOWN(Q1401*VLOOKUP(C1401,Aktivity!$C$6:$R$25,10,FALSE),2))))</f>
        <v/>
      </c>
      <c r="S1401" s="90" t="str">
        <f>IF($I1401="","",IF(C1401=" ",SUMIFS($S:$S,$C:$C,RIGHT($D1401,6)),IF(C1401="  ",SUMIFS($S:$S,$C:$C," "),ROUNDDOWN(I1401*VLOOKUP(C1401,Aktivity!$C$6:$R$25,13,FALSE),2))))</f>
        <v/>
      </c>
      <c r="T1401" s="90" t="str">
        <f t="shared" si="109"/>
        <v/>
      </c>
      <c r="V1401" s="13" t="str">
        <f>IFERROR(SMALL(Zoznam!O:O,ROW()-3),"")</f>
        <v/>
      </c>
    </row>
    <row r="1402" spans="2:22" ht="15" x14ac:dyDescent="0.25">
      <c r="B1402" s="89" t="str">
        <f>IF($V1402="","",VLOOKUP($V1402,Zoznam!$O:$W,2,FALSE))</f>
        <v/>
      </c>
      <c r="C1402" s="89" t="str">
        <f>IF($V1402="","",VLOOKUP($V1402,Zoznam!$O:$W,3,FALSE))</f>
        <v/>
      </c>
      <c r="D1402" s="75" t="str">
        <f>IF($V1402="","",VLOOKUP($V1402,Zoznam!$O:$W,4,FALSE))</f>
        <v/>
      </c>
      <c r="E1402" s="75" t="str">
        <f>IF($V1402="","",VLOOKUP($V1402,Zoznam!$O:$W,5,FALSE))</f>
        <v/>
      </c>
      <c r="F1402" s="89" t="str">
        <f>IF($V1402="","",VLOOKUP($V1402,Zoznam!$O:$W,6,FALSE))</f>
        <v/>
      </c>
      <c r="G1402" s="90" t="str">
        <f>IF($V1402="","",VLOOKUP($V1402,Zoznam!$O:$W,7,FALSE))</f>
        <v/>
      </c>
      <c r="H1402" s="91" t="str">
        <f>IF($V1402="","",VLOOKUP($V1402,Zoznam!$O:$W,8,FALSE))</f>
        <v/>
      </c>
      <c r="I1402" s="123" t="str">
        <f>IF($V1402="","",VLOOKUP($V1402,Zoznam!$O:$W,9,FALSE))</f>
        <v/>
      </c>
      <c r="J1402" s="123" t="str">
        <f t="shared" si="105"/>
        <v/>
      </c>
      <c r="K1402" s="90" t="str">
        <f t="shared" si="106"/>
        <v/>
      </c>
      <c r="L1402" s="90" t="str">
        <f t="shared" si="107"/>
        <v/>
      </c>
      <c r="M1402" s="90" t="str">
        <f>IF($I1402="","",IF(C1402=" ",SUMIFS($M:$M,$C:$C,RIGHT($D1402,6)),IF(C1402="  ",SUMIFS($M:$M,$C:$C," "),ROUNDUP(I1402*VLOOKUP(C1402,Aktivity!$C$6:$R$25,8,FALSE),2))))</f>
        <v/>
      </c>
      <c r="N1402" s="90" t="str">
        <f>IF($I1402="","",IF(C1402=" ",SUMIFS($N:$N,$C:$C,RIGHT($D1402,6)),IF(C1402="  ",SUMIFS($N:$N,$C:$C," "),ROUNDDOWN(M1402*VLOOKUP(C1402,Aktivity!$C$6:$R$25,10,FALSE),2))))</f>
        <v/>
      </c>
      <c r="O1402" s="90" t="str">
        <f>IF($I1402="","",IF(C1402=" ",SUMIFS($O:$O,$C:$C,RIGHT($D1402,6)),IF(C1402="  ",SUMIFS($O:$O,$C:$C," "),ROUNDDOWN(I1402*VLOOKUP(C1402,Aktivity!$C$6:$R$25,12,FALSE),2))))</f>
        <v/>
      </c>
      <c r="P1402" s="90" t="str">
        <f t="shared" si="108"/>
        <v/>
      </c>
      <c r="Q1402" s="90" t="str">
        <f>IF($I1402="","",IF(C1402=" ",SUMIFS($Q:$Q,$C:$C,RIGHT($D1402,6)),IF(C1402="  ",SUMIFS($Q:$Q,$C:$C," "),ROUNDDOWN(I1402*VLOOKUP(C1402,Aktivity!$C$6:$R$25,9,FALSE),2))))</f>
        <v/>
      </c>
      <c r="R1402" s="90" t="str">
        <f>IF($I1402="","",IF(C1402=" ",SUMIFS($R:$R,$C:$C,RIGHT($D1402,6)),IF(C1402="  ",SUMIFS($R:$R,$C:$C," "),ROUNDDOWN(Q1402*VLOOKUP(C1402,Aktivity!$C$6:$R$25,10,FALSE),2))))</f>
        <v/>
      </c>
      <c r="S1402" s="90" t="str">
        <f>IF($I1402="","",IF(C1402=" ",SUMIFS($S:$S,$C:$C,RIGHT($D1402,6)),IF(C1402="  ",SUMIFS($S:$S,$C:$C," "),ROUNDDOWN(I1402*VLOOKUP(C1402,Aktivity!$C$6:$R$25,13,FALSE),2))))</f>
        <v/>
      </c>
      <c r="T1402" s="90" t="str">
        <f t="shared" si="109"/>
        <v/>
      </c>
      <c r="V1402" s="13" t="str">
        <f>IFERROR(SMALL(Zoznam!O:O,ROW()-3),"")</f>
        <v/>
      </c>
    </row>
    <row r="1403" spans="2:22" ht="15" x14ac:dyDescent="0.25">
      <c r="B1403" s="89" t="str">
        <f>IF($V1403="","",VLOOKUP($V1403,Zoznam!$O:$W,2,FALSE))</f>
        <v/>
      </c>
      <c r="C1403" s="89" t="str">
        <f>IF($V1403="","",VLOOKUP($V1403,Zoznam!$O:$W,3,FALSE))</f>
        <v/>
      </c>
      <c r="D1403" s="75" t="str">
        <f>IF($V1403="","",VLOOKUP($V1403,Zoznam!$O:$W,4,FALSE))</f>
        <v/>
      </c>
      <c r="E1403" s="75" t="str">
        <f>IF($V1403="","",VLOOKUP($V1403,Zoznam!$O:$W,5,FALSE))</f>
        <v/>
      </c>
      <c r="F1403" s="89" t="str">
        <f>IF($V1403="","",VLOOKUP($V1403,Zoznam!$O:$W,6,FALSE))</f>
        <v/>
      </c>
      <c r="G1403" s="90" t="str">
        <f>IF($V1403="","",VLOOKUP($V1403,Zoznam!$O:$W,7,FALSE))</f>
        <v/>
      </c>
      <c r="H1403" s="91" t="str">
        <f>IF($V1403="","",VLOOKUP($V1403,Zoznam!$O:$W,8,FALSE))</f>
        <v/>
      </c>
      <c r="I1403" s="123" t="str">
        <f>IF($V1403="","",VLOOKUP($V1403,Zoznam!$O:$W,9,FALSE))</f>
        <v/>
      </c>
      <c r="J1403" s="123" t="str">
        <f t="shared" si="105"/>
        <v/>
      </c>
      <c r="K1403" s="90" t="str">
        <f t="shared" si="106"/>
        <v/>
      </c>
      <c r="L1403" s="90" t="str">
        <f t="shared" si="107"/>
        <v/>
      </c>
      <c r="M1403" s="90" t="str">
        <f>IF($I1403="","",IF(C1403=" ",SUMIFS($M:$M,$C:$C,RIGHT($D1403,6)),IF(C1403="  ",SUMIFS($M:$M,$C:$C," "),ROUNDUP(I1403*VLOOKUP(C1403,Aktivity!$C$6:$R$25,8,FALSE),2))))</f>
        <v/>
      </c>
      <c r="N1403" s="90" t="str">
        <f>IF($I1403="","",IF(C1403=" ",SUMIFS($N:$N,$C:$C,RIGHT($D1403,6)),IF(C1403="  ",SUMIFS($N:$N,$C:$C," "),ROUNDDOWN(M1403*VLOOKUP(C1403,Aktivity!$C$6:$R$25,10,FALSE),2))))</f>
        <v/>
      </c>
      <c r="O1403" s="90" t="str">
        <f>IF($I1403="","",IF(C1403=" ",SUMIFS($O:$O,$C:$C,RIGHT($D1403,6)),IF(C1403="  ",SUMIFS($O:$O,$C:$C," "),ROUNDDOWN(I1403*VLOOKUP(C1403,Aktivity!$C$6:$R$25,12,FALSE),2))))</f>
        <v/>
      </c>
      <c r="P1403" s="90" t="str">
        <f t="shared" si="108"/>
        <v/>
      </c>
      <c r="Q1403" s="90" t="str">
        <f>IF($I1403="","",IF(C1403=" ",SUMIFS($Q:$Q,$C:$C,RIGHT($D1403,6)),IF(C1403="  ",SUMIFS($Q:$Q,$C:$C," "),ROUNDDOWN(I1403*VLOOKUP(C1403,Aktivity!$C$6:$R$25,9,FALSE),2))))</f>
        <v/>
      </c>
      <c r="R1403" s="90" t="str">
        <f>IF($I1403="","",IF(C1403=" ",SUMIFS($R:$R,$C:$C,RIGHT($D1403,6)),IF(C1403="  ",SUMIFS($R:$R,$C:$C," "),ROUNDDOWN(Q1403*VLOOKUP(C1403,Aktivity!$C$6:$R$25,10,FALSE),2))))</f>
        <v/>
      </c>
      <c r="S1403" s="90" t="str">
        <f>IF($I1403="","",IF(C1403=" ",SUMIFS($S:$S,$C:$C,RIGHT($D1403,6)),IF(C1403="  ",SUMIFS($S:$S,$C:$C," "),ROUNDDOWN(I1403*VLOOKUP(C1403,Aktivity!$C$6:$R$25,13,FALSE),2))))</f>
        <v/>
      </c>
      <c r="T1403" s="90" t="str">
        <f t="shared" si="109"/>
        <v/>
      </c>
      <c r="V1403" s="13" t="str">
        <f>IFERROR(SMALL(Zoznam!O:O,ROW()-3),"")</f>
        <v/>
      </c>
    </row>
    <row r="1404" spans="2:22" ht="15" x14ac:dyDescent="0.25">
      <c r="B1404" s="89" t="str">
        <f>IF($V1404="","",VLOOKUP($V1404,Zoznam!$O:$W,2,FALSE))</f>
        <v/>
      </c>
      <c r="C1404" s="89" t="str">
        <f>IF($V1404="","",VLOOKUP($V1404,Zoznam!$O:$W,3,FALSE))</f>
        <v/>
      </c>
      <c r="D1404" s="75" t="str">
        <f>IF($V1404="","",VLOOKUP($V1404,Zoznam!$O:$W,4,FALSE))</f>
        <v/>
      </c>
      <c r="E1404" s="75" t="str">
        <f>IF($V1404="","",VLOOKUP($V1404,Zoznam!$O:$W,5,FALSE))</f>
        <v/>
      </c>
      <c r="F1404" s="89" t="str">
        <f>IF($V1404="","",VLOOKUP($V1404,Zoznam!$O:$W,6,FALSE))</f>
        <v/>
      </c>
      <c r="G1404" s="90" t="str">
        <f>IF($V1404="","",VLOOKUP($V1404,Zoznam!$O:$W,7,FALSE))</f>
        <v/>
      </c>
      <c r="H1404" s="91" t="str">
        <f>IF($V1404="","",VLOOKUP($V1404,Zoznam!$O:$W,8,FALSE))</f>
        <v/>
      </c>
      <c r="I1404" s="123" t="str">
        <f>IF($V1404="","",VLOOKUP($V1404,Zoznam!$O:$W,9,FALSE))</f>
        <v/>
      </c>
      <c r="J1404" s="123" t="str">
        <f t="shared" si="105"/>
        <v/>
      </c>
      <c r="K1404" s="90" t="str">
        <f t="shared" si="106"/>
        <v/>
      </c>
      <c r="L1404" s="90" t="str">
        <f t="shared" si="107"/>
        <v/>
      </c>
      <c r="M1404" s="90" t="str">
        <f>IF($I1404="","",IF(C1404=" ",SUMIFS($M:$M,$C:$C,RIGHT($D1404,6)),IF(C1404="  ",SUMIFS($M:$M,$C:$C," "),ROUNDUP(I1404*VLOOKUP(C1404,Aktivity!$C$6:$R$25,8,FALSE),2))))</f>
        <v/>
      </c>
      <c r="N1404" s="90" t="str">
        <f>IF($I1404="","",IF(C1404=" ",SUMIFS($N:$N,$C:$C,RIGHT($D1404,6)),IF(C1404="  ",SUMIFS($N:$N,$C:$C," "),ROUNDDOWN(M1404*VLOOKUP(C1404,Aktivity!$C$6:$R$25,10,FALSE),2))))</f>
        <v/>
      </c>
      <c r="O1404" s="90" t="str">
        <f>IF($I1404="","",IF(C1404=" ",SUMIFS($O:$O,$C:$C,RIGHT($D1404,6)),IF(C1404="  ",SUMIFS($O:$O,$C:$C," "),ROUNDDOWN(I1404*VLOOKUP(C1404,Aktivity!$C$6:$R$25,12,FALSE),2))))</f>
        <v/>
      </c>
      <c r="P1404" s="90" t="str">
        <f t="shared" si="108"/>
        <v/>
      </c>
      <c r="Q1404" s="90" t="str">
        <f>IF($I1404="","",IF(C1404=" ",SUMIFS($Q:$Q,$C:$C,RIGHT($D1404,6)),IF(C1404="  ",SUMIFS($Q:$Q,$C:$C," "),ROUNDDOWN(I1404*VLOOKUP(C1404,Aktivity!$C$6:$R$25,9,FALSE),2))))</f>
        <v/>
      </c>
      <c r="R1404" s="90" t="str">
        <f>IF($I1404="","",IF(C1404=" ",SUMIFS($R:$R,$C:$C,RIGHT($D1404,6)),IF(C1404="  ",SUMIFS($R:$R,$C:$C," "),ROUNDDOWN(Q1404*VLOOKUP(C1404,Aktivity!$C$6:$R$25,10,FALSE),2))))</f>
        <v/>
      </c>
      <c r="S1404" s="90" t="str">
        <f>IF($I1404="","",IF(C1404=" ",SUMIFS($S:$S,$C:$C,RIGHT($D1404,6)),IF(C1404="  ",SUMIFS($S:$S,$C:$C," "),ROUNDDOWN(I1404*VLOOKUP(C1404,Aktivity!$C$6:$R$25,13,FALSE),2))))</f>
        <v/>
      </c>
      <c r="T1404" s="90" t="str">
        <f t="shared" si="109"/>
        <v/>
      </c>
      <c r="V1404" s="13" t="str">
        <f>IFERROR(SMALL(Zoznam!O:O,ROW()-3),"")</f>
        <v/>
      </c>
    </row>
    <row r="1405" spans="2:22" ht="15" x14ac:dyDescent="0.25">
      <c r="B1405" s="89" t="str">
        <f>IF($V1405="","",VLOOKUP($V1405,Zoznam!$O:$W,2,FALSE))</f>
        <v/>
      </c>
      <c r="C1405" s="89" t="str">
        <f>IF($V1405="","",VLOOKUP($V1405,Zoznam!$O:$W,3,FALSE))</f>
        <v/>
      </c>
      <c r="D1405" s="75" t="str">
        <f>IF($V1405="","",VLOOKUP($V1405,Zoznam!$O:$W,4,FALSE))</f>
        <v/>
      </c>
      <c r="E1405" s="75" t="str">
        <f>IF($V1405="","",VLOOKUP($V1405,Zoznam!$O:$W,5,FALSE))</f>
        <v/>
      </c>
      <c r="F1405" s="89" t="str">
        <f>IF($V1405="","",VLOOKUP($V1405,Zoznam!$O:$W,6,FALSE))</f>
        <v/>
      </c>
      <c r="G1405" s="90" t="str">
        <f>IF($V1405="","",VLOOKUP($V1405,Zoznam!$O:$W,7,FALSE))</f>
        <v/>
      </c>
      <c r="H1405" s="91" t="str">
        <f>IF($V1405="","",VLOOKUP($V1405,Zoznam!$O:$W,8,FALSE))</f>
        <v/>
      </c>
      <c r="I1405" s="123" t="str">
        <f>IF($V1405="","",VLOOKUP($V1405,Zoznam!$O:$W,9,FALSE))</f>
        <v/>
      </c>
      <c r="J1405" s="123" t="str">
        <f t="shared" si="105"/>
        <v/>
      </c>
      <c r="K1405" s="90" t="str">
        <f t="shared" si="106"/>
        <v/>
      </c>
      <c r="L1405" s="90" t="str">
        <f t="shared" si="107"/>
        <v/>
      </c>
      <c r="M1405" s="90" t="str">
        <f>IF($I1405="","",IF(C1405=" ",SUMIFS($M:$M,$C:$C,RIGHT($D1405,6)),IF(C1405="  ",SUMIFS($M:$M,$C:$C," "),ROUNDUP(I1405*VLOOKUP(C1405,Aktivity!$C$6:$R$25,8,FALSE),2))))</f>
        <v/>
      </c>
      <c r="N1405" s="90" t="str">
        <f>IF($I1405="","",IF(C1405=" ",SUMIFS($N:$N,$C:$C,RIGHT($D1405,6)),IF(C1405="  ",SUMIFS($N:$N,$C:$C," "),ROUNDDOWN(M1405*VLOOKUP(C1405,Aktivity!$C$6:$R$25,10,FALSE),2))))</f>
        <v/>
      </c>
      <c r="O1405" s="90" t="str">
        <f>IF($I1405="","",IF(C1405=" ",SUMIFS($O:$O,$C:$C,RIGHT($D1405,6)),IF(C1405="  ",SUMIFS($O:$O,$C:$C," "),ROUNDDOWN(I1405*VLOOKUP(C1405,Aktivity!$C$6:$R$25,12,FALSE),2))))</f>
        <v/>
      </c>
      <c r="P1405" s="90" t="str">
        <f t="shared" si="108"/>
        <v/>
      </c>
      <c r="Q1405" s="90" t="str">
        <f>IF($I1405="","",IF(C1405=" ",SUMIFS($Q:$Q,$C:$C,RIGHT($D1405,6)),IF(C1405="  ",SUMIFS($Q:$Q,$C:$C," "),ROUNDDOWN(I1405*VLOOKUP(C1405,Aktivity!$C$6:$R$25,9,FALSE),2))))</f>
        <v/>
      </c>
      <c r="R1405" s="90" t="str">
        <f>IF($I1405="","",IF(C1405=" ",SUMIFS($R:$R,$C:$C,RIGHT($D1405,6)),IF(C1405="  ",SUMIFS($R:$R,$C:$C," "),ROUNDDOWN(Q1405*VLOOKUP(C1405,Aktivity!$C$6:$R$25,10,FALSE),2))))</f>
        <v/>
      </c>
      <c r="S1405" s="90" t="str">
        <f>IF($I1405="","",IF(C1405=" ",SUMIFS($S:$S,$C:$C,RIGHT($D1405,6)),IF(C1405="  ",SUMIFS($S:$S,$C:$C," "),ROUNDDOWN(I1405*VLOOKUP(C1405,Aktivity!$C$6:$R$25,13,FALSE),2))))</f>
        <v/>
      </c>
      <c r="T1405" s="90" t="str">
        <f t="shared" si="109"/>
        <v/>
      </c>
      <c r="V1405" s="13" t="str">
        <f>IFERROR(SMALL(Zoznam!O:O,ROW()-3),"")</f>
        <v/>
      </c>
    </row>
    <row r="1406" spans="2:22" ht="15" x14ac:dyDescent="0.25">
      <c r="B1406" s="89" t="str">
        <f>IF($V1406="","",VLOOKUP($V1406,Zoznam!$O:$W,2,FALSE))</f>
        <v/>
      </c>
      <c r="C1406" s="89" t="str">
        <f>IF($V1406="","",VLOOKUP($V1406,Zoznam!$O:$W,3,FALSE))</f>
        <v/>
      </c>
      <c r="D1406" s="75" t="str">
        <f>IF($V1406="","",VLOOKUP($V1406,Zoznam!$O:$W,4,FALSE))</f>
        <v/>
      </c>
      <c r="E1406" s="75" t="str">
        <f>IF($V1406="","",VLOOKUP($V1406,Zoznam!$O:$W,5,FALSE))</f>
        <v/>
      </c>
      <c r="F1406" s="89" t="str">
        <f>IF($V1406="","",VLOOKUP($V1406,Zoznam!$O:$W,6,FALSE))</f>
        <v/>
      </c>
      <c r="G1406" s="90" t="str">
        <f>IF($V1406="","",VLOOKUP($V1406,Zoznam!$O:$W,7,FALSE))</f>
        <v/>
      </c>
      <c r="H1406" s="91" t="str">
        <f>IF($V1406="","",VLOOKUP($V1406,Zoznam!$O:$W,8,FALSE))</f>
        <v/>
      </c>
      <c r="I1406" s="123" t="str">
        <f>IF($V1406="","",VLOOKUP($V1406,Zoznam!$O:$W,9,FALSE))</f>
        <v/>
      </c>
      <c r="J1406" s="123" t="str">
        <f t="shared" si="105"/>
        <v/>
      </c>
      <c r="K1406" s="90" t="str">
        <f t="shared" si="106"/>
        <v/>
      </c>
      <c r="L1406" s="90" t="str">
        <f t="shared" si="107"/>
        <v/>
      </c>
      <c r="M1406" s="90" t="str">
        <f>IF($I1406="","",IF(C1406=" ",SUMIFS($M:$M,$C:$C,RIGHT($D1406,6)),IF(C1406="  ",SUMIFS($M:$M,$C:$C," "),ROUNDUP(I1406*VLOOKUP(C1406,Aktivity!$C$6:$R$25,8,FALSE),2))))</f>
        <v/>
      </c>
      <c r="N1406" s="90" t="str">
        <f>IF($I1406="","",IF(C1406=" ",SUMIFS($N:$N,$C:$C,RIGHT($D1406,6)),IF(C1406="  ",SUMIFS($N:$N,$C:$C," "),ROUNDDOWN(M1406*VLOOKUP(C1406,Aktivity!$C$6:$R$25,10,FALSE),2))))</f>
        <v/>
      </c>
      <c r="O1406" s="90" t="str">
        <f>IF($I1406="","",IF(C1406=" ",SUMIFS($O:$O,$C:$C,RIGHT($D1406,6)),IF(C1406="  ",SUMIFS($O:$O,$C:$C," "),ROUNDDOWN(I1406*VLOOKUP(C1406,Aktivity!$C$6:$R$25,12,FALSE),2))))</f>
        <v/>
      </c>
      <c r="P1406" s="90" t="str">
        <f t="shared" si="108"/>
        <v/>
      </c>
      <c r="Q1406" s="90" t="str">
        <f>IF($I1406="","",IF(C1406=" ",SUMIFS($Q:$Q,$C:$C,RIGHT($D1406,6)),IF(C1406="  ",SUMIFS($Q:$Q,$C:$C," "),ROUNDDOWN(I1406*VLOOKUP(C1406,Aktivity!$C$6:$R$25,9,FALSE),2))))</f>
        <v/>
      </c>
      <c r="R1406" s="90" t="str">
        <f>IF($I1406="","",IF(C1406=" ",SUMIFS($R:$R,$C:$C,RIGHT($D1406,6)),IF(C1406="  ",SUMIFS($R:$R,$C:$C," "),ROUNDDOWN(Q1406*VLOOKUP(C1406,Aktivity!$C$6:$R$25,10,FALSE),2))))</f>
        <v/>
      </c>
      <c r="S1406" s="90" t="str">
        <f>IF($I1406="","",IF(C1406=" ",SUMIFS($S:$S,$C:$C,RIGHT($D1406,6)),IF(C1406="  ",SUMIFS($S:$S,$C:$C," "),ROUNDDOWN(I1406*VLOOKUP(C1406,Aktivity!$C$6:$R$25,13,FALSE),2))))</f>
        <v/>
      </c>
      <c r="T1406" s="90" t="str">
        <f t="shared" si="109"/>
        <v/>
      </c>
      <c r="V1406" s="13" t="str">
        <f>IFERROR(SMALL(Zoznam!O:O,ROW()-3),"")</f>
        <v/>
      </c>
    </row>
    <row r="1407" spans="2:22" ht="15" x14ac:dyDescent="0.25">
      <c r="B1407" s="89" t="str">
        <f>IF($V1407="","",VLOOKUP($V1407,Zoznam!$O:$W,2,FALSE))</f>
        <v/>
      </c>
      <c r="C1407" s="89" t="str">
        <f>IF($V1407="","",VLOOKUP($V1407,Zoznam!$O:$W,3,FALSE))</f>
        <v/>
      </c>
      <c r="D1407" s="75" t="str">
        <f>IF($V1407="","",VLOOKUP($V1407,Zoznam!$O:$W,4,FALSE))</f>
        <v/>
      </c>
      <c r="E1407" s="75" t="str">
        <f>IF($V1407="","",VLOOKUP($V1407,Zoznam!$O:$W,5,FALSE))</f>
        <v/>
      </c>
      <c r="F1407" s="89" t="str">
        <f>IF($V1407="","",VLOOKUP($V1407,Zoznam!$O:$W,6,FALSE))</f>
        <v/>
      </c>
      <c r="G1407" s="90" t="str">
        <f>IF($V1407="","",VLOOKUP($V1407,Zoznam!$O:$W,7,FALSE))</f>
        <v/>
      </c>
      <c r="H1407" s="91" t="str">
        <f>IF($V1407="","",VLOOKUP($V1407,Zoznam!$O:$W,8,FALSE))</f>
        <v/>
      </c>
      <c r="I1407" s="123" t="str">
        <f>IF($V1407="","",VLOOKUP($V1407,Zoznam!$O:$W,9,FALSE))</f>
        <v/>
      </c>
      <c r="J1407" s="123" t="str">
        <f t="shared" si="105"/>
        <v/>
      </c>
      <c r="K1407" s="90" t="str">
        <f t="shared" si="106"/>
        <v/>
      </c>
      <c r="L1407" s="90" t="str">
        <f t="shared" si="107"/>
        <v/>
      </c>
      <c r="M1407" s="90" t="str">
        <f>IF($I1407="","",IF(C1407=" ",SUMIFS($M:$M,$C:$C,RIGHT($D1407,6)),IF(C1407="  ",SUMIFS($M:$M,$C:$C," "),ROUNDUP(I1407*VLOOKUP(C1407,Aktivity!$C$6:$R$25,8,FALSE),2))))</f>
        <v/>
      </c>
      <c r="N1407" s="90" t="str">
        <f>IF($I1407="","",IF(C1407=" ",SUMIFS($N:$N,$C:$C,RIGHT($D1407,6)),IF(C1407="  ",SUMIFS($N:$N,$C:$C," "),ROUNDDOWN(M1407*VLOOKUP(C1407,Aktivity!$C$6:$R$25,10,FALSE),2))))</f>
        <v/>
      </c>
      <c r="O1407" s="90" t="str">
        <f>IF($I1407="","",IF(C1407=" ",SUMIFS($O:$O,$C:$C,RIGHT($D1407,6)),IF(C1407="  ",SUMIFS($O:$O,$C:$C," "),ROUNDDOWN(I1407*VLOOKUP(C1407,Aktivity!$C$6:$R$25,12,FALSE),2))))</f>
        <v/>
      </c>
      <c r="P1407" s="90" t="str">
        <f t="shared" si="108"/>
        <v/>
      </c>
      <c r="Q1407" s="90" t="str">
        <f>IF($I1407="","",IF(C1407=" ",SUMIFS($Q:$Q,$C:$C,RIGHT($D1407,6)),IF(C1407="  ",SUMIFS($Q:$Q,$C:$C," "),ROUNDDOWN(I1407*VLOOKUP(C1407,Aktivity!$C$6:$R$25,9,FALSE),2))))</f>
        <v/>
      </c>
      <c r="R1407" s="90" t="str">
        <f>IF($I1407="","",IF(C1407=" ",SUMIFS($R:$R,$C:$C,RIGHT($D1407,6)),IF(C1407="  ",SUMIFS($R:$R,$C:$C," "),ROUNDDOWN(Q1407*VLOOKUP(C1407,Aktivity!$C$6:$R$25,10,FALSE),2))))</f>
        <v/>
      </c>
      <c r="S1407" s="90" t="str">
        <f>IF($I1407="","",IF(C1407=" ",SUMIFS($S:$S,$C:$C,RIGHT($D1407,6)),IF(C1407="  ",SUMIFS($S:$S,$C:$C," "),ROUNDDOWN(I1407*VLOOKUP(C1407,Aktivity!$C$6:$R$25,13,FALSE),2))))</f>
        <v/>
      </c>
      <c r="T1407" s="90" t="str">
        <f t="shared" si="109"/>
        <v/>
      </c>
      <c r="V1407" s="13" t="str">
        <f>IFERROR(SMALL(Zoznam!O:O,ROW()-3),"")</f>
        <v/>
      </c>
    </row>
    <row r="1408" spans="2:22" ht="15" x14ac:dyDescent="0.25">
      <c r="B1408" s="89" t="str">
        <f>IF($V1408="","",VLOOKUP($V1408,Zoznam!$O:$W,2,FALSE))</f>
        <v/>
      </c>
      <c r="C1408" s="89" t="str">
        <f>IF($V1408="","",VLOOKUP($V1408,Zoznam!$O:$W,3,FALSE))</f>
        <v/>
      </c>
      <c r="D1408" s="75" t="str">
        <f>IF($V1408="","",VLOOKUP($V1408,Zoznam!$O:$W,4,FALSE))</f>
        <v/>
      </c>
      <c r="E1408" s="75" t="str">
        <f>IF($V1408="","",VLOOKUP($V1408,Zoznam!$O:$W,5,FALSE))</f>
        <v/>
      </c>
      <c r="F1408" s="89" t="str">
        <f>IF($V1408="","",VLOOKUP($V1408,Zoznam!$O:$W,6,FALSE))</f>
        <v/>
      </c>
      <c r="G1408" s="90" t="str">
        <f>IF($V1408="","",VLOOKUP($V1408,Zoznam!$O:$W,7,FALSE))</f>
        <v/>
      </c>
      <c r="H1408" s="91" t="str">
        <f>IF($V1408="","",VLOOKUP($V1408,Zoznam!$O:$W,8,FALSE))</f>
        <v/>
      </c>
      <c r="I1408" s="123" t="str">
        <f>IF($V1408="","",VLOOKUP($V1408,Zoznam!$O:$W,9,FALSE))</f>
        <v/>
      </c>
      <c r="J1408" s="123" t="str">
        <f t="shared" si="105"/>
        <v/>
      </c>
      <c r="K1408" s="90" t="str">
        <f t="shared" si="106"/>
        <v/>
      </c>
      <c r="L1408" s="90" t="str">
        <f t="shared" si="107"/>
        <v/>
      </c>
      <c r="M1408" s="90" t="str">
        <f>IF($I1408="","",IF(C1408=" ",SUMIFS($M:$M,$C:$C,RIGHT($D1408,6)),IF(C1408="  ",SUMIFS($M:$M,$C:$C," "),ROUNDUP(I1408*VLOOKUP(C1408,Aktivity!$C$6:$R$25,8,FALSE),2))))</f>
        <v/>
      </c>
      <c r="N1408" s="90" t="str">
        <f>IF($I1408="","",IF(C1408=" ",SUMIFS($N:$N,$C:$C,RIGHT($D1408,6)),IF(C1408="  ",SUMIFS($N:$N,$C:$C," "),ROUNDDOWN(M1408*VLOOKUP(C1408,Aktivity!$C$6:$R$25,10,FALSE),2))))</f>
        <v/>
      </c>
      <c r="O1408" s="90" t="str">
        <f>IF($I1408="","",IF(C1408=" ",SUMIFS($O:$O,$C:$C,RIGHT($D1408,6)),IF(C1408="  ",SUMIFS($O:$O,$C:$C," "),ROUNDDOWN(I1408*VLOOKUP(C1408,Aktivity!$C$6:$R$25,12,FALSE),2))))</f>
        <v/>
      </c>
      <c r="P1408" s="90" t="str">
        <f t="shared" si="108"/>
        <v/>
      </c>
      <c r="Q1408" s="90" t="str">
        <f>IF($I1408="","",IF(C1408=" ",SUMIFS($Q:$Q,$C:$C,RIGHT($D1408,6)),IF(C1408="  ",SUMIFS($Q:$Q,$C:$C," "),ROUNDDOWN(I1408*VLOOKUP(C1408,Aktivity!$C$6:$R$25,9,FALSE),2))))</f>
        <v/>
      </c>
      <c r="R1408" s="90" t="str">
        <f>IF($I1408="","",IF(C1408=" ",SUMIFS($R:$R,$C:$C,RIGHT($D1408,6)),IF(C1408="  ",SUMIFS($R:$R,$C:$C," "),ROUNDDOWN(Q1408*VLOOKUP(C1408,Aktivity!$C$6:$R$25,10,FALSE),2))))</f>
        <v/>
      </c>
      <c r="S1408" s="90" t="str">
        <f>IF($I1408="","",IF(C1408=" ",SUMIFS($S:$S,$C:$C,RIGHT($D1408,6)),IF(C1408="  ",SUMIFS($S:$S,$C:$C," "),ROUNDDOWN(I1408*VLOOKUP(C1408,Aktivity!$C$6:$R$25,13,FALSE),2))))</f>
        <v/>
      </c>
      <c r="T1408" s="90" t="str">
        <f t="shared" si="109"/>
        <v/>
      </c>
      <c r="V1408" s="13" t="str">
        <f>IFERROR(SMALL(Zoznam!O:O,ROW()-3),"")</f>
        <v/>
      </c>
    </row>
    <row r="1409" spans="2:22" ht="15" x14ac:dyDescent="0.25">
      <c r="B1409" s="89" t="str">
        <f>IF($V1409="","",VLOOKUP($V1409,Zoznam!$O:$W,2,FALSE))</f>
        <v/>
      </c>
      <c r="C1409" s="89" t="str">
        <f>IF($V1409="","",VLOOKUP($V1409,Zoznam!$O:$W,3,FALSE))</f>
        <v/>
      </c>
      <c r="D1409" s="75" t="str">
        <f>IF($V1409="","",VLOOKUP($V1409,Zoznam!$O:$W,4,FALSE))</f>
        <v/>
      </c>
      <c r="E1409" s="75" t="str">
        <f>IF($V1409="","",VLOOKUP($V1409,Zoznam!$O:$W,5,FALSE))</f>
        <v/>
      </c>
      <c r="F1409" s="89" t="str">
        <f>IF($V1409="","",VLOOKUP($V1409,Zoznam!$O:$W,6,FALSE))</f>
        <v/>
      </c>
      <c r="G1409" s="90" t="str">
        <f>IF($V1409="","",VLOOKUP($V1409,Zoznam!$O:$W,7,FALSE))</f>
        <v/>
      </c>
      <c r="H1409" s="91" t="str">
        <f>IF($V1409="","",VLOOKUP($V1409,Zoznam!$O:$W,8,FALSE))</f>
        <v/>
      </c>
      <c r="I1409" s="123" t="str">
        <f>IF($V1409="","",VLOOKUP($V1409,Zoznam!$O:$W,9,FALSE))</f>
        <v/>
      </c>
      <c r="J1409" s="123" t="str">
        <f t="shared" si="105"/>
        <v/>
      </c>
      <c r="K1409" s="90" t="str">
        <f t="shared" si="106"/>
        <v/>
      </c>
      <c r="L1409" s="90" t="str">
        <f t="shared" si="107"/>
        <v/>
      </c>
      <c r="M1409" s="90" t="str">
        <f>IF($I1409="","",IF(C1409=" ",SUMIFS($M:$M,$C:$C,RIGHT($D1409,6)),IF(C1409="  ",SUMIFS($M:$M,$C:$C," "),ROUNDUP(I1409*VLOOKUP(C1409,Aktivity!$C$6:$R$25,8,FALSE),2))))</f>
        <v/>
      </c>
      <c r="N1409" s="90" t="str">
        <f>IF($I1409="","",IF(C1409=" ",SUMIFS($N:$N,$C:$C,RIGHT($D1409,6)),IF(C1409="  ",SUMIFS($N:$N,$C:$C," "),ROUNDDOWN(M1409*VLOOKUP(C1409,Aktivity!$C$6:$R$25,10,FALSE),2))))</f>
        <v/>
      </c>
      <c r="O1409" s="90" t="str">
        <f>IF($I1409="","",IF(C1409=" ",SUMIFS($O:$O,$C:$C,RIGHT($D1409,6)),IF(C1409="  ",SUMIFS($O:$O,$C:$C," "),ROUNDDOWN(I1409*VLOOKUP(C1409,Aktivity!$C$6:$R$25,12,FALSE),2))))</f>
        <v/>
      </c>
      <c r="P1409" s="90" t="str">
        <f t="shared" si="108"/>
        <v/>
      </c>
      <c r="Q1409" s="90" t="str">
        <f>IF($I1409="","",IF(C1409=" ",SUMIFS($Q:$Q,$C:$C,RIGHT($D1409,6)),IF(C1409="  ",SUMIFS($Q:$Q,$C:$C," "),ROUNDDOWN(I1409*VLOOKUP(C1409,Aktivity!$C$6:$R$25,9,FALSE),2))))</f>
        <v/>
      </c>
      <c r="R1409" s="90" t="str">
        <f>IF($I1409="","",IF(C1409=" ",SUMIFS($R:$R,$C:$C,RIGHT($D1409,6)),IF(C1409="  ",SUMIFS($R:$R,$C:$C," "),ROUNDDOWN(Q1409*VLOOKUP(C1409,Aktivity!$C$6:$R$25,10,FALSE),2))))</f>
        <v/>
      </c>
      <c r="S1409" s="90" t="str">
        <f>IF($I1409="","",IF(C1409=" ",SUMIFS($S:$S,$C:$C,RIGHT($D1409,6)),IF(C1409="  ",SUMIFS($S:$S,$C:$C," "),ROUNDDOWN(I1409*VLOOKUP(C1409,Aktivity!$C$6:$R$25,13,FALSE),2))))</f>
        <v/>
      </c>
      <c r="T1409" s="90" t="str">
        <f t="shared" si="109"/>
        <v/>
      </c>
      <c r="V1409" s="13" t="str">
        <f>IFERROR(SMALL(Zoznam!O:O,ROW()-3),"")</f>
        <v/>
      </c>
    </row>
    <row r="1410" spans="2:22" ht="15" x14ac:dyDescent="0.25">
      <c r="B1410" s="89" t="str">
        <f>IF($V1410="","",VLOOKUP($V1410,Zoznam!$O:$W,2,FALSE))</f>
        <v/>
      </c>
      <c r="C1410" s="89" t="str">
        <f>IF($V1410="","",VLOOKUP($V1410,Zoznam!$O:$W,3,FALSE))</f>
        <v/>
      </c>
      <c r="D1410" s="75" t="str">
        <f>IF($V1410="","",VLOOKUP($V1410,Zoznam!$O:$W,4,FALSE))</f>
        <v/>
      </c>
      <c r="E1410" s="75" t="str">
        <f>IF($V1410="","",VLOOKUP($V1410,Zoznam!$O:$W,5,FALSE))</f>
        <v/>
      </c>
      <c r="F1410" s="89" t="str">
        <f>IF($V1410="","",VLOOKUP($V1410,Zoznam!$O:$W,6,FALSE))</f>
        <v/>
      </c>
      <c r="G1410" s="90" t="str">
        <f>IF($V1410="","",VLOOKUP($V1410,Zoznam!$O:$W,7,FALSE))</f>
        <v/>
      </c>
      <c r="H1410" s="91" t="str">
        <f>IF($V1410="","",VLOOKUP($V1410,Zoznam!$O:$W,8,FALSE))</f>
        <v/>
      </c>
      <c r="I1410" s="123" t="str">
        <f>IF($V1410="","",VLOOKUP($V1410,Zoznam!$O:$W,9,FALSE))</f>
        <v/>
      </c>
      <c r="J1410" s="123" t="str">
        <f t="shared" si="105"/>
        <v/>
      </c>
      <c r="K1410" s="90" t="str">
        <f t="shared" si="106"/>
        <v/>
      </c>
      <c r="L1410" s="90" t="str">
        <f t="shared" si="107"/>
        <v/>
      </c>
      <c r="M1410" s="90" t="str">
        <f>IF($I1410="","",IF(C1410=" ",SUMIFS($M:$M,$C:$C,RIGHT($D1410,6)),IF(C1410="  ",SUMIFS($M:$M,$C:$C," "),ROUNDUP(I1410*VLOOKUP(C1410,Aktivity!$C$6:$R$25,8,FALSE),2))))</f>
        <v/>
      </c>
      <c r="N1410" s="90" t="str">
        <f>IF($I1410="","",IF(C1410=" ",SUMIFS($N:$N,$C:$C,RIGHT($D1410,6)),IF(C1410="  ",SUMIFS($N:$N,$C:$C," "),ROUNDDOWN(M1410*VLOOKUP(C1410,Aktivity!$C$6:$R$25,10,FALSE),2))))</f>
        <v/>
      </c>
      <c r="O1410" s="90" t="str">
        <f>IF($I1410="","",IF(C1410=" ",SUMIFS($O:$O,$C:$C,RIGHT($D1410,6)),IF(C1410="  ",SUMIFS($O:$O,$C:$C," "),ROUNDDOWN(I1410*VLOOKUP(C1410,Aktivity!$C$6:$R$25,12,FALSE),2))))</f>
        <v/>
      </c>
      <c r="P1410" s="90" t="str">
        <f t="shared" si="108"/>
        <v/>
      </c>
      <c r="Q1410" s="90" t="str">
        <f>IF($I1410="","",IF(C1410=" ",SUMIFS($Q:$Q,$C:$C,RIGHT($D1410,6)),IF(C1410="  ",SUMIFS($Q:$Q,$C:$C," "),ROUNDDOWN(I1410*VLOOKUP(C1410,Aktivity!$C$6:$R$25,9,FALSE),2))))</f>
        <v/>
      </c>
      <c r="R1410" s="90" t="str">
        <f>IF($I1410="","",IF(C1410=" ",SUMIFS($R:$R,$C:$C,RIGHT($D1410,6)),IF(C1410="  ",SUMIFS($R:$R,$C:$C," "),ROUNDDOWN(Q1410*VLOOKUP(C1410,Aktivity!$C$6:$R$25,10,FALSE),2))))</f>
        <v/>
      </c>
      <c r="S1410" s="90" t="str">
        <f>IF($I1410="","",IF(C1410=" ",SUMIFS($S:$S,$C:$C,RIGHT($D1410,6)),IF(C1410="  ",SUMIFS($S:$S,$C:$C," "),ROUNDDOWN(I1410*VLOOKUP(C1410,Aktivity!$C$6:$R$25,13,FALSE),2))))</f>
        <v/>
      </c>
      <c r="T1410" s="90" t="str">
        <f t="shared" si="109"/>
        <v/>
      </c>
      <c r="V1410" s="13" t="str">
        <f>IFERROR(SMALL(Zoznam!O:O,ROW()-3),"")</f>
        <v/>
      </c>
    </row>
    <row r="1411" spans="2:22" ht="15" x14ac:dyDescent="0.25">
      <c r="B1411" s="89" t="str">
        <f>IF($V1411="","",VLOOKUP($V1411,Zoznam!$O:$W,2,FALSE))</f>
        <v/>
      </c>
      <c r="C1411" s="89" t="str">
        <f>IF($V1411="","",VLOOKUP($V1411,Zoznam!$O:$W,3,FALSE))</f>
        <v/>
      </c>
      <c r="D1411" s="75" t="str">
        <f>IF($V1411="","",VLOOKUP($V1411,Zoznam!$O:$W,4,FALSE))</f>
        <v/>
      </c>
      <c r="E1411" s="75" t="str">
        <f>IF($V1411="","",VLOOKUP($V1411,Zoznam!$O:$W,5,FALSE))</f>
        <v/>
      </c>
      <c r="F1411" s="89" t="str">
        <f>IF($V1411="","",VLOOKUP($V1411,Zoznam!$O:$W,6,FALSE))</f>
        <v/>
      </c>
      <c r="G1411" s="90" t="str">
        <f>IF($V1411="","",VLOOKUP($V1411,Zoznam!$O:$W,7,FALSE))</f>
        <v/>
      </c>
      <c r="H1411" s="91" t="str">
        <f>IF($V1411="","",VLOOKUP($V1411,Zoznam!$O:$W,8,FALSE))</f>
        <v/>
      </c>
      <c r="I1411" s="123" t="str">
        <f>IF($V1411="","",VLOOKUP($V1411,Zoznam!$O:$W,9,FALSE))</f>
        <v/>
      </c>
      <c r="J1411" s="123" t="str">
        <f t="shared" si="105"/>
        <v/>
      </c>
      <c r="K1411" s="90" t="str">
        <f t="shared" si="106"/>
        <v/>
      </c>
      <c r="L1411" s="90" t="str">
        <f t="shared" si="107"/>
        <v/>
      </c>
      <c r="M1411" s="90" t="str">
        <f>IF($I1411="","",IF(C1411=" ",SUMIFS($M:$M,$C:$C,RIGHT($D1411,6)),IF(C1411="  ",SUMIFS($M:$M,$C:$C," "),ROUNDUP(I1411*VLOOKUP(C1411,Aktivity!$C$6:$R$25,8,FALSE),2))))</f>
        <v/>
      </c>
      <c r="N1411" s="90" t="str">
        <f>IF($I1411="","",IF(C1411=" ",SUMIFS($N:$N,$C:$C,RIGHT($D1411,6)),IF(C1411="  ",SUMIFS($N:$N,$C:$C," "),ROUNDDOWN(M1411*VLOOKUP(C1411,Aktivity!$C$6:$R$25,10,FALSE),2))))</f>
        <v/>
      </c>
      <c r="O1411" s="90" t="str">
        <f>IF($I1411="","",IF(C1411=" ",SUMIFS($O:$O,$C:$C,RIGHT($D1411,6)),IF(C1411="  ",SUMIFS($O:$O,$C:$C," "),ROUNDDOWN(I1411*VLOOKUP(C1411,Aktivity!$C$6:$R$25,12,FALSE),2))))</f>
        <v/>
      </c>
      <c r="P1411" s="90" t="str">
        <f t="shared" si="108"/>
        <v/>
      </c>
      <c r="Q1411" s="90" t="str">
        <f>IF($I1411="","",IF(C1411=" ",SUMIFS($Q:$Q,$C:$C,RIGHT($D1411,6)),IF(C1411="  ",SUMIFS($Q:$Q,$C:$C," "),ROUNDDOWN(I1411*VLOOKUP(C1411,Aktivity!$C$6:$R$25,9,FALSE),2))))</f>
        <v/>
      </c>
      <c r="R1411" s="90" t="str">
        <f>IF($I1411="","",IF(C1411=" ",SUMIFS($R:$R,$C:$C,RIGHT($D1411,6)),IF(C1411="  ",SUMIFS($R:$R,$C:$C," "),ROUNDDOWN(Q1411*VLOOKUP(C1411,Aktivity!$C$6:$R$25,10,FALSE),2))))</f>
        <v/>
      </c>
      <c r="S1411" s="90" t="str">
        <f>IF($I1411="","",IF(C1411=" ",SUMIFS($S:$S,$C:$C,RIGHT($D1411,6)),IF(C1411="  ",SUMIFS($S:$S,$C:$C," "),ROUNDDOWN(I1411*VLOOKUP(C1411,Aktivity!$C$6:$R$25,13,FALSE),2))))</f>
        <v/>
      </c>
      <c r="T1411" s="90" t="str">
        <f t="shared" si="109"/>
        <v/>
      </c>
      <c r="V1411" s="13" t="str">
        <f>IFERROR(SMALL(Zoznam!O:O,ROW()-3),"")</f>
        <v/>
      </c>
    </row>
    <row r="1412" spans="2:22" ht="15" x14ac:dyDescent="0.25">
      <c r="B1412" s="89" t="str">
        <f>IF($V1412="","",VLOOKUP($V1412,Zoznam!$O:$W,2,FALSE))</f>
        <v/>
      </c>
      <c r="C1412" s="89" t="str">
        <f>IF($V1412="","",VLOOKUP($V1412,Zoznam!$O:$W,3,FALSE))</f>
        <v/>
      </c>
      <c r="D1412" s="75" t="str">
        <f>IF($V1412="","",VLOOKUP($V1412,Zoznam!$O:$W,4,FALSE))</f>
        <v/>
      </c>
      <c r="E1412" s="75" t="str">
        <f>IF($V1412="","",VLOOKUP($V1412,Zoznam!$O:$W,5,FALSE))</f>
        <v/>
      </c>
      <c r="F1412" s="89" t="str">
        <f>IF($V1412="","",VLOOKUP($V1412,Zoznam!$O:$W,6,FALSE))</f>
        <v/>
      </c>
      <c r="G1412" s="90" t="str">
        <f>IF($V1412="","",VLOOKUP($V1412,Zoznam!$O:$W,7,FALSE))</f>
        <v/>
      </c>
      <c r="H1412" s="91" t="str">
        <f>IF($V1412="","",VLOOKUP($V1412,Zoznam!$O:$W,8,FALSE))</f>
        <v/>
      </c>
      <c r="I1412" s="123" t="str">
        <f>IF($V1412="","",VLOOKUP($V1412,Zoznam!$O:$W,9,FALSE))</f>
        <v/>
      </c>
      <c r="J1412" s="123" t="str">
        <f t="shared" si="105"/>
        <v/>
      </c>
      <c r="K1412" s="90" t="str">
        <f t="shared" si="106"/>
        <v/>
      </c>
      <c r="L1412" s="90" t="str">
        <f t="shared" si="107"/>
        <v/>
      </c>
      <c r="M1412" s="90" t="str">
        <f>IF($I1412="","",IF(C1412=" ",SUMIFS($M:$M,$C:$C,RIGHT($D1412,6)),IF(C1412="  ",SUMIFS($M:$M,$C:$C," "),ROUNDUP(I1412*VLOOKUP(C1412,Aktivity!$C$6:$R$25,8,FALSE),2))))</f>
        <v/>
      </c>
      <c r="N1412" s="90" t="str">
        <f>IF($I1412="","",IF(C1412=" ",SUMIFS($N:$N,$C:$C,RIGHT($D1412,6)),IF(C1412="  ",SUMIFS($N:$N,$C:$C," "),ROUNDDOWN(M1412*VLOOKUP(C1412,Aktivity!$C$6:$R$25,10,FALSE),2))))</f>
        <v/>
      </c>
      <c r="O1412" s="90" t="str">
        <f>IF($I1412="","",IF(C1412=" ",SUMIFS($O:$O,$C:$C,RIGHT($D1412,6)),IF(C1412="  ",SUMIFS($O:$O,$C:$C," "),ROUNDDOWN(I1412*VLOOKUP(C1412,Aktivity!$C$6:$R$25,12,FALSE),2))))</f>
        <v/>
      </c>
      <c r="P1412" s="90" t="str">
        <f t="shared" si="108"/>
        <v/>
      </c>
      <c r="Q1412" s="90" t="str">
        <f>IF($I1412="","",IF(C1412=" ",SUMIFS($Q:$Q,$C:$C,RIGHT($D1412,6)),IF(C1412="  ",SUMIFS($Q:$Q,$C:$C," "),ROUNDDOWN(I1412*VLOOKUP(C1412,Aktivity!$C$6:$R$25,9,FALSE),2))))</f>
        <v/>
      </c>
      <c r="R1412" s="90" t="str">
        <f>IF($I1412="","",IF(C1412=" ",SUMIFS($R:$R,$C:$C,RIGHT($D1412,6)),IF(C1412="  ",SUMIFS($R:$R,$C:$C," "),ROUNDDOWN(Q1412*VLOOKUP(C1412,Aktivity!$C$6:$R$25,10,FALSE),2))))</f>
        <v/>
      </c>
      <c r="S1412" s="90" t="str">
        <f>IF($I1412="","",IF(C1412=" ",SUMIFS($S:$S,$C:$C,RIGHT($D1412,6)),IF(C1412="  ",SUMIFS($S:$S,$C:$C," "),ROUNDDOWN(I1412*VLOOKUP(C1412,Aktivity!$C$6:$R$25,13,FALSE),2))))</f>
        <v/>
      </c>
      <c r="T1412" s="90" t="str">
        <f t="shared" si="109"/>
        <v/>
      </c>
      <c r="V1412" s="13" t="str">
        <f>IFERROR(SMALL(Zoznam!O:O,ROW()-3),"")</f>
        <v/>
      </c>
    </row>
    <row r="1413" spans="2:22" ht="15" x14ac:dyDescent="0.25">
      <c r="B1413" s="89" t="str">
        <f>IF($V1413="","",VLOOKUP($V1413,Zoznam!$O:$W,2,FALSE))</f>
        <v/>
      </c>
      <c r="C1413" s="89" t="str">
        <f>IF($V1413="","",VLOOKUP($V1413,Zoznam!$O:$W,3,FALSE))</f>
        <v/>
      </c>
      <c r="D1413" s="75" t="str">
        <f>IF($V1413="","",VLOOKUP($V1413,Zoznam!$O:$W,4,FALSE))</f>
        <v/>
      </c>
      <c r="E1413" s="75" t="str">
        <f>IF($V1413="","",VLOOKUP($V1413,Zoznam!$O:$W,5,FALSE))</f>
        <v/>
      </c>
      <c r="F1413" s="89" t="str">
        <f>IF($V1413="","",VLOOKUP($V1413,Zoznam!$O:$W,6,FALSE))</f>
        <v/>
      </c>
      <c r="G1413" s="90" t="str">
        <f>IF($V1413="","",VLOOKUP($V1413,Zoznam!$O:$W,7,FALSE))</f>
        <v/>
      </c>
      <c r="H1413" s="91" t="str">
        <f>IF($V1413="","",VLOOKUP($V1413,Zoznam!$O:$W,8,FALSE))</f>
        <v/>
      </c>
      <c r="I1413" s="123" t="str">
        <f>IF($V1413="","",VLOOKUP($V1413,Zoznam!$O:$W,9,FALSE))</f>
        <v/>
      </c>
      <c r="J1413" s="123" t="str">
        <f t="shared" ref="J1413:J1476" si="110">IF($I1413="","",IF(C1413=" ",SUMIFS($J:$J,$C:$C,RIGHT($D1413,6)),IF(C1413="  ",SUMIFS($J:$J,$C:$C," "),N1413+R1413)))</f>
        <v/>
      </c>
      <c r="K1413" s="90" t="str">
        <f t="shared" ref="K1413:K1476" si="111">IF($I1413="","",IF(C1413=" ",SUMIFS($K:$K,$C:$C,RIGHT($D1413,6)),IF(C1413="  ",SUMIFS($K:$K,$C:$C," "),O1413+S1413)))</f>
        <v/>
      </c>
      <c r="L1413" s="90" t="str">
        <f t="shared" ref="L1413:L1476" si="112">IF($I1413="","",IF(C1413=" ",SUMIFS($L:$L,$C:$C,RIGHT($D1413,6)),IF(C1413="  ",SUMIFS($L:$L,$C:$C," "),P1413+T1413)))</f>
        <v/>
      </c>
      <c r="M1413" s="90" t="str">
        <f>IF($I1413="","",IF(C1413=" ",SUMIFS($M:$M,$C:$C,RIGHT($D1413,6)),IF(C1413="  ",SUMIFS($M:$M,$C:$C," "),ROUNDUP(I1413*VLOOKUP(C1413,Aktivity!$C$6:$R$25,8,FALSE),2))))</f>
        <v/>
      </c>
      <c r="N1413" s="90" t="str">
        <f>IF($I1413="","",IF(C1413=" ",SUMIFS($N:$N,$C:$C,RIGHT($D1413,6)),IF(C1413="  ",SUMIFS($N:$N,$C:$C," "),ROUNDDOWN(M1413*VLOOKUP(C1413,Aktivity!$C$6:$R$25,10,FALSE),2))))</f>
        <v/>
      </c>
      <c r="O1413" s="90" t="str">
        <f>IF($I1413="","",IF(C1413=" ",SUMIFS($O:$O,$C:$C,RIGHT($D1413,6)),IF(C1413="  ",SUMIFS($O:$O,$C:$C," "),ROUNDDOWN(I1413*VLOOKUP(C1413,Aktivity!$C$6:$R$25,12,FALSE),2))))</f>
        <v/>
      </c>
      <c r="P1413" s="90" t="str">
        <f t="shared" ref="P1413:P1476" si="113">IF($I1413="","",IF(C1413=" ",SUMIFS($P:$P,$C:$C,RIGHT($D1413,6)),IF(C1413="  ",SUMIFS($P:$P,$C:$C," "),N1413-O1413)))</f>
        <v/>
      </c>
      <c r="Q1413" s="90" t="str">
        <f>IF($I1413="","",IF(C1413=" ",SUMIFS($Q:$Q,$C:$C,RIGHT($D1413,6)),IF(C1413="  ",SUMIFS($Q:$Q,$C:$C," "),ROUNDDOWN(I1413*VLOOKUP(C1413,Aktivity!$C$6:$R$25,9,FALSE),2))))</f>
        <v/>
      </c>
      <c r="R1413" s="90" t="str">
        <f>IF($I1413="","",IF(C1413=" ",SUMIFS($R:$R,$C:$C,RIGHT($D1413,6)),IF(C1413="  ",SUMIFS($R:$R,$C:$C," "),ROUNDDOWN(Q1413*VLOOKUP(C1413,Aktivity!$C$6:$R$25,10,FALSE),2))))</f>
        <v/>
      </c>
      <c r="S1413" s="90" t="str">
        <f>IF($I1413="","",IF(C1413=" ",SUMIFS($S:$S,$C:$C,RIGHT($D1413,6)),IF(C1413="  ",SUMIFS($S:$S,$C:$C," "),ROUNDDOWN(I1413*VLOOKUP(C1413,Aktivity!$C$6:$R$25,13,FALSE),2))))</f>
        <v/>
      </c>
      <c r="T1413" s="90" t="str">
        <f t="shared" ref="T1413:T1476" si="114">IF($I1413="","",IF(C1413=" ",SUMIFS($T:$T,$C:$C,RIGHT($D1413,6)),IF(C1413="  ",SUMIFS($T:$T,$C:$C," "),R1413-S1413)))</f>
        <v/>
      </c>
      <c r="V1413" s="13" t="str">
        <f>IFERROR(SMALL(Zoznam!O:O,ROW()-3),"")</f>
        <v/>
      </c>
    </row>
    <row r="1414" spans="2:22" ht="15" x14ac:dyDescent="0.25">
      <c r="B1414" s="89" t="str">
        <f>IF($V1414="","",VLOOKUP($V1414,Zoznam!$O:$W,2,FALSE))</f>
        <v/>
      </c>
      <c r="C1414" s="89" t="str">
        <f>IF($V1414="","",VLOOKUP($V1414,Zoznam!$O:$W,3,FALSE))</f>
        <v/>
      </c>
      <c r="D1414" s="75" t="str">
        <f>IF($V1414="","",VLOOKUP($V1414,Zoznam!$O:$W,4,FALSE))</f>
        <v/>
      </c>
      <c r="E1414" s="75" t="str">
        <f>IF($V1414="","",VLOOKUP($V1414,Zoznam!$O:$W,5,FALSE))</f>
        <v/>
      </c>
      <c r="F1414" s="89" t="str">
        <f>IF($V1414="","",VLOOKUP($V1414,Zoznam!$O:$W,6,FALSE))</f>
        <v/>
      </c>
      <c r="G1414" s="90" t="str">
        <f>IF($V1414="","",VLOOKUP($V1414,Zoznam!$O:$W,7,FALSE))</f>
        <v/>
      </c>
      <c r="H1414" s="91" t="str">
        <f>IF($V1414="","",VLOOKUP($V1414,Zoznam!$O:$W,8,FALSE))</f>
        <v/>
      </c>
      <c r="I1414" s="123" t="str">
        <f>IF($V1414="","",VLOOKUP($V1414,Zoznam!$O:$W,9,FALSE))</f>
        <v/>
      </c>
      <c r="J1414" s="123" t="str">
        <f t="shared" si="110"/>
        <v/>
      </c>
      <c r="K1414" s="90" t="str">
        <f t="shared" si="111"/>
        <v/>
      </c>
      <c r="L1414" s="90" t="str">
        <f t="shared" si="112"/>
        <v/>
      </c>
      <c r="M1414" s="90" t="str">
        <f>IF($I1414="","",IF(C1414=" ",SUMIFS($M:$M,$C:$C,RIGHT($D1414,6)),IF(C1414="  ",SUMIFS($M:$M,$C:$C," "),ROUNDUP(I1414*VLOOKUP(C1414,Aktivity!$C$6:$R$25,8,FALSE),2))))</f>
        <v/>
      </c>
      <c r="N1414" s="90" t="str">
        <f>IF($I1414="","",IF(C1414=" ",SUMIFS($N:$N,$C:$C,RIGHT($D1414,6)),IF(C1414="  ",SUMIFS($N:$N,$C:$C," "),ROUNDDOWN(M1414*VLOOKUP(C1414,Aktivity!$C$6:$R$25,10,FALSE),2))))</f>
        <v/>
      </c>
      <c r="O1414" s="90" t="str">
        <f>IF($I1414="","",IF(C1414=" ",SUMIFS($O:$O,$C:$C,RIGHT($D1414,6)),IF(C1414="  ",SUMIFS($O:$O,$C:$C," "),ROUNDDOWN(I1414*VLOOKUP(C1414,Aktivity!$C$6:$R$25,12,FALSE),2))))</f>
        <v/>
      </c>
      <c r="P1414" s="90" t="str">
        <f t="shared" si="113"/>
        <v/>
      </c>
      <c r="Q1414" s="90" t="str">
        <f>IF($I1414="","",IF(C1414=" ",SUMIFS($Q:$Q,$C:$C,RIGHT($D1414,6)),IF(C1414="  ",SUMIFS($Q:$Q,$C:$C," "),ROUNDDOWN(I1414*VLOOKUP(C1414,Aktivity!$C$6:$R$25,9,FALSE),2))))</f>
        <v/>
      </c>
      <c r="R1414" s="90" t="str">
        <f>IF($I1414="","",IF(C1414=" ",SUMIFS($R:$R,$C:$C,RIGHT($D1414,6)),IF(C1414="  ",SUMIFS($R:$R,$C:$C," "),ROUNDDOWN(Q1414*VLOOKUP(C1414,Aktivity!$C$6:$R$25,10,FALSE),2))))</f>
        <v/>
      </c>
      <c r="S1414" s="90" t="str">
        <f>IF($I1414="","",IF(C1414=" ",SUMIFS($S:$S,$C:$C,RIGHT($D1414,6)),IF(C1414="  ",SUMIFS($S:$S,$C:$C," "),ROUNDDOWN(I1414*VLOOKUP(C1414,Aktivity!$C$6:$R$25,13,FALSE),2))))</f>
        <v/>
      </c>
      <c r="T1414" s="90" t="str">
        <f t="shared" si="114"/>
        <v/>
      </c>
      <c r="V1414" s="13" t="str">
        <f>IFERROR(SMALL(Zoznam!O:O,ROW()-3),"")</f>
        <v/>
      </c>
    </row>
    <row r="1415" spans="2:22" ht="15" x14ac:dyDescent="0.25">
      <c r="B1415" s="89" t="str">
        <f>IF($V1415="","",VLOOKUP($V1415,Zoznam!$O:$W,2,FALSE))</f>
        <v/>
      </c>
      <c r="C1415" s="89" t="str">
        <f>IF($V1415="","",VLOOKUP($V1415,Zoznam!$O:$W,3,FALSE))</f>
        <v/>
      </c>
      <c r="D1415" s="75" t="str">
        <f>IF($V1415="","",VLOOKUP($V1415,Zoznam!$O:$W,4,FALSE))</f>
        <v/>
      </c>
      <c r="E1415" s="75" t="str">
        <f>IF($V1415="","",VLOOKUP($V1415,Zoznam!$O:$W,5,FALSE))</f>
        <v/>
      </c>
      <c r="F1415" s="89" t="str">
        <f>IF($V1415="","",VLOOKUP($V1415,Zoznam!$O:$W,6,FALSE))</f>
        <v/>
      </c>
      <c r="G1415" s="90" t="str">
        <f>IF($V1415="","",VLOOKUP($V1415,Zoznam!$O:$W,7,FALSE))</f>
        <v/>
      </c>
      <c r="H1415" s="91" t="str">
        <f>IF($V1415="","",VLOOKUP($V1415,Zoznam!$O:$W,8,FALSE))</f>
        <v/>
      </c>
      <c r="I1415" s="123" t="str">
        <f>IF($V1415="","",VLOOKUP($V1415,Zoznam!$O:$W,9,FALSE))</f>
        <v/>
      </c>
      <c r="J1415" s="123" t="str">
        <f t="shared" si="110"/>
        <v/>
      </c>
      <c r="K1415" s="90" t="str">
        <f t="shared" si="111"/>
        <v/>
      </c>
      <c r="L1415" s="90" t="str">
        <f t="shared" si="112"/>
        <v/>
      </c>
      <c r="M1415" s="90" t="str">
        <f>IF($I1415="","",IF(C1415=" ",SUMIFS($M:$M,$C:$C,RIGHT($D1415,6)),IF(C1415="  ",SUMIFS($M:$M,$C:$C," "),ROUNDUP(I1415*VLOOKUP(C1415,Aktivity!$C$6:$R$25,8,FALSE),2))))</f>
        <v/>
      </c>
      <c r="N1415" s="90" t="str">
        <f>IF($I1415="","",IF(C1415=" ",SUMIFS($N:$N,$C:$C,RIGHT($D1415,6)),IF(C1415="  ",SUMIFS($N:$N,$C:$C," "),ROUNDDOWN(M1415*VLOOKUP(C1415,Aktivity!$C$6:$R$25,10,FALSE),2))))</f>
        <v/>
      </c>
      <c r="O1415" s="90" t="str">
        <f>IF($I1415="","",IF(C1415=" ",SUMIFS($O:$O,$C:$C,RIGHT($D1415,6)),IF(C1415="  ",SUMIFS($O:$O,$C:$C," "),ROUNDDOWN(I1415*VLOOKUP(C1415,Aktivity!$C$6:$R$25,12,FALSE),2))))</f>
        <v/>
      </c>
      <c r="P1415" s="90" t="str">
        <f t="shared" si="113"/>
        <v/>
      </c>
      <c r="Q1415" s="90" t="str">
        <f>IF($I1415="","",IF(C1415=" ",SUMIFS($Q:$Q,$C:$C,RIGHT($D1415,6)),IF(C1415="  ",SUMIFS($Q:$Q,$C:$C," "),ROUNDDOWN(I1415*VLOOKUP(C1415,Aktivity!$C$6:$R$25,9,FALSE),2))))</f>
        <v/>
      </c>
      <c r="R1415" s="90" t="str">
        <f>IF($I1415="","",IF(C1415=" ",SUMIFS($R:$R,$C:$C,RIGHT($D1415,6)),IF(C1415="  ",SUMIFS($R:$R,$C:$C," "),ROUNDDOWN(Q1415*VLOOKUP(C1415,Aktivity!$C$6:$R$25,10,FALSE),2))))</f>
        <v/>
      </c>
      <c r="S1415" s="90" t="str">
        <f>IF($I1415="","",IF(C1415=" ",SUMIFS($S:$S,$C:$C,RIGHT($D1415,6)),IF(C1415="  ",SUMIFS($S:$S,$C:$C," "),ROUNDDOWN(I1415*VLOOKUP(C1415,Aktivity!$C$6:$R$25,13,FALSE),2))))</f>
        <v/>
      </c>
      <c r="T1415" s="90" t="str">
        <f t="shared" si="114"/>
        <v/>
      </c>
      <c r="V1415" s="13" t="str">
        <f>IFERROR(SMALL(Zoznam!O:O,ROW()-3),"")</f>
        <v/>
      </c>
    </row>
    <row r="1416" spans="2:22" ht="15" x14ac:dyDescent="0.25">
      <c r="B1416" s="89" t="str">
        <f>IF($V1416="","",VLOOKUP($V1416,Zoznam!$O:$W,2,FALSE))</f>
        <v/>
      </c>
      <c r="C1416" s="89" t="str">
        <f>IF($V1416="","",VLOOKUP($V1416,Zoznam!$O:$W,3,FALSE))</f>
        <v/>
      </c>
      <c r="D1416" s="75" t="str">
        <f>IF($V1416="","",VLOOKUP($V1416,Zoznam!$O:$W,4,FALSE))</f>
        <v/>
      </c>
      <c r="E1416" s="75" t="str">
        <f>IF($V1416="","",VLOOKUP($V1416,Zoznam!$O:$W,5,FALSE))</f>
        <v/>
      </c>
      <c r="F1416" s="89" t="str">
        <f>IF($V1416="","",VLOOKUP($V1416,Zoznam!$O:$W,6,FALSE))</f>
        <v/>
      </c>
      <c r="G1416" s="90" t="str">
        <f>IF($V1416="","",VLOOKUP($V1416,Zoznam!$O:$W,7,FALSE))</f>
        <v/>
      </c>
      <c r="H1416" s="91" t="str">
        <f>IF($V1416="","",VLOOKUP($V1416,Zoznam!$O:$W,8,FALSE))</f>
        <v/>
      </c>
      <c r="I1416" s="123" t="str">
        <f>IF($V1416="","",VLOOKUP($V1416,Zoznam!$O:$W,9,FALSE))</f>
        <v/>
      </c>
      <c r="J1416" s="123" t="str">
        <f t="shared" si="110"/>
        <v/>
      </c>
      <c r="K1416" s="90" t="str">
        <f t="shared" si="111"/>
        <v/>
      </c>
      <c r="L1416" s="90" t="str">
        <f t="shared" si="112"/>
        <v/>
      </c>
      <c r="M1416" s="90" t="str">
        <f>IF($I1416="","",IF(C1416=" ",SUMIFS($M:$M,$C:$C,RIGHT($D1416,6)),IF(C1416="  ",SUMIFS($M:$M,$C:$C," "),ROUNDUP(I1416*VLOOKUP(C1416,Aktivity!$C$6:$R$25,8,FALSE),2))))</f>
        <v/>
      </c>
      <c r="N1416" s="90" t="str">
        <f>IF($I1416="","",IF(C1416=" ",SUMIFS($N:$N,$C:$C,RIGHT($D1416,6)),IF(C1416="  ",SUMIFS($N:$N,$C:$C," "),ROUNDDOWN(M1416*VLOOKUP(C1416,Aktivity!$C$6:$R$25,10,FALSE),2))))</f>
        <v/>
      </c>
      <c r="O1416" s="90" t="str">
        <f>IF($I1416="","",IF(C1416=" ",SUMIFS($O:$O,$C:$C,RIGHT($D1416,6)),IF(C1416="  ",SUMIFS($O:$O,$C:$C," "),ROUNDDOWN(I1416*VLOOKUP(C1416,Aktivity!$C$6:$R$25,12,FALSE),2))))</f>
        <v/>
      </c>
      <c r="P1416" s="90" t="str">
        <f t="shared" si="113"/>
        <v/>
      </c>
      <c r="Q1416" s="90" t="str">
        <f>IF($I1416="","",IF(C1416=" ",SUMIFS($Q:$Q,$C:$C,RIGHT($D1416,6)),IF(C1416="  ",SUMIFS($Q:$Q,$C:$C," "),ROUNDDOWN(I1416*VLOOKUP(C1416,Aktivity!$C$6:$R$25,9,FALSE),2))))</f>
        <v/>
      </c>
      <c r="R1416" s="90" t="str">
        <f>IF($I1416="","",IF(C1416=" ",SUMIFS($R:$R,$C:$C,RIGHT($D1416,6)),IF(C1416="  ",SUMIFS($R:$R,$C:$C," "),ROUNDDOWN(Q1416*VLOOKUP(C1416,Aktivity!$C$6:$R$25,10,FALSE),2))))</f>
        <v/>
      </c>
      <c r="S1416" s="90" t="str">
        <f>IF($I1416="","",IF(C1416=" ",SUMIFS($S:$S,$C:$C,RIGHT($D1416,6)),IF(C1416="  ",SUMIFS($S:$S,$C:$C," "),ROUNDDOWN(I1416*VLOOKUP(C1416,Aktivity!$C$6:$R$25,13,FALSE),2))))</f>
        <v/>
      </c>
      <c r="T1416" s="90" t="str">
        <f t="shared" si="114"/>
        <v/>
      </c>
      <c r="V1416" s="13" t="str">
        <f>IFERROR(SMALL(Zoznam!O:O,ROW()-3),"")</f>
        <v/>
      </c>
    </row>
    <row r="1417" spans="2:22" ht="15" x14ac:dyDescent="0.25">
      <c r="B1417" s="89" t="str">
        <f>IF($V1417="","",VLOOKUP($V1417,Zoznam!$O:$W,2,FALSE))</f>
        <v/>
      </c>
      <c r="C1417" s="89" t="str">
        <f>IF($V1417="","",VLOOKUP($V1417,Zoznam!$O:$W,3,FALSE))</f>
        <v/>
      </c>
      <c r="D1417" s="75" t="str">
        <f>IF($V1417="","",VLOOKUP($V1417,Zoznam!$O:$W,4,FALSE))</f>
        <v/>
      </c>
      <c r="E1417" s="75" t="str">
        <f>IF($V1417="","",VLOOKUP($V1417,Zoznam!$O:$W,5,FALSE))</f>
        <v/>
      </c>
      <c r="F1417" s="89" t="str">
        <f>IF($V1417="","",VLOOKUP($V1417,Zoznam!$O:$W,6,FALSE))</f>
        <v/>
      </c>
      <c r="G1417" s="90" t="str">
        <f>IF($V1417="","",VLOOKUP($V1417,Zoznam!$O:$W,7,FALSE))</f>
        <v/>
      </c>
      <c r="H1417" s="91" t="str">
        <f>IF($V1417="","",VLOOKUP($V1417,Zoznam!$O:$W,8,FALSE))</f>
        <v/>
      </c>
      <c r="I1417" s="123" t="str">
        <f>IF($V1417="","",VLOOKUP($V1417,Zoznam!$O:$W,9,FALSE))</f>
        <v/>
      </c>
      <c r="J1417" s="123" t="str">
        <f t="shared" si="110"/>
        <v/>
      </c>
      <c r="K1417" s="90" t="str">
        <f t="shared" si="111"/>
        <v/>
      </c>
      <c r="L1417" s="90" t="str">
        <f t="shared" si="112"/>
        <v/>
      </c>
      <c r="M1417" s="90" t="str">
        <f>IF($I1417="","",IF(C1417=" ",SUMIFS($M:$M,$C:$C,RIGHT($D1417,6)),IF(C1417="  ",SUMIFS($M:$M,$C:$C," "),ROUNDUP(I1417*VLOOKUP(C1417,Aktivity!$C$6:$R$25,8,FALSE),2))))</f>
        <v/>
      </c>
      <c r="N1417" s="90" t="str">
        <f>IF($I1417="","",IF(C1417=" ",SUMIFS($N:$N,$C:$C,RIGHT($D1417,6)),IF(C1417="  ",SUMIFS($N:$N,$C:$C," "),ROUNDDOWN(M1417*VLOOKUP(C1417,Aktivity!$C$6:$R$25,10,FALSE),2))))</f>
        <v/>
      </c>
      <c r="O1417" s="90" t="str">
        <f>IF($I1417="","",IF(C1417=" ",SUMIFS($O:$O,$C:$C,RIGHT($D1417,6)),IF(C1417="  ",SUMIFS($O:$O,$C:$C," "),ROUNDDOWN(I1417*VLOOKUP(C1417,Aktivity!$C$6:$R$25,12,FALSE),2))))</f>
        <v/>
      </c>
      <c r="P1417" s="90" t="str">
        <f t="shared" si="113"/>
        <v/>
      </c>
      <c r="Q1417" s="90" t="str">
        <f>IF($I1417="","",IF(C1417=" ",SUMIFS($Q:$Q,$C:$C,RIGHT($D1417,6)),IF(C1417="  ",SUMIFS($Q:$Q,$C:$C," "),ROUNDDOWN(I1417*VLOOKUP(C1417,Aktivity!$C$6:$R$25,9,FALSE),2))))</f>
        <v/>
      </c>
      <c r="R1417" s="90" t="str">
        <f>IF($I1417="","",IF(C1417=" ",SUMIFS($R:$R,$C:$C,RIGHT($D1417,6)),IF(C1417="  ",SUMIFS($R:$R,$C:$C," "),ROUNDDOWN(Q1417*VLOOKUP(C1417,Aktivity!$C$6:$R$25,10,FALSE),2))))</f>
        <v/>
      </c>
      <c r="S1417" s="90" t="str">
        <f>IF($I1417="","",IF(C1417=" ",SUMIFS($S:$S,$C:$C,RIGHT($D1417,6)),IF(C1417="  ",SUMIFS($S:$S,$C:$C," "),ROUNDDOWN(I1417*VLOOKUP(C1417,Aktivity!$C$6:$R$25,13,FALSE),2))))</f>
        <v/>
      </c>
      <c r="T1417" s="90" t="str">
        <f t="shared" si="114"/>
        <v/>
      </c>
      <c r="V1417" s="13" t="str">
        <f>IFERROR(SMALL(Zoznam!O:O,ROW()-3),"")</f>
        <v/>
      </c>
    </row>
    <row r="1418" spans="2:22" ht="15" x14ac:dyDescent="0.25">
      <c r="B1418" s="89" t="str">
        <f>IF($V1418="","",VLOOKUP($V1418,Zoznam!$O:$W,2,FALSE))</f>
        <v/>
      </c>
      <c r="C1418" s="89" t="str">
        <f>IF($V1418="","",VLOOKUP($V1418,Zoznam!$O:$W,3,FALSE))</f>
        <v/>
      </c>
      <c r="D1418" s="75" t="str">
        <f>IF($V1418="","",VLOOKUP($V1418,Zoznam!$O:$W,4,FALSE))</f>
        <v/>
      </c>
      <c r="E1418" s="75" t="str">
        <f>IF($V1418="","",VLOOKUP($V1418,Zoznam!$O:$W,5,FALSE))</f>
        <v/>
      </c>
      <c r="F1418" s="89" t="str">
        <f>IF($V1418="","",VLOOKUP($V1418,Zoznam!$O:$W,6,FALSE))</f>
        <v/>
      </c>
      <c r="G1418" s="90" t="str">
        <f>IF($V1418="","",VLOOKUP($V1418,Zoznam!$O:$W,7,FALSE))</f>
        <v/>
      </c>
      <c r="H1418" s="91" t="str">
        <f>IF($V1418="","",VLOOKUP($V1418,Zoznam!$O:$W,8,FALSE))</f>
        <v/>
      </c>
      <c r="I1418" s="123" t="str">
        <f>IF($V1418="","",VLOOKUP($V1418,Zoznam!$O:$W,9,FALSE))</f>
        <v/>
      </c>
      <c r="J1418" s="123" t="str">
        <f t="shared" si="110"/>
        <v/>
      </c>
      <c r="K1418" s="90" t="str">
        <f t="shared" si="111"/>
        <v/>
      </c>
      <c r="L1418" s="90" t="str">
        <f t="shared" si="112"/>
        <v/>
      </c>
      <c r="M1418" s="90" t="str">
        <f>IF($I1418="","",IF(C1418=" ",SUMIFS($M:$M,$C:$C,RIGHT($D1418,6)),IF(C1418="  ",SUMIFS($M:$M,$C:$C," "),ROUNDUP(I1418*VLOOKUP(C1418,Aktivity!$C$6:$R$25,8,FALSE),2))))</f>
        <v/>
      </c>
      <c r="N1418" s="90" t="str">
        <f>IF($I1418="","",IF(C1418=" ",SUMIFS($N:$N,$C:$C,RIGHT($D1418,6)),IF(C1418="  ",SUMIFS($N:$N,$C:$C," "),ROUNDDOWN(M1418*VLOOKUP(C1418,Aktivity!$C$6:$R$25,10,FALSE),2))))</f>
        <v/>
      </c>
      <c r="O1418" s="90" t="str">
        <f>IF($I1418="","",IF(C1418=" ",SUMIFS($O:$O,$C:$C,RIGHT($D1418,6)),IF(C1418="  ",SUMIFS($O:$O,$C:$C," "),ROUNDDOWN(I1418*VLOOKUP(C1418,Aktivity!$C$6:$R$25,12,FALSE),2))))</f>
        <v/>
      </c>
      <c r="P1418" s="90" t="str">
        <f t="shared" si="113"/>
        <v/>
      </c>
      <c r="Q1418" s="90" t="str">
        <f>IF($I1418="","",IF(C1418=" ",SUMIFS($Q:$Q,$C:$C,RIGHT($D1418,6)),IF(C1418="  ",SUMIFS($Q:$Q,$C:$C," "),ROUNDDOWN(I1418*VLOOKUP(C1418,Aktivity!$C$6:$R$25,9,FALSE),2))))</f>
        <v/>
      </c>
      <c r="R1418" s="90" t="str">
        <f>IF($I1418="","",IF(C1418=" ",SUMIFS($R:$R,$C:$C,RIGHT($D1418,6)),IF(C1418="  ",SUMIFS($R:$R,$C:$C," "),ROUNDDOWN(Q1418*VLOOKUP(C1418,Aktivity!$C$6:$R$25,10,FALSE),2))))</f>
        <v/>
      </c>
      <c r="S1418" s="90" t="str">
        <f>IF($I1418="","",IF(C1418=" ",SUMIFS($S:$S,$C:$C,RIGHT($D1418,6)),IF(C1418="  ",SUMIFS($S:$S,$C:$C," "),ROUNDDOWN(I1418*VLOOKUP(C1418,Aktivity!$C$6:$R$25,13,FALSE),2))))</f>
        <v/>
      </c>
      <c r="T1418" s="90" t="str">
        <f t="shared" si="114"/>
        <v/>
      </c>
      <c r="V1418" s="13" t="str">
        <f>IFERROR(SMALL(Zoznam!O:O,ROW()-3),"")</f>
        <v/>
      </c>
    </row>
    <row r="1419" spans="2:22" ht="15" x14ac:dyDescent="0.25">
      <c r="B1419" s="89" t="str">
        <f>IF($V1419="","",VLOOKUP($V1419,Zoznam!$O:$W,2,FALSE))</f>
        <v/>
      </c>
      <c r="C1419" s="89" t="str">
        <f>IF($V1419="","",VLOOKUP($V1419,Zoznam!$O:$W,3,FALSE))</f>
        <v/>
      </c>
      <c r="D1419" s="75" t="str">
        <f>IF($V1419="","",VLOOKUP($V1419,Zoznam!$O:$W,4,FALSE))</f>
        <v/>
      </c>
      <c r="E1419" s="75" t="str">
        <f>IF($V1419="","",VLOOKUP($V1419,Zoznam!$O:$W,5,FALSE))</f>
        <v/>
      </c>
      <c r="F1419" s="89" t="str">
        <f>IF($V1419="","",VLOOKUP($V1419,Zoznam!$O:$W,6,FALSE))</f>
        <v/>
      </c>
      <c r="G1419" s="90" t="str">
        <f>IF($V1419="","",VLOOKUP($V1419,Zoznam!$O:$W,7,FALSE))</f>
        <v/>
      </c>
      <c r="H1419" s="91" t="str">
        <f>IF($V1419="","",VLOOKUP($V1419,Zoznam!$O:$W,8,FALSE))</f>
        <v/>
      </c>
      <c r="I1419" s="123" t="str">
        <f>IF($V1419="","",VLOOKUP($V1419,Zoznam!$O:$W,9,FALSE))</f>
        <v/>
      </c>
      <c r="J1419" s="123" t="str">
        <f t="shared" si="110"/>
        <v/>
      </c>
      <c r="K1419" s="90" t="str">
        <f t="shared" si="111"/>
        <v/>
      </c>
      <c r="L1419" s="90" t="str">
        <f t="shared" si="112"/>
        <v/>
      </c>
      <c r="M1419" s="90" t="str">
        <f>IF($I1419="","",IF(C1419=" ",SUMIFS($M:$M,$C:$C,RIGHT($D1419,6)),IF(C1419="  ",SUMIFS($M:$M,$C:$C," "),ROUNDUP(I1419*VLOOKUP(C1419,Aktivity!$C$6:$R$25,8,FALSE),2))))</f>
        <v/>
      </c>
      <c r="N1419" s="90" t="str">
        <f>IF($I1419="","",IF(C1419=" ",SUMIFS($N:$N,$C:$C,RIGHT($D1419,6)),IF(C1419="  ",SUMIFS($N:$N,$C:$C," "),ROUNDDOWN(M1419*VLOOKUP(C1419,Aktivity!$C$6:$R$25,10,FALSE),2))))</f>
        <v/>
      </c>
      <c r="O1419" s="90" t="str">
        <f>IF($I1419="","",IF(C1419=" ",SUMIFS($O:$O,$C:$C,RIGHT($D1419,6)),IF(C1419="  ",SUMIFS($O:$O,$C:$C," "),ROUNDDOWN(I1419*VLOOKUP(C1419,Aktivity!$C$6:$R$25,12,FALSE),2))))</f>
        <v/>
      </c>
      <c r="P1419" s="90" t="str">
        <f t="shared" si="113"/>
        <v/>
      </c>
      <c r="Q1419" s="90" t="str">
        <f>IF($I1419="","",IF(C1419=" ",SUMIFS($Q:$Q,$C:$C,RIGHT($D1419,6)),IF(C1419="  ",SUMIFS($Q:$Q,$C:$C," "),ROUNDDOWN(I1419*VLOOKUP(C1419,Aktivity!$C$6:$R$25,9,FALSE),2))))</f>
        <v/>
      </c>
      <c r="R1419" s="90" t="str">
        <f>IF($I1419="","",IF(C1419=" ",SUMIFS($R:$R,$C:$C,RIGHT($D1419,6)),IF(C1419="  ",SUMIFS($R:$R,$C:$C," "),ROUNDDOWN(Q1419*VLOOKUP(C1419,Aktivity!$C$6:$R$25,10,FALSE),2))))</f>
        <v/>
      </c>
      <c r="S1419" s="90" t="str">
        <f>IF($I1419="","",IF(C1419=" ",SUMIFS($S:$S,$C:$C,RIGHT($D1419,6)),IF(C1419="  ",SUMIFS($S:$S,$C:$C," "),ROUNDDOWN(I1419*VLOOKUP(C1419,Aktivity!$C$6:$R$25,13,FALSE),2))))</f>
        <v/>
      </c>
      <c r="T1419" s="90" t="str">
        <f t="shared" si="114"/>
        <v/>
      </c>
      <c r="V1419" s="13" t="str">
        <f>IFERROR(SMALL(Zoznam!O:O,ROW()-3),"")</f>
        <v/>
      </c>
    </row>
    <row r="1420" spans="2:22" ht="15" x14ac:dyDescent="0.25">
      <c r="B1420" s="89" t="str">
        <f>IF($V1420="","",VLOOKUP($V1420,Zoznam!$O:$W,2,FALSE))</f>
        <v/>
      </c>
      <c r="C1420" s="89" t="str">
        <f>IF($V1420="","",VLOOKUP($V1420,Zoznam!$O:$W,3,FALSE))</f>
        <v/>
      </c>
      <c r="D1420" s="75" t="str">
        <f>IF($V1420="","",VLOOKUP($V1420,Zoznam!$O:$W,4,FALSE))</f>
        <v/>
      </c>
      <c r="E1420" s="75" t="str">
        <f>IF($V1420="","",VLOOKUP($V1420,Zoznam!$O:$W,5,FALSE))</f>
        <v/>
      </c>
      <c r="F1420" s="89" t="str">
        <f>IF($V1420="","",VLOOKUP($V1420,Zoznam!$O:$W,6,FALSE))</f>
        <v/>
      </c>
      <c r="G1420" s="90" t="str">
        <f>IF($V1420="","",VLOOKUP($V1420,Zoznam!$O:$W,7,FALSE))</f>
        <v/>
      </c>
      <c r="H1420" s="91" t="str">
        <f>IF($V1420="","",VLOOKUP($V1420,Zoznam!$O:$W,8,FALSE))</f>
        <v/>
      </c>
      <c r="I1420" s="123" t="str">
        <f>IF($V1420="","",VLOOKUP($V1420,Zoznam!$O:$W,9,FALSE))</f>
        <v/>
      </c>
      <c r="J1420" s="123" t="str">
        <f t="shared" si="110"/>
        <v/>
      </c>
      <c r="K1420" s="90" t="str">
        <f t="shared" si="111"/>
        <v/>
      </c>
      <c r="L1420" s="90" t="str">
        <f t="shared" si="112"/>
        <v/>
      </c>
      <c r="M1420" s="90" t="str">
        <f>IF($I1420="","",IF(C1420=" ",SUMIFS($M:$M,$C:$C,RIGHT($D1420,6)),IF(C1420="  ",SUMIFS($M:$M,$C:$C," "),ROUNDUP(I1420*VLOOKUP(C1420,Aktivity!$C$6:$R$25,8,FALSE),2))))</f>
        <v/>
      </c>
      <c r="N1420" s="90" t="str">
        <f>IF($I1420="","",IF(C1420=" ",SUMIFS($N:$N,$C:$C,RIGHT($D1420,6)),IF(C1420="  ",SUMIFS($N:$N,$C:$C," "),ROUNDDOWN(M1420*VLOOKUP(C1420,Aktivity!$C$6:$R$25,10,FALSE),2))))</f>
        <v/>
      </c>
      <c r="O1420" s="90" t="str">
        <f>IF($I1420="","",IF(C1420=" ",SUMIFS($O:$O,$C:$C,RIGHT($D1420,6)),IF(C1420="  ",SUMIFS($O:$O,$C:$C," "),ROUNDDOWN(I1420*VLOOKUP(C1420,Aktivity!$C$6:$R$25,12,FALSE),2))))</f>
        <v/>
      </c>
      <c r="P1420" s="90" t="str">
        <f t="shared" si="113"/>
        <v/>
      </c>
      <c r="Q1420" s="90" t="str">
        <f>IF($I1420="","",IF(C1420=" ",SUMIFS($Q:$Q,$C:$C,RIGHT($D1420,6)),IF(C1420="  ",SUMIFS($Q:$Q,$C:$C," "),ROUNDDOWN(I1420*VLOOKUP(C1420,Aktivity!$C$6:$R$25,9,FALSE),2))))</f>
        <v/>
      </c>
      <c r="R1420" s="90" t="str">
        <f>IF($I1420="","",IF(C1420=" ",SUMIFS($R:$R,$C:$C,RIGHT($D1420,6)),IF(C1420="  ",SUMIFS($R:$R,$C:$C," "),ROUNDDOWN(Q1420*VLOOKUP(C1420,Aktivity!$C$6:$R$25,10,FALSE),2))))</f>
        <v/>
      </c>
      <c r="S1420" s="90" t="str">
        <f>IF($I1420="","",IF(C1420=" ",SUMIFS($S:$S,$C:$C,RIGHT($D1420,6)),IF(C1420="  ",SUMIFS($S:$S,$C:$C," "),ROUNDDOWN(I1420*VLOOKUP(C1420,Aktivity!$C$6:$R$25,13,FALSE),2))))</f>
        <v/>
      </c>
      <c r="T1420" s="90" t="str">
        <f t="shared" si="114"/>
        <v/>
      </c>
      <c r="V1420" s="13" t="str">
        <f>IFERROR(SMALL(Zoznam!O:O,ROW()-3),"")</f>
        <v/>
      </c>
    </row>
    <row r="1421" spans="2:22" ht="15" x14ac:dyDescent="0.25">
      <c r="B1421" s="89" t="str">
        <f>IF($V1421="","",VLOOKUP($V1421,Zoznam!$O:$W,2,FALSE))</f>
        <v/>
      </c>
      <c r="C1421" s="89" t="str">
        <f>IF($V1421="","",VLOOKUP($V1421,Zoznam!$O:$W,3,FALSE))</f>
        <v/>
      </c>
      <c r="D1421" s="75" t="str">
        <f>IF($V1421="","",VLOOKUP($V1421,Zoznam!$O:$W,4,FALSE))</f>
        <v/>
      </c>
      <c r="E1421" s="75" t="str">
        <f>IF($V1421="","",VLOOKUP($V1421,Zoznam!$O:$W,5,FALSE))</f>
        <v/>
      </c>
      <c r="F1421" s="89" t="str">
        <f>IF($V1421="","",VLOOKUP($V1421,Zoznam!$O:$W,6,FALSE))</f>
        <v/>
      </c>
      <c r="G1421" s="90" t="str">
        <f>IF($V1421="","",VLOOKUP($V1421,Zoznam!$O:$W,7,FALSE))</f>
        <v/>
      </c>
      <c r="H1421" s="91" t="str">
        <f>IF($V1421="","",VLOOKUP($V1421,Zoznam!$O:$W,8,FALSE))</f>
        <v/>
      </c>
      <c r="I1421" s="123" t="str">
        <f>IF($V1421="","",VLOOKUP($V1421,Zoznam!$O:$W,9,FALSE))</f>
        <v/>
      </c>
      <c r="J1421" s="123" t="str">
        <f t="shared" si="110"/>
        <v/>
      </c>
      <c r="K1421" s="90" t="str">
        <f t="shared" si="111"/>
        <v/>
      </c>
      <c r="L1421" s="90" t="str">
        <f t="shared" si="112"/>
        <v/>
      </c>
      <c r="M1421" s="90" t="str">
        <f>IF($I1421="","",IF(C1421=" ",SUMIFS($M:$M,$C:$C,RIGHT($D1421,6)),IF(C1421="  ",SUMIFS($M:$M,$C:$C," "),ROUNDUP(I1421*VLOOKUP(C1421,Aktivity!$C$6:$R$25,8,FALSE),2))))</f>
        <v/>
      </c>
      <c r="N1421" s="90" t="str">
        <f>IF($I1421="","",IF(C1421=" ",SUMIFS($N:$N,$C:$C,RIGHT($D1421,6)),IF(C1421="  ",SUMIFS($N:$N,$C:$C," "),ROUNDDOWN(M1421*VLOOKUP(C1421,Aktivity!$C$6:$R$25,10,FALSE),2))))</f>
        <v/>
      </c>
      <c r="O1421" s="90" t="str">
        <f>IF($I1421="","",IF(C1421=" ",SUMIFS($O:$O,$C:$C,RIGHT($D1421,6)),IF(C1421="  ",SUMIFS($O:$O,$C:$C," "),ROUNDDOWN(I1421*VLOOKUP(C1421,Aktivity!$C$6:$R$25,12,FALSE),2))))</f>
        <v/>
      </c>
      <c r="P1421" s="90" t="str">
        <f t="shared" si="113"/>
        <v/>
      </c>
      <c r="Q1421" s="90" t="str">
        <f>IF($I1421="","",IF(C1421=" ",SUMIFS($Q:$Q,$C:$C,RIGHT($D1421,6)),IF(C1421="  ",SUMIFS($Q:$Q,$C:$C," "),ROUNDDOWN(I1421*VLOOKUP(C1421,Aktivity!$C$6:$R$25,9,FALSE),2))))</f>
        <v/>
      </c>
      <c r="R1421" s="90" t="str">
        <f>IF($I1421="","",IF(C1421=" ",SUMIFS($R:$R,$C:$C,RIGHT($D1421,6)),IF(C1421="  ",SUMIFS($R:$R,$C:$C," "),ROUNDDOWN(Q1421*VLOOKUP(C1421,Aktivity!$C$6:$R$25,10,FALSE),2))))</f>
        <v/>
      </c>
      <c r="S1421" s="90" t="str">
        <f>IF($I1421="","",IF(C1421=" ",SUMIFS($S:$S,$C:$C,RIGHT($D1421,6)),IF(C1421="  ",SUMIFS($S:$S,$C:$C," "),ROUNDDOWN(I1421*VLOOKUP(C1421,Aktivity!$C$6:$R$25,13,FALSE),2))))</f>
        <v/>
      </c>
      <c r="T1421" s="90" t="str">
        <f t="shared" si="114"/>
        <v/>
      </c>
      <c r="V1421" s="13" t="str">
        <f>IFERROR(SMALL(Zoznam!O:O,ROW()-3),"")</f>
        <v/>
      </c>
    </row>
    <row r="1422" spans="2:22" ht="15" x14ac:dyDescent="0.25">
      <c r="B1422" s="89" t="str">
        <f>IF($V1422="","",VLOOKUP($V1422,Zoznam!$O:$W,2,FALSE))</f>
        <v/>
      </c>
      <c r="C1422" s="89" t="str">
        <f>IF($V1422="","",VLOOKUP($V1422,Zoznam!$O:$W,3,FALSE))</f>
        <v/>
      </c>
      <c r="D1422" s="75" t="str">
        <f>IF($V1422="","",VLOOKUP($V1422,Zoznam!$O:$W,4,FALSE))</f>
        <v/>
      </c>
      <c r="E1422" s="75" t="str">
        <f>IF($V1422="","",VLOOKUP($V1422,Zoznam!$O:$W,5,FALSE))</f>
        <v/>
      </c>
      <c r="F1422" s="89" t="str">
        <f>IF($V1422="","",VLOOKUP($V1422,Zoznam!$O:$W,6,FALSE))</f>
        <v/>
      </c>
      <c r="G1422" s="90" t="str">
        <f>IF($V1422="","",VLOOKUP($V1422,Zoznam!$O:$W,7,FALSE))</f>
        <v/>
      </c>
      <c r="H1422" s="91" t="str">
        <f>IF($V1422="","",VLOOKUP($V1422,Zoznam!$O:$W,8,FALSE))</f>
        <v/>
      </c>
      <c r="I1422" s="123" t="str">
        <f>IF($V1422="","",VLOOKUP($V1422,Zoznam!$O:$W,9,FALSE))</f>
        <v/>
      </c>
      <c r="J1422" s="123" t="str">
        <f t="shared" si="110"/>
        <v/>
      </c>
      <c r="K1422" s="90" t="str">
        <f t="shared" si="111"/>
        <v/>
      </c>
      <c r="L1422" s="90" t="str">
        <f t="shared" si="112"/>
        <v/>
      </c>
      <c r="M1422" s="90" t="str">
        <f>IF($I1422="","",IF(C1422=" ",SUMIFS($M:$M,$C:$C,RIGHT($D1422,6)),IF(C1422="  ",SUMIFS($M:$M,$C:$C," "),ROUNDUP(I1422*VLOOKUP(C1422,Aktivity!$C$6:$R$25,8,FALSE),2))))</f>
        <v/>
      </c>
      <c r="N1422" s="90" t="str">
        <f>IF($I1422="","",IF(C1422=" ",SUMIFS($N:$N,$C:$C,RIGHT($D1422,6)),IF(C1422="  ",SUMIFS($N:$N,$C:$C," "),ROUNDDOWN(M1422*VLOOKUP(C1422,Aktivity!$C$6:$R$25,10,FALSE),2))))</f>
        <v/>
      </c>
      <c r="O1422" s="90" t="str">
        <f>IF($I1422="","",IF(C1422=" ",SUMIFS($O:$O,$C:$C,RIGHT($D1422,6)),IF(C1422="  ",SUMIFS($O:$O,$C:$C," "),ROUNDDOWN(I1422*VLOOKUP(C1422,Aktivity!$C$6:$R$25,12,FALSE),2))))</f>
        <v/>
      </c>
      <c r="P1422" s="90" t="str">
        <f t="shared" si="113"/>
        <v/>
      </c>
      <c r="Q1422" s="90" t="str">
        <f>IF($I1422="","",IF(C1422=" ",SUMIFS($Q:$Q,$C:$C,RIGHT($D1422,6)),IF(C1422="  ",SUMIFS($Q:$Q,$C:$C," "),ROUNDDOWN(I1422*VLOOKUP(C1422,Aktivity!$C$6:$R$25,9,FALSE),2))))</f>
        <v/>
      </c>
      <c r="R1422" s="90" t="str">
        <f>IF($I1422="","",IF(C1422=" ",SUMIFS($R:$R,$C:$C,RIGHT($D1422,6)),IF(C1422="  ",SUMIFS($R:$R,$C:$C," "),ROUNDDOWN(Q1422*VLOOKUP(C1422,Aktivity!$C$6:$R$25,10,FALSE),2))))</f>
        <v/>
      </c>
      <c r="S1422" s="90" t="str">
        <f>IF($I1422="","",IF(C1422=" ",SUMIFS($S:$S,$C:$C,RIGHT($D1422,6)),IF(C1422="  ",SUMIFS($S:$S,$C:$C," "),ROUNDDOWN(I1422*VLOOKUP(C1422,Aktivity!$C$6:$R$25,13,FALSE),2))))</f>
        <v/>
      </c>
      <c r="T1422" s="90" t="str">
        <f t="shared" si="114"/>
        <v/>
      </c>
      <c r="V1422" s="13" t="str">
        <f>IFERROR(SMALL(Zoznam!O:O,ROW()-3),"")</f>
        <v/>
      </c>
    </row>
    <row r="1423" spans="2:22" ht="15" x14ac:dyDescent="0.25">
      <c r="B1423" s="89" t="str">
        <f>IF($V1423="","",VLOOKUP($V1423,Zoznam!$O:$W,2,FALSE))</f>
        <v/>
      </c>
      <c r="C1423" s="89" t="str">
        <f>IF($V1423="","",VLOOKUP($V1423,Zoznam!$O:$W,3,FALSE))</f>
        <v/>
      </c>
      <c r="D1423" s="75" t="str">
        <f>IF($V1423="","",VLOOKUP($V1423,Zoznam!$O:$W,4,FALSE))</f>
        <v/>
      </c>
      <c r="E1423" s="75" t="str">
        <f>IF($V1423="","",VLOOKUP($V1423,Zoznam!$O:$W,5,FALSE))</f>
        <v/>
      </c>
      <c r="F1423" s="89" t="str">
        <f>IF($V1423="","",VLOOKUP($V1423,Zoznam!$O:$W,6,FALSE))</f>
        <v/>
      </c>
      <c r="G1423" s="90" t="str">
        <f>IF($V1423="","",VLOOKUP($V1423,Zoznam!$O:$W,7,FALSE))</f>
        <v/>
      </c>
      <c r="H1423" s="91" t="str">
        <f>IF($V1423="","",VLOOKUP($V1423,Zoznam!$O:$W,8,FALSE))</f>
        <v/>
      </c>
      <c r="I1423" s="123" t="str">
        <f>IF($V1423="","",VLOOKUP($V1423,Zoznam!$O:$W,9,FALSE))</f>
        <v/>
      </c>
      <c r="J1423" s="123" t="str">
        <f t="shared" si="110"/>
        <v/>
      </c>
      <c r="K1423" s="90" t="str">
        <f t="shared" si="111"/>
        <v/>
      </c>
      <c r="L1423" s="90" t="str">
        <f t="shared" si="112"/>
        <v/>
      </c>
      <c r="M1423" s="90" t="str">
        <f>IF($I1423="","",IF(C1423=" ",SUMIFS($M:$M,$C:$C,RIGHT($D1423,6)),IF(C1423="  ",SUMIFS($M:$M,$C:$C," "),ROUNDUP(I1423*VLOOKUP(C1423,Aktivity!$C$6:$R$25,8,FALSE),2))))</f>
        <v/>
      </c>
      <c r="N1423" s="90" t="str">
        <f>IF($I1423="","",IF(C1423=" ",SUMIFS($N:$N,$C:$C,RIGHT($D1423,6)),IF(C1423="  ",SUMIFS($N:$N,$C:$C," "),ROUNDDOWN(M1423*VLOOKUP(C1423,Aktivity!$C$6:$R$25,10,FALSE),2))))</f>
        <v/>
      </c>
      <c r="O1423" s="90" t="str">
        <f>IF($I1423="","",IF(C1423=" ",SUMIFS($O:$O,$C:$C,RIGHT($D1423,6)),IF(C1423="  ",SUMIFS($O:$O,$C:$C," "),ROUNDDOWN(I1423*VLOOKUP(C1423,Aktivity!$C$6:$R$25,12,FALSE),2))))</f>
        <v/>
      </c>
      <c r="P1423" s="90" t="str">
        <f t="shared" si="113"/>
        <v/>
      </c>
      <c r="Q1423" s="90" t="str">
        <f>IF($I1423="","",IF(C1423=" ",SUMIFS($Q:$Q,$C:$C,RIGHT($D1423,6)),IF(C1423="  ",SUMIFS($Q:$Q,$C:$C," "),ROUNDDOWN(I1423*VLOOKUP(C1423,Aktivity!$C$6:$R$25,9,FALSE),2))))</f>
        <v/>
      </c>
      <c r="R1423" s="90" t="str">
        <f>IF($I1423="","",IF(C1423=" ",SUMIFS($R:$R,$C:$C,RIGHT($D1423,6)),IF(C1423="  ",SUMIFS($R:$R,$C:$C," "),ROUNDDOWN(Q1423*VLOOKUP(C1423,Aktivity!$C$6:$R$25,10,FALSE),2))))</f>
        <v/>
      </c>
      <c r="S1423" s="90" t="str">
        <f>IF($I1423="","",IF(C1423=" ",SUMIFS($S:$S,$C:$C,RIGHT($D1423,6)),IF(C1423="  ",SUMIFS($S:$S,$C:$C," "),ROUNDDOWN(I1423*VLOOKUP(C1423,Aktivity!$C$6:$R$25,13,FALSE),2))))</f>
        <v/>
      </c>
      <c r="T1423" s="90" t="str">
        <f t="shared" si="114"/>
        <v/>
      </c>
      <c r="V1423" s="13" t="str">
        <f>IFERROR(SMALL(Zoznam!O:O,ROW()-3),"")</f>
        <v/>
      </c>
    </row>
    <row r="1424" spans="2:22" ht="15" x14ac:dyDescent="0.25">
      <c r="B1424" s="89" t="str">
        <f>IF($V1424="","",VLOOKUP($V1424,Zoznam!$O:$W,2,FALSE))</f>
        <v/>
      </c>
      <c r="C1424" s="89" t="str">
        <f>IF($V1424="","",VLOOKUP($V1424,Zoznam!$O:$W,3,FALSE))</f>
        <v/>
      </c>
      <c r="D1424" s="75" t="str">
        <f>IF($V1424="","",VLOOKUP($V1424,Zoznam!$O:$W,4,FALSE))</f>
        <v/>
      </c>
      <c r="E1424" s="75" t="str">
        <f>IF($V1424="","",VLOOKUP($V1424,Zoznam!$O:$W,5,FALSE))</f>
        <v/>
      </c>
      <c r="F1424" s="89" t="str">
        <f>IF($V1424="","",VLOOKUP($V1424,Zoznam!$O:$W,6,FALSE))</f>
        <v/>
      </c>
      <c r="G1424" s="90" t="str">
        <f>IF($V1424="","",VLOOKUP($V1424,Zoznam!$O:$W,7,FALSE))</f>
        <v/>
      </c>
      <c r="H1424" s="91" t="str">
        <f>IF($V1424="","",VLOOKUP($V1424,Zoznam!$O:$W,8,FALSE))</f>
        <v/>
      </c>
      <c r="I1424" s="123" t="str">
        <f>IF($V1424="","",VLOOKUP($V1424,Zoznam!$O:$W,9,FALSE))</f>
        <v/>
      </c>
      <c r="J1424" s="123" t="str">
        <f t="shared" si="110"/>
        <v/>
      </c>
      <c r="K1424" s="90" t="str">
        <f t="shared" si="111"/>
        <v/>
      </c>
      <c r="L1424" s="90" t="str">
        <f t="shared" si="112"/>
        <v/>
      </c>
      <c r="M1424" s="90" t="str">
        <f>IF($I1424="","",IF(C1424=" ",SUMIFS($M:$M,$C:$C,RIGHT($D1424,6)),IF(C1424="  ",SUMIFS($M:$M,$C:$C," "),ROUNDUP(I1424*VLOOKUP(C1424,Aktivity!$C$6:$R$25,8,FALSE),2))))</f>
        <v/>
      </c>
      <c r="N1424" s="90" t="str">
        <f>IF($I1424="","",IF(C1424=" ",SUMIFS($N:$N,$C:$C,RIGHT($D1424,6)),IF(C1424="  ",SUMIFS($N:$N,$C:$C," "),ROUNDDOWN(M1424*VLOOKUP(C1424,Aktivity!$C$6:$R$25,10,FALSE),2))))</f>
        <v/>
      </c>
      <c r="O1424" s="90" t="str">
        <f>IF($I1424="","",IF(C1424=" ",SUMIFS($O:$O,$C:$C,RIGHT($D1424,6)),IF(C1424="  ",SUMIFS($O:$O,$C:$C," "),ROUNDDOWN(I1424*VLOOKUP(C1424,Aktivity!$C$6:$R$25,12,FALSE),2))))</f>
        <v/>
      </c>
      <c r="P1424" s="90" t="str">
        <f t="shared" si="113"/>
        <v/>
      </c>
      <c r="Q1424" s="90" t="str">
        <f>IF($I1424="","",IF(C1424=" ",SUMIFS($Q:$Q,$C:$C,RIGHT($D1424,6)),IF(C1424="  ",SUMIFS($Q:$Q,$C:$C," "),ROUNDDOWN(I1424*VLOOKUP(C1424,Aktivity!$C$6:$R$25,9,FALSE),2))))</f>
        <v/>
      </c>
      <c r="R1424" s="90" t="str">
        <f>IF($I1424="","",IF(C1424=" ",SUMIFS($R:$R,$C:$C,RIGHT($D1424,6)),IF(C1424="  ",SUMIFS($R:$R,$C:$C," "),ROUNDDOWN(Q1424*VLOOKUP(C1424,Aktivity!$C$6:$R$25,10,FALSE),2))))</f>
        <v/>
      </c>
      <c r="S1424" s="90" t="str">
        <f>IF($I1424="","",IF(C1424=" ",SUMIFS($S:$S,$C:$C,RIGHT($D1424,6)),IF(C1424="  ",SUMIFS($S:$S,$C:$C," "),ROUNDDOWN(I1424*VLOOKUP(C1424,Aktivity!$C$6:$R$25,13,FALSE),2))))</f>
        <v/>
      </c>
      <c r="T1424" s="90" t="str">
        <f t="shared" si="114"/>
        <v/>
      </c>
      <c r="V1424" s="13" t="str">
        <f>IFERROR(SMALL(Zoznam!O:O,ROW()-3),"")</f>
        <v/>
      </c>
    </row>
    <row r="1425" spans="2:22" ht="15" x14ac:dyDescent="0.25">
      <c r="B1425" s="89" t="str">
        <f>IF($V1425="","",VLOOKUP($V1425,Zoznam!$O:$W,2,FALSE))</f>
        <v/>
      </c>
      <c r="C1425" s="89" t="str">
        <f>IF($V1425="","",VLOOKUP($V1425,Zoznam!$O:$W,3,FALSE))</f>
        <v/>
      </c>
      <c r="D1425" s="75" t="str">
        <f>IF($V1425="","",VLOOKUP($V1425,Zoznam!$O:$W,4,FALSE))</f>
        <v/>
      </c>
      <c r="E1425" s="75" t="str">
        <f>IF($V1425="","",VLOOKUP($V1425,Zoznam!$O:$W,5,FALSE))</f>
        <v/>
      </c>
      <c r="F1425" s="89" t="str">
        <f>IF($V1425="","",VLOOKUP($V1425,Zoznam!$O:$W,6,FALSE))</f>
        <v/>
      </c>
      <c r="G1425" s="90" t="str">
        <f>IF($V1425="","",VLOOKUP($V1425,Zoznam!$O:$W,7,FALSE))</f>
        <v/>
      </c>
      <c r="H1425" s="91" t="str">
        <f>IF($V1425="","",VLOOKUP($V1425,Zoznam!$O:$W,8,FALSE))</f>
        <v/>
      </c>
      <c r="I1425" s="123" t="str">
        <f>IF($V1425="","",VLOOKUP($V1425,Zoznam!$O:$W,9,FALSE))</f>
        <v/>
      </c>
      <c r="J1425" s="123" t="str">
        <f t="shared" si="110"/>
        <v/>
      </c>
      <c r="K1425" s="90" t="str">
        <f t="shared" si="111"/>
        <v/>
      </c>
      <c r="L1425" s="90" t="str">
        <f t="shared" si="112"/>
        <v/>
      </c>
      <c r="M1425" s="90" t="str">
        <f>IF($I1425="","",IF(C1425=" ",SUMIFS($M:$M,$C:$C,RIGHT($D1425,6)),IF(C1425="  ",SUMIFS($M:$M,$C:$C," "),ROUNDUP(I1425*VLOOKUP(C1425,Aktivity!$C$6:$R$25,8,FALSE),2))))</f>
        <v/>
      </c>
      <c r="N1425" s="90" t="str">
        <f>IF($I1425="","",IF(C1425=" ",SUMIFS($N:$N,$C:$C,RIGHT($D1425,6)),IF(C1425="  ",SUMIFS($N:$N,$C:$C," "),ROUNDDOWN(M1425*VLOOKUP(C1425,Aktivity!$C$6:$R$25,10,FALSE),2))))</f>
        <v/>
      </c>
      <c r="O1425" s="90" t="str">
        <f>IF($I1425="","",IF(C1425=" ",SUMIFS($O:$O,$C:$C,RIGHT($D1425,6)),IF(C1425="  ",SUMIFS($O:$O,$C:$C," "),ROUNDDOWN(I1425*VLOOKUP(C1425,Aktivity!$C$6:$R$25,12,FALSE),2))))</f>
        <v/>
      </c>
      <c r="P1425" s="90" t="str">
        <f t="shared" si="113"/>
        <v/>
      </c>
      <c r="Q1425" s="90" t="str">
        <f>IF($I1425="","",IF(C1425=" ",SUMIFS($Q:$Q,$C:$C,RIGHT($D1425,6)),IF(C1425="  ",SUMIFS($Q:$Q,$C:$C," "),ROUNDDOWN(I1425*VLOOKUP(C1425,Aktivity!$C$6:$R$25,9,FALSE),2))))</f>
        <v/>
      </c>
      <c r="R1425" s="90" t="str">
        <f>IF($I1425="","",IF(C1425=" ",SUMIFS($R:$R,$C:$C,RIGHT($D1425,6)),IF(C1425="  ",SUMIFS($R:$R,$C:$C," "),ROUNDDOWN(Q1425*VLOOKUP(C1425,Aktivity!$C$6:$R$25,10,FALSE),2))))</f>
        <v/>
      </c>
      <c r="S1425" s="90" t="str">
        <f>IF($I1425="","",IF(C1425=" ",SUMIFS($S:$S,$C:$C,RIGHT($D1425,6)),IF(C1425="  ",SUMIFS($S:$S,$C:$C," "),ROUNDDOWN(I1425*VLOOKUP(C1425,Aktivity!$C$6:$R$25,13,FALSE),2))))</f>
        <v/>
      </c>
      <c r="T1425" s="90" t="str">
        <f t="shared" si="114"/>
        <v/>
      </c>
      <c r="V1425" s="13" t="str">
        <f>IFERROR(SMALL(Zoznam!O:O,ROW()-3),"")</f>
        <v/>
      </c>
    </row>
    <row r="1426" spans="2:22" ht="15" x14ac:dyDescent="0.25">
      <c r="B1426" s="89" t="str">
        <f>IF($V1426="","",VLOOKUP($V1426,Zoznam!$O:$W,2,FALSE))</f>
        <v/>
      </c>
      <c r="C1426" s="89" t="str">
        <f>IF($V1426="","",VLOOKUP($V1426,Zoznam!$O:$W,3,FALSE))</f>
        <v/>
      </c>
      <c r="D1426" s="75" t="str">
        <f>IF($V1426="","",VLOOKUP($V1426,Zoznam!$O:$W,4,FALSE))</f>
        <v/>
      </c>
      <c r="E1426" s="75" t="str">
        <f>IF($V1426="","",VLOOKUP($V1426,Zoznam!$O:$W,5,FALSE))</f>
        <v/>
      </c>
      <c r="F1426" s="89" t="str">
        <f>IF($V1426="","",VLOOKUP($V1426,Zoznam!$O:$W,6,FALSE))</f>
        <v/>
      </c>
      <c r="G1426" s="90" t="str">
        <f>IF($V1426="","",VLOOKUP($V1426,Zoznam!$O:$W,7,FALSE))</f>
        <v/>
      </c>
      <c r="H1426" s="91" t="str">
        <f>IF($V1426="","",VLOOKUP($V1426,Zoznam!$O:$W,8,FALSE))</f>
        <v/>
      </c>
      <c r="I1426" s="123" t="str">
        <f>IF($V1426="","",VLOOKUP($V1426,Zoznam!$O:$W,9,FALSE))</f>
        <v/>
      </c>
      <c r="J1426" s="123" t="str">
        <f t="shared" si="110"/>
        <v/>
      </c>
      <c r="K1426" s="90" t="str">
        <f t="shared" si="111"/>
        <v/>
      </c>
      <c r="L1426" s="90" t="str">
        <f t="shared" si="112"/>
        <v/>
      </c>
      <c r="M1426" s="90" t="str">
        <f>IF($I1426="","",IF(C1426=" ",SUMIFS($M:$M,$C:$C,RIGHT($D1426,6)),IF(C1426="  ",SUMIFS($M:$M,$C:$C," "),ROUNDUP(I1426*VLOOKUP(C1426,Aktivity!$C$6:$R$25,8,FALSE),2))))</f>
        <v/>
      </c>
      <c r="N1426" s="90" t="str">
        <f>IF($I1426="","",IF(C1426=" ",SUMIFS($N:$N,$C:$C,RIGHT($D1426,6)),IF(C1426="  ",SUMIFS($N:$N,$C:$C," "),ROUNDDOWN(M1426*VLOOKUP(C1426,Aktivity!$C$6:$R$25,10,FALSE),2))))</f>
        <v/>
      </c>
      <c r="O1426" s="90" t="str">
        <f>IF($I1426="","",IF(C1426=" ",SUMIFS($O:$O,$C:$C,RIGHT($D1426,6)),IF(C1426="  ",SUMIFS($O:$O,$C:$C," "),ROUNDDOWN(I1426*VLOOKUP(C1426,Aktivity!$C$6:$R$25,12,FALSE),2))))</f>
        <v/>
      </c>
      <c r="P1426" s="90" t="str">
        <f t="shared" si="113"/>
        <v/>
      </c>
      <c r="Q1426" s="90" t="str">
        <f>IF($I1426="","",IF(C1426=" ",SUMIFS($Q:$Q,$C:$C,RIGHT($D1426,6)),IF(C1426="  ",SUMIFS($Q:$Q,$C:$C," "),ROUNDDOWN(I1426*VLOOKUP(C1426,Aktivity!$C$6:$R$25,9,FALSE),2))))</f>
        <v/>
      </c>
      <c r="R1426" s="90" t="str">
        <f>IF($I1426="","",IF(C1426=" ",SUMIFS($R:$R,$C:$C,RIGHT($D1426,6)),IF(C1426="  ",SUMIFS($R:$R,$C:$C," "),ROUNDDOWN(Q1426*VLOOKUP(C1426,Aktivity!$C$6:$R$25,10,FALSE),2))))</f>
        <v/>
      </c>
      <c r="S1426" s="90" t="str">
        <f>IF($I1426="","",IF(C1426=" ",SUMIFS($S:$S,$C:$C,RIGHT($D1426,6)),IF(C1426="  ",SUMIFS($S:$S,$C:$C," "),ROUNDDOWN(I1426*VLOOKUP(C1426,Aktivity!$C$6:$R$25,13,FALSE),2))))</f>
        <v/>
      </c>
      <c r="T1426" s="90" t="str">
        <f t="shared" si="114"/>
        <v/>
      </c>
      <c r="V1426" s="13" t="str">
        <f>IFERROR(SMALL(Zoznam!O:O,ROW()-3),"")</f>
        <v/>
      </c>
    </row>
    <row r="1427" spans="2:22" ht="15" x14ac:dyDescent="0.25">
      <c r="B1427" s="89" t="str">
        <f>IF($V1427="","",VLOOKUP($V1427,Zoznam!$O:$W,2,FALSE))</f>
        <v/>
      </c>
      <c r="C1427" s="89" t="str">
        <f>IF($V1427="","",VLOOKUP($V1427,Zoznam!$O:$W,3,FALSE))</f>
        <v/>
      </c>
      <c r="D1427" s="75" t="str">
        <f>IF($V1427="","",VLOOKUP($V1427,Zoznam!$O:$W,4,FALSE))</f>
        <v/>
      </c>
      <c r="E1427" s="75" t="str">
        <f>IF($V1427="","",VLOOKUP($V1427,Zoznam!$O:$W,5,FALSE))</f>
        <v/>
      </c>
      <c r="F1427" s="89" t="str">
        <f>IF($V1427="","",VLOOKUP($V1427,Zoznam!$O:$W,6,FALSE))</f>
        <v/>
      </c>
      <c r="G1427" s="90" t="str">
        <f>IF($V1427="","",VLOOKUP($V1427,Zoznam!$O:$W,7,FALSE))</f>
        <v/>
      </c>
      <c r="H1427" s="91" t="str">
        <f>IF($V1427="","",VLOOKUP($V1427,Zoznam!$O:$W,8,FALSE))</f>
        <v/>
      </c>
      <c r="I1427" s="123" t="str">
        <f>IF($V1427="","",VLOOKUP($V1427,Zoznam!$O:$W,9,FALSE))</f>
        <v/>
      </c>
      <c r="J1427" s="123" t="str">
        <f t="shared" si="110"/>
        <v/>
      </c>
      <c r="K1427" s="90" t="str">
        <f t="shared" si="111"/>
        <v/>
      </c>
      <c r="L1427" s="90" t="str">
        <f t="shared" si="112"/>
        <v/>
      </c>
      <c r="M1427" s="90" t="str">
        <f>IF($I1427="","",IF(C1427=" ",SUMIFS($M:$M,$C:$C,RIGHT($D1427,6)),IF(C1427="  ",SUMIFS($M:$M,$C:$C," "),ROUNDUP(I1427*VLOOKUP(C1427,Aktivity!$C$6:$R$25,8,FALSE),2))))</f>
        <v/>
      </c>
      <c r="N1427" s="90" t="str">
        <f>IF($I1427="","",IF(C1427=" ",SUMIFS($N:$N,$C:$C,RIGHT($D1427,6)),IF(C1427="  ",SUMIFS($N:$N,$C:$C," "),ROUNDDOWN(M1427*VLOOKUP(C1427,Aktivity!$C$6:$R$25,10,FALSE),2))))</f>
        <v/>
      </c>
      <c r="O1427" s="90" t="str">
        <f>IF($I1427="","",IF(C1427=" ",SUMIFS($O:$O,$C:$C,RIGHT($D1427,6)),IF(C1427="  ",SUMIFS($O:$O,$C:$C," "),ROUNDDOWN(I1427*VLOOKUP(C1427,Aktivity!$C$6:$R$25,12,FALSE),2))))</f>
        <v/>
      </c>
      <c r="P1427" s="90" t="str">
        <f t="shared" si="113"/>
        <v/>
      </c>
      <c r="Q1427" s="90" t="str">
        <f>IF($I1427="","",IF(C1427=" ",SUMIFS($Q:$Q,$C:$C,RIGHT($D1427,6)),IF(C1427="  ",SUMIFS($Q:$Q,$C:$C," "),ROUNDDOWN(I1427*VLOOKUP(C1427,Aktivity!$C$6:$R$25,9,FALSE),2))))</f>
        <v/>
      </c>
      <c r="R1427" s="90" t="str">
        <f>IF($I1427="","",IF(C1427=" ",SUMIFS($R:$R,$C:$C,RIGHT($D1427,6)),IF(C1427="  ",SUMIFS($R:$R,$C:$C," "),ROUNDDOWN(Q1427*VLOOKUP(C1427,Aktivity!$C$6:$R$25,10,FALSE),2))))</f>
        <v/>
      </c>
      <c r="S1427" s="90" t="str">
        <f>IF($I1427="","",IF(C1427=" ",SUMIFS($S:$S,$C:$C,RIGHT($D1427,6)),IF(C1427="  ",SUMIFS($S:$S,$C:$C," "),ROUNDDOWN(I1427*VLOOKUP(C1427,Aktivity!$C$6:$R$25,13,FALSE),2))))</f>
        <v/>
      </c>
      <c r="T1427" s="90" t="str">
        <f t="shared" si="114"/>
        <v/>
      </c>
      <c r="V1427" s="13" t="str">
        <f>IFERROR(SMALL(Zoznam!O:O,ROW()-3),"")</f>
        <v/>
      </c>
    </row>
    <row r="1428" spans="2:22" ht="15" x14ac:dyDescent="0.25">
      <c r="B1428" s="89" t="str">
        <f>IF($V1428="","",VLOOKUP($V1428,Zoznam!$O:$W,2,FALSE))</f>
        <v/>
      </c>
      <c r="C1428" s="89" t="str">
        <f>IF($V1428="","",VLOOKUP($V1428,Zoznam!$O:$W,3,FALSE))</f>
        <v/>
      </c>
      <c r="D1428" s="75" t="str">
        <f>IF($V1428="","",VLOOKUP($V1428,Zoznam!$O:$W,4,FALSE))</f>
        <v/>
      </c>
      <c r="E1428" s="75" t="str">
        <f>IF($V1428="","",VLOOKUP($V1428,Zoznam!$O:$W,5,FALSE))</f>
        <v/>
      </c>
      <c r="F1428" s="89" t="str">
        <f>IF($V1428="","",VLOOKUP($V1428,Zoznam!$O:$W,6,FALSE))</f>
        <v/>
      </c>
      <c r="G1428" s="90" t="str">
        <f>IF($V1428="","",VLOOKUP($V1428,Zoznam!$O:$W,7,FALSE))</f>
        <v/>
      </c>
      <c r="H1428" s="91" t="str">
        <f>IF($V1428="","",VLOOKUP($V1428,Zoznam!$O:$W,8,FALSE))</f>
        <v/>
      </c>
      <c r="I1428" s="123" t="str">
        <f>IF($V1428="","",VLOOKUP($V1428,Zoznam!$O:$W,9,FALSE))</f>
        <v/>
      </c>
      <c r="J1428" s="123" t="str">
        <f t="shared" si="110"/>
        <v/>
      </c>
      <c r="K1428" s="90" t="str">
        <f t="shared" si="111"/>
        <v/>
      </c>
      <c r="L1428" s="90" t="str">
        <f t="shared" si="112"/>
        <v/>
      </c>
      <c r="M1428" s="90" t="str">
        <f>IF($I1428="","",IF(C1428=" ",SUMIFS($M:$M,$C:$C,RIGHT($D1428,6)),IF(C1428="  ",SUMIFS($M:$M,$C:$C," "),ROUNDUP(I1428*VLOOKUP(C1428,Aktivity!$C$6:$R$25,8,FALSE),2))))</f>
        <v/>
      </c>
      <c r="N1428" s="90" t="str">
        <f>IF($I1428="","",IF(C1428=" ",SUMIFS($N:$N,$C:$C,RIGHT($D1428,6)),IF(C1428="  ",SUMIFS($N:$N,$C:$C," "),ROUNDDOWN(M1428*VLOOKUP(C1428,Aktivity!$C$6:$R$25,10,FALSE),2))))</f>
        <v/>
      </c>
      <c r="O1428" s="90" t="str">
        <f>IF($I1428="","",IF(C1428=" ",SUMIFS($O:$O,$C:$C,RIGHT($D1428,6)),IF(C1428="  ",SUMIFS($O:$O,$C:$C," "),ROUNDDOWN(I1428*VLOOKUP(C1428,Aktivity!$C$6:$R$25,12,FALSE),2))))</f>
        <v/>
      </c>
      <c r="P1428" s="90" t="str">
        <f t="shared" si="113"/>
        <v/>
      </c>
      <c r="Q1428" s="90" t="str">
        <f>IF($I1428="","",IF(C1428=" ",SUMIFS($Q:$Q,$C:$C,RIGHT($D1428,6)),IF(C1428="  ",SUMIFS($Q:$Q,$C:$C," "),ROUNDDOWN(I1428*VLOOKUP(C1428,Aktivity!$C$6:$R$25,9,FALSE),2))))</f>
        <v/>
      </c>
      <c r="R1428" s="90" t="str">
        <f>IF($I1428="","",IF(C1428=" ",SUMIFS($R:$R,$C:$C,RIGHT($D1428,6)),IF(C1428="  ",SUMIFS($R:$R,$C:$C," "),ROUNDDOWN(Q1428*VLOOKUP(C1428,Aktivity!$C$6:$R$25,10,FALSE),2))))</f>
        <v/>
      </c>
      <c r="S1428" s="90" t="str">
        <f>IF($I1428="","",IF(C1428=" ",SUMIFS($S:$S,$C:$C,RIGHT($D1428,6)),IF(C1428="  ",SUMIFS($S:$S,$C:$C," "),ROUNDDOWN(I1428*VLOOKUP(C1428,Aktivity!$C$6:$R$25,13,FALSE),2))))</f>
        <v/>
      </c>
      <c r="T1428" s="90" t="str">
        <f t="shared" si="114"/>
        <v/>
      </c>
      <c r="V1428" s="13" t="str">
        <f>IFERROR(SMALL(Zoznam!O:O,ROW()-3),"")</f>
        <v/>
      </c>
    </row>
    <row r="1429" spans="2:22" ht="15" x14ac:dyDescent="0.25">
      <c r="B1429" s="89" t="str">
        <f>IF($V1429="","",VLOOKUP($V1429,Zoznam!$O:$W,2,FALSE))</f>
        <v/>
      </c>
      <c r="C1429" s="89" t="str">
        <f>IF($V1429="","",VLOOKUP($V1429,Zoznam!$O:$W,3,FALSE))</f>
        <v/>
      </c>
      <c r="D1429" s="75" t="str">
        <f>IF($V1429="","",VLOOKUP($V1429,Zoznam!$O:$W,4,FALSE))</f>
        <v/>
      </c>
      <c r="E1429" s="75" t="str">
        <f>IF($V1429="","",VLOOKUP($V1429,Zoznam!$O:$W,5,FALSE))</f>
        <v/>
      </c>
      <c r="F1429" s="89" t="str">
        <f>IF($V1429="","",VLOOKUP($V1429,Zoznam!$O:$W,6,FALSE))</f>
        <v/>
      </c>
      <c r="G1429" s="90" t="str">
        <f>IF($V1429="","",VLOOKUP($V1429,Zoznam!$O:$W,7,FALSE))</f>
        <v/>
      </c>
      <c r="H1429" s="91" t="str">
        <f>IF($V1429="","",VLOOKUP($V1429,Zoznam!$O:$W,8,FALSE))</f>
        <v/>
      </c>
      <c r="I1429" s="123" t="str">
        <f>IF($V1429="","",VLOOKUP($V1429,Zoznam!$O:$W,9,FALSE))</f>
        <v/>
      </c>
      <c r="J1429" s="123" t="str">
        <f t="shared" si="110"/>
        <v/>
      </c>
      <c r="K1429" s="90" t="str">
        <f t="shared" si="111"/>
        <v/>
      </c>
      <c r="L1429" s="90" t="str">
        <f t="shared" si="112"/>
        <v/>
      </c>
      <c r="M1429" s="90" t="str">
        <f>IF($I1429="","",IF(C1429=" ",SUMIFS($M:$M,$C:$C,RIGHT($D1429,6)),IF(C1429="  ",SUMIFS($M:$M,$C:$C," "),ROUNDUP(I1429*VLOOKUP(C1429,Aktivity!$C$6:$R$25,8,FALSE),2))))</f>
        <v/>
      </c>
      <c r="N1429" s="90" t="str">
        <f>IF($I1429="","",IF(C1429=" ",SUMIFS($N:$N,$C:$C,RIGHT($D1429,6)),IF(C1429="  ",SUMIFS($N:$N,$C:$C," "),ROUNDDOWN(M1429*VLOOKUP(C1429,Aktivity!$C$6:$R$25,10,FALSE),2))))</f>
        <v/>
      </c>
      <c r="O1429" s="90" t="str">
        <f>IF($I1429="","",IF(C1429=" ",SUMIFS($O:$O,$C:$C,RIGHT($D1429,6)),IF(C1429="  ",SUMIFS($O:$O,$C:$C," "),ROUNDDOWN(I1429*VLOOKUP(C1429,Aktivity!$C$6:$R$25,12,FALSE),2))))</f>
        <v/>
      </c>
      <c r="P1429" s="90" t="str">
        <f t="shared" si="113"/>
        <v/>
      </c>
      <c r="Q1429" s="90" t="str">
        <f>IF($I1429="","",IF(C1429=" ",SUMIFS($Q:$Q,$C:$C,RIGHT($D1429,6)),IF(C1429="  ",SUMIFS($Q:$Q,$C:$C," "),ROUNDDOWN(I1429*VLOOKUP(C1429,Aktivity!$C$6:$R$25,9,FALSE),2))))</f>
        <v/>
      </c>
      <c r="R1429" s="90" t="str">
        <f>IF($I1429="","",IF(C1429=" ",SUMIFS($R:$R,$C:$C,RIGHT($D1429,6)),IF(C1429="  ",SUMIFS($R:$R,$C:$C," "),ROUNDDOWN(Q1429*VLOOKUP(C1429,Aktivity!$C$6:$R$25,10,FALSE),2))))</f>
        <v/>
      </c>
      <c r="S1429" s="90" t="str">
        <f>IF($I1429="","",IF(C1429=" ",SUMIFS($S:$S,$C:$C,RIGHT($D1429,6)),IF(C1429="  ",SUMIFS($S:$S,$C:$C," "),ROUNDDOWN(I1429*VLOOKUP(C1429,Aktivity!$C$6:$R$25,13,FALSE),2))))</f>
        <v/>
      </c>
      <c r="T1429" s="90" t="str">
        <f t="shared" si="114"/>
        <v/>
      </c>
      <c r="V1429" s="13" t="str">
        <f>IFERROR(SMALL(Zoznam!O:O,ROW()-3),"")</f>
        <v/>
      </c>
    </row>
    <row r="1430" spans="2:22" ht="15" x14ac:dyDescent="0.25">
      <c r="B1430" s="89" t="str">
        <f>IF($V1430="","",VLOOKUP($V1430,Zoznam!$O:$W,2,FALSE))</f>
        <v/>
      </c>
      <c r="C1430" s="89" t="str">
        <f>IF($V1430="","",VLOOKUP($V1430,Zoznam!$O:$W,3,FALSE))</f>
        <v/>
      </c>
      <c r="D1430" s="75" t="str">
        <f>IF($V1430="","",VLOOKUP($V1430,Zoznam!$O:$W,4,FALSE))</f>
        <v/>
      </c>
      <c r="E1430" s="75" t="str">
        <f>IF($V1430="","",VLOOKUP($V1430,Zoznam!$O:$W,5,FALSE))</f>
        <v/>
      </c>
      <c r="F1430" s="89" t="str">
        <f>IF($V1430="","",VLOOKUP($V1430,Zoznam!$O:$W,6,FALSE))</f>
        <v/>
      </c>
      <c r="G1430" s="90" t="str">
        <f>IF($V1430="","",VLOOKUP($V1430,Zoznam!$O:$W,7,FALSE))</f>
        <v/>
      </c>
      <c r="H1430" s="91" t="str">
        <f>IF($V1430="","",VLOOKUP($V1430,Zoznam!$O:$W,8,FALSE))</f>
        <v/>
      </c>
      <c r="I1430" s="123" t="str">
        <f>IF($V1430="","",VLOOKUP($V1430,Zoznam!$O:$W,9,FALSE))</f>
        <v/>
      </c>
      <c r="J1430" s="123" t="str">
        <f t="shared" si="110"/>
        <v/>
      </c>
      <c r="K1430" s="90" t="str">
        <f t="shared" si="111"/>
        <v/>
      </c>
      <c r="L1430" s="90" t="str">
        <f t="shared" si="112"/>
        <v/>
      </c>
      <c r="M1430" s="90" t="str">
        <f>IF($I1430="","",IF(C1430=" ",SUMIFS($M:$M,$C:$C,RIGHT($D1430,6)),IF(C1430="  ",SUMIFS($M:$M,$C:$C," "),ROUNDUP(I1430*VLOOKUP(C1430,Aktivity!$C$6:$R$25,8,FALSE),2))))</f>
        <v/>
      </c>
      <c r="N1430" s="90" t="str">
        <f>IF($I1430="","",IF(C1430=" ",SUMIFS($N:$N,$C:$C,RIGHT($D1430,6)),IF(C1430="  ",SUMIFS($N:$N,$C:$C," "),ROUNDDOWN(M1430*VLOOKUP(C1430,Aktivity!$C$6:$R$25,10,FALSE),2))))</f>
        <v/>
      </c>
      <c r="O1430" s="90" t="str">
        <f>IF($I1430="","",IF(C1430=" ",SUMIFS($O:$O,$C:$C,RIGHT($D1430,6)),IF(C1430="  ",SUMIFS($O:$O,$C:$C," "),ROUNDDOWN(I1430*VLOOKUP(C1430,Aktivity!$C$6:$R$25,12,FALSE),2))))</f>
        <v/>
      </c>
      <c r="P1430" s="90" t="str">
        <f t="shared" si="113"/>
        <v/>
      </c>
      <c r="Q1430" s="90" t="str">
        <f>IF($I1430="","",IF(C1430=" ",SUMIFS($Q:$Q,$C:$C,RIGHT($D1430,6)),IF(C1430="  ",SUMIFS($Q:$Q,$C:$C," "),ROUNDDOWN(I1430*VLOOKUP(C1430,Aktivity!$C$6:$R$25,9,FALSE),2))))</f>
        <v/>
      </c>
      <c r="R1430" s="90" t="str">
        <f>IF($I1430="","",IF(C1430=" ",SUMIFS($R:$R,$C:$C,RIGHT($D1430,6)),IF(C1430="  ",SUMIFS($R:$R,$C:$C," "),ROUNDDOWN(Q1430*VLOOKUP(C1430,Aktivity!$C$6:$R$25,10,FALSE),2))))</f>
        <v/>
      </c>
      <c r="S1430" s="90" t="str">
        <f>IF($I1430="","",IF(C1430=" ",SUMIFS($S:$S,$C:$C,RIGHT($D1430,6)),IF(C1430="  ",SUMIFS($S:$S,$C:$C," "),ROUNDDOWN(I1430*VLOOKUP(C1430,Aktivity!$C$6:$R$25,13,FALSE),2))))</f>
        <v/>
      </c>
      <c r="T1430" s="90" t="str">
        <f t="shared" si="114"/>
        <v/>
      </c>
      <c r="V1430" s="13" t="str">
        <f>IFERROR(SMALL(Zoznam!O:O,ROW()-3),"")</f>
        <v/>
      </c>
    </row>
    <row r="1431" spans="2:22" ht="15" x14ac:dyDescent="0.25">
      <c r="B1431" s="89" t="str">
        <f>IF($V1431="","",VLOOKUP($V1431,Zoznam!$O:$W,2,FALSE))</f>
        <v/>
      </c>
      <c r="C1431" s="89" t="str">
        <f>IF($V1431="","",VLOOKUP($V1431,Zoznam!$O:$W,3,FALSE))</f>
        <v/>
      </c>
      <c r="D1431" s="75" t="str">
        <f>IF($V1431="","",VLOOKUP($V1431,Zoznam!$O:$W,4,FALSE))</f>
        <v/>
      </c>
      <c r="E1431" s="75" t="str">
        <f>IF($V1431="","",VLOOKUP($V1431,Zoznam!$O:$W,5,FALSE))</f>
        <v/>
      </c>
      <c r="F1431" s="89" t="str">
        <f>IF($V1431="","",VLOOKUP($V1431,Zoznam!$O:$W,6,FALSE))</f>
        <v/>
      </c>
      <c r="G1431" s="90" t="str">
        <f>IF($V1431="","",VLOOKUP($V1431,Zoznam!$O:$W,7,FALSE))</f>
        <v/>
      </c>
      <c r="H1431" s="91" t="str">
        <f>IF($V1431="","",VLOOKUP($V1431,Zoznam!$O:$W,8,FALSE))</f>
        <v/>
      </c>
      <c r="I1431" s="123" t="str">
        <f>IF($V1431="","",VLOOKUP($V1431,Zoznam!$O:$W,9,FALSE))</f>
        <v/>
      </c>
      <c r="J1431" s="123" t="str">
        <f t="shared" si="110"/>
        <v/>
      </c>
      <c r="K1431" s="90" t="str">
        <f t="shared" si="111"/>
        <v/>
      </c>
      <c r="L1431" s="90" t="str">
        <f t="shared" si="112"/>
        <v/>
      </c>
      <c r="M1431" s="90" t="str">
        <f>IF($I1431="","",IF(C1431=" ",SUMIFS($M:$M,$C:$C,RIGHT($D1431,6)),IF(C1431="  ",SUMIFS($M:$M,$C:$C," "),ROUNDUP(I1431*VLOOKUP(C1431,Aktivity!$C$6:$R$25,8,FALSE),2))))</f>
        <v/>
      </c>
      <c r="N1431" s="90" t="str">
        <f>IF($I1431="","",IF(C1431=" ",SUMIFS($N:$N,$C:$C,RIGHT($D1431,6)),IF(C1431="  ",SUMIFS($N:$N,$C:$C," "),ROUNDDOWN(M1431*VLOOKUP(C1431,Aktivity!$C$6:$R$25,10,FALSE),2))))</f>
        <v/>
      </c>
      <c r="O1431" s="90" t="str">
        <f>IF($I1431="","",IF(C1431=" ",SUMIFS($O:$O,$C:$C,RIGHT($D1431,6)),IF(C1431="  ",SUMIFS($O:$O,$C:$C," "),ROUNDDOWN(I1431*VLOOKUP(C1431,Aktivity!$C$6:$R$25,12,FALSE),2))))</f>
        <v/>
      </c>
      <c r="P1431" s="90" t="str">
        <f t="shared" si="113"/>
        <v/>
      </c>
      <c r="Q1431" s="90" t="str">
        <f>IF($I1431="","",IF(C1431=" ",SUMIFS($Q:$Q,$C:$C,RIGHT($D1431,6)),IF(C1431="  ",SUMIFS($Q:$Q,$C:$C," "),ROUNDDOWN(I1431*VLOOKUP(C1431,Aktivity!$C$6:$R$25,9,FALSE),2))))</f>
        <v/>
      </c>
      <c r="R1431" s="90" t="str">
        <f>IF($I1431="","",IF(C1431=" ",SUMIFS($R:$R,$C:$C,RIGHT($D1431,6)),IF(C1431="  ",SUMIFS($R:$R,$C:$C," "),ROUNDDOWN(Q1431*VLOOKUP(C1431,Aktivity!$C$6:$R$25,10,FALSE),2))))</f>
        <v/>
      </c>
      <c r="S1431" s="90" t="str">
        <f>IF($I1431="","",IF(C1431=" ",SUMIFS($S:$S,$C:$C,RIGHT($D1431,6)),IF(C1431="  ",SUMIFS($S:$S,$C:$C," "),ROUNDDOWN(I1431*VLOOKUP(C1431,Aktivity!$C$6:$R$25,13,FALSE),2))))</f>
        <v/>
      </c>
      <c r="T1431" s="90" t="str">
        <f t="shared" si="114"/>
        <v/>
      </c>
      <c r="V1431" s="13" t="str">
        <f>IFERROR(SMALL(Zoznam!O:O,ROW()-3),"")</f>
        <v/>
      </c>
    </row>
    <row r="1432" spans="2:22" ht="15" x14ac:dyDescent="0.25">
      <c r="B1432" s="89" t="str">
        <f>IF($V1432="","",VLOOKUP($V1432,Zoznam!$O:$W,2,FALSE))</f>
        <v/>
      </c>
      <c r="C1432" s="89" t="str">
        <f>IF($V1432="","",VLOOKUP($V1432,Zoznam!$O:$W,3,FALSE))</f>
        <v/>
      </c>
      <c r="D1432" s="75" t="str">
        <f>IF($V1432="","",VLOOKUP($V1432,Zoznam!$O:$W,4,FALSE))</f>
        <v/>
      </c>
      <c r="E1432" s="75" t="str">
        <f>IF($V1432="","",VLOOKUP($V1432,Zoznam!$O:$W,5,FALSE))</f>
        <v/>
      </c>
      <c r="F1432" s="89" t="str">
        <f>IF($V1432="","",VLOOKUP($V1432,Zoznam!$O:$W,6,FALSE))</f>
        <v/>
      </c>
      <c r="G1432" s="90" t="str">
        <f>IF($V1432="","",VLOOKUP($V1432,Zoznam!$O:$W,7,FALSE))</f>
        <v/>
      </c>
      <c r="H1432" s="91" t="str">
        <f>IF($V1432="","",VLOOKUP($V1432,Zoznam!$O:$W,8,FALSE))</f>
        <v/>
      </c>
      <c r="I1432" s="123" t="str">
        <f>IF($V1432="","",VLOOKUP($V1432,Zoznam!$O:$W,9,FALSE))</f>
        <v/>
      </c>
      <c r="J1432" s="123" t="str">
        <f t="shared" si="110"/>
        <v/>
      </c>
      <c r="K1432" s="90" t="str">
        <f t="shared" si="111"/>
        <v/>
      </c>
      <c r="L1432" s="90" t="str">
        <f t="shared" si="112"/>
        <v/>
      </c>
      <c r="M1432" s="90" t="str">
        <f>IF($I1432="","",IF(C1432=" ",SUMIFS($M:$M,$C:$C,RIGHT($D1432,6)),IF(C1432="  ",SUMIFS($M:$M,$C:$C," "),ROUNDUP(I1432*VLOOKUP(C1432,Aktivity!$C$6:$R$25,8,FALSE),2))))</f>
        <v/>
      </c>
      <c r="N1432" s="90" t="str">
        <f>IF($I1432="","",IF(C1432=" ",SUMIFS($N:$N,$C:$C,RIGHT($D1432,6)),IF(C1432="  ",SUMIFS($N:$N,$C:$C," "),ROUNDDOWN(M1432*VLOOKUP(C1432,Aktivity!$C$6:$R$25,10,FALSE),2))))</f>
        <v/>
      </c>
      <c r="O1432" s="90" t="str">
        <f>IF($I1432="","",IF(C1432=" ",SUMIFS($O:$O,$C:$C,RIGHT($D1432,6)),IF(C1432="  ",SUMIFS($O:$O,$C:$C," "),ROUNDDOWN(I1432*VLOOKUP(C1432,Aktivity!$C$6:$R$25,12,FALSE),2))))</f>
        <v/>
      </c>
      <c r="P1432" s="90" t="str">
        <f t="shared" si="113"/>
        <v/>
      </c>
      <c r="Q1432" s="90" t="str">
        <f>IF($I1432="","",IF(C1432=" ",SUMIFS($Q:$Q,$C:$C,RIGHT($D1432,6)),IF(C1432="  ",SUMIFS($Q:$Q,$C:$C," "),ROUNDDOWN(I1432*VLOOKUP(C1432,Aktivity!$C$6:$R$25,9,FALSE),2))))</f>
        <v/>
      </c>
      <c r="R1432" s="90" t="str">
        <f>IF($I1432="","",IF(C1432=" ",SUMIFS($R:$R,$C:$C,RIGHT($D1432,6)),IF(C1432="  ",SUMIFS($R:$R,$C:$C," "),ROUNDDOWN(Q1432*VLOOKUP(C1432,Aktivity!$C$6:$R$25,10,FALSE),2))))</f>
        <v/>
      </c>
      <c r="S1432" s="90" t="str">
        <f>IF($I1432="","",IF(C1432=" ",SUMIFS($S:$S,$C:$C,RIGHT($D1432,6)),IF(C1432="  ",SUMIFS($S:$S,$C:$C," "),ROUNDDOWN(I1432*VLOOKUP(C1432,Aktivity!$C$6:$R$25,13,FALSE),2))))</f>
        <v/>
      </c>
      <c r="T1432" s="90" t="str">
        <f t="shared" si="114"/>
        <v/>
      </c>
      <c r="V1432" s="13" t="str">
        <f>IFERROR(SMALL(Zoznam!O:O,ROW()-3),"")</f>
        <v/>
      </c>
    </row>
    <row r="1433" spans="2:22" ht="15" x14ac:dyDescent="0.25">
      <c r="B1433" s="89" t="str">
        <f>IF($V1433="","",VLOOKUP($V1433,Zoznam!$O:$W,2,FALSE))</f>
        <v/>
      </c>
      <c r="C1433" s="89" t="str">
        <f>IF($V1433="","",VLOOKUP($V1433,Zoznam!$O:$W,3,FALSE))</f>
        <v/>
      </c>
      <c r="D1433" s="75" t="str">
        <f>IF($V1433="","",VLOOKUP($V1433,Zoznam!$O:$W,4,FALSE))</f>
        <v/>
      </c>
      <c r="E1433" s="75" t="str">
        <f>IF($V1433="","",VLOOKUP($V1433,Zoznam!$O:$W,5,FALSE))</f>
        <v/>
      </c>
      <c r="F1433" s="89" t="str">
        <f>IF($V1433="","",VLOOKUP($V1433,Zoznam!$O:$W,6,FALSE))</f>
        <v/>
      </c>
      <c r="G1433" s="90" t="str">
        <f>IF($V1433="","",VLOOKUP($V1433,Zoznam!$O:$W,7,FALSE))</f>
        <v/>
      </c>
      <c r="H1433" s="91" t="str">
        <f>IF($V1433="","",VLOOKUP($V1433,Zoznam!$O:$W,8,FALSE))</f>
        <v/>
      </c>
      <c r="I1433" s="123" t="str">
        <f>IF($V1433="","",VLOOKUP($V1433,Zoznam!$O:$W,9,FALSE))</f>
        <v/>
      </c>
      <c r="J1433" s="123" t="str">
        <f t="shared" si="110"/>
        <v/>
      </c>
      <c r="K1433" s="90" t="str">
        <f t="shared" si="111"/>
        <v/>
      </c>
      <c r="L1433" s="90" t="str">
        <f t="shared" si="112"/>
        <v/>
      </c>
      <c r="M1433" s="90" t="str">
        <f>IF($I1433="","",IF(C1433=" ",SUMIFS($M:$M,$C:$C,RIGHT($D1433,6)),IF(C1433="  ",SUMIFS($M:$M,$C:$C," "),ROUNDUP(I1433*VLOOKUP(C1433,Aktivity!$C$6:$R$25,8,FALSE),2))))</f>
        <v/>
      </c>
      <c r="N1433" s="90" t="str">
        <f>IF($I1433="","",IF(C1433=" ",SUMIFS($N:$N,$C:$C,RIGHT($D1433,6)),IF(C1433="  ",SUMIFS($N:$N,$C:$C," "),ROUNDDOWN(M1433*VLOOKUP(C1433,Aktivity!$C$6:$R$25,10,FALSE),2))))</f>
        <v/>
      </c>
      <c r="O1433" s="90" t="str">
        <f>IF($I1433="","",IF(C1433=" ",SUMIFS($O:$O,$C:$C,RIGHT($D1433,6)),IF(C1433="  ",SUMIFS($O:$O,$C:$C," "),ROUNDDOWN(I1433*VLOOKUP(C1433,Aktivity!$C$6:$R$25,12,FALSE),2))))</f>
        <v/>
      </c>
      <c r="P1433" s="90" t="str">
        <f t="shared" si="113"/>
        <v/>
      </c>
      <c r="Q1433" s="90" t="str">
        <f>IF($I1433="","",IF(C1433=" ",SUMIFS($Q:$Q,$C:$C,RIGHT($D1433,6)),IF(C1433="  ",SUMIFS($Q:$Q,$C:$C," "),ROUNDDOWN(I1433*VLOOKUP(C1433,Aktivity!$C$6:$R$25,9,FALSE),2))))</f>
        <v/>
      </c>
      <c r="R1433" s="90" t="str">
        <f>IF($I1433="","",IF(C1433=" ",SUMIFS($R:$R,$C:$C,RIGHT($D1433,6)),IF(C1433="  ",SUMIFS($R:$R,$C:$C," "),ROUNDDOWN(Q1433*VLOOKUP(C1433,Aktivity!$C$6:$R$25,10,FALSE),2))))</f>
        <v/>
      </c>
      <c r="S1433" s="90" t="str">
        <f>IF($I1433="","",IF(C1433=" ",SUMIFS($S:$S,$C:$C,RIGHT($D1433,6)),IF(C1433="  ",SUMIFS($S:$S,$C:$C," "),ROUNDDOWN(I1433*VLOOKUP(C1433,Aktivity!$C$6:$R$25,13,FALSE),2))))</f>
        <v/>
      </c>
      <c r="T1433" s="90" t="str">
        <f t="shared" si="114"/>
        <v/>
      </c>
      <c r="V1433" s="13" t="str">
        <f>IFERROR(SMALL(Zoznam!O:O,ROW()-3),"")</f>
        <v/>
      </c>
    </row>
    <row r="1434" spans="2:22" ht="15" x14ac:dyDescent="0.25">
      <c r="B1434" s="89" t="str">
        <f>IF($V1434="","",VLOOKUP($V1434,Zoznam!$O:$W,2,FALSE))</f>
        <v/>
      </c>
      <c r="C1434" s="89" t="str">
        <f>IF($V1434="","",VLOOKUP($V1434,Zoznam!$O:$W,3,FALSE))</f>
        <v/>
      </c>
      <c r="D1434" s="75" t="str">
        <f>IF($V1434="","",VLOOKUP($V1434,Zoznam!$O:$W,4,FALSE))</f>
        <v/>
      </c>
      <c r="E1434" s="75" t="str">
        <f>IF($V1434="","",VLOOKUP($V1434,Zoznam!$O:$W,5,FALSE))</f>
        <v/>
      </c>
      <c r="F1434" s="89" t="str">
        <f>IF($V1434="","",VLOOKUP($V1434,Zoznam!$O:$W,6,FALSE))</f>
        <v/>
      </c>
      <c r="G1434" s="90" t="str">
        <f>IF($V1434="","",VLOOKUP($V1434,Zoznam!$O:$W,7,FALSE))</f>
        <v/>
      </c>
      <c r="H1434" s="91" t="str">
        <f>IF($V1434="","",VLOOKUP($V1434,Zoznam!$O:$W,8,FALSE))</f>
        <v/>
      </c>
      <c r="I1434" s="123" t="str">
        <f>IF($V1434="","",VLOOKUP($V1434,Zoznam!$O:$W,9,FALSE))</f>
        <v/>
      </c>
      <c r="J1434" s="123" t="str">
        <f t="shared" si="110"/>
        <v/>
      </c>
      <c r="K1434" s="90" t="str">
        <f t="shared" si="111"/>
        <v/>
      </c>
      <c r="L1434" s="90" t="str">
        <f t="shared" si="112"/>
        <v/>
      </c>
      <c r="M1434" s="90" t="str">
        <f>IF($I1434="","",IF(C1434=" ",SUMIFS($M:$M,$C:$C,RIGHT($D1434,6)),IF(C1434="  ",SUMIFS($M:$M,$C:$C," "),ROUNDUP(I1434*VLOOKUP(C1434,Aktivity!$C$6:$R$25,8,FALSE),2))))</f>
        <v/>
      </c>
      <c r="N1434" s="90" t="str">
        <f>IF($I1434="","",IF(C1434=" ",SUMIFS($N:$N,$C:$C,RIGHT($D1434,6)),IF(C1434="  ",SUMIFS($N:$N,$C:$C," "),ROUNDDOWN(M1434*VLOOKUP(C1434,Aktivity!$C$6:$R$25,10,FALSE),2))))</f>
        <v/>
      </c>
      <c r="O1434" s="90" t="str">
        <f>IF($I1434="","",IF(C1434=" ",SUMIFS($O:$O,$C:$C,RIGHT($D1434,6)),IF(C1434="  ",SUMIFS($O:$O,$C:$C," "),ROUNDDOWN(I1434*VLOOKUP(C1434,Aktivity!$C$6:$R$25,12,FALSE),2))))</f>
        <v/>
      </c>
      <c r="P1434" s="90" t="str">
        <f t="shared" si="113"/>
        <v/>
      </c>
      <c r="Q1434" s="90" t="str">
        <f>IF($I1434="","",IF(C1434=" ",SUMIFS($Q:$Q,$C:$C,RIGHT($D1434,6)),IF(C1434="  ",SUMIFS($Q:$Q,$C:$C," "),ROUNDDOWN(I1434*VLOOKUP(C1434,Aktivity!$C$6:$R$25,9,FALSE),2))))</f>
        <v/>
      </c>
      <c r="R1434" s="90" t="str">
        <f>IF($I1434="","",IF(C1434=" ",SUMIFS($R:$R,$C:$C,RIGHT($D1434,6)),IF(C1434="  ",SUMIFS($R:$R,$C:$C," "),ROUNDDOWN(Q1434*VLOOKUP(C1434,Aktivity!$C$6:$R$25,10,FALSE),2))))</f>
        <v/>
      </c>
      <c r="S1434" s="90" t="str">
        <f>IF($I1434="","",IF(C1434=" ",SUMIFS($S:$S,$C:$C,RIGHT($D1434,6)),IF(C1434="  ",SUMIFS($S:$S,$C:$C," "),ROUNDDOWN(I1434*VLOOKUP(C1434,Aktivity!$C$6:$R$25,13,FALSE),2))))</f>
        <v/>
      </c>
      <c r="T1434" s="90" t="str">
        <f t="shared" si="114"/>
        <v/>
      </c>
      <c r="V1434" s="13" t="str">
        <f>IFERROR(SMALL(Zoznam!O:O,ROW()-3),"")</f>
        <v/>
      </c>
    </row>
    <row r="1435" spans="2:22" ht="15" x14ac:dyDescent="0.25">
      <c r="B1435" s="89" t="str">
        <f>IF($V1435="","",VLOOKUP($V1435,Zoznam!$O:$W,2,FALSE))</f>
        <v/>
      </c>
      <c r="C1435" s="89" t="str">
        <f>IF($V1435="","",VLOOKUP($V1435,Zoznam!$O:$W,3,FALSE))</f>
        <v/>
      </c>
      <c r="D1435" s="75" t="str">
        <f>IF($V1435="","",VLOOKUP($V1435,Zoznam!$O:$W,4,FALSE))</f>
        <v/>
      </c>
      <c r="E1435" s="75" t="str">
        <f>IF($V1435="","",VLOOKUP($V1435,Zoznam!$O:$W,5,FALSE))</f>
        <v/>
      </c>
      <c r="F1435" s="89" t="str">
        <f>IF($V1435="","",VLOOKUP($V1435,Zoznam!$O:$W,6,FALSE))</f>
        <v/>
      </c>
      <c r="G1435" s="90" t="str">
        <f>IF($V1435="","",VLOOKUP($V1435,Zoznam!$O:$W,7,FALSE))</f>
        <v/>
      </c>
      <c r="H1435" s="91" t="str">
        <f>IF($V1435="","",VLOOKUP($V1435,Zoznam!$O:$W,8,FALSE))</f>
        <v/>
      </c>
      <c r="I1435" s="123" t="str">
        <f>IF($V1435="","",VLOOKUP($V1435,Zoznam!$O:$W,9,FALSE))</f>
        <v/>
      </c>
      <c r="J1435" s="123" t="str">
        <f t="shared" si="110"/>
        <v/>
      </c>
      <c r="K1435" s="90" t="str">
        <f t="shared" si="111"/>
        <v/>
      </c>
      <c r="L1435" s="90" t="str">
        <f t="shared" si="112"/>
        <v/>
      </c>
      <c r="M1435" s="90" t="str">
        <f>IF($I1435="","",IF(C1435=" ",SUMIFS($M:$M,$C:$C,RIGHT($D1435,6)),IF(C1435="  ",SUMIFS($M:$M,$C:$C," "),ROUNDUP(I1435*VLOOKUP(C1435,Aktivity!$C$6:$R$25,8,FALSE),2))))</f>
        <v/>
      </c>
      <c r="N1435" s="90" t="str">
        <f>IF($I1435="","",IF(C1435=" ",SUMIFS($N:$N,$C:$C,RIGHT($D1435,6)),IF(C1435="  ",SUMIFS($N:$N,$C:$C," "),ROUNDDOWN(M1435*VLOOKUP(C1435,Aktivity!$C$6:$R$25,10,FALSE),2))))</f>
        <v/>
      </c>
      <c r="O1435" s="90" t="str">
        <f>IF($I1435="","",IF(C1435=" ",SUMIFS($O:$O,$C:$C,RIGHT($D1435,6)),IF(C1435="  ",SUMIFS($O:$O,$C:$C," "),ROUNDDOWN(I1435*VLOOKUP(C1435,Aktivity!$C$6:$R$25,12,FALSE),2))))</f>
        <v/>
      </c>
      <c r="P1435" s="90" t="str">
        <f t="shared" si="113"/>
        <v/>
      </c>
      <c r="Q1435" s="90" t="str">
        <f>IF($I1435="","",IF(C1435=" ",SUMIFS($Q:$Q,$C:$C,RIGHT($D1435,6)),IF(C1435="  ",SUMIFS($Q:$Q,$C:$C," "),ROUNDDOWN(I1435*VLOOKUP(C1435,Aktivity!$C$6:$R$25,9,FALSE),2))))</f>
        <v/>
      </c>
      <c r="R1435" s="90" t="str">
        <f>IF($I1435="","",IF(C1435=" ",SUMIFS($R:$R,$C:$C,RIGHT($D1435,6)),IF(C1435="  ",SUMIFS($R:$R,$C:$C," "),ROUNDDOWN(Q1435*VLOOKUP(C1435,Aktivity!$C$6:$R$25,10,FALSE),2))))</f>
        <v/>
      </c>
      <c r="S1435" s="90" t="str">
        <f>IF($I1435="","",IF(C1435=" ",SUMIFS($S:$S,$C:$C,RIGHT($D1435,6)),IF(C1435="  ",SUMIFS($S:$S,$C:$C," "),ROUNDDOWN(I1435*VLOOKUP(C1435,Aktivity!$C$6:$R$25,13,FALSE),2))))</f>
        <v/>
      </c>
      <c r="T1435" s="90" t="str">
        <f t="shared" si="114"/>
        <v/>
      </c>
      <c r="V1435" s="13" t="str">
        <f>IFERROR(SMALL(Zoznam!O:O,ROW()-3),"")</f>
        <v/>
      </c>
    </row>
    <row r="1436" spans="2:22" ht="15" x14ac:dyDescent="0.25">
      <c r="B1436" s="89" t="str">
        <f>IF($V1436="","",VLOOKUP($V1436,Zoznam!$O:$W,2,FALSE))</f>
        <v/>
      </c>
      <c r="C1436" s="89" t="str">
        <f>IF($V1436="","",VLOOKUP($V1436,Zoznam!$O:$W,3,FALSE))</f>
        <v/>
      </c>
      <c r="D1436" s="75" t="str">
        <f>IF($V1436="","",VLOOKUP($V1436,Zoznam!$O:$W,4,FALSE))</f>
        <v/>
      </c>
      <c r="E1436" s="75" t="str">
        <f>IF($V1436="","",VLOOKUP($V1436,Zoznam!$O:$W,5,FALSE))</f>
        <v/>
      </c>
      <c r="F1436" s="89" t="str">
        <f>IF($V1436="","",VLOOKUP($V1436,Zoznam!$O:$W,6,FALSE))</f>
        <v/>
      </c>
      <c r="G1436" s="90" t="str">
        <f>IF($V1436="","",VLOOKUP($V1436,Zoznam!$O:$W,7,FALSE))</f>
        <v/>
      </c>
      <c r="H1436" s="91" t="str">
        <f>IF($V1436="","",VLOOKUP($V1436,Zoznam!$O:$W,8,FALSE))</f>
        <v/>
      </c>
      <c r="I1436" s="123" t="str">
        <f>IF($V1436="","",VLOOKUP($V1436,Zoznam!$O:$W,9,FALSE))</f>
        <v/>
      </c>
      <c r="J1436" s="123" t="str">
        <f t="shared" si="110"/>
        <v/>
      </c>
      <c r="K1436" s="90" t="str">
        <f t="shared" si="111"/>
        <v/>
      </c>
      <c r="L1436" s="90" t="str">
        <f t="shared" si="112"/>
        <v/>
      </c>
      <c r="M1436" s="90" t="str">
        <f>IF($I1436="","",IF(C1436=" ",SUMIFS($M:$M,$C:$C,RIGHT($D1436,6)),IF(C1436="  ",SUMIFS($M:$M,$C:$C," "),ROUNDUP(I1436*VLOOKUP(C1436,Aktivity!$C$6:$R$25,8,FALSE),2))))</f>
        <v/>
      </c>
      <c r="N1436" s="90" t="str">
        <f>IF($I1436="","",IF(C1436=" ",SUMIFS($N:$N,$C:$C,RIGHT($D1436,6)),IF(C1436="  ",SUMIFS($N:$N,$C:$C," "),ROUNDDOWN(M1436*VLOOKUP(C1436,Aktivity!$C$6:$R$25,10,FALSE),2))))</f>
        <v/>
      </c>
      <c r="O1436" s="90" t="str">
        <f>IF($I1436="","",IF(C1436=" ",SUMIFS($O:$O,$C:$C,RIGHT($D1436,6)),IF(C1436="  ",SUMIFS($O:$O,$C:$C," "),ROUNDDOWN(I1436*VLOOKUP(C1436,Aktivity!$C$6:$R$25,12,FALSE),2))))</f>
        <v/>
      </c>
      <c r="P1436" s="90" t="str">
        <f t="shared" si="113"/>
        <v/>
      </c>
      <c r="Q1436" s="90" t="str">
        <f>IF($I1436="","",IF(C1436=" ",SUMIFS($Q:$Q,$C:$C,RIGHT($D1436,6)),IF(C1436="  ",SUMIFS($Q:$Q,$C:$C," "),ROUNDDOWN(I1436*VLOOKUP(C1436,Aktivity!$C$6:$R$25,9,FALSE),2))))</f>
        <v/>
      </c>
      <c r="R1436" s="90" t="str">
        <f>IF($I1436="","",IF(C1436=" ",SUMIFS($R:$R,$C:$C,RIGHT($D1436,6)),IF(C1436="  ",SUMIFS($R:$R,$C:$C," "),ROUNDDOWN(Q1436*VLOOKUP(C1436,Aktivity!$C$6:$R$25,10,FALSE),2))))</f>
        <v/>
      </c>
      <c r="S1436" s="90" t="str">
        <f>IF($I1436="","",IF(C1436=" ",SUMIFS($S:$S,$C:$C,RIGHT($D1436,6)),IF(C1436="  ",SUMIFS($S:$S,$C:$C," "),ROUNDDOWN(I1436*VLOOKUP(C1436,Aktivity!$C$6:$R$25,13,FALSE),2))))</f>
        <v/>
      </c>
      <c r="T1436" s="90" t="str">
        <f t="shared" si="114"/>
        <v/>
      </c>
      <c r="V1436" s="13" t="str">
        <f>IFERROR(SMALL(Zoznam!O:O,ROW()-3),"")</f>
        <v/>
      </c>
    </row>
    <row r="1437" spans="2:22" ht="15" x14ac:dyDescent="0.25">
      <c r="B1437" s="89" t="str">
        <f>IF($V1437="","",VLOOKUP($V1437,Zoznam!$O:$W,2,FALSE))</f>
        <v/>
      </c>
      <c r="C1437" s="89" t="str">
        <f>IF($V1437="","",VLOOKUP($V1437,Zoznam!$O:$W,3,FALSE))</f>
        <v/>
      </c>
      <c r="D1437" s="75" t="str">
        <f>IF($V1437="","",VLOOKUP($V1437,Zoznam!$O:$W,4,FALSE))</f>
        <v/>
      </c>
      <c r="E1437" s="75" t="str">
        <f>IF($V1437="","",VLOOKUP($V1437,Zoznam!$O:$W,5,FALSE))</f>
        <v/>
      </c>
      <c r="F1437" s="89" t="str">
        <f>IF($V1437="","",VLOOKUP($V1437,Zoznam!$O:$W,6,FALSE))</f>
        <v/>
      </c>
      <c r="G1437" s="90" t="str">
        <f>IF($V1437="","",VLOOKUP($V1437,Zoznam!$O:$W,7,FALSE))</f>
        <v/>
      </c>
      <c r="H1437" s="91" t="str">
        <f>IF($V1437="","",VLOOKUP($V1437,Zoznam!$O:$W,8,FALSE))</f>
        <v/>
      </c>
      <c r="I1437" s="123" t="str">
        <f>IF($V1437="","",VLOOKUP($V1437,Zoznam!$O:$W,9,FALSE))</f>
        <v/>
      </c>
      <c r="J1437" s="123" t="str">
        <f t="shared" si="110"/>
        <v/>
      </c>
      <c r="K1437" s="90" t="str">
        <f t="shared" si="111"/>
        <v/>
      </c>
      <c r="L1437" s="90" t="str">
        <f t="shared" si="112"/>
        <v/>
      </c>
      <c r="M1437" s="90" t="str">
        <f>IF($I1437="","",IF(C1437=" ",SUMIFS($M:$M,$C:$C,RIGHT($D1437,6)),IF(C1437="  ",SUMIFS($M:$M,$C:$C," "),ROUNDUP(I1437*VLOOKUP(C1437,Aktivity!$C$6:$R$25,8,FALSE),2))))</f>
        <v/>
      </c>
      <c r="N1437" s="90" t="str">
        <f>IF($I1437="","",IF(C1437=" ",SUMIFS($N:$N,$C:$C,RIGHT($D1437,6)),IF(C1437="  ",SUMIFS($N:$N,$C:$C," "),ROUNDDOWN(M1437*VLOOKUP(C1437,Aktivity!$C$6:$R$25,10,FALSE),2))))</f>
        <v/>
      </c>
      <c r="O1437" s="90" t="str">
        <f>IF($I1437="","",IF(C1437=" ",SUMIFS($O:$O,$C:$C,RIGHT($D1437,6)),IF(C1437="  ",SUMIFS($O:$O,$C:$C," "),ROUNDDOWN(I1437*VLOOKUP(C1437,Aktivity!$C$6:$R$25,12,FALSE),2))))</f>
        <v/>
      </c>
      <c r="P1437" s="90" t="str">
        <f t="shared" si="113"/>
        <v/>
      </c>
      <c r="Q1437" s="90" t="str">
        <f>IF($I1437="","",IF(C1437=" ",SUMIFS($Q:$Q,$C:$C,RIGHT($D1437,6)),IF(C1437="  ",SUMIFS($Q:$Q,$C:$C," "),ROUNDDOWN(I1437*VLOOKUP(C1437,Aktivity!$C$6:$R$25,9,FALSE),2))))</f>
        <v/>
      </c>
      <c r="R1437" s="90" t="str">
        <f>IF($I1437="","",IF(C1437=" ",SUMIFS($R:$R,$C:$C,RIGHT($D1437,6)),IF(C1437="  ",SUMIFS($R:$R,$C:$C," "),ROUNDDOWN(Q1437*VLOOKUP(C1437,Aktivity!$C$6:$R$25,10,FALSE),2))))</f>
        <v/>
      </c>
      <c r="S1437" s="90" t="str">
        <f>IF($I1437="","",IF(C1437=" ",SUMIFS($S:$S,$C:$C,RIGHT($D1437,6)),IF(C1437="  ",SUMIFS($S:$S,$C:$C," "),ROUNDDOWN(I1437*VLOOKUP(C1437,Aktivity!$C$6:$R$25,13,FALSE),2))))</f>
        <v/>
      </c>
      <c r="T1437" s="90" t="str">
        <f t="shared" si="114"/>
        <v/>
      </c>
      <c r="V1437" s="13" t="str">
        <f>IFERROR(SMALL(Zoznam!O:O,ROW()-3),"")</f>
        <v/>
      </c>
    </row>
    <row r="1438" spans="2:22" ht="15" x14ac:dyDescent="0.25">
      <c r="B1438" s="89" t="str">
        <f>IF($V1438="","",VLOOKUP($V1438,Zoznam!$O:$W,2,FALSE))</f>
        <v/>
      </c>
      <c r="C1438" s="89" t="str">
        <f>IF($V1438="","",VLOOKUP($V1438,Zoznam!$O:$W,3,FALSE))</f>
        <v/>
      </c>
      <c r="D1438" s="75" t="str">
        <f>IF($V1438="","",VLOOKUP($V1438,Zoznam!$O:$W,4,FALSE))</f>
        <v/>
      </c>
      <c r="E1438" s="75" t="str">
        <f>IF($V1438="","",VLOOKUP($V1438,Zoznam!$O:$W,5,FALSE))</f>
        <v/>
      </c>
      <c r="F1438" s="89" t="str">
        <f>IF($V1438="","",VLOOKUP($V1438,Zoznam!$O:$W,6,FALSE))</f>
        <v/>
      </c>
      <c r="G1438" s="90" t="str">
        <f>IF($V1438="","",VLOOKUP($V1438,Zoznam!$O:$W,7,FALSE))</f>
        <v/>
      </c>
      <c r="H1438" s="91" t="str">
        <f>IF($V1438="","",VLOOKUP($V1438,Zoznam!$O:$W,8,FALSE))</f>
        <v/>
      </c>
      <c r="I1438" s="123" t="str">
        <f>IF($V1438="","",VLOOKUP($V1438,Zoznam!$O:$W,9,FALSE))</f>
        <v/>
      </c>
      <c r="J1438" s="123" t="str">
        <f t="shared" si="110"/>
        <v/>
      </c>
      <c r="K1438" s="90" t="str">
        <f t="shared" si="111"/>
        <v/>
      </c>
      <c r="L1438" s="90" t="str">
        <f t="shared" si="112"/>
        <v/>
      </c>
      <c r="M1438" s="90" t="str">
        <f>IF($I1438="","",IF(C1438=" ",SUMIFS($M:$M,$C:$C,RIGHT($D1438,6)),IF(C1438="  ",SUMIFS($M:$M,$C:$C," "),ROUNDUP(I1438*VLOOKUP(C1438,Aktivity!$C$6:$R$25,8,FALSE),2))))</f>
        <v/>
      </c>
      <c r="N1438" s="90" t="str">
        <f>IF($I1438="","",IF(C1438=" ",SUMIFS($N:$N,$C:$C,RIGHT($D1438,6)),IF(C1438="  ",SUMIFS($N:$N,$C:$C," "),ROUNDDOWN(M1438*VLOOKUP(C1438,Aktivity!$C$6:$R$25,10,FALSE),2))))</f>
        <v/>
      </c>
      <c r="O1438" s="90" t="str">
        <f>IF($I1438="","",IF(C1438=" ",SUMIFS($O:$O,$C:$C,RIGHT($D1438,6)),IF(C1438="  ",SUMIFS($O:$O,$C:$C," "),ROUNDDOWN(I1438*VLOOKUP(C1438,Aktivity!$C$6:$R$25,12,FALSE),2))))</f>
        <v/>
      </c>
      <c r="P1438" s="90" t="str">
        <f t="shared" si="113"/>
        <v/>
      </c>
      <c r="Q1438" s="90" t="str">
        <f>IF($I1438="","",IF(C1438=" ",SUMIFS($Q:$Q,$C:$C,RIGHT($D1438,6)),IF(C1438="  ",SUMIFS($Q:$Q,$C:$C," "),ROUNDDOWN(I1438*VLOOKUP(C1438,Aktivity!$C$6:$R$25,9,FALSE),2))))</f>
        <v/>
      </c>
      <c r="R1438" s="90" t="str">
        <f>IF($I1438="","",IF(C1438=" ",SUMIFS($R:$R,$C:$C,RIGHT($D1438,6)),IF(C1438="  ",SUMIFS($R:$R,$C:$C," "),ROUNDDOWN(Q1438*VLOOKUP(C1438,Aktivity!$C$6:$R$25,10,FALSE),2))))</f>
        <v/>
      </c>
      <c r="S1438" s="90" t="str">
        <f>IF($I1438="","",IF(C1438=" ",SUMIFS($S:$S,$C:$C,RIGHT($D1438,6)),IF(C1438="  ",SUMIFS($S:$S,$C:$C," "),ROUNDDOWN(I1438*VLOOKUP(C1438,Aktivity!$C$6:$R$25,13,FALSE),2))))</f>
        <v/>
      </c>
      <c r="T1438" s="90" t="str">
        <f t="shared" si="114"/>
        <v/>
      </c>
      <c r="V1438" s="13" t="str">
        <f>IFERROR(SMALL(Zoznam!O:O,ROW()-3),"")</f>
        <v/>
      </c>
    </row>
    <row r="1439" spans="2:22" ht="15" x14ac:dyDescent="0.25">
      <c r="B1439" s="89" t="str">
        <f>IF($V1439="","",VLOOKUP($V1439,Zoznam!$O:$W,2,FALSE))</f>
        <v/>
      </c>
      <c r="C1439" s="89" t="str">
        <f>IF($V1439="","",VLOOKUP($V1439,Zoznam!$O:$W,3,FALSE))</f>
        <v/>
      </c>
      <c r="D1439" s="75" t="str">
        <f>IF($V1439="","",VLOOKUP($V1439,Zoznam!$O:$W,4,FALSE))</f>
        <v/>
      </c>
      <c r="E1439" s="75" t="str">
        <f>IF($V1439="","",VLOOKUP($V1439,Zoznam!$O:$W,5,FALSE))</f>
        <v/>
      </c>
      <c r="F1439" s="89" t="str">
        <f>IF($V1439="","",VLOOKUP($V1439,Zoznam!$O:$W,6,FALSE))</f>
        <v/>
      </c>
      <c r="G1439" s="90" t="str">
        <f>IF($V1439="","",VLOOKUP($V1439,Zoznam!$O:$W,7,FALSE))</f>
        <v/>
      </c>
      <c r="H1439" s="91" t="str">
        <f>IF($V1439="","",VLOOKUP($V1439,Zoznam!$O:$W,8,FALSE))</f>
        <v/>
      </c>
      <c r="I1439" s="123" t="str">
        <f>IF($V1439="","",VLOOKUP($V1439,Zoznam!$O:$W,9,FALSE))</f>
        <v/>
      </c>
      <c r="J1439" s="123" t="str">
        <f t="shared" si="110"/>
        <v/>
      </c>
      <c r="K1439" s="90" t="str">
        <f t="shared" si="111"/>
        <v/>
      </c>
      <c r="L1439" s="90" t="str">
        <f t="shared" si="112"/>
        <v/>
      </c>
      <c r="M1439" s="90" t="str">
        <f>IF($I1439="","",IF(C1439=" ",SUMIFS($M:$M,$C:$C,RIGHT($D1439,6)),IF(C1439="  ",SUMIFS($M:$M,$C:$C," "),ROUNDUP(I1439*VLOOKUP(C1439,Aktivity!$C$6:$R$25,8,FALSE),2))))</f>
        <v/>
      </c>
      <c r="N1439" s="90" t="str">
        <f>IF($I1439="","",IF(C1439=" ",SUMIFS($N:$N,$C:$C,RIGHT($D1439,6)),IF(C1439="  ",SUMIFS($N:$N,$C:$C," "),ROUNDDOWN(M1439*VLOOKUP(C1439,Aktivity!$C$6:$R$25,10,FALSE),2))))</f>
        <v/>
      </c>
      <c r="O1439" s="90" t="str">
        <f>IF($I1439="","",IF(C1439=" ",SUMIFS($O:$O,$C:$C,RIGHT($D1439,6)),IF(C1439="  ",SUMIFS($O:$O,$C:$C," "),ROUNDDOWN(I1439*VLOOKUP(C1439,Aktivity!$C$6:$R$25,12,FALSE),2))))</f>
        <v/>
      </c>
      <c r="P1439" s="90" t="str">
        <f t="shared" si="113"/>
        <v/>
      </c>
      <c r="Q1439" s="90" t="str">
        <f>IF($I1439="","",IF(C1439=" ",SUMIFS($Q:$Q,$C:$C,RIGHT($D1439,6)),IF(C1439="  ",SUMIFS($Q:$Q,$C:$C," "),ROUNDDOWN(I1439*VLOOKUP(C1439,Aktivity!$C$6:$R$25,9,FALSE),2))))</f>
        <v/>
      </c>
      <c r="R1439" s="90" t="str">
        <f>IF($I1439="","",IF(C1439=" ",SUMIFS($R:$R,$C:$C,RIGHT($D1439,6)),IF(C1439="  ",SUMIFS($R:$R,$C:$C," "),ROUNDDOWN(Q1439*VLOOKUP(C1439,Aktivity!$C$6:$R$25,10,FALSE),2))))</f>
        <v/>
      </c>
      <c r="S1439" s="90" t="str">
        <f>IF($I1439="","",IF(C1439=" ",SUMIFS($S:$S,$C:$C,RIGHT($D1439,6)),IF(C1439="  ",SUMIFS($S:$S,$C:$C," "),ROUNDDOWN(I1439*VLOOKUP(C1439,Aktivity!$C$6:$R$25,13,FALSE),2))))</f>
        <v/>
      </c>
      <c r="T1439" s="90" t="str">
        <f t="shared" si="114"/>
        <v/>
      </c>
      <c r="V1439" s="13" t="str">
        <f>IFERROR(SMALL(Zoznam!O:O,ROW()-3),"")</f>
        <v/>
      </c>
    </row>
    <row r="1440" spans="2:22" ht="15" x14ac:dyDescent="0.25">
      <c r="B1440" s="89" t="str">
        <f>IF($V1440="","",VLOOKUP($V1440,Zoznam!$O:$W,2,FALSE))</f>
        <v/>
      </c>
      <c r="C1440" s="89" t="str">
        <f>IF($V1440="","",VLOOKUP($V1440,Zoznam!$O:$W,3,FALSE))</f>
        <v/>
      </c>
      <c r="D1440" s="75" t="str">
        <f>IF($V1440="","",VLOOKUP($V1440,Zoznam!$O:$W,4,FALSE))</f>
        <v/>
      </c>
      <c r="E1440" s="75" t="str">
        <f>IF($V1440="","",VLOOKUP($V1440,Zoznam!$O:$W,5,FALSE))</f>
        <v/>
      </c>
      <c r="F1440" s="89" t="str">
        <f>IF($V1440="","",VLOOKUP($V1440,Zoznam!$O:$W,6,FALSE))</f>
        <v/>
      </c>
      <c r="G1440" s="90" t="str">
        <f>IF($V1440="","",VLOOKUP($V1440,Zoznam!$O:$W,7,FALSE))</f>
        <v/>
      </c>
      <c r="H1440" s="91" t="str">
        <f>IF($V1440="","",VLOOKUP($V1440,Zoznam!$O:$W,8,FALSE))</f>
        <v/>
      </c>
      <c r="I1440" s="123" t="str">
        <f>IF($V1440="","",VLOOKUP($V1440,Zoznam!$O:$W,9,FALSE))</f>
        <v/>
      </c>
      <c r="J1440" s="123" t="str">
        <f t="shared" si="110"/>
        <v/>
      </c>
      <c r="K1440" s="90" t="str">
        <f t="shared" si="111"/>
        <v/>
      </c>
      <c r="L1440" s="90" t="str">
        <f t="shared" si="112"/>
        <v/>
      </c>
      <c r="M1440" s="90" t="str">
        <f>IF($I1440="","",IF(C1440=" ",SUMIFS($M:$M,$C:$C,RIGHT($D1440,6)),IF(C1440="  ",SUMIFS($M:$M,$C:$C," "),ROUNDUP(I1440*VLOOKUP(C1440,Aktivity!$C$6:$R$25,8,FALSE),2))))</f>
        <v/>
      </c>
      <c r="N1440" s="90" t="str">
        <f>IF($I1440="","",IF(C1440=" ",SUMIFS($N:$N,$C:$C,RIGHT($D1440,6)),IF(C1440="  ",SUMIFS($N:$N,$C:$C," "),ROUNDDOWN(M1440*VLOOKUP(C1440,Aktivity!$C$6:$R$25,10,FALSE),2))))</f>
        <v/>
      </c>
      <c r="O1440" s="90" t="str">
        <f>IF($I1440="","",IF(C1440=" ",SUMIFS($O:$O,$C:$C,RIGHT($D1440,6)),IF(C1440="  ",SUMIFS($O:$O,$C:$C," "),ROUNDDOWN(I1440*VLOOKUP(C1440,Aktivity!$C$6:$R$25,12,FALSE),2))))</f>
        <v/>
      </c>
      <c r="P1440" s="90" t="str">
        <f t="shared" si="113"/>
        <v/>
      </c>
      <c r="Q1440" s="90" t="str">
        <f>IF($I1440="","",IF(C1440=" ",SUMIFS($Q:$Q,$C:$C,RIGHT($D1440,6)),IF(C1440="  ",SUMIFS($Q:$Q,$C:$C," "),ROUNDDOWN(I1440*VLOOKUP(C1440,Aktivity!$C$6:$R$25,9,FALSE),2))))</f>
        <v/>
      </c>
      <c r="R1440" s="90" t="str">
        <f>IF($I1440="","",IF(C1440=" ",SUMIFS($R:$R,$C:$C,RIGHT($D1440,6)),IF(C1440="  ",SUMIFS($R:$R,$C:$C," "),ROUNDDOWN(Q1440*VLOOKUP(C1440,Aktivity!$C$6:$R$25,10,FALSE),2))))</f>
        <v/>
      </c>
      <c r="S1440" s="90" t="str">
        <f>IF($I1440="","",IF(C1440=" ",SUMIFS($S:$S,$C:$C,RIGHT($D1440,6)),IF(C1440="  ",SUMIFS($S:$S,$C:$C," "),ROUNDDOWN(I1440*VLOOKUP(C1440,Aktivity!$C$6:$R$25,13,FALSE),2))))</f>
        <v/>
      </c>
      <c r="T1440" s="90" t="str">
        <f t="shared" si="114"/>
        <v/>
      </c>
      <c r="V1440" s="13" t="str">
        <f>IFERROR(SMALL(Zoznam!O:O,ROW()-3),"")</f>
        <v/>
      </c>
    </row>
    <row r="1441" spans="2:22" ht="15" x14ac:dyDescent="0.25">
      <c r="B1441" s="89" t="str">
        <f>IF($V1441="","",VLOOKUP($V1441,Zoznam!$O:$W,2,FALSE))</f>
        <v/>
      </c>
      <c r="C1441" s="89" t="str">
        <f>IF($V1441="","",VLOOKUP($V1441,Zoznam!$O:$W,3,FALSE))</f>
        <v/>
      </c>
      <c r="D1441" s="75" t="str">
        <f>IF($V1441="","",VLOOKUP($V1441,Zoznam!$O:$W,4,FALSE))</f>
        <v/>
      </c>
      <c r="E1441" s="75" t="str">
        <f>IF($V1441="","",VLOOKUP($V1441,Zoznam!$O:$W,5,FALSE))</f>
        <v/>
      </c>
      <c r="F1441" s="89" t="str">
        <f>IF($V1441="","",VLOOKUP($V1441,Zoznam!$O:$W,6,FALSE))</f>
        <v/>
      </c>
      <c r="G1441" s="90" t="str">
        <f>IF($V1441="","",VLOOKUP($V1441,Zoznam!$O:$W,7,FALSE))</f>
        <v/>
      </c>
      <c r="H1441" s="91" t="str">
        <f>IF($V1441="","",VLOOKUP($V1441,Zoznam!$O:$W,8,FALSE))</f>
        <v/>
      </c>
      <c r="I1441" s="123" t="str">
        <f>IF($V1441="","",VLOOKUP($V1441,Zoznam!$O:$W,9,FALSE))</f>
        <v/>
      </c>
      <c r="J1441" s="123" t="str">
        <f t="shared" si="110"/>
        <v/>
      </c>
      <c r="K1441" s="90" t="str">
        <f t="shared" si="111"/>
        <v/>
      </c>
      <c r="L1441" s="90" t="str">
        <f t="shared" si="112"/>
        <v/>
      </c>
      <c r="M1441" s="90" t="str">
        <f>IF($I1441="","",IF(C1441=" ",SUMIFS($M:$M,$C:$C,RIGHT($D1441,6)),IF(C1441="  ",SUMIFS($M:$M,$C:$C," "),ROUNDUP(I1441*VLOOKUP(C1441,Aktivity!$C$6:$R$25,8,FALSE),2))))</f>
        <v/>
      </c>
      <c r="N1441" s="90" t="str">
        <f>IF($I1441="","",IF(C1441=" ",SUMIFS($N:$N,$C:$C,RIGHT($D1441,6)),IF(C1441="  ",SUMIFS($N:$N,$C:$C," "),ROUNDDOWN(M1441*VLOOKUP(C1441,Aktivity!$C$6:$R$25,10,FALSE),2))))</f>
        <v/>
      </c>
      <c r="O1441" s="90" t="str">
        <f>IF($I1441="","",IF(C1441=" ",SUMIFS($O:$O,$C:$C,RIGHT($D1441,6)),IF(C1441="  ",SUMIFS($O:$O,$C:$C," "),ROUNDDOWN(I1441*VLOOKUP(C1441,Aktivity!$C$6:$R$25,12,FALSE),2))))</f>
        <v/>
      </c>
      <c r="P1441" s="90" t="str">
        <f t="shared" si="113"/>
        <v/>
      </c>
      <c r="Q1441" s="90" t="str">
        <f>IF($I1441="","",IF(C1441=" ",SUMIFS($Q:$Q,$C:$C,RIGHT($D1441,6)),IF(C1441="  ",SUMIFS($Q:$Q,$C:$C," "),ROUNDDOWN(I1441*VLOOKUP(C1441,Aktivity!$C$6:$R$25,9,FALSE),2))))</f>
        <v/>
      </c>
      <c r="R1441" s="90" t="str">
        <f>IF($I1441="","",IF(C1441=" ",SUMIFS($R:$R,$C:$C,RIGHT($D1441,6)),IF(C1441="  ",SUMIFS($R:$R,$C:$C," "),ROUNDDOWN(Q1441*VLOOKUP(C1441,Aktivity!$C$6:$R$25,10,FALSE),2))))</f>
        <v/>
      </c>
      <c r="S1441" s="90" t="str">
        <f>IF($I1441="","",IF(C1441=" ",SUMIFS($S:$S,$C:$C,RIGHT($D1441,6)),IF(C1441="  ",SUMIFS($S:$S,$C:$C," "),ROUNDDOWN(I1441*VLOOKUP(C1441,Aktivity!$C$6:$R$25,13,FALSE),2))))</f>
        <v/>
      </c>
      <c r="T1441" s="90" t="str">
        <f t="shared" si="114"/>
        <v/>
      </c>
      <c r="V1441" s="13" t="str">
        <f>IFERROR(SMALL(Zoznam!O:O,ROW()-3),"")</f>
        <v/>
      </c>
    </row>
    <row r="1442" spans="2:22" ht="15" x14ac:dyDescent="0.25">
      <c r="B1442" s="89" t="str">
        <f>IF($V1442="","",VLOOKUP($V1442,Zoznam!$O:$W,2,FALSE))</f>
        <v/>
      </c>
      <c r="C1442" s="89" t="str">
        <f>IF($V1442="","",VLOOKUP($V1442,Zoznam!$O:$W,3,FALSE))</f>
        <v/>
      </c>
      <c r="D1442" s="75" t="str">
        <f>IF($V1442="","",VLOOKUP($V1442,Zoznam!$O:$W,4,FALSE))</f>
        <v/>
      </c>
      <c r="E1442" s="75" t="str">
        <f>IF($V1442="","",VLOOKUP($V1442,Zoznam!$O:$W,5,FALSE))</f>
        <v/>
      </c>
      <c r="F1442" s="89" t="str">
        <f>IF($V1442="","",VLOOKUP($V1442,Zoznam!$O:$W,6,FALSE))</f>
        <v/>
      </c>
      <c r="G1442" s="90" t="str">
        <f>IF($V1442="","",VLOOKUP($V1442,Zoznam!$O:$W,7,FALSE))</f>
        <v/>
      </c>
      <c r="H1442" s="91" t="str">
        <f>IF($V1442="","",VLOOKUP($V1442,Zoznam!$O:$W,8,FALSE))</f>
        <v/>
      </c>
      <c r="I1442" s="123" t="str">
        <f>IF($V1442="","",VLOOKUP($V1442,Zoznam!$O:$W,9,FALSE))</f>
        <v/>
      </c>
      <c r="J1442" s="123" t="str">
        <f t="shared" si="110"/>
        <v/>
      </c>
      <c r="K1442" s="90" t="str">
        <f t="shared" si="111"/>
        <v/>
      </c>
      <c r="L1442" s="90" t="str">
        <f t="shared" si="112"/>
        <v/>
      </c>
      <c r="M1442" s="90" t="str">
        <f>IF($I1442="","",IF(C1442=" ",SUMIFS($M:$M,$C:$C,RIGHT($D1442,6)),IF(C1442="  ",SUMIFS($M:$M,$C:$C," "),ROUNDUP(I1442*VLOOKUP(C1442,Aktivity!$C$6:$R$25,8,FALSE),2))))</f>
        <v/>
      </c>
      <c r="N1442" s="90" t="str">
        <f>IF($I1442="","",IF(C1442=" ",SUMIFS($N:$N,$C:$C,RIGHT($D1442,6)),IF(C1442="  ",SUMIFS($N:$N,$C:$C," "),ROUNDDOWN(M1442*VLOOKUP(C1442,Aktivity!$C$6:$R$25,10,FALSE),2))))</f>
        <v/>
      </c>
      <c r="O1442" s="90" t="str">
        <f>IF($I1442="","",IF(C1442=" ",SUMIFS($O:$O,$C:$C,RIGHT($D1442,6)),IF(C1442="  ",SUMIFS($O:$O,$C:$C," "),ROUNDDOWN(I1442*VLOOKUP(C1442,Aktivity!$C$6:$R$25,12,FALSE),2))))</f>
        <v/>
      </c>
      <c r="P1442" s="90" t="str">
        <f t="shared" si="113"/>
        <v/>
      </c>
      <c r="Q1442" s="90" t="str">
        <f>IF($I1442="","",IF(C1442=" ",SUMIFS($Q:$Q,$C:$C,RIGHT($D1442,6)),IF(C1442="  ",SUMIFS($Q:$Q,$C:$C," "),ROUNDDOWN(I1442*VLOOKUP(C1442,Aktivity!$C$6:$R$25,9,FALSE),2))))</f>
        <v/>
      </c>
      <c r="R1442" s="90" t="str">
        <f>IF($I1442="","",IF(C1442=" ",SUMIFS($R:$R,$C:$C,RIGHT($D1442,6)),IF(C1442="  ",SUMIFS($R:$R,$C:$C," "),ROUNDDOWN(Q1442*VLOOKUP(C1442,Aktivity!$C$6:$R$25,10,FALSE),2))))</f>
        <v/>
      </c>
      <c r="S1442" s="90" t="str">
        <f>IF($I1442="","",IF(C1442=" ",SUMIFS($S:$S,$C:$C,RIGHT($D1442,6)),IF(C1442="  ",SUMIFS($S:$S,$C:$C," "),ROUNDDOWN(I1442*VLOOKUP(C1442,Aktivity!$C$6:$R$25,13,FALSE),2))))</f>
        <v/>
      </c>
      <c r="T1442" s="90" t="str">
        <f t="shared" si="114"/>
        <v/>
      </c>
      <c r="V1442" s="13" t="str">
        <f>IFERROR(SMALL(Zoznam!O:O,ROW()-3),"")</f>
        <v/>
      </c>
    </row>
    <row r="1443" spans="2:22" ht="15" x14ac:dyDescent="0.25">
      <c r="B1443" s="89" t="str">
        <f>IF($V1443="","",VLOOKUP($V1443,Zoznam!$O:$W,2,FALSE))</f>
        <v/>
      </c>
      <c r="C1443" s="89" t="str">
        <f>IF($V1443="","",VLOOKUP($V1443,Zoznam!$O:$W,3,FALSE))</f>
        <v/>
      </c>
      <c r="D1443" s="75" t="str">
        <f>IF($V1443="","",VLOOKUP($V1443,Zoznam!$O:$W,4,FALSE))</f>
        <v/>
      </c>
      <c r="E1443" s="75" t="str">
        <f>IF($V1443="","",VLOOKUP($V1443,Zoznam!$O:$W,5,FALSE))</f>
        <v/>
      </c>
      <c r="F1443" s="89" t="str">
        <f>IF($V1443="","",VLOOKUP($V1443,Zoznam!$O:$W,6,FALSE))</f>
        <v/>
      </c>
      <c r="G1443" s="90" t="str">
        <f>IF($V1443="","",VLOOKUP($V1443,Zoznam!$O:$W,7,FALSE))</f>
        <v/>
      </c>
      <c r="H1443" s="91" t="str">
        <f>IF($V1443="","",VLOOKUP($V1443,Zoznam!$O:$W,8,FALSE))</f>
        <v/>
      </c>
      <c r="I1443" s="123" t="str">
        <f>IF($V1443="","",VLOOKUP($V1443,Zoznam!$O:$W,9,FALSE))</f>
        <v/>
      </c>
      <c r="J1443" s="123" t="str">
        <f t="shared" si="110"/>
        <v/>
      </c>
      <c r="K1443" s="90" t="str">
        <f t="shared" si="111"/>
        <v/>
      </c>
      <c r="L1443" s="90" t="str">
        <f t="shared" si="112"/>
        <v/>
      </c>
      <c r="M1443" s="90" t="str">
        <f>IF($I1443="","",IF(C1443=" ",SUMIFS($M:$M,$C:$C,RIGHT($D1443,6)),IF(C1443="  ",SUMIFS($M:$M,$C:$C," "),ROUNDUP(I1443*VLOOKUP(C1443,Aktivity!$C$6:$R$25,8,FALSE),2))))</f>
        <v/>
      </c>
      <c r="N1443" s="90" t="str">
        <f>IF($I1443="","",IF(C1443=" ",SUMIFS($N:$N,$C:$C,RIGHT($D1443,6)),IF(C1443="  ",SUMIFS($N:$N,$C:$C," "),ROUNDDOWN(M1443*VLOOKUP(C1443,Aktivity!$C$6:$R$25,10,FALSE),2))))</f>
        <v/>
      </c>
      <c r="O1443" s="90" t="str">
        <f>IF($I1443="","",IF(C1443=" ",SUMIFS($O:$O,$C:$C,RIGHT($D1443,6)),IF(C1443="  ",SUMIFS($O:$O,$C:$C," "),ROUNDDOWN(I1443*VLOOKUP(C1443,Aktivity!$C$6:$R$25,12,FALSE),2))))</f>
        <v/>
      </c>
      <c r="P1443" s="90" t="str">
        <f t="shared" si="113"/>
        <v/>
      </c>
      <c r="Q1443" s="90" t="str">
        <f>IF($I1443="","",IF(C1443=" ",SUMIFS($Q:$Q,$C:$C,RIGHT($D1443,6)),IF(C1443="  ",SUMIFS($Q:$Q,$C:$C," "),ROUNDDOWN(I1443*VLOOKUP(C1443,Aktivity!$C$6:$R$25,9,FALSE),2))))</f>
        <v/>
      </c>
      <c r="R1443" s="90" t="str">
        <f>IF($I1443="","",IF(C1443=" ",SUMIFS($R:$R,$C:$C,RIGHT($D1443,6)),IF(C1443="  ",SUMIFS($R:$R,$C:$C," "),ROUNDDOWN(Q1443*VLOOKUP(C1443,Aktivity!$C$6:$R$25,10,FALSE),2))))</f>
        <v/>
      </c>
      <c r="S1443" s="90" t="str">
        <f>IF($I1443="","",IF(C1443=" ",SUMIFS($S:$S,$C:$C,RIGHT($D1443,6)),IF(C1443="  ",SUMIFS($S:$S,$C:$C," "),ROUNDDOWN(I1443*VLOOKUP(C1443,Aktivity!$C$6:$R$25,13,FALSE),2))))</f>
        <v/>
      </c>
      <c r="T1443" s="90" t="str">
        <f t="shared" si="114"/>
        <v/>
      </c>
      <c r="V1443" s="13" t="str">
        <f>IFERROR(SMALL(Zoznam!O:O,ROW()-3),"")</f>
        <v/>
      </c>
    </row>
    <row r="1444" spans="2:22" ht="15" x14ac:dyDescent="0.25">
      <c r="B1444" s="89" t="str">
        <f>IF($V1444="","",VLOOKUP($V1444,Zoznam!$O:$W,2,FALSE))</f>
        <v/>
      </c>
      <c r="C1444" s="89" t="str">
        <f>IF($V1444="","",VLOOKUP($V1444,Zoznam!$O:$W,3,FALSE))</f>
        <v/>
      </c>
      <c r="D1444" s="75" t="str">
        <f>IF($V1444="","",VLOOKUP($V1444,Zoznam!$O:$W,4,FALSE))</f>
        <v/>
      </c>
      <c r="E1444" s="75" t="str">
        <f>IF($V1444="","",VLOOKUP($V1444,Zoznam!$O:$W,5,FALSE))</f>
        <v/>
      </c>
      <c r="F1444" s="89" t="str">
        <f>IF($V1444="","",VLOOKUP($V1444,Zoznam!$O:$W,6,FALSE))</f>
        <v/>
      </c>
      <c r="G1444" s="90" t="str">
        <f>IF($V1444="","",VLOOKUP($V1444,Zoznam!$O:$W,7,FALSE))</f>
        <v/>
      </c>
      <c r="H1444" s="91" t="str">
        <f>IF($V1444="","",VLOOKUP($V1444,Zoznam!$O:$W,8,FALSE))</f>
        <v/>
      </c>
      <c r="I1444" s="123" t="str">
        <f>IF($V1444="","",VLOOKUP($V1444,Zoznam!$O:$W,9,FALSE))</f>
        <v/>
      </c>
      <c r="J1444" s="123" t="str">
        <f t="shared" si="110"/>
        <v/>
      </c>
      <c r="K1444" s="90" t="str">
        <f t="shared" si="111"/>
        <v/>
      </c>
      <c r="L1444" s="90" t="str">
        <f t="shared" si="112"/>
        <v/>
      </c>
      <c r="M1444" s="90" t="str">
        <f>IF($I1444="","",IF(C1444=" ",SUMIFS($M:$M,$C:$C,RIGHT($D1444,6)),IF(C1444="  ",SUMIFS($M:$M,$C:$C," "),ROUNDUP(I1444*VLOOKUP(C1444,Aktivity!$C$6:$R$25,8,FALSE),2))))</f>
        <v/>
      </c>
      <c r="N1444" s="90" t="str">
        <f>IF($I1444="","",IF(C1444=" ",SUMIFS($N:$N,$C:$C,RIGHT($D1444,6)),IF(C1444="  ",SUMIFS($N:$N,$C:$C," "),ROUNDDOWN(M1444*VLOOKUP(C1444,Aktivity!$C$6:$R$25,10,FALSE),2))))</f>
        <v/>
      </c>
      <c r="O1444" s="90" t="str">
        <f>IF($I1444="","",IF(C1444=" ",SUMIFS($O:$O,$C:$C,RIGHT($D1444,6)),IF(C1444="  ",SUMIFS($O:$O,$C:$C," "),ROUNDDOWN(I1444*VLOOKUP(C1444,Aktivity!$C$6:$R$25,12,FALSE),2))))</f>
        <v/>
      </c>
      <c r="P1444" s="90" t="str">
        <f t="shared" si="113"/>
        <v/>
      </c>
      <c r="Q1444" s="90" t="str">
        <f>IF($I1444="","",IF(C1444=" ",SUMIFS($Q:$Q,$C:$C,RIGHT($D1444,6)),IF(C1444="  ",SUMIFS($Q:$Q,$C:$C," "),ROUNDDOWN(I1444*VLOOKUP(C1444,Aktivity!$C$6:$R$25,9,FALSE),2))))</f>
        <v/>
      </c>
      <c r="R1444" s="90" t="str">
        <f>IF($I1444="","",IF(C1444=" ",SUMIFS($R:$R,$C:$C,RIGHT($D1444,6)),IF(C1444="  ",SUMIFS($R:$R,$C:$C," "),ROUNDDOWN(Q1444*VLOOKUP(C1444,Aktivity!$C$6:$R$25,10,FALSE),2))))</f>
        <v/>
      </c>
      <c r="S1444" s="90" t="str">
        <f>IF($I1444="","",IF(C1444=" ",SUMIFS($S:$S,$C:$C,RIGHT($D1444,6)),IF(C1444="  ",SUMIFS($S:$S,$C:$C," "),ROUNDDOWN(I1444*VLOOKUP(C1444,Aktivity!$C$6:$R$25,13,FALSE),2))))</f>
        <v/>
      </c>
      <c r="T1444" s="90" t="str">
        <f t="shared" si="114"/>
        <v/>
      </c>
      <c r="V1444" s="13" t="str">
        <f>IFERROR(SMALL(Zoznam!O:O,ROW()-3),"")</f>
        <v/>
      </c>
    </row>
    <row r="1445" spans="2:22" ht="15" x14ac:dyDescent="0.25">
      <c r="B1445" s="89" t="str">
        <f>IF($V1445="","",VLOOKUP($V1445,Zoznam!$O:$W,2,FALSE))</f>
        <v/>
      </c>
      <c r="C1445" s="89" t="str">
        <f>IF($V1445="","",VLOOKUP($V1445,Zoznam!$O:$W,3,FALSE))</f>
        <v/>
      </c>
      <c r="D1445" s="75" t="str">
        <f>IF($V1445="","",VLOOKUP($V1445,Zoznam!$O:$W,4,FALSE))</f>
        <v/>
      </c>
      <c r="E1445" s="75" t="str">
        <f>IF($V1445="","",VLOOKUP($V1445,Zoznam!$O:$W,5,FALSE))</f>
        <v/>
      </c>
      <c r="F1445" s="89" t="str">
        <f>IF($V1445="","",VLOOKUP($V1445,Zoznam!$O:$W,6,FALSE))</f>
        <v/>
      </c>
      <c r="G1445" s="90" t="str">
        <f>IF($V1445="","",VLOOKUP($V1445,Zoznam!$O:$W,7,FALSE))</f>
        <v/>
      </c>
      <c r="H1445" s="91" t="str">
        <f>IF($V1445="","",VLOOKUP($V1445,Zoznam!$O:$W,8,FALSE))</f>
        <v/>
      </c>
      <c r="I1445" s="123" t="str">
        <f>IF($V1445="","",VLOOKUP($V1445,Zoznam!$O:$W,9,FALSE))</f>
        <v/>
      </c>
      <c r="J1445" s="123" t="str">
        <f t="shared" si="110"/>
        <v/>
      </c>
      <c r="K1445" s="90" t="str">
        <f t="shared" si="111"/>
        <v/>
      </c>
      <c r="L1445" s="90" t="str">
        <f t="shared" si="112"/>
        <v/>
      </c>
      <c r="M1445" s="90" t="str">
        <f>IF($I1445="","",IF(C1445=" ",SUMIFS($M:$M,$C:$C,RIGHT($D1445,6)),IF(C1445="  ",SUMIFS($M:$M,$C:$C," "),ROUNDUP(I1445*VLOOKUP(C1445,Aktivity!$C$6:$R$25,8,FALSE),2))))</f>
        <v/>
      </c>
      <c r="N1445" s="90" t="str">
        <f>IF($I1445="","",IF(C1445=" ",SUMIFS($N:$N,$C:$C,RIGHT($D1445,6)),IF(C1445="  ",SUMIFS($N:$N,$C:$C," "),ROUNDDOWN(M1445*VLOOKUP(C1445,Aktivity!$C$6:$R$25,10,FALSE),2))))</f>
        <v/>
      </c>
      <c r="O1445" s="90" t="str">
        <f>IF($I1445="","",IF(C1445=" ",SUMIFS($O:$O,$C:$C,RIGHT($D1445,6)),IF(C1445="  ",SUMIFS($O:$O,$C:$C," "),ROUNDDOWN(I1445*VLOOKUP(C1445,Aktivity!$C$6:$R$25,12,FALSE),2))))</f>
        <v/>
      </c>
      <c r="P1445" s="90" t="str">
        <f t="shared" si="113"/>
        <v/>
      </c>
      <c r="Q1445" s="90" t="str">
        <f>IF($I1445="","",IF(C1445=" ",SUMIFS($Q:$Q,$C:$C,RIGHT($D1445,6)),IF(C1445="  ",SUMIFS($Q:$Q,$C:$C," "),ROUNDDOWN(I1445*VLOOKUP(C1445,Aktivity!$C$6:$R$25,9,FALSE),2))))</f>
        <v/>
      </c>
      <c r="R1445" s="90" t="str">
        <f>IF($I1445="","",IF(C1445=" ",SUMIFS($R:$R,$C:$C,RIGHT($D1445,6)),IF(C1445="  ",SUMIFS($R:$R,$C:$C," "),ROUNDDOWN(Q1445*VLOOKUP(C1445,Aktivity!$C$6:$R$25,10,FALSE),2))))</f>
        <v/>
      </c>
      <c r="S1445" s="90" t="str">
        <f>IF($I1445="","",IF(C1445=" ",SUMIFS($S:$S,$C:$C,RIGHT($D1445,6)),IF(C1445="  ",SUMIFS($S:$S,$C:$C," "),ROUNDDOWN(I1445*VLOOKUP(C1445,Aktivity!$C$6:$R$25,13,FALSE),2))))</f>
        <v/>
      </c>
      <c r="T1445" s="90" t="str">
        <f t="shared" si="114"/>
        <v/>
      </c>
      <c r="V1445" s="13" t="str">
        <f>IFERROR(SMALL(Zoznam!O:O,ROW()-3),"")</f>
        <v/>
      </c>
    </row>
    <row r="1446" spans="2:22" ht="15" x14ac:dyDescent="0.25">
      <c r="B1446" s="89" t="str">
        <f>IF($V1446="","",VLOOKUP($V1446,Zoznam!$O:$W,2,FALSE))</f>
        <v/>
      </c>
      <c r="C1446" s="89" t="str">
        <f>IF($V1446="","",VLOOKUP($V1446,Zoznam!$O:$W,3,FALSE))</f>
        <v/>
      </c>
      <c r="D1446" s="75" t="str">
        <f>IF($V1446="","",VLOOKUP($V1446,Zoznam!$O:$W,4,FALSE))</f>
        <v/>
      </c>
      <c r="E1446" s="75" t="str">
        <f>IF($V1446="","",VLOOKUP($V1446,Zoznam!$O:$W,5,FALSE))</f>
        <v/>
      </c>
      <c r="F1446" s="89" t="str">
        <f>IF($V1446="","",VLOOKUP($V1446,Zoznam!$O:$W,6,FALSE))</f>
        <v/>
      </c>
      <c r="G1446" s="90" t="str">
        <f>IF($V1446="","",VLOOKUP($V1446,Zoznam!$O:$W,7,FALSE))</f>
        <v/>
      </c>
      <c r="H1446" s="91" t="str">
        <f>IF($V1446="","",VLOOKUP($V1446,Zoznam!$O:$W,8,FALSE))</f>
        <v/>
      </c>
      <c r="I1446" s="123" t="str">
        <f>IF($V1446="","",VLOOKUP($V1446,Zoznam!$O:$W,9,FALSE))</f>
        <v/>
      </c>
      <c r="J1446" s="123" t="str">
        <f t="shared" si="110"/>
        <v/>
      </c>
      <c r="K1446" s="90" t="str">
        <f t="shared" si="111"/>
        <v/>
      </c>
      <c r="L1446" s="90" t="str">
        <f t="shared" si="112"/>
        <v/>
      </c>
      <c r="M1446" s="90" t="str">
        <f>IF($I1446="","",IF(C1446=" ",SUMIFS($M:$M,$C:$C,RIGHT($D1446,6)),IF(C1446="  ",SUMIFS($M:$M,$C:$C," "),ROUNDUP(I1446*VLOOKUP(C1446,Aktivity!$C$6:$R$25,8,FALSE),2))))</f>
        <v/>
      </c>
      <c r="N1446" s="90" t="str">
        <f>IF($I1446="","",IF(C1446=" ",SUMIFS($N:$N,$C:$C,RIGHT($D1446,6)),IF(C1446="  ",SUMIFS($N:$N,$C:$C," "),ROUNDDOWN(M1446*VLOOKUP(C1446,Aktivity!$C$6:$R$25,10,FALSE),2))))</f>
        <v/>
      </c>
      <c r="O1446" s="90" t="str">
        <f>IF($I1446="","",IF(C1446=" ",SUMIFS($O:$O,$C:$C,RIGHT($D1446,6)),IF(C1446="  ",SUMIFS($O:$O,$C:$C," "),ROUNDDOWN(I1446*VLOOKUP(C1446,Aktivity!$C$6:$R$25,12,FALSE),2))))</f>
        <v/>
      </c>
      <c r="P1446" s="90" t="str">
        <f t="shared" si="113"/>
        <v/>
      </c>
      <c r="Q1446" s="90" t="str">
        <f>IF($I1446="","",IF(C1446=" ",SUMIFS($Q:$Q,$C:$C,RIGHT($D1446,6)),IF(C1446="  ",SUMIFS($Q:$Q,$C:$C," "),ROUNDDOWN(I1446*VLOOKUP(C1446,Aktivity!$C$6:$R$25,9,FALSE),2))))</f>
        <v/>
      </c>
      <c r="R1446" s="90" t="str">
        <f>IF($I1446="","",IF(C1446=" ",SUMIFS($R:$R,$C:$C,RIGHT($D1446,6)),IF(C1446="  ",SUMIFS($R:$R,$C:$C," "),ROUNDDOWN(Q1446*VLOOKUP(C1446,Aktivity!$C$6:$R$25,10,FALSE),2))))</f>
        <v/>
      </c>
      <c r="S1446" s="90" t="str">
        <f>IF($I1446="","",IF(C1446=" ",SUMIFS($S:$S,$C:$C,RIGHT($D1446,6)),IF(C1446="  ",SUMIFS($S:$S,$C:$C," "),ROUNDDOWN(I1446*VLOOKUP(C1446,Aktivity!$C$6:$R$25,13,FALSE),2))))</f>
        <v/>
      </c>
      <c r="T1446" s="90" t="str">
        <f t="shared" si="114"/>
        <v/>
      </c>
      <c r="V1446" s="13" t="str">
        <f>IFERROR(SMALL(Zoznam!O:O,ROW()-3),"")</f>
        <v/>
      </c>
    </row>
    <row r="1447" spans="2:22" ht="15" x14ac:dyDescent="0.25">
      <c r="B1447" s="89" t="str">
        <f>IF($V1447="","",VLOOKUP($V1447,Zoznam!$O:$W,2,FALSE))</f>
        <v/>
      </c>
      <c r="C1447" s="89" t="str">
        <f>IF($V1447="","",VLOOKUP($V1447,Zoznam!$O:$W,3,FALSE))</f>
        <v/>
      </c>
      <c r="D1447" s="75" t="str">
        <f>IF($V1447="","",VLOOKUP($V1447,Zoznam!$O:$W,4,FALSE))</f>
        <v/>
      </c>
      <c r="E1447" s="75" t="str">
        <f>IF($V1447="","",VLOOKUP($V1447,Zoznam!$O:$W,5,FALSE))</f>
        <v/>
      </c>
      <c r="F1447" s="89" t="str">
        <f>IF($V1447="","",VLOOKUP($V1447,Zoznam!$O:$W,6,FALSE))</f>
        <v/>
      </c>
      <c r="G1447" s="90" t="str">
        <f>IF($V1447="","",VLOOKUP($V1447,Zoznam!$O:$W,7,FALSE))</f>
        <v/>
      </c>
      <c r="H1447" s="91" t="str">
        <f>IF($V1447="","",VLOOKUP($V1447,Zoznam!$O:$W,8,FALSE))</f>
        <v/>
      </c>
      <c r="I1447" s="123" t="str">
        <f>IF($V1447="","",VLOOKUP($V1447,Zoznam!$O:$W,9,FALSE))</f>
        <v/>
      </c>
      <c r="J1447" s="123" t="str">
        <f t="shared" si="110"/>
        <v/>
      </c>
      <c r="K1447" s="90" t="str">
        <f t="shared" si="111"/>
        <v/>
      </c>
      <c r="L1447" s="90" t="str">
        <f t="shared" si="112"/>
        <v/>
      </c>
      <c r="M1447" s="90" t="str">
        <f>IF($I1447="","",IF(C1447=" ",SUMIFS($M:$M,$C:$C,RIGHT($D1447,6)),IF(C1447="  ",SUMIFS($M:$M,$C:$C," "),ROUNDUP(I1447*VLOOKUP(C1447,Aktivity!$C$6:$R$25,8,FALSE),2))))</f>
        <v/>
      </c>
      <c r="N1447" s="90" t="str">
        <f>IF($I1447="","",IF(C1447=" ",SUMIFS($N:$N,$C:$C,RIGHT($D1447,6)),IF(C1447="  ",SUMIFS($N:$N,$C:$C," "),ROUNDDOWN(M1447*VLOOKUP(C1447,Aktivity!$C$6:$R$25,10,FALSE),2))))</f>
        <v/>
      </c>
      <c r="O1447" s="90" t="str">
        <f>IF($I1447="","",IF(C1447=" ",SUMIFS($O:$O,$C:$C,RIGHT($D1447,6)),IF(C1447="  ",SUMIFS($O:$O,$C:$C," "),ROUNDDOWN(I1447*VLOOKUP(C1447,Aktivity!$C$6:$R$25,12,FALSE),2))))</f>
        <v/>
      </c>
      <c r="P1447" s="90" t="str">
        <f t="shared" si="113"/>
        <v/>
      </c>
      <c r="Q1447" s="90" t="str">
        <f>IF($I1447="","",IF(C1447=" ",SUMIFS($Q:$Q,$C:$C,RIGHT($D1447,6)),IF(C1447="  ",SUMIFS($Q:$Q,$C:$C," "),ROUNDDOWN(I1447*VLOOKUP(C1447,Aktivity!$C$6:$R$25,9,FALSE),2))))</f>
        <v/>
      </c>
      <c r="R1447" s="90" t="str">
        <f>IF($I1447="","",IF(C1447=" ",SUMIFS($R:$R,$C:$C,RIGHT($D1447,6)),IF(C1447="  ",SUMIFS($R:$R,$C:$C," "),ROUNDDOWN(Q1447*VLOOKUP(C1447,Aktivity!$C$6:$R$25,10,FALSE),2))))</f>
        <v/>
      </c>
      <c r="S1447" s="90" t="str">
        <f>IF($I1447="","",IF(C1447=" ",SUMIFS($S:$S,$C:$C,RIGHT($D1447,6)),IF(C1447="  ",SUMIFS($S:$S,$C:$C," "),ROUNDDOWN(I1447*VLOOKUP(C1447,Aktivity!$C$6:$R$25,13,FALSE),2))))</f>
        <v/>
      </c>
      <c r="T1447" s="90" t="str">
        <f t="shared" si="114"/>
        <v/>
      </c>
      <c r="V1447" s="13" t="str">
        <f>IFERROR(SMALL(Zoznam!O:O,ROW()-3),"")</f>
        <v/>
      </c>
    </row>
    <row r="1448" spans="2:22" ht="15" x14ac:dyDescent="0.25">
      <c r="B1448" s="89" t="str">
        <f>IF($V1448="","",VLOOKUP($V1448,Zoznam!$O:$W,2,FALSE))</f>
        <v/>
      </c>
      <c r="C1448" s="89" t="str">
        <f>IF($V1448="","",VLOOKUP($V1448,Zoznam!$O:$W,3,FALSE))</f>
        <v/>
      </c>
      <c r="D1448" s="75" t="str">
        <f>IF($V1448="","",VLOOKUP($V1448,Zoznam!$O:$W,4,FALSE))</f>
        <v/>
      </c>
      <c r="E1448" s="75" t="str">
        <f>IF($V1448="","",VLOOKUP($V1448,Zoznam!$O:$W,5,FALSE))</f>
        <v/>
      </c>
      <c r="F1448" s="89" t="str">
        <f>IF($V1448="","",VLOOKUP($V1448,Zoznam!$O:$W,6,FALSE))</f>
        <v/>
      </c>
      <c r="G1448" s="90" t="str">
        <f>IF($V1448="","",VLOOKUP($V1448,Zoznam!$O:$W,7,FALSE))</f>
        <v/>
      </c>
      <c r="H1448" s="91" t="str">
        <f>IF($V1448="","",VLOOKUP($V1448,Zoznam!$O:$W,8,FALSE))</f>
        <v/>
      </c>
      <c r="I1448" s="123" t="str">
        <f>IF($V1448="","",VLOOKUP($V1448,Zoznam!$O:$W,9,FALSE))</f>
        <v/>
      </c>
      <c r="J1448" s="123" t="str">
        <f t="shared" si="110"/>
        <v/>
      </c>
      <c r="K1448" s="90" t="str">
        <f t="shared" si="111"/>
        <v/>
      </c>
      <c r="L1448" s="90" t="str">
        <f t="shared" si="112"/>
        <v/>
      </c>
      <c r="M1448" s="90" t="str">
        <f>IF($I1448="","",IF(C1448=" ",SUMIFS($M:$M,$C:$C,RIGHT($D1448,6)),IF(C1448="  ",SUMIFS($M:$M,$C:$C," "),ROUNDUP(I1448*VLOOKUP(C1448,Aktivity!$C$6:$R$25,8,FALSE),2))))</f>
        <v/>
      </c>
      <c r="N1448" s="90" t="str">
        <f>IF($I1448="","",IF(C1448=" ",SUMIFS($N:$N,$C:$C,RIGHT($D1448,6)),IF(C1448="  ",SUMIFS($N:$N,$C:$C," "),ROUNDDOWN(M1448*VLOOKUP(C1448,Aktivity!$C$6:$R$25,10,FALSE),2))))</f>
        <v/>
      </c>
      <c r="O1448" s="90" t="str">
        <f>IF($I1448="","",IF(C1448=" ",SUMIFS($O:$O,$C:$C,RIGHT($D1448,6)),IF(C1448="  ",SUMIFS($O:$O,$C:$C," "),ROUNDDOWN(I1448*VLOOKUP(C1448,Aktivity!$C$6:$R$25,12,FALSE),2))))</f>
        <v/>
      </c>
      <c r="P1448" s="90" t="str">
        <f t="shared" si="113"/>
        <v/>
      </c>
      <c r="Q1448" s="90" t="str">
        <f>IF($I1448="","",IF(C1448=" ",SUMIFS($Q:$Q,$C:$C,RIGHT($D1448,6)),IF(C1448="  ",SUMIFS($Q:$Q,$C:$C," "),ROUNDDOWN(I1448*VLOOKUP(C1448,Aktivity!$C$6:$R$25,9,FALSE),2))))</f>
        <v/>
      </c>
      <c r="R1448" s="90" t="str">
        <f>IF($I1448="","",IF(C1448=" ",SUMIFS($R:$R,$C:$C,RIGHT($D1448,6)),IF(C1448="  ",SUMIFS($R:$R,$C:$C," "),ROUNDDOWN(Q1448*VLOOKUP(C1448,Aktivity!$C$6:$R$25,10,FALSE),2))))</f>
        <v/>
      </c>
      <c r="S1448" s="90" t="str">
        <f>IF($I1448="","",IF(C1448=" ",SUMIFS($S:$S,$C:$C,RIGHT($D1448,6)),IF(C1448="  ",SUMIFS($S:$S,$C:$C," "),ROUNDDOWN(I1448*VLOOKUP(C1448,Aktivity!$C$6:$R$25,13,FALSE),2))))</f>
        <v/>
      </c>
      <c r="T1448" s="90" t="str">
        <f t="shared" si="114"/>
        <v/>
      </c>
      <c r="V1448" s="13" t="str">
        <f>IFERROR(SMALL(Zoznam!O:O,ROW()-3),"")</f>
        <v/>
      </c>
    </row>
    <row r="1449" spans="2:22" ht="15" x14ac:dyDescent="0.25">
      <c r="B1449" s="89" t="str">
        <f>IF($V1449="","",VLOOKUP($V1449,Zoznam!$O:$W,2,FALSE))</f>
        <v/>
      </c>
      <c r="C1449" s="89" t="str">
        <f>IF($V1449="","",VLOOKUP($V1449,Zoznam!$O:$W,3,FALSE))</f>
        <v/>
      </c>
      <c r="D1449" s="75" t="str">
        <f>IF($V1449="","",VLOOKUP($V1449,Zoznam!$O:$W,4,FALSE))</f>
        <v/>
      </c>
      <c r="E1449" s="75" t="str">
        <f>IF($V1449="","",VLOOKUP($V1449,Zoznam!$O:$W,5,FALSE))</f>
        <v/>
      </c>
      <c r="F1449" s="89" t="str">
        <f>IF($V1449="","",VLOOKUP($V1449,Zoznam!$O:$W,6,FALSE))</f>
        <v/>
      </c>
      <c r="G1449" s="90" t="str">
        <f>IF($V1449="","",VLOOKUP($V1449,Zoznam!$O:$W,7,FALSE))</f>
        <v/>
      </c>
      <c r="H1449" s="91" t="str">
        <f>IF($V1449="","",VLOOKUP($V1449,Zoznam!$O:$W,8,FALSE))</f>
        <v/>
      </c>
      <c r="I1449" s="123" t="str">
        <f>IF($V1449="","",VLOOKUP($V1449,Zoznam!$O:$W,9,FALSE))</f>
        <v/>
      </c>
      <c r="J1449" s="123" t="str">
        <f t="shared" si="110"/>
        <v/>
      </c>
      <c r="K1449" s="90" t="str">
        <f t="shared" si="111"/>
        <v/>
      </c>
      <c r="L1449" s="90" t="str">
        <f t="shared" si="112"/>
        <v/>
      </c>
      <c r="M1449" s="90" t="str">
        <f>IF($I1449="","",IF(C1449=" ",SUMIFS($M:$M,$C:$C,RIGHT($D1449,6)),IF(C1449="  ",SUMIFS($M:$M,$C:$C," "),ROUNDUP(I1449*VLOOKUP(C1449,Aktivity!$C$6:$R$25,8,FALSE),2))))</f>
        <v/>
      </c>
      <c r="N1449" s="90" t="str">
        <f>IF($I1449="","",IF(C1449=" ",SUMIFS($N:$N,$C:$C,RIGHT($D1449,6)),IF(C1449="  ",SUMIFS($N:$N,$C:$C," "),ROUNDDOWN(M1449*VLOOKUP(C1449,Aktivity!$C$6:$R$25,10,FALSE),2))))</f>
        <v/>
      </c>
      <c r="O1449" s="90" t="str">
        <f>IF($I1449="","",IF(C1449=" ",SUMIFS($O:$O,$C:$C,RIGHT($D1449,6)),IF(C1449="  ",SUMIFS($O:$O,$C:$C," "),ROUNDDOWN(I1449*VLOOKUP(C1449,Aktivity!$C$6:$R$25,12,FALSE),2))))</f>
        <v/>
      </c>
      <c r="P1449" s="90" t="str">
        <f t="shared" si="113"/>
        <v/>
      </c>
      <c r="Q1449" s="90" t="str">
        <f>IF($I1449="","",IF(C1449=" ",SUMIFS($Q:$Q,$C:$C,RIGHT($D1449,6)),IF(C1449="  ",SUMIFS($Q:$Q,$C:$C," "),ROUNDDOWN(I1449*VLOOKUP(C1449,Aktivity!$C$6:$R$25,9,FALSE),2))))</f>
        <v/>
      </c>
      <c r="R1449" s="90" t="str">
        <f>IF($I1449="","",IF(C1449=" ",SUMIFS($R:$R,$C:$C,RIGHT($D1449,6)),IF(C1449="  ",SUMIFS($R:$R,$C:$C," "),ROUNDDOWN(Q1449*VLOOKUP(C1449,Aktivity!$C$6:$R$25,10,FALSE),2))))</f>
        <v/>
      </c>
      <c r="S1449" s="90" t="str">
        <f>IF($I1449="","",IF(C1449=" ",SUMIFS($S:$S,$C:$C,RIGHT($D1449,6)),IF(C1449="  ",SUMIFS($S:$S,$C:$C," "),ROUNDDOWN(I1449*VLOOKUP(C1449,Aktivity!$C$6:$R$25,13,FALSE),2))))</f>
        <v/>
      </c>
      <c r="T1449" s="90" t="str">
        <f t="shared" si="114"/>
        <v/>
      </c>
      <c r="V1449" s="13" t="str">
        <f>IFERROR(SMALL(Zoznam!O:O,ROW()-3),"")</f>
        <v/>
      </c>
    </row>
    <row r="1450" spans="2:22" ht="15" x14ac:dyDescent="0.25">
      <c r="B1450" s="89" t="str">
        <f>IF($V1450="","",VLOOKUP($V1450,Zoznam!$O:$W,2,FALSE))</f>
        <v/>
      </c>
      <c r="C1450" s="89" t="str">
        <f>IF($V1450="","",VLOOKUP($V1450,Zoznam!$O:$W,3,FALSE))</f>
        <v/>
      </c>
      <c r="D1450" s="75" t="str">
        <f>IF($V1450="","",VLOOKUP($V1450,Zoznam!$O:$W,4,FALSE))</f>
        <v/>
      </c>
      <c r="E1450" s="75" t="str">
        <f>IF($V1450="","",VLOOKUP($V1450,Zoznam!$O:$W,5,FALSE))</f>
        <v/>
      </c>
      <c r="F1450" s="89" t="str">
        <f>IF($V1450="","",VLOOKUP($V1450,Zoznam!$O:$W,6,FALSE))</f>
        <v/>
      </c>
      <c r="G1450" s="90" t="str">
        <f>IF($V1450="","",VLOOKUP($V1450,Zoznam!$O:$W,7,FALSE))</f>
        <v/>
      </c>
      <c r="H1450" s="91" t="str">
        <f>IF($V1450="","",VLOOKUP($V1450,Zoznam!$O:$W,8,FALSE))</f>
        <v/>
      </c>
      <c r="I1450" s="123" t="str">
        <f>IF($V1450="","",VLOOKUP($V1450,Zoznam!$O:$W,9,FALSE))</f>
        <v/>
      </c>
      <c r="J1450" s="123" t="str">
        <f t="shared" si="110"/>
        <v/>
      </c>
      <c r="K1450" s="90" t="str">
        <f t="shared" si="111"/>
        <v/>
      </c>
      <c r="L1450" s="90" t="str">
        <f t="shared" si="112"/>
        <v/>
      </c>
      <c r="M1450" s="90" t="str">
        <f>IF($I1450="","",IF(C1450=" ",SUMIFS($M:$M,$C:$C,RIGHT($D1450,6)),IF(C1450="  ",SUMIFS($M:$M,$C:$C," "),ROUNDUP(I1450*VLOOKUP(C1450,Aktivity!$C$6:$R$25,8,FALSE),2))))</f>
        <v/>
      </c>
      <c r="N1450" s="90" t="str">
        <f>IF($I1450="","",IF(C1450=" ",SUMIFS($N:$N,$C:$C,RIGHT($D1450,6)),IF(C1450="  ",SUMIFS($N:$N,$C:$C," "),ROUNDDOWN(M1450*VLOOKUP(C1450,Aktivity!$C$6:$R$25,10,FALSE),2))))</f>
        <v/>
      </c>
      <c r="O1450" s="90" t="str">
        <f>IF($I1450="","",IF(C1450=" ",SUMIFS($O:$O,$C:$C,RIGHT($D1450,6)),IF(C1450="  ",SUMIFS($O:$O,$C:$C," "),ROUNDDOWN(I1450*VLOOKUP(C1450,Aktivity!$C$6:$R$25,12,FALSE),2))))</f>
        <v/>
      </c>
      <c r="P1450" s="90" t="str">
        <f t="shared" si="113"/>
        <v/>
      </c>
      <c r="Q1450" s="90" t="str">
        <f>IF($I1450="","",IF(C1450=" ",SUMIFS($Q:$Q,$C:$C,RIGHT($D1450,6)),IF(C1450="  ",SUMIFS($Q:$Q,$C:$C," "),ROUNDDOWN(I1450*VLOOKUP(C1450,Aktivity!$C$6:$R$25,9,FALSE),2))))</f>
        <v/>
      </c>
      <c r="R1450" s="90" t="str">
        <f>IF($I1450="","",IF(C1450=" ",SUMIFS($R:$R,$C:$C,RIGHT($D1450,6)),IF(C1450="  ",SUMIFS($R:$R,$C:$C," "),ROUNDDOWN(Q1450*VLOOKUP(C1450,Aktivity!$C$6:$R$25,10,FALSE),2))))</f>
        <v/>
      </c>
      <c r="S1450" s="90" t="str">
        <f>IF($I1450="","",IF(C1450=" ",SUMIFS($S:$S,$C:$C,RIGHT($D1450,6)),IF(C1450="  ",SUMIFS($S:$S,$C:$C," "),ROUNDDOWN(I1450*VLOOKUP(C1450,Aktivity!$C$6:$R$25,13,FALSE),2))))</f>
        <v/>
      </c>
      <c r="T1450" s="90" t="str">
        <f t="shared" si="114"/>
        <v/>
      </c>
      <c r="V1450" s="13" t="str">
        <f>IFERROR(SMALL(Zoznam!O:O,ROW()-3),"")</f>
        <v/>
      </c>
    </row>
    <row r="1451" spans="2:22" ht="15" x14ac:dyDescent="0.25">
      <c r="B1451" s="89" t="str">
        <f>IF($V1451="","",VLOOKUP($V1451,Zoznam!$O:$W,2,FALSE))</f>
        <v/>
      </c>
      <c r="C1451" s="89" t="str">
        <f>IF($V1451="","",VLOOKUP($V1451,Zoznam!$O:$W,3,FALSE))</f>
        <v/>
      </c>
      <c r="D1451" s="75" t="str">
        <f>IF($V1451="","",VLOOKUP($V1451,Zoznam!$O:$W,4,FALSE))</f>
        <v/>
      </c>
      <c r="E1451" s="75" t="str">
        <f>IF($V1451="","",VLOOKUP($V1451,Zoznam!$O:$W,5,FALSE))</f>
        <v/>
      </c>
      <c r="F1451" s="89" t="str">
        <f>IF($V1451="","",VLOOKUP($V1451,Zoznam!$O:$W,6,FALSE))</f>
        <v/>
      </c>
      <c r="G1451" s="90" t="str">
        <f>IF($V1451="","",VLOOKUP($V1451,Zoznam!$O:$W,7,FALSE))</f>
        <v/>
      </c>
      <c r="H1451" s="91" t="str">
        <f>IF($V1451="","",VLOOKUP($V1451,Zoznam!$O:$W,8,FALSE))</f>
        <v/>
      </c>
      <c r="I1451" s="123" t="str">
        <f>IF($V1451="","",VLOOKUP($V1451,Zoznam!$O:$W,9,FALSE))</f>
        <v/>
      </c>
      <c r="J1451" s="123" t="str">
        <f t="shared" si="110"/>
        <v/>
      </c>
      <c r="K1451" s="90" t="str">
        <f t="shared" si="111"/>
        <v/>
      </c>
      <c r="L1451" s="90" t="str">
        <f t="shared" si="112"/>
        <v/>
      </c>
      <c r="M1451" s="90" t="str">
        <f>IF($I1451="","",IF(C1451=" ",SUMIFS($M:$M,$C:$C,RIGHT($D1451,6)),IF(C1451="  ",SUMIFS($M:$M,$C:$C," "),ROUNDUP(I1451*VLOOKUP(C1451,Aktivity!$C$6:$R$25,8,FALSE),2))))</f>
        <v/>
      </c>
      <c r="N1451" s="90" t="str">
        <f>IF($I1451="","",IF(C1451=" ",SUMIFS($N:$N,$C:$C,RIGHT($D1451,6)),IF(C1451="  ",SUMIFS($N:$N,$C:$C," "),ROUNDDOWN(M1451*VLOOKUP(C1451,Aktivity!$C$6:$R$25,10,FALSE),2))))</f>
        <v/>
      </c>
      <c r="O1451" s="90" t="str">
        <f>IF($I1451="","",IF(C1451=" ",SUMIFS($O:$O,$C:$C,RIGHT($D1451,6)),IF(C1451="  ",SUMIFS($O:$O,$C:$C," "),ROUNDDOWN(I1451*VLOOKUP(C1451,Aktivity!$C$6:$R$25,12,FALSE),2))))</f>
        <v/>
      </c>
      <c r="P1451" s="90" t="str">
        <f t="shared" si="113"/>
        <v/>
      </c>
      <c r="Q1451" s="90" t="str">
        <f>IF($I1451="","",IF(C1451=" ",SUMIFS($Q:$Q,$C:$C,RIGHT($D1451,6)),IF(C1451="  ",SUMIFS($Q:$Q,$C:$C," "),ROUNDDOWN(I1451*VLOOKUP(C1451,Aktivity!$C$6:$R$25,9,FALSE),2))))</f>
        <v/>
      </c>
      <c r="R1451" s="90" t="str">
        <f>IF($I1451="","",IF(C1451=" ",SUMIFS($R:$R,$C:$C,RIGHT($D1451,6)),IF(C1451="  ",SUMIFS($R:$R,$C:$C," "),ROUNDDOWN(Q1451*VLOOKUP(C1451,Aktivity!$C$6:$R$25,10,FALSE),2))))</f>
        <v/>
      </c>
      <c r="S1451" s="90" t="str">
        <f>IF($I1451="","",IF(C1451=" ",SUMIFS($S:$S,$C:$C,RIGHT($D1451,6)),IF(C1451="  ",SUMIFS($S:$S,$C:$C," "),ROUNDDOWN(I1451*VLOOKUP(C1451,Aktivity!$C$6:$R$25,13,FALSE),2))))</f>
        <v/>
      </c>
      <c r="T1451" s="90" t="str">
        <f t="shared" si="114"/>
        <v/>
      </c>
      <c r="V1451" s="13" t="str">
        <f>IFERROR(SMALL(Zoznam!O:O,ROW()-3),"")</f>
        <v/>
      </c>
    </row>
    <row r="1452" spans="2:22" ht="15" x14ac:dyDescent="0.25">
      <c r="B1452" s="89" t="str">
        <f>IF($V1452="","",VLOOKUP($V1452,Zoznam!$O:$W,2,FALSE))</f>
        <v/>
      </c>
      <c r="C1452" s="89" t="str">
        <f>IF($V1452="","",VLOOKUP($V1452,Zoznam!$O:$W,3,FALSE))</f>
        <v/>
      </c>
      <c r="D1452" s="75" t="str">
        <f>IF($V1452="","",VLOOKUP($V1452,Zoznam!$O:$W,4,FALSE))</f>
        <v/>
      </c>
      <c r="E1452" s="75" t="str">
        <f>IF($V1452="","",VLOOKUP($V1452,Zoznam!$O:$W,5,FALSE))</f>
        <v/>
      </c>
      <c r="F1452" s="89" t="str">
        <f>IF($V1452="","",VLOOKUP($V1452,Zoznam!$O:$W,6,FALSE))</f>
        <v/>
      </c>
      <c r="G1452" s="90" t="str">
        <f>IF($V1452="","",VLOOKUP($V1452,Zoznam!$O:$W,7,FALSE))</f>
        <v/>
      </c>
      <c r="H1452" s="91" t="str">
        <f>IF($V1452="","",VLOOKUP($V1452,Zoznam!$O:$W,8,FALSE))</f>
        <v/>
      </c>
      <c r="I1452" s="123" t="str">
        <f>IF($V1452="","",VLOOKUP($V1452,Zoznam!$O:$W,9,FALSE))</f>
        <v/>
      </c>
      <c r="J1452" s="123" t="str">
        <f t="shared" si="110"/>
        <v/>
      </c>
      <c r="K1452" s="90" t="str">
        <f t="shared" si="111"/>
        <v/>
      </c>
      <c r="L1452" s="90" t="str">
        <f t="shared" si="112"/>
        <v/>
      </c>
      <c r="M1452" s="90" t="str">
        <f>IF($I1452="","",IF(C1452=" ",SUMIFS($M:$M,$C:$C,RIGHT($D1452,6)),IF(C1452="  ",SUMIFS($M:$M,$C:$C," "),ROUNDUP(I1452*VLOOKUP(C1452,Aktivity!$C$6:$R$25,8,FALSE),2))))</f>
        <v/>
      </c>
      <c r="N1452" s="90" t="str">
        <f>IF($I1452="","",IF(C1452=" ",SUMIFS($N:$N,$C:$C,RIGHT($D1452,6)),IF(C1452="  ",SUMIFS($N:$N,$C:$C," "),ROUNDDOWN(M1452*VLOOKUP(C1452,Aktivity!$C$6:$R$25,10,FALSE),2))))</f>
        <v/>
      </c>
      <c r="O1452" s="90" t="str">
        <f>IF($I1452="","",IF(C1452=" ",SUMIFS($O:$O,$C:$C,RIGHT($D1452,6)),IF(C1452="  ",SUMIFS($O:$O,$C:$C," "),ROUNDDOWN(I1452*VLOOKUP(C1452,Aktivity!$C$6:$R$25,12,FALSE),2))))</f>
        <v/>
      </c>
      <c r="P1452" s="90" t="str">
        <f t="shared" si="113"/>
        <v/>
      </c>
      <c r="Q1452" s="90" t="str">
        <f>IF($I1452="","",IF(C1452=" ",SUMIFS($Q:$Q,$C:$C,RIGHT($D1452,6)),IF(C1452="  ",SUMIFS($Q:$Q,$C:$C," "),ROUNDDOWN(I1452*VLOOKUP(C1452,Aktivity!$C$6:$R$25,9,FALSE),2))))</f>
        <v/>
      </c>
      <c r="R1452" s="90" t="str">
        <f>IF($I1452="","",IF(C1452=" ",SUMIFS($R:$R,$C:$C,RIGHT($D1452,6)),IF(C1452="  ",SUMIFS($R:$R,$C:$C," "),ROUNDDOWN(Q1452*VLOOKUP(C1452,Aktivity!$C$6:$R$25,10,FALSE),2))))</f>
        <v/>
      </c>
      <c r="S1452" s="90" t="str">
        <f>IF($I1452="","",IF(C1452=" ",SUMIFS($S:$S,$C:$C,RIGHT($D1452,6)),IF(C1452="  ",SUMIFS($S:$S,$C:$C," "),ROUNDDOWN(I1452*VLOOKUP(C1452,Aktivity!$C$6:$R$25,13,FALSE),2))))</f>
        <v/>
      </c>
      <c r="T1452" s="90" t="str">
        <f t="shared" si="114"/>
        <v/>
      </c>
      <c r="V1452" s="13" t="str">
        <f>IFERROR(SMALL(Zoznam!O:O,ROW()-3),"")</f>
        <v/>
      </c>
    </row>
    <row r="1453" spans="2:22" ht="15" x14ac:dyDescent="0.25">
      <c r="B1453" s="89" t="str">
        <f>IF($V1453="","",VLOOKUP($V1453,Zoznam!$O:$W,2,FALSE))</f>
        <v/>
      </c>
      <c r="C1453" s="89" t="str">
        <f>IF($V1453="","",VLOOKUP($V1453,Zoznam!$O:$W,3,FALSE))</f>
        <v/>
      </c>
      <c r="D1453" s="75" t="str">
        <f>IF($V1453="","",VLOOKUP($V1453,Zoznam!$O:$W,4,FALSE))</f>
        <v/>
      </c>
      <c r="E1453" s="75" t="str">
        <f>IF($V1453="","",VLOOKUP($V1453,Zoznam!$O:$W,5,FALSE))</f>
        <v/>
      </c>
      <c r="F1453" s="89" t="str">
        <f>IF($V1453="","",VLOOKUP($V1453,Zoznam!$O:$W,6,FALSE))</f>
        <v/>
      </c>
      <c r="G1453" s="90" t="str">
        <f>IF($V1453="","",VLOOKUP($V1453,Zoznam!$O:$W,7,FALSE))</f>
        <v/>
      </c>
      <c r="H1453" s="91" t="str">
        <f>IF($V1453="","",VLOOKUP($V1453,Zoznam!$O:$W,8,FALSE))</f>
        <v/>
      </c>
      <c r="I1453" s="123" t="str">
        <f>IF($V1453="","",VLOOKUP($V1453,Zoznam!$O:$W,9,FALSE))</f>
        <v/>
      </c>
      <c r="J1453" s="123" t="str">
        <f t="shared" si="110"/>
        <v/>
      </c>
      <c r="K1453" s="90" t="str">
        <f t="shared" si="111"/>
        <v/>
      </c>
      <c r="L1453" s="90" t="str">
        <f t="shared" si="112"/>
        <v/>
      </c>
      <c r="M1453" s="90" t="str">
        <f>IF($I1453="","",IF(C1453=" ",SUMIFS($M:$M,$C:$C,RIGHT($D1453,6)),IF(C1453="  ",SUMIFS($M:$M,$C:$C," "),ROUNDUP(I1453*VLOOKUP(C1453,Aktivity!$C$6:$R$25,8,FALSE),2))))</f>
        <v/>
      </c>
      <c r="N1453" s="90" t="str">
        <f>IF($I1453="","",IF(C1453=" ",SUMIFS($N:$N,$C:$C,RIGHT($D1453,6)),IF(C1453="  ",SUMIFS($N:$N,$C:$C," "),ROUNDDOWN(M1453*VLOOKUP(C1453,Aktivity!$C$6:$R$25,10,FALSE),2))))</f>
        <v/>
      </c>
      <c r="O1453" s="90" t="str">
        <f>IF($I1453="","",IF(C1453=" ",SUMIFS($O:$O,$C:$C,RIGHT($D1453,6)),IF(C1453="  ",SUMIFS($O:$O,$C:$C," "),ROUNDDOWN(I1453*VLOOKUP(C1453,Aktivity!$C$6:$R$25,12,FALSE),2))))</f>
        <v/>
      </c>
      <c r="P1453" s="90" t="str">
        <f t="shared" si="113"/>
        <v/>
      </c>
      <c r="Q1453" s="90" t="str">
        <f>IF($I1453="","",IF(C1453=" ",SUMIFS($Q:$Q,$C:$C,RIGHT($D1453,6)),IF(C1453="  ",SUMIFS($Q:$Q,$C:$C," "),ROUNDDOWN(I1453*VLOOKUP(C1453,Aktivity!$C$6:$R$25,9,FALSE),2))))</f>
        <v/>
      </c>
      <c r="R1453" s="90" t="str">
        <f>IF($I1453="","",IF(C1453=" ",SUMIFS($R:$R,$C:$C,RIGHT($D1453,6)),IF(C1453="  ",SUMIFS($R:$R,$C:$C," "),ROUNDDOWN(Q1453*VLOOKUP(C1453,Aktivity!$C$6:$R$25,10,FALSE),2))))</f>
        <v/>
      </c>
      <c r="S1453" s="90" t="str">
        <f>IF($I1453="","",IF(C1453=" ",SUMIFS($S:$S,$C:$C,RIGHT($D1453,6)),IF(C1453="  ",SUMIFS($S:$S,$C:$C," "),ROUNDDOWN(I1453*VLOOKUP(C1453,Aktivity!$C$6:$R$25,13,FALSE),2))))</f>
        <v/>
      </c>
      <c r="T1453" s="90" t="str">
        <f t="shared" si="114"/>
        <v/>
      </c>
      <c r="V1453" s="13" t="str">
        <f>IFERROR(SMALL(Zoznam!O:O,ROW()-3),"")</f>
        <v/>
      </c>
    </row>
    <row r="1454" spans="2:22" ht="15" x14ac:dyDescent="0.25">
      <c r="B1454" s="89" t="str">
        <f>IF($V1454="","",VLOOKUP($V1454,Zoznam!$O:$W,2,FALSE))</f>
        <v/>
      </c>
      <c r="C1454" s="89" t="str">
        <f>IF($V1454="","",VLOOKUP($V1454,Zoznam!$O:$W,3,FALSE))</f>
        <v/>
      </c>
      <c r="D1454" s="75" t="str">
        <f>IF($V1454="","",VLOOKUP($V1454,Zoznam!$O:$W,4,FALSE))</f>
        <v/>
      </c>
      <c r="E1454" s="75" t="str">
        <f>IF($V1454="","",VLOOKUP($V1454,Zoznam!$O:$W,5,FALSE))</f>
        <v/>
      </c>
      <c r="F1454" s="89" t="str">
        <f>IF($V1454="","",VLOOKUP($V1454,Zoznam!$O:$W,6,FALSE))</f>
        <v/>
      </c>
      <c r="G1454" s="90" t="str">
        <f>IF($V1454="","",VLOOKUP($V1454,Zoznam!$O:$W,7,FALSE))</f>
        <v/>
      </c>
      <c r="H1454" s="91" t="str">
        <f>IF($V1454="","",VLOOKUP($V1454,Zoznam!$O:$W,8,FALSE))</f>
        <v/>
      </c>
      <c r="I1454" s="123" t="str">
        <f>IF($V1454="","",VLOOKUP($V1454,Zoznam!$O:$W,9,FALSE))</f>
        <v/>
      </c>
      <c r="J1454" s="123" t="str">
        <f t="shared" si="110"/>
        <v/>
      </c>
      <c r="K1454" s="90" t="str">
        <f t="shared" si="111"/>
        <v/>
      </c>
      <c r="L1454" s="90" t="str">
        <f t="shared" si="112"/>
        <v/>
      </c>
      <c r="M1454" s="90" t="str">
        <f>IF($I1454="","",IF(C1454=" ",SUMIFS($M:$M,$C:$C,RIGHT($D1454,6)),IF(C1454="  ",SUMIFS($M:$M,$C:$C," "),ROUNDUP(I1454*VLOOKUP(C1454,Aktivity!$C$6:$R$25,8,FALSE),2))))</f>
        <v/>
      </c>
      <c r="N1454" s="90" t="str">
        <f>IF($I1454="","",IF(C1454=" ",SUMIFS($N:$N,$C:$C,RIGHT($D1454,6)),IF(C1454="  ",SUMIFS($N:$N,$C:$C," "),ROUNDDOWN(M1454*VLOOKUP(C1454,Aktivity!$C$6:$R$25,10,FALSE),2))))</f>
        <v/>
      </c>
      <c r="O1454" s="90" t="str">
        <f>IF($I1454="","",IF(C1454=" ",SUMIFS($O:$O,$C:$C,RIGHT($D1454,6)),IF(C1454="  ",SUMIFS($O:$O,$C:$C," "),ROUNDDOWN(I1454*VLOOKUP(C1454,Aktivity!$C$6:$R$25,12,FALSE),2))))</f>
        <v/>
      </c>
      <c r="P1454" s="90" t="str">
        <f t="shared" si="113"/>
        <v/>
      </c>
      <c r="Q1454" s="90" t="str">
        <f>IF($I1454="","",IF(C1454=" ",SUMIFS($Q:$Q,$C:$C,RIGHT($D1454,6)),IF(C1454="  ",SUMIFS($Q:$Q,$C:$C," "),ROUNDDOWN(I1454*VLOOKUP(C1454,Aktivity!$C$6:$R$25,9,FALSE),2))))</f>
        <v/>
      </c>
      <c r="R1454" s="90" t="str">
        <f>IF($I1454="","",IF(C1454=" ",SUMIFS($R:$R,$C:$C,RIGHT($D1454,6)),IF(C1454="  ",SUMIFS($R:$R,$C:$C," "),ROUNDDOWN(Q1454*VLOOKUP(C1454,Aktivity!$C$6:$R$25,10,FALSE),2))))</f>
        <v/>
      </c>
      <c r="S1454" s="90" t="str">
        <f>IF($I1454="","",IF(C1454=" ",SUMIFS($S:$S,$C:$C,RIGHT($D1454,6)),IF(C1454="  ",SUMIFS($S:$S,$C:$C," "),ROUNDDOWN(I1454*VLOOKUP(C1454,Aktivity!$C$6:$R$25,13,FALSE),2))))</f>
        <v/>
      </c>
      <c r="T1454" s="90" t="str">
        <f t="shared" si="114"/>
        <v/>
      </c>
      <c r="V1454" s="13" t="str">
        <f>IFERROR(SMALL(Zoznam!O:O,ROW()-3),"")</f>
        <v/>
      </c>
    </row>
    <row r="1455" spans="2:22" ht="15" x14ac:dyDescent="0.25">
      <c r="B1455" s="89" t="str">
        <f>IF($V1455="","",VLOOKUP($V1455,Zoznam!$O:$W,2,FALSE))</f>
        <v/>
      </c>
      <c r="C1455" s="89" t="str">
        <f>IF($V1455="","",VLOOKUP($V1455,Zoznam!$O:$W,3,FALSE))</f>
        <v/>
      </c>
      <c r="D1455" s="75" t="str">
        <f>IF($V1455="","",VLOOKUP($V1455,Zoznam!$O:$W,4,FALSE))</f>
        <v/>
      </c>
      <c r="E1455" s="75" t="str">
        <f>IF($V1455="","",VLOOKUP($V1455,Zoznam!$O:$W,5,FALSE))</f>
        <v/>
      </c>
      <c r="F1455" s="89" t="str">
        <f>IF($V1455="","",VLOOKUP($V1455,Zoznam!$O:$W,6,FALSE))</f>
        <v/>
      </c>
      <c r="G1455" s="90" t="str">
        <f>IF($V1455="","",VLOOKUP($V1455,Zoznam!$O:$W,7,FALSE))</f>
        <v/>
      </c>
      <c r="H1455" s="91" t="str">
        <f>IF($V1455="","",VLOOKUP($V1455,Zoznam!$O:$W,8,FALSE))</f>
        <v/>
      </c>
      <c r="I1455" s="123" t="str">
        <f>IF($V1455="","",VLOOKUP($V1455,Zoznam!$O:$W,9,FALSE))</f>
        <v/>
      </c>
      <c r="J1455" s="123" t="str">
        <f t="shared" si="110"/>
        <v/>
      </c>
      <c r="K1455" s="90" t="str">
        <f t="shared" si="111"/>
        <v/>
      </c>
      <c r="L1455" s="90" t="str">
        <f t="shared" si="112"/>
        <v/>
      </c>
      <c r="M1455" s="90" t="str">
        <f>IF($I1455="","",IF(C1455=" ",SUMIFS($M:$M,$C:$C,RIGHT($D1455,6)),IF(C1455="  ",SUMIFS($M:$M,$C:$C," "),ROUNDUP(I1455*VLOOKUP(C1455,Aktivity!$C$6:$R$25,8,FALSE),2))))</f>
        <v/>
      </c>
      <c r="N1455" s="90" t="str">
        <f>IF($I1455="","",IF(C1455=" ",SUMIFS($N:$N,$C:$C,RIGHT($D1455,6)),IF(C1455="  ",SUMIFS($N:$N,$C:$C," "),ROUNDDOWN(M1455*VLOOKUP(C1455,Aktivity!$C$6:$R$25,10,FALSE),2))))</f>
        <v/>
      </c>
      <c r="O1455" s="90" t="str">
        <f>IF($I1455="","",IF(C1455=" ",SUMIFS($O:$O,$C:$C,RIGHT($D1455,6)),IF(C1455="  ",SUMIFS($O:$O,$C:$C," "),ROUNDDOWN(I1455*VLOOKUP(C1455,Aktivity!$C$6:$R$25,12,FALSE),2))))</f>
        <v/>
      </c>
      <c r="P1455" s="90" t="str">
        <f t="shared" si="113"/>
        <v/>
      </c>
      <c r="Q1455" s="90" t="str">
        <f>IF($I1455="","",IF(C1455=" ",SUMIFS($Q:$Q,$C:$C,RIGHT($D1455,6)),IF(C1455="  ",SUMIFS($Q:$Q,$C:$C," "),ROUNDDOWN(I1455*VLOOKUP(C1455,Aktivity!$C$6:$R$25,9,FALSE),2))))</f>
        <v/>
      </c>
      <c r="R1455" s="90" t="str">
        <f>IF($I1455="","",IF(C1455=" ",SUMIFS($R:$R,$C:$C,RIGHT($D1455,6)),IF(C1455="  ",SUMIFS($R:$R,$C:$C," "),ROUNDDOWN(Q1455*VLOOKUP(C1455,Aktivity!$C$6:$R$25,10,FALSE),2))))</f>
        <v/>
      </c>
      <c r="S1455" s="90" t="str">
        <f>IF($I1455="","",IF(C1455=" ",SUMIFS($S:$S,$C:$C,RIGHT($D1455,6)),IF(C1455="  ",SUMIFS($S:$S,$C:$C," "),ROUNDDOWN(I1455*VLOOKUP(C1455,Aktivity!$C$6:$R$25,13,FALSE),2))))</f>
        <v/>
      </c>
      <c r="T1455" s="90" t="str">
        <f t="shared" si="114"/>
        <v/>
      </c>
      <c r="V1455" s="13" t="str">
        <f>IFERROR(SMALL(Zoznam!O:O,ROW()-3),"")</f>
        <v/>
      </c>
    </row>
    <row r="1456" spans="2:22" ht="15" x14ac:dyDescent="0.25">
      <c r="B1456" s="89" t="str">
        <f>IF($V1456="","",VLOOKUP($V1456,Zoznam!$O:$W,2,FALSE))</f>
        <v/>
      </c>
      <c r="C1456" s="89" t="str">
        <f>IF($V1456="","",VLOOKUP($V1456,Zoznam!$O:$W,3,FALSE))</f>
        <v/>
      </c>
      <c r="D1456" s="75" t="str">
        <f>IF($V1456="","",VLOOKUP($V1456,Zoznam!$O:$W,4,FALSE))</f>
        <v/>
      </c>
      <c r="E1456" s="75" t="str">
        <f>IF($V1456="","",VLOOKUP($V1456,Zoznam!$O:$W,5,FALSE))</f>
        <v/>
      </c>
      <c r="F1456" s="89" t="str">
        <f>IF($V1456="","",VLOOKUP($V1456,Zoznam!$O:$W,6,FALSE))</f>
        <v/>
      </c>
      <c r="G1456" s="90" t="str">
        <f>IF($V1456="","",VLOOKUP($V1456,Zoznam!$O:$W,7,FALSE))</f>
        <v/>
      </c>
      <c r="H1456" s="91" t="str">
        <f>IF($V1456="","",VLOOKUP($V1456,Zoznam!$O:$W,8,FALSE))</f>
        <v/>
      </c>
      <c r="I1456" s="123" t="str">
        <f>IF($V1456="","",VLOOKUP($V1456,Zoznam!$O:$W,9,FALSE))</f>
        <v/>
      </c>
      <c r="J1456" s="123" t="str">
        <f t="shared" si="110"/>
        <v/>
      </c>
      <c r="K1456" s="90" t="str">
        <f t="shared" si="111"/>
        <v/>
      </c>
      <c r="L1456" s="90" t="str">
        <f t="shared" si="112"/>
        <v/>
      </c>
      <c r="M1456" s="90" t="str">
        <f>IF($I1456="","",IF(C1456=" ",SUMIFS($M:$M,$C:$C,RIGHT($D1456,6)),IF(C1456="  ",SUMIFS($M:$M,$C:$C," "),ROUNDUP(I1456*VLOOKUP(C1456,Aktivity!$C$6:$R$25,8,FALSE),2))))</f>
        <v/>
      </c>
      <c r="N1456" s="90" t="str">
        <f>IF($I1456="","",IF(C1456=" ",SUMIFS($N:$N,$C:$C,RIGHT($D1456,6)),IF(C1456="  ",SUMIFS($N:$N,$C:$C," "),ROUNDDOWN(M1456*VLOOKUP(C1456,Aktivity!$C$6:$R$25,10,FALSE),2))))</f>
        <v/>
      </c>
      <c r="O1456" s="90" t="str">
        <f>IF($I1456="","",IF(C1456=" ",SUMIFS($O:$O,$C:$C,RIGHT($D1456,6)),IF(C1456="  ",SUMIFS($O:$O,$C:$C," "),ROUNDDOWN(I1456*VLOOKUP(C1456,Aktivity!$C$6:$R$25,12,FALSE),2))))</f>
        <v/>
      </c>
      <c r="P1456" s="90" t="str">
        <f t="shared" si="113"/>
        <v/>
      </c>
      <c r="Q1456" s="90" t="str">
        <f>IF($I1456="","",IF(C1456=" ",SUMIFS($Q:$Q,$C:$C,RIGHT($D1456,6)),IF(C1456="  ",SUMIFS($Q:$Q,$C:$C," "),ROUNDDOWN(I1456*VLOOKUP(C1456,Aktivity!$C$6:$R$25,9,FALSE),2))))</f>
        <v/>
      </c>
      <c r="R1456" s="90" t="str">
        <f>IF($I1456="","",IF(C1456=" ",SUMIFS($R:$R,$C:$C,RIGHT($D1456,6)),IF(C1456="  ",SUMIFS($R:$R,$C:$C," "),ROUNDDOWN(Q1456*VLOOKUP(C1456,Aktivity!$C$6:$R$25,10,FALSE),2))))</f>
        <v/>
      </c>
      <c r="S1456" s="90" t="str">
        <f>IF($I1456="","",IF(C1456=" ",SUMIFS($S:$S,$C:$C,RIGHT($D1456,6)),IF(C1456="  ",SUMIFS($S:$S,$C:$C," "),ROUNDDOWN(I1456*VLOOKUP(C1456,Aktivity!$C$6:$R$25,13,FALSE),2))))</f>
        <v/>
      </c>
      <c r="T1456" s="90" t="str">
        <f t="shared" si="114"/>
        <v/>
      </c>
      <c r="V1456" s="13" t="str">
        <f>IFERROR(SMALL(Zoznam!O:O,ROW()-3),"")</f>
        <v/>
      </c>
    </row>
    <row r="1457" spans="2:22" ht="15" x14ac:dyDescent="0.25">
      <c r="B1457" s="89" t="str">
        <f>IF($V1457="","",VLOOKUP($V1457,Zoznam!$O:$W,2,FALSE))</f>
        <v/>
      </c>
      <c r="C1457" s="89" t="str">
        <f>IF($V1457="","",VLOOKUP($V1457,Zoznam!$O:$W,3,FALSE))</f>
        <v/>
      </c>
      <c r="D1457" s="75" t="str">
        <f>IF($V1457="","",VLOOKUP($V1457,Zoznam!$O:$W,4,FALSE))</f>
        <v/>
      </c>
      <c r="E1457" s="75" t="str">
        <f>IF($V1457="","",VLOOKUP($V1457,Zoznam!$O:$W,5,FALSE))</f>
        <v/>
      </c>
      <c r="F1457" s="89" t="str">
        <f>IF($V1457="","",VLOOKUP($V1457,Zoznam!$O:$W,6,FALSE))</f>
        <v/>
      </c>
      <c r="G1457" s="90" t="str">
        <f>IF($V1457="","",VLOOKUP($V1457,Zoznam!$O:$W,7,FALSE))</f>
        <v/>
      </c>
      <c r="H1457" s="91" t="str">
        <f>IF($V1457="","",VLOOKUP($V1457,Zoznam!$O:$W,8,FALSE))</f>
        <v/>
      </c>
      <c r="I1457" s="123" t="str">
        <f>IF($V1457="","",VLOOKUP($V1457,Zoznam!$O:$W,9,FALSE))</f>
        <v/>
      </c>
      <c r="J1457" s="123" t="str">
        <f t="shared" si="110"/>
        <v/>
      </c>
      <c r="K1457" s="90" t="str">
        <f t="shared" si="111"/>
        <v/>
      </c>
      <c r="L1457" s="90" t="str">
        <f t="shared" si="112"/>
        <v/>
      </c>
      <c r="M1457" s="90" t="str">
        <f>IF($I1457="","",IF(C1457=" ",SUMIFS($M:$M,$C:$C,RIGHT($D1457,6)),IF(C1457="  ",SUMIFS($M:$M,$C:$C," "),ROUNDUP(I1457*VLOOKUP(C1457,Aktivity!$C$6:$R$25,8,FALSE),2))))</f>
        <v/>
      </c>
      <c r="N1457" s="90" t="str">
        <f>IF($I1457="","",IF(C1457=" ",SUMIFS($N:$N,$C:$C,RIGHT($D1457,6)),IF(C1457="  ",SUMIFS($N:$N,$C:$C," "),ROUNDDOWN(M1457*VLOOKUP(C1457,Aktivity!$C$6:$R$25,10,FALSE),2))))</f>
        <v/>
      </c>
      <c r="O1457" s="90" t="str">
        <f>IF($I1457="","",IF(C1457=" ",SUMIFS($O:$O,$C:$C,RIGHT($D1457,6)),IF(C1457="  ",SUMIFS($O:$O,$C:$C," "),ROUNDDOWN(I1457*VLOOKUP(C1457,Aktivity!$C$6:$R$25,12,FALSE),2))))</f>
        <v/>
      </c>
      <c r="P1457" s="90" t="str">
        <f t="shared" si="113"/>
        <v/>
      </c>
      <c r="Q1457" s="90" t="str">
        <f>IF($I1457="","",IF(C1457=" ",SUMIFS($Q:$Q,$C:$C,RIGHT($D1457,6)),IF(C1457="  ",SUMIFS($Q:$Q,$C:$C," "),ROUNDDOWN(I1457*VLOOKUP(C1457,Aktivity!$C$6:$R$25,9,FALSE),2))))</f>
        <v/>
      </c>
      <c r="R1457" s="90" t="str">
        <f>IF($I1457="","",IF(C1457=" ",SUMIFS($R:$R,$C:$C,RIGHT($D1457,6)),IF(C1457="  ",SUMIFS($R:$R,$C:$C," "),ROUNDDOWN(Q1457*VLOOKUP(C1457,Aktivity!$C$6:$R$25,10,FALSE),2))))</f>
        <v/>
      </c>
      <c r="S1457" s="90" t="str">
        <f>IF($I1457="","",IF(C1457=" ",SUMIFS($S:$S,$C:$C,RIGHT($D1457,6)),IF(C1457="  ",SUMIFS($S:$S,$C:$C," "),ROUNDDOWN(I1457*VLOOKUP(C1457,Aktivity!$C$6:$R$25,13,FALSE),2))))</f>
        <v/>
      </c>
      <c r="T1457" s="90" t="str">
        <f t="shared" si="114"/>
        <v/>
      </c>
      <c r="V1457" s="13" t="str">
        <f>IFERROR(SMALL(Zoznam!O:O,ROW()-3),"")</f>
        <v/>
      </c>
    </row>
    <row r="1458" spans="2:22" ht="15" x14ac:dyDescent="0.25">
      <c r="B1458" s="89" t="str">
        <f>IF($V1458="","",VLOOKUP($V1458,Zoznam!$O:$W,2,FALSE))</f>
        <v/>
      </c>
      <c r="C1458" s="89" t="str">
        <f>IF($V1458="","",VLOOKUP($V1458,Zoznam!$O:$W,3,FALSE))</f>
        <v/>
      </c>
      <c r="D1458" s="75" t="str">
        <f>IF($V1458="","",VLOOKUP($V1458,Zoznam!$O:$W,4,FALSE))</f>
        <v/>
      </c>
      <c r="E1458" s="75" t="str">
        <f>IF($V1458="","",VLOOKUP($V1458,Zoznam!$O:$W,5,FALSE))</f>
        <v/>
      </c>
      <c r="F1458" s="89" t="str">
        <f>IF($V1458="","",VLOOKUP($V1458,Zoznam!$O:$W,6,FALSE))</f>
        <v/>
      </c>
      <c r="G1458" s="90" t="str">
        <f>IF($V1458="","",VLOOKUP($V1458,Zoznam!$O:$W,7,FALSE))</f>
        <v/>
      </c>
      <c r="H1458" s="91" t="str">
        <f>IF($V1458="","",VLOOKUP($V1458,Zoznam!$O:$W,8,FALSE))</f>
        <v/>
      </c>
      <c r="I1458" s="123" t="str">
        <f>IF($V1458="","",VLOOKUP($V1458,Zoznam!$O:$W,9,FALSE))</f>
        <v/>
      </c>
      <c r="J1458" s="123" t="str">
        <f t="shared" si="110"/>
        <v/>
      </c>
      <c r="K1458" s="90" t="str">
        <f t="shared" si="111"/>
        <v/>
      </c>
      <c r="L1458" s="90" t="str">
        <f t="shared" si="112"/>
        <v/>
      </c>
      <c r="M1458" s="90" t="str">
        <f>IF($I1458="","",IF(C1458=" ",SUMIFS($M:$M,$C:$C,RIGHT($D1458,6)),IF(C1458="  ",SUMIFS($M:$M,$C:$C," "),ROUNDUP(I1458*VLOOKUP(C1458,Aktivity!$C$6:$R$25,8,FALSE),2))))</f>
        <v/>
      </c>
      <c r="N1458" s="90" t="str">
        <f>IF($I1458="","",IF(C1458=" ",SUMIFS($N:$N,$C:$C,RIGHT($D1458,6)),IF(C1458="  ",SUMIFS($N:$N,$C:$C," "),ROUNDDOWN(M1458*VLOOKUP(C1458,Aktivity!$C$6:$R$25,10,FALSE),2))))</f>
        <v/>
      </c>
      <c r="O1458" s="90" t="str">
        <f>IF($I1458="","",IF(C1458=" ",SUMIFS($O:$O,$C:$C,RIGHT($D1458,6)),IF(C1458="  ",SUMIFS($O:$O,$C:$C," "),ROUNDDOWN(I1458*VLOOKUP(C1458,Aktivity!$C$6:$R$25,12,FALSE),2))))</f>
        <v/>
      </c>
      <c r="P1458" s="90" t="str">
        <f t="shared" si="113"/>
        <v/>
      </c>
      <c r="Q1458" s="90" t="str">
        <f>IF($I1458="","",IF(C1458=" ",SUMIFS($Q:$Q,$C:$C,RIGHT($D1458,6)),IF(C1458="  ",SUMIFS($Q:$Q,$C:$C," "),ROUNDDOWN(I1458*VLOOKUP(C1458,Aktivity!$C$6:$R$25,9,FALSE),2))))</f>
        <v/>
      </c>
      <c r="R1458" s="90" t="str">
        <f>IF($I1458="","",IF(C1458=" ",SUMIFS($R:$R,$C:$C,RIGHT($D1458,6)),IF(C1458="  ",SUMIFS($R:$R,$C:$C," "),ROUNDDOWN(Q1458*VLOOKUP(C1458,Aktivity!$C$6:$R$25,10,FALSE),2))))</f>
        <v/>
      </c>
      <c r="S1458" s="90" t="str">
        <f>IF($I1458="","",IF(C1458=" ",SUMIFS($S:$S,$C:$C,RIGHT($D1458,6)),IF(C1458="  ",SUMIFS($S:$S,$C:$C," "),ROUNDDOWN(I1458*VLOOKUP(C1458,Aktivity!$C$6:$R$25,13,FALSE),2))))</f>
        <v/>
      </c>
      <c r="T1458" s="90" t="str">
        <f t="shared" si="114"/>
        <v/>
      </c>
      <c r="V1458" s="13" t="str">
        <f>IFERROR(SMALL(Zoznam!O:O,ROW()-3),"")</f>
        <v/>
      </c>
    </row>
    <row r="1459" spans="2:22" ht="15" x14ac:dyDescent="0.25">
      <c r="B1459" s="89" t="str">
        <f>IF($V1459="","",VLOOKUP($V1459,Zoznam!$O:$W,2,FALSE))</f>
        <v/>
      </c>
      <c r="C1459" s="89" t="str">
        <f>IF($V1459="","",VLOOKUP($V1459,Zoznam!$O:$W,3,FALSE))</f>
        <v/>
      </c>
      <c r="D1459" s="75" t="str">
        <f>IF($V1459="","",VLOOKUP($V1459,Zoznam!$O:$W,4,FALSE))</f>
        <v/>
      </c>
      <c r="E1459" s="75" t="str">
        <f>IF($V1459="","",VLOOKUP($V1459,Zoznam!$O:$W,5,FALSE))</f>
        <v/>
      </c>
      <c r="F1459" s="89" t="str">
        <f>IF($V1459="","",VLOOKUP($V1459,Zoznam!$O:$W,6,FALSE))</f>
        <v/>
      </c>
      <c r="G1459" s="90" t="str">
        <f>IF($V1459="","",VLOOKUP($V1459,Zoznam!$O:$W,7,FALSE))</f>
        <v/>
      </c>
      <c r="H1459" s="91" t="str">
        <f>IF($V1459="","",VLOOKUP($V1459,Zoznam!$O:$W,8,FALSE))</f>
        <v/>
      </c>
      <c r="I1459" s="123" t="str">
        <f>IF($V1459="","",VLOOKUP($V1459,Zoznam!$O:$W,9,FALSE))</f>
        <v/>
      </c>
      <c r="J1459" s="123" t="str">
        <f t="shared" si="110"/>
        <v/>
      </c>
      <c r="K1459" s="90" t="str">
        <f t="shared" si="111"/>
        <v/>
      </c>
      <c r="L1459" s="90" t="str">
        <f t="shared" si="112"/>
        <v/>
      </c>
      <c r="M1459" s="90" t="str">
        <f>IF($I1459="","",IF(C1459=" ",SUMIFS($M:$M,$C:$C,RIGHT($D1459,6)),IF(C1459="  ",SUMIFS($M:$M,$C:$C," "),ROUNDUP(I1459*VLOOKUP(C1459,Aktivity!$C$6:$R$25,8,FALSE),2))))</f>
        <v/>
      </c>
      <c r="N1459" s="90" t="str">
        <f>IF($I1459="","",IF(C1459=" ",SUMIFS($N:$N,$C:$C,RIGHT($D1459,6)),IF(C1459="  ",SUMIFS($N:$N,$C:$C," "),ROUNDDOWN(M1459*VLOOKUP(C1459,Aktivity!$C$6:$R$25,10,FALSE),2))))</f>
        <v/>
      </c>
      <c r="O1459" s="90" t="str">
        <f>IF($I1459="","",IF(C1459=" ",SUMIFS($O:$O,$C:$C,RIGHT($D1459,6)),IF(C1459="  ",SUMIFS($O:$O,$C:$C," "),ROUNDDOWN(I1459*VLOOKUP(C1459,Aktivity!$C$6:$R$25,12,FALSE),2))))</f>
        <v/>
      </c>
      <c r="P1459" s="90" t="str">
        <f t="shared" si="113"/>
        <v/>
      </c>
      <c r="Q1459" s="90" t="str">
        <f>IF($I1459="","",IF(C1459=" ",SUMIFS($Q:$Q,$C:$C,RIGHT($D1459,6)),IF(C1459="  ",SUMIFS($Q:$Q,$C:$C," "),ROUNDDOWN(I1459*VLOOKUP(C1459,Aktivity!$C$6:$R$25,9,FALSE),2))))</f>
        <v/>
      </c>
      <c r="R1459" s="90" t="str">
        <f>IF($I1459="","",IF(C1459=" ",SUMIFS($R:$R,$C:$C,RIGHT($D1459,6)),IF(C1459="  ",SUMIFS($R:$R,$C:$C," "),ROUNDDOWN(Q1459*VLOOKUP(C1459,Aktivity!$C$6:$R$25,10,FALSE),2))))</f>
        <v/>
      </c>
      <c r="S1459" s="90" t="str">
        <f>IF($I1459="","",IF(C1459=" ",SUMIFS($S:$S,$C:$C,RIGHT($D1459,6)),IF(C1459="  ",SUMIFS($S:$S,$C:$C," "),ROUNDDOWN(I1459*VLOOKUP(C1459,Aktivity!$C$6:$R$25,13,FALSE),2))))</f>
        <v/>
      </c>
      <c r="T1459" s="90" t="str">
        <f t="shared" si="114"/>
        <v/>
      </c>
      <c r="V1459" s="13" t="str">
        <f>IFERROR(SMALL(Zoznam!O:O,ROW()-3),"")</f>
        <v/>
      </c>
    </row>
    <row r="1460" spans="2:22" ht="15" x14ac:dyDescent="0.25">
      <c r="B1460" s="89" t="str">
        <f>IF($V1460="","",VLOOKUP($V1460,Zoznam!$O:$W,2,FALSE))</f>
        <v/>
      </c>
      <c r="C1460" s="89" t="str">
        <f>IF($V1460="","",VLOOKUP($V1460,Zoznam!$O:$W,3,FALSE))</f>
        <v/>
      </c>
      <c r="D1460" s="75" t="str">
        <f>IF($V1460="","",VLOOKUP($V1460,Zoznam!$O:$W,4,FALSE))</f>
        <v/>
      </c>
      <c r="E1460" s="75" t="str">
        <f>IF($V1460="","",VLOOKUP($V1460,Zoznam!$O:$W,5,FALSE))</f>
        <v/>
      </c>
      <c r="F1460" s="89" t="str">
        <f>IF($V1460="","",VLOOKUP($V1460,Zoznam!$O:$W,6,FALSE))</f>
        <v/>
      </c>
      <c r="G1460" s="90" t="str">
        <f>IF($V1460="","",VLOOKUP($V1460,Zoznam!$O:$W,7,FALSE))</f>
        <v/>
      </c>
      <c r="H1460" s="91" t="str">
        <f>IF($V1460="","",VLOOKUP($V1460,Zoznam!$O:$W,8,FALSE))</f>
        <v/>
      </c>
      <c r="I1460" s="123" t="str">
        <f>IF($V1460="","",VLOOKUP($V1460,Zoznam!$O:$W,9,FALSE))</f>
        <v/>
      </c>
      <c r="J1460" s="123" t="str">
        <f t="shared" si="110"/>
        <v/>
      </c>
      <c r="K1460" s="90" t="str">
        <f t="shared" si="111"/>
        <v/>
      </c>
      <c r="L1460" s="90" t="str">
        <f t="shared" si="112"/>
        <v/>
      </c>
      <c r="M1460" s="90" t="str">
        <f>IF($I1460="","",IF(C1460=" ",SUMIFS($M:$M,$C:$C,RIGHT($D1460,6)),IF(C1460="  ",SUMIFS($M:$M,$C:$C," "),ROUNDUP(I1460*VLOOKUP(C1460,Aktivity!$C$6:$R$25,8,FALSE),2))))</f>
        <v/>
      </c>
      <c r="N1460" s="90" t="str">
        <f>IF($I1460="","",IF(C1460=" ",SUMIFS($N:$N,$C:$C,RIGHT($D1460,6)),IF(C1460="  ",SUMIFS($N:$N,$C:$C," "),ROUNDDOWN(M1460*VLOOKUP(C1460,Aktivity!$C$6:$R$25,10,FALSE),2))))</f>
        <v/>
      </c>
      <c r="O1460" s="90" t="str">
        <f>IF($I1460="","",IF(C1460=" ",SUMIFS($O:$O,$C:$C,RIGHT($D1460,6)),IF(C1460="  ",SUMIFS($O:$O,$C:$C," "),ROUNDDOWN(I1460*VLOOKUP(C1460,Aktivity!$C$6:$R$25,12,FALSE),2))))</f>
        <v/>
      </c>
      <c r="P1460" s="90" t="str">
        <f t="shared" si="113"/>
        <v/>
      </c>
      <c r="Q1460" s="90" t="str">
        <f>IF($I1460="","",IF(C1460=" ",SUMIFS($Q:$Q,$C:$C,RIGHT($D1460,6)),IF(C1460="  ",SUMIFS($Q:$Q,$C:$C," "),ROUNDDOWN(I1460*VLOOKUP(C1460,Aktivity!$C$6:$R$25,9,FALSE),2))))</f>
        <v/>
      </c>
      <c r="R1460" s="90" t="str">
        <f>IF($I1460="","",IF(C1460=" ",SUMIFS($R:$R,$C:$C,RIGHT($D1460,6)),IF(C1460="  ",SUMIFS($R:$R,$C:$C," "),ROUNDDOWN(Q1460*VLOOKUP(C1460,Aktivity!$C$6:$R$25,10,FALSE),2))))</f>
        <v/>
      </c>
      <c r="S1460" s="90" t="str">
        <f>IF($I1460="","",IF(C1460=" ",SUMIFS($S:$S,$C:$C,RIGHT($D1460,6)),IF(C1460="  ",SUMIFS($S:$S,$C:$C," "),ROUNDDOWN(I1460*VLOOKUP(C1460,Aktivity!$C$6:$R$25,13,FALSE),2))))</f>
        <v/>
      </c>
      <c r="T1460" s="90" t="str">
        <f t="shared" si="114"/>
        <v/>
      </c>
      <c r="V1460" s="13" t="str">
        <f>IFERROR(SMALL(Zoznam!O:O,ROW()-3),"")</f>
        <v/>
      </c>
    </row>
    <row r="1461" spans="2:22" ht="15" x14ac:dyDescent="0.25">
      <c r="B1461" s="89" t="str">
        <f>IF($V1461="","",VLOOKUP($V1461,Zoznam!$O:$W,2,FALSE))</f>
        <v/>
      </c>
      <c r="C1461" s="89" t="str">
        <f>IF($V1461="","",VLOOKUP($V1461,Zoznam!$O:$W,3,FALSE))</f>
        <v/>
      </c>
      <c r="D1461" s="75" t="str">
        <f>IF($V1461="","",VLOOKUP($V1461,Zoznam!$O:$W,4,FALSE))</f>
        <v/>
      </c>
      <c r="E1461" s="75" t="str">
        <f>IF($V1461="","",VLOOKUP($V1461,Zoznam!$O:$W,5,FALSE))</f>
        <v/>
      </c>
      <c r="F1461" s="89" t="str">
        <f>IF($V1461="","",VLOOKUP($V1461,Zoznam!$O:$W,6,FALSE))</f>
        <v/>
      </c>
      <c r="G1461" s="90" t="str">
        <f>IF($V1461="","",VLOOKUP($V1461,Zoznam!$O:$W,7,FALSE))</f>
        <v/>
      </c>
      <c r="H1461" s="91" t="str">
        <f>IF($V1461="","",VLOOKUP($V1461,Zoznam!$O:$W,8,FALSE))</f>
        <v/>
      </c>
      <c r="I1461" s="123" t="str">
        <f>IF($V1461="","",VLOOKUP($V1461,Zoznam!$O:$W,9,FALSE))</f>
        <v/>
      </c>
      <c r="J1461" s="123" t="str">
        <f t="shared" si="110"/>
        <v/>
      </c>
      <c r="K1461" s="90" t="str">
        <f t="shared" si="111"/>
        <v/>
      </c>
      <c r="L1461" s="90" t="str">
        <f t="shared" si="112"/>
        <v/>
      </c>
      <c r="M1461" s="90" t="str">
        <f>IF($I1461="","",IF(C1461=" ",SUMIFS($M:$M,$C:$C,RIGHT($D1461,6)),IF(C1461="  ",SUMIFS($M:$M,$C:$C," "),ROUNDUP(I1461*VLOOKUP(C1461,Aktivity!$C$6:$R$25,8,FALSE),2))))</f>
        <v/>
      </c>
      <c r="N1461" s="90" t="str">
        <f>IF($I1461="","",IF(C1461=" ",SUMIFS($N:$N,$C:$C,RIGHT($D1461,6)),IF(C1461="  ",SUMIFS($N:$N,$C:$C," "),ROUNDDOWN(M1461*VLOOKUP(C1461,Aktivity!$C$6:$R$25,10,FALSE),2))))</f>
        <v/>
      </c>
      <c r="O1461" s="90" t="str">
        <f>IF($I1461="","",IF(C1461=" ",SUMIFS($O:$O,$C:$C,RIGHT($D1461,6)),IF(C1461="  ",SUMIFS($O:$O,$C:$C," "),ROUNDDOWN(I1461*VLOOKUP(C1461,Aktivity!$C$6:$R$25,12,FALSE),2))))</f>
        <v/>
      </c>
      <c r="P1461" s="90" t="str">
        <f t="shared" si="113"/>
        <v/>
      </c>
      <c r="Q1461" s="90" t="str">
        <f>IF($I1461="","",IF(C1461=" ",SUMIFS($Q:$Q,$C:$C,RIGHT($D1461,6)),IF(C1461="  ",SUMIFS($Q:$Q,$C:$C," "),ROUNDDOWN(I1461*VLOOKUP(C1461,Aktivity!$C$6:$R$25,9,FALSE),2))))</f>
        <v/>
      </c>
      <c r="R1461" s="90" t="str">
        <f>IF($I1461="","",IF(C1461=" ",SUMIFS($R:$R,$C:$C,RIGHT($D1461,6)),IF(C1461="  ",SUMIFS($R:$R,$C:$C," "),ROUNDDOWN(Q1461*VLOOKUP(C1461,Aktivity!$C$6:$R$25,10,FALSE),2))))</f>
        <v/>
      </c>
      <c r="S1461" s="90" t="str">
        <f>IF($I1461="","",IF(C1461=" ",SUMIFS($S:$S,$C:$C,RIGHT($D1461,6)),IF(C1461="  ",SUMIFS($S:$S,$C:$C," "),ROUNDDOWN(I1461*VLOOKUP(C1461,Aktivity!$C$6:$R$25,13,FALSE),2))))</f>
        <v/>
      </c>
      <c r="T1461" s="90" t="str">
        <f t="shared" si="114"/>
        <v/>
      </c>
      <c r="V1461" s="13" t="str">
        <f>IFERROR(SMALL(Zoznam!O:O,ROW()-3),"")</f>
        <v/>
      </c>
    </row>
    <row r="1462" spans="2:22" ht="15" x14ac:dyDescent="0.25">
      <c r="B1462" s="89" t="str">
        <f>IF($V1462="","",VLOOKUP($V1462,Zoznam!$O:$W,2,FALSE))</f>
        <v/>
      </c>
      <c r="C1462" s="89" t="str">
        <f>IF($V1462="","",VLOOKUP($V1462,Zoznam!$O:$W,3,FALSE))</f>
        <v/>
      </c>
      <c r="D1462" s="75" t="str">
        <f>IF($V1462="","",VLOOKUP($V1462,Zoznam!$O:$W,4,FALSE))</f>
        <v/>
      </c>
      <c r="E1462" s="75" t="str">
        <f>IF($V1462="","",VLOOKUP($V1462,Zoznam!$O:$W,5,FALSE))</f>
        <v/>
      </c>
      <c r="F1462" s="89" t="str">
        <f>IF($V1462="","",VLOOKUP($V1462,Zoznam!$O:$W,6,FALSE))</f>
        <v/>
      </c>
      <c r="G1462" s="90" t="str">
        <f>IF($V1462="","",VLOOKUP($V1462,Zoznam!$O:$W,7,FALSE))</f>
        <v/>
      </c>
      <c r="H1462" s="91" t="str">
        <f>IF($V1462="","",VLOOKUP($V1462,Zoznam!$O:$W,8,FALSE))</f>
        <v/>
      </c>
      <c r="I1462" s="123" t="str">
        <f>IF($V1462="","",VLOOKUP($V1462,Zoznam!$O:$W,9,FALSE))</f>
        <v/>
      </c>
      <c r="J1462" s="123" t="str">
        <f t="shared" si="110"/>
        <v/>
      </c>
      <c r="K1462" s="90" t="str">
        <f t="shared" si="111"/>
        <v/>
      </c>
      <c r="L1462" s="90" t="str">
        <f t="shared" si="112"/>
        <v/>
      </c>
      <c r="M1462" s="90" t="str">
        <f>IF($I1462="","",IF(C1462=" ",SUMIFS($M:$M,$C:$C,RIGHT($D1462,6)),IF(C1462="  ",SUMIFS($M:$M,$C:$C," "),ROUNDUP(I1462*VLOOKUP(C1462,Aktivity!$C$6:$R$25,8,FALSE),2))))</f>
        <v/>
      </c>
      <c r="N1462" s="90" t="str">
        <f>IF($I1462="","",IF(C1462=" ",SUMIFS($N:$N,$C:$C,RIGHT($D1462,6)),IF(C1462="  ",SUMIFS($N:$N,$C:$C," "),ROUNDDOWN(M1462*VLOOKUP(C1462,Aktivity!$C$6:$R$25,10,FALSE),2))))</f>
        <v/>
      </c>
      <c r="O1462" s="90" t="str">
        <f>IF($I1462="","",IF(C1462=" ",SUMIFS($O:$O,$C:$C,RIGHT($D1462,6)),IF(C1462="  ",SUMIFS($O:$O,$C:$C," "),ROUNDDOWN(I1462*VLOOKUP(C1462,Aktivity!$C$6:$R$25,12,FALSE),2))))</f>
        <v/>
      </c>
      <c r="P1462" s="90" t="str">
        <f t="shared" si="113"/>
        <v/>
      </c>
      <c r="Q1462" s="90" t="str">
        <f>IF($I1462="","",IF(C1462=" ",SUMIFS($Q:$Q,$C:$C,RIGHT($D1462,6)),IF(C1462="  ",SUMIFS($Q:$Q,$C:$C," "),ROUNDDOWN(I1462*VLOOKUP(C1462,Aktivity!$C$6:$R$25,9,FALSE),2))))</f>
        <v/>
      </c>
      <c r="R1462" s="90" t="str">
        <f>IF($I1462="","",IF(C1462=" ",SUMIFS($R:$R,$C:$C,RIGHT($D1462,6)),IF(C1462="  ",SUMIFS($R:$R,$C:$C," "),ROUNDDOWN(Q1462*VLOOKUP(C1462,Aktivity!$C$6:$R$25,10,FALSE),2))))</f>
        <v/>
      </c>
      <c r="S1462" s="90" t="str">
        <f>IF($I1462="","",IF(C1462=" ",SUMIFS($S:$S,$C:$C,RIGHT($D1462,6)),IF(C1462="  ",SUMIFS($S:$S,$C:$C," "),ROUNDDOWN(I1462*VLOOKUP(C1462,Aktivity!$C$6:$R$25,13,FALSE),2))))</f>
        <v/>
      </c>
      <c r="T1462" s="90" t="str">
        <f t="shared" si="114"/>
        <v/>
      </c>
      <c r="V1462" s="13" t="str">
        <f>IFERROR(SMALL(Zoznam!O:O,ROW()-3),"")</f>
        <v/>
      </c>
    </row>
    <row r="1463" spans="2:22" ht="15" x14ac:dyDescent="0.25">
      <c r="B1463" s="89" t="str">
        <f>IF($V1463="","",VLOOKUP($V1463,Zoznam!$O:$W,2,FALSE))</f>
        <v/>
      </c>
      <c r="C1463" s="89" t="str">
        <f>IF($V1463="","",VLOOKUP($V1463,Zoznam!$O:$W,3,FALSE))</f>
        <v/>
      </c>
      <c r="D1463" s="75" t="str">
        <f>IF($V1463="","",VLOOKUP($V1463,Zoznam!$O:$W,4,FALSE))</f>
        <v/>
      </c>
      <c r="E1463" s="75" t="str">
        <f>IF($V1463="","",VLOOKUP($V1463,Zoznam!$O:$W,5,FALSE))</f>
        <v/>
      </c>
      <c r="F1463" s="89" t="str">
        <f>IF($V1463="","",VLOOKUP($V1463,Zoznam!$O:$W,6,FALSE))</f>
        <v/>
      </c>
      <c r="G1463" s="90" t="str">
        <f>IF($V1463="","",VLOOKUP($V1463,Zoznam!$O:$W,7,FALSE))</f>
        <v/>
      </c>
      <c r="H1463" s="91" t="str">
        <f>IF($V1463="","",VLOOKUP($V1463,Zoznam!$O:$W,8,FALSE))</f>
        <v/>
      </c>
      <c r="I1463" s="123" t="str">
        <f>IF($V1463="","",VLOOKUP($V1463,Zoznam!$O:$W,9,FALSE))</f>
        <v/>
      </c>
      <c r="J1463" s="123" t="str">
        <f t="shared" si="110"/>
        <v/>
      </c>
      <c r="K1463" s="90" t="str">
        <f t="shared" si="111"/>
        <v/>
      </c>
      <c r="L1463" s="90" t="str">
        <f t="shared" si="112"/>
        <v/>
      </c>
      <c r="M1463" s="90" t="str">
        <f>IF($I1463="","",IF(C1463=" ",SUMIFS($M:$M,$C:$C,RIGHT($D1463,6)),IF(C1463="  ",SUMIFS($M:$M,$C:$C," "),ROUNDUP(I1463*VLOOKUP(C1463,Aktivity!$C$6:$R$25,8,FALSE),2))))</f>
        <v/>
      </c>
      <c r="N1463" s="90" t="str">
        <f>IF($I1463="","",IF(C1463=" ",SUMIFS($N:$N,$C:$C,RIGHT($D1463,6)),IF(C1463="  ",SUMIFS($N:$N,$C:$C," "),ROUNDDOWN(M1463*VLOOKUP(C1463,Aktivity!$C$6:$R$25,10,FALSE),2))))</f>
        <v/>
      </c>
      <c r="O1463" s="90" t="str">
        <f>IF($I1463="","",IF(C1463=" ",SUMIFS($O:$O,$C:$C,RIGHT($D1463,6)),IF(C1463="  ",SUMIFS($O:$O,$C:$C," "),ROUNDDOWN(I1463*VLOOKUP(C1463,Aktivity!$C$6:$R$25,12,FALSE),2))))</f>
        <v/>
      </c>
      <c r="P1463" s="90" t="str">
        <f t="shared" si="113"/>
        <v/>
      </c>
      <c r="Q1463" s="90" t="str">
        <f>IF($I1463="","",IF(C1463=" ",SUMIFS($Q:$Q,$C:$C,RIGHT($D1463,6)),IF(C1463="  ",SUMIFS($Q:$Q,$C:$C," "),ROUNDDOWN(I1463*VLOOKUP(C1463,Aktivity!$C$6:$R$25,9,FALSE),2))))</f>
        <v/>
      </c>
      <c r="R1463" s="90" t="str">
        <f>IF($I1463="","",IF(C1463=" ",SUMIFS($R:$R,$C:$C,RIGHT($D1463,6)),IF(C1463="  ",SUMIFS($R:$R,$C:$C," "),ROUNDDOWN(Q1463*VLOOKUP(C1463,Aktivity!$C$6:$R$25,10,FALSE),2))))</f>
        <v/>
      </c>
      <c r="S1463" s="90" t="str">
        <f>IF($I1463="","",IF(C1463=" ",SUMIFS($S:$S,$C:$C,RIGHT($D1463,6)),IF(C1463="  ",SUMIFS($S:$S,$C:$C," "),ROUNDDOWN(I1463*VLOOKUP(C1463,Aktivity!$C$6:$R$25,13,FALSE),2))))</f>
        <v/>
      </c>
      <c r="T1463" s="90" t="str">
        <f t="shared" si="114"/>
        <v/>
      </c>
      <c r="V1463" s="13" t="str">
        <f>IFERROR(SMALL(Zoznam!O:O,ROW()-3),"")</f>
        <v/>
      </c>
    </row>
    <row r="1464" spans="2:22" ht="15" x14ac:dyDescent="0.25">
      <c r="B1464" s="89" t="str">
        <f>IF($V1464="","",VLOOKUP($V1464,Zoznam!$O:$W,2,FALSE))</f>
        <v/>
      </c>
      <c r="C1464" s="89" t="str">
        <f>IF($V1464="","",VLOOKUP($V1464,Zoznam!$O:$W,3,FALSE))</f>
        <v/>
      </c>
      <c r="D1464" s="75" t="str">
        <f>IF($V1464="","",VLOOKUP($V1464,Zoznam!$O:$W,4,FALSE))</f>
        <v/>
      </c>
      <c r="E1464" s="75" t="str">
        <f>IF($V1464="","",VLOOKUP($V1464,Zoznam!$O:$W,5,FALSE))</f>
        <v/>
      </c>
      <c r="F1464" s="89" t="str">
        <f>IF($V1464="","",VLOOKUP($V1464,Zoznam!$O:$W,6,FALSE))</f>
        <v/>
      </c>
      <c r="G1464" s="90" t="str">
        <f>IF($V1464="","",VLOOKUP($V1464,Zoznam!$O:$W,7,FALSE))</f>
        <v/>
      </c>
      <c r="H1464" s="91" t="str">
        <f>IF($V1464="","",VLOOKUP($V1464,Zoznam!$O:$W,8,FALSE))</f>
        <v/>
      </c>
      <c r="I1464" s="123" t="str">
        <f>IF($V1464="","",VLOOKUP($V1464,Zoznam!$O:$W,9,FALSE))</f>
        <v/>
      </c>
      <c r="J1464" s="123" t="str">
        <f t="shared" si="110"/>
        <v/>
      </c>
      <c r="K1464" s="90" t="str">
        <f t="shared" si="111"/>
        <v/>
      </c>
      <c r="L1464" s="90" t="str">
        <f t="shared" si="112"/>
        <v/>
      </c>
      <c r="M1464" s="90" t="str">
        <f>IF($I1464="","",IF(C1464=" ",SUMIFS($M:$M,$C:$C,RIGHT($D1464,6)),IF(C1464="  ",SUMIFS($M:$M,$C:$C," "),ROUNDUP(I1464*VLOOKUP(C1464,Aktivity!$C$6:$R$25,8,FALSE),2))))</f>
        <v/>
      </c>
      <c r="N1464" s="90" t="str">
        <f>IF($I1464="","",IF(C1464=" ",SUMIFS($N:$N,$C:$C,RIGHT($D1464,6)),IF(C1464="  ",SUMIFS($N:$N,$C:$C," "),ROUNDDOWN(M1464*VLOOKUP(C1464,Aktivity!$C$6:$R$25,10,FALSE),2))))</f>
        <v/>
      </c>
      <c r="O1464" s="90" t="str">
        <f>IF($I1464="","",IF(C1464=" ",SUMIFS($O:$O,$C:$C,RIGHT($D1464,6)),IF(C1464="  ",SUMIFS($O:$O,$C:$C," "),ROUNDDOWN(I1464*VLOOKUP(C1464,Aktivity!$C$6:$R$25,12,FALSE),2))))</f>
        <v/>
      </c>
      <c r="P1464" s="90" t="str">
        <f t="shared" si="113"/>
        <v/>
      </c>
      <c r="Q1464" s="90" t="str">
        <f>IF($I1464="","",IF(C1464=" ",SUMIFS($Q:$Q,$C:$C,RIGHT($D1464,6)),IF(C1464="  ",SUMIFS($Q:$Q,$C:$C," "),ROUNDDOWN(I1464*VLOOKUP(C1464,Aktivity!$C$6:$R$25,9,FALSE),2))))</f>
        <v/>
      </c>
      <c r="R1464" s="90" t="str">
        <f>IF($I1464="","",IF(C1464=" ",SUMIFS($R:$R,$C:$C,RIGHT($D1464,6)),IF(C1464="  ",SUMIFS($R:$R,$C:$C," "),ROUNDDOWN(Q1464*VLOOKUP(C1464,Aktivity!$C$6:$R$25,10,FALSE),2))))</f>
        <v/>
      </c>
      <c r="S1464" s="90" t="str">
        <f>IF($I1464="","",IF(C1464=" ",SUMIFS($S:$S,$C:$C,RIGHT($D1464,6)),IF(C1464="  ",SUMIFS($S:$S,$C:$C," "),ROUNDDOWN(I1464*VLOOKUP(C1464,Aktivity!$C$6:$R$25,13,FALSE),2))))</f>
        <v/>
      </c>
      <c r="T1464" s="90" t="str">
        <f t="shared" si="114"/>
        <v/>
      </c>
      <c r="V1464" s="13" t="str">
        <f>IFERROR(SMALL(Zoznam!O:O,ROW()-3),"")</f>
        <v/>
      </c>
    </row>
    <row r="1465" spans="2:22" ht="15" x14ac:dyDescent="0.25">
      <c r="B1465" s="89" t="str">
        <f>IF($V1465="","",VLOOKUP($V1465,Zoznam!$O:$W,2,FALSE))</f>
        <v/>
      </c>
      <c r="C1465" s="89" t="str">
        <f>IF($V1465="","",VLOOKUP($V1465,Zoznam!$O:$W,3,FALSE))</f>
        <v/>
      </c>
      <c r="D1465" s="75" t="str">
        <f>IF($V1465="","",VLOOKUP($V1465,Zoznam!$O:$W,4,FALSE))</f>
        <v/>
      </c>
      <c r="E1465" s="75" t="str">
        <f>IF($V1465="","",VLOOKUP($V1465,Zoznam!$O:$W,5,FALSE))</f>
        <v/>
      </c>
      <c r="F1465" s="89" t="str">
        <f>IF($V1465="","",VLOOKUP($V1465,Zoznam!$O:$W,6,FALSE))</f>
        <v/>
      </c>
      <c r="G1465" s="90" t="str">
        <f>IF($V1465="","",VLOOKUP($V1465,Zoznam!$O:$W,7,FALSE))</f>
        <v/>
      </c>
      <c r="H1465" s="91" t="str">
        <f>IF($V1465="","",VLOOKUP($V1465,Zoznam!$O:$W,8,FALSE))</f>
        <v/>
      </c>
      <c r="I1465" s="123" t="str">
        <f>IF($V1465="","",VLOOKUP($V1465,Zoznam!$O:$W,9,FALSE))</f>
        <v/>
      </c>
      <c r="J1465" s="123" t="str">
        <f t="shared" si="110"/>
        <v/>
      </c>
      <c r="K1465" s="90" t="str">
        <f t="shared" si="111"/>
        <v/>
      </c>
      <c r="L1465" s="90" t="str">
        <f t="shared" si="112"/>
        <v/>
      </c>
      <c r="M1465" s="90" t="str">
        <f>IF($I1465="","",IF(C1465=" ",SUMIFS($M:$M,$C:$C,RIGHT($D1465,6)),IF(C1465="  ",SUMIFS($M:$M,$C:$C," "),ROUNDUP(I1465*VLOOKUP(C1465,Aktivity!$C$6:$R$25,8,FALSE),2))))</f>
        <v/>
      </c>
      <c r="N1465" s="90" t="str">
        <f>IF($I1465="","",IF(C1465=" ",SUMIFS($N:$N,$C:$C,RIGHT($D1465,6)),IF(C1465="  ",SUMIFS($N:$N,$C:$C," "),ROUNDDOWN(M1465*VLOOKUP(C1465,Aktivity!$C$6:$R$25,10,FALSE),2))))</f>
        <v/>
      </c>
      <c r="O1465" s="90" t="str">
        <f>IF($I1465="","",IF(C1465=" ",SUMIFS($O:$O,$C:$C,RIGHT($D1465,6)),IF(C1465="  ",SUMIFS($O:$O,$C:$C," "),ROUNDDOWN(I1465*VLOOKUP(C1465,Aktivity!$C$6:$R$25,12,FALSE),2))))</f>
        <v/>
      </c>
      <c r="P1465" s="90" t="str">
        <f t="shared" si="113"/>
        <v/>
      </c>
      <c r="Q1465" s="90" t="str">
        <f>IF($I1465="","",IF(C1465=" ",SUMIFS($Q:$Q,$C:$C,RIGHT($D1465,6)),IF(C1465="  ",SUMIFS($Q:$Q,$C:$C," "),ROUNDDOWN(I1465*VLOOKUP(C1465,Aktivity!$C$6:$R$25,9,FALSE),2))))</f>
        <v/>
      </c>
      <c r="R1465" s="90" t="str">
        <f>IF($I1465="","",IF(C1465=" ",SUMIFS($R:$R,$C:$C,RIGHT($D1465,6)),IF(C1465="  ",SUMIFS($R:$R,$C:$C," "),ROUNDDOWN(Q1465*VLOOKUP(C1465,Aktivity!$C$6:$R$25,10,FALSE),2))))</f>
        <v/>
      </c>
      <c r="S1465" s="90" t="str">
        <f>IF($I1465="","",IF(C1465=" ",SUMIFS($S:$S,$C:$C,RIGHT($D1465,6)),IF(C1465="  ",SUMIFS($S:$S,$C:$C," "),ROUNDDOWN(I1465*VLOOKUP(C1465,Aktivity!$C$6:$R$25,13,FALSE),2))))</f>
        <v/>
      </c>
      <c r="T1465" s="90" t="str">
        <f t="shared" si="114"/>
        <v/>
      </c>
      <c r="V1465" s="13" t="str">
        <f>IFERROR(SMALL(Zoznam!O:O,ROW()-3),"")</f>
        <v/>
      </c>
    </row>
    <row r="1466" spans="2:22" ht="15" x14ac:dyDescent="0.25">
      <c r="B1466" s="89" t="str">
        <f>IF($V1466="","",VLOOKUP($V1466,Zoznam!$O:$W,2,FALSE))</f>
        <v/>
      </c>
      <c r="C1466" s="89" t="str">
        <f>IF($V1466="","",VLOOKUP($V1466,Zoznam!$O:$W,3,FALSE))</f>
        <v/>
      </c>
      <c r="D1466" s="75" t="str">
        <f>IF($V1466="","",VLOOKUP($V1466,Zoznam!$O:$W,4,FALSE))</f>
        <v/>
      </c>
      <c r="E1466" s="75" t="str">
        <f>IF($V1466="","",VLOOKUP($V1466,Zoznam!$O:$W,5,FALSE))</f>
        <v/>
      </c>
      <c r="F1466" s="89" t="str">
        <f>IF($V1466="","",VLOOKUP($V1466,Zoznam!$O:$W,6,FALSE))</f>
        <v/>
      </c>
      <c r="G1466" s="90" t="str">
        <f>IF($V1466="","",VLOOKUP($V1466,Zoznam!$O:$W,7,FALSE))</f>
        <v/>
      </c>
      <c r="H1466" s="91" t="str">
        <f>IF($V1466="","",VLOOKUP($V1466,Zoznam!$O:$W,8,FALSE))</f>
        <v/>
      </c>
      <c r="I1466" s="123" t="str">
        <f>IF($V1466="","",VLOOKUP($V1466,Zoznam!$O:$W,9,FALSE))</f>
        <v/>
      </c>
      <c r="J1466" s="123" t="str">
        <f t="shared" si="110"/>
        <v/>
      </c>
      <c r="K1466" s="90" t="str">
        <f t="shared" si="111"/>
        <v/>
      </c>
      <c r="L1466" s="90" t="str">
        <f t="shared" si="112"/>
        <v/>
      </c>
      <c r="M1466" s="90" t="str">
        <f>IF($I1466="","",IF(C1466=" ",SUMIFS($M:$M,$C:$C,RIGHT($D1466,6)),IF(C1466="  ",SUMIFS($M:$M,$C:$C," "),ROUNDUP(I1466*VLOOKUP(C1466,Aktivity!$C$6:$R$25,8,FALSE),2))))</f>
        <v/>
      </c>
      <c r="N1466" s="90" t="str">
        <f>IF($I1466="","",IF(C1466=" ",SUMIFS($N:$N,$C:$C,RIGHT($D1466,6)),IF(C1466="  ",SUMIFS($N:$N,$C:$C," "),ROUNDDOWN(M1466*VLOOKUP(C1466,Aktivity!$C$6:$R$25,10,FALSE),2))))</f>
        <v/>
      </c>
      <c r="O1466" s="90" t="str">
        <f>IF($I1466="","",IF(C1466=" ",SUMIFS($O:$O,$C:$C,RIGHT($D1466,6)),IF(C1466="  ",SUMIFS($O:$O,$C:$C," "),ROUNDDOWN(I1466*VLOOKUP(C1466,Aktivity!$C$6:$R$25,12,FALSE),2))))</f>
        <v/>
      </c>
      <c r="P1466" s="90" t="str">
        <f t="shared" si="113"/>
        <v/>
      </c>
      <c r="Q1466" s="90" t="str">
        <f>IF($I1466="","",IF(C1466=" ",SUMIFS($Q:$Q,$C:$C,RIGHT($D1466,6)),IF(C1466="  ",SUMIFS($Q:$Q,$C:$C," "),ROUNDDOWN(I1466*VLOOKUP(C1466,Aktivity!$C$6:$R$25,9,FALSE),2))))</f>
        <v/>
      </c>
      <c r="R1466" s="90" t="str">
        <f>IF($I1466="","",IF(C1466=" ",SUMIFS($R:$R,$C:$C,RIGHT($D1466,6)),IF(C1466="  ",SUMIFS($R:$R,$C:$C," "),ROUNDDOWN(Q1466*VLOOKUP(C1466,Aktivity!$C$6:$R$25,10,FALSE),2))))</f>
        <v/>
      </c>
      <c r="S1466" s="90" t="str">
        <f>IF($I1466="","",IF(C1466=" ",SUMIFS($S:$S,$C:$C,RIGHT($D1466,6)),IF(C1466="  ",SUMIFS($S:$S,$C:$C," "),ROUNDDOWN(I1466*VLOOKUP(C1466,Aktivity!$C$6:$R$25,13,FALSE),2))))</f>
        <v/>
      </c>
      <c r="T1466" s="90" t="str">
        <f t="shared" si="114"/>
        <v/>
      </c>
      <c r="V1466" s="13" t="str">
        <f>IFERROR(SMALL(Zoznam!O:O,ROW()-3),"")</f>
        <v/>
      </c>
    </row>
    <row r="1467" spans="2:22" ht="15" x14ac:dyDescent="0.25">
      <c r="B1467" s="89" t="str">
        <f>IF($V1467="","",VLOOKUP($V1467,Zoznam!$O:$W,2,FALSE))</f>
        <v/>
      </c>
      <c r="C1467" s="89" t="str">
        <f>IF($V1467="","",VLOOKUP($V1467,Zoznam!$O:$W,3,FALSE))</f>
        <v/>
      </c>
      <c r="D1467" s="75" t="str">
        <f>IF($V1467="","",VLOOKUP($V1467,Zoznam!$O:$W,4,FALSE))</f>
        <v/>
      </c>
      <c r="E1467" s="75" t="str">
        <f>IF($V1467="","",VLOOKUP($V1467,Zoznam!$O:$W,5,FALSE))</f>
        <v/>
      </c>
      <c r="F1467" s="89" t="str">
        <f>IF($V1467="","",VLOOKUP($V1467,Zoznam!$O:$W,6,FALSE))</f>
        <v/>
      </c>
      <c r="G1467" s="90" t="str">
        <f>IF($V1467="","",VLOOKUP($V1467,Zoznam!$O:$W,7,FALSE))</f>
        <v/>
      </c>
      <c r="H1467" s="91" t="str">
        <f>IF($V1467="","",VLOOKUP($V1467,Zoznam!$O:$W,8,FALSE))</f>
        <v/>
      </c>
      <c r="I1467" s="123" t="str">
        <f>IF($V1467="","",VLOOKUP($V1467,Zoznam!$O:$W,9,FALSE))</f>
        <v/>
      </c>
      <c r="J1467" s="123" t="str">
        <f t="shared" si="110"/>
        <v/>
      </c>
      <c r="K1467" s="90" t="str">
        <f t="shared" si="111"/>
        <v/>
      </c>
      <c r="L1467" s="90" t="str">
        <f t="shared" si="112"/>
        <v/>
      </c>
      <c r="M1467" s="90" t="str">
        <f>IF($I1467="","",IF(C1467=" ",SUMIFS($M:$M,$C:$C,RIGHT($D1467,6)),IF(C1467="  ",SUMIFS($M:$M,$C:$C," "),ROUNDUP(I1467*VLOOKUP(C1467,Aktivity!$C$6:$R$25,8,FALSE),2))))</f>
        <v/>
      </c>
      <c r="N1467" s="90" t="str">
        <f>IF($I1467="","",IF(C1467=" ",SUMIFS($N:$N,$C:$C,RIGHT($D1467,6)),IF(C1467="  ",SUMIFS($N:$N,$C:$C," "),ROUNDDOWN(M1467*VLOOKUP(C1467,Aktivity!$C$6:$R$25,10,FALSE),2))))</f>
        <v/>
      </c>
      <c r="O1467" s="90" t="str">
        <f>IF($I1467="","",IF(C1467=" ",SUMIFS($O:$O,$C:$C,RIGHT($D1467,6)),IF(C1467="  ",SUMIFS($O:$O,$C:$C," "),ROUNDDOWN(I1467*VLOOKUP(C1467,Aktivity!$C$6:$R$25,12,FALSE),2))))</f>
        <v/>
      </c>
      <c r="P1467" s="90" t="str">
        <f t="shared" si="113"/>
        <v/>
      </c>
      <c r="Q1467" s="90" t="str">
        <f>IF($I1467="","",IF(C1467=" ",SUMIFS($Q:$Q,$C:$C,RIGHT($D1467,6)),IF(C1467="  ",SUMIFS($Q:$Q,$C:$C," "),ROUNDDOWN(I1467*VLOOKUP(C1467,Aktivity!$C$6:$R$25,9,FALSE),2))))</f>
        <v/>
      </c>
      <c r="R1467" s="90" t="str">
        <f>IF($I1467="","",IF(C1467=" ",SUMIFS($R:$R,$C:$C,RIGHT($D1467,6)),IF(C1467="  ",SUMIFS($R:$R,$C:$C," "),ROUNDDOWN(Q1467*VLOOKUP(C1467,Aktivity!$C$6:$R$25,10,FALSE),2))))</f>
        <v/>
      </c>
      <c r="S1467" s="90" t="str">
        <f>IF($I1467="","",IF(C1467=" ",SUMIFS($S:$S,$C:$C,RIGHT($D1467,6)),IF(C1467="  ",SUMIFS($S:$S,$C:$C," "),ROUNDDOWN(I1467*VLOOKUP(C1467,Aktivity!$C$6:$R$25,13,FALSE),2))))</f>
        <v/>
      </c>
      <c r="T1467" s="90" t="str">
        <f t="shared" si="114"/>
        <v/>
      </c>
      <c r="V1467" s="13" t="str">
        <f>IFERROR(SMALL(Zoznam!O:O,ROW()-3),"")</f>
        <v/>
      </c>
    </row>
    <row r="1468" spans="2:22" ht="15" x14ac:dyDescent="0.25">
      <c r="B1468" s="89" t="str">
        <f>IF($V1468="","",VLOOKUP($V1468,Zoznam!$O:$W,2,FALSE))</f>
        <v/>
      </c>
      <c r="C1468" s="89" t="str">
        <f>IF($V1468="","",VLOOKUP($V1468,Zoznam!$O:$W,3,FALSE))</f>
        <v/>
      </c>
      <c r="D1468" s="75" t="str">
        <f>IF($V1468="","",VLOOKUP($V1468,Zoznam!$O:$W,4,FALSE))</f>
        <v/>
      </c>
      <c r="E1468" s="75" t="str">
        <f>IF($V1468="","",VLOOKUP($V1468,Zoznam!$O:$W,5,FALSE))</f>
        <v/>
      </c>
      <c r="F1468" s="89" t="str">
        <f>IF($V1468="","",VLOOKUP($V1468,Zoznam!$O:$W,6,FALSE))</f>
        <v/>
      </c>
      <c r="G1468" s="90" t="str">
        <f>IF($V1468="","",VLOOKUP($V1468,Zoznam!$O:$W,7,FALSE))</f>
        <v/>
      </c>
      <c r="H1468" s="91" t="str">
        <f>IF($V1468="","",VLOOKUP($V1468,Zoznam!$O:$W,8,FALSE))</f>
        <v/>
      </c>
      <c r="I1468" s="123" t="str">
        <f>IF($V1468="","",VLOOKUP($V1468,Zoznam!$O:$W,9,FALSE))</f>
        <v/>
      </c>
      <c r="J1468" s="123" t="str">
        <f t="shared" si="110"/>
        <v/>
      </c>
      <c r="K1468" s="90" t="str">
        <f t="shared" si="111"/>
        <v/>
      </c>
      <c r="L1468" s="90" t="str">
        <f t="shared" si="112"/>
        <v/>
      </c>
      <c r="M1468" s="90" t="str">
        <f>IF($I1468="","",IF(C1468=" ",SUMIFS($M:$M,$C:$C,RIGHT($D1468,6)),IF(C1468="  ",SUMIFS($M:$M,$C:$C," "),ROUNDUP(I1468*VLOOKUP(C1468,Aktivity!$C$6:$R$25,8,FALSE),2))))</f>
        <v/>
      </c>
      <c r="N1468" s="90" t="str">
        <f>IF($I1468="","",IF(C1468=" ",SUMIFS($N:$N,$C:$C,RIGHT($D1468,6)),IF(C1468="  ",SUMIFS($N:$N,$C:$C," "),ROUNDDOWN(M1468*VLOOKUP(C1468,Aktivity!$C$6:$R$25,10,FALSE),2))))</f>
        <v/>
      </c>
      <c r="O1468" s="90" t="str">
        <f>IF($I1468="","",IF(C1468=" ",SUMIFS($O:$O,$C:$C,RIGHT($D1468,6)),IF(C1468="  ",SUMIFS($O:$O,$C:$C," "),ROUNDDOWN(I1468*VLOOKUP(C1468,Aktivity!$C$6:$R$25,12,FALSE),2))))</f>
        <v/>
      </c>
      <c r="P1468" s="90" t="str">
        <f t="shared" si="113"/>
        <v/>
      </c>
      <c r="Q1468" s="90" t="str">
        <f>IF($I1468="","",IF(C1468=" ",SUMIFS($Q:$Q,$C:$C,RIGHT($D1468,6)),IF(C1468="  ",SUMIFS($Q:$Q,$C:$C," "),ROUNDDOWN(I1468*VLOOKUP(C1468,Aktivity!$C$6:$R$25,9,FALSE),2))))</f>
        <v/>
      </c>
      <c r="R1468" s="90" t="str">
        <f>IF($I1468="","",IF(C1468=" ",SUMIFS($R:$R,$C:$C,RIGHT($D1468,6)),IF(C1468="  ",SUMIFS($R:$R,$C:$C," "),ROUNDDOWN(Q1468*VLOOKUP(C1468,Aktivity!$C$6:$R$25,10,FALSE),2))))</f>
        <v/>
      </c>
      <c r="S1468" s="90" t="str">
        <f>IF($I1468="","",IF(C1468=" ",SUMIFS($S:$S,$C:$C,RIGHT($D1468,6)),IF(C1468="  ",SUMIFS($S:$S,$C:$C," "),ROUNDDOWN(I1468*VLOOKUP(C1468,Aktivity!$C$6:$R$25,13,FALSE),2))))</f>
        <v/>
      </c>
      <c r="T1468" s="90" t="str">
        <f t="shared" si="114"/>
        <v/>
      </c>
      <c r="V1468" s="13" t="str">
        <f>IFERROR(SMALL(Zoznam!O:O,ROW()-3),"")</f>
        <v/>
      </c>
    </row>
    <row r="1469" spans="2:22" ht="15" x14ac:dyDescent="0.25">
      <c r="B1469" s="89" t="str">
        <f>IF($V1469="","",VLOOKUP($V1469,Zoznam!$O:$W,2,FALSE))</f>
        <v/>
      </c>
      <c r="C1469" s="89" t="str">
        <f>IF($V1469="","",VLOOKUP($V1469,Zoznam!$O:$W,3,FALSE))</f>
        <v/>
      </c>
      <c r="D1469" s="75" t="str">
        <f>IF($V1469="","",VLOOKUP($V1469,Zoznam!$O:$W,4,FALSE))</f>
        <v/>
      </c>
      <c r="E1469" s="75" t="str">
        <f>IF($V1469="","",VLOOKUP($V1469,Zoznam!$O:$W,5,FALSE))</f>
        <v/>
      </c>
      <c r="F1469" s="89" t="str">
        <f>IF($V1469="","",VLOOKUP($V1469,Zoznam!$O:$W,6,FALSE))</f>
        <v/>
      </c>
      <c r="G1469" s="90" t="str">
        <f>IF($V1469="","",VLOOKUP($V1469,Zoznam!$O:$W,7,FALSE))</f>
        <v/>
      </c>
      <c r="H1469" s="91" t="str">
        <f>IF($V1469="","",VLOOKUP($V1469,Zoznam!$O:$W,8,FALSE))</f>
        <v/>
      </c>
      <c r="I1469" s="123" t="str">
        <f>IF($V1469="","",VLOOKUP($V1469,Zoznam!$O:$W,9,FALSE))</f>
        <v/>
      </c>
      <c r="J1469" s="123" t="str">
        <f t="shared" si="110"/>
        <v/>
      </c>
      <c r="K1469" s="90" t="str">
        <f t="shared" si="111"/>
        <v/>
      </c>
      <c r="L1469" s="90" t="str">
        <f t="shared" si="112"/>
        <v/>
      </c>
      <c r="M1469" s="90" t="str">
        <f>IF($I1469="","",IF(C1469=" ",SUMIFS($M:$M,$C:$C,RIGHT($D1469,6)),IF(C1469="  ",SUMIFS($M:$M,$C:$C," "),ROUNDUP(I1469*VLOOKUP(C1469,Aktivity!$C$6:$R$25,8,FALSE),2))))</f>
        <v/>
      </c>
      <c r="N1469" s="90" t="str">
        <f>IF($I1469="","",IF(C1469=" ",SUMIFS($N:$N,$C:$C,RIGHT($D1469,6)),IF(C1469="  ",SUMIFS($N:$N,$C:$C," "),ROUNDDOWN(M1469*VLOOKUP(C1469,Aktivity!$C$6:$R$25,10,FALSE),2))))</f>
        <v/>
      </c>
      <c r="O1469" s="90" t="str">
        <f>IF($I1469="","",IF(C1469=" ",SUMIFS($O:$O,$C:$C,RIGHT($D1469,6)),IF(C1469="  ",SUMIFS($O:$O,$C:$C," "),ROUNDDOWN(I1469*VLOOKUP(C1469,Aktivity!$C$6:$R$25,12,FALSE),2))))</f>
        <v/>
      </c>
      <c r="P1469" s="90" t="str">
        <f t="shared" si="113"/>
        <v/>
      </c>
      <c r="Q1469" s="90" t="str">
        <f>IF($I1469="","",IF(C1469=" ",SUMIFS($Q:$Q,$C:$C,RIGHT($D1469,6)),IF(C1469="  ",SUMIFS($Q:$Q,$C:$C," "),ROUNDDOWN(I1469*VLOOKUP(C1469,Aktivity!$C$6:$R$25,9,FALSE),2))))</f>
        <v/>
      </c>
      <c r="R1469" s="90" t="str">
        <f>IF($I1469="","",IF(C1469=" ",SUMIFS($R:$R,$C:$C,RIGHT($D1469,6)),IF(C1469="  ",SUMIFS($R:$R,$C:$C," "),ROUNDDOWN(Q1469*VLOOKUP(C1469,Aktivity!$C$6:$R$25,10,FALSE),2))))</f>
        <v/>
      </c>
      <c r="S1469" s="90" t="str">
        <f>IF($I1469="","",IF(C1469=" ",SUMIFS($S:$S,$C:$C,RIGHT($D1469,6)),IF(C1469="  ",SUMIFS($S:$S,$C:$C," "),ROUNDDOWN(I1469*VLOOKUP(C1469,Aktivity!$C$6:$R$25,13,FALSE),2))))</f>
        <v/>
      </c>
      <c r="T1469" s="90" t="str">
        <f t="shared" si="114"/>
        <v/>
      </c>
      <c r="V1469" s="13" t="str">
        <f>IFERROR(SMALL(Zoznam!O:O,ROW()-3),"")</f>
        <v/>
      </c>
    </row>
    <row r="1470" spans="2:22" ht="15" x14ac:dyDescent="0.25">
      <c r="B1470" s="89" t="str">
        <f>IF($V1470="","",VLOOKUP($V1470,Zoznam!$O:$W,2,FALSE))</f>
        <v/>
      </c>
      <c r="C1470" s="89" t="str">
        <f>IF($V1470="","",VLOOKUP($V1470,Zoznam!$O:$W,3,FALSE))</f>
        <v/>
      </c>
      <c r="D1470" s="75" t="str">
        <f>IF($V1470="","",VLOOKUP($V1470,Zoznam!$O:$W,4,FALSE))</f>
        <v/>
      </c>
      <c r="E1470" s="75" t="str">
        <f>IF($V1470="","",VLOOKUP($V1470,Zoznam!$O:$W,5,FALSE))</f>
        <v/>
      </c>
      <c r="F1470" s="89" t="str">
        <f>IF($V1470="","",VLOOKUP($V1470,Zoznam!$O:$W,6,FALSE))</f>
        <v/>
      </c>
      <c r="G1470" s="90" t="str">
        <f>IF($V1470="","",VLOOKUP($V1470,Zoznam!$O:$W,7,FALSE))</f>
        <v/>
      </c>
      <c r="H1470" s="91" t="str">
        <f>IF($V1470="","",VLOOKUP($V1470,Zoznam!$O:$W,8,FALSE))</f>
        <v/>
      </c>
      <c r="I1470" s="123" t="str">
        <f>IF($V1470="","",VLOOKUP($V1470,Zoznam!$O:$W,9,FALSE))</f>
        <v/>
      </c>
      <c r="J1470" s="123" t="str">
        <f t="shared" si="110"/>
        <v/>
      </c>
      <c r="K1470" s="90" t="str">
        <f t="shared" si="111"/>
        <v/>
      </c>
      <c r="L1470" s="90" t="str">
        <f t="shared" si="112"/>
        <v/>
      </c>
      <c r="M1470" s="90" t="str">
        <f>IF($I1470="","",IF(C1470=" ",SUMIFS($M:$M,$C:$C,RIGHT($D1470,6)),IF(C1470="  ",SUMIFS($M:$M,$C:$C," "),ROUNDUP(I1470*VLOOKUP(C1470,Aktivity!$C$6:$R$25,8,FALSE),2))))</f>
        <v/>
      </c>
      <c r="N1470" s="90" t="str">
        <f>IF($I1470="","",IF(C1470=" ",SUMIFS($N:$N,$C:$C,RIGHT($D1470,6)),IF(C1470="  ",SUMIFS($N:$N,$C:$C," "),ROUNDDOWN(M1470*VLOOKUP(C1470,Aktivity!$C$6:$R$25,10,FALSE),2))))</f>
        <v/>
      </c>
      <c r="O1470" s="90" t="str">
        <f>IF($I1470="","",IF(C1470=" ",SUMIFS($O:$O,$C:$C,RIGHT($D1470,6)),IF(C1470="  ",SUMIFS($O:$O,$C:$C," "),ROUNDDOWN(I1470*VLOOKUP(C1470,Aktivity!$C$6:$R$25,12,FALSE),2))))</f>
        <v/>
      </c>
      <c r="P1470" s="90" t="str">
        <f t="shared" si="113"/>
        <v/>
      </c>
      <c r="Q1470" s="90" t="str">
        <f>IF($I1470="","",IF(C1470=" ",SUMIFS($Q:$Q,$C:$C,RIGHT($D1470,6)),IF(C1470="  ",SUMIFS($Q:$Q,$C:$C," "),ROUNDDOWN(I1470*VLOOKUP(C1470,Aktivity!$C$6:$R$25,9,FALSE),2))))</f>
        <v/>
      </c>
      <c r="R1470" s="90" t="str">
        <f>IF($I1470="","",IF(C1470=" ",SUMIFS($R:$R,$C:$C,RIGHT($D1470,6)),IF(C1470="  ",SUMIFS($R:$R,$C:$C," "),ROUNDDOWN(Q1470*VLOOKUP(C1470,Aktivity!$C$6:$R$25,10,FALSE),2))))</f>
        <v/>
      </c>
      <c r="S1470" s="90" t="str">
        <f>IF($I1470="","",IF(C1470=" ",SUMIFS($S:$S,$C:$C,RIGHT($D1470,6)),IF(C1470="  ",SUMIFS($S:$S,$C:$C," "),ROUNDDOWN(I1470*VLOOKUP(C1470,Aktivity!$C$6:$R$25,13,FALSE),2))))</f>
        <v/>
      </c>
      <c r="T1470" s="90" t="str">
        <f t="shared" si="114"/>
        <v/>
      </c>
      <c r="V1470" s="13" t="str">
        <f>IFERROR(SMALL(Zoznam!O:O,ROW()-3),"")</f>
        <v/>
      </c>
    </row>
    <row r="1471" spans="2:22" ht="15" x14ac:dyDescent="0.25">
      <c r="B1471" s="89" t="str">
        <f>IF($V1471="","",VLOOKUP($V1471,Zoznam!$O:$W,2,FALSE))</f>
        <v/>
      </c>
      <c r="C1471" s="89" t="str">
        <f>IF($V1471="","",VLOOKUP($V1471,Zoznam!$O:$W,3,FALSE))</f>
        <v/>
      </c>
      <c r="D1471" s="75" t="str">
        <f>IF($V1471="","",VLOOKUP($V1471,Zoznam!$O:$W,4,FALSE))</f>
        <v/>
      </c>
      <c r="E1471" s="75" t="str">
        <f>IF($V1471="","",VLOOKUP($V1471,Zoznam!$O:$W,5,FALSE))</f>
        <v/>
      </c>
      <c r="F1471" s="89" t="str">
        <f>IF($V1471="","",VLOOKUP($V1471,Zoznam!$O:$W,6,FALSE))</f>
        <v/>
      </c>
      <c r="G1471" s="90" t="str">
        <f>IF($V1471="","",VLOOKUP($V1471,Zoznam!$O:$W,7,FALSE))</f>
        <v/>
      </c>
      <c r="H1471" s="91" t="str">
        <f>IF($V1471="","",VLOOKUP($V1471,Zoznam!$O:$W,8,FALSE))</f>
        <v/>
      </c>
      <c r="I1471" s="123" t="str">
        <f>IF($V1471="","",VLOOKUP($V1471,Zoznam!$O:$W,9,FALSE))</f>
        <v/>
      </c>
      <c r="J1471" s="123" t="str">
        <f t="shared" si="110"/>
        <v/>
      </c>
      <c r="K1471" s="90" t="str">
        <f t="shared" si="111"/>
        <v/>
      </c>
      <c r="L1471" s="90" t="str">
        <f t="shared" si="112"/>
        <v/>
      </c>
      <c r="M1471" s="90" t="str">
        <f>IF($I1471="","",IF(C1471=" ",SUMIFS($M:$M,$C:$C,RIGHT($D1471,6)),IF(C1471="  ",SUMIFS($M:$M,$C:$C," "),ROUNDUP(I1471*VLOOKUP(C1471,Aktivity!$C$6:$R$25,8,FALSE),2))))</f>
        <v/>
      </c>
      <c r="N1471" s="90" t="str">
        <f>IF($I1471="","",IF(C1471=" ",SUMIFS($N:$N,$C:$C,RIGHT($D1471,6)),IF(C1471="  ",SUMIFS($N:$N,$C:$C," "),ROUNDDOWN(M1471*VLOOKUP(C1471,Aktivity!$C$6:$R$25,10,FALSE),2))))</f>
        <v/>
      </c>
      <c r="O1471" s="90" t="str">
        <f>IF($I1471="","",IF(C1471=" ",SUMIFS($O:$O,$C:$C,RIGHT($D1471,6)),IF(C1471="  ",SUMIFS($O:$O,$C:$C," "),ROUNDDOWN(I1471*VLOOKUP(C1471,Aktivity!$C$6:$R$25,12,FALSE),2))))</f>
        <v/>
      </c>
      <c r="P1471" s="90" t="str">
        <f t="shared" si="113"/>
        <v/>
      </c>
      <c r="Q1471" s="90" t="str">
        <f>IF($I1471="","",IF(C1471=" ",SUMIFS($Q:$Q,$C:$C,RIGHT($D1471,6)),IF(C1471="  ",SUMIFS($Q:$Q,$C:$C," "),ROUNDDOWN(I1471*VLOOKUP(C1471,Aktivity!$C$6:$R$25,9,FALSE),2))))</f>
        <v/>
      </c>
      <c r="R1471" s="90" t="str">
        <f>IF($I1471="","",IF(C1471=" ",SUMIFS($R:$R,$C:$C,RIGHT($D1471,6)),IF(C1471="  ",SUMIFS($R:$R,$C:$C," "),ROUNDDOWN(Q1471*VLOOKUP(C1471,Aktivity!$C$6:$R$25,10,FALSE),2))))</f>
        <v/>
      </c>
      <c r="S1471" s="90" t="str">
        <f>IF($I1471="","",IF(C1471=" ",SUMIFS($S:$S,$C:$C,RIGHT($D1471,6)),IF(C1471="  ",SUMIFS($S:$S,$C:$C," "),ROUNDDOWN(I1471*VLOOKUP(C1471,Aktivity!$C$6:$R$25,13,FALSE),2))))</f>
        <v/>
      </c>
      <c r="T1471" s="90" t="str">
        <f t="shared" si="114"/>
        <v/>
      </c>
      <c r="V1471" s="13" t="str">
        <f>IFERROR(SMALL(Zoznam!O:O,ROW()-3),"")</f>
        <v/>
      </c>
    </row>
    <row r="1472" spans="2:22" ht="15" x14ac:dyDescent="0.25">
      <c r="B1472" s="89" t="str">
        <f>IF($V1472="","",VLOOKUP($V1472,Zoznam!$O:$W,2,FALSE))</f>
        <v/>
      </c>
      <c r="C1472" s="89" t="str">
        <f>IF($V1472="","",VLOOKUP($V1472,Zoznam!$O:$W,3,FALSE))</f>
        <v/>
      </c>
      <c r="D1472" s="75" t="str">
        <f>IF($V1472="","",VLOOKUP($V1472,Zoznam!$O:$W,4,FALSE))</f>
        <v/>
      </c>
      <c r="E1472" s="75" t="str">
        <f>IF($V1472="","",VLOOKUP($V1472,Zoznam!$O:$W,5,FALSE))</f>
        <v/>
      </c>
      <c r="F1472" s="89" t="str">
        <f>IF($V1472="","",VLOOKUP($V1472,Zoznam!$O:$W,6,FALSE))</f>
        <v/>
      </c>
      <c r="G1472" s="90" t="str">
        <f>IF($V1472="","",VLOOKUP($V1472,Zoznam!$O:$W,7,FALSE))</f>
        <v/>
      </c>
      <c r="H1472" s="91" t="str">
        <f>IF($V1472="","",VLOOKUP($V1472,Zoznam!$O:$W,8,FALSE))</f>
        <v/>
      </c>
      <c r="I1472" s="123" t="str">
        <f>IF($V1472="","",VLOOKUP($V1472,Zoznam!$O:$W,9,FALSE))</f>
        <v/>
      </c>
      <c r="J1472" s="123" t="str">
        <f t="shared" si="110"/>
        <v/>
      </c>
      <c r="K1472" s="90" t="str">
        <f t="shared" si="111"/>
        <v/>
      </c>
      <c r="L1472" s="90" t="str">
        <f t="shared" si="112"/>
        <v/>
      </c>
      <c r="M1472" s="90" t="str">
        <f>IF($I1472="","",IF(C1472=" ",SUMIFS($M:$M,$C:$C,RIGHT($D1472,6)),IF(C1472="  ",SUMIFS($M:$M,$C:$C," "),ROUNDUP(I1472*VLOOKUP(C1472,Aktivity!$C$6:$R$25,8,FALSE),2))))</f>
        <v/>
      </c>
      <c r="N1472" s="90" t="str">
        <f>IF($I1472="","",IF(C1472=" ",SUMIFS($N:$N,$C:$C,RIGHT($D1472,6)),IF(C1472="  ",SUMIFS($N:$N,$C:$C," "),ROUNDDOWN(M1472*VLOOKUP(C1472,Aktivity!$C$6:$R$25,10,FALSE),2))))</f>
        <v/>
      </c>
      <c r="O1472" s="90" t="str">
        <f>IF($I1472="","",IF(C1472=" ",SUMIFS($O:$O,$C:$C,RIGHT($D1472,6)),IF(C1472="  ",SUMIFS($O:$O,$C:$C," "),ROUNDDOWN(I1472*VLOOKUP(C1472,Aktivity!$C$6:$R$25,12,FALSE),2))))</f>
        <v/>
      </c>
      <c r="P1472" s="90" t="str">
        <f t="shared" si="113"/>
        <v/>
      </c>
      <c r="Q1472" s="90" t="str">
        <f>IF($I1472="","",IF(C1472=" ",SUMIFS($Q:$Q,$C:$C,RIGHT($D1472,6)),IF(C1472="  ",SUMIFS($Q:$Q,$C:$C," "),ROUNDDOWN(I1472*VLOOKUP(C1472,Aktivity!$C$6:$R$25,9,FALSE),2))))</f>
        <v/>
      </c>
      <c r="R1472" s="90" t="str">
        <f>IF($I1472="","",IF(C1472=" ",SUMIFS($R:$R,$C:$C,RIGHT($D1472,6)),IF(C1472="  ",SUMIFS($R:$R,$C:$C," "),ROUNDDOWN(Q1472*VLOOKUP(C1472,Aktivity!$C$6:$R$25,10,FALSE),2))))</f>
        <v/>
      </c>
      <c r="S1472" s="90" t="str">
        <f>IF($I1472="","",IF(C1472=" ",SUMIFS($S:$S,$C:$C,RIGHT($D1472,6)),IF(C1472="  ",SUMIFS($S:$S,$C:$C," "),ROUNDDOWN(I1472*VLOOKUP(C1472,Aktivity!$C$6:$R$25,13,FALSE),2))))</f>
        <v/>
      </c>
      <c r="T1472" s="90" t="str">
        <f t="shared" si="114"/>
        <v/>
      </c>
      <c r="V1472" s="13" t="str">
        <f>IFERROR(SMALL(Zoznam!O:O,ROW()-3),"")</f>
        <v/>
      </c>
    </row>
    <row r="1473" spans="2:22" ht="15" x14ac:dyDescent="0.25">
      <c r="B1473" s="89" t="str">
        <f>IF($V1473="","",VLOOKUP($V1473,Zoznam!$O:$W,2,FALSE))</f>
        <v/>
      </c>
      <c r="C1473" s="89" t="str">
        <f>IF($V1473="","",VLOOKUP($V1473,Zoznam!$O:$W,3,FALSE))</f>
        <v/>
      </c>
      <c r="D1473" s="75" t="str">
        <f>IF($V1473="","",VLOOKUP($V1473,Zoznam!$O:$W,4,FALSE))</f>
        <v/>
      </c>
      <c r="E1473" s="75" t="str">
        <f>IF($V1473="","",VLOOKUP($V1473,Zoznam!$O:$W,5,FALSE))</f>
        <v/>
      </c>
      <c r="F1473" s="89" t="str">
        <f>IF($V1473="","",VLOOKUP($V1473,Zoznam!$O:$W,6,FALSE))</f>
        <v/>
      </c>
      <c r="G1473" s="90" t="str">
        <f>IF($V1473="","",VLOOKUP($V1473,Zoznam!$O:$W,7,FALSE))</f>
        <v/>
      </c>
      <c r="H1473" s="91" t="str">
        <f>IF($V1473="","",VLOOKUP($V1473,Zoznam!$O:$W,8,FALSE))</f>
        <v/>
      </c>
      <c r="I1473" s="123" t="str">
        <f>IF($V1473="","",VLOOKUP($V1473,Zoznam!$O:$W,9,FALSE))</f>
        <v/>
      </c>
      <c r="J1473" s="123" t="str">
        <f t="shared" si="110"/>
        <v/>
      </c>
      <c r="K1473" s="90" t="str">
        <f t="shared" si="111"/>
        <v/>
      </c>
      <c r="L1473" s="90" t="str">
        <f t="shared" si="112"/>
        <v/>
      </c>
      <c r="M1473" s="90" t="str">
        <f>IF($I1473="","",IF(C1473=" ",SUMIFS($M:$M,$C:$C,RIGHT($D1473,6)),IF(C1473="  ",SUMIFS($M:$M,$C:$C," "),ROUNDUP(I1473*VLOOKUP(C1473,Aktivity!$C$6:$R$25,8,FALSE),2))))</f>
        <v/>
      </c>
      <c r="N1473" s="90" t="str">
        <f>IF($I1473="","",IF(C1473=" ",SUMIFS($N:$N,$C:$C,RIGHT($D1473,6)),IF(C1473="  ",SUMIFS($N:$N,$C:$C," "),ROUNDDOWN(M1473*VLOOKUP(C1473,Aktivity!$C$6:$R$25,10,FALSE),2))))</f>
        <v/>
      </c>
      <c r="O1473" s="90" t="str">
        <f>IF($I1473="","",IF(C1473=" ",SUMIFS($O:$O,$C:$C,RIGHT($D1473,6)),IF(C1473="  ",SUMIFS($O:$O,$C:$C," "),ROUNDDOWN(I1473*VLOOKUP(C1473,Aktivity!$C$6:$R$25,12,FALSE),2))))</f>
        <v/>
      </c>
      <c r="P1473" s="90" t="str">
        <f t="shared" si="113"/>
        <v/>
      </c>
      <c r="Q1473" s="90" t="str">
        <f>IF($I1473="","",IF(C1473=" ",SUMIFS($Q:$Q,$C:$C,RIGHT($D1473,6)),IF(C1473="  ",SUMIFS($Q:$Q,$C:$C," "),ROUNDDOWN(I1473*VLOOKUP(C1473,Aktivity!$C$6:$R$25,9,FALSE),2))))</f>
        <v/>
      </c>
      <c r="R1473" s="90" t="str">
        <f>IF($I1473="","",IF(C1473=" ",SUMIFS($R:$R,$C:$C,RIGHT($D1473,6)),IF(C1473="  ",SUMIFS($R:$R,$C:$C," "),ROUNDDOWN(Q1473*VLOOKUP(C1473,Aktivity!$C$6:$R$25,10,FALSE),2))))</f>
        <v/>
      </c>
      <c r="S1473" s="90" t="str">
        <f>IF($I1473="","",IF(C1473=" ",SUMIFS($S:$S,$C:$C,RIGHT($D1473,6)),IF(C1473="  ",SUMIFS($S:$S,$C:$C," "),ROUNDDOWN(I1473*VLOOKUP(C1473,Aktivity!$C$6:$R$25,13,FALSE),2))))</f>
        <v/>
      </c>
      <c r="T1473" s="90" t="str">
        <f t="shared" si="114"/>
        <v/>
      </c>
      <c r="V1473" s="13" t="str">
        <f>IFERROR(SMALL(Zoznam!O:O,ROW()-3),"")</f>
        <v/>
      </c>
    </row>
    <row r="1474" spans="2:22" ht="15" x14ac:dyDescent="0.25">
      <c r="B1474" s="89" t="str">
        <f>IF($V1474="","",VLOOKUP($V1474,Zoznam!$O:$W,2,FALSE))</f>
        <v/>
      </c>
      <c r="C1474" s="89" t="str">
        <f>IF($V1474="","",VLOOKUP($V1474,Zoznam!$O:$W,3,FALSE))</f>
        <v/>
      </c>
      <c r="D1474" s="75" t="str">
        <f>IF($V1474="","",VLOOKUP($V1474,Zoznam!$O:$W,4,FALSE))</f>
        <v/>
      </c>
      <c r="E1474" s="75" t="str">
        <f>IF($V1474="","",VLOOKUP($V1474,Zoznam!$O:$W,5,FALSE))</f>
        <v/>
      </c>
      <c r="F1474" s="89" t="str">
        <f>IF($V1474="","",VLOOKUP($V1474,Zoznam!$O:$W,6,FALSE))</f>
        <v/>
      </c>
      <c r="G1474" s="90" t="str">
        <f>IF($V1474="","",VLOOKUP($V1474,Zoznam!$O:$W,7,FALSE))</f>
        <v/>
      </c>
      <c r="H1474" s="91" t="str">
        <f>IF($V1474="","",VLOOKUP($V1474,Zoznam!$O:$W,8,FALSE))</f>
        <v/>
      </c>
      <c r="I1474" s="123" t="str">
        <f>IF($V1474="","",VLOOKUP($V1474,Zoznam!$O:$W,9,FALSE))</f>
        <v/>
      </c>
      <c r="J1474" s="123" t="str">
        <f t="shared" si="110"/>
        <v/>
      </c>
      <c r="K1474" s="90" t="str">
        <f t="shared" si="111"/>
        <v/>
      </c>
      <c r="L1474" s="90" t="str">
        <f t="shared" si="112"/>
        <v/>
      </c>
      <c r="M1474" s="90" t="str">
        <f>IF($I1474="","",IF(C1474=" ",SUMIFS($M:$M,$C:$C,RIGHT($D1474,6)),IF(C1474="  ",SUMIFS($M:$M,$C:$C," "),ROUNDUP(I1474*VLOOKUP(C1474,Aktivity!$C$6:$R$25,8,FALSE),2))))</f>
        <v/>
      </c>
      <c r="N1474" s="90" t="str">
        <f>IF($I1474="","",IF(C1474=" ",SUMIFS($N:$N,$C:$C,RIGHT($D1474,6)),IF(C1474="  ",SUMIFS($N:$N,$C:$C," "),ROUNDDOWN(M1474*VLOOKUP(C1474,Aktivity!$C$6:$R$25,10,FALSE),2))))</f>
        <v/>
      </c>
      <c r="O1474" s="90" t="str">
        <f>IF($I1474="","",IF(C1474=" ",SUMIFS($O:$O,$C:$C,RIGHT($D1474,6)),IF(C1474="  ",SUMIFS($O:$O,$C:$C," "),ROUNDDOWN(I1474*VLOOKUP(C1474,Aktivity!$C$6:$R$25,12,FALSE),2))))</f>
        <v/>
      </c>
      <c r="P1474" s="90" t="str">
        <f t="shared" si="113"/>
        <v/>
      </c>
      <c r="Q1474" s="90" t="str">
        <f>IF($I1474="","",IF(C1474=" ",SUMIFS($Q:$Q,$C:$C,RIGHT($D1474,6)),IF(C1474="  ",SUMIFS($Q:$Q,$C:$C," "),ROUNDDOWN(I1474*VLOOKUP(C1474,Aktivity!$C$6:$R$25,9,FALSE),2))))</f>
        <v/>
      </c>
      <c r="R1474" s="90" t="str">
        <f>IF($I1474="","",IF(C1474=" ",SUMIFS($R:$R,$C:$C,RIGHT($D1474,6)),IF(C1474="  ",SUMIFS($R:$R,$C:$C," "),ROUNDDOWN(Q1474*VLOOKUP(C1474,Aktivity!$C$6:$R$25,10,FALSE),2))))</f>
        <v/>
      </c>
      <c r="S1474" s="90" t="str">
        <f>IF($I1474="","",IF(C1474=" ",SUMIFS($S:$S,$C:$C,RIGHT($D1474,6)),IF(C1474="  ",SUMIFS($S:$S,$C:$C," "),ROUNDDOWN(I1474*VLOOKUP(C1474,Aktivity!$C$6:$R$25,13,FALSE),2))))</f>
        <v/>
      </c>
      <c r="T1474" s="90" t="str">
        <f t="shared" si="114"/>
        <v/>
      </c>
      <c r="V1474" s="13" t="str">
        <f>IFERROR(SMALL(Zoznam!O:O,ROW()-3),"")</f>
        <v/>
      </c>
    </row>
    <row r="1475" spans="2:22" ht="15" x14ac:dyDescent="0.25">
      <c r="B1475" s="89" t="str">
        <f>IF($V1475="","",VLOOKUP($V1475,Zoznam!$O:$W,2,FALSE))</f>
        <v/>
      </c>
      <c r="C1475" s="89" t="str">
        <f>IF($V1475="","",VLOOKUP($V1475,Zoznam!$O:$W,3,FALSE))</f>
        <v/>
      </c>
      <c r="D1475" s="75" t="str">
        <f>IF($V1475="","",VLOOKUP($V1475,Zoznam!$O:$W,4,FALSE))</f>
        <v/>
      </c>
      <c r="E1475" s="75" t="str">
        <f>IF($V1475="","",VLOOKUP($V1475,Zoznam!$O:$W,5,FALSE))</f>
        <v/>
      </c>
      <c r="F1475" s="89" t="str">
        <f>IF($V1475="","",VLOOKUP($V1475,Zoznam!$O:$W,6,FALSE))</f>
        <v/>
      </c>
      <c r="G1475" s="90" t="str">
        <f>IF($V1475="","",VLOOKUP($V1475,Zoznam!$O:$W,7,FALSE))</f>
        <v/>
      </c>
      <c r="H1475" s="91" t="str">
        <f>IF($V1475="","",VLOOKUP($V1475,Zoznam!$O:$W,8,FALSE))</f>
        <v/>
      </c>
      <c r="I1475" s="123" t="str">
        <f>IF($V1475="","",VLOOKUP($V1475,Zoznam!$O:$W,9,FALSE))</f>
        <v/>
      </c>
      <c r="J1475" s="123" t="str">
        <f t="shared" si="110"/>
        <v/>
      </c>
      <c r="K1475" s="90" t="str">
        <f t="shared" si="111"/>
        <v/>
      </c>
      <c r="L1475" s="90" t="str">
        <f t="shared" si="112"/>
        <v/>
      </c>
      <c r="M1475" s="90" t="str">
        <f>IF($I1475="","",IF(C1475=" ",SUMIFS($M:$M,$C:$C,RIGHT($D1475,6)),IF(C1475="  ",SUMIFS($M:$M,$C:$C," "),ROUNDUP(I1475*VLOOKUP(C1475,Aktivity!$C$6:$R$25,8,FALSE),2))))</f>
        <v/>
      </c>
      <c r="N1475" s="90" t="str">
        <f>IF($I1475="","",IF(C1475=" ",SUMIFS($N:$N,$C:$C,RIGHT($D1475,6)),IF(C1475="  ",SUMIFS($N:$N,$C:$C," "),ROUNDDOWN(M1475*VLOOKUP(C1475,Aktivity!$C$6:$R$25,10,FALSE),2))))</f>
        <v/>
      </c>
      <c r="O1475" s="90" t="str">
        <f>IF($I1475="","",IF(C1475=" ",SUMIFS($O:$O,$C:$C,RIGHT($D1475,6)),IF(C1475="  ",SUMIFS($O:$O,$C:$C," "),ROUNDDOWN(I1475*VLOOKUP(C1475,Aktivity!$C$6:$R$25,12,FALSE),2))))</f>
        <v/>
      </c>
      <c r="P1475" s="90" t="str">
        <f t="shared" si="113"/>
        <v/>
      </c>
      <c r="Q1475" s="90" t="str">
        <f>IF($I1475="","",IF(C1475=" ",SUMIFS($Q:$Q,$C:$C,RIGHT($D1475,6)),IF(C1475="  ",SUMIFS($Q:$Q,$C:$C," "),ROUNDDOWN(I1475*VLOOKUP(C1475,Aktivity!$C$6:$R$25,9,FALSE),2))))</f>
        <v/>
      </c>
      <c r="R1475" s="90" t="str">
        <f>IF($I1475="","",IF(C1475=" ",SUMIFS($R:$R,$C:$C,RIGHT($D1475,6)),IF(C1475="  ",SUMIFS($R:$R,$C:$C," "),ROUNDDOWN(Q1475*VLOOKUP(C1475,Aktivity!$C$6:$R$25,10,FALSE),2))))</f>
        <v/>
      </c>
      <c r="S1475" s="90" t="str">
        <f>IF($I1475="","",IF(C1475=" ",SUMIFS($S:$S,$C:$C,RIGHT($D1475,6)),IF(C1475="  ",SUMIFS($S:$S,$C:$C," "),ROUNDDOWN(I1475*VLOOKUP(C1475,Aktivity!$C$6:$R$25,13,FALSE),2))))</f>
        <v/>
      </c>
      <c r="T1475" s="90" t="str">
        <f t="shared" si="114"/>
        <v/>
      </c>
      <c r="V1475" s="13" t="str">
        <f>IFERROR(SMALL(Zoznam!O:O,ROW()-3),"")</f>
        <v/>
      </c>
    </row>
    <row r="1476" spans="2:22" ht="15" x14ac:dyDescent="0.25">
      <c r="B1476" s="89" t="str">
        <f>IF($V1476="","",VLOOKUP($V1476,Zoznam!$O:$W,2,FALSE))</f>
        <v/>
      </c>
      <c r="C1476" s="89" t="str">
        <f>IF($V1476="","",VLOOKUP($V1476,Zoznam!$O:$W,3,FALSE))</f>
        <v/>
      </c>
      <c r="D1476" s="75" t="str">
        <f>IF($V1476="","",VLOOKUP($V1476,Zoznam!$O:$W,4,FALSE))</f>
        <v/>
      </c>
      <c r="E1476" s="75" t="str">
        <f>IF($V1476="","",VLOOKUP($V1476,Zoznam!$O:$W,5,FALSE))</f>
        <v/>
      </c>
      <c r="F1476" s="89" t="str">
        <f>IF($V1476="","",VLOOKUP($V1476,Zoznam!$O:$W,6,FALSE))</f>
        <v/>
      </c>
      <c r="G1476" s="90" t="str">
        <f>IF($V1476="","",VLOOKUP($V1476,Zoznam!$O:$W,7,FALSE))</f>
        <v/>
      </c>
      <c r="H1476" s="91" t="str">
        <f>IF($V1476="","",VLOOKUP($V1476,Zoznam!$O:$W,8,FALSE))</f>
        <v/>
      </c>
      <c r="I1476" s="123" t="str">
        <f>IF($V1476="","",VLOOKUP($V1476,Zoznam!$O:$W,9,FALSE))</f>
        <v/>
      </c>
      <c r="J1476" s="123" t="str">
        <f t="shared" si="110"/>
        <v/>
      </c>
      <c r="K1476" s="90" t="str">
        <f t="shared" si="111"/>
        <v/>
      </c>
      <c r="L1476" s="90" t="str">
        <f t="shared" si="112"/>
        <v/>
      </c>
      <c r="M1476" s="90" t="str">
        <f>IF($I1476="","",IF(C1476=" ",SUMIFS($M:$M,$C:$C,RIGHT($D1476,6)),IF(C1476="  ",SUMIFS($M:$M,$C:$C," "),ROUNDUP(I1476*VLOOKUP(C1476,Aktivity!$C$6:$R$25,8,FALSE),2))))</f>
        <v/>
      </c>
      <c r="N1476" s="90" t="str">
        <f>IF($I1476="","",IF(C1476=" ",SUMIFS($N:$N,$C:$C,RIGHT($D1476,6)),IF(C1476="  ",SUMIFS($N:$N,$C:$C," "),ROUNDDOWN(M1476*VLOOKUP(C1476,Aktivity!$C$6:$R$25,10,FALSE),2))))</f>
        <v/>
      </c>
      <c r="O1476" s="90" t="str">
        <f>IF($I1476="","",IF(C1476=" ",SUMIFS($O:$O,$C:$C,RIGHT($D1476,6)),IF(C1476="  ",SUMIFS($O:$O,$C:$C," "),ROUNDDOWN(I1476*VLOOKUP(C1476,Aktivity!$C$6:$R$25,12,FALSE),2))))</f>
        <v/>
      </c>
      <c r="P1476" s="90" t="str">
        <f t="shared" si="113"/>
        <v/>
      </c>
      <c r="Q1476" s="90" t="str">
        <f>IF($I1476="","",IF(C1476=" ",SUMIFS($Q:$Q,$C:$C,RIGHT($D1476,6)),IF(C1476="  ",SUMIFS($Q:$Q,$C:$C," "),ROUNDDOWN(I1476*VLOOKUP(C1476,Aktivity!$C$6:$R$25,9,FALSE),2))))</f>
        <v/>
      </c>
      <c r="R1476" s="90" t="str">
        <f>IF($I1476="","",IF(C1476=" ",SUMIFS($R:$R,$C:$C,RIGHT($D1476,6)),IF(C1476="  ",SUMIFS($R:$R,$C:$C," "),ROUNDDOWN(Q1476*VLOOKUP(C1476,Aktivity!$C$6:$R$25,10,FALSE),2))))</f>
        <v/>
      </c>
      <c r="S1476" s="90" t="str">
        <f>IF($I1476="","",IF(C1476=" ",SUMIFS($S:$S,$C:$C,RIGHT($D1476,6)),IF(C1476="  ",SUMIFS($S:$S,$C:$C," "),ROUNDDOWN(I1476*VLOOKUP(C1476,Aktivity!$C$6:$R$25,13,FALSE),2))))</f>
        <v/>
      </c>
      <c r="T1476" s="90" t="str">
        <f t="shared" si="114"/>
        <v/>
      </c>
      <c r="V1476" s="13" t="str">
        <f>IFERROR(SMALL(Zoznam!O:O,ROW()-3),"")</f>
        <v/>
      </c>
    </row>
    <row r="1477" spans="2:22" ht="15" x14ac:dyDescent="0.25">
      <c r="B1477" s="89" t="str">
        <f>IF($V1477="","",VLOOKUP($V1477,Zoznam!$O:$W,2,FALSE))</f>
        <v/>
      </c>
      <c r="C1477" s="89" t="str">
        <f>IF($V1477="","",VLOOKUP($V1477,Zoznam!$O:$W,3,FALSE))</f>
        <v/>
      </c>
      <c r="D1477" s="75" t="str">
        <f>IF($V1477="","",VLOOKUP($V1477,Zoznam!$O:$W,4,FALSE))</f>
        <v/>
      </c>
      <c r="E1477" s="75" t="str">
        <f>IF($V1477="","",VLOOKUP($V1477,Zoznam!$O:$W,5,FALSE))</f>
        <v/>
      </c>
      <c r="F1477" s="89" t="str">
        <f>IF($V1477="","",VLOOKUP($V1477,Zoznam!$O:$W,6,FALSE))</f>
        <v/>
      </c>
      <c r="G1477" s="90" t="str">
        <f>IF($V1477="","",VLOOKUP($V1477,Zoznam!$O:$W,7,FALSE))</f>
        <v/>
      </c>
      <c r="H1477" s="91" t="str">
        <f>IF($V1477="","",VLOOKUP($V1477,Zoznam!$O:$W,8,FALSE))</f>
        <v/>
      </c>
      <c r="I1477" s="123" t="str">
        <f>IF($V1477="","",VLOOKUP($V1477,Zoznam!$O:$W,9,FALSE))</f>
        <v/>
      </c>
      <c r="J1477" s="123" t="str">
        <f t="shared" ref="J1477:J1540" si="115">IF($I1477="","",IF(C1477=" ",SUMIFS($J:$J,$C:$C,RIGHT($D1477,6)),IF(C1477="  ",SUMIFS($J:$J,$C:$C," "),N1477+R1477)))</f>
        <v/>
      </c>
      <c r="K1477" s="90" t="str">
        <f t="shared" ref="K1477:K1540" si="116">IF($I1477="","",IF(C1477=" ",SUMIFS($K:$K,$C:$C,RIGHT($D1477,6)),IF(C1477="  ",SUMIFS($K:$K,$C:$C," "),O1477+S1477)))</f>
        <v/>
      </c>
      <c r="L1477" s="90" t="str">
        <f t="shared" ref="L1477:L1540" si="117">IF($I1477="","",IF(C1477=" ",SUMIFS($L:$L,$C:$C,RIGHT($D1477,6)),IF(C1477="  ",SUMIFS($L:$L,$C:$C," "),P1477+T1477)))</f>
        <v/>
      </c>
      <c r="M1477" s="90" t="str">
        <f>IF($I1477="","",IF(C1477=" ",SUMIFS($M:$M,$C:$C,RIGHT($D1477,6)),IF(C1477="  ",SUMIFS($M:$M,$C:$C," "),ROUNDUP(I1477*VLOOKUP(C1477,Aktivity!$C$6:$R$25,8,FALSE),2))))</f>
        <v/>
      </c>
      <c r="N1477" s="90" t="str">
        <f>IF($I1477="","",IF(C1477=" ",SUMIFS($N:$N,$C:$C,RIGHT($D1477,6)),IF(C1477="  ",SUMIFS($N:$N,$C:$C," "),ROUNDDOWN(M1477*VLOOKUP(C1477,Aktivity!$C$6:$R$25,10,FALSE),2))))</f>
        <v/>
      </c>
      <c r="O1477" s="90" t="str">
        <f>IF($I1477="","",IF(C1477=" ",SUMIFS($O:$O,$C:$C,RIGHT($D1477,6)),IF(C1477="  ",SUMIFS($O:$O,$C:$C," "),ROUNDDOWN(I1477*VLOOKUP(C1477,Aktivity!$C$6:$R$25,12,FALSE),2))))</f>
        <v/>
      </c>
      <c r="P1477" s="90" t="str">
        <f t="shared" ref="P1477:P1540" si="118">IF($I1477="","",IF(C1477=" ",SUMIFS($P:$P,$C:$C,RIGHT($D1477,6)),IF(C1477="  ",SUMIFS($P:$P,$C:$C," "),N1477-O1477)))</f>
        <v/>
      </c>
      <c r="Q1477" s="90" t="str">
        <f>IF($I1477="","",IF(C1477=" ",SUMIFS($Q:$Q,$C:$C,RIGHT($D1477,6)),IF(C1477="  ",SUMIFS($Q:$Q,$C:$C," "),ROUNDDOWN(I1477*VLOOKUP(C1477,Aktivity!$C$6:$R$25,9,FALSE),2))))</f>
        <v/>
      </c>
      <c r="R1477" s="90" t="str">
        <f>IF($I1477="","",IF(C1477=" ",SUMIFS($R:$R,$C:$C,RIGHT($D1477,6)),IF(C1477="  ",SUMIFS($R:$R,$C:$C," "),ROUNDDOWN(Q1477*VLOOKUP(C1477,Aktivity!$C$6:$R$25,10,FALSE),2))))</f>
        <v/>
      </c>
      <c r="S1477" s="90" t="str">
        <f>IF($I1477="","",IF(C1477=" ",SUMIFS($S:$S,$C:$C,RIGHT($D1477,6)),IF(C1477="  ",SUMIFS($S:$S,$C:$C," "),ROUNDDOWN(I1477*VLOOKUP(C1477,Aktivity!$C$6:$R$25,13,FALSE),2))))</f>
        <v/>
      </c>
      <c r="T1477" s="90" t="str">
        <f t="shared" ref="T1477:T1540" si="119">IF($I1477="","",IF(C1477=" ",SUMIFS($T:$T,$C:$C,RIGHT($D1477,6)),IF(C1477="  ",SUMIFS($T:$T,$C:$C," "),R1477-S1477)))</f>
        <v/>
      </c>
      <c r="V1477" s="13" t="str">
        <f>IFERROR(SMALL(Zoznam!O:O,ROW()-3),"")</f>
        <v/>
      </c>
    </row>
    <row r="1478" spans="2:22" ht="15" x14ac:dyDescent="0.25">
      <c r="B1478" s="89" t="str">
        <f>IF($V1478="","",VLOOKUP($V1478,Zoznam!$O:$W,2,FALSE))</f>
        <v/>
      </c>
      <c r="C1478" s="89" t="str">
        <f>IF($V1478="","",VLOOKUP($V1478,Zoznam!$O:$W,3,FALSE))</f>
        <v/>
      </c>
      <c r="D1478" s="75" t="str">
        <f>IF($V1478="","",VLOOKUP($V1478,Zoznam!$O:$W,4,FALSE))</f>
        <v/>
      </c>
      <c r="E1478" s="75" t="str">
        <f>IF($V1478="","",VLOOKUP($V1478,Zoznam!$O:$W,5,FALSE))</f>
        <v/>
      </c>
      <c r="F1478" s="89" t="str">
        <f>IF($V1478="","",VLOOKUP($V1478,Zoznam!$O:$W,6,FALSE))</f>
        <v/>
      </c>
      <c r="G1478" s="90" t="str">
        <f>IF($V1478="","",VLOOKUP($V1478,Zoznam!$O:$W,7,FALSE))</f>
        <v/>
      </c>
      <c r="H1478" s="91" t="str">
        <f>IF($V1478="","",VLOOKUP($V1478,Zoznam!$O:$W,8,FALSE))</f>
        <v/>
      </c>
      <c r="I1478" s="123" t="str">
        <f>IF($V1478="","",VLOOKUP($V1478,Zoznam!$O:$W,9,FALSE))</f>
        <v/>
      </c>
      <c r="J1478" s="123" t="str">
        <f t="shared" si="115"/>
        <v/>
      </c>
      <c r="K1478" s="90" t="str">
        <f t="shared" si="116"/>
        <v/>
      </c>
      <c r="L1478" s="90" t="str">
        <f t="shared" si="117"/>
        <v/>
      </c>
      <c r="M1478" s="90" t="str">
        <f>IF($I1478="","",IF(C1478=" ",SUMIFS($M:$M,$C:$C,RIGHT($D1478,6)),IF(C1478="  ",SUMIFS($M:$M,$C:$C," "),ROUNDUP(I1478*VLOOKUP(C1478,Aktivity!$C$6:$R$25,8,FALSE),2))))</f>
        <v/>
      </c>
      <c r="N1478" s="90" t="str">
        <f>IF($I1478="","",IF(C1478=" ",SUMIFS($N:$N,$C:$C,RIGHT($D1478,6)),IF(C1478="  ",SUMIFS($N:$N,$C:$C," "),ROUNDDOWN(M1478*VLOOKUP(C1478,Aktivity!$C$6:$R$25,10,FALSE),2))))</f>
        <v/>
      </c>
      <c r="O1478" s="90" t="str">
        <f>IF($I1478="","",IF(C1478=" ",SUMIFS($O:$O,$C:$C,RIGHT($D1478,6)),IF(C1478="  ",SUMIFS($O:$O,$C:$C," "),ROUNDDOWN(I1478*VLOOKUP(C1478,Aktivity!$C$6:$R$25,12,FALSE),2))))</f>
        <v/>
      </c>
      <c r="P1478" s="90" t="str">
        <f t="shared" si="118"/>
        <v/>
      </c>
      <c r="Q1478" s="90" t="str">
        <f>IF($I1478="","",IF(C1478=" ",SUMIFS($Q:$Q,$C:$C,RIGHT($D1478,6)),IF(C1478="  ",SUMIFS($Q:$Q,$C:$C," "),ROUNDDOWN(I1478*VLOOKUP(C1478,Aktivity!$C$6:$R$25,9,FALSE),2))))</f>
        <v/>
      </c>
      <c r="R1478" s="90" t="str">
        <f>IF($I1478="","",IF(C1478=" ",SUMIFS($R:$R,$C:$C,RIGHT($D1478,6)),IF(C1478="  ",SUMIFS($R:$R,$C:$C," "),ROUNDDOWN(Q1478*VLOOKUP(C1478,Aktivity!$C$6:$R$25,10,FALSE),2))))</f>
        <v/>
      </c>
      <c r="S1478" s="90" t="str">
        <f>IF($I1478="","",IF(C1478=" ",SUMIFS($S:$S,$C:$C,RIGHT($D1478,6)),IF(C1478="  ",SUMIFS($S:$S,$C:$C," "),ROUNDDOWN(I1478*VLOOKUP(C1478,Aktivity!$C$6:$R$25,13,FALSE),2))))</f>
        <v/>
      </c>
      <c r="T1478" s="90" t="str">
        <f t="shared" si="119"/>
        <v/>
      </c>
      <c r="V1478" s="13" t="str">
        <f>IFERROR(SMALL(Zoznam!O:O,ROW()-3),"")</f>
        <v/>
      </c>
    </row>
    <row r="1479" spans="2:22" ht="15" x14ac:dyDescent="0.25">
      <c r="B1479" s="89" t="str">
        <f>IF($V1479="","",VLOOKUP($V1479,Zoznam!$O:$W,2,FALSE))</f>
        <v/>
      </c>
      <c r="C1479" s="89" t="str">
        <f>IF($V1479="","",VLOOKUP($V1479,Zoznam!$O:$W,3,FALSE))</f>
        <v/>
      </c>
      <c r="D1479" s="75" t="str">
        <f>IF($V1479="","",VLOOKUP($V1479,Zoznam!$O:$W,4,FALSE))</f>
        <v/>
      </c>
      <c r="E1479" s="75" t="str">
        <f>IF($V1479="","",VLOOKUP($V1479,Zoznam!$O:$W,5,FALSE))</f>
        <v/>
      </c>
      <c r="F1479" s="89" t="str">
        <f>IF($V1479="","",VLOOKUP($V1479,Zoznam!$O:$W,6,FALSE))</f>
        <v/>
      </c>
      <c r="G1479" s="90" t="str">
        <f>IF($V1479="","",VLOOKUP($V1479,Zoznam!$O:$W,7,FALSE))</f>
        <v/>
      </c>
      <c r="H1479" s="91" t="str">
        <f>IF($V1479="","",VLOOKUP($V1479,Zoznam!$O:$W,8,FALSE))</f>
        <v/>
      </c>
      <c r="I1479" s="123" t="str">
        <f>IF($V1479="","",VLOOKUP($V1479,Zoznam!$O:$W,9,FALSE))</f>
        <v/>
      </c>
      <c r="J1479" s="123" t="str">
        <f t="shared" si="115"/>
        <v/>
      </c>
      <c r="K1479" s="90" t="str">
        <f t="shared" si="116"/>
        <v/>
      </c>
      <c r="L1479" s="90" t="str">
        <f t="shared" si="117"/>
        <v/>
      </c>
      <c r="M1479" s="90" t="str">
        <f>IF($I1479="","",IF(C1479=" ",SUMIFS($M:$M,$C:$C,RIGHT($D1479,6)),IF(C1479="  ",SUMIFS($M:$M,$C:$C," "),ROUNDUP(I1479*VLOOKUP(C1479,Aktivity!$C$6:$R$25,8,FALSE),2))))</f>
        <v/>
      </c>
      <c r="N1479" s="90" t="str">
        <f>IF($I1479="","",IF(C1479=" ",SUMIFS($N:$N,$C:$C,RIGHT($D1479,6)),IF(C1479="  ",SUMIFS($N:$N,$C:$C," "),ROUNDDOWN(M1479*VLOOKUP(C1479,Aktivity!$C$6:$R$25,10,FALSE),2))))</f>
        <v/>
      </c>
      <c r="O1479" s="90" t="str">
        <f>IF($I1479="","",IF(C1479=" ",SUMIFS($O:$O,$C:$C,RIGHT($D1479,6)),IF(C1479="  ",SUMIFS($O:$O,$C:$C," "),ROUNDDOWN(I1479*VLOOKUP(C1479,Aktivity!$C$6:$R$25,12,FALSE),2))))</f>
        <v/>
      </c>
      <c r="P1479" s="90" t="str">
        <f t="shared" si="118"/>
        <v/>
      </c>
      <c r="Q1479" s="90" t="str">
        <f>IF($I1479="","",IF(C1479=" ",SUMIFS($Q:$Q,$C:$C,RIGHT($D1479,6)),IF(C1479="  ",SUMIFS($Q:$Q,$C:$C," "),ROUNDDOWN(I1479*VLOOKUP(C1479,Aktivity!$C$6:$R$25,9,FALSE),2))))</f>
        <v/>
      </c>
      <c r="R1479" s="90" t="str">
        <f>IF($I1479="","",IF(C1479=" ",SUMIFS($R:$R,$C:$C,RIGHT($D1479,6)),IF(C1479="  ",SUMIFS($R:$R,$C:$C," "),ROUNDDOWN(Q1479*VLOOKUP(C1479,Aktivity!$C$6:$R$25,10,FALSE),2))))</f>
        <v/>
      </c>
      <c r="S1479" s="90" t="str">
        <f>IF($I1479="","",IF(C1479=" ",SUMIFS($S:$S,$C:$C,RIGHT($D1479,6)),IF(C1479="  ",SUMIFS($S:$S,$C:$C," "),ROUNDDOWN(I1479*VLOOKUP(C1479,Aktivity!$C$6:$R$25,13,FALSE),2))))</f>
        <v/>
      </c>
      <c r="T1479" s="90" t="str">
        <f t="shared" si="119"/>
        <v/>
      </c>
      <c r="V1479" s="13" t="str">
        <f>IFERROR(SMALL(Zoznam!O:O,ROW()-3),"")</f>
        <v/>
      </c>
    </row>
    <row r="1480" spans="2:22" ht="15" x14ac:dyDescent="0.25">
      <c r="B1480" s="89" t="str">
        <f>IF($V1480="","",VLOOKUP($V1480,Zoznam!$O:$W,2,FALSE))</f>
        <v/>
      </c>
      <c r="C1480" s="89" t="str">
        <f>IF($V1480="","",VLOOKUP($V1480,Zoznam!$O:$W,3,FALSE))</f>
        <v/>
      </c>
      <c r="D1480" s="75" t="str">
        <f>IF($V1480="","",VLOOKUP($V1480,Zoznam!$O:$W,4,FALSE))</f>
        <v/>
      </c>
      <c r="E1480" s="75" t="str">
        <f>IF($V1480="","",VLOOKUP($V1480,Zoznam!$O:$W,5,FALSE))</f>
        <v/>
      </c>
      <c r="F1480" s="89" t="str">
        <f>IF($V1480="","",VLOOKUP($V1480,Zoznam!$O:$W,6,FALSE))</f>
        <v/>
      </c>
      <c r="G1480" s="90" t="str">
        <f>IF($V1480="","",VLOOKUP($V1480,Zoznam!$O:$W,7,FALSE))</f>
        <v/>
      </c>
      <c r="H1480" s="91" t="str">
        <f>IF($V1480="","",VLOOKUP($V1480,Zoznam!$O:$W,8,FALSE))</f>
        <v/>
      </c>
      <c r="I1480" s="123" t="str">
        <f>IF($V1480="","",VLOOKUP($V1480,Zoznam!$O:$W,9,FALSE))</f>
        <v/>
      </c>
      <c r="J1480" s="123" t="str">
        <f t="shared" si="115"/>
        <v/>
      </c>
      <c r="K1480" s="90" t="str">
        <f t="shared" si="116"/>
        <v/>
      </c>
      <c r="L1480" s="90" t="str">
        <f t="shared" si="117"/>
        <v/>
      </c>
      <c r="M1480" s="90" t="str">
        <f>IF($I1480="","",IF(C1480=" ",SUMIFS($M:$M,$C:$C,RIGHT($D1480,6)),IF(C1480="  ",SUMIFS($M:$M,$C:$C," "),ROUNDUP(I1480*VLOOKUP(C1480,Aktivity!$C$6:$R$25,8,FALSE),2))))</f>
        <v/>
      </c>
      <c r="N1480" s="90" t="str">
        <f>IF($I1480="","",IF(C1480=" ",SUMIFS($N:$N,$C:$C,RIGHT($D1480,6)),IF(C1480="  ",SUMIFS($N:$N,$C:$C," "),ROUNDDOWN(M1480*VLOOKUP(C1480,Aktivity!$C$6:$R$25,10,FALSE),2))))</f>
        <v/>
      </c>
      <c r="O1480" s="90" t="str">
        <f>IF($I1480="","",IF(C1480=" ",SUMIFS($O:$O,$C:$C,RIGHT($D1480,6)),IF(C1480="  ",SUMIFS($O:$O,$C:$C," "),ROUNDDOWN(I1480*VLOOKUP(C1480,Aktivity!$C$6:$R$25,12,FALSE),2))))</f>
        <v/>
      </c>
      <c r="P1480" s="90" t="str">
        <f t="shared" si="118"/>
        <v/>
      </c>
      <c r="Q1480" s="90" t="str">
        <f>IF($I1480="","",IF(C1480=" ",SUMIFS($Q:$Q,$C:$C,RIGHT($D1480,6)),IF(C1480="  ",SUMIFS($Q:$Q,$C:$C," "),ROUNDDOWN(I1480*VLOOKUP(C1480,Aktivity!$C$6:$R$25,9,FALSE),2))))</f>
        <v/>
      </c>
      <c r="R1480" s="90" t="str">
        <f>IF($I1480="","",IF(C1480=" ",SUMIFS($R:$R,$C:$C,RIGHT($D1480,6)),IF(C1480="  ",SUMIFS($R:$R,$C:$C," "),ROUNDDOWN(Q1480*VLOOKUP(C1480,Aktivity!$C$6:$R$25,10,FALSE),2))))</f>
        <v/>
      </c>
      <c r="S1480" s="90" t="str">
        <f>IF($I1480="","",IF(C1480=" ",SUMIFS($S:$S,$C:$C,RIGHT($D1480,6)),IF(C1480="  ",SUMIFS($S:$S,$C:$C," "),ROUNDDOWN(I1480*VLOOKUP(C1480,Aktivity!$C$6:$R$25,13,FALSE),2))))</f>
        <v/>
      </c>
      <c r="T1480" s="90" t="str">
        <f t="shared" si="119"/>
        <v/>
      </c>
      <c r="V1480" s="13" t="str">
        <f>IFERROR(SMALL(Zoznam!O:O,ROW()-3),"")</f>
        <v/>
      </c>
    </row>
    <row r="1481" spans="2:22" ht="15" x14ac:dyDescent="0.25">
      <c r="B1481" s="89" t="str">
        <f>IF($V1481="","",VLOOKUP($V1481,Zoznam!$O:$W,2,FALSE))</f>
        <v/>
      </c>
      <c r="C1481" s="89" t="str">
        <f>IF($V1481="","",VLOOKUP($V1481,Zoznam!$O:$W,3,FALSE))</f>
        <v/>
      </c>
      <c r="D1481" s="75" t="str">
        <f>IF($V1481="","",VLOOKUP($V1481,Zoznam!$O:$W,4,FALSE))</f>
        <v/>
      </c>
      <c r="E1481" s="75" t="str">
        <f>IF($V1481="","",VLOOKUP($V1481,Zoznam!$O:$W,5,FALSE))</f>
        <v/>
      </c>
      <c r="F1481" s="89" t="str">
        <f>IF($V1481="","",VLOOKUP($V1481,Zoznam!$O:$W,6,FALSE))</f>
        <v/>
      </c>
      <c r="G1481" s="90" t="str">
        <f>IF($V1481="","",VLOOKUP($V1481,Zoznam!$O:$W,7,FALSE))</f>
        <v/>
      </c>
      <c r="H1481" s="91" t="str">
        <f>IF($V1481="","",VLOOKUP($V1481,Zoznam!$O:$W,8,FALSE))</f>
        <v/>
      </c>
      <c r="I1481" s="123" t="str">
        <f>IF($V1481="","",VLOOKUP($V1481,Zoznam!$O:$W,9,FALSE))</f>
        <v/>
      </c>
      <c r="J1481" s="123" t="str">
        <f t="shared" si="115"/>
        <v/>
      </c>
      <c r="K1481" s="90" t="str">
        <f t="shared" si="116"/>
        <v/>
      </c>
      <c r="L1481" s="90" t="str">
        <f t="shared" si="117"/>
        <v/>
      </c>
      <c r="M1481" s="90" t="str">
        <f>IF($I1481="","",IF(C1481=" ",SUMIFS($M:$M,$C:$C,RIGHT($D1481,6)),IF(C1481="  ",SUMIFS($M:$M,$C:$C," "),ROUNDUP(I1481*VLOOKUP(C1481,Aktivity!$C$6:$R$25,8,FALSE),2))))</f>
        <v/>
      </c>
      <c r="N1481" s="90" t="str">
        <f>IF($I1481="","",IF(C1481=" ",SUMIFS($N:$N,$C:$C,RIGHT($D1481,6)),IF(C1481="  ",SUMIFS($N:$N,$C:$C," "),ROUNDDOWN(M1481*VLOOKUP(C1481,Aktivity!$C$6:$R$25,10,FALSE),2))))</f>
        <v/>
      </c>
      <c r="O1481" s="90" t="str">
        <f>IF($I1481="","",IF(C1481=" ",SUMIFS($O:$O,$C:$C,RIGHT($D1481,6)),IF(C1481="  ",SUMIFS($O:$O,$C:$C," "),ROUNDDOWN(I1481*VLOOKUP(C1481,Aktivity!$C$6:$R$25,12,FALSE),2))))</f>
        <v/>
      </c>
      <c r="P1481" s="90" t="str">
        <f t="shared" si="118"/>
        <v/>
      </c>
      <c r="Q1481" s="90" t="str">
        <f>IF($I1481="","",IF(C1481=" ",SUMIFS($Q:$Q,$C:$C,RIGHT($D1481,6)),IF(C1481="  ",SUMIFS($Q:$Q,$C:$C," "),ROUNDDOWN(I1481*VLOOKUP(C1481,Aktivity!$C$6:$R$25,9,FALSE),2))))</f>
        <v/>
      </c>
      <c r="R1481" s="90" t="str">
        <f>IF($I1481="","",IF(C1481=" ",SUMIFS($R:$R,$C:$C,RIGHT($D1481,6)),IF(C1481="  ",SUMIFS($R:$R,$C:$C," "),ROUNDDOWN(Q1481*VLOOKUP(C1481,Aktivity!$C$6:$R$25,10,FALSE),2))))</f>
        <v/>
      </c>
      <c r="S1481" s="90" t="str">
        <f>IF($I1481="","",IF(C1481=" ",SUMIFS($S:$S,$C:$C,RIGHT($D1481,6)),IF(C1481="  ",SUMIFS($S:$S,$C:$C," "),ROUNDDOWN(I1481*VLOOKUP(C1481,Aktivity!$C$6:$R$25,13,FALSE),2))))</f>
        <v/>
      </c>
      <c r="T1481" s="90" t="str">
        <f t="shared" si="119"/>
        <v/>
      </c>
      <c r="V1481" s="13" t="str">
        <f>IFERROR(SMALL(Zoznam!O:O,ROW()-3),"")</f>
        <v/>
      </c>
    </row>
    <row r="1482" spans="2:22" ht="15" x14ac:dyDescent="0.25">
      <c r="B1482" s="89" t="str">
        <f>IF($V1482="","",VLOOKUP($V1482,Zoznam!$O:$W,2,FALSE))</f>
        <v/>
      </c>
      <c r="C1482" s="89" t="str">
        <f>IF($V1482="","",VLOOKUP($V1482,Zoznam!$O:$W,3,FALSE))</f>
        <v/>
      </c>
      <c r="D1482" s="75" t="str">
        <f>IF($V1482="","",VLOOKUP($V1482,Zoznam!$O:$W,4,FALSE))</f>
        <v/>
      </c>
      <c r="E1482" s="75" t="str">
        <f>IF($V1482="","",VLOOKUP($V1482,Zoznam!$O:$W,5,FALSE))</f>
        <v/>
      </c>
      <c r="F1482" s="89" t="str">
        <f>IF($V1482="","",VLOOKUP($V1482,Zoznam!$O:$W,6,FALSE))</f>
        <v/>
      </c>
      <c r="G1482" s="90" t="str">
        <f>IF($V1482="","",VLOOKUP($V1482,Zoznam!$O:$W,7,FALSE))</f>
        <v/>
      </c>
      <c r="H1482" s="91" t="str">
        <f>IF($V1482="","",VLOOKUP($V1482,Zoznam!$O:$W,8,FALSE))</f>
        <v/>
      </c>
      <c r="I1482" s="123" t="str">
        <f>IF($V1482="","",VLOOKUP($V1482,Zoznam!$O:$W,9,FALSE))</f>
        <v/>
      </c>
      <c r="J1482" s="123" t="str">
        <f t="shared" si="115"/>
        <v/>
      </c>
      <c r="K1482" s="90" t="str">
        <f t="shared" si="116"/>
        <v/>
      </c>
      <c r="L1482" s="90" t="str">
        <f t="shared" si="117"/>
        <v/>
      </c>
      <c r="M1482" s="90" t="str">
        <f>IF($I1482="","",IF(C1482=" ",SUMIFS($M:$M,$C:$C,RIGHT($D1482,6)),IF(C1482="  ",SUMIFS($M:$M,$C:$C," "),ROUNDUP(I1482*VLOOKUP(C1482,Aktivity!$C$6:$R$25,8,FALSE),2))))</f>
        <v/>
      </c>
      <c r="N1482" s="90" t="str">
        <f>IF($I1482="","",IF(C1482=" ",SUMIFS($N:$N,$C:$C,RIGHT($D1482,6)),IF(C1482="  ",SUMIFS($N:$N,$C:$C," "),ROUNDDOWN(M1482*VLOOKUP(C1482,Aktivity!$C$6:$R$25,10,FALSE),2))))</f>
        <v/>
      </c>
      <c r="O1482" s="90" t="str">
        <f>IF($I1482="","",IF(C1482=" ",SUMIFS($O:$O,$C:$C,RIGHT($D1482,6)),IF(C1482="  ",SUMIFS($O:$O,$C:$C," "),ROUNDDOWN(I1482*VLOOKUP(C1482,Aktivity!$C$6:$R$25,12,FALSE),2))))</f>
        <v/>
      </c>
      <c r="P1482" s="90" t="str">
        <f t="shared" si="118"/>
        <v/>
      </c>
      <c r="Q1482" s="90" t="str">
        <f>IF($I1482="","",IF(C1482=" ",SUMIFS($Q:$Q,$C:$C,RIGHT($D1482,6)),IF(C1482="  ",SUMIFS($Q:$Q,$C:$C," "),ROUNDDOWN(I1482*VLOOKUP(C1482,Aktivity!$C$6:$R$25,9,FALSE),2))))</f>
        <v/>
      </c>
      <c r="R1482" s="90" t="str">
        <f>IF($I1482="","",IF(C1482=" ",SUMIFS($R:$R,$C:$C,RIGHT($D1482,6)),IF(C1482="  ",SUMIFS($R:$R,$C:$C," "),ROUNDDOWN(Q1482*VLOOKUP(C1482,Aktivity!$C$6:$R$25,10,FALSE),2))))</f>
        <v/>
      </c>
      <c r="S1482" s="90" t="str">
        <f>IF($I1482="","",IF(C1482=" ",SUMIFS($S:$S,$C:$C,RIGHT($D1482,6)),IF(C1482="  ",SUMIFS($S:$S,$C:$C," "),ROUNDDOWN(I1482*VLOOKUP(C1482,Aktivity!$C$6:$R$25,13,FALSE),2))))</f>
        <v/>
      </c>
      <c r="T1482" s="90" t="str">
        <f t="shared" si="119"/>
        <v/>
      </c>
      <c r="V1482" s="13" t="str">
        <f>IFERROR(SMALL(Zoznam!O:O,ROW()-3),"")</f>
        <v/>
      </c>
    </row>
    <row r="1483" spans="2:22" ht="15" x14ac:dyDescent="0.25">
      <c r="B1483" s="89" t="str">
        <f>IF($V1483="","",VLOOKUP($V1483,Zoznam!$O:$W,2,FALSE))</f>
        <v/>
      </c>
      <c r="C1483" s="89" t="str">
        <f>IF($V1483="","",VLOOKUP($V1483,Zoznam!$O:$W,3,FALSE))</f>
        <v/>
      </c>
      <c r="D1483" s="75" t="str">
        <f>IF($V1483="","",VLOOKUP($V1483,Zoznam!$O:$W,4,FALSE))</f>
        <v/>
      </c>
      <c r="E1483" s="75" t="str">
        <f>IF($V1483="","",VLOOKUP($V1483,Zoznam!$O:$W,5,FALSE))</f>
        <v/>
      </c>
      <c r="F1483" s="89" t="str">
        <f>IF($V1483="","",VLOOKUP($V1483,Zoznam!$O:$W,6,FALSE))</f>
        <v/>
      </c>
      <c r="G1483" s="90" t="str">
        <f>IF($V1483="","",VLOOKUP($V1483,Zoznam!$O:$W,7,FALSE))</f>
        <v/>
      </c>
      <c r="H1483" s="91" t="str">
        <f>IF($V1483="","",VLOOKUP($V1483,Zoznam!$O:$W,8,FALSE))</f>
        <v/>
      </c>
      <c r="I1483" s="123" t="str">
        <f>IF($V1483="","",VLOOKUP($V1483,Zoznam!$O:$W,9,FALSE))</f>
        <v/>
      </c>
      <c r="J1483" s="123" t="str">
        <f t="shared" si="115"/>
        <v/>
      </c>
      <c r="K1483" s="90" t="str">
        <f t="shared" si="116"/>
        <v/>
      </c>
      <c r="L1483" s="90" t="str">
        <f t="shared" si="117"/>
        <v/>
      </c>
      <c r="M1483" s="90" t="str">
        <f>IF($I1483="","",IF(C1483=" ",SUMIFS($M:$M,$C:$C,RIGHT($D1483,6)),IF(C1483="  ",SUMIFS($M:$M,$C:$C," "),ROUNDUP(I1483*VLOOKUP(C1483,Aktivity!$C$6:$R$25,8,FALSE),2))))</f>
        <v/>
      </c>
      <c r="N1483" s="90" t="str">
        <f>IF($I1483="","",IF(C1483=" ",SUMIFS($N:$N,$C:$C,RIGHT($D1483,6)),IF(C1483="  ",SUMIFS($N:$N,$C:$C," "),ROUNDDOWN(M1483*VLOOKUP(C1483,Aktivity!$C$6:$R$25,10,FALSE),2))))</f>
        <v/>
      </c>
      <c r="O1483" s="90" t="str">
        <f>IF($I1483="","",IF(C1483=" ",SUMIFS($O:$O,$C:$C,RIGHT($D1483,6)),IF(C1483="  ",SUMIFS($O:$O,$C:$C," "),ROUNDDOWN(I1483*VLOOKUP(C1483,Aktivity!$C$6:$R$25,12,FALSE),2))))</f>
        <v/>
      </c>
      <c r="P1483" s="90" t="str">
        <f t="shared" si="118"/>
        <v/>
      </c>
      <c r="Q1483" s="90" t="str">
        <f>IF($I1483="","",IF(C1483=" ",SUMIFS($Q:$Q,$C:$C,RIGHT($D1483,6)),IF(C1483="  ",SUMIFS($Q:$Q,$C:$C," "),ROUNDDOWN(I1483*VLOOKUP(C1483,Aktivity!$C$6:$R$25,9,FALSE),2))))</f>
        <v/>
      </c>
      <c r="R1483" s="90" t="str">
        <f>IF($I1483="","",IF(C1483=" ",SUMIFS($R:$R,$C:$C,RIGHT($D1483,6)),IF(C1483="  ",SUMIFS($R:$R,$C:$C," "),ROUNDDOWN(Q1483*VLOOKUP(C1483,Aktivity!$C$6:$R$25,10,FALSE),2))))</f>
        <v/>
      </c>
      <c r="S1483" s="90" t="str">
        <f>IF($I1483="","",IF(C1483=" ",SUMIFS($S:$S,$C:$C,RIGHT($D1483,6)),IF(C1483="  ",SUMIFS($S:$S,$C:$C," "),ROUNDDOWN(I1483*VLOOKUP(C1483,Aktivity!$C$6:$R$25,13,FALSE),2))))</f>
        <v/>
      </c>
      <c r="T1483" s="90" t="str">
        <f t="shared" si="119"/>
        <v/>
      </c>
      <c r="V1483" s="13" t="str">
        <f>IFERROR(SMALL(Zoznam!O:O,ROW()-3),"")</f>
        <v/>
      </c>
    </row>
    <row r="1484" spans="2:22" ht="15" x14ac:dyDescent="0.25">
      <c r="B1484" s="89" t="str">
        <f>IF($V1484="","",VLOOKUP($V1484,Zoznam!$O:$W,2,FALSE))</f>
        <v/>
      </c>
      <c r="C1484" s="89" t="str">
        <f>IF($V1484="","",VLOOKUP($V1484,Zoznam!$O:$W,3,FALSE))</f>
        <v/>
      </c>
      <c r="D1484" s="75" t="str">
        <f>IF($V1484="","",VLOOKUP($V1484,Zoznam!$O:$W,4,FALSE))</f>
        <v/>
      </c>
      <c r="E1484" s="75" t="str">
        <f>IF($V1484="","",VLOOKUP($V1484,Zoznam!$O:$W,5,FALSE))</f>
        <v/>
      </c>
      <c r="F1484" s="89" t="str">
        <f>IF($V1484="","",VLOOKUP($V1484,Zoznam!$O:$W,6,FALSE))</f>
        <v/>
      </c>
      <c r="G1484" s="90" t="str">
        <f>IF($V1484="","",VLOOKUP($V1484,Zoznam!$O:$W,7,FALSE))</f>
        <v/>
      </c>
      <c r="H1484" s="91" t="str">
        <f>IF($V1484="","",VLOOKUP($V1484,Zoznam!$O:$W,8,FALSE))</f>
        <v/>
      </c>
      <c r="I1484" s="123" t="str">
        <f>IF($V1484="","",VLOOKUP($V1484,Zoznam!$O:$W,9,FALSE))</f>
        <v/>
      </c>
      <c r="J1484" s="123" t="str">
        <f t="shared" si="115"/>
        <v/>
      </c>
      <c r="K1484" s="90" t="str">
        <f t="shared" si="116"/>
        <v/>
      </c>
      <c r="L1484" s="90" t="str">
        <f t="shared" si="117"/>
        <v/>
      </c>
      <c r="M1484" s="90" t="str">
        <f>IF($I1484="","",IF(C1484=" ",SUMIFS($M:$M,$C:$C,RIGHT($D1484,6)),IF(C1484="  ",SUMIFS($M:$M,$C:$C," "),ROUNDUP(I1484*VLOOKUP(C1484,Aktivity!$C$6:$R$25,8,FALSE),2))))</f>
        <v/>
      </c>
      <c r="N1484" s="90" t="str">
        <f>IF($I1484="","",IF(C1484=" ",SUMIFS($N:$N,$C:$C,RIGHT($D1484,6)),IF(C1484="  ",SUMIFS($N:$N,$C:$C," "),ROUNDDOWN(M1484*VLOOKUP(C1484,Aktivity!$C$6:$R$25,10,FALSE),2))))</f>
        <v/>
      </c>
      <c r="O1484" s="90" t="str">
        <f>IF($I1484="","",IF(C1484=" ",SUMIFS($O:$O,$C:$C,RIGHT($D1484,6)),IF(C1484="  ",SUMIFS($O:$O,$C:$C," "),ROUNDDOWN(I1484*VLOOKUP(C1484,Aktivity!$C$6:$R$25,12,FALSE),2))))</f>
        <v/>
      </c>
      <c r="P1484" s="90" t="str">
        <f t="shared" si="118"/>
        <v/>
      </c>
      <c r="Q1484" s="90" t="str">
        <f>IF($I1484="","",IF(C1484=" ",SUMIFS($Q:$Q,$C:$C,RIGHT($D1484,6)),IF(C1484="  ",SUMIFS($Q:$Q,$C:$C," "),ROUNDDOWN(I1484*VLOOKUP(C1484,Aktivity!$C$6:$R$25,9,FALSE),2))))</f>
        <v/>
      </c>
      <c r="R1484" s="90" t="str">
        <f>IF($I1484="","",IF(C1484=" ",SUMIFS($R:$R,$C:$C,RIGHT($D1484,6)),IF(C1484="  ",SUMIFS($R:$R,$C:$C," "),ROUNDDOWN(Q1484*VLOOKUP(C1484,Aktivity!$C$6:$R$25,10,FALSE),2))))</f>
        <v/>
      </c>
      <c r="S1484" s="90" t="str">
        <f>IF($I1484="","",IF(C1484=" ",SUMIFS($S:$S,$C:$C,RIGHT($D1484,6)),IF(C1484="  ",SUMIFS($S:$S,$C:$C," "),ROUNDDOWN(I1484*VLOOKUP(C1484,Aktivity!$C$6:$R$25,13,FALSE),2))))</f>
        <v/>
      </c>
      <c r="T1484" s="90" t="str">
        <f t="shared" si="119"/>
        <v/>
      </c>
      <c r="V1484" s="13" t="str">
        <f>IFERROR(SMALL(Zoznam!O:O,ROW()-3),"")</f>
        <v/>
      </c>
    </row>
    <row r="1485" spans="2:22" ht="15" x14ac:dyDescent="0.25">
      <c r="B1485" s="89" t="str">
        <f>IF($V1485="","",VLOOKUP($V1485,Zoznam!$O:$W,2,FALSE))</f>
        <v/>
      </c>
      <c r="C1485" s="89" t="str">
        <f>IF($V1485="","",VLOOKUP($V1485,Zoznam!$O:$W,3,FALSE))</f>
        <v/>
      </c>
      <c r="D1485" s="75" t="str">
        <f>IF($V1485="","",VLOOKUP($V1485,Zoznam!$O:$W,4,FALSE))</f>
        <v/>
      </c>
      <c r="E1485" s="75" t="str">
        <f>IF($V1485="","",VLOOKUP($V1485,Zoznam!$O:$W,5,FALSE))</f>
        <v/>
      </c>
      <c r="F1485" s="89" t="str">
        <f>IF($V1485="","",VLOOKUP($V1485,Zoznam!$O:$W,6,FALSE))</f>
        <v/>
      </c>
      <c r="G1485" s="90" t="str">
        <f>IF($V1485="","",VLOOKUP($V1485,Zoznam!$O:$W,7,FALSE))</f>
        <v/>
      </c>
      <c r="H1485" s="91" t="str">
        <f>IF($V1485="","",VLOOKUP($V1485,Zoznam!$O:$W,8,FALSE))</f>
        <v/>
      </c>
      <c r="I1485" s="123" t="str">
        <f>IF($V1485="","",VLOOKUP($V1485,Zoznam!$O:$W,9,FALSE))</f>
        <v/>
      </c>
      <c r="J1485" s="123" t="str">
        <f t="shared" si="115"/>
        <v/>
      </c>
      <c r="K1485" s="90" t="str">
        <f t="shared" si="116"/>
        <v/>
      </c>
      <c r="L1485" s="90" t="str">
        <f t="shared" si="117"/>
        <v/>
      </c>
      <c r="M1485" s="90" t="str">
        <f>IF($I1485="","",IF(C1485=" ",SUMIFS($M:$M,$C:$C,RIGHT($D1485,6)),IF(C1485="  ",SUMIFS($M:$M,$C:$C," "),ROUNDUP(I1485*VLOOKUP(C1485,Aktivity!$C$6:$R$25,8,FALSE),2))))</f>
        <v/>
      </c>
      <c r="N1485" s="90" t="str">
        <f>IF($I1485="","",IF(C1485=" ",SUMIFS($N:$N,$C:$C,RIGHT($D1485,6)),IF(C1485="  ",SUMIFS($N:$N,$C:$C," "),ROUNDDOWN(M1485*VLOOKUP(C1485,Aktivity!$C$6:$R$25,10,FALSE),2))))</f>
        <v/>
      </c>
      <c r="O1485" s="90" t="str">
        <f>IF($I1485="","",IF(C1485=" ",SUMIFS($O:$O,$C:$C,RIGHT($D1485,6)),IF(C1485="  ",SUMIFS($O:$O,$C:$C," "),ROUNDDOWN(I1485*VLOOKUP(C1485,Aktivity!$C$6:$R$25,12,FALSE),2))))</f>
        <v/>
      </c>
      <c r="P1485" s="90" t="str">
        <f t="shared" si="118"/>
        <v/>
      </c>
      <c r="Q1485" s="90" t="str">
        <f>IF($I1485="","",IF(C1485=" ",SUMIFS($Q:$Q,$C:$C,RIGHT($D1485,6)),IF(C1485="  ",SUMIFS($Q:$Q,$C:$C," "),ROUNDDOWN(I1485*VLOOKUP(C1485,Aktivity!$C$6:$R$25,9,FALSE),2))))</f>
        <v/>
      </c>
      <c r="R1485" s="90" t="str">
        <f>IF($I1485="","",IF(C1485=" ",SUMIFS($R:$R,$C:$C,RIGHT($D1485,6)),IF(C1485="  ",SUMIFS($R:$R,$C:$C," "),ROUNDDOWN(Q1485*VLOOKUP(C1485,Aktivity!$C$6:$R$25,10,FALSE),2))))</f>
        <v/>
      </c>
      <c r="S1485" s="90" t="str">
        <f>IF($I1485="","",IF(C1485=" ",SUMIFS($S:$S,$C:$C,RIGHT($D1485,6)),IF(C1485="  ",SUMIFS($S:$S,$C:$C," "),ROUNDDOWN(I1485*VLOOKUP(C1485,Aktivity!$C$6:$R$25,13,FALSE),2))))</f>
        <v/>
      </c>
      <c r="T1485" s="90" t="str">
        <f t="shared" si="119"/>
        <v/>
      </c>
      <c r="V1485" s="13" t="str">
        <f>IFERROR(SMALL(Zoznam!O:O,ROW()-3),"")</f>
        <v/>
      </c>
    </row>
    <row r="1486" spans="2:22" ht="15" x14ac:dyDescent="0.25">
      <c r="B1486" s="89" t="str">
        <f>IF($V1486="","",VLOOKUP($V1486,Zoznam!$O:$W,2,FALSE))</f>
        <v/>
      </c>
      <c r="C1486" s="89" t="str">
        <f>IF($V1486="","",VLOOKUP($V1486,Zoznam!$O:$W,3,FALSE))</f>
        <v/>
      </c>
      <c r="D1486" s="75" t="str">
        <f>IF($V1486="","",VLOOKUP($V1486,Zoznam!$O:$W,4,FALSE))</f>
        <v/>
      </c>
      <c r="E1486" s="75" t="str">
        <f>IF($V1486="","",VLOOKUP($V1486,Zoznam!$O:$W,5,FALSE))</f>
        <v/>
      </c>
      <c r="F1486" s="89" t="str">
        <f>IF($V1486="","",VLOOKUP($V1486,Zoznam!$O:$W,6,FALSE))</f>
        <v/>
      </c>
      <c r="G1486" s="90" t="str">
        <f>IF($V1486="","",VLOOKUP($V1486,Zoznam!$O:$W,7,FALSE))</f>
        <v/>
      </c>
      <c r="H1486" s="91" t="str">
        <f>IF($V1486="","",VLOOKUP($V1486,Zoznam!$O:$W,8,FALSE))</f>
        <v/>
      </c>
      <c r="I1486" s="123" t="str">
        <f>IF($V1486="","",VLOOKUP($V1486,Zoznam!$O:$W,9,FALSE))</f>
        <v/>
      </c>
      <c r="J1486" s="123" t="str">
        <f t="shared" si="115"/>
        <v/>
      </c>
      <c r="K1486" s="90" t="str">
        <f t="shared" si="116"/>
        <v/>
      </c>
      <c r="L1486" s="90" t="str">
        <f t="shared" si="117"/>
        <v/>
      </c>
      <c r="M1486" s="90" t="str">
        <f>IF($I1486="","",IF(C1486=" ",SUMIFS($M:$M,$C:$C,RIGHT($D1486,6)),IF(C1486="  ",SUMIFS($M:$M,$C:$C," "),ROUNDUP(I1486*VLOOKUP(C1486,Aktivity!$C$6:$R$25,8,FALSE),2))))</f>
        <v/>
      </c>
      <c r="N1486" s="90" t="str">
        <f>IF($I1486="","",IF(C1486=" ",SUMIFS($N:$N,$C:$C,RIGHT($D1486,6)),IF(C1486="  ",SUMIFS($N:$N,$C:$C," "),ROUNDDOWN(M1486*VLOOKUP(C1486,Aktivity!$C$6:$R$25,10,FALSE),2))))</f>
        <v/>
      </c>
      <c r="O1486" s="90" t="str">
        <f>IF($I1486="","",IF(C1486=" ",SUMIFS($O:$O,$C:$C,RIGHT($D1486,6)),IF(C1486="  ",SUMIFS($O:$O,$C:$C," "),ROUNDDOWN(I1486*VLOOKUP(C1486,Aktivity!$C$6:$R$25,12,FALSE),2))))</f>
        <v/>
      </c>
      <c r="P1486" s="90" t="str">
        <f t="shared" si="118"/>
        <v/>
      </c>
      <c r="Q1486" s="90" t="str">
        <f>IF($I1486="","",IF(C1486=" ",SUMIFS($Q:$Q,$C:$C,RIGHT($D1486,6)),IF(C1486="  ",SUMIFS($Q:$Q,$C:$C," "),ROUNDDOWN(I1486*VLOOKUP(C1486,Aktivity!$C$6:$R$25,9,FALSE),2))))</f>
        <v/>
      </c>
      <c r="R1486" s="90" t="str">
        <f>IF($I1486="","",IF(C1486=" ",SUMIFS($R:$R,$C:$C,RIGHT($D1486,6)),IF(C1486="  ",SUMIFS($R:$R,$C:$C," "),ROUNDDOWN(Q1486*VLOOKUP(C1486,Aktivity!$C$6:$R$25,10,FALSE),2))))</f>
        <v/>
      </c>
      <c r="S1486" s="90" t="str">
        <f>IF($I1486="","",IF(C1486=" ",SUMIFS($S:$S,$C:$C,RIGHT($D1486,6)),IF(C1486="  ",SUMIFS($S:$S,$C:$C," "),ROUNDDOWN(I1486*VLOOKUP(C1486,Aktivity!$C$6:$R$25,13,FALSE),2))))</f>
        <v/>
      </c>
      <c r="T1486" s="90" t="str">
        <f t="shared" si="119"/>
        <v/>
      </c>
      <c r="V1486" s="13" t="str">
        <f>IFERROR(SMALL(Zoznam!O:O,ROW()-3),"")</f>
        <v/>
      </c>
    </row>
    <row r="1487" spans="2:22" ht="15" x14ac:dyDescent="0.25">
      <c r="B1487" s="89" t="str">
        <f>IF($V1487="","",VLOOKUP($V1487,Zoznam!$O:$W,2,FALSE))</f>
        <v/>
      </c>
      <c r="C1487" s="89" t="str">
        <f>IF($V1487="","",VLOOKUP($V1487,Zoznam!$O:$W,3,FALSE))</f>
        <v/>
      </c>
      <c r="D1487" s="75" t="str">
        <f>IF($V1487="","",VLOOKUP($V1487,Zoznam!$O:$W,4,FALSE))</f>
        <v/>
      </c>
      <c r="E1487" s="75" t="str">
        <f>IF($V1487="","",VLOOKUP($V1487,Zoznam!$O:$W,5,FALSE))</f>
        <v/>
      </c>
      <c r="F1487" s="89" t="str">
        <f>IF($V1487="","",VLOOKUP($V1487,Zoznam!$O:$W,6,FALSE))</f>
        <v/>
      </c>
      <c r="G1487" s="90" t="str">
        <f>IF($V1487="","",VLOOKUP($V1487,Zoznam!$O:$W,7,FALSE))</f>
        <v/>
      </c>
      <c r="H1487" s="91" t="str">
        <f>IF($V1487="","",VLOOKUP($V1487,Zoznam!$O:$W,8,FALSE))</f>
        <v/>
      </c>
      <c r="I1487" s="123" t="str">
        <f>IF($V1487="","",VLOOKUP($V1487,Zoznam!$O:$W,9,FALSE))</f>
        <v/>
      </c>
      <c r="J1487" s="123" t="str">
        <f t="shared" si="115"/>
        <v/>
      </c>
      <c r="K1487" s="90" t="str">
        <f t="shared" si="116"/>
        <v/>
      </c>
      <c r="L1487" s="90" t="str">
        <f t="shared" si="117"/>
        <v/>
      </c>
      <c r="M1487" s="90" t="str">
        <f>IF($I1487="","",IF(C1487=" ",SUMIFS($M:$M,$C:$C,RIGHT($D1487,6)),IF(C1487="  ",SUMIFS($M:$M,$C:$C," "),ROUNDUP(I1487*VLOOKUP(C1487,Aktivity!$C$6:$R$25,8,FALSE),2))))</f>
        <v/>
      </c>
      <c r="N1487" s="90" t="str">
        <f>IF($I1487="","",IF(C1487=" ",SUMIFS($N:$N,$C:$C,RIGHT($D1487,6)),IF(C1487="  ",SUMIFS($N:$N,$C:$C," "),ROUNDDOWN(M1487*VLOOKUP(C1487,Aktivity!$C$6:$R$25,10,FALSE),2))))</f>
        <v/>
      </c>
      <c r="O1487" s="90" t="str">
        <f>IF($I1487="","",IF(C1487=" ",SUMIFS($O:$O,$C:$C,RIGHT($D1487,6)),IF(C1487="  ",SUMIFS($O:$O,$C:$C," "),ROUNDDOWN(I1487*VLOOKUP(C1487,Aktivity!$C$6:$R$25,12,FALSE),2))))</f>
        <v/>
      </c>
      <c r="P1487" s="90" t="str">
        <f t="shared" si="118"/>
        <v/>
      </c>
      <c r="Q1487" s="90" t="str">
        <f>IF($I1487="","",IF(C1487=" ",SUMIFS($Q:$Q,$C:$C,RIGHT($D1487,6)),IF(C1487="  ",SUMIFS($Q:$Q,$C:$C," "),ROUNDDOWN(I1487*VLOOKUP(C1487,Aktivity!$C$6:$R$25,9,FALSE),2))))</f>
        <v/>
      </c>
      <c r="R1487" s="90" t="str">
        <f>IF($I1487="","",IF(C1487=" ",SUMIFS($R:$R,$C:$C,RIGHT($D1487,6)),IF(C1487="  ",SUMIFS($R:$R,$C:$C," "),ROUNDDOWN(Q1487*VLOOKUP(C1487,Aktivity!$C$6:$R$25,10,FALSE),2))))</f>
        <v/>
      </c>
      <c r="S1487" s="90" t="str">
        <f>IF($I1487="","",IF(C1487=" ",SUMIFS($S:$S,$C:$C,RIGHT($D1487,6)),IF(C1487="  ",SUMIFS($S:$S,$C:$C," "),ROUNDDOWN(I1487*VLOOKUP(C1487,Aktivity!$C$6:$R$25,13,FALSE),2))))</f>
        <v/>
      </c>
      <c r="T1487" s="90" t="str">
        <f t="shared" si="119"/>
        <v/>
      </c>
      <c r="V1487" s="13" t="str">
        <f>IFERROR(SMALL(Zoznam!O:O,ROW()-3),"")</f>
        <v/>
      </c>
    </row>
    <row r="1488" spans="2:22" ht="15" x14ac:dyDescent="0.25">
      <c r="B1488" s="89" t="str">
        <f>IF($V1488="","",VLOOKUP($V1488,Zoznam!$O:$W,2,FALSE))</f>
        <v/>
      </c>
      <c r="C1488" s="89" t="str">
        <f>IF($V1488="","",VLOOKUP($V1488,Zoznam!$O:$W,3,FALSE))</f>
        <v/>
      </c>
      <c r="D1488" s="75" t="str">
        <f>IF($V1488="","",VLOOKUP($V1488,Zoznam!$O:$W,4,FALSE))</f>
        <v/>
      </c>
      <c r="E1488" s="75" t="str">
        <f>IF($V1488="","",VLOOKUP($V1488,Zoznam!$O:$W,5,FALSE))</f>
        <v/>
      </c>
      <c r="F1488" s="89" t="str">
        <f>IF($V1488="","",VLOOKUP($V1488,Zoznam!$O:$W,6,FALSE))</f>
        <v/>
      </c>
      <c r="G1488" s="90" t="str">
        <f>IF($V1488="","",VLOOKUP($V1488,Zoznam!$O:$W,7,FALSE))</f>
        <v/>
      </c>
      <c r="H1488" s="91" t="str">
        <f>IF($V1488="","",VLOOKUP($V1488,Zoznam!$O:$W,8,FALSE))</f>
        <v/>
      </c>
      <c r="I1488" s="123" t="str">
        <f>IF($V1488="","",VLOOKUP($V1488,Zoznam!$O:$W,9,FALSE))</f>
        <v/>
      </c>
      <c r="J1488" s="123" t="str">
        <f t="shared" si="115"/>
        <v/>
      </c>
      <c r="K1488" s="90" t="str">
        <f t="shared" si="116"/>
        <v/>
      </c>
      <c r="L1488" s="90" t="str">
        <f t="shared" si="117"/>
        <v/>
      </c>
      <c r="M1488" s="90" t="str">
        <f>IF($I1488="","",IF(C1488=" ",SUMIFS($M:$M,$C:$C,RIGHT($D1488,6)),IF(C1488="  ",SUMIFS($M:$M,$C:$C," "),ROUNDUP(I1488*VLOOKUP(C1488,Aktivity!$C$6:$R$25,8,FALSE),2))))</f>
        <v/>
      </c>
      <c r="N1488" s="90" t="str">
        <f>IF($I1488="","",IF(C1488=" ",SUMIFS($N:$N,$C:$C,RIGHT($D1488,6)),IF(C1488="  ",SUMIFS($N:$N,$C:$C," "),ROUNDDOWN(M1488*VLOOKUP(C1488,Aktivity!$C$6:$R$25,10,FALSE),2))))</f>
        <v/>
      </c>
      <c r="O1488" s="90" t="str">
        <f>IF($I1488="","",IF(C1488=" ",SUMIFS($O:$O,$C:$C,RIGHT($D1488,6)),IF(C1488="  ",SUMIFS($O:$O,$C:$C," "),ROUNDDOWN(I1488*VLOOKUP(C1488,Aktivity!$C$6:$R$25,12,FALSE),2))))</f>
        <v/>
      </c>
      <c r="P1488" s="90" t="str">
        <f t="shared" si="118"/>
        <v/>
      </c>
      <c r="Q1488" s="90" t="str">
        <f>IF($I1488="","",IF(C1488=" ",SUMIFS($Q:$Q,$C:$C,RIGHT($D1488,6)),IF(C1488="  ",SUMIFS($Q:$Q,$C:$C," "),ROUNDDOWN(I1488*VLOOKUP(C1488,Aktivity!$C$6:$R$25,9,FALSE),2))))</f>
        <v/>
      </c>
      <c r="R1488" s="90" t="str">
        <f>IF($I1488="","",IF(C1488=" ",SUMIFS($R:$R,$C:$C,RIGHT($D1488,6)),IF(C1488="  ",SUMIFS($R:$R,$C:$C," "),ROUNDDOWN(Q1488*VLOOKUP(C1488,Aktivity!$C$6:$R$25,10,FALSE),2))))</f>
        <v/>
      </c>
      <c r="S1488" s="90" t="str">
        <f>IF($I1488="","",IF(C1488=" ",SUMIFS($S:$S,$C:$C,RIGHT($D1488,6)),IF(C1488="  ",SUMIFS($S:$S,$C:$C," "),ROUNDDOWN(I1488*VLOOKUP(C1488,Aktivity!$C$6:$R$25,13,FALSE),2))))</f>
        <v/>
      </c>
      <c r="T1488" s="90" t="str">
        <f t="shared" si="119"/>
        <v/>
      </c>
      <c r="V1488" s="13" t="str">
        <f>IFERROR(SMALL(Zoznam!O:O,ROW()-3),"")</f>
        <v/>
      </c>
    </row>
    <row r="1489" spans="2:22" ht="15" x14ac:dyDescent="0.25">
      <c r="B1489" s="89" t="str">
        <f>IF($V1489="","",VLOOKUP($V1489,Zoznam!$O:$W,2,FALSE))</f>
        <v/>
      </c>
      <c r="C1489" s="89" t="str">
        <f>IF($V1489="","",VLOOKUP($V1489,Zoznam!$O:$W,3,FALSE))</f>
        <v/>
      </c>
      <c r="D1489" s="75" t="str">
        <f>IF($V1489="","",VLOOKUP($V1489,Zoznam!$O:$W,4,FALSE))</f>
        <v/>
      </c>
      <c r="E1489" s="75" t="str">
        <f>IF($V1489="","",VLOOKUP($V1489,Zoznam!$O:$W,5,FALSE))</f>
        <v/>
      </c>
      <c r="F1489" s="89" t="str">
        <f>IF($V1489="","",VLOOKUP($V1489,Zoznam!$O:$W,6,FALSE))</f>
        <v/>
      </c>
      <c r="G1489" s="90" t="str">
        <f>IF($V1489="","",VLOOKUP($V1489,Zoznam!$O:$W,7,FALSE))</f>
        <v/>
      </c>
      <c r="H1489" s="91" t="str">
        <f>IF($V1489="","",VLOOKUP($V1489,Zoznam!$O:$W,8,FALSE))</f>
        <v/>
      </c>
      <c r="I1489" s="123" t="str">
        <f>IF($V1489="","",VLOOKUP($V1489,Zoznam!$O:$W,9,FALSE))</f>
        <v/>
      </c>
      <c r="J1489" s="123" t="str">
        <f t="shared" si="115"/>
        <v/>
      </c>
      <c r="K1489" s="90" t="str">
        <f t="shared" si="116"/>
        <v/>
      </c>
      <c r="L1489" s="90" t="str">
        <f t="shared" si="117"/>
        <v/>
      </c>
      <c r="M1489" s="90" t="str">
        <f>IF($I1489="","",IF(C1489=" ",SUMIFS($M:$M,$C:$C,RIGHT($D1489,6)),IF(C1489="  ",SUMIFS($M:$M,$C:$C," "),ROUNDUP(I1489*VLOOKUP(C1489,Aktivity!$C$6:$R$25,8,FALSE),2))))</f>
        <v/>
      </c>
      <c r="N1489" s="90" t="str">
        <f>IF($I1489="","",IF(C1489=" ",SUMIFS($N:$N,$C:$C,RIGHT($D1489,6)),IF(C1489="  ",SUMIFS($N:$N,$C:$C," "),ROUNDDOWN(M1489*VLOOKUP(C1489,Aktivity!$C$6:$R$25,10,FALSE),2))))</f>
        <v/>
      </c>
      <c r="O1489" s="90" t="str">
        <f>IF($I1489="","",IF(C1489=" ",SUMIFS($O:$O,$C:$C,RIGHT($D1489,6)),IF(C1489="  ",SUMIFS($O:$O,$C:$C," "),ROUNDDOWN(I1489*VLOOKUP(C1489,Aktivity!$C$6:$R$25,12,FALSE),2))))</f>
        <v/>
      </c>
      <c r="P1489" s="90" t="str">
        <f t="shared" si="118"/>
        <v/>
      </c>
      <c r="Q1489" s="90" t="str">
        <f>IF($I1489="","",IF(C1489=" ",SUMIFS($Q:$Q,$C:$C,RIGHT($D1489,6)),IF(C1489="  ",SUMIFS($Q:$Q,$C:$C," "),ROUNDDOWN(I1489*VLOOKUP(C1489,Aktivity!$C$6:$R$25,9,FALSE),2))))</f>
        <v/>
      </c>
      <c r="R1489" s="90" t="str">
        <f>IF($I1489="","",IF(C1489=" ",SUMIFS($R:$R,$C:$C,RIGHT($D1489,6)),IF(C1489="  ",SUMIFS($R:$R,$C:$C," "),ROUNDDOWN(Q1489*VLOOKUP(C1489,Aktivity!$C$6:$R$25,10,FALSE),2))))</f>
        <v/>
      </c>
      <c r="S1489" s="90" t="str">
        <f>IF($I1489="","",IF(C1489=" ",SUMIFS($S:$S,$C:$C,RIGHT($D1489,6)),IF(C1489="  ",SUMIFS($S:$S,$C:$C," "),ROUNDDOWN(I1489*VLOOKUP(C1489,Aktivity!$C$6:$R$25,13,FALSE),2))))</f>
        <v/>
      </c>
      <c r="T1489" s="90" t="str">
        <f t="shared" si="119"/>
        <v/>
      </c>
      <c r="V1489" s="13" t="str">
        <f>IFERROR(SMALL(Zoznam!O:O,ROW()-3),"")</f>
        <v/>
      </c>
    </row>
    <row r="1490" spans="2:22" ht="15" x14ac:dyDescent="0.25">
      <c r="B1490" s="89" t="str">
        <f>IF($V1490="","",VLOOKUP($V1490,Zoznam!$O:$W,2,FALSE))</f>
        <v/>
      </c>
      <c r="C1490" s="89" t="str">
        <f>IF($V1490="","",VLOOKUP($V1490,Zoznam!$O:$W,3,FALSE))</f>
        <v/>
      </c>
      <c r="D1490" s="75" t="str">
        <f>IF($V1490="","",VLOOKUP($V1490,Zoznam!$O:$W,4,FALSE))</f>
        <v/>
      </c>
      <c r="E1490" s="75" t="str">
        <f>IF($V1490="","",VLOOKUP($V1490,Zoznam!$O:$W,5,FALSE))</f>
        <v/>
      </c>
      <c r="F1490" s="89" t="str">
        <f>IF($V1490="","",VLOOKUP($V1490,Zoznam!$O:$W,6,FALSE))</f>
        <v/>
      </c>
      <c r="G1490" s="90" t="str">
        <f>IF($V1490="","",VLOOKUP($V1490,Zoznam!$O:$W,7,FALSE))</f>
        <v/>
      </c>
      <c r="H1490" s="91" t="str">
        <f>IF($V1490="","",VLOOKUP($V1490,Zoznam!$O:$W,8,FALSE))</f>
        <v/>
      </c>
      <c r="I1490" s="123" t="str">
        <f>IF($V1490="","",VLOOKUP($V1490,Zoznam!$O:$W,9,FALSE))</f>
        <v/>
      </c>
      <c r="J1490" s="123" t="str">
        <f t="shared" si="115"/>
        <v/>
      </c>
      <c r="K1490" s="90" t="str">
        <f t="shared" si="116"/>
        <v/>
      </c>
      <c r="L1490" s="90" t="str">
        <f t="shared" si="117"/>
        <v/>
      </c>
      <c r="M1490" s="90" t="str">
        <f>IF($I1490="","",IF(C1490=" ",SUMIFS($M:$M,$C:$C,RIGHT($D1490,6)),IF(C1490="  ",SUMIFS($M:$M,$C:$C," "),ROUNDUP(I1490*VLOOKUP(C1490,Aktivity!$C$6:$R$25,8,FALSE),2))))</f>
        <v/>
      </c>
      <c r="N1490" s="90" t="str">
        <f>IF($I1490="","",IF(C1490=" ",SUMIFS($N:$N,$C:$C,RIGHT($D1490,6)),IF(C1490="  ",SUMIFS($N:$N,$C:$C," "),ROUNDDOWN(M1490*VLOOKUP(C1490,Aktivity!$C$6:$R$25,10,FALSE),2))))</f>
        <v/>
      </c>
      <c r="O1490" s="90" t="str">
        <f>IF($I1490="","",IF(C1490=" ",SUMIFS($O:$O,$C:$C,RIGHT($D1490,6)),IF(C1490="  ",SUMIFS($O:$O,$C:$C," "),ROUNDDOWN(I1490*VLOOKUP(C1490,Aktivity!$C$6:$R$25,12,FALSE),2))))</f>
        <v/>
      </c>
      <c r="P1490" s="90" t="str">
        <f t="shared" si="118"/>
        <v/>
      </c>
      <c r="Q1490" s="90" t="str">
        <f>IF($I1490="","",IF(C1490=" ",SUMIFS($Q:$Q,$C:$C,RIGHT($D1490,6)),IF(C1490="  ",SUMIFS($Q:$Q,$C:$C," "),ROUNDDOWN(I1490*VLOOKUP(C1490,Aktivity!$C$6:$R$25,9,FALSE),2))))</f>
        <v/>
      </c>
      <c r="R1490" s="90" t="str">
        <f>IF($I1490="","",IF(C1490=" ",SUMIFS($R:$R,$C:$C,RIGHT($D1490,6)),IF(C1490="  ",SUMIFS($R:$R,$C:$C," "),ROUNDDOWN(Q1490*VLOOKUP(C1490,Aktivity!$C$6:$R$25,10,FALSE),2))))</f>
        <v/>
      </c>
      <c r="S1490" s="90" t="str">
        <f>IF($I1490="","",IF(C1490=" ",SUMIFS($S:$S,$C:$C,RIGHT($D1490,6)),IF(C1490="  ",SUMIFS($S:$S,$C:$C," "),ROUNDDOWN(I1490*VLOOKUP(C1490,Aktivity!$C$6:$R$25,13,FALSE),2))))</f>
        <v/>
      </c>
      <c r="T1490" s="90" t="str">
        <f t="shared" si="119"/>
        <v/>
      </c>
      <c r="V1490" s="13" t="str">
        <f>IFERROR(SMALL(Zoznam!O:O,ROW()-3),"")</f>
        <v/>
      </c>
    </row>
    <row r="1491" spans="2:22" ht="15" x14ac:dyDescent="0.25">
      <c r="B1491" s="89" t="str">
        <f>IF($V1491="","",VLOOKUP($V1491,Zoznam!$O:$W,2,FALSE))</f>
        <v/>
      </c>
      <c r="C1491" s="89" t="str">
        <f>IF($V1491="","",VLOOKUP($V1491,Zoznam!$O:$W,3,FALSE))</f>
        <v/>
      </c>
      <c r="D1491" s="75" t="str">
        <f>IF($V1491="","",VLOOKUP($V1491,Zoznam!$O:$W,4,FALSE))</f>
        <v/>
      </c>
      <c r="E1491" s="75" t="str">
        <f>IF($V1491="","",VLOOKUP($V1491,Zoznam!$O:$W,5,FALSE))</f>
        <v/>
      </c>
      <c r="F1491" s="89" t="str">
        <f>IF($V1491="","",VLOOKUP($V1491,Zoznam!$O:$W,6,FALSE))</f>
        <v/>
      </c>
      <c r="G1491" s="90" t="str">
        <f>IF($V1491="","",VLOOKUP($V1491,Zoznam!$O:$W,7,FALSE))</f>
        <v/>
      </c>
      <c r="H1491" s="91" t="str">
        <f>IF($V1491="","",VLOOKUP($V1491,Zoznam!$O:$W,8,FALSE))</f>
        <v/>
      </c>
      <c r="I1491" s="123" t="str">
        <f>IF($V1491="","",VLOOKUP($V1491,Zoznam!$O:$W,9,FALSE))</f>
        <v/>
      </c>
      <c r="J1491" s="123" t="str">
        <f t="shared" si="115"/>
        <v/>
      </c>
      <c r="K1491" s="90" t="str">
        <f t="shared" si="116"/>
        <v/>
      </c>
      <c r="L1491" s="90" t="str">
        <f t="shared" si="117"/>
        <v/>
      </c>
      <c r="M1491" s="90" t="str">
        <f>IF($I1491="","",IF(C1491=" ",SUMIFS($M:$M,$C:$C,RIGHT($D1491,6)),IF(C1491="  ",SUMIFS($M:$M,$C:$C," "),ROUNDUP(I1491*VLOOKUP(C1491,Aktivity!$C$6:$R$25,8,FALSE),2))))</f>
        <v/>
      </c>
      <c r="N1491" s="90" t="str">
        <f>IF($I1491="","",IF(C1491=" ",SUMIFS($N:$N,$C:$C,RIGHT($D1491,6)),IF(C1491="  ",SUMIFS($N:$N,$C:$C," "),ROUNDDOWN(M1491*VLOOKUP(C1491,Aktivity!$C$6:$R$25,10,FALSE),2))))</f>
        <v/>
      </c>
      <c r="O1491" s="90" t="str">
        <f>IF($I1491="","",IF(C1491=" ",SUMIFS($O:$O,$C:$C,RIGHT($D1491,6)),IF(C1491="  ",SUMIFS($O:$O,$C:$C," "),ROUNDDOWN(I1491*VLOOKUP(C1491,Aktivity!$C$6:$R$25,12,FALSE),2))))</f>
        <v/>
      </c>
      <c r="P1491" s="90" t="str">
        <f t="shared" si="118"/>
        <v/>
      </c>
      <c r="Q1491" s="90" t="str">
        <f>IF($I1491="","",IF(C1491=" ",SUMIFS($Q:$Q,$C:$C,RIGHT($D1491,6)),IF(C1491="  ",SUMIFS($Q:$Q,$C:$C," "),ROUNDDOWN(I1491*VLOOKUP(C1491,Aktivity!$C$6:$R$25,9,FALSE),2))))</f>
        <v/>
      </c>
      <c r="R1491" s="90" t="str">
        <f>IF($I1491="","",IF(C1491=" ",SUMIFS($R:$R,$C:$C,RIGHT($D1491,6)),IF(C1491="  ",SUMIFS($R:$R,$C:$C," "),ROUNDDOWN(Q1491*VLOOKUP(C1491,Aktivity!$C$6:$R$25,10,FALSE),2))))</f>
        <v/>
      </c>
      <c r="S1491" s="90" t="str">
        <f>IF($I1491="","",IF(C1491=" ",SUMIFS($S:$S,$C:$C,RIGHT($D1491,6)),IF(C1491="  ",SUMIFS($S:$S,$C:$C," "),ROUNDDOWN(I1491*VLOOKUP(C1491,Aktivity!$C$6:$R$25,13,FALSE),2))))</f>
        <v/>
      </c>
      <c r="T1491" s="90" t="str">
        <f t="shared" si="119"/>
        <v/>
      </c>
      <c r="V1491" s="13" t="str">
        <f>IFERROR(SMALL(Zoznam!O:O,ROW()-3),"")</f>
        <v/>
      </c>
    </row>
    <row r="1492" spans="2:22" ht="15" x14ac:dyDescent="0.25">
      <c r="B1492" s="89" t="str">
        <f>IF($V1492="","",VLOOKUP($V1492,Zoznam!$O:$W,2,FALSE))</f>
        <v/>
      </c>
      <c r="C1492" s="89" t="str">
        <f>IF($V1492="","",VLOOKUP($V1492,Zoznam!$O:$W,3,FALSE))</f>
        <v/>
      </c>
      <c r="D1492" s="75" t="str">
        <f>IF($V1492="","",VLOOKUP($V1492,Zoznam!$O:$W,4,FALSE))</f>
        <v/>
      </c>
      <c r="E1492" s="75" t="str">
        <f>IF($V1492="","",VLOOKUP($V1492,Zoznam!$O:$W,5,FALSE))</f>
        <v/>
      </c>
      <c r="F1492" s="89" t="str">
        <f>IF($V1492="","",VLOOKUP($V1492,Zoznam!$O:$W,6,FALSE))</f>
        <v/>
      </c>
      <c r="G1492" s="90" t="str">
        <f>IF($V1492="","",VLOOKUP($V1492,Zoznam!$O:$W,7,FALSE))</f>
        <v/>
      </c>
      <c r="H1492" s="91" t="str">
        <f>IF($V1492="","",VLOOKUP($V1492,Zoznam!$O:$W,8,FALSE))</f>
        <v/>
      </c>
      <c r="I1492" s="123" t="str">
        <f>IF($V1492="","",VLOOKUP($V1492,Zoznam!$O:$W,9,FALSE))</f>
        <v/>
      </c>
      <c r="J1492" s="123" t="str">
        <f t="shared" si="115"/>
        <v/>
      </c>
      <c r="K1492" s="90" t="str">
        <f t="shared" si="116"/>
        <v/>
      </c>
      <c r="L1492" s="90" t="str">
        <f t="shared" si="117"/>
        <v/>
      </c>
      <c r="M1492" s="90" t="str">
        <f>IF($I1492="","",IF(C1492=" ",SUMIFS($M:$M,$C:$C,RIGHT($D1492,6)),IF(C1492="  ",SUMIFS($M:$M,$C:$C," "),ROUNDUP(I1492*VLOOKUP(C1492,Aktivity!$C$6:$R$25,8,FALSE),2))))</f>
        <v/>
      </c>
      <c r="N1492" s="90" t="str">
        <f>IF($I1492="","",IF(C1492=" ",SUMIFS($N:$N,$C:$C,RIGHT($D1492,6)),IF(C1492="  ",SUMIFS($N:$N,$C:$C," "),ROUNDDOWN(M1492*VLOOKUP(C1492,Aktivity!$C$6:$R$25,10,FALSE),2))))</f>
        <v/>
      </c>
      <c r="O1492" s="90" t="str">
        <f>IF($I1492="","",IF(C1492=" ",SUMIFS($O:$O,$C:$C,RIGHT($D1492,6)),IF(C1492="  ",SUMIFS($O:$O,$C:$C," "),ROUNDDOWN(I1492*VLOOKUP(C1492,Aktivity!$C$6:$R$25,12,FALSE),2))))</f>
        <v/>
      </c>
      <c r="P1492" s="90" t="str">
        <f t="shared" si="118"/>
        <v/>
      </c>
      <c r="Q1492" s="90" t="str">
        <f>IF($I1492="","",IF(C1492=" ",SUMIFS($Q:$Q,$C:$C,RIGHT($D1492,6)),IF(C1492="  ",SUMIFS($Q:$Q,$C:$C," "),ROUNDDOWN(I1492*VLOOKUP(C1492,Aktivity!$C$6:$R$25,9,FALSE),2))))</f>
        <v/>
      </c>
      <c r="R1492" s="90" t="str">
        <f>IF($I1492="","",IF(C1492=" ",SUMIFS($R:$R,$C:$C,RIGHT($D1492,6)),IF(C1492="  ",SUMIFS($R:$R,$C:$C," "),ROUNDDOWN(Q1492*VLOOKUP(C1492,Aktivity!$C$6:$R$25,10,FALSE),2))))</f>
        <v/>
      </c>
      <c r="S1492" s="90" t="str">
        <f>IF($I1492="","",IF(C1492=" ",SUMIFS($S:$S,$C:$C,RIGHT($D1492,6)),IF(C1492="  ",SUMIFS($S:$S,$C:$C," "),ROUNDDOWN(I1492*VLOOKUP(C1492,Aktivity!$C$6:$R$25,13,FALSE),2))))</f>
        <v/>
      </c>
      <c r="T1492" s="90" t="str">
        <f t="shared" si="119"/>
        <v/>
      </c>
      <c r="V1492" s="13" t="str">
        <f>IFERROR(SMALL(Zoznam!O:O,ROW()-3),"")</f>
        <v/>
      </c>
    </row>
    <row r="1493" spans="2:22" ht="15" x14ac:dyDescent="0.25">
      <c r="B1493" s="89" t="str">
        <f>IF($V1493="","",VLOOKUP($V1493,Zoznam!$O:$W,2,FALSE))</f>
        <v/>
      </c>
      <c r="C1493" s="89" t="str">
        <f>IF($V1493="","",VLOOKUP($V1493,Zoznam!$O:$W,3,FALSE))</f>
        <v/>
      </c>
      <c r="D1493" s="75" t="str">
        <f>IF($V1493="","",VLOOKUP($V1493,Zoznam!$O:$W,4,FALSE))</f>
        <v/>
      </c>
      <c r="E1493" s="75" t="str">
        <f>IF($V1493="","",VLOOKUP($V1493,Zoznam!$O:$W,5,FALSE))</f>
        <v/>
      </c>
      <c r="F1493" s="89" t="str">
        <f>IF($V1493="","",VLOOKUP($V1493,Zoznam!$O:$W,6,FALSE))</f>
        <v/>
      </c>
      <c r="G1493" s="90" t="str">
        <f>IF($V1493="","",VLOOKUP($V1493,Zoznam!$O:$W,7,FALSE))</f>
        <v/>
      </c>
      <c r="H1493" s="91" t="str">
        <f>IF($V1493="","",VLOOKUP($V1493,Zoznam!$O:$W,8,FALSE))</f>
        <v/>
      </c>
      <c r="I1493" s="123" t="str">
        <f>IF($V1493="","",VLOOKUP($V1493,Zoznam!$O:$W,9,FALSE))</f>
        <v/>
      </c>
      <c r="J1493" s="123" t="str">
        <f t="shared" si="115"/>
        <v/>
      </c>
      <c r="K1493" s="90" t="str">
        <f t="shared" si="116"/>
        <v/>
      </c>
      <c r="L1493" s="90" t="str">
        <f t="shared" si="117"/>
        <v/>
      </c>
      <c r="M1493" s="90" t="str">
        <f>IF($I1493="","",IF(C1493=" ",SUMIFS($M:$M,$C:$C,RIGHT($D1493,6)),IF(C1493="  ",SUMIFS($M:$M,$C:$C," "),ROUNDUP(I1493*VLOOKUP(C1493,Aktivity!$C$6:$R$25,8,FALSE),2))))</f>
        <v/>
      </c>
      <c r="N1493" s="90" t="str">
        <f>IF($I1493="","",IF(C1493=" ",SUMIFS($N:$N,$C:$C,RIGHT($D1493,6)),IF(C1493="  ",SUMIFS($N:$N,$C:$C," "),ROUNDDOWN(M1493*VLOOKUP(C1493,Aktivity!$C$6:$R$25,10,FALSE),2))))</f>
        <v/>
      </c>
      <c r="O1493" s="90" t="str">
        <f>IF($I1493="","",IF(C1493=" ",SUMIFS($O:$O,$C:$C,RIGHT($D1493,6)),IF(C1493="  ",SUMIFS($O:$O,$C:$C," "),ROUNDDOWN(I1493*VLOOKUP(C1493,Aktivity!$C$6:$R$25,12,FALSE),2))))</f>
        <v/>
      </c>
      <c r="P1493" s="90" t="str">
        <f t="shared" si="118"/>
        <v/>
      </c>
      <c r="Q1493" s="90" t="str">
        <f>IF($I1493="","",IF(C1493=" ",SUMIFS($Q:$Q,$C:$C,RIGHT($D1493,6)),IF(C1493="  ",SUMIFS($Q:$Q,$C:$C," "),ROUNDDOWN(I1493*VLOOKUP(C1493,Aktivity!$C$6:$R$25,9,FALSE),2))))</f>
        <v/>
      </c>
      <c r="R1493" s="90" t="str">
        <f>IF($I1493="","",IF(C1493=" ",SUMIFS($R:$R,$C:$C,RIGHT($D1493,6)),IF(C1493="  ",SUMIFS($R:$R,$C:$C," "),ROUNDDOWN(Q1493*VLOOKUP(C1493,Aktivity!$C$6:$R$25,10,FALSE),2))))</f>
        <v/>
      </c>
      <c r="S1493" s="90" t="str">
        <f>IF($I1493="","",IF(C1493=" ",SUMIFS($S:$S,$C:$C,RIGHT($D1493,6)),IF(C1493="  ",SUMIFS($S:$S,$C:$C," "),ROUNDDOWN(I1493*VLOOKUP(C1493,Aktivity!$C$6:$R$25,13,FALSE),2))))</f>
        <v/>
      </c>
      <c r="T1493" s="90" t="str">
        <f t="shared" si="119"/>
        <v/>
      </c>
      <c r="V1493" s="13" t="str">
        <f>IFERROR(SMALL(Zoznam!O:O,ROW()-3),"")</f>
        <v/>
      </c>
    </row>
    <row r="1494" spans="2:22" ht="15" x14ac:dyDescent="0.25">
      <c r="B1494" s="89" t="str">
        <f>IF($V1494="","",VLOOKUP($V1494,Zoznam!$O:$W,2,FALSE))</f>
        <v/>
      </c>
      <c r="C1494" s="89" t="str">
        <f>IF($V1494="","",VLOOKUP($V1494,Zoznam!$O:$W,3,FALSE))</f>
        <v/>
      </c>
      <c r="D1494" s="75" t="str">
        <f>IF($V1494="","",VLOOKUP($V1494,Zoznam!$O:$W,4,FALSE))</f>
        <v/>
      </c>
      <c r="E1494" s="75" t="str">
        <f>IF($V1494="","",VLOOKUP($V1494,Zoznam!$O:$W,5,FALSE))</f>
        <v/>
      </c>
      <c r="F1494" s="89" t="str">
        <f>IF($V1494="","",VLOOKUP($V1494,Zoznam!$O:$W,6,FALSE))</f>
        <v/>
      </c>
      <c r="G1494" s="90" t="str">
        <f>IF($V1494="","",VLOOKUP($V1494,Zoznam!$O:$W,7,FALSE))</f>
        <v/>
      </c>
      <c r="H1494" s="91" t="str">
        <f>IF($V1494="","",VLOOKUP($V1494,Zoznam!$O:$W,8,FALSE))</f>
        <v/>
      </c>
      <c r="I1494" s="123" t="str">
        <f>IF($V1494="","",VLOOKUP($V1494,Zoznam!$O:$W,9,FALSE))</f>
        <v/>
      </c>
      <c r="J1494" s="123" t="str">
        <f t="shared" si="115"/>
        <v/>
      </c>
      <c r="K1494" s="90" t="str">
        <f t="shared" si="116"/>
        <v/>
      </c>
      <c r="L1494" s="90" t="str">
        <f t="shared" si="117"/>
        <v/>
      </c>
      <c r="M1494" s="90" t="str">
        <f>IF($I1494="","",IF(C1494=" ",SUMIFS($M:$M,$C:$C,RIGHT($D1494,6)),IF(C1494="  ",SUMIFS($M:$M,$C:$C," "),ROUNDUP(I1494*VLOOKUP(C1494,Aktivity!$C$6:$R$25,8,FALSE),2))))</f>
        <v/>
      </c>
      <c r="N1494" s="90" t="str">
        <f>IF($I1494="","",IF(C1494=" ",SUMIFS($N:$N,$C:$C,RIGHT($D1494,6)),IF(C1494="  ",SUMIFS($N:$N,$C:$C," "),ROUNDDOWN(M1494*VLOOKUP(C1494,Aktivity!$C$6:$R$25,10,FALSE),2))))</f>
        <v/>
      </c>
      <c r="O1494" s="90" t="str">
        <f>IF($I1494="","",IF(C1494=" ",SUMIFS($O:$O,$C:$C,RIGHT($D1494,6)),IF(C1494="  ",SUMIFS($O:$O,$C:$C," "),ROUNDDOWN(I1494*VLOOKUP(C1494,Aktivity!$C$6:$R$25,12,FALSE),2))))</f>
        <v/>
      </c>
      <c r="P1494" s="90" t="str">
        <f t="shared" si="118"/>
        <v/>
      </c>
      <c r="Q1494" s="90" t="str">
        <f>IF($I1494="","",IF(C1494=" ",SUMIFS($Q:$Q,$C:$C,RIGHT($D1494,6)),IF(C1494="  ",SUMIFS($Q:$Q,$C:$C," "),ROUNDDOWN(I1494*VLOOKUP(C1494,Aktivity!$C$6:$R$25,9,FALSE),2))))</f>
        <v/>
      </c>
      <c r="R1494" s="90" t="str">
        <f>IF($I1494="","",IF(C1494=" ",SUMIFS($R:$R,$C:$C,RIGHT($D1494,6)),IF(C1494="  ",SUMIFS($R:$R,$C:$C," "),ROUNDDOWN(Q1494*VLOOKUP(C1494,Aktivity!$C$6:$R$25,10,FALSE),2))))</f>
        <v/>
      </c>
      <c r="S1494" s="90" t="str">
        <f>IF($I1494="","",IF(C1494=" ",SUMIFS($S:$S,$C:$C,RIGHT($D1494,6)),IF(C1494="  ",SUMIFS($S:$S,$C:$C," "),ROUNDDOWN(I1494*VLOOKUP(C1494,Aktivity!$C$6:$R$25,13,FALSE),2))))</f>
        <v/>
      </c>
      <c r="T1494" s="90" t="str">
        <f t="shared" si="119"/>
        <v/>
      </c>
      <c r="V1494" s="13" t="str">
        <f>IFERROR(SMALL(Zoznam!O:O,ROW()-3),"")</f>
        <v/>
      </c>
    </row>
    <row r="1495" spans="2:22" ht="15" x14ac:dyDescent="0.25">
      <c r="B1495" s="89" t="str">
        <f>IF($V1495="","",VLOOKUP($V1495,Zoznam!$O:$W,2,FALSE))</f>
        <v/>
      </c>
      <c r="C1495" s="89" t="str">
        <f>IF($V1495="","",VLOOKUP($V1495,Zoznam!$O:$W,3,FALSE))</f>
        <v/>
      </c>
      <c r="D1495" s="75" t="str">
        <f>IF($V1495="","",VLOOKUP($V1495,Zoznam!$O:$W,4,FALSE))</f>
        <v/>
      </c>
      <c r="E1495" s="75" t="str">
        <f>IF($V1495="","",VLOOKUP($V1495,Zoznam!$O:$W,5,FALSE))</f>
        <v/>
      </c>
      <c r="F1495" s="89" t="str">
        <f>IF($V1495="","",VLOOKUP($V1495,Zoznam!$O:$W,6,FALSE))</f>
        <v/>
      </c>
      <c r="G1495" s="90" t="str">
        <f>IF($V1495="","",VLOOKUP($V1495,Zoznam!$O:$W,7,FALSE))</f>
        <v/>
      </c>
      <c r="H1495" s="91" t="str">
        <f>IF($V1495="","",VLOOKUP($V1495,Zoznam!$O:$W,8,FALSE))</f>
        <v/>
      </c>
      <c r="I1495" s="123" t="str">
        <f>IF($V1495="","",VLOOKUP($V1495,Zoznam!$O:$W,9,FALSE))</f>
        <v/>
      </c>
      <c r="J1495" s="123" t="str">
        <f t="shared" si="115"/>
        <v/>
      </c>
      <c r="K1495" s="90" t="str">
        <f t="shared" si="116"/>
        <v/>
      </c>
      <c r="L1495" s="90" t="str">
        <f t="shared" si="117"/>
        <v/>
      </c>
      <c r="M1495" s="90" t="str">
        <f>IF($I1495="","",IF(C1495=" ",SUMIFS($M:$M,$C:$C,RIGHT($D1495,6)),IF(C1495="  ",SUMIFS($M:$M,$C:$C," "),ROUNDUP(I1495*VLOOKUP(C1495,Aktivity!$C$6:$R$25,8,FALSE),2))))</f>
        <v/>
      </c>
      <c r="N1495" s="90" t="str">
        <f>IF($I1495="","",IF(C1495=" ",SUMIFS($N:$N,$C:$C,RIGHT($D1495,6)),IF(C1495="  ",SUMIFS($N:$N,$C:$C," "),ROUNDDOWN(M1495*VLOOKUP(C1495,Aktivity!$C$6:$R$25,10,FALSE),2))))</f>
        <v/>
      </c>
      <c r="O1495" s="90" t="str">
        <f>IF($I1495="","",IF(C1495=" ",SUMIFS($O:$O,$C:$C,RIGHT($D1495,6)),IF(C1495="  ",SUMIFS($O:$O,$C:$C," "),ROUNDDOWN(I1495*VLOOKUP(C1495,Aktivity!$C$6:$R$25,12,FALSE),2))))</f>
        <v/>
      </c>
      <c r="P1495" s="90" t="str">
        <f t="shared" si="118"/>
        <v/>
      </c>
      <c r="Q1495" s="90" t="str">
        <f>IF($I1495="","",IF(C1495=" ",SUMIFS($Q:$Q,$C:$C,RIGHT($D1495,6)),IF(C1495="  ",SUMIFS($Q:$Q,$C:$C," "),ROUNDDOWN(I1495*VLOOKUP(C1495,Aktivity!$C$6:$R$25,9,FALSE),2))))</f>
        <v/>
      </c>
      <c r="R1495" s="90" t="str">
        <f>IF($I1495="","",IF(C1495=" ",SUMIFS($R:$R,$C:$C,RIGHT($D1495,6)),IF(C1495="  ",SUMIFS($R:$R,$C:$C," "),ROUNDDOWN(Q1495*VLOOKUP(C1495,Aktivity!$C$6:$R$25,10,FALSE),2))))</f>
        <v/>
      </c>
      <c r="S1495" s="90" t="str">
        <f>IF($I1495="","",IF(C1495=" ",SUMIFS($S:$S,$C:$C,RIGHT($D1495,6)),IF(C1495="  ",SUMIFS($S:$S,$C:$C," "),ROUNDDOWN(I1495*VLOOKUP(C1495,Aktivity!$C$6:$R$25,13,FALSE),2))))</f>
        <v/>
      </c>
      <c r="T1495" s="90" t="str">
        <f t="shared" si="119"/>
        <v/>
      </c>
      <c r="V1495" s="13" t="str">
        <f>IFERROR(SMALL(Zoznam!O:O,ROW()-3),"")</f>
        <v/>
      </c>
    </row>
    <row r="1496" spans="2:22" ht="15" x14ac:dyDescent="0.25">
      <c r="B1496" s="89" t="str">
        <f>IF($V1496="","",VLOOKUP($V1496,Zoznam!$O:$W,2,FALSE))</f>
        <v/>
      </c>
      <c r="C1496" s="89" t="str">
        <f>IF($V1496="","",VLOOKUP($V1496,Zoznam!$O:$W,3,FALSE))</f>
        <v/>
      </c>
      <c r="D1496" s="75" t="str">
        <f>IF($V1496="","",VLOOKUP($V1496,Zoznam!$O:$W,4,FALSE))</f>
        <v/>
      </c>
      <c r="E1496" s="75" t="str">
        <f>IF($V1496="","",VLOOKUP($V1496,Zoznam!$O:$W,5,FALSE))</f>
        <v/>
      </c>
      <c r="F1496" s="89" t="str">
        <f>IF($V1496="","",VLOOKUP($V1496,Zoznam!$O:$W,6,FALSE))</f>
        <v/>
      </c>
      <c r="G1496" s="90" t="str">
        <f>IF($V1496="","",VLOOKUP($V1496,Zoznam!$O:$W,7,FALSE))</f>
        <v/>
      </c>
      <c r="H1496" s="91" t="str">
        <f>IF($V1496="","",VLOOKUP($V1496,Zoznam!$O:$W,8,FALSE))</f>
        <v/>
      </c>
      <c r="I1496" s="123" t="str">
        <f>IF($V1496="","",VLOOKUP($V1496,Zoznam!$O:$W,9,FALSE))</f>
        <v/>
      </c>
      <c r="J1496" s="123" t="str">
        <f t="shared" si="115"/>
        <v/>
      </c>
      <c r="K1496" s="90" t="str">
        <f t="shared" si="116"/>
        <v/>
      </c>
      <c r="L1496" s="90" t="str">
        <f t="shared" si="117"/>
        <v/>
      </c>
      <c r="M1496" s="90" t="str">
        <f>IF($I1496="","",IF(C1496=" ",SUMIFS($M:$M,$C:$C,RIGHT($D1496,6)),IF(C1496="  ",SUMIFS($M:$M,$C:$C," "),ROUNDUP(I1496*VLOOKUP(C1496,Aktivity!$C$6:$R$25,8,FALSE),2))))</f>
        <v/>
      </c>
      <c r="N1496" s="90" t="str">
        <f>IF($I1496="","",IF(C1496=" ",SUMIFS($N:$N,$C:$C,RIGHT($D1496,6)),IF(C1496="  ",SUMIFS($N:$N,$C:$C," "),ROUNDDOWN(M1496*VLOOKUP(C1496,Aktivity!$C$6:$R$25,10,FALSE),2))))</f>
        <v/>
      </c>
      <c r="O1496" s="90" t="str">
        <f>IF($I1496="","",IF(C1496=" ",SUMIFS($O:$O,$C:$C,RIGHT($D1496,6)),IF(C1496="  ",SUMIFS($O:$O,$C:$C," "),ROUNDDOWN(I1496*VLOOKUP(C1496,Aktivity!$C$6:$R$25,12,FALSE),2))))</f>
        <v/>
      </c>
      <c r="P1496" s="90" t="str">
        <f t="shared" si="118"/>
        <v/>
      </c>
      <c r="Q1496" s="90" t="str">
        <f>IF($I1496="","",IF(C1496=" ",SUMIFS($Q:$Q,$C:$C,RIGHT($D1496,6)),IF(C1496="  ",SUMIFS($Q:$Q,$C:$C," "),ROUNDDOWN(I1496*VLOOKUP(C1496,Aktivity!$C$6:$R$25,9,FALSE),2))))</f>
        <v/>
      </c>
      <c r="R1496" s="90" t="str">
        <f>IF($I1496="","",IF(C1496=" ",SUMIFS($R:$R,$C:$C,RIGHT($D1496,6)),IF(C1496="  ",SUMIFS($R:$R,$C:$C," "),ROUNDDOWN(Q1496*VLOOKUP(C1496,Aktivity!$C$6:$R$25,10,FALSE),2))))</f>
        <v/>
      </c>
      <c r="S1496" s="90" t="str">
        <f>IF($I1496="","",IF(C1496=" ",SUMIFS($S:$S,$C:$C,RIGHT($D1496,6)),IF(C1496="  ",SUMIFS($S:$S,$C:$C," "),ROUNDDOWN(I1496*VLOOKUP(C1496,Aktivity!$C$6:$R$25,13,FALSE),2))))</f>
        <v/>
      </c>
      <c r="T1496" s="90" t="str">
        <f t="shared" si="119"/>
        <v/>
      </c>
      <c r="V1496" s="13" t="str">
        <f>IFERROR(SMALL(Zoznam!O:O,ROW()-3),"")</f>
        <v/>
      </c>
    </row>
    <row r="1497" spans="2:22" ht="15" x14ac:dyDescent="0.25">
      <c r="B1497" s="89" t="str">
        <f>IF($V1497="","",VLOOKUP($V1497,Zoznam!$O:$W,2,FALSE))</f>
        <v/>
      </c>
      <c r="C1497" s="89" t="str">
        <f>IF($V1497="","",VLOOKUP($V1497,Zoznam!$O:$W,3,FALSE))</f>
        <v/>
      </c>
      <c r="D1497" s="75" t="str">
        <f>IF($V1497="","",VLOOKUP($V1497,Zoznam!$O:$W,4,FALSE))</f>
        <v/>
      </c>
      <c r="E1497" s="75" t="str">
        <f>IF($V1497="","",VLOOKUP($V1497,Zoznam!$O:$W,5,FALSE))</f>
        <v/>
      </c>
      <c r="F1497" s="89" t="str">
        <f>IF($V1497="","",VLOOKUP($V1497,Zoznam!$O:$W,6,FALSE))</f>
        <v/>
      </c>
      <c r="G1497" s="90" t="str">
        <f>IF($V1497="","",VLOOKUP($V1497,Zoznam!$O:$W,7,FALSE))</f>
        <v/>
      </c>
      <c r="H1497" s="91" t="str">
        <f>IF($V1497="","",VLOOKUP($V1497,Zoznam!$O:$W,8,FALSE))</f>
        <v/>
      </c>
      <c r="I1497" s="123" t="str">
        <f>IF($V1497="","",VLOOKUP($V1497,Zoznam!$O:$W,9,FALSE))</f>
        <v/>
      </c>
      <c r="J1497" s="123" t="str">
        <f t="shared" si="115"/>
        <v/>
      </c>
      <c r="K1497" s="90" t="str">
        <f t="shared" si="116"/>
        <v/>
      </c>
      <c r="L1497" s="90" t="str">
        <f t="shared" si="117"/>
        <v/>
      </c>
      <c r="M1497" s="90" t="str">
        <f>IF($I1497="","",IF(C1497=" ",SUMIFS($M:$M,$C:$C,RIGHT($D1497,6)),IF(C1497="  ",SUMIFS($M:$M,$C:$C," "),ROUNDUP(I1497*VLOOKUP(C1497,Aktivity!$C$6:$R$25,8,FALSE),2))))</f>
        <v/>
      </c>
      <c r="N1497" s="90" t="str">
        <f>IF($I1497="","",IF(C1497=" ",SUMIFS($N:$N,$C:$C,RIGHT($D1497,6)),IF(C1497="  ",SUMIFS($N:$N,$C:$C," "),ROUNDDOWN(M1497*VLOOKUP(C1497,Aktivity!$C$6:$R$25,10,FALSE),2))))</f>
        <v/>
      </c>
      <c r="O1497" s="90" t="str">
        <f>IF($I1497="","",IF(C1497=" ",SUMIFS($O:$O,$C:$C,RIGHT($D1497,6)),IF(C1497="  ",SUMIFS($O:$O,$C:$C," "),ROUNDDOWN(I1497*VLOOKUP(C1497,Aktivity!$C$6:$R$25,12,FALSE),2))))</f>
        <v/>
      </c>
      <c r="P1497" s="90" t="str">
        <f t="shared" si="118"/>
        <v/>
      </c>
      <c r="Q1497" s="90" t="str">
        <f>IF($I1497="","",IF(C1497=" ",SUMIFS($Q:$Q,$C:$C,RIGHT($D1497,6)),IF(C1497="  ",SUMIFS($Q:$Q,$C:$C," "),ROUNDDOWN(I1497*VLOOKUP(C1497,Aktivity!$C$6:$R$25,9,FALSE),2))))</f>
        <v/>
      </c>
      <c r="R1497" s="90" t="str">
        <f>IF($I1497="","",IF(C1497=" ",SUMIFS($R:$R,$C:$C,RIGHT($D1497,6)),IF(C1497="  ",SUMIFS($R:$R,$C:$C," "),ROUNDDOWN(Q1497*VLOOKUP(C1497,Aktivity!$C$6:$R$25,10,FALSE),2))))</f>
        <v/>
      </c>
      <c r="S1497" s="90" t="str">
        <f>IF($I1497="","",IF(C1497=" ",SUMIFS($S:$S,$C:$C,RIGHT($D1497,6)),IF(C1497="  ",SUMIFS($S:$S,$C:$C," "),ROUNDDOWN(I1497*VLOOKUP(C1497,Aktivity!$C$6:$R$25,13,FALSE),2))))</f>
        <v/>
      </c>
      <c r="T1497" s="90" t="str">
        <f t="shared" si="119"/>
        <v/>
      </c>
      <c r="V1497" s="13" t="str">
        <f>IFERROR(SMALL(Zoznam!O:O,ROW()-3),"")</f>
        <v/>
      </c>
    </row>
    <row r="1498" spans="2:22" ht="15" x14ac:dyDescent="0.25">
      <c r="B1498" s="89" t="str">
        <f>IF($V1498="","",VLOOKUP($V1498,Zoznam!$O:$W,2,FALSE))</f>
        <v/>
      </c>
      <c r="C1498" s="89" t="str">
        <f>IF($V1498="","",VLOOKUP($V1498,Zoznam!$O:$W,3,FALSE))</f>
        <v/>
      </c>
      <c r="D1498" s="75" t="str">
        <f>IF($V1498="","",VLOOKUP($V1498,Zoznam!$O:$W,4,FALSE))</f>
        <v/>
      </c>
      <c r="E1498" s="75" t="str">
        <f>IF($V1498="","",VLOOKUP($V1498,Zoznam!$O:$W,5,FALSE))</f>
        <v/>
      </c>
      <c r="F1498" s="89" t="str">
        <f>IF($V1498="","",VLOOKUP($V1498,Zoznam!$O:$W,6,FALSE))</f>
        <v/>
      </c>
      <c r="G1498" s="90" t="str">
        <f>IF($V1498="","",VLOOKUP($V1498,Zoznam!$O:$W,7,FALSE))</f>
        <v/>
      </c>
      <c r="H1498" s="91" t="str">
        <f>IF($V1498="","",VLOOKUP($V1498,Zoznam!$O:$W,8,FALSE))</f>
        <v/>
      </c>
      <c r="I1498" s="123" t="str">
        <f>IF($V1498="","",VLOOKUP($V1498,Zoznam!$O:$W,9,FALSE))</f>
        <v/>
      </c>
      <c r="J1498" s="123" t="str">
        <f t="shared" si="115"/>
        <v/>
      </c>
      <c r="K1498" s="90" t="str">
        <f t="shared" si="116"/>
        <v/>
      </c>
      <c r="L1498" s="90" t="str">
        <f t="shared" si="117"/>
        <v/>
      </c>
      <c r="M1498" s="90" t="str">
        <f>IF($I1498="","",IF(C1498=" ",SUMIFS($M:$M,$C:$C,RIGHT($D1498,6)),IF(C1498="  ",SUMIFS($M:$M,$C:$C," "),ROUNDUP(I1498*VLOOKUP(C1498,Aktivity!$C$6:$R$25,8,FALSE),2))))</f>
        <v/>
      </c>
      <c r="N1498" s="90" t="str">
        <f>IF($I1498="","",IF(C1498=" ",SUMIFS($N:$N,$C:$C,RIGHT($D1498,6)),IF(C1498="  ",SUMIFS($N:$N,$C:$C," "),ROUNDDOWN(M1498*VLOOKUP(C1498,Aktivity!$C$6:$R$25,10,FALSE),2))))</f>
        <v/>
      </c>
      <c r="O1498" s="90" t="str">
        <f>IF($I1498="","",IF(C1498=" ",SUMIFS($O:$O,$C:$C,RIGHT($D1498,6)),IF(C1498="  ",SUMIFS($O:$O,$C:$C," "),ROUNDDOWN(I1498*VLOOKUP(C1498,Aktivity!$C$6:$R$25,12,FALSE),2))))</f>
        <v/>
      </c>
      <c r="P1498" s="90" t="str">
        <f t="shared" si="118"/>
        <v/>
      </c>
      <c r="Q1498" s="90" t="str">
        <f>IF($I1498="","",IF(C1498=" ",SUMIFS($Q:$Q,$C:$C,RIGHT($D1498,6)),IF(C1498="  ",SUMIFS($Q:$Q,$C:$C," "),ROUNDDOWN(I1498*VLOOKUP(C1498,Aktivity!$C$6:$R$25,9,FALSE),2))))</f>
        <v/>
      </c>
      <c r="R1498" s="90" t="str">
        <f>IF($I1498="","",IF(C1498=" ",SUMIFS($R:$R,$C:$C,RIGHT($D1498,6)),IF(C1498="  ",SUMIFS($R:$R,$C:$C," "),ROUNDDOWN(Q1498*VLOOKUP(C1498,Aktivity!$C$6:$R$25,10,FALSE),2))))</f>
        <v/>
      </c>
      <c r="S1498" s="90" t="str">
        <f>IF($I1498="","",IF(C1498=" ",SUMIFS($S:$S,$C:$C,RIGHT($D1498,6)),IF(C1498="  ",SUMIFS($S:$S,$C:$C," "),ROUNDDOWN(I1498*VLOOKUP(C1498,Aktivity!$C$6:$R$25,13,FALSE),2))))</f>
        <v/>
      </c>
      <c r="T1498" s="90" t="str">
        <f t="shared" si="119"/>
        <v/>
      </c>
      <c r="V1498" s="13" t="str">
        <f>IFERROR(SMALL(Zoznam!O:O,ROW()-3),"")</f>
        <v/>
      </c>
    </row>
    <row r="1499" spans="2:22" ht="15" x14ac:dyDescent="0.25">
      <c r="B1499" s="89" t="str">
        <f>IF($V1499="","",VLOOKUP($V1499,Zoznam!$O:$W,2,FALSE))</f>
        <v/>
      </c>
      <c r="C1499" s="89" t="str">
        <f>IF($V1499="","",VLOOKUP($V1499,Zoznam!$O:$W,3,FALSE))</f>
        <v/>
      </c>
      <c r="D1499" s="75" t="str">
        <f>IF($V1499="","",VLOOKUP($V1499,Zoznam!$O:$W,4,FALSE))</f>
        <v/>
      </c>
      <c r="E1499" s="75" t="str">
        <f>IF($V1499="","",VLOOKUP($V1499,Zoznam!$O:$W,5,FALSE))</f>
        <v/>
      </c>
      <c r="F1499" s="89" t="str">
        <f>IF($V1499="","",VLOOKUP($V1499,Zoznam!$O:$W,6,FALSE))</f>
        <v/>
      </c>
      <c r="G1499" s="90" t="str">
        <f>IF($V1499="","",VLOOKUP($V1499,Zoznam!$O:$W,7,FALSE))</f>
        <v/>
      </c>
      <c r="H1499" s="91" t="str">
        <f>IF($V1499="","",VLOOKUP($V1499,Zoznam!$O:$W,8,FALSE))</f>
        <v/>
      </c>
      <c r="I1499" s="123" t="str">
        <f>IF($V1499="","",VLOOKUP($V1499,Zoznam!$O:$W,9,FALSE))</f>
        <v/>
      </c>
      <c r="J1499" s="123" t="str">
        <f t="shared" si="115"/>
        <v/>
      </c>
      <c r="K1499" s="90" t="str">
        <f t="shared" si="116"/>
        <v/>
      </c>
      <c r="L1499" s="90" t="str">
        <f t="shared" si="117"/>
        <v/>
      </c>
      <c r="M1499" s="90" t="str">
        <f>IF($I1499="","",IF(C1499=" ",SUMIFS($M:$M,$C:$C,RIGHT($D1499,6)),IF(C1499="  ",SUMIFS($M:$M,$C:$C," "),ROUNDUP(I1499*VLOOKUP(C1499,Aktivity!$C$6:$R$25,8,FALSE),2))))</f>
        <v/>
      </c>
      <c r="N1499" s="90" t="str">
        <f>IF($I1499="","",IF(C1499=" ",SUMIFS($N:$N,$C:$C,RIGHT($D1499,6)),IF(C1499="  ",SUMIFS($N:$N,$C:$C," "),ROUNDDOWN(M1499*VLOOKUP(C1499,Aktivity!$C$6:$R$25,10,FALSE),2))))</f>
        <v/>
      </c>
      <c r="O1499" s="90" t="str">
        <f>IF($I1499="","",IF(C1499=" ",SUMIFS($O:$O,$C:$C,RIGHT($D1499,6)),IF(C1499="  ",SUMIFS($O:$O,$C:$C," "),ROUNDDOWN(I1499*VLOOKUP(C1499,Aktivity!$C$6:$R$25,12,FALSE),2))))</f>
        <v/>
      </c>
      <c r="P1499" s="90" t="str">
        <f t="shared" si="118"/>
        <v/>
      </c>
      <c r="Q1499" s="90" t="str">
        <f>IF($I1499="","",IF(C1499=" ",SUMIFS($Q:$Q,$C:$C,RIGHT($D1499,6)),IF(C1499="  ",SUMIFS($Q:$Q,$C:$C," "),ROUNDDOWN(I1499*VLOOKUP(C1499,Aktivity!$C$6:$R$25,9,FALSE),2))))</f>
        <v/>
      </c>
      <c r="R1499" s="90" t="str">
        <f>IF($I1499="","",IF(C1499=" ",SUMIFS($R:$R,$C:$C,RIGHT($D1499,6)),IF(C1499="  ",SUMIFS($R:$R,$C:$C," "),ROUNDDOWN(Q1499*VLOOKUP(C1499,Aktivity!$C$6:$R$25,10,FALSE),2))))</f>
        <v/>
      </c>
      <c r="S1499" s="90" t="str">
        <f>IF($I1499="","",IF(C1499=" ",SUMIFS($S:$S,$C:$C,RIGHT($D1499,6)),IF(C1499="  ",SUMIFS($S:$S,$C:$C," "),ROUNDDOWN(I1499*VLOOKUP(C1499,Aktivity!$C$6:$R$25,13,FALSE),2))))</f>
        <v/>
      </c>
      <c r="T1499" s="90" t="str">
        <f t="shared" si="119"/>
        <v/>
      </c>
      <c r="V1499" s="13" t="str">
        <f>IFERROR(SMALL(Zoznam!O:O,ROW()-3),"")</f>
        <v/>
      </c>
    </row>
    <row r="1500" spans="2:22" ht="15" x14ac:dyDescent="0.25">
      <c r="B1500" s="89" t="str">
        <f>IF($V1500="","",VLOOKUP($V1500,Zoznam!$O:$W,2,FALSE))</f>
        <v/>
      </c>
      <c r="C1500" s="89" t="str">
        <f>IF($V1500="","",VLOOKUP($V1500,Zoznam!$O:$W,3,FALSE))</f>
        <v/>
      </c>
      <c r="D1500" s="75" t="str">
        <f>IF($V1500="","",VLOOKUP($V1500,Zoznam!$O:$W,4,FALSE))</f>
        <v/>
      </c>
      <c r="E1500" s="75" t="str">
        <f>IF($V1500="","",VLOOKUP($V1500,Zoznam!$O:$W,5,FALSE))</f>
        <v/>
      </c>
      <c r="F1500" s="89" t="str">
        <f>IF($V1500="","",VLOOKUP($V1500,Zoznam!$O:$W,6,FALSE))</f>
        <v/>
      </c>
      <c r="G1500" s="90" t="str">
        <f>IF($V1500="","",VLOOKUP($V1500,Zoznam!$O:$W,7,FALSE))</f>
        <v/>
      </c>
      <c r="H1500" s="91" t="str">
        <f>IF($V1500="","",VLOOKUP($V1500,Zoznam!$O:$W,8,FALSE))</f>
        <v/>
      </c>
      <c r="I1500" s="123" t="str">
        <f>IF($V1500="","",VLOOKUP($V1500,Zoznam!$O:$W,9,FALSE))</f>
        <v/>
      </c>
      <c r="J1500" s="123" t="str">
        <f t="shared" si="115"/>
        <v/>
      </c>
      <c r="K1500" s="90" t="str">
        <f t="shared" si="116"/>
        <v/>
      </c>
      <c r="L1500" s="90" t="str">
        <f t="shared" si="117"/>
        <v/>
      </c>
      <c r="M1500" s="90" t="str">
        <f>IF($I1500="","",IF(C1500=" ",SUMIFS($M:$M,$C:$C,RIGHT($D1500,6)),IF(C1500="  ",SUMIFS($M:$M,$C:$C," "),ROUNDUP(I1500*VLOOKUP(C1500,Aktivity!$C$6:$R$25,8,FALSE),2))))</f>
        <v/>
      </c>
      <c r="N1500" s="90" t="str">
        <f>IF($I1500="","",IF(C1500=" ",SUMIFS($N:$N,$C:$C,RIGHT($D1500,6)),IF(C1500="  ",SUMIFS($N:$N,$C:$C," "),ROUNDDOWN(M1500*VLOOKUP(C1500,Aktivity!$C$6:$R$25,10,FALSE),2))))</f>
        <v/>
      </c>
      <c r="O1500" s="90" t="str">
        <f>IF($I1500="","",IF(C1500=" ",SUMIFS($O:$O,$C:$C,RIGHT($D1500,6)),IF(C1500="  ",SUMIFS($O:$O,$C:$C," "),ROUNDDOWN(I1500*VLOOKUP(C1500,Aktivity!$C$6:$R$25,12,FALSE),2))))</f>
        <v/>
      </c>
      <c r="P1500" s="90" t="str">
        <f t="shared" si="118"/>
        <v/>
      </c>
      <c r="Q1500" s="90" t="str">
        <f>IF($I1500="","",IF(C1500=" ",SUMIFS($Q:$Q,$C:$C,RIGHT($D1500,6)),IF(C1500="  ",SUMIFS($Q:$Q,$C:$C," "),ROUNDDOWN(I1500*VLOOKUP(C1500,Aktivity!$C$6:$R$25,9,FALSE),2))))</f>
        <v/>
      </c>
      <c r="R1500" s="90" t="str">
        <f>IF($I1500="","",IF(C1500=" ",SUMIFS($R:$R,$C:$C,RIGHT($D1500,6)),IF(C1500="  ",SUMIFS($R:$R,$C:$C," "),ROUNDDOWN(Q1500*VLOOKUP(C1500,Aktivity!$C$6:$R$25,10,FALSE),2))))</f>
        <v/>
      </c>
      <c r="S1500" s="90" t="str">
        <f>IF($I1500="","",IF(C1500=" ",SUMIFS($S:$S,$C:$C,RIGHT($D1500,6)),IF(C1500="  ",SUMIFS($S:$S,$C:$C," "),ROUNDDOWN(I1500*VLOOKUP(C1500,Aktivity!$C$6:$R$25,13,FALSE),2))))</f>
        <v/>
      </c>
      <c r="T1500" s="90" t="str">
        <f t="shared" si="119"/>
        <v/>
      </c>
      <c r="V1500" s="13" t="str">
        <f>IFERROR(SMALL(Zoznam!O:O,ROW()-3),"")</f>
        <v/>
      </c>
    </row>
    <row r="1501" spans="2:22" ht="15" x14ac:dyDescent="0.25">
      <c r="B1501" s="89" t="str">
        <f>IF($V1501="","",VLOOKUP($V1501,Zoznam!$O:$W,2,FALSE))</f>
        <v/>
      </c>
      <c r="C1501" s="89" t="str">
        <f>IF($V1501="","",VLOOKUP($V1501,Zoznam!$O:$W,3,FALSE))</f>
        <v/>
      </c>
      <c r="D1501" s="75" t="str">
        <f>IF($V1501="","",VLOOKUP($V1501,Zoznam!$O:$W,4,FALSE))</f>
        <v/>
      </c>
      <c r="E1501" s="75" t="str">
        <f>IF($V1501="","",VLOOKUP($V1501,Zoznam!$O:$W,5,FALSE))</f>
        <v/>
      </c>
      <c r="F1501" s="89" t="str">
        <f>IF($V1501="","",VLOOKUP($V1501,Zoznam!$O:$W,6,FALSE))</f>
        <v/>
      </c>
      <c r="G1501" s="90" t="str">
        <f>IF($V1501="","",VLOOKUP($V1501,Zoznam!$O:$W,7,FALSE))</f>
        <v/>
      </c>
      <c r="H1501" s="91" t="str">
        <f>IF($V1501="","",VLOOKUP($V1501,Zoznam!$O:$W,8,FALSE))</f>
        <v/>
      </c>
      <c r="I1501" s="123" t="str">
        <f>IF($V1501="","",VLOOKUP($V1501,Zoznam!$O:$W,9,FALSE))</f>
        <v/>
      </c>
      <c r="J1501" s="123" t="str">
        <f t="shared" si="115"/>
        <v/>
      </c>
      <c r="K1501" s="90" t="str">
        <f t="shared" si="116"/>
        <v/>
      </c>
      <c r="L1501" s="90" t="str">
        <f t="shared" si="117"/>
        <v/>
      </c>
      <c r="M1501" s="90" t="str">
        <f>IF($I1501="","",IF(C1501=" ",SUMIFS($M:$M,$C:$C,RIGHT($D1501,6)),IF(C1501="  ",SUMIFS($M:$M,$C:$C," "),ROUNDUP(I1501*VLOOKUP(C1501,Aktivity!$C$6:$R$25,8,FALSE),2))))</f>
        <v/>
      </c>
      <c r="N1501" s="90" t="str">
        <f>IF($I1501="","",IF(C1501=" ",SUMIFS($N:$N,$C:$C,RIGHT($D1501,6)),IF(C1501="  ",SUMIFS($N:$N,$C:$C," "),ROUNDDOWN(M1501*VLOOKUP(C1501,Aktivity!$C$6:$R$25,10,FALSE),2))))</f>
        <v/>
      </c>
      <c r="O1501" s="90" t="str">
        <f>IF($I1501="","",IF(C1501=" ",SUMIFS($O:$O,$C:$C,RIGHT($D1501,6)),IF(C1501="  ",SUMIFS($O:$O,$C:$C," "),ROUNDDOWN(I1501*VLOOKUP(C1501,Aktivity!$C$6:$R$25,12,FALSE),2))))</f>
        <v/>
      </c>
      <c r="P1501" s="90" t="str">
        <f t="shared" si="118"/>
        <v/>
      </c>
      <c r="Q1501" s="90" t="str">
        <f>IF($I1501="","",IF(C1501=" ",SUMIFS($Q:$Q,$C:$C,RIGHT($D1501,6)),IF(C1501="  ",SUMIFS($Q:$Q,$C:$C," "),ROUNDDOWN(I1501*VLOOKUP(C1501,Aktivity!$C$6:$R$25,9,FALSE),2))))</f>
        <v/>
      </c>
      <c r="R1501" s="90" t="str">
        <f>IF($I1501="","",IF(C1501=" ",SUMIFS($R:$R,$C:$C,RIGHT($D1501,6)),IF(C1501="  ",SUMIFS($R:$R,$C:$C," "),ROUNDDOWN(Q1501*VLOOKUP(C1501,Aktivity!$C$6:$R$25,10,FALSE),2))))</f>
        <v/>
      </c>
      <c r="S1501" s="90" t="str">
        <f>IF($I1501="","",IF(C1501=" ",SUMIFS($S:$S,$C:$C,RIGHT($D1501,6)),IF(C1501="  ",SUMIFS($S:$S,$C:$C," "),ROUNDDOWN(I1501*VLOOKUP(C1501,Aktivity!$C$6:$R$25,13,FALSE),2))))</f>
        <v/>
      </c>
      <c r="T1501" s="90" t="str">
        <f t="shared" si="119"/>
        <v/>
      </c>
      <c r="V1501" s="13" t="str">
        <f>IFERROR(SMALL(Zoznam!O:O,ROW()-3),"")</f>
        <v/>
      </c>
    </row>
    <row r="1502" spans="2:22" ht="15" x14ac:dyDescent="0.25">
      <c r="B1502" s="89" t="str">
        <f>IF($V1502="","",VLOOKUP($V1502,Zoznam!$O:$W,2,FALSE))</f>
        <v/>
      </c>
      <c r="C1502" s="89" t="str">
        <f>IF($V1502="","",VLOOKUP($V1502,Zoznam!$O:$W,3,FALSE))</f>
        <v/>
      </c>
      <c r="D1502" s="75" t="str">
        <f>IF($V1502="","",VLOOKUP($V1502,Zoznam!$O:$W,4,FALSE))</f>
        <v/>
      </c>
      <c r="E1502" s="75" t="str">
        <f>IF($V1502="","",VLOOKUP($V1502,Zoznam!$O:$W,5,FALSE))</f>
        <v/>
      </c>
      <c r="F1502" s="89" t="str">
        <f>IF($V1502="","",VLOOKUP($V1502,Zoznam!$O:$W,6,FALSE))</f>
        <v/>
      </c>
      <c r="G1502" s="90" t="str">
        <f>IF($V1502="","",VLOOKUP($V1502,Zoznam!$O:$W,7,FALSE))</f>
        <v/>
      </c>
      <c r="H1502" s="91" t="str">
        <f>IF($V1502="","",VLOOKUP($V1502,Zoznam!$O:$W,8,FALSE))</f>
        <v/>
      </c>
      <c r="I1502" s="123" t="str">
        <f>IF($V1502="","",VLOOKUP($V1502,Zoznam!$O:$W,9,FALSE))</f>
        <v/>
      </c>
      <c r="J1502" s="123" t="str">
        <f t="shared" si="115"/>
        <v/>
      </c>
      <c r="K1502" s="90" t="str">
        <f t="shared" si="116"/>
        <v/>
      </c>
      <c r="L1502" s="90" t="str">
        <f t="shared" si="117"/>
        <v/>
      </c>
      <c r="M1502" s="90" t="str">
        <f>IF($I1502="","",IF(C1502=" ",SUMIFS($M:$M,$C:$C,RIGHT($D1502,6)),IF(C1502="  ",SUMIFS($M:$M,$C:$C," "),ROUNDUP(I1502*VLOOKUP(C1502,Aktivity!$C$6:$R$25,8,FALSE),2))))</f>
        <v/>
      </c>
      <c r="N1502" s="90" t="str">
        <f>IF($I1502="","",IF(C1502=" ",SUMIFS($N:$N,$C:$C,RIGHT($D1502,6)),IF(C1502="  ",SUMIFS($N:$N,$C:$C," "),ROUNDDOWN(M1502*VLOOKUP(C1502,Aktivity!$C$6:$R$25,10,FALSE),2))))</f>
        <v/>
      </c>
      <c r="O1502" s="90" t="str">
        <f>IF($I1502="","",IF(C1502=" ",SUMIFS($O:$O,$C:$C,RIGHT($D1502,6)),IF(C1502="  ",SUMIFS($O:$O,$C:$C," "),ROUNDDOWN(I1502*VLOOKUP(C1502,Aktivity!$C$6:$R$25,12,FALSE),2))))</f>
        <v/>
      </c>
      <c r="P1502" s="90" t="str">
        <f t="shared" si="118"/>
        <v/>
      </c>
      <c r="Q1502" s="90" t="str">
        <f>IF($I1502="","",IF(C1502=" ",SUMIFS($Q:$Q,$C:$C,RIGHT($D1502,6)),IF(C1502="  ",SUMIFS($Q:$Q,$C:$C," "),ROUNDDOWN(I1502*VLOOKUP(C1502,Aktivity!$C$6:$R$25,9,FALSE),2))))</f>
        <v/>
      </c>
      <c r="R1502" s="90" t="str">
        <f>IF($I1502="","",IF(C1502=" ",SUMIFS($R:$R,$C:$C,RIGHT($D1502,6)),IF(C1502="  ",SUMIFS($R:$R,$C:$C," "),ROUNDDOWN(Q1502*VLOOKUP(C1502,Aktivity!$C$6:$R$25,10,FALSE),2))))</f>
        <v/>
      </c>
      <c r="S1502" s="90" t="str">
        <f>IF($I1502="","",IF(C1502=" ",SUMIFS($S:$S,$C:$C,RIGHT($D1502,6)),IF(C1502="  ",SUMIFS($S:$S,$C:$C," "),ROUNDDOWN(I1502*VLOOKUP(C1502,Aktivity!$C$6:$R$25,13,FALSE),2))))</f>
        <v/>
      </c>
      <c r="T1502" s="90" t="str">
        <f t="shared" si="119"/>
        <v/>
      </c>
      <c r="V1502" s="13" t="str">
        <f>IFERROR(SMALL(Zoznam!O:O,ROW()-3),"")</f>
        <v/>
      </c>
    </row>
    <row r="1503" spans="2:22" ht="15" x14ac:dyDescent="0.25">
      <c r="B1503" s="89" t="str">
        <f>IF($V1503="","",VLOOKUP($V1503,Zoznam!$O:$W,2,FALSE))</f>
        <v/>
      </c>
      <c r="C1503" s="89" t="str">
        <f>IF($V1503="","",VLOOKUP($V1503,Zoznam!$O:$W,3,FALSE))</f>
        <v/>
      </c>
      <c r="D1503" s="75" t="str">
        <f>IF($V1503="","",VLOOKUP($V1503,Zoznam!$O:$W,4,FALSE))</f>
        <v/>
      </c>
      <c r="E1503" s="75" t="str">
        <f>IF($V1503="","",VLOOKUP($V1503,Zoznam!$O:$W,5,FALSE))</f>
        <v/>
      </c>
      <c r="F1503" s="89" t="str">
        <f>IF($V1503="","",VLOOKUP($V1503,Zoznam!$O:$W,6,FALSE))</f>
        <v/>
      </c>
      <c r="G1503" s="90" t="str">
        <f>IF($V1503="","",VLOOKUP($V1503,Zoznam!$O:$W,7,FALSE))</f>
        <v/>
      </c>
      <c r="H1503" s="91" t="str">
        <f>IF($V1503="","",VLOOKUP($V1503,Zoznam!$O:$W,8,FALSE))</f>
        <v/>
      </c>
      <c r="I1503" s="123" t="str">
        <f>IF($V1503="","",VLOOKUP($V1503,Zoznam!$O:$W,9,FALSE))</f>
        <v/>
      </c>
      <c r="J1503" s="123" t="str">
        <f t="shared" si="115"/>
        <v/>
      </c>
      <c r="K1503" s="90" t="str">
        <f t="shared" si="116"/>
        <v/>
      </c>
      <c r="L1503" s="90" t="str">
        <f t="shared" si="117"/>
        <v/>
      </c>
      <c r="M1503" s="90" t="str">
        <f>IF($I1503="","",IF(C1503=" ",SUMIFS($M:$M,$C:$C,RIGHT($D1503,6)),IF(C1503="  ",SUMIFS($M:$M,$C:$C," "),ROUNDUP(I1503*VLOOKUP(C1503,Aktivity!$C$6:$R$25,8,FALSE),2))))</f>
        <v/>
      </c>
      <c r="N1503" s="90" t="str">
        <f>IF($I1503="","",IF(C1503=" ",SUMIFS($N:$N,$C:$C,RIGHT($D1503,6)),IF(C1503="  ",SUMIFS($N:$N,$C:$C," "),ROUNDDOWN(M1503*VLOOKUP(C1503,Aktivity!$C$6:$R$25,10,FALSE),2))))</f>
        <v/>
      </c>
      <c r="O1503" s="90" t="str">
        <f>IF($I1503="","",IF(C1503=" ",SUMIFS($O:$O,$C:$C,RIGHT($D1503,6)),IF(C1503="  ",SUMIFS($O:$O,$C:$C," "),ROUNDDOWN(I1503*VLOOKUP(C1503,Aktivity!$C$6:$R$25,12,FALSE),2))))</f>
        <v/>
      </c>
      <c r="P1503" s="90" t="str">
        <f t="shared" si="118"/>
        <v/>
      </c>
      <c r="Q1503" s="90" t="str">
        <f>IF($I1503="","",IF(C1503=" ",SUMIFS($Q:$Q,$C:$C,RIGHT($D1503,6)),IF(C1503="  ",SUMIFS($Q:$Q,$C:$C," "),ROUNDDOWN(I1503*VLOOKUP(C1503,Aktivity!$C$6:$R$25,9,FALSE),2))))</f>
        <v/>
      </c>
      <c r="R1503" s="90" t="str">
        <f>IF($I1503="","",IF(C1503=" ",SUMIFS($R:$R,$C:$C,RIGHT($D1503,6)),IF(C1503="  ",SUMIFS($R:$R,$C:$C," "),ROUNDDOWN(Q1503*VLOOKUP(C1503,Aktivity!$C$6:$R$25,10,FALSE),2))))</f>
        <v/>
      </c>
      <c r="S1503" s="90" t="str">
        <f>IF($I1503="","",IF(C1503=" ",SUMIFS($S:$S,$C:$C,RIGHT($D1503,6)),IF(C1503="  ",SUMIFS($S:$S,$C:$C," "),ROUNDDOWN(I1503*VLOOKUP(C1503,Aktivity!$C$6:$R$25,13,FALSE),2))))</f>
        <v/>
      </c>
      <c r="T1503" s="90" t="str">
        <f t="shared" si="119"/>
        <v/>
      </c>
      <c r="V1503" s="13" t="str">
        <f>IFERROR(SMALL(Zoznam!O:O,ROW()-3),"")</f>
        <v/>
      </c>
    </row>
    <row r="1504" spans="2:22" ht="15" x14ac:dyDescent="0.25">
      <c r="B1504" s="89" t="str">
        <f>IF($V1504="","",VLOOKUP($V1504,Zoznam!$O:$W,2,FALSE))</f>
        <v/>
      </c>
      <c r="C1504" s="89" t="str">
        <f>IF($V1504="","",VLOOKUP($V1504,Zoznam!$O:$W,3,FALSE))</f>
        <v/>
      </c>
      <c r="D1504" s="75" t="str">
        <f>IF($V1504="","",VLOOKUP($V1504,Zoznam!$O:$W,4,FALSE))</f>
        <v/>
      </c>
      <c r="E1504" s="75" t="str">
        <f>IF($V1504="","",VLOOKUP($V1504,Zoznam!$O:$W,5,FALSE))</f>
        <v/>
      </c>
      <c r="F1504" s="89" t="str">
        <f>IF($V1504="","",VLOOKUP($V1504,Zoznam!$O:$W,6,FALSE))</f>
        <v/>
      </c>
      <c r="G1504" s="90" t="str">
        <f>IF($V1504="","",VLOOKUP($V1504,Zoznam!$O:$W,7,FALSE))</f>
        <v/>
      </c>
      <c r="H1504" s="91" t="str">
        <f>IF($V1504="","",VLOOKUP($V1504,Zoznam!$O:$W,8,FALSE))</f>
        <v/>
      </c>
      <c r="I1504" s="123" t="str">
        <f>IF($V1504="","",VLOOKUP($V1504,Zoznam!$O:$W,9,FALSE))</f>
        <v/>
      </c>
      <c r="J1504" s="123" t="str">
        <f t="shared" si="115"/>
        <v/>
      </c>
      <c r="K1504" s="90" t="str">
        <f t="shared" si="116"/>
        <v/>
      </c>
      <c r="L1504" s="90" t="str">
        <f t="shared" si="117"/>
        <v/>
      </c>
      <c r="M1504" s="90" t="str">
        <f>IF($I1504="","",IF(C1504=" ",SUMIFS($M:$M,$C:$C,RIGHT($D1504,6)),IF(C1504="  ",SUMIFS($M:$M,$C:$C," "),ROUNDUP(I1504*VLOOKUP(C1504,Aktivity!$C$6:$R$25,8,FALSE),2))))</f>
        <v/>
      </c>
      <c r="N1504" s="90" t="str">
        <f>IF($I1504="","",IF(C1504=" ",SUMIFS($N:$N,$C:$C,RIGHT($D1504,6)),IF(C1504="  ",SUMIFS($N:$N,$C:$C," "),ROUNDDOWN(M1504*VLOOKUP(C1504,Aktivity!$C$6:$R$25,10,FALSE),2))))</f>
        <v/>
      </c>
      <c r="O1504" s="90" t="str">
        <f>IF($I1504="","",IF(C1504=" ",SUMIFS($O:$O,$C:$C,RIGHT($D1504,6)),IF(C1504="  ",SUMIFS($O:$O,$C:$C," "),ROUNDDOWN(I1504*VLOOKUP(C1504,Aktivity!$C$6:$R$25,12,FALSE),2))))</f>
        <v/>
      </c>
      <c r="P1504" s="90" t="str">
        <f t="shared" si="118"/>
        <v/>
      </c>
      <c r="Q1504" s="90" t="str">
        <f>IF($I1504="","",IF(C1504=" ",SUMIFS($Q:$Q,$C:$C,RIGHT($D1504,6)),IF(C1504="  ",SUMIFS($Q:$Q,$C:$C," "),ROUNDDOWN(I1504*VLOOKUP(C1504,Aktivity!$C$6:$R$25,9,FALSE),2))))</f>
        <v/>
      </c>
      <c r="R1504" s="90" t="str">
        <f>IF($I1504="","",IF(C1504=" ",SUMIFS($R:$R,$C:$C,RIGHT($D1504,6)),IF(C1504="  ",SUMIFS($R:$R,$C:$C," "),ROUNDDOWN(Q1504*VLOOKUP(C1504,Aktivity!$C$6:$R$25,10,FALSE),2))))</f>
        <v/>
      </c>
      <c r="S1504" s="90" t="str">
        <f>IF($I1504="","",IF(C1504=" ",SUMIFS($S:$S,$C:$C,RIGHT($D1504,6)),IF(C1504="  ",SUMIFS($S:$S,$C:$C," "),ROUNDDOWN(I1504*VLOOKUP(C1504,Aktivity!$C$6:$R$25,13,FALSE),2))))</f>
        <v/>
      </c>
      <c r="T1504" s="90" t="str">
        <f t="shared" si="119"/>
        <v/>
      </c>
      <c r="V1504" s="13" t="str">
        <f>IFERROR(SMALL(Zoznam!O:O,ROW()-3),"")</f>
        <v/>
      </c>
    </row>
    <row r="1505" spans="2:22" ht="15" x14ac:dyDescent="0.25">
      <c r="B1505" s="89" t="str">
        <f>IF($V1505="","",VLOOKUP($V1505,Zoznam!$O:$W,2,FALSE))</f>
        <v/>
      </c>
      <c r="C1505" s="89" t="str">
        <f>IF($V1505="","",VLOOKUP($V1505,Zoznam!$O:$W,3,FALSE))</f>
        <v/>
      </c>
      <c r="D1505" s="75" t="str">
        <f>IF($V1505="","",VLOOKUP($V1505,Zoznam!$O:$W,4,FALSE))</f>
        <v/>
      </c>
      <c r="E1505" s="75" t="str">
        <f>IF($V1505="","",VLOOKUP($V1505,Zoznam!$O:$W,5,FALSE))</f>
        <v/>
      </c>
      <c r="F1505" s="89" t="str">
        <f>IF($V1505="","",VLOOKUP($V1505,Zoznam!$O:$W,6,FALSE))</f>
        <v/>
      </c>
      <c r="G1505" s="90" t="str">
        <f>IF($V1505="","",VLOOKUP($V1505,Zoznam!$O:$W,7,FALSE))</f>
        <v/>
      </c>
      <c r="H1505" s="91" t="str">
        <f>IF($V1505="","",VLOOKUP($V1505,Zoznam!$O:$W,8,FALSE))</f>
        <v/>
      </c>
      <c r="I1505" s="123" t="str">
        <f>IF($V1505="","",VLOOKUP($V1505,Zoznam!$O:$W,9,FALSE))</f>
        <v/>
      </c>
      <c r="J1505" s="123" t="str">
        <f t="shared" si="115"/>
        <v/>
      </c>
      <c r="K1505" s="90" t="str">
        <f t="shared" si="116"/>
        <v/>
      </c>
      <c r="L1505" s="90" t="str">
        <f t="shared" si="117"/>
        <v/>
      </c>
      <c r="M1505" s="90" t="str">
        <f>IF($I1505="","",IF(C1505=" ",SUMIFS($M:$M,$C:$C,RIGHT($D1505,6)),IF(C1505="  ",SUMIFS($M:$M,$C:$C," "),ROUNDUP(I1505*VLOOKUP(C1505,Aktivity!$C$6:$R$25,8,FALSE),2))))</f>
        <v/>
      </c>
      <c r="N1505" s="90" t="str">
        <f>IF($I1505="","",IF(C1505=" ",SUMIFS($N:$N,$C:$C,RIGHT($D1505,6)),IF(C1505="  ",SUMIFS($N:$N,$C:$C," "),ROUNDDOWN(M1505*VLOOKUP(C1505,Aktivity!$C$6:$R$25,10,FALSE),2))))</f>
        <v/>
      </c>
      <c r="O1505" s="90" t="str">
        <f>IF($I1505="","",IF(C1505=" ",SUMIFS($O:$O,$C:$C,RIGHT($D1505,6)),IF(C1505="  ",SUMIFS($O:$O,$C:$C," "),ROUNDDOWN(I1505*VLOOKUP(C1505,Aktivity!$C$6:$R$25,12,FALSE),2))))</f>
        <v/>
      </c>
      <c r="P1505" s="90" t="str">
        <f t="shared" si="118"/>
        <v/>
      </c>
      <c r="Q1505" s="90" t="str">
        <f>IF($I1505="","",IF(C1505=" ",SUMIFS($Q:$Q,$C:$C,RIGHT($D1505,6)),IF(C1505="  ",SUMIFS($Q:$Q,$C:$C," "),ROUNDDOWN(I1505*VLOOKUP(C1505,Aktivity!$C$6:$R$25,9,FALSE),2))))</f>
        <v/>
      </c>
      <c r="R1505" s="90" t="str">
        <f>IF($I1505="","",IF(C1505=" ",SUMIFS($R:$R,$C:$C,RIGHT($D1505,6)),IF(C1505="  ",SUMIFS($R:$R,$C:$C," "),ROUNDDOWN(Q1505*VLOOKUP(C1505,Aktivity!$C$6:$R$25,10,FALSE),2))))</f>
        <v/>
      </c>
      <c r="S1505" s="90" t="str">
        <f>IF($I1505="","",IF(C1505=" ",SUMIFS($S:$S,$C:$C,RIGHT($D1505,6)),IF(C1505="  ",SUMIFS($S:$S,$C:$C," "),ROUNDDOWN(I1505*VLOOKUP(C1505,Aktivity!$C$6:$R$25,13,FALSE),2))))</f>
        <v/>
      </c>
      <c r="T1505" s="90" t="str">
        <f t="shared" si="119"/>
        <v/>
      </c>
      <c r="V1505" s="13" t="str">
        <f>IFERROR(SMALL(Zoznam!O:O,ROW()-3),"")</f>
        <v/>
      </c>
    </row>
    <row r="1506" spans="2:22" ht="15" x14ac:dyDescent="0.25">
      <c r="B1506" s="89" t="str">
        <f>IF($V1506="","",VLOOKUP($V1506,Zoznam!$O:$W,2,FALSE))</f>
        <v/>
      </c>
      <c r="C1506" s="89" t="str">
        <f>IF($V1506="","",VLOOKUP($V1506,Zoznam!$O:$W,3,FALSE))</f>
        <v/>
      </c>
      <c r="D1506" s="75" t="str">
        <f>IF($V1506="","",VLOOKUP($V1506,Zoznam!$O:$W,4,FALSE))</f>
        <v/>
      </c>
      <c r="E1506" s="75" t="str">
        <f>IF($V1506="","",VLOOKUP($V1506,Zoznam!$O:$W,5,FALSE))</f>
        <v/>
      </c>
      <c r="F1506" s="89" t="str">
        <f>IF($V1506="","",VLOOKUP($V1506,Zoznam!$O:$W,6,FALSE))</f>
        <v/>
      </c>
      <c r="G1506" s="90" t="str">
        <f>IF($V1506="","",VLOOKUP($V1506,Zoznam!$O:$W,7,FALSE))</f>
        <v/>
      </c>
      <c r="H1506" s="91" t="str">
        <f>IF($V1506="","",VLOOKUP($V1506,Zoznam!$O:$W,8,FALSE))</f>
        <v/>
      </c>
      <c r="I1506" s="123" t="str">
        <f>IF($V1506="","",VLOOKUP($V1506,Zoznam!$O:$W,9,FALSE))</f>
        <v/>
      </c>
      <c r="J1506" s="123" t="str">
        <f t="shared" si="115"/>
        <v/>
      </c>
      <c r="K1506" s="90" t="str">
        <f t="shared" si="116"/>
        <v/>
      </c>
      <c r="L1506" s="90" t="str">
        <f t="shared" si="117"/>
        <v/>
      </c>
      <c r="M1506" s="90" t="str">
        <f>IF($I1506="","",IF(C1506=" ",SUMIFS($M:$M,$C:$C,RIGHT($D1506,6)),IF(C1506="  ",SUMIFS($M:$M,$C:$C," "),ROUNDUP(I1506*VLOOKUP(C1506,Aktivity!$C$6:$R$25,8,FALSE),2))))</f>
        <v/>
      </c>
      <c r="N1506" s="90" t="str">
        <f>IF($I1506="","",IF(C1506=" ",SUMIFS($N:$N,$C:$C,RIGHT($D1506,6)),IF(C1506="  ",SUMIFS($N:$N,$C:$C," "),ROUNDDOWN(M1506*VLOOKUP(C1506,Aktivity!$C$6:$R$25,10,FALSE),2))))</f>
        <v/>
      </c>
      <c r="O1506" s="90" t="str">
        <f>IF($I1506="","",IF(C1506=" ",SUMIFS($O:$O,$C:$C,RIGHT($D1506,6)),IF(C1506="  ",SUMIFS($O:$O,$C:$C," "),ROUNDDOWN(I1506*VLOOKUP(C1506,Aktivity!$C$6:$R$25,12,FALSE),2))))</f>
        <v/>
      </c>
      <c r="P1506" s="90" t="str">
        <f t="shared" si="118"/>
        <v/>
      </c>
      <c r="Q1506" s="90" t="str">
        <f>IF($I1506="","",IF(C1506=" ",SUMIFS($Q:$Q,$C:$C,RIGHT($D1506,6)),IF(C1506="  ",SUMIFS($Q:$Q,$C:$C," "),ROUNDDOWN(I1506*VLOOKUP(C1506,Aktivity!$C$6:$R$25,9,FALSE),2))))</f>
        <v/>
      </c>
      <c r="R1506" s="90" t="str">
        <f>IF($I1506="","",IF(C1506=" ",SUMIFS($R:$R,$C:$C,RIGHT($D1506,6)),IF(C1506="  ",SUMIFS($R:$R,$C:$C," "),ROUNDDOWN(Q1506*VLOOKUP(C1506,Aktivity!$C$6:$R$25,10,FALSE),2))))</f>
        <v/>
      </c>
      <c r="S1506" s="90" t="str">
        <f>IF($I1506="","",IF(C1506=" ",SUMIFS($S:$S,$C:$C,RIGHT($D1506,6)),IF(C1506="  ",SUMIFS($S:$S,$C:$C," "),ROUNDDOWN(I1506*VLOOKUP(C1506,Aktivity!$C$6:$R$25,13,FALSE),2))))</f>
        <v/>
      </c>
      <c r="T1506" s="90" t="str">
        <f t="shared" si="119"/>
        <v/>
      </c>
      <c r="V1506" s="13" t="str">
        <f>IFERROR(SMALL(Zoznam!O:O,ROW()-3),"")</f>
        <v/>
      </c>
    </row>
    <row r="1507" spans="2:22" ht="15" x14ac:dyDescent="0.25">
      <c r="B1507" s="89" t="str">
        <f>IF($V1507="","",VLOOKUP($V1507,Zoznam!$O:$W,2,FALSE))</f>
        <v/>
      </c>
      <c r="C1507" s="89" t="str">
        <f>IF($V1507="","",VLOOKUP($V1507,Zoznam!$O:$W,3,FALSE))</f>
        <v/>
      </c>
      <c r="D1507" s="75" t="str">
        <f>IF($V1507="","",VLOOKUP($V1507,Zoznam!$O:$W,4,FALSE))</f>
        <v/>
      </c>
      <c r="E1507" s="75" t="str">
        <f>IF($V1507="","",VLOOKUP($V1507,Zoznam!$O:$W,5,FALSE))</f>
        <v/>
      </c>
      <c r="F1507" s="89" t="str">
        <f>IF($V1507="","",VLOOKUP($V1507,Zoznam!$O:$W,6,FALSE))</f>
        <v/>
      </c>
      <c r="G1507" s="90" t="str">
        <f>IF($V1507="","",VLOOKUP($V1507,Zoznam!$O:$W,7,FALSE))</f>
        <v/>
      </c>
      <c r="H1507" s="91" t="str">
        <f>IF($V1507="","",VLOOKUP($V1507,Zoznam!$O:$W,8,FALSE))</f>
        <v/>
      </c>
      <c r="I1507" s="123" t="str">
        <f>IF($V1507="","",VLOOKUP($V1507,Zoznam!$O:$W,9,FALSE))</f>
        <v/>
      </c>
      <c r="J1507" s="123" t="str">
        <f t="shared" si="115"/>
        <v/>
      </c>
      <c r="K1507" s="90" t="str">
        <f t="shared" si="116"/>
        <v/>
      </c>
      <c r="L1507" s="90" t="str">
        <f t="shared" si="117"/>
        <v/>
      </c>
      <c r="M1507" s="90" t="str">
        <f>IF($I1507="","",IF(C1507=" ",SUMIFS($M:$M,$C:$C,RIGHT($D1507,6)),IF(C1507="  ",SUMIFS($M:$M,$C:$C," "),ROUNDUP(I1507*VLOOKUP(C1507,Aktivity!$C$6:$R$25,8,FALSE),2))))</f>
        <v/>
      </c>
      <c r="N1507" s="90" t="str">
        <f>IF($I1507="","",IF(C1507=" ",SUMIFS($N:$N,$C:$C,RIGHT($D1507,6)),IF(C1507="  ",SUMIFS($N:$N,$C:$C," "),ROUNDDOWN(M1507*VLOOKUP(C1507,Aktivity!$C$6:$R$25,10,FALSE),2))))</f>
        <v/>
      </c>
      <c r="O1507" s="90" t="str">
        <f>IF($I1507="","",IF(C1507=" ",SUMIFS($O:$O,$C:$C,RIGHT($D1507,6)),IF(C1507="  ",SUMIFS($O:$O,$C:$C," "),ROUNDDOWN(I1507*VLOOKUP(C1507,Aktivity!$C$6:$R$25,12,FALSE),2))))</f>
        <v/>
      </c>
      <c r="P1507" s="90" t="str">
        <f t="shared" si="118"/>
        <v/>
      </c>
      <c r="Q1507" s="90" t="str">
        <f>IF($I1507="","",IF(C1507=" ",SUMIFS($Q:$Q,$C:$C,RIGHT($D1507,6)),IF(C1507="  ",SUMIFS($Q:$Q,$C:$C," "),ROUNDDOWN(I1507*VLOOKUP(C1507,Aktivity!$C$6:$R$25,9,FALSE),2))))</f>
        <v/>
      </c>
      <c r="R1507" s="90" t="str">
        <f>IF($I1507="","",IF(C1507=" ",SUMIFS($R:$R,$C:$C,RIGHT($D1507,6)),IF(C1507="  ",SUMIFS($R:$R,$C:$C," "),ROUNDDOWN(Q1507*VLOOKUP(C1507,Aktivity!$C$6:$R$25,10,FALSE),2))))</f>
        <v/>
      </c>
      <c r="S1507" s="90" t="str">
        <f>IF($I1507="","",IF(C1507=" ",SUMIFS($S:$S,$C:$C,RIGHT($D1507,6)),IF(C1507="  ",SUMIFS($S:$S,$C:$C," "),ROUNDDOWN(I1507*VLOOKUP(C1507,Aktivity!$C$6:$R$25,13,FALSE),2))))</f>
        <v/>
      </c>
      <c r="T1507" s="90" t="str">
        <f t="shared" si="119"/>
        <v/>
      </c>
      <c r="V1507" s="13" t="str">
        <f>IFERROR(SMALL(Zoznam!O:O,ROW()-3),"")</f>
        <v/>
      </c>
    </row>
    <row r="1508" spans="2:22" ht="15" x14ac:dyDescent="0.25">
      <c r="B1508" s="89" t="str">
        <f>IF($V1508="","",VLOOKUP($V1508,Zoznam!$O:$W,2,FALSE))</f>
        <v/>
      </c>
      <c r="C1508" s="89" t="str">
        <f>IF($V1508="","",VLOOKUP($V1508,Zoznam!$O:$W,3,FALSE))</f>
        <v/>
      </c>
      <c r="D1508" s="75" t="str">
        <f>IF($V1508="","",VLOOKUP($V1508,Zoznam!$O:$W,4,FALSE))</f>
        <v/>
      </c>
      <c r="E1508" s="75" t="str">
        <f>IF($V1508="","",VLOOKUP($V1508,Zoznam!$O:$W,5,FALSE))</f>
        <v/>
      </c>
      <c r="F1508" s="89" t="str">
        <f>IF($V1508="","",VLOOKUP($V1508,Zoznam!$O:$W,6,FALSE))</f>
        <v/>
      </c>
      <c r="G1508" s="90" t="str">
        <f>IF($V1508="","",VLOOKUP($V1508,Zoznam!$O:$W,7,FALSE))</f>
        <v/>
      </c>
      <c r="H1508" s="91" t="str">
        <f>IF($V1508="","",VLOOKUP($V1508,Zoznam!$O:$W,8,FALSE))</f>
        <v/>
      </c>
      <c r="I1508" s="123" t="str">
        <f>IF($V1508="","",VLOOKUP($V1508,Zoznam!$O:$W,9,FALSE))</f>
        <v/>
      </c>
      <c r="J1508" s="123" t="str">
        <f t="shared" si="115"/>
        <v/>
      </c>
      <c r="K1508" s="90" t="str">
        <f t="shared" si="116"/>
        <v/>
      </c>
      <c r="L1508" s="90" t="str">
        <f t="shared" si="117"/>
        <v/>
      </c>
      <c r="M1508" s="90" t="str">
        <f>IF($I1508="","",IF(C1508=" ",SUMIFS($M:$M,$C:$C,RIGHT($D1508,6)),IF(C1508="  ",SUMIFS($M:$M,$C:$C," "),ROUNDUP(I1508*VLOOKUP(C1508,Aktivity!$C$6:$R$25,8,FALSE),2))))</f>
        <v/>
      </c>
      <c r="N1508" s="90" t="str">
        <f>IF($I1508="","",IF(C1508=" ",SUMIFS($N:$N,$C:$C,RIGHT($D1508,6)),IF(C1508="  ",SUMIFS($N:$N,$C:$C," "),ROUNDDOWN(M1508*VLOOKUP(C1508,Aktivity!$C$6:$R$25,10,FALSE),2))))</f>
        <v/>
      </c>
      <c r="O1508" s="90" t="str">
        <f>IF($I1508="","",IF(C1508=" ",SUMIFS($O:$O,$C:$C,RIGHT($D1508,6)),IF(C1508="  ",SUMIFS($O:$O,$C:$C," "),ROUNDDOWN(I1508*VLOOKUP(C1508,Aktivity!$C$6:$R$25,12,FALSE),2))))</f>
        <v/>
      </c>
      <c r="P1508" s="90" t="str">
        <f t="shared" si="118"/>
        <v/>
      </c>
      <c r="Q1508" s="90" t="str">
        <f>IF($I1508="","",IF(C1508=" ",SUMIFS($Q:$Q,$C:$C,RIGHT($D1508,6)),IF(C1508="  ",SUMIFS($Q:$Q,$C:$C," "),ROUNDDOWN(I1508*VLOOKUP(C1508,Aktivity!$C$6:$R$25,9,FALSE),2))))</f>
        <v/>
      </c>
      <c r="R1508" s="90" t="str">
        <f>IF($I1508="","",IF(C1508=" ",SUMIFS($R:$R,$C:$C,RIGHT($D1508,6)),IF(C1508="  ",SUMIFS($R:$R,$C:$C," "),ROUNDDOWN(Q1508*VLOOKUP(C1508,Aktivity!$C$6:$R$25,10,FALSE),2))))</f>
        <v/>
      </c>
      <c r="S1508" s="90" t="str">
        <f>IF($I1508="","",IF(C1508=" ",SUMIFS($S:$S,$C:$C,RIGHT($D1508,6)),IF(C1508="  ",SUMIFS($S:$S,$C:$C," "),ROUNDDOWN(I1508*VLOOKUP(C1508,Aktivity!$C$6:$R$25,13,FALSE),2))))</f>
        <v/>
      </c>
      <c r="T1508" s="90" t="str">
        <f t="shared" si="119"/>
        <v/>
      </c>
      <c r="V1508" s="13" t="str">
        <f>IFERROR(SMALL(Zoznam!O:O,ROW()-3),"")</f>
        <v/>
      </c>
    </row>
    <row r="1509" spans="2:22" ht="15" x14ac:dyDescent="0.25">
      <c r="B1509" s="89" t="str">
        <f>IF($V1509="","",VLOOKUP($V1509,Zoznam!$O:$W,2,FALSE))</f>
        <v/>
      </c>
      <c r="C1509" s="89" t="str">
        <f>IF($V1509="","",VLOOKUP($V1509,Zoznam!$O:$W,3,FALSE))</f>
        <v/>
      </c>
      <c r="D1509" s="75" t="str">
        <f>IF($V1509="","",VLOOKUP($V1509,Zoznam!$O:$W,4,FALSE))</f>
        <v/>
      </c>
      <c r="E1509" s="75" t="str">
        <f>IF($V1509="","",VLOOKUP($V1509,Zoznam!$O:$W,5,FALSE))</f>
        <v/>
      </c>
      <c r="F1509" s="89" t="str">
        <f>IF($V1509="","",VLOOKUP($V1509,Zoznam!$O:$W,6,FALSE))</f>
        <v/>
      </c>
      <c r="G1509" s="90" t="str">
        <f>IF($V1509="","",VLOOKUP($V1509,Zoznam!$O:$W,7,FALSE))</f>
        <v/>
      </c>
      <c r="H1509" s="91" t="str">
        <f>IF($V1509="","",VLOOKUP($V1509,Zoznam!$O:$W,8,FALSE))</f>
        <v/>
      </c>
      <c r="I1509" s="123" t="str">
        <f>IF($V1509="","",VLOOKUP($V1509,Zoznam!$O:$W,9,FALSE))</f>
        <v/>
      </c>
      <c r="J1509" s="123" t="str">
        <f t="shared" si="115"/>
        <v/>
      </c>
      <c r="K1509" s="90" t="str">
        <f t="shared" si="116"/>
        <v/>
      </c>
      <c r="L1509" s="90" t="str">
        <f t="shared" si="117"/>
        <v/>
      </c>
      <c r="M1509" s="90" t="str">
        <f>IF($I1509="","",IF(C1509=" ",SUMIFS($M:$M,$C:$C,RIGHT($D1509,6)),IF(C1509="  ",SUMIFS($M:$M,$C:$C," "),ROUNDUP(I1509*VLOOKUP(C1509,Aktivity!$C$6:$R$25,8,FALSE),2))))</f>
        <v/>
      </c>
      <c r="N1509" s="90" t="str">
        <f>IF($I1509="","",IF(C1509=" ",SUMIFS($N:$N,$C:$C,RIGHT($D1509,6)),IF(C1509="  ",SUMIFS($N:$N,$C:$C," "),ROUNDDOWN(M1509*VLOOKUP(C1509,Aktivity!$C$6:$R$25,10,FALSE),2))))</f>
        <v/>
      </c>
      <c r="O1509" s="90" t="str">
        <f>IF($I1509="","",IF(C1509=" ",SUMIFS($O:$O,$C:$C,RIGHT($D1509,6)),IF(C1509="  ",SUMIFS($O:$O,$C:$C," "),ROUNDDOWN(I1509*VLOOKUP(C1509,Aktivity!$C$6:$R$25,12,FALSE),2))))</f>
        <v/>
      </c>
      <c r="P1509" s="90" t="str">
        <f t="shared" si="118"/>
        <v/>
      </c>
      <c r="Q1509" s="90" t="str">
        <f>IF($I1509="","",IF(C1509=" ",SUMIFS($Q:$Q,$C:$C,RIGHT($D1509,6)),IF(C1509="  ",SUMIFS($Q:$Q,$C:$C," "),ROUNDDOWN(I1509*VLOOKUP(C1509,Aktivity!$C$6:$R$25,9,FALSE),2))))</f>
        <v/>
      </c>
      <c r="R1509" s="90" t="str">
        <f>IF($I1509="","",IF(C1509=" ",SUMIFS($R:$R,$C:$C,RIGHT($D1509,6)),IF(C1509="  ",SUMIFS($R:$R,$C:$C," "),ROUNDDOWN(Q1509*VLOOKUP(C1509,Aktivity!$C$6:$R$25,10,FALSE),2))))</f>
        <v/>
      </c>
      <c r="S1509" s="90" t="str">
        <f>IF($I1509="","",IF(C1509=" ",SUMIFS($S:$S,$C:$C,RIGHT($D1509,6)),IF(C1509="  ",SUMIFS($S:$S,$C:$C," "),ROUNDDOWN(I1509*VLOOKUP(C1509,Aktivity!$C$6:$R$25,13,FALSE),2))))</f>
        <v/>
      </c>
      <c r="T1509" s="90" t="str">
        <f t="shared" si="119"/>
        <v/>
      </c>
      <c r="V1509" s="13" t="str">
        <f>IFERROR(SMALL(Zoznam!O:O,ROW()-3),"")</f>
        <v/>
      </c>
    </row>
    <row r="1510" spans="2:22" ht="15" x14ac:dyDescent="0.25">
      <c r="B1510" s="89" t="str">
        <f>IF($V1510="","",VLOOKUP($V1510,Zoznam!$O:$W,2,FALSE))</f>
        <v/>
      </c>
      <c r="C1510" s="89" t="str">
        <f>IF($V1510="","",VLOOKUP($V1510,Zoznam!$O:$W,3,FALSE))</f>
        <v/>
      </c>
      <c r="D1510" s="75" t="str">
        <f>IF($V1510="","",VLOOKUP($V1510,Zoznam!$O:$W,4,FALSE))</f>
        <v/>
      </c>
      <c r="E1510" s="75" t="str">
        <f>IF($V1510="","",VLOOKUP($V1510,Zoznam!$O:$W,5,FALSE))</f>
        <v/>
      </c>
      <c r="F1510" s="89" t="str">
        <f>IF($V1510="","",VLOOKUP($V1510,Zoznam!$O:$W,6,FALSE))</f>
        <v/>
      </c>
      <c r="G1510" s="90" t="str">
        <f>IF($V1510="","",VLOOKUP($V1510,Zoznam!$O:$W,7,FALSE))</f>
        <v/>
      </c>
      <c r="H1510" s="91" t="str">
        <f>IF($V1510="","",VLOOKUP($V1510,Zoznam!$O:$W,8,FALSE))</f>
        <v/>
      </c>
      <c r="I1510" s="123" t="str">
        <f>IF($V1510="","",VLOOKUP($V1510,Zoznam!$O:$W,9,FALSE))</f>
        <v/>
      </c>
      <c r="J1510" s="123" t="str">
        <f t="shared" si="115"/>
        <v/>
      </c>
      <c r="K1510" s="90" t="str">
        <f t="shared" si="116"/>
        <v/>
      </c>
      <c r="L1510" s="90" t="str">
        <f t="shared" si="117"/>
        <v/>
      </c>
      <c r="M1510" s="90" t="str">
        <f>IF($I1510="","",IF(C1510=" ",SUMIFS($M:$M,$C:$C,RIGHT($D1510,6)),IF(C1510="  ",SUMIFS($M:$M,$C:$C," "),ROUNDUP(I1510*VLOOKUP(C1510,Aktivity!$C$6:$R$25,8,FALSE),2))))</f>
        <v/>
      </c>
      <c r="N1510" s="90" t="str">
        <f>IF($I1510="","",IF(C1510=" ",SUMIFS($N:$N,$C:$C,RIGHT($D1510,6)),IF(C1510="  ",SUMIFS($N:$N,$C:$C," "),ROUNDDOWN(M1510*VLOOKUP(C1510,Aktivity!$C$6:$R$25,10,FALSE),2))))</f>
        <v/>
      </c>
      <c r="O1510" s="90" t="str">
        <f>IF($I1510="","",IF(C1510=" ",SUMIFS($O:$O,$C:$C,RIGHT($D1510,6)),IF(C1510="  ",SUMIFS($O:$O,$C:$C," "),ROUNDDOWN(I1510*VLOOKUP(C1510,Aktivity!$C$6:$R$25,12,FALSE),2))))</f>
        <v/>
      </c>
      <c r="P1510" s="90" t="str">
        <f t="shared" si="118"/>
        <v/>
      </c>
      <c r="Q1510" s="90" t="str">
        <f>IF($I1510="","",IF(C1510=" ",SUMIFS($Q:$Q,$C:$C,RIGHT($D1510,6)),IF(C1510="  ",SUMIFS($Q:$Q,$C:$C," "),ROUNDDOWN(I1510*VLOOKUP(C1510,Aktivity!$C$6:$R$25,9,FALSE),2))))</f>
        <v/>
      </c>
      <c r="R1510" s="90" t="str">
        <f>IF($I1510="","",IF(C1510=" ",SUMIFS($R:$R,$C:$C,RIGHT($D1510,6)),IF(C1510="  ",SUMIFS($R:$R,$C:$C," "),ROUNDDOWN(Q1510*VLOOKUP(C1510,Aktivity!$C$6:$R$25,10,FALSE),2))))</f>
        <v/>
      </c>
      <c r="S1510" s="90" t="str">
        <f>IF($I1510="","",IF(C1510=" ",SUMIFS($S:$S,$C:$C,RIGHT($D1510,6)),IF(C1510="  ",SUMIFS($S:$S,$C:$C," "),ROUNDDOWN(I1510*VLOOKUP(C1510,Aktivity!$C$6:$R$25,13,FALSE),2))))</f>
        <v/>
      </c>
      <c r="T1510" s="90" t="str">
        <f t="shared" si="119"/>
        <v/>
      </c>
      <c r="V1510" s="13" t="str">
        <f>IFERROR(SMALL(Zoznam!O:O,ROW()-3),"")</f>
        <v/>
      </c>
    </row>
    <row r="1511" spans="2:22" ht="15" x14ac:dyDescent="0.25">
      <c r="B1511" s="89" t="str">
        <f>IF($V1511="","",VLOOKUP($V1511,Zoznam!$O:$W,2,FALSE))</f>
        <v/>
      </c>
      <c r="C1511" s="89" t="str">
        <f>IF($V1511="","",VLOOKUP($V1511,Zoznam!$O:$W,3,FALSE))</f>
        <v/>
      </c>
      <c r="D1511" s="75" t="str">
        <f>IF($V1511="","",VLOOKUP($V1511,Zoznam!$O:$W,4,FALSE))</f>
        <v/>
      </c>
      <c r="E1511" s="75" t="str">
        <f>IF($V1511="","",VLOOKUP($V1511,Zoznam!$O:$W,5,FALSE))</f>
        <v/>
      </c>
      <c r="F1511" s="89" t="str">
        <f>IF($V1511="","",VLOOKUP($V1511,Zoznam!$O:$W,6,FALSE))</f>
        <v/>
      </c>
      <c r="G1511" s="90" t="str">
        <f>IF($V1511="","",VLOOKUP($V1511,Zoznam!$O:$W,7,FALSE))</f>
        <v/>
      </c>
      <c r="H1511" s="91" t="str">
        <f>IF($V1511="","",VLOOKUP($V1511,Zoznam!$O:$W,8,FALSE))</f>
        <v/>
      </c>
      <c r="I1511" s="123" t="str">
        <f>IF($V1511="","",VLOOKUP($V1511,Zoznam!$O:$W,9,FALSE))</f>
        <v/>
      </c>
      <c r="J1511" s="123" t="str">
        <f t="shared" si="115"/>
        <v/>
      </c>
      <c r="K1511" s="90" t="str">
        <f t="shared" si="116"/>
        <v/>
      </c>
      <c r="L1511" s="90" t="str">
        <f t="shared" si="117"/>
        <v/>
      </c>
      <c r="M1511" s="90" t="str">
        <f>IF($I1511="","",IF(C1511=" ",SUMIFS($M:$M,$C:$C,RIGHT($D1511,6)),IF(C1511="  ",SUMIFS($M:$M,$C:$C," "),ROUNDUP(I1511*VLOOKUP(C1511,Aktivity!$C$6:$R$25,8,FALSE),2))))</f>
        <v/>
      </c>
      <c r="N1511" s="90" t="str">
        <f>IF($I1511="","",IF(C1511=" ",SUMIFS($N:$N,$C:$C,RIGHT($D1511,6)),IF(C1511="  ",SUMIFS($N:$N,$C:$C," "),ROUNDDOWN(M1511*VLOOKUP(C1511,Aktivity!$C$6:$R$25,10,FALSE),2))))</f>
        <v/>
      </c>
      <c r="O1511" s="90" t="str">
        <f>IF($I1511="","",IF(C1511=" ",SUMIFS($O:$O,$C:$C,RIGHT($D1511,6)),IF(C1511="  ",SUMIFS($O:$O,$C:$C," "),ROUNDDOWN(I1511*VLOOKUP(C1511,Aktivity!$C$6:$R$25,12,FALSE),2))))</f>
        <v/>
      </c>
      <c r="P1511" s="90" t="str">
        <f t="shared" si="118"/>
        <v/>
      </c>
      <c r="Q1511" s="90" t="str">
        <f>IF($I1511="","",IF(C1511=" ",SUMIFS($Q:$Q,$C:$C,RIGHT($D1511,6)),IF(C1511="  ",SUMIFS($Q:$Q,$C:$C," "),ROUNDDOWN(I1511*VLOOKUP(C1511,Aktivity!$C$6:$R$25,9,FALSE),2))))</f>
        <v/>
      </c>
      <c r="R1511" s="90" t="str">
        <f>IF($I1511="","",IF(C1511=" ",SUMIFS($R:$R,$C:$C,RIGHT($D1511,6)),IF(C1511="  ",SUMIFS($R:$R,$C:$C," "),ROUNDDOWN(Q1511*VLOOKUP(C1511,Aktivity!$C$6:$R$25,10,FALSE),2))))</f>
        <v/>
      </c>
      <c r="S1511" s="90" t="str">
        <f>IF($I1511="","",IF(C1511=" ",SUMIFS($S:$S,$C:$C,RIGHT($D1511,6)),IF(C1511="  ",SUMIFS($S:$S,$C:$C," "),ROUNDDOWN(I1511*VLOOKUP(C1511,Aktivity!$C$6:$R$25,13,FALSE),2))))</f>
        <v/>
      </c>
      <c r="T1511" s="90" t="str">
        <f t="shared" si="119"/>
        <v/>
      </c>
      <c r="V1511" s="13" t="str">
        <f>IFERROR(SMALL(Zoznam!O:O,ROW()-3),"")</f>
        <v/>
      </c>
    </row>
    <row r="1512" spans="2:22" ht="15" x14ac:dyDescent="0.25">
      <c r="B1512" s="89" t="str">
        <f>IF($V1512="","",VLOOKUP($V1512,Zoznam!$O:$W,2,FALSE))</f>
        <v/>
      </c>
      <c r="C1512" s="89" t="str">
        <f>IF($V1512="","",VLOOKUP($V1512,Zoznam!$O:$W,3,FALSE))</f>
        <v/>
      </c>
      <c r="D1512" s="75" t="str">
        <f>IF($V1512="","",VLOOKUP($V1512,Zoznam!$O:$W,4,FALSE))</f>
        <v/>
      </c>
      <c r="E1512" s="75" t="str">
        <f>IF($V1512="","",VLOOKUP($V1512,Zoznam!$O:$W,5,FALSE))</f>
        <v/>
      </c>
      <c r="F1512" s="89" t="str">
        <f>IF($V1512="","",VLOOKUP($V1512,Zoznam!$O:$W,6,FALSE))</f>
        <v/>
      </c>
      <c r="G1512" s="90" t="str">
        <f>IF($V1512="","",VLOOKUP($V1512,Zoznam!$O:$W,7,FALSE))</f>
        <v/>
      </c>
      <c r="H1512" s="91" t="str">
        <f>IF($V1512="","",VLOOKUP($V1512,Zoznam!$O:$W,8,FALSE))</f>
        <v/>
      </c>
      <c r="I1512" s="123" t="str">
        <f>IF($V1512="","",VLOOKUP($V1512,Zoznam!$O:$W,9,FALSE))</f>
        <v/>
      </c>
      <c r="J1512" s="123" t="str">
        <f t="shared" si="115"/>
        <v/>
      </c>
      <c r="K1512" s="90" t="str">
        <f t="shared" si="116"/>
        <v/>
      </c>
      <c r="L1512" s="90" t="str">
        <f t="shared" si="117"/>
        <v/>
      </c>
      <c r="M1512" s="90" t="str">
        <f>IF($I1512="","",IF(C1512=" ",SUMIFS($M:$M,$C:$C,RIGHT($D1512,6)),IF(C1512="  ",SUMIFS($M:$M,$C:$C," "),ROUNDUP(I1512*VLOOKUP(C1512,Aktivity!$C$6:$R$25,8,FALSE),2))))</f>
        <v/>
      </c>
      <c r="N1512" s="90" t="str">
        <f>IF($I1512="","",IF(C1512=" ",SUMIFS($N:$N,$C:$C,RIGHT($D1512,6)),IF(C1512="  ",SUMIFS($N:$N,$C:$C," "),ROUNDDOWN(M1512*VLOOKUP(C1512,Aktivity!$C$6:$R$25,10,FALSE),2))))</f>
        <v/>
      </c>
      <c r="O1512" s="90" t="str">
        <f>IF($I1512="","",IF(C1512=" ",SUMIFS($O:$O,$C:$C,RIGHT($D1512,6)),IF(C1512="  ",SUMIFS($O:$O,$C:$C," "),ROUNDDOWN(I1512*VLOOKUP(C1512,Aktivity!$C$6:$R$25,12,FALSE),2))))</f>
        <v/>
      </c>
      <c r="P1512" s="90" t="str">
        <f t="shared" si="118"/>
        <v/>
      </c>
      <c r="Q1512" s="90" t="str">
        <f>IF($I1512="","",IF(C1512=" ",SUMIFS($Q:$Q,$C:$C,RIGHT($D1512,6)),IF(C1512="  ",SUMIFS($Q:$Q,$C:$C," "),ROUNDDOWN(I1512*VLOOKUP(C1512,Aktivity!$C$6:$R$25,9,FALSE),2))))</f>
        <v/>
      </c>
      <c r="R1512" s="90" t="str">
        <f>IF($I1512="","",IF(C1512=" ",SUMIFS($R:$R,$C:$C,RIGHT($D1512,6)),IF(C1512="  ",SUMIFS($R:$R,$C:$C," "),ROUNDDOWN(Q1512*VLOOKUP(C1512,Aktivity!$C$6:$R$25,10,FALSE),2))))</f>
        <v/>
      </c>
      <c r="S1512" s="90" t="str">
        <f>IF($I1512="","",IF(C1512=" ",SUMIFS($S:$S,$C:$C,RIGHT($D1512,6)),IF(C1512="  ",SUMIFS($S:$S,$C:$C," "),ROUNDDOWN(I1512*VLOOKUP(C1512,Aktivity!$C$6:$R$25,13,FALSE),2))))</f>
        <v/>
      </c>
      <c r="T1512" s="90" t="str">
        <f t="shared" si="119"/>
        <v/>
      </c>
      <c r="V1512" s="13" t="str">
        <f>IFERROR(SMALL(Zoznam!O:O,ROW()-3),"")</f>
        <v/>
      </c>
    </row>
    <row r="1513" spans="2:22" ht="15" x14ac:dyDescent="0.25">
      <c r="B1513" s="89" t="str">
        <f>IF($V1513="","",VLOOKUP($V1513,Zoznam!$O:$W,2,FALSE))</f>
        <v/>
      </c>
      <c r="C1513" s="89" t="str">
        <f>IF($V1513="","",VLOOKUP($V1513,Zoznam!$O:$W,3,FALSE))</f>
        <v/>
      </c>
      <c r="D1513" s="75" t="str">
        <f>IF($V1513="","",VLOOKUP($V1513,Zoznam!$O:$W,4,FALSE))</f>
        <v/>
      </c>
      <c r="E1513" s="75" t="str">
        <f>IF($V1513="","",VLOOKUP($V1513,Zoznam!$O:$W,5,FALSE))</f>
        <v/>
      </c>
      <c r="F1513" s="89" t="str">
        <f>IF($V1513="","",VLOOKUP($V1513,Zoznam!$O:$W,6,FALSE))</f>
        <v/>
      </c>
      <c r="G1513" s="90" t="str">
        <f>IF($V1513="","",VLOOKUP($V1513,Zoznam!$O:$W,7,FALSE))</f>
        <v/>
      </c>
      <c r="H1513" s="91" t="str">
        <f>IF($V1513="","",VLOOKUP($V1513,Zoznam!$O:$W,8,FALSE))</f>
        <v/>
      </c>
      <c r="I1513" s="123" t="str">
        <f>IF($V1513="","",VLOOKUP($V1513,Zoznam!$O:$W,9,FALSE))</f>
        <v/>
      </c>
      <c r="J1513" s="123" t="str">
        <f t="shared" si="115"/>
        <v/>
      </c>
      <c r="K1513" s="90" t="str">
        <f t="shared" si="116"/>
        <v/>
      </c>
      <c r="L1513" s="90" t="str">
        <f t="shared" si="117"/>
        <v/>
      </c>
      <c r="M1513" s="90" t="str">
        <f>IF($I1513="","",IF(C1513=" ",SUMIFS($M:$M,$C:$C,RIGHT($D1513,6)),IF(C1513="  ",SUMIFS($M:$M,$C:$C," "),ROUNDUP(I1513*VLOOKUP(C1513,Aktivity!$C$6:$R$25,8,FALSE),2))))</f>
        <v/>
      </c>
      <c r="N1513" s="90" t="str">
        <f>IF($I1513="","",IF(C1513=" ",SUMIFS($N:$N,$C:$C,RIGHT($D1513,6)),IF(C1513="  ",SUMIFS($N:$N,$C:$C," "),ROUNDDOWN(M1513*VLOOKUP(C1513,Aktivity!$C$6:$R$25,10,FALSE),2))))</f>
        <v/>
      </c>
      <c r="O1513" s="90" t="str">
        <f>IF($I1513="","",IF(C1513=" ",SUMIFS($O:$O,$C:$C,RIGHT($D1513,6)),IF(C1513="  ",SUMIFS($O:$O,$C:$C," "),ROUNDDOWN(I1513*VLOOKUP(C1513,Aktivity!$C$6:$R$25,12,FALSE),2))))</f>
        <v/>
      </c>
      <c r="P1513" s="90" t="str">
        <f t="shared" si="118"/>
        <v/>
      </c>
      <c r="Q1513" s="90" t="str">
        <f>IF($I1513="","",IF(C1513=" ",SUMIFS($Q:$Q,$C:$C,RIGHT($D1513,6)),IF(C1513="  ",SUMIFS($Q:$Q,$C:$C," "),ROUNDDOWN(I1513*VLOOKUP(C1513,Aktivity!$C$6:$R$25,9,FALSE),2))))</f>
        <v/>
      </c>
      <c r="R1513" s="90" t="str">
        <f>IF($I1513="","",IF(C1513=" ",SUMIFS($R:$R,$C:$C,RIGHT($D1513,6)),IF(C1513="  ",SUMIFS($R:$R,$C:$C," "),ROUNDDOWN(Q1513*VLOOKUP(C1513,Aktivity!$C$6:$R$25,10,FALSE),2))))</f>
        <v/>
      </c>
      <c r="S1513" s="90" t="str">
        <f>IF($I1513="","",IF(C1513=" ",SUMIFS($S:$S,$C:$C,RIGHT($D1513,6)),IF(C1513="  ",SUMIFS($S:$S,$C:$C," "),ROUNDDOWN(I1513*VLOOKUP(C1513,Aktivity!$C$6:$R$25,13,FALSE),2))))</f>
        <v/>
      </c>
      <c r="T1513" s="90" t="str">
        <f t="shared" si="119"/>
        <v/>
      </c>
      <c r="V1513" s="13" t="str">
        <f>IFERROR(SMALL(Zoznam!O:O,ROW()-3),"")</f>
        <v/>
      </c>
    </row>
    <row r="1514" spans="2:22" ht="15" x14ac:dyDescent="0.25">
      <c r="B1514" s="89" t="str">
        <f>IF($V1514="","",VLOOKUP($V1514,Zoznam!$O:$W,2,FALSE))</f>
        <v/>
      </c>
      <c r="C1514" s="89" t="str">
        <f>IF($V1514="","",VLOOKUP($V1514,Zoznam!$O:$W,3,FALSE))</f>
        <v/>
      </c>
      <c r="D1514" s="75" t="str">
        <f>IF($V1514="","",VLOOKUP($V1514,Zoznam!$O:$W,4,FALSE))</f>
        <v/>
      </c>
      <c r="E1514" s="75" t="str">
        <f>IF($V1514="","",VLOOKUP($V1514,Zoznam!$O:$W,5,FALSE))</f>
        <v/>
      </c>
      <c r="F1514" s="89" t="str">
        <f>IF($V1514="","",VLOOKUP($V1514,Zoznam!$O:$W,6,FALSE))</f>
        <v/>
      </c>
      <c r="G1514" s="90" t="str">
        <f>IF($V1514="","",VLOOKUP($V1514,Zoznam!$O:$W,7,FALSE))</f>
        <v/>
      </c>
      <c r="H1514" s="91" t="str">
        <f>IF($V1514="","",VLOOKUP($V1514,Zoznam!$O:$W,8,FALSE))</f>
        <v/>
      </c>
      <c r="I1514" s="123" t="str">
        <f>IF($V1514="","",VLOOKUP($V1514,Zoznam!$O:$W,9,FALSE))</f>
        <v/>
      </c>
      <c r="J1514" s="123" t="str">
        <f t="shared" si="115"/>
        <v/>
      </c>
      <c r="K1514" s="90" t="str">
        <f t="shared" si="116"/>
        <v/>
      </c>
      <c r="L1514" s="90" t="str">
        <f t="shared" si="117"/>
        <v/>
      </c>
      <c r="M1514" s="90" t="str">
        <f>IF($I1514="","",IF(C1514=" ",SUMIFS($M:$M,$C:$C,RIGHT($D1514,6)),IF(C1514="  ",SUMIFS($M:$M,$C:$C," "),ROUNDUP(I1514*VLOOKUP(C1514,Aktivity!$C$6:$R$25,8,FALSE),2))))</f>
        <v/>
      </c>
      <c r="N1514" s="90" t="str">
        <f>IF($I1514="","",IF(C1514=" ",SUMIFS($N:$N,$C:$C,RIGHT($D1514,6)),IF(C1514="  ",SUMIFS($N:$N,$C:$C," "),ROUNDDOWN(M1514*VLOOKUP(C1514,Aktivity!$C$6:$R$25,10,FALSE),2))))</f>
        <v/>
      </c>
      <c r="O1514" s="90" t="str">
        <f>IF($I1514="","",IF(C1514=" ",SUMIFS($O:$O,$C:$C,RIGHT($D1514,6)),IF(C1514="  ",SUMIFS($O:$O,$C:$C," "),ROUNDDOWN(I1514*VLOOKUP(C1514,Aktivity!$C$6:$R$25,12,FALSE),2))))</f>
        <v/>
      </c>
      <c r="P1514" s="90" t="str">
        <f t="shared" si="118"/>
        <v/>
      </c>
      <c r="Q1514" s="90" t="str">
        <f>IF($I1514="","",IF(C1514=" ",SUMIFS($Q:$Q,$C:$C,RIGHT($D1514,6)),IF(C1514="  ",SUMIFS($Q:$Q,$C:$C," "),ROUNDDOWN(I1514*VLOOKUP(C1514,Aktivity!$C$6:$R$25,9,FALSE),2))))</f>
        <v/>
      </c>
      <c r="R1514" s="90" t="str">
        <f>IF($I1514="","",IF(C1514=" ",SUMIFS($R:$R,$C:$C,RIGHT($D1514,6)),IF(C1514="  ",SUMIFS($R:$R,$C:$C," "),ROUNDDOWN(Q1514*VLOOKUP(C1514,Aktivity!$C$6:$R$25,10,FALSE),2))))</f>
        <v/>
      </c>
      <c r="S1514" s="90" t="str">
        <f>IF($I1514="","",IF(C1514=" ",SUMIFS($S:$S,$C:$C,RIGHT($D1514,6)),IF(C1514="  ",SUMIFS($S:$S,$C:$C," "),ROUNDDOWN(I1514*VLOOKUP(C1514,Aktivity!$C$6:$R$25,13,FALSE),2))))</f>
        <v/>
      </c>
      <c r="T1514" s="90" t="str">
        <f t="shared" si="119"/>
        <v/>
      </c>
      <c r="V1514" s="13" t="str">
        <f>IFERROR(SMALL(Zoznam!O:O,ROW()-3),"")</f>
        <v/>
      </c>
    </row>
    <row r="1515" spans="2:22" ht="15" x14ac:dyDescent="0.25">
      <c r="B1515" s="89" t="str">
        <f>IF($V1515="","",VLOOKUP($V1515,Zoznam!$O:$W,2,FALSE))</f>
        <v/>
      </c>
      <c r="C1515" s="89" t="str">
        <f>IF($V1515="","",VLOOKUP($V1515,Zoznam!$O:$W,3,FALSE))</f>
        <v/>
      </c>
      <c r="D1515" s="75" t="str">
        <f>IF($V1515="","",VLOOKUP($V1515,Zoznam!$O:$W,4,FALSE))</f>
        <v/>
      </c>
      <c r="E1515" s="75" t="str">
        <f>IF($V1515="","",VLOOKUP($V1515,Zoznam!$O:$W,5,FALSE))</f>
        <v/>
      </c>
      <c r="F1515" s="89" t="str">
        <f>IF($V1515="","",VLOOKUP($V1515,Zoznam!$O:$W,6,FALSE))</f>
        <v/>
      </c>
      <c r="G1515" s="90" t="str">
        <f>IF($V1515="","",VLOOKUP($V1515,Zoznam!$O:$W,7,FALSE))</f>
        <v/>
      </c>
      <c r="H1515" s="91" t="str">
        <f>IF($V1515="","",VLOOKUP($V1515,Zoznam!$O:$W,8,FALSE))</f>
        <v/>
      </c>
      <c r="I1515" s="123" t="str">
        <f>IF($V1515="","",VLOOKUP($V1515,Zoznam!$O:$W,9,FALSE))</f>
        <v/>
      </c>
      <c r="J1515" s="123" t="str">
        <f t="shared" si="115"/>
        <v/>
      </c>
      <c r="K1515" s="90" t="str">
        <f t="shared" si="116"/>
        <v/>
      </c>
      <c r="L1515" s="90" t="str">
        <f t="shared" si="117"/>
        <v/>
      </c>
      <c r="M1515" s="90" t="str">
        <f>IF($I1515="","",IF(C1515=" ",SUMIFS($M:$M,$C:$C,RIGHT($D1515,6)),IF(C1515="  ",SUMIFS($M:$M,$C:$C," "),ROUNDUP(I1515*VLOOKUP(C1515,Aktivity!$C$6:$R$25,8,FALSE),2))))</f>
        <v/>
      </c>
      <c r="N1515" s="90" t="str">
        <f>IF($I1515="","",IF(C1515=" ",SUMIFS($N:$N,$C:$C,RIGHT($D1515,6)),IF(C1515="  ",SUMIFS($N:$N,$C:$C," "),ROUNDDOWN(M1515*VLOOKUP(C1515,Aktivity!$C$6:$R$25,10,FALSE),2))))</f>
        <v/>
      </c>
      <c r="O1515" s="90" t="str">
        <f>IF($I1515="","",IF(C1515=" ",SUMIFS($O:$O,$C:$C,RIGHT($D1515,6)),IF(C1515="  ",SUMIFS($O:$O,$C:$C," "),ROUNDDOWN(I1515*VLOOKUP(C1515,Aktivity!$C$6:$R$25,12,FALSE),2))))</f>
        <v/>
      </c>
      <c r="P1515" s="90" t="str">
        <f t="shared" si="118"/>
        <v/>
      </c>
      <c r="Q1515" s="90" t="str">
        <f>IF($I1515="","",IF(C1515=" ",SUMIFS($Q:$Q,$C:$C,RIGHT($D1515,6)),IF(C1515="  ",SUMIFS($Q:$Q,$C:$C," "),ROUNDDOWN(I1515*VLOOKUP(C1515,Aktivity!$C$6:$R$25,9,FALSE),2))))</f>
        <v/>
      </c>
      <c r="R1515" s="90" t="str">
        <f>IF($I1515="","",IF(C1515=" ",SUMIFS($R:$R,$C:$C,RIGHT($D1515,6)),IF(C1515="  ",SUMIFS($R:$R,$C:$C," "),ROUNDDOWN(Q1515*VLOOKUP(C1515,Aktivity!$C$6:$R$25,10,FALSE),2))))</f>
        <v/>
      </c>
      <c r="S1515" s="90" t="str">
        <f>IF($I1515="","",IF(C1515=" ",SUMIFS($S:$S,$C:$C,RIGHT($D1515,6)),IF(C1515="  ",SUMIFS($S:$S,$C:$C," "),ROUNDDOWN(I1515*VLOOKUP(C1515,Aktivity!$C$6:$R$25,13,FALSE),2))))</f>
        <v/>
      </c>
      <c r="T1515" s="90" t="str">
        <f t="shared" si="119"/>
        <v/>
      </c>
      <c r="V1515" s="13" t="str">
        <f>IFERROR(SMALL(Zoznam!O:O,ROW()-3),"")</f>
        <v/>
      </c>
    </row>
    <row r="1516" spans="2:22" ht="15" x14ac:dyDescent="0.25">
      <c r="B1516" s="89" t="str">
        <f>IF($V1516="","",VLOOKUP($V1516,Zoznam!$O:$W,2,FALSE))</f>
        <v/>
      </c>
      <c r="C1516" s="89" t="str">
        <f>IF($V1516="","",VLOOKUP($V1516,Zoznam!$O:$W,3,FALSE))</f>
        <v/>
      </c>
      <c r="D1516" s="75" t="str">
        <f>IF($V1516="","",VLOOKUP($V1516,Zoznam!$O:$W,4,FALSE))</f>
        <v/>
      </c>
      <c r="E1516" s="75" t="str">
        <f>IF($V1516="","",VLOOKUP($V1516,Zoznam!$O:$W,5,FALSE))</f>
        <v/>
      </c>
      <c r="F1516" s="89" t="str">
        <f>IF($V1516="","",VLOOKUP($V1516,Zoznam!$O:$W,6,FALSE))</f>
        <v/>
      </c>
      <c r="G1516" s="90" t="str">
        <f>IF($V1516="","",VLOOKUP($V1516,Zoznam!$O:$W,7,FALSE))</f>
        <v/>
      </c>
      <c r="H1516" s="91" t="str">
        <f>IF($V1516="","",VLOOKUP($V1516,Zoznam!$O:$W,8,FALSE))</f>
        <v/>
      </c>
      <c r="I1516" s="123" t="str">
        <f>IF($V1516="","",VLOOKUP($V1516,Zoznam!$O:$W,9,FALSE))</f>
        <v/>
      </c>
      <c r="J1516" s="123" t="str">
        <f t="shared" si="115"/>
        <v/>
      </c>
      <c r="K1516" s="90" t="str">
        <f t="shared" si="116"/>
        <v/>
      </c>
      <c r="L1516" s="90" t="str">
        <f t="shared" si="117"/>
        <v/>
      </c>
      <c r="M1516" s="90" t="str">
        <f>IF($I1516="","",IF(C1516=" ",SUMIFS($M:$M,$C:$C,RIGHT($D1516,6)),IF(C1516="  ",SUMIFS($M:$M,$C:$C," "),ROUNDUP(I1516*VLOOKUP(C1516,Aktivity!$C$6:$R$25,8,FALSE),2))))</f>
        <v/>
      </c>
      <c r="N1516" s="90" t="str">
        <f>IF($I1516="","",IF(C1516=" ",SUMIFS($N:$N,$C:$C,RIGHT($D1516,6)),IF(C1516="  ",SUMIFS($N:$N,$C:$C," "),ROUNDDOWN(M1516*VLOOKUP(C1516,Aktivity!$C$6:$R$25,10,FALSE),2))))</f>
        <v/>
      </c>
      <c r="O1516" s="90" t="str">
        <f>IF($I1516="","",IF(C1516=" ",SUMIFS($O:$O,$C:$C,RIGHT($D1516,6)),IF(C1516="  ",SUMIFS($O:$O,$C:$C," "),ROUNDDOWN(I1516*VLOOKUP(C1516,Aktivity!$C$6:$R$25,12,FALSE),2))))</f>
        <v/>
      </c>
      <c r="P1516" s="90" t="str">
        <f t="shared" si="118"/>
        <v/>
      </c>
      <c r="Q1516" s="90" t="str">
        <f>IF($I1516="","",IF(C1516=" ",SUMIFS($Q:$Q,$C:$C,RIGHT($D1516,6)),IF(C1516="  ",SUMIFS($Q:$Q,$C:$C," "),ROUNDDOWN(I1516*VLOOKUP(C1516,Aktivity!$C$6:$R$25,9,FALSE),2))))</f>
        <v/>
      </c>
      <c r="R1516" s="90" t="str">
        <f>IF($I1516="","",IF(C1516=" ",SUMIFS($R:$R,$C:$C,RIGHT($D1516,6)),IF(C1516="  ",SUMIFS($R:$R,$C:$C," "),ROUNDDOWN(Q1516*VLOOKUP(C1516,Aktivity!$C$6:$R$25,10,FALSE),2))))</f>
        <v/>
      </c>
      <c r="S1516" s="90" t="str">
        <f>IF($I1516="","",IF(C1516=" ",SUMIFS($S:$S,$C:$C,RIGHT($D1516,6)),IF(C1516="  ",SUMIFS($S:$S,$C:$C," "),ROUNDDOWN(I1516*VLOOKUP(C1516,Aktivity!$C$6:$R$25,13,FALSE),2))))</f>
        <v/>
      </c>
      <c r="T1516" s="90" t="str">
        <f t="shared" si="119"/>
        <v/>
      </c>
      <c r="V1516" s="13" t="str">
        <f>IFERROR(SMALL(Zoznam!O:O,ROW()-3),"")</f>
        <v/>
      </c>
    </row>
    <row r="1517" spans="2:22" ht="15" x14ac:dyDescent="0.25">
      <c r="B1517" s="89" t="str">
        <f>IF($V1517="","",VLOOKUP($V1517,Zoznam!$O:$W,2,FALSE))</f>
        <v/>
      </c>
      <c r="C1517" s="89" t="str">
        <f>IF($V1517="","",VLOOKUP($V1517,Zoznam!$O:$W,3,FALSE))</f>
        <v/>
      </c>
      <c r="D1517" s="75" t="str">
        <f>IF($V1517="","",VLOOKUP($V1517,Zoznam!$O:$W,4,FALSE))</f>
        <v/>
      </c>
      <c r="E1517" s="75" t="str">
        <f>IF($V1517="","",VLOOKUP($V1517,Zoznam!$O:$W,5,FALSE))</f>
        <v/>
      </c>
      <c r="F1517" s="89" t="str">
        <f>IF($V1517="","",VLOOKUP($V1517,Zoznam!$O:$W,6,FALSE))</f>
        <v/>
      </c>
      <c r="G1517" s="90" t="str">
        <f>IF($V1517="","",VLOOKUP($V1517,Zoznam!$O:$W,7,FALSE))</f>
        <v/>
      </c>
      <c r="H1517" s="91" t="str">
        <f>IF($V1517="","",VLOOKUP($V1517,Zoznam!$O:$W,8,FALSE))</f>
        <v/>
      </c>
      <c r="I1517" s="123" t="str">
        <f>IF($V1517="","",VLOOKUP($V1517,Zoznam!$O:$W,9,FALSE))</f>
        <v/>
      </c>
      <c r="J1517" s="123" t="str">
        <f t="shared" si="115"/>
        <v/>
      </c>
      <c r="K1517" s="90" t="str">
        <f t="shared" si="116"/>
        <v/>
      </c>
      <c r="L1517" s="90" t="str">
        <f t="shared" si="117"/>
        <v/>
      </c>
      <c r="M1517" s="90" t="str">
        <f>IF($I1517="","",IF(C1517=" ",SUMIFS($M:$M,$C:$C,RIGHT($D1517,6)),IF(C1517="  ",SUMIFS($M:$M,$C:$C," "),ROUNDUP(I1517*VLOOKUP(C1517,Aktivity!$C$6:$R$25,8,FALSE),2))))</f>
        <v/>
      </c>
      <c r="N1517" s="90" t="str">
        <f>IF($I1517="","",IF(C1517=" ",SUMIFS($N:$N,$C:$C,RIGHT($D1517,6)),IF(C1517="  ",SUMIFS($N:$N,$C:$C," "),ROUNDDOWN(M1517*VLOOKUP(C1517,Aktivity!$C$6:$R$25,10,FALSE),2))))</f>
        <v/>
      </c>
      <c r="O1517" s="90" t="str">
        <f>IF($I1517="","",IF(C1517=" ",SUMIFS($O:$O,$C:$C,RIGHT($D1517,6)),IF(C1517="  ",SUMIFS($O:$O,$C:$C," "),ROUNDDOWN(I1517*VLOOKUP(C1517,Aktivity!$C$6:$R$25,12,FALSE),2))))</f>
        <v/>
      </c>
      <c r="P1517" s="90" t="str">
        <f t="shared" si="118"/>
        <v/>
      </c>
      <c r="Q1517" s="90" t="str">
        <f>IF($I1517="","",IF(C1517=" ",SUMIFS($Q:$Q,$C:$C,RIGHT($D1517,6)),IF(C1517="  ",SUMIFS($Q:$Q,$C:$C," "),ROUNDDOWN(I1517*VLOOKUP(C1517,Aktivity!$C$6:$R$25,9,FALSE),2))))</f>
        <v/>
      </c>
      <c r="R1517" s="90" t="str">
        <f>IF($I1517="","",IF(C1517=" ",SUMIFS($R:$R,$C:$C,RIGHT($D1517,6)),IF(C1517="  ",SUMIFS($R:$R,$C:$C," "),ROUNDDOWN(Q1517*VLOOKUP(C1517,Aktivity!$C$6:$R$25,10,FALSE),2))))</f>
        <v/>
      </c>
      <c r="S1517" s="90" t="str">
        <f>IF($I1517="","",IF(C1517=" ",SUMIFS($S:$S,$C:$C,RIGHT($D1517,6)),IF(C1517="  ",SUMIFS($S:$S,$C:$C," "),ROUNDDOWN(I1517*VLOOKUP(C1517,Aktivity!$C$6:$R$25,13,FALSE),2))))</f>
        <v/>
      </c>
      <c r="T1517" s="90" t="str">
        <f t="shared" si="119"/>
        <v/>
      </c>
      <c r="V1517" s="13" t="str">
        <f>IFERROR(SMALL(Zoznam!O:O,ROW()-3),"")</f>
        <v/>
      </c>
    </row>
    <row r="1518" spans="2:22" ht="15" x14ac:dyDescent="0.25">
      <c r="B1518" s="89" t="str">
        <f>IF($V1518="","",VLOOKUP($V1518,Zoznam!$O:$W,2,FALSE))</f>
        <v/>
      </c>
      <c r="C1518" s="89" t="str">
        <f>IF($V1518="","",VLOOKUP($V1518,Zoznam!$O:$W,3,FALSE))</f>
        <v/>
      </c>
      <c r="D1518" s="75" t="str">
        <f>IF($V1518="","",VLOOKUP($V1518,Zoznam!$O:$W,4,FALSE))</f>
        <v/>
      </c>
      <c r="E1518" s="75" t="str">
        <f>IF($V1518="","",VLOOKUP($V1518,Zoznam!$O:$W,5,FALSE))</f>
        <v/>
      </c>
      <c r="F1518" s="89" t="str">
        <f>IF($V1518="","",VLOOKUP($V1518,Zoznam!$O:$W,6,FALSE))</f>
        <v/>
      </c>
      <c r="G1518" s="90" t="str">
        <f>IF($V1518="","",VLOOKUP($V1518,Zoznam!$O:$W,7,FALSE))</f>
        <v/>
      </c>
      <c r="H1518" s="91" t="str">
        <f>IF($V1518="","",VLOOKUP($V1518,Zoznam!$O:$W,8,FALSE))</f>
        <v/>
      </c>
      <c r="I1518" s="123" t="str">
        <f>IF($V1518="","",VLOOKUP($V1518,Zoznam!$O:$W,9,FALSE))</f>
        <v/>
      </c>
      <c r="J1518" s="123" t="str">
        <f t="shared" si="115"/>
        <v/>
      </c>
      <c r="K1518" s="90" t="str">
        <f t="shared" si="116"/>
        <v/>
      </c>
      <c r="L1518" s="90" t="str">
        <f t="shared" si="117"/>
        <v/>
      </c>
      <c r="M1518" s="90" t="str">
        <f>IF($I1518="","",IF(C1518=" ",SUMIFS($M:$M,$C:$C,RIGHT($D1518,6)),IF(C1518="  ",SUMIFS($M:$M,$C:$C," "),ROUNDUP(I1518*VLOOKUP(C1518,Aktivity!$C$6:$R$25,8,FALSE),2))))</f>
        <v/>
      </c>
      <c r="N1518" s="90" t="str">
        <f>IF($I1518="","",IF(C1518=" ",SUMIFS($N:$N,$C:$C,RIGHT($D1518,6)),IF(C1518="  ",SUMIFS($N:$N,$C:$C," "),ROUNDDOWN(M1518*VLOOKUP(C1518,Aktivity!$C$6:$R$25,10,FALSE),2))))</f>
        <v/>
      </c>
      <c r="O1518" s="90" t="str">
        <f>IF($I1518="","",IF(C1518=" ",SUMIFS($O:$O,$C:$C,RIGHT($D1518,6)),IF(C1518="  ",SUMIFS($O:$O,$C:$C," "),ROUNDDOWN(I1518*VLOOKUP(C1518,Aktivity!$C$6:$R$25,12,FALSE),2))))</f>
        <v/>
      </c>
      <c r="P1518" s="90" t="str">
        <f t="shared" si="118"/>
        <v/>
      </c>
      <c r="Q1518" s="90" t="str">
        <f>IF($I1518="","",IF(C1518=" ",SUMIFS($Q:$Q,$C:$C,RIGHT($D1518,6)),IF(C1518="  ",SUMIFS($Q:$Q,$C:$C," "),ROUNDDOWN(I1518*VLOOKUP(C1518,Aktivity!$C$6:$R$25,9,FALSE),2))))</f>
        <v/>
      </c>
      <c r="R1518" s="90" t="str">
        <f>IF($I1518="","",IF(C1518=" ",SUMIFS($R:$R,$C:$C,RIGHT($D1518,6)),IF(C1518="  ",SUMIFS($R:$R,$C:$C," "),ROUNDDOWN(Q1518*VLOOKUP(C1518,Aktivity!$C$6:$R$25,10,FALSE),2))))</f>
        <v/>
      </c>
      <c r="S1518" s="90" t="str">
        <f>IF($I1518="","",IF(C1518=" ",SUMIFS($S:$S,$C:$C,RIGHT($D1518,6)),IF(C1518="  ",SUMIFS($S:$S,$C:$C," "),ROUNDDOWN(I1518*VLOOKUP(C1518,Aktivity!$C$6:$R$25,13,FALSE),2))))</f>
        <v/>
      </c>
      <c r="T1518" s="90" t="str">
        <f t="shared" si="119"/>
        <v/>
      </c>
      <c r="V1518" s="13" t="str">
        <f>IFERROR(SMALL(Zoznam!O:O,ROW()-3),"")</f>
        <v/>
      </c>
    </row>
    <row r="1519" spans="2:22" ht="15" x14ac:dyDescent="0.25">
      <c r="B1519" s="89" t="str">
        <f>IF($V1519="","",VLOOKUP($V1519,Zoznam!$O:$W,2,FALSE))</f>
        <v/>
      </c>
      <c r="C1519" s="89" t="str">
        <f>IF($V1519="","",VLOOKUP($V1519,Zoznam!$O:$W,3,FALSE))</f>
        <v/>
      </c>
      <c r="D1519" s="75" t="str">
        <f>IF($V1519="","",VLOOKUP($V1519,Zoznam!$O:$W,4,FALSE))</f>
        <v/>
      </c>
      <c r="E1519" s="75" t="str">
        <f>IF($V1519="","",VLOOKUP($V1519,Zoznam!$O:$W,5,FALSE))</f>
        <v/>
      </c>
      <c r="F1519" s="89" t="str">
        <f>IF($V1519="","",VLOOKUP($V1519,Zoznam!$O:$W,6,FALSE))</f>
        <v/>
      </c>
      <c r="G1519" s="90" t="str">
        <f>IF($V1519="","",VLOOKUP($V1519,Zoznam!$O:$W,7,FALSE))</f>
        <v/>
      </c>
      <c r="H1519" s="91" t="str">
        <f>IF($V1519="","",VLOOKUP($V1519,Zoznam!$O:$W,8,FALSE))</f>
        <v/>
      </c>
      <c r="I1519" s="123" t="str">
        <f>IF($V1519="","",VLOOKUP($V1519,Zoznam!$O:$W,9,FALSE))</f>
        <v/>
      </c>
      <c r="J1519" s="123" t="str">
        <f t="shared" si="115"/>
        <v/>
      </c>
      <c r="K1519" s="90" t="str">
        <f t="shared" si="116"/>
        <v/>
      </c>
      <c r="L1519" s="90" t="str">
        <f t="shared" si="117"/>
        <v/>
      </c>
      <c r="M1519" s="90" t="str">
        <f>IF($I1519="","",IF(C1519=" ",SUMIFS($M:$M,$C:$C,RIGHT($D1519,6)),IF(C1519="  ",SUMIFS($M:$M,$C:$C," "),ROUNDUP(I1519*VLOOKUP(C1519,Aktivity!$C$6:$R$25,8,FALSE),2))))</f>
        <v/>
      </c>
      <c r="N1519" s="90" t="str">
        <f>IF($I1519="","",IF(C1519=" ",SUMIFS($N:$N,$C:$C,RIGHT($D1519,6)),IF(C1519="  ",SUMIFS($N:$N,$C:$C," "),ROUNDDOWN(M1519*VLOOKUP(C1519,Aktivity!$C$6:$R$25,10,FALSE),2))))</f>
        <v/>
      </c>
      <c r="O1519" s="90" t="str">
        <f>IF($I1519="","",IF(C1519=" ",SUMIFS($O:$O,$C:$C,RIGHT($D1519,6)),IF(C1519="  ",SUMIFS($O:$O,$C:$C," "),ROUNDDOWN(I1519*VLOOKUP(C1519,Aktivity!$C$6:$R$25,12,FALSE),2))))</f>
        <v/>
      </c>
      <c r="P1519" s="90" t="str">
        <f t="shared" si="118"/>
        <v/>
      </c>
      <c r="Q1519" s="90" t="str">
        <f>IF($I1519="","",IF(C1519=" ",SUMIFS($Q:$Q,$C:$C,RIGHT($D1519,6)),IF(C1519="  ",SUMIFS($Q:$Q,$C:$C," "),ROUNDDOWN(I1519*VLOOKUP(C1519,Aktivity!$C$6:$R$25,9,FALSE),2))))</f>
        <v/>
      </c>
      <c r="R1519" s="90" t="str">
        <f>IF($I1519="","",IF(C1519=" ",SUMIFS($R:$R,$C:$C,RIGHT($D1519,6)),IF(C1519="  ",SUMIFS($R:$R,$C:$C," "),ROUNDDOWN(Q1519*VLOOKUP(C1519,Aktivity!$C$6:$R$25,10,FALSE),2))))</f>
        <v/>
      </c>
      <c r="S1519" s="90" t="str">
        <f>IF($I1519="","",IF(C1519=" ",SUMIFS($S:$S,$C:$C,RIGHT($D1519,6)),IF(C1519="  ",SUMIFS($S:$S,$C:$C," "),ROUNDDOWN(I1519*VLOOKUP(C1519,Aktivity!$C$6:$R$25,13,FALSE),2))))</f>
        <v/>
      </c>
      <c r="T1519" s="90" t="str">
        <f t="shared" si="119"/>
        <v/>
      </c>
      <c r="V1519" s="13" t="str">
        <f>IFERROR(SMALL(Zoznam!O:O,ROW()-3),"")</f>
        <v/>
      </c>
    </row>
    <row r="1520" spans="2:22" ht="15" x14ac:dyDescent="0.25">
      <c r="B1520" s="89" t="str">
        <f>IF($V1520="","",VLOOKUP($V1520,Zoznam!$O:$W,2,FALSE))</f>
        <v/>
      </c>
      <c r="C1520" s="89" t="str">
        <f>IF($V1520="","",VLOOKUP($V1520,Zoznam!$O:$W,3,FALSE))</f>
        <v/>
      </c>
      <c r="D1520" s="75" t="str">
        <f>IF($V1520="","",VLOOKUP($V1520,Zoznam!$O:$W,4,FALSE))</f>
        <v/>
      </c>
      <c r="E1520" s="75" t="str">
        <f>IF($V1520="","",VLOOKUP($V1520,Zoznam!$O:$W,5,FALSE))</f>
        <v/>
      </c>
      <c r="F1520" s="89" t="str">
        <f>IF($V1520="","",VLOOKUP($V1520,Zoznam!$O:$W,6,FALSE))</f>
        <v/>
      </c>
      <c r="G1520" s="90" t="str">
        <f>IF($V1520="","",VLOOKUP($V1520,Zoznam!$O:$W,7,FALSE))</f>
        <v/>
      </c>
      <c r="H1520" s="91" t="str">
        <f>IF($V1520="","",VLOOKUP($V1520,Zoznam!$O:$W,8,FALSE))</f>
        <v/>
      </c>
      <c r="I1520" s="123" t="str">
        <f>IF($V1520="","",VLOOKUP($V1520,Zoznam!$O:$W,9,FALSE))</f>
        <v/>
      </c>
      <c r="J1520" s="123" t="str">
        <f t="shared" si="115"/>
        <v/>
      </c>
      <c r="K1520" s="90" t="str">
        <f t="shared" si="116"/>
        <v/>
      </c>
      <c r="L1520" s="90" t="str">
        <f t="shared" si="117"/>
        <v/>
      </c>
      <c r="M1520" s="90" t="str">
        <f>IF($I1520="","",IF(C1520=" ",SUMIFS($M:$M,$C:$C,RIGHT($D1520,6)),IF(C1520="  ",SUMIFS($M:$M,$C:$C," "),ROUNDUP(I1520*VLOOKUP(C1520,Aktivity!$C$6:$R$25,8,FALSE),2))))</f>
        <v/>
      </c>
      <c r="N1520" s="90" t="str">
        <f>IF($I1520="","",IF(C1520=" ",SUMIFS($N:$N,$C:$C,RIGHT($D1520,6)),IF(C1520="  ",SUMIFS($N:$N,$C:$C," "),ROUNDDOWN(M1520*VLOOKUP(C1520,Aktivity!$C$6:$R$25,10,FALSE),2))))</f>
        <v/>
      </c>
      <c r="O1520" s="90" t="str">
        <f>IF($I1520="","",IF(C1520=" ",SUMIFS($O:$O,$C:$C,RIGHT($D1520,6)),IF(C1520="  ",SUMIFS($O:$O,$C:$C," "),ROUNDDOWN(I1520*VLOOKUP(C1520,Aktivity!$C$6:$R$25,12,FALSE),2))))</f>
        <v/>
      </c>
      <c r="P1520" s="90" t="str">
        <f t="shared" si="118"/>
        <v/>
      </c>
      <c r="Q1520" s="90" t="str">
        <f>IF($I1520="","",IF(C1520=" ",SUMIFS($Q:$Q,$C:$C,RIGHT($D1520,6)),IF(C1520="  ",SUMIFS($Q:$Q,$C:$C," "),ROUNDDOWN(I1520*VLOOKUP(C1520,Aktivity!$C$6:$R$25,9,FALSE),2))))</f>
        <v/>
      </c>
      <c r="R1520" s="90" t="str">
        <f>IF($I1520="","",IF(C1520=" ",SUMIFS($R:$R,$C:$C,RIGHT($D1520,6)),IF(C1520="  ",SUMIFS($R:$R,$C:$C," "),ROUNDDOWN(Q1520*VLOOKUP(C1520,Aktivity!$C$6:$R$25,10,FALSE),2))))</f>
        <v/>
      </c>
      <c r="S1520" s="90" t="str">
        <f>IF($I1520="","",IF(C1520=" ",SUMIFS($S:$S,$C:$C,RIGHT($D1520,6)),IF(C1520="  ",SUMIFS($S:$S,$C:$C," "),ROUNDDOWN(I1520*VLOOKUP(C1520,Aktivity!$C$6:$R$25,13,FALSE),2))))</f>
        <v/>
      </c>
      <c r="T1520" s="90" t="str">
        <f t="shared" si="119"/>
        <v/>
      </c>
      <c r="V1520" s="13" t="str">
        <f>IFERROR(SMALL(Zoznam!O:O,ROW()-3),"")</f>
        <v/>
      </c>
    </row>
    <row r="1521" spans="2:22" ht="15" x14ac:dyDescent="0.25">
      <c r="B1521" s="89" t="str">
        <f>IF($V1521="","",VLOOKUP($V1521,Zoznam!$O:$W,2,FALSE))</f>
        <v/>
      </c>
      <c r="C1521" s="89" t="str">
        <f>IF($V1521="","",VLOOKUP($V1521,Zoznam!$O:$W,3,FALSE))</f>
        <v/>
      </c>
      <c r="D1521" s="75" t="str">
        <f>IF($V1521="","",VLOOKUP($V1521,Zoznam!$O:$W,4,FALSE))</f>
        <v/>
      </c>
      <c r="E1521" s="75" t="str">
        <f>IF($V1521="","",VLOOKUP($V1521,Zoznam!$O:$W,5,FALSE))</f>
        <v/>
      </c>
      <c r="F1521" s="89" t="str">
        <f>IF($V1521="","",VLOOKUP($V1521,Zoznam!$O:$W,6,FALSE))</f>
        <v/>
      </c>
      <c r="G1521" s="90" t="str">
        <f>IF($V1521="","",VLOOKUP($V1521,Zoznam!$O:$W,7,FALSE))</f>
        <v/>
      </c>
      <c r="H1521" s="91" t="str">
        <f>IF($V1521="","",VLOOKUP($V1521,Zoznam!$O:$W,8,FALSE))</f>
        <v/>
      </c>
      <c r="I1521" s="123" t="str">
        <f>IF($V1521="","",VLOOKUP($V1521,Zoznam!$O:$W,9,FALSE))</f>
        <v/>
      </c>
      <c r="J1521" s="123" t="str">
        <f t="shared" si="115"/>
        <v/>
      </c>
      <c r="K1521" s="90" t="str">
        <f t="shared" si="116"/>
        <v/>
      </c>
      <c r="L1521" s="90" t="str">
        <f t="shared" si="117"/>
        <v/>
      </c>
      <c r="M1521" s="90" t="str">
        <f>IF($I1521="","",IF(C1521=" ",SUMIFS($M:$M,$C:$C,RIGHT($D1521,6)),IF(C1521="  ",SUMIFS($M:$M,$C:$C," "),ROUNDUP(I1521*VLOOKUP(C1521,Aktivity!$C$6:$R$25,8,FALSE),2))))</f>
        <v/>
      </c>
      <c r="N1521" s="90" t="str">
        <f>IF($I1521="","",IF(C1521=" ",SUMIFS($N:$N,$C:$C,RIGHT($D1521,6)),IF(C1521="  ",SUMIFS($N:$N,$C:$C," "),ROUNDDOWN(M1521*VLOOKUP(C1521,Aktivity!$C$6:$R$25,10,FALSE),2))))</f>
        <v/>
      </c>
      <c r="O1521" s="90" t="str">
        <f>IF($I1521="","",IF(C1521=" ",SUMIFS($O:$O,$C:$C,RIGHT($D1521,6)),IF(C1521="  ",SUMIFS($O:$O,$C:$C," "),ROUNDDOWN(I1521*VLOOKUP(C1521,Aktivity!$C$6:$R$25,12,FALSE),2))))</f>
        <v/>
      </c>
      <c r="P1521" s="90" t="str">
        <f t="shared" si="118"/>
        <v/>
      </c>
      <c r="Q1521" s="90" t="str">
        <f>IF($I1521="","",IF(C1521=" ",SUMIFS($Q:$Q,$C:$C,RIGHT($D1521,6)),IF(C1521="  ",SUMIFS($Q:$Q,$C:$C," "),ROUNDDOWN(I1521*VLOOKUP(C1521,Aktivity!$C$6:$R$25,9,FALSE),2))))</f>
        <v/>
      </c>
      <c r="R1521" s="90" t="str">
        <f>IF($I1521="","",IF(C1521=" ",SUMIFS($R:$R,$C:$C,RIGHT($D1521,6)),IF(C1521="  ",SUMIFS($R:$R,$C:$C," "),ROUNDDOWN(Q1521*VLOOKUP(C1521,Aktivity!$C$6:$R$25,10,FALSE),2))))</f>
        <v/>
      </c>
      <c r="S1521" s="90" t="str">
        <f>IF($I1521="","",IF(C1521=" ",SUMIFS($S:$S,$C:$C,RIGHT($D1521,6)),IF(C1521="  ",SUMIFS($S:$S,$C:$C," "),ROUNDDOWN(I1521*VLOOKUP(C1521,Aktivity!$C$6:$R$25,13,FALSE),2))))</f>
        <v/>
      </c>
      <c r="T1521" s="90" t="str">
        <f t="shared" si="119"/>
        <v/>
      </c>
      <c r="V1521" s="13" t="str">
        <f>IFERROR(SMALL(Zoznam!O:O,ROW()-3),"")</f>
        <v/>
      </c>
    </row>
    <row r="1522" spans="2:22" ht="15" x14ac:dyDescent="0.25">
      <c r="B1522" s="89" t="str">
        <f>IF($V1522="","",VLOOKUP($V1522,Zoznam!$O:$W,2,FALSE))</f>
        <v/>
      </c>
      <c r="C1522" s="89" t="str">
        <f>IF($V1522="","",VLOOKUP($V1522,Zoznam!$O:$W,3,FALSE))</f>
        <v/>
      </c>
      <c r="D1522" s="75" t="str">
        <f>IF($V1522="","",VLOOKUP($V1522,Zoznam!$O:$W,4,FALSE))</f>
        <v/>
      </c>
      <c r="E1522" s="75" t="str">
        <f>IF($V1522="","",VLOOKUP($V1522,Zoznam!$O:$W,5,FALSE))</f>
        <v/>
      </c>
      <c r="F1522" s="89" t="str">
        <f>IF($V1522="","",VLOOKUP($V1522,Zoznam!$O:$W,6,FALSE))</f>
        <v/>
      </c>
      <c r="G1522" s="90" t="str">
        <f>IF($V1522="","",VLOOKUP($V1522,Zoznam!$O:$W,7,FALSE))</f>
        <v/>
      </c>
      <c r="H1522" s="91" t="str">
        <f>IF($V1522="","",VLOOKUP($V1522,Zoznam!$O:$W,8,FALSE))</f>
        <v/>
      </c>
      <c r="I1522" s="123" t="str">
        <f>IF($V1522="","",VLOOKUP($V1522,Zoznam!$O:$W,9,FALSE))</f>
        <v/>
      </c>
      <c r="J1522" s="123" t="str">
        <f t="shared" si="115"/>
        <v/>
      </c>
      <c r="K1522" s="90" t="str">
        <f t="shared" si="116"/>
        <v/>
      </c>
      <c r="L1522" s="90" t="str">
        <f t="shared" si="117"/>
        <v/>
      </c>
      <c r="M1522" s="90" t="str">
        <f>IF($I1522="","",IF(C1522=" ",SUMIFS($M:$M,$C:$C,RIGHT($D1522,6)),IF(C1522="  ",SUMIFS($M:$M,$C:$C," "),ROUNDUP(I1522*VLOOKUP(C1522,Aktivity!$C$6:$R$25,8,FALSE),2))))</f>
        <v/>
      </c>
      <c r="N1522" s="90" t="str">
        <f>IF($I1522="","",IF(C1522=" ",SUMIFS($N:$N,$C:$C,RIGHT($D1522,6)),IF(C1522="  ",SUMIFS($N:$N,$C:$C," "),ROUNDDOWN(M1522*VLOOKUP(C1522,Aktivity!$C$6:$R$25,10,FALSE),2))))</f>
        <v/>
      </c>
      <c r="O1522" s="90" t="str">
        <f>IF($I1522="","",IF(C1522=" ",SUMIFS($O:$O,$C:$C,RIGHT($D1522,6)),IF(C1522="  ",SUMIFS($O:$O,$C:$C," "),ROUNDDOWN(I1522*VLOOKUP(C1522,Aktivity!$C$6:$R$25,12,FALSE),2))))</f>
        <v/>
      </c>
      <c r="P1522" s="90" t="str">
        <f t="shared" si="118"/>
        <v/>
      </c>
      <c r="Q1522" s="90" t="str">
        <f>IF($I1522="","",IF(C1522=" ",SUMIFS($Q:$Q,$C:$C,RIGHT($D1522,6)),IF(C1522="  ",SUMIFS($Q:$Q,$C:$C," "),ROUNDDOWN(I1522*VLOOKUP(C1522,Aktivity!$C$6:$R$25,9,FALSE),2))))</f>
        <v/>
      </c>
      <c r="R1522" s="90" t="str">
        <f>IF($I1522="","",IF(C1522=" ",SUMIFS($R:$R,$C:$C,RIGHT($D1522,6)),IF(C1522="  ",SUMIFS($R:$R,$C:$C," "),ROUNDDOWN(Q1522*VLOOKUP(C1522,Aktivity!$C$6:$R$25,10,FALSE),2))))</f>
        <v/>
      </c>
      <c r="S1522" s="90" t="str">
        <f>IF($I1522="","",IF(C1522=" ",SUMIFS($S:$S,$C:$C,RIGHT($D1522,6)),IF(C1522="  ",SUMIFS($S:$S,$C:$C," "),ROUNDDOWN(I1522*VLOOKUP(C1522,Aktivity!$C$6:$R$25,13,FALSE),2))))</f>
        <v/>
      </c>
      <c r="T1522" s="90" t="str">
        <f t="shared" si="119"/>
        <v/>
      </c>
      <c r="V1522" s="13" t="str">
        <f>IFERROR(SMALL(Zoznam!O:O,ROW()-3),"")</f>
        <v/>
      </c>
    </row>
    <row r="1523" spans="2:22" ht="15" x14ac:dyDescent="0.25">
      <c r="B1523" s="89" t="str">
        <f>IF($V1523="","",VLOOKUP($V1523,Zoznam!$O:$W,2,FALSE))</f>
        <v/>
      </c>
      <c r="C1523" s="89" t="str">
        <f>IF($V1523="","",VLOOKUP($V1523,Zoznam!$O:$W,3,FALSE))</f>
        <v/>
      </c>
      <c r="D1523" s="75" t="str">
        <f>IF($V1523="","",VLOOKUP($V1523,Zoznam!$O:$W,4,FALSE))</f>
        <v/>
      </c>
      <c r="E1523" s="75" t="str">
        <f>IF($V1523="","",VLOOKUP($V1523,Zoznam!$O:$W,5,FALSE))</f>
        <v/>
      </c>
      <c r="F1523" s="89" t="str">
        <f>IF($V1523="","",VLOOKUP($V1523,Zoznam!$O:$W,6,FALSE))</f>
        <v/>
      </c>
      <c r="G1523" s="90" t="str">
        <f>IF($V1523="","",VLOOKUP($V1523,Zoznam!$O:$W,7,FALSE))</f>
        <v/>
      </c>
      <c r="H1523" s="91" t="str">
        <f>IF($V1523="","",VLOOKUP($V1523,Zoznam!$O:$W,8,FALSE))</f>
        <v/>
      </c>
      <c r="I1523" s="123" t="str">
        <f>IF($V1523="","",VLOOKUP($V1523,Zoznam!$O:$W,9,FALSE))</f>
        <v/>
      </c>
      <c r="J1523" s="123" t="str">
        <f t="shared" si="115"/>
        <v/>
      </c>
      <c r="K1523" s="90" t="str">
        <f t="shared" si="116"/>
        <v/>
      </c>
      <c r="L1523" s="90" t="str">
        <f t="shared" si="117"/>
        <v/>
      </c>
      <c r="M1523" s="90" t="str">
        <f>IF($I1523="","",IF(C1523=" ",SUMIFS($M:$M,$C:$C,RIGHT($D1523,6)),IF(C1523="  ",SUMIFS($M:$M,$C:$C," "),ROUNDUP(I1523*VLOOKUP(C1523,Aktivity!$C$6:$R$25,8,FALSE),2))))</f>
        <v/>
      </c>
      <c r="N1523" s="90" t="str">
        <f>IF($I1523="","",IF(C1523=" ",SUMIFS($N:$N,$C:$C,RIGHT($D1523,6)),IF(C1523="  ",SUMIFS($N:$N,$C:$C," "),ROUNDDOWN(M1523*VLOOKUP(C1523,Aktivity!$C$6:$R$25,10,FALSE),2))))</f>
        <v/>
      </c>
      <c r="O1523" s="90" t="str">
        <f>IF($I1523="","",IF(C1523=" ",SUMIFS($O:$O,$C:$C,RIGHT($D1523,6)),IF(C1523="  ",SUMIFS($O:$O,$C:$C," "),ROUNDDOWN(I1523*VLOOKUP(C1523,Aktivity!$C$6:$R$25,12,FALSE),2))))</f>
        <v/>
      </c>
      <c r="P1523" s="90" t="str">
        <f t="shared" si="118"/>
        <v/>
      </c>
      <c r="Q1523" s="90" t="str">
        <f>IF($I1523="","",IF(C1523=" ",SUMIFS($Q:$Q,$C:$C,RIGHT($D1523,6)),IF(C1523="  ",SUMIFS($Q:$Q,$C:$C," "),ROUNDDOWN(I1523*VLOOKUP(C1523,Aktivity!$C$6:$R$25,9,FALSE),2))))</f>
        <v/>
      </c>
      <c r="R1523" s="90" t="str">
        <f>IF($I1523="","",IF(C1523=" ",SUMIFS($R:$R,$C:$C,RIGHT($D1523,6)),IF(C1523="  ",SUMIFS($R:$R,$C:$C," "),ROUNDDOWN(Q1523*VLOOKUP(C1523,Aktivity!$C$6:$R$25,10,FALSE),2))))</f>
        <v/>
      </c>
      <c r="S1523" s="90" t="str">
        <f>IF($I1523="","",IF(C1523=" ",SUMIFS($S:$S,$C:$C,RIGHT($D1523,6)),IF(C1523="  ",SUMIFS($S:$S,$C:$C," "),ROUNDDOWN(I1523*VLOOKUP(C1523,Aktivity!$C$6:$R$25,13,FALSE),2))))</f>
        <v/>
      </c>
      <c r="T1523" s="90" t="str">
        <f t="shared" si="119"/>
        <v/>
      </c>
      <c r="V1523" s="13" t="str">
        <f>IFERROR(SMALL(Zoznam!O:O,ROW()-3),"")</f>
        <v/>
      </c>
    </row>
    <row r="1524" spans="2:22" ht="15" x14ac:dyDescent="0.25">
      <c r="B1524" s="89" t="str">
        <f>IF($V1524="","",VLOOKUP($V1524,Zoznam!$O:$W,2,FALSE))</f>
        <v/>
      </c>
      <c r="C1524" s="89" t="str">
        <f>IF($V1524="","",VLOOKUP($V1524,Zoznam!$O:$W,3,FALSE))</f>
        <v/>
      </c>
      <c r="D1524" s="75" t="str">
        <f>IF($V1524="","",VLOOKUP($V1524,Zoznam!$O:$W,4,FALSE))</f>
        <v/>
      </c>
      <c r="E1524" s="75" t="str">
        <f>IF($V1524="","",VLOOKUP($V1524,Zoznam!$O:$W,5,FALSE))</f>
        <v/>
      </c>
      <c r="F1524" s="89" t="str">
        <f>IF($V1524="","",VLOOKUP($V1524,Zoznam!$O:$W,6,FALSE))</f>
        <v/>
      </c>
      <c r="G1524" s="90" t="str">
        <f>IF($V1524="","",VLOOKUP($V1524,Zoznam!$O:$W,7,FALSE))</f>
        <v/>
      </c>
      <c r="H1524" s="91" t="str">
        <f>IF($V1524="","",VLOOKUP($V1524,Zoznam!$O:$W,8,FALSE))</f>
        <v/>
      </c>
      <c r="I1524" s="123" t="str">
        <f>IF($V1524="","",VLOOKUP($V1524,Zoznam!$O:$W,9,FALSE))</f>
        <v/>
      </c>
      <c r="J1524" s="123" t="str">
        <f t="shared" si="115"/>
        <v/>
      </c>
      <c r="K1524" s="90" t="str">
        <f t="shared" si="116"/>
        <v/>
      </c>
      <c r="L1524" s="90" t="str">
        <f t="shared" si="117"/>
        <v/>
      </c>
      <c r="M1524" s="90" t="str">
        <f>IF($I1524="","",IF(C1524=" ",SUMIFS($M:$M,$C:$C,RIGHT($D1524,6)),IF(C1524="  ",SUMIFS($M:$M,$C:$C," "),ROUNDUP(I1524*VLOOKUP(C1524,Aktivity!$C$6:$R$25,8,FALSE),2))))</f>
        <v/>
      </c>
      <c r="N1524" s="90" t="str">
        <f>IF($I1524="","",IF(C1524=" ",SUMIFS($N:$N,$C:$C,RIGHT($D1524,6)),IF(C1524="  ",SUMIFS($N:$N,$C:$C," "),ROUNDDOWN(M1524*VLOOKUP(C1524,Aktivity!$C$6:$R$25,10,FALSE),2))))</f>
        <v/>
      </c>
      <c r="O1524" s="90" t="str">
        <f>IF($I1524="","",IF(C1524=" ",SUMIFS($O:$O,$C:$C,RIGHT($D1524,6)),IF(C1524="  ",SUMIFS($O:$O,$C:$C," "),ROUNDDOWN(I1524*VLOOKUP(C1524,Aktivity!$C$6:$R$25,12,FALSE),2))))</f>
        <v/>
      </c>
      <c r="P1524" s="90" t="str">
        <f t="shared" si="118"/>
        <v/>
      </c>
      <c r="Q1524" s="90" t="str">
        <f>IF($I1524="","",IF(C1524=" ",SUMIFS($Q:$Q,$C:$C,RIGHT($D1524,6)),IF(C1524="  ",SUMIFS($Q:$Q,$C:$C," "),ROUNDDOWN(I1524*VLOOKUP(C1524,Aktivity!$C$6:$R$25,9,FALSE),2))))</f>
        <v/>
      </c>
      <c r="R1524" s="90" t="str">
        <f>IF($I1524="","",IF(C1524=" ",SUMIFS($R:$R,$C:$C,RIGHT($D1524,6)),IF(C1524="  ",SUMIFS($R:$R,$C:$C," "),ROUNDDOWN(Q1524*VLOOKUP(C1524,Aktivity!$C$6:$R$25,10,FALSE),2))))</f>
        <v/>
      </c>
      <c r="S1524" s="90" t="str">
        <f>IF($I1524="","",IF(C1524=" ",SUMIFS($S:$S,$C:$C,RIGHT($D1524,6)),IF(C1524="  ",SUMIFS($S:$S,$C:$C," "),ROUNDDOWN(I1524*VLOOKUP(C1524,Aktivity!$C$6:$R$25,13,FALSE),2))))</f>
        <v/>
      </c>
      <c r="T1524" s="90" t="str">
        <f t="shared" si="119"/>
        <v/>
      </c>
      <c r="V1524" s="13" t="str">
        <f>IFERROR(SMALL(Zoznam!O:O,ROW()-3),"")</f>
        <v/>
      </c>
    </row>
    <row r="1525" spans="2:22" ht="15" x14ac:dyDescent="0.25">
      <c r="B1525" s="89" t="str">
        <f>IF($V1525="","",VLOOKUP($V1525,Zoznam!$O:$W,2,FALSE))</f>
        <v/>
      </c>
      <c r="C1525" s="89" t="str">
        <f>IF($V1525="","",VLOOKUP($V1525,Zoznam!$O:$W,3,FALSE))</f>
        <v/>
      </c>
      <c r="D1525" s="75" t="str">
        <f>IF($V1525="","",VLOOKUP($V1525,Zoznam!$O:$W,4,FALSE))</f>
        <v/>
      </c>
      <c r="E1525" s="75" t="str">
        <f>IF($V1525="","",VLOOKUP($V1525,Zoznam!$O:$W,5,FALSE))</f>
        <v/>
      </c>
      <c r="F1525" s="89" t="str">
        <f>IF($V1525="","",VLOOKUP($V1525,Zoznam!$O:$W,6,FALSE))</f>
        <v/>
      </c>
      <c r="G1525" s="90" t="str">
        <f>IF($V1525="","",VLOOKUP($V1525,Zoznam!$O:$W,7,FALSE))</f>
        <v/>
      </c>
      <c r="H1525" s="91" t="str">
        <f>IF($V1525="","",VLOOKUP($V1525,Zoznam!$O:$W,8,FALSE))</f>
        <v/>
      </c>
      <c r="I1525" s="123" t="str">
        <f>IF($V1525="","",VLOOKUP($V1525,Zoznam!$O:$W,9,FALSE))</f>
        <v/>
      </c>
      <c r="J1525" s="123" t="str">
        <f t="shared" si="115"/>
        <v/>
      </c>
      <c r="K1525" s="90" t="str">
        <f t="shared" si="116"/>
        <v/>
      </c>
      <c r="L1525" s="90" t="str">
        <f t="shared" si="117"/>
        <v/>
      </c>
      <c r="M1525" s="90" t="str">
        <f>IF($I1525="","",IF(C1525=" ",SUMIFS($M:$M,$C:$C,RIGHT($D1525,6)),IF(C1525="  ",SUMIFS($M:$M,$C:$C," "),ROUNDUP(I1525*VLOOKUP(C1525,Aktivity!$C$6:$R$25,8,FALSE),2))))</f>
        <v/>
      </c>
      <c r="N1525" s="90" t="str">
        <f>IF($I1525="","",IF(C1525=" ",SUMIFS($N:$N,$C:$C,RIGHT($D1525,6)),IF(C1525="  ",SUMIFS($N:$N,$C:$C," "),ROUNDDOWN(M1525*VLOOKUP(C1525,Aktivity!$C$6:$R$25,10,FALSE),2))))</f>
        <v/>
      </c>
      <c r="O1525" s="90" t="str">
        <f>IF($I1525="","",IF(C1525=" ",SUMIFS($O:$O,$C:$C,RIGHT($D1525,6)),IF(C1525="  ",SUMIFS($O:$O,$C:$C," "),ROUNDDOWN(I1525*VLOOKUP(C1525,Aktivity!$C$6:$R$25,12,FALSE),2))))</f>
        <v/>
      </c>
      <c r="P1525" s="90" t="str">
        <f t="shared" si="118"/>
        <v/>
      </c>
      <c r="Q1525" s="90" t="str">
        <f>IF($I1525="","",IF(C1525=" ",SUMIFS($Q:$Q,$C:$C,RIGHT($D1525,6)),IF(C1525="  ",SUMIFS($Q:$Q,$C:$C," "),ROUNDDOWN(I1525*VLOOKUP(C1525,Aktivity!$C$6:$R$25,9,FALSE),2))))</f>
        <v/>
      </c>
      <c r="R1525" s="90" t="str">
        <f>IF($I1525="","",IF(C1525=" ",SUMIFS($R:$R,$C:$C,RIGHT($D1525,6)),IF(C1525="  ",SUMIFS($R:$R,$C:$C," "),ROUNDDOWN(Q1525*VLOOKUP(C1525,Aktivity!$C$6:$R$25,10,FALSE),2))))</f>
        <v/>
      </c>
      <c r="S1525" s="90" t="str">
        <f>IF($I1525="","",IF(C1525=" ",SUMIFS($S:$S,$C:$C,RIGHT($D1525,6)),IF(C1525="  ",SUMIFS($S:$S,$C:$C," "),ROUNDDOWN(I1525*VLOOKUP(C1525,Aktivity!$C$6:$R$25,13,FALSE),2))))</f>
        <v/>
      </c>
      <c r="T1525" s="90" t="str">
        <f t="shared" si="119"/>
        <v/>
      </c>
      <c r="V1525" s="13" t="str">
        <f>IFERROR(SMALL(Zoznam!O:O,ROW()-3),"")</f>
        <v/>
      </c>
    </row>
    <row r="1526" spans="2:22" ht="15" x14ac:dyDescent="0.25">
      <c r="B1526" s="89" t="str">
        <f>IF($V1526="","",VLOOKUP($V1526,Zoznam!$O:$W,2,FALSE))</f>
        <v/>
      </c>
      <c r="C1526" s="89" t="str">
        <f>IF($V1526="","",VLOOKUP($V1526,Zoznam!$O:$W,3,FALSE))</f>
        <v/>
      </c>
      <c r="D1526" s="75" t="str">
        <f>IF($V1526="","",VLOOKUP($V1526,Zoznam!$O:$W,4,FALSE))</f>
        <v/>
      </c>
      <c r="E1526" s="75" t="str">
        <f>IF($V1526="","",VLOOKUP($V1526,Zoznam!$O:$W,5,FALSE))</f>
        <v/>
      </c>
      <c r="F1526" s="89" t="str">
        <f>IF($V1526="","",VLOOKUP($V1526,Zoznam!$O:$W,6,FALSE))</f>
        <v/>
      </c>
      <c r="G1526" s="90" t="str">
        <f>IF($V1526="","",VLOOKUP($V1526,Zoznam!$O:$W,7,FALSE))</f>
        <v/>
      </c>
      <c r="H1526" s="91" t="str">
        <f>IF($V1526="","",VLOOKUP($V1526,Zoznam!$O:$W,8,FALSE))</f>
        <v/>
      </c>
      <c r="I1526" s="123" t="str">
        <f>IF($V1526="","",VLOOKUP($V1526,Zoznam!$O:$W,9,FALSE))</f>
        <v/>
      </c>
      <c r="J1526" s="123" t="str">
        <f t="shared" si="115"/>
        <v/>
      </c>
      <c r="K1526" s="90" t="str">
        <f t="shared" si="116"/>
        <v/>
      </c>
      <c r="L1526" s="90" t="str">
        <f t="shared" si="117"/>
        <v/>
      </c>
      <c r="M1526" s="90" t="str">
        <f>IF($I1526="","",IF(C1526=" ",SUMIFS($M:$M,$C:$C,RIGHT($D1526,6)),IF(C1526="  ",SUMIFS($M:$M,$C:$C," "),ROUNDUP(I1526*VLOOKUP(C1526,Aktivity!$C$6:$R$25,8,FALSE),2))))</f>
        <v/>
      </c>
      <c r="N1526" s="90" t="str">
        <f>IF($I1526="","",IF(C1526=" ",SUMIFS($N:$N,$C:$C,RIGHT($D1526,6)),IF(C1526="  ",SUMIFS($N:$N,$C:$C," "),ROUNDDOWN(M1526*VLOOKUP(C1526,Aktivity!$C$6:$R$25,10,FALSE),2))))</f>
        <v/>
      </c>
      <c r="O1526" s="90" t="str">
        <f>IF($I1526="","",IF(C1526=" ",SUMIFS($O:$O,$C:$C,RIGHT($D1526,6)),IF(C1526="  ",SUMIFS($O:$O,$C:$C," "),ROUNDDOWN(I1526*VLOOKUP(C1526,Aktivity!$C$6:$R$25,12,FALSE),2))))</f>
        <v/>
      </c>
      <c r="P1526" s="90" t="str">
        <f t="shared" si="118"/>
        <v/>
      </c>
      <c r="Q1526" s="90" t="str">
        <f>IF($I1526="","",IF(C1526=" ",SUMIFS($Q:$Q,$C:$C,RIGHT($D1526,6)),IF(C1526="  ",SUMIFS($Q:$Q,$C:$C," "),ROUNDDOWN(I1526*VLOOKUP(C1526,Aktivity!$C$6:$R$25,9,FALSE),2))))</f>
        <v/>
      </c>
      <c r="R1526" s="90" t="str">
        <f>IF($I1526="","",IF(C1526=" ",SUMIFS($R:$R,$C:$C,RIGHT($D1526,6)),IF(C1526="  ",SUMIFS($R:$R,$C:$C," "),ROUNDDOWN(Q1526*VLOOKUP(C1526,Aktivity!$C$6:$R$25,10,FALSE),2))))</f>
        <v/>
      </c>
      <c r="S1526" s="90" t="str">
        <f>IF($I1526="","",IF(C1526=" ",SUMIFS($S:$S,$C:$C,RIGHT($D1526,6)),IF(C1526="  ",SUMIFS($S:$S,$C:$C," "),ROUNDDOWN(I1526*VLOOKUP(C1526,Aktivity!$C$6:$R$25,13,FALSE),2))))</f>
        <v/>
      </c>
      <c r="T1526" s="90" t="str">
        <f t="shared" si="119"/>
        <v/>
      </c>
      <c r="V1526" s="13" t="str">
        <f>IFERROR(SMALL(Zoznam!O:O,ROW()-3),"")</f>
        <v/>
      </c>
    </row>
    <row r="1527" spans="2:22" ht="15" x14ac:dyDescent="0.25">
      <c r="B1527" s="89" t="str">
        <f>IF($V1527="","",VLOOKUP($V1527,Zoznam!$O:$W,2,FALSE))</f>
        <v/>
      </c>
      <c r="C1527" s="89" t="str">
        <f>IF($V1527="","",VLOOKUP($V1527,Zoznam!$O:$W,3,FALSE))</f>
        <v/>
      </c>
      <c r="D1527" s="75" t="str">
        <f>IF($V1527="","",VLOOKUP($V1527,Zoznam!$O:$W,4,FALSE))</f>
        <v/>
      </c>
      <c r="E1527" s="75" t="str">
        <f>IF($V1527="","",VLOOKUP($V1527,Zoznam!$O:$W,5,FALSE))</f>
        <v/>
      </c>
      <c r="F1527" s="89" t="str">
        <f>IF($V1527="","",VLOOKUP($V1527,Zoznam!$O:$W,6,FALSE))</f>
        <v/>
      </c>
      <c r="G1527" s="90" t="str">
        <f>IF($V1527="","",VLOOKUP($V1527,Zoznam!$O:$W,7,FALSE))</f>
        <v/>
      </c>
      <c r="H1527" s="91" t="str">
        <f>IF($V1527="","",VLOOKUP($V1527,Zoznam!$O:$W,8,FALSE))</f>
        <v/>
      </c>
      <c r="I1527" s="123" t="str">
        <f>IF($V1527="","",VLOOKUP($V1527,Zoznam!$O:$W,9,FALSE))</f>
        <v/>
      </c>
      <c r="J1527" s="123" t="str">
        <f t="shared" si="115"/>
        <v/>
      </c>
      <c r="K1527" s="90" t="str">
        <f t="shared" si="116"/>
        <v/>
      </c>
      <c r="L1527" s="90" t="str">
        <f t="shared" si="117"/>
        <v/>
      </c>
      <c r="M1527" s="90" t="str">
        <f>IF($I1527="","",IF(C1527=" ",SUMIFS($M:$M,$C:$C,RIGHT($D1527,6)),IF(C1527="  ",SUMIFS($M:$M,$C:$C," "),ROUNDUP(I1527*VLOOKUP(C1527,Aktivity!$C$6:$R$25,8,FALSE),2))))</f>
        <v/>
      </c>
      <c r="N1527" s="90" t="str">
        <f>IF($I1527="","",IF(C1527=" ",SUMIFS($N:$N,$C:$C,RIGHT($D1527,6)),IF(C1527="  ",SUMIFS($N:$N,$C:$C," "),ROUNDDOWN(M1527*VLOOKUP(C1527,Aktivity!$C$6:$R$25,10,FALSE),2))))</f>
        <v/>
      </c>
      <c r="O1527" s="90" t="str">
        <f>IF($I1527="","",IF(C1527=" ",SUMIFS($O:$O,$C:$C,RIGHT($D1527,6)),IF(C1527="  ",SUMIFS($O:$O,$C:$C," "),ROUNDDOWN(I1527*VLOOKUP(C1527,Aktivity!$C$6:$R$25,12,FALSE),2))))</f>
        <v/>
      </c>
      <c r="P1527" s="90" t="str">
        <f t="shared" si="118"/>
        <v/>
      </c>
      <c r="Q1527" s="90" t="str">
        <f>IF($I1527="","",IF(C1527=" ",SUMIFS($Q:$Q,$C:$C,RIGHT($D1527,6)),IF(C1527="  ",SUMIFS($Q:$Q,$C:$C," "),ROUNDDOWN(I1527*VLOOKUP(C1527,Aktivity!$C$6:$R$25,9,FALSE),2))))</f>
        <v/>
      </c>
      <c r="R1527" s="90" t="str">
        <f>IF($I1527="","",IF(C1527=" ",SUMIFS($R:$R,$C:$C,RIGHT($D1527,6)),IF(C1527="  ",SUMIFS($R:$R,$C:$C," "),ROUNDDOWN(Q1527*VLOOKUP(C1527,Aktivity!$C$6:$R$25,10,FALSE),2))))</f>
        <v/>
      </c>
      <c r="S1527" s="90" t="str">
        <f>IF($I1527="","",IF(C1527=" ",SUMIFS($S:$S,$C:$C,RIGHT($D1527,6)),IF(C1527="  ",SUMIFS($S:$S,$C:$C," "),ROUNDDOWN(I1527*VLOOKUP(C1527,Aktivity!$C$6:$R$25,13,FALSE),2))))</f>
        <v/>
      </c>
      <c r="T1527" s="90" t="str">
        <f t="shared" si="119"/>
        <v/>
      </c>
      <c r="V1527" s="13" t="str">
        <f>IFERROR(SMALL(Zoznam!O:O,ROW()-3),"")</f>
        <v/>
      </c>
    </row>
    <row r="1528" spans="2:22" ht="15" x14ac:dyDescent="0.25">
      <c r="B1528" s="89" t="str">
        <f>IF($V1528="","",VLOOKUP($V1528,Zoznam!$O:$W,2,FALSE))</f>
        <v/>
      </c>
      <c r="C1528" s="89" t="str">
        <f>IF($V1528="","",VLOOKUP($V1528,Zoznam!$O:$W,3,FALSE))</f>
        <v/>
      </c>
      <c r="D1528" s="75" t="str">
        <f>IF($V1528="","",VLOOKUP($V1528,Zoznam!$O:$W,4,FALSE))</f>
        <v/>
      </c>
      <c r="E1528" s="75" t="str">
        <f>IF($V1528="","",VLOOKUP($V1528,Zoznam!$O:$W,5,FALSE))</f>
        <v/>
      </c>
      <c r="F1528" s="89" t="str">
        <f>IF($V1528="","",VLOOKUP($V1528,Zoznam!$O:$W,6,FALSE))</f>
        <v/>
      </c>
      <c r="G1528" s="90" t="str">
        <f>IF($V1528="","",VLOOKUP($V1528,Zoznam!$O:$W,7,FALSE))</f>
        <v/>
      </c>
      <c r="H1528" s="91" t="str">
        <f>IF($V1528="","",VLOOKUP($V1528,Zoznam!$O:$W,8,FALSE))</f>
        <v/>
      </c>
      <c r="I1528" s="123" t="str">
        <f>IF($V1528="","",VLOOKUP($V1528,Zoznam!$O:$W,9,FALSE))</f>
        <v/>
      </c>
      <c r="J1528" s="123" t="str">
        <f t="shared" si="115"/>
        <v/>
      </c>
      <c r="K1528" s="90" t="str">
        <f t="shared" si="116"/>
        <v/>
      </c>
      <c r="L1528" s="90" t="str">
        <f t="shared" si="117"/>
        <v/>
      </c>
      <c r="M1528" s="90" t="str">
        <f>IF($I1528="","",IF(C1528=" ",SUMIFS($M:$M,$C:$C,RIGHT($D1528,6)),IF(C1528="  ",SUMIFS($M:$M,$C:$C," "),ROUNDUP(I1528*VLOOKUP(C1528,Aktivity!$C$6:$R$25,8,FALSE),2))))</f>
        <v/>
      </c>
      <c r="N1528" s="90" t="str">
        <f>IF($I1528="","",IF(C1528=" ",SUMIFS($N:$N,$C:$C,RIGHT($D1528,6)),IF(C1528="  ",SUMIFS($N:$N,$C:$C," "),ROUNDDOWN(M1528*VLOOKUP(C1528,Aktivity!$C$6:$R$25,10,FALSE),2))))</f>
        <v/>
      </c>
      <c r="O1528" s="90" t="str">
        <f>IF($I1528="","",IF(C1528=" ",SUMIFS($O:$O,$C:$C,RIGHT($D1528,6)),IF(C1528="  ",SUMIFS($O:$O,$C:$C," "),ROUNDDOWN(I1528*VLOOKUP(C1528,Aktivity!$C$6:$R$25,12,FALSE),2))))</f>
        <v/>
      </c>
      <c r="P1528" s="90" t="str">
        <f t="shared" si="118"/>
        <v/>
      </c>
      <c r="Q1528" s="90" t="str">
        <f>IF($I1528="","",IF(C1528=" ",SUMIFS($Q:$Q,$C:$C,RIGHT($D1528,6)),IF(C1528="  ",SUMIFS($Q:$Q,$C:$C," "),ROUNDDOWN(I1528*VLOOKUP(C1528,Aktivity!$C$6:$R$25,9,FALSE),2))))</f>
        <v/>
      </c>
      <c r="R1528" s="90" t="str">
        <f>IF($I1528="","",IF(C1528=" ",SUMIFS($R:$R,$C:$C,RIGHT($D1528,6)),IF(C1528="  ",SUMIFS($R:$R,$C:$C," "),ROUNDDOWN(Q1528*VLOOKUP(C1528,Aktivity!$C$6:$R$25,10,FALSE),2))))</f>
        <v/>
      </c>
      <c r="S1528" s="90" t="str">
        <f>IF($I1528="","",IF(C1528=" ",SUMIFS($S:$S,$C:$C,RIGHT($D1528,6)),IF(C1528="  ",SUMIFS($S:$S,$C:$C," "),ROUNDDOWN(I1528*VLOOKUP(C1528,Aktivity!$C$6:$R$25,13,FALSE),2))))</f>
        <v/>
      </c>
      <c r="T1528" s="90" t="str">
        <f t="shared" si="119"/>
        <v/>
      </c>
      <c r="V1528" s="13" t="str">
        <f>IFERROR(SMALL(Zoznam!O:O,ROW()-3),"")</f>
        <v/>
      </c>
    </row>
    <row r="1529" spans="2:22" ht="15" x14ac:dyDescent="0.25">
      <c r="B1529" s="89" t="str">
        <f>IF($V1529="","",VLOOKUP($V1529,Zoznam!$O:$W,2,FALSE))</f>
        <v/>
      </c>
      <c r="C1529" s="89" t="str">
        <f>IF($V1529="","",VLOOKUP($V1529,Zoznam!$O:$W,3,FALSE))</f>
        <v/>
      </c>
      <c r="D1529" s="75" t="str">
        <f>IF($V1529="","",VLOOKUP($V1529,Zoznam!$O:$W,4,FALSE))</f>
        <v/>
      </c>
      <c r="E1529" s="75" t="str">
        <f>IF($V1529="","",VLOOKUP($V1529,Zoznam!$O:$W,5,FALSE))</f>
        <v/>
      </c>
      <c r="F1529" s="89" t="str">
        <f>IF($V1529="","",VLOOKUP($V1529,Zoznam!$O:$W,6,FALSE))</f>
        <v/>
      </c>
      <c r="G1529" s="90" t="str">
        <f>IF($V1529="","",VLOOKUP($V1529,Zoznam!$O:$W,7,FALSE))</f>
        <v/>
      </c>
      <c r="H1529" s="91" t="str">
        <f>IF($V1529="","",VLOOKUP($V1529,Zoznam!$O:$W,8,FALSE))</f>
        <v/>
      </c>
      <c r="I1529" s="123" t="str">
        <f>IF($V1529="","",VLOOKUP($V1529,Zoznam!$O:$W,9,FALSE))</f>
        <v/>
      </c>
      <c r="J1529" s="123" t="str">
        <f t="shared" si="115"/>
        <v/>
      </c>
      <c r="K1529" s="90" t="str">
        <f t="shared" si="116"/>
        <v/>
      </c>
      <c r="L1529" s="90" t="str">
        <f t="shared" si="117"/>
        <v/>
      </c>
      <c r="M1529" s="90" t="str">
        <f>IF($I1529="","",IF(C1529=" ",SUMIFS($M:$M,$C:$C,RIGHT($D1529,6)),IF(C1529="  ",SUMIFS($M:$M,$C:$C," "),ROUNDUP(I1529*VLOOKUP(C1529,Aktivity!$C$6:$R$25,8,FALSE),2))))</f>
        <v/>
      </c>
      <c r="N1529" s="90" t="str">
        <f>IF($I1529="","",IF(C1529=" ",SUMIFS($N:$N,$C:$C,RIGHT($D1529,6)),IF(C1529="  ",SUMIFS($N:$N,$C:$C," "),ROUNDDOWN(M1529*VLOOKUP(C1529,Aktivity!$C$6:$R$25,10,FALSE),2))))</f>
        <v/>
      </c>
      <c r="O1529" s="90" t="str">
        <f>IF($I1529="","",IF(C1529=" ",SUMIFS($O:$O,$C:$C,RIGHT($D1529,6)),IF(C1529="  ",SUMIFS($O:$O,$C:$C," "),ROUNDDOWN(I1529*VLOOKUP(C1529,Aktivity!$C$6:$R$25,12,FALSE),2))))</f>
        <v/>
      </c>
      <c r="P1529" s="90" t="str">
        <f t="shared" si="118"/>
        <v/>
      </c>
      <c r="Q1529" s="90" t="str">
        <f>IF($I1529="","",IF(C1529=" ",SUMIFS($Q:$Q,$C:$C,RIGHT($D1529,6)),IF(C1529="  ",SUMIFS($Q:$Q,$C:$C," "),ROUNDDOWN(I1529*VLOOKUP(C1529,Aktivity!$C$6:$R$25,9,FALSE),2))))</f>
        <v/>
      </c>
      <c r="R1529" s="90" t="str">
        <f>IF($I1529="","",IF(C1529=" ",SUMIFS($R:$R,$C:$C,RIGHT($D1529,6)),IF(C1529="  ",SUMIFS($R:$R,$C:$C," "),ROUNDDOWN(Q1529*VLOOKUP(C1529,Aktivity!$C$6:$R$25,10,FALSE),2))))</f>
        <v/>
      </c>
      <c r="S1529" s="90" t="str">
        <f>IF($I1529="","",IF(C1529=" ",SUMIFS($S:$S,$C:$C,RIGHT($D1529,6)),IF(C1529="  ",SUMIFS($S:$S,$C:$C," "),ROUNDDOWN(I1529*VLOOKUP(C1529,Aktivity!$C$6:$R$25,13,FALSE),2))))</f>
        <v/>
      </c>
      <c r="T1529" s="90" t="str">
        <f t="shared" si="119"/>
        <v/>
      </c>
      <c r="V1529" s="13" t="str">
        <f>IFERROR(SMALL(Zoznam!O:O,ROW()-3),"")</f>
        <v/>
      </c>
    </row>
    <row r="1530" spans="2:22" ht="15" x14ac:dyDescent="0.25">
      <c r="B1530" s="89" t="str">
        <f>IF($V1530="","",VLOOKUP($V1530,Zoznam!$O:$W,2,FALSE))</f>
        <v/>
      </c>
      <c r="C1530" s="89" t="str">
        <f>IF($V1530="","",VLOOKUP($V1530,Zoznam!$O:$W,3,FALSE))</f>
        <v/>
      </c>
      <c r="D1530" s="75" t="str">
        <f>IF($V1530="","",VLOOKUP($V1530,Zoznam!$O:$W,4,FALSE))</f>
        <v/>
      </c>
      <c r="E1530" s="75" t="str">
        <f>IF($V1530="","",VLOOKUP($V1530,Zoznam!$O:$W,5,FALSE))</f>
        <v/>
      </c>
      <c r="F1530" s="89" t="str">
        <f>IF($V1530="","",VLOOKUP($V1530,Zoznam!$O:$W,6,FALSE))</f>
        <v/>
      </c>
      <c r="G1530" s="90" t="str">
        <f>IF($V1530="","",VLOOKUP($V1530,Zoznam!$O:$W,7,FALSE))</f>
        <v/>
      </c>
      <c r="H1530" s="91" t="str">
        <f>IF($V1530="","",VLOOKUP($V1530,Zoznam!$O:$W,8,FALSE))</f>
        <v/>
      </c>
      <c r="I1530" s="123" t="str">
        <f>IF($V1530="","",VLOOKUP($V1530,Zoznam!$O:$W,9,FALSE))</f>
        <v/>
      </c>
      <c r="J1530" s="123" t="str">
        <f t="shared" si="115"/>
        <v/>
      </c>
      <c r="K1530" s="90" t="str">
        <f t="shared" si="116"/>
        <v/>
      </c>
      <c r="L1530" s="90" t="str">
        <f t="shared" si="117"/>
        <v/>
      </c>
      <c r="M1530" s="90" t="str">
        <f>IF($I1530="","",IF(C1530=" ",SUMIFS($M:$M,$C:$C,RIGHT($D1530,6)),IF(C1530="  ",SUMIFS($M:$M,$C:$C," "),ROUNDUP(I1530*VLOOKUP(C1530,Aktivity!$C$6:$R$25,8,FALSE),2))))</f>
        <v/>
      </c>
      <c r="N1530" s="90" t="str">
        <f>IF($I1530="","",IF(C1530=" ",SUMIFS($N:$N,$C:$C,RIGHT($D1530,6)),IF(C1530="  ",SUMIFS($N:$N,$C:$C," "),ROUNDDOWN(M1530*VLOOKUP(C1530,Aktivity!$C$6:$R$25,10,FALSE),2))))</f>
        <v/>
      </c>
      <c r="O1530" s="90" t="str">
        <f>IF($I1530="","",IF(C1530=" ",SUMIFS($O:$O,$C:$C,RIGHT($D1530,6)),IF(C1530="  ",SUMIFS($O:$O,$C:$C," "),ROUNDDOWN(I1530*VLOOKUP(C1530,Aktivity!$C$6:$R$25,12,FALSE),2))))</f>
        <v/>
      </c>
      <c r="P1530" s="90" t="str">
        <f t="shared" si="118"/>
        <v/>
      </c>
      <c r="Q1530" s="90" t="str">
        <f>IF($I1530="","",IF(C1530=" ",SUMIFS($Q:$Q,$C:$C,RIGHT($D1530,6)),IF(C1530="  ",SUMIFS($Q:$Q,$C:$C," "),ROUNDDOWN(I1530*VLOOKUP(C1530,Aktivity!$C$6:$R$25,9,FALSE),2))))</f>
        <v/>
      </c>
      <c r="R1530" s="90" t="str">
        <f>IF($I1530="","",IF(C1530=" ",SUMIFS($R:$R,$C:$C,RIGHT($D1530,6)),IF(C1530="  ",SUMIFS($R:$R,$C:$C," "),ROUNDDOWN(Q1530*VLOOKUP(C1530,Aktivity!$C$6:$R$25,10,FALSE),2))))</f>
        <v/>
      </c>
      <c r="S1530" s="90" t="str">
        <f>IF($I1530="","",IF(C1530=" ",SUMIFS($S:$S,$C:$C,RIGHT($D1530,6)),IF(C1530="  ",SUMIFS($S:$S,$C:$C," "),ROUNDDOWN(I1530*VLOOKUP(C1530,Aktivity!$C$6:$R$25,13,FALSE),2))))</f>
        <v/>
      </c>
      <c r="T1530" s="90" t="str">
        <f t="shared" si="119"/>
        <v/>
      </c>
      <c r="V1530" s="13" t="str">
        <f>IFERROR(SMALL(Zoznam!O:O,ROW()-3),"")</f>
        <v/>
      </c>
    </row>
    <row r="1531" spans="2:22" ht="15" x14ac:dyDescent="0.25">
      <c r="B1531" s="89" t="str">
        <f>IF($V1531="","",VLOOKUP($V1531,Zoznam!$O:$W,2,FALSE))</f>
        <v/>
      </c>
      <c r="C1531" s="89" t="str">
        <f>IF($V1531="","",VLOOKUP($V1531,Zoznam!$O:$W,3,FALSE))</f>
        <v/>
      </c>
      <c r="D1531" s="75" t="str">
        <f>IF($V1531="","",VLOOKUP($V1531,Zoznam!$O:$W,4,FALSE))</f>
        <v/>
      </c>
      <c r="E1531" s="75" t="str">
        <f>IF($V1531="","",VLOOKUP($V1531,Zoznam!$O:$W,5,FALSE))</f>
        <v/>
      </c>
      <c r="F1531" s="89" t="str">
        <f>IF($V1531="","",VLOOKUP($V1531,Zoznam!$O:$W,6,FALSE))</f>
        <v/>
      </c>
      <c r="G1531" s="90" t="str">
        <f>IF($V1531="","",VLOOKUP($V1531,Zoznam!$O:$W,7,FALSE))</f>
        <v/>
      </c>
      <c r="H1531" s="91" t="str">
        <f>IF($V1531="","",VLOOKUP($V1531,Zoznam!$O:$W,8,FALSE))</f>
        <v/>
      </c>
      <c r="I1531" s="123" t="str">
        <f>IF($V1531="","",VLOOKUP($V1531,Zoznam!$O:$W,9,FALSE))</f>
        <v/>
      </c>
      <c r="J1531" s="123" t="str">
        <f t="shared" si="115"/>
        <v/>
      </c>
      <c r="K1531" s="90" t="str">
        <f t="shared" si="116"/>
        <v/>
      </c>
      <c r="L1531" s="90" t="str">
        <f t="shared" si="117"/>
        <v/>
      </c>
      <c r="M1531" s="90" t="str">
        <f>IF($I1531="","",IF(C1531=" ",SUMIFS($M:$M,$C:$C,RIGHT($D1531,6)),IF(C1531="  ",SUMIFS($M:$M,$C:$C," "),ROUNDUP(I1531*VLOOKUP(C1531,Aktivity!$C$6:$R$25,8,FALSE),2))))</f>
        <v/>
      </c>
      <c r="N1531" s="90" t="str">
        <f>IF($I1531="","",IF(C1531=" ",SUMIFS($N:$N,$C:$C,RIGHT($D1531,6)),IF(C1531="  ",SUMIFS($N:$N,$C:$C," "),ROUNDDOWN(M1531*VLOOKUP(C1531,Aktivity!$C$6:$R$25,10,FALSE),2))))</f>
        <v/>
      </c>
      <c r="O1531" s="90" t="str">
        <f>IF($I1531="","",IF(C1531=" ",SUMIFS($O:$O,$C:$C,RIGHT($D1531,6)),IF(C1531="  ",SUMIFS($O:$O,$C:$C," "),ROUNDDOWN(I1531*VLOOKUP(C1531,Aktivity!$C$6:$R$25,12,FALSE),2))))</f>
        <v/>
      </c>
      <c r="P1531" s="90" t="str">
        <f t="shared" si="118"/>
        <v/>
      </c>
      <c r="Q1531" s="90" t="str">
        <f>IF($I1531="","",IF(C1531=" ",SUMIFS($Q:$Q,$C:$C,RIGHT($D1531,6)),IF(C1531="  ",SUMIFS($Q:$Q,$C:$C," "),ROUNDDOWN(I1531*VLOOKUP(C1531,Aktivity!$C$6:$R$25,9,FALSE),2))))</f>
        <v/>
      </c>
      <c r="R1531" s="90" t="str">
        <f>IF($I1531="","",IF(C1531=" ",SUMIFS($R:$R,$C:$C,RIGHT($D1531,6)),IF(C1531="  ",SUMIFS($R:$R,$C:$C," "),ROUNDDOWN(Q1531*VLOOKUP(C1531,Aktivity!$C$6:$R$25,10,FALSE),2))))</f>
        <v/>
      </c>
      <c r="S1531" s="90" t="str">
        <f>IF($I1531="","",IF(C1531=" ",SUMIFS($S:$S,$C:$C,RIGHT($D1531,6)),IF(C1531="  ",SUMIFS($S:$S,$C:$C," "),ROUNDDOWN(I1531*VLOOKUP(C1531,Aktivity!$C$6:$R$25,13,FALSE),2))))</f>
        <v/>
      </c>
      <c r="T1531" s="90" t="str">
        <f t="shared" si="119"/>
        <v/>
      </c>
      <c r="V1531" s="13" t="str">
        <f>IFERROR(SMALL(Zoznam!O:O,ROW()-3),"")</f>
        <v/>
      </c>
    </row>
    <row r="1532" spans="2:22" ht="15" x14ac:dyDescent="0.25">
      <c r="B1532" s="89" t="str">
        <f>IF($V1532="","",VLOOKUP($V1532,Zoznam!$O:$W,2,FALSE))</f>
        <v/>
      </c>
      <c r="C1532" s="89" t="str">
        <f>IF($V1532="","",VLOOKUP($V1532,Zoznam!$O:$W,3,FALSE))</f>
        <v/>
      </c>
      <c r="D1532" s="75" t="str">
        <f>IF($V1532="","",VLOOKUP($V1532,Zoznam!$O:$W,4,FALSE))</f>
        <v/>
      </c>
      <c r="E1532" s="75" t="str">
        <f>IF($V1532="","",VLOOKUP($V1532,Zoznam!$O:$W,5,FALSE))</f>
        <v/>
      </c>
      <c r="F1532" s="89" t="str">
        <f>IF($V1532="","",VLOOKUP($V1532,Zoznam!$O:$W,6,FALSE))</f>
        <v/>
      </c>
      <c r="G1532" s="90" t="str">
        <f>IF($V1532="","",VLOOKUP($V1532,Zoznam!$O:$W,7,FALSE))</f>
        <v/>
      </c>
      <c r="H1532" s="91" t="str">
        <f>IF($V1532="","",VLOOKUP($V1532,Zoznam!$O:$W,8,FALSE))</f>
        <v/>
      </c>
      <c r="I1532" s="123" t="str">
        <f>IF($V1532="","",VLOOKUP($V1532,Zoznam!$O:$W,9,FALSE))</f>
        <v/>
      </c>
      <c r="J1532" s="123" t="str">
        <f t="shared" si="115"/>
        <v/>
      </c>
      <c r="K1532" s="90" t="str">
        <f t="shared" si="116"/>
        <v/>
      </c>
      <c r="L1532" s="90" t="str">
        <f t="shared" si="117"/>
        <v/>
      </c>
      <c r="M1532" s="90" t="str">
        <f>IF($I1532="","",IF(C1532=" ",SUMIFS($M:$M,$C:$C,RIGHT($D1532,6)),IF(C1532="  ",SUMIFS($M:$M,$C:$C," "),ROUNDUP(I1532*VLOOKUP(C1532,Aktivity!$C$6:$R$25,8,FALSE),2))))</f>
        <v/>
      </c>
      <c r="N1532" s="90" t="str">
        <f>IF($I1532="","",IF(C1532=" ",SUMIFS($N:$N,$C:$C,RIGHT($D1532,6)),IF(C1532="  ",SUMIFS($N:$N,$C:$C," "),ROUNDDOWN(M1532*VLOOKUP(C1532,Aktivity!$C$6:$R$25,10,FALSE),2))))</f>
        <v/>
      </c>
      <c r="O1532" s="90" t="str">
        <f>IF($I1532="","",IF(C1532=" ",SUMIFS($O:$O,$C:$C,RIGHT($D1532,6)),IF(C1532="  ",SUMIFS($O:$O,$C:$C," "),ROUNDDOWN(I1532*VLOOKUP(C1532,Aktivity!$C$6:$R$25,12,FALSE),2))))</f>
        <v/>
      </c>
      <c r="P1532" s="90" t="str">
        <f t="shared" si="118"/>
        <v/>
      </c>
      <c r="Q1532" s="90" t="str">
        <f>IF($I1532="","",IF(C1532=" ",SUMIFS($Q:$Q,$C:$C,RIGHT($D1532,6)),IF(C1532="  ",SUMIFS($Q:$Q,$C:$C," "),ROUNDDOWN(I1532*VLOOKUP(C1532,Aktivity!$C$6:$R$25,9,FALSE),2))))</f>
        <v/>
      </c>
      <c r="R1532" s="90" t="str">
        <f>IF($I1532="","",IF(C1532=" ",SUMIFS($R:$R,$C:$C,RIGHT($D1532,6)),IF(C1532="  ",SUMIFS($R:$R,$C:$C," "),ROUNDDOWN(Q1532*VLOOKUP(C1532,Aktivity!$C$6:$R$25,10,FALSE),2))))</f>
        <v/>
      </c>
      <c r="S1532" s="90" t="str">
        <f>IF($I1532="","",IF(C1532=" ",SUMIFS($S:$S,$C:$C,RIGHT($D1532,6)),IF(C1532="  ",SUMIFS($S:$S,$C:$C," "),ROUNDDOWN(I1532*VLOOKUP(C1532,Aktivity!$C$6:$R$25,13,FALSE),2))))</f>
        <v/>
      </c>
      <c r="T1532" s="90" t="str">
        <f t="shared" si="119"/>
        <v/>
      </c>
      <c r="V1532" s="13" t="str">
        <f>IFERROR(SMALL(Zoznam!O:O,ROW()-3),"")</f>
        <v/>
      </c>
    </row>
    <row r="1533" spans="2:22" ht="15" x14ac:dyDescent="0.25">
      <c r="B1533" s="89" t="str">
        <f>IF($V1533="","",VLOOKUP($V1533,Zoznam!$O:$W,2,FALSE))</f>
        <v/>
      </c>
      <c r="C1533" s="89" t="str">
        <f>IF($V1533="","",VLOOKUP($V1533,Zoznam!$O:$W,3,FALSE))</f>
        <v/>
      </c>
      <c r="D1533" s="75" t="str">
        <f>IF($V1533="","",VLOOKUP($V1533,Zoznam!$O:$W,4,FALSE))</f>
        <v/>
      </c>
      <c r="E1533" s="75" t="str">
        <f>IF($V1533="","",VLOOKUP($V1533,Zoznam!$O:$W,5,FALSE))</f>
        <v/>
      </c>
      <c r="F1533" s="89" t="str">
        <f>IF($V1533="","",VLOOKUP($V1533,Zoznam!$O:$W,6,FALSE))</f>
        <v/>
      </c>
      <c r="G1533" s="90" t="str">
        <f>IF($V1533="","",VLOOKUP($V1533,Zoznam!$O:$W,7,FALSE))</f>
        <v/>
      </c>
      <c r="H1533" s="91" t="str">
        <f>IF($V1533="","",VLOOKUP($V1533,Zoznam!$O:$W,8,FALSE))</f>
        <v/>
      </c>
      <c r="I1533" s="123" t="str">
        <f>IF($V1533="","",VLOOKUP($V1533,Zoznam!$O:$W,9,FALSE))</f>
        <v/>
      </c>
      <c r="J1533" s="123" t="str">
        <f t="shared" si="115"/>
        <v/>
      </c>
      <c r="K1533" s="90" t="str">
        <f t="shared" si="116"/>
        <v/>
      </c>
      <c r="L1533" s="90" t="str">
        <f t="shared" si="117"/>
        <v/>
      </c>
      <c r="M1533" s="90" t="str">
        <f>IF($I1533="","",IF(C1533=" ",SUMIFS($M:$M,$C:$C,RIGHT($D1533,6)),IF(C1533="  ",SUMIFS($M:$M,$C:$C," "),ROUNDUP(I1533*VLOOKUP(C1533,Aktivity!$C$6:$R$25,8,FALSE),2))))</f>
        <v/>
      </c>
      <c r="N1533" s="90" t="str">
        <f>IF($I1533="","",IF(C1533=" ",SUMIFS($N:$N,$C:$C,RIGHT($D1533,6)),IF(C1533="  ",SUMIFS($N:$N,$C:$C," "),ROUNDDOWN(M1533*VLOOKUP(C1533,Aktivity!$C$6:$R$25,10,FALSE),2))))</f>
        <v/>
      </c>
      <c r="O1533" s="90" t="str">
        <f>IF($I1533="","",IF(C1533=" ",SUMIFS($O:$O,$C:$C,RIGHT($D1533,6)),IF(C1533="  ",SUMIFS($O:$O,$C:$C," "),ROUNDDOWN(I1533*VLOOKUP(C1533,Aktivity!$C$6:$R$25,12,FALSE),2))))</f>
        <v/>
      </c>
      <c r="P1533" s="90" t="str">
        <f t="shared" si="118"/>
        <v/>
      </c>
      <c r="Q1533" s="90" t="str">
        <f>IF($I1533="","",IF(C1533=" ",SUMIFS($Q:$Q,$C:$C,RIGHT($D1533,6)),IF(C1533="  ",SUMIFS($Q:$Q,$C:$C," "),ROUNDDOWN(I1533*VLOOKUP(C1533,Aktivity!$C$6:$R$25,9,FALSE),2))))</f>
        <v/>
      </c>
      <c r="R1533" s="90" t="str">
        <f>IF($I1533="","",IF(C1533=" ",SUMIFS($R:$R,$C:$C,RIGHT($D1533,6)),IF(C1533="  ",SUMIFS($R:$R,$C:$C," "),ROUNDDOWN(Q1533*VLOOKUP(C1533,Aktivity!$C$6:$R$25,10,FALSE),2))))</f>
        <v/>
      </c>
      <c r="S1533" s="90" t="str">
        <f>IF($I1533="","",IF(C1533=" ",SUMIFS($S:$S,$C:$C,RIGHT($D1533,6)),IF(C1533="  ",SUMIFS($S:$S,$C:$C," "),ROUNDDOWN(I1533*VLOOKUP(C1533,Aktivity!$C$6:$R$25,13,FALSE),2))))</f>
        <v/>
      </c>
      <c r="T1533" s="90" t="str">
        <f t="shared" si="119"/>
        <v/>
      </c>
      <c r="V1533" s="13" t="str">
        <f>IFERROR(SMALL(Zoznam!O:O,ROW()-3),"")</f>
        <v/>
      </c>
    </row>
    <row r="1534" spans="2:22" ht="15" x14ac:dyDescent="0.25">
      <c r="B1534" s="89" t="str">
        <f>IF($V1534="","",VLOOKUP($V1534,Zoznam!$O:$W,2,FALSE))</f>
        <v/>
      </c>
      <c r="C1534" s="89" t="str">
        <f>IF($V1534="","",VLOOKUP($V1534,Zoznam!$O:$W,3,FALSE))</f>
        <v/>
      </c>
      <c r="D1534" s="75" t="str">
        <f>IF($V1534="","",VLOOKUP($V1534,Zoznam!$O:$W,4,FALSE))</f>
        <v/>
      </c>
      <c r="E1534" s="75" t="str">
        <f>IF($V1534="","",VLOOKUP($V1534,Zoznam!$O:$W,5,FALSE))</f>
        <v/>
      </c>
      <c r="F1534" s="89" t="str">
        <f>IF($V1534="","",VLOOKUP($V1534,Zoznam!$O:$W,6,FALSE))</f>
        <v/>
      </c>
      <c r="G1534" s="90" t="str">
        <f>IF($V1534="","",VLOOKUP($V1534,Zoznam!$O:$W,7,FALSE))</f>
        <v/>
      </c>
      <c r="H1534" s="91" t="str">
        <f>IF($V1534="","",VLOOKUP($V1534,Zoznam!$O:$W,8,FALSE))</f>
        <v/>
      </c>
      <c r="I1534" s="123" t="str">
        <f>IF($V1534="","",VLOOKUP($V1534,Zoznam!$O:$W,9,FALSE))</f>
        <v/>
      </c>
      <c r="J1534" s="123" t="str">
        <f t="shared" si="115"/>
        <v/>
      </c>
      <c r="K1534" s="90" t="str">
        <f t="shared" si="116"/>
        <v/>
      </c>
      <c r="L1534" s="90" t="str">
        <f t="shared" si="117"/>
        <v/>
      </c>
      <c r="M1534" s="90" t="str">
        <f>IF($I1534="","",IF(C1534=" ",SUMIFS($M:$M,$C:$C,RIGHT($D1534,6)),IF(C1534="  ",SUMIFS($M:$M,$C:$C," "),ROUNDUP(I1534*VLOOKUP(C1534,Aktivity!$C$6:$R$25,8,FALSE),2))))</f>
        <v/>
      </c>
      <c r="N1534" s="90" t="str">
        <f>IF($I1534="","",IF(C1534=" ",SUMIFS($N:$N,$C:$C,RIGHT($D1534,6)),IF(C1534="  ",SUMIFS($N:$N,$C:$C," "),ROUNDDOWN(M1534*VLOOKUP(C1534,Aktivity!$C$6:$R$25,10,FALSE),2))))</f>
        <v/>
      </c>
      <c r="O1534" s="90" t="str">
        <f>IF($I1534="","",IF(C1534=" ",SUMIFS($O:$O,$C:$C,RIGHT($D1534,6)),IF(C1534="  ",SUMIFS($O:$O,$C:$C," "),ROUNDDOWN(I1534*VLOOKUP(C1534,Aktivity!$C$6:$R$25,12,FALSE),2))))</f>
        <v/>
      </c>
      <c r="P1534" s="90" t="str">
        <f t="shared" si="118"/>
        <v/>
      </c>
      <c r="Q1534" s="90" t="str">
        <f>IF($I1534="","",IF(C1534=" ",SUMIFS($Q:$Q,$C:$C,RIGHT($D1534,6)),IF(C1534="  ",SUMIFS($Q:$Q,$C:$C," "),ROUNDDOWN(I1534*VLOOKUP(C1534,Aktivity!$C$6:$R$25,9,FALSE),2))))</f>
        <v/>
      </c>
      <c r="R1534" s="90" t="str">
        <f>IF($I1534="","",IF(C1534=" ",SUMIFS($R:$R,$C:$C,RIGHT($D1534,6)),IF(C1534="  ",SUMIFS($R:$R,$C:$C," "),ROUNDDOWN(Q1534*VLOOKUP(C1534,Aktivity!$C$6:$R$25,10,FALSE),2))))</f>
        <v/>
      </c>
      <c r="S1534" s="90" t="str">
        <f>IF($I1534="","",IF(C1534=" ",SUMIFS($S:$S,$C:$C,RIGHT($D1534,6)),IF(C1534="  ",SUMIFS($S:$S,$C:$C," "),ROUNDDOWN(I1534*VLOOKUP(C1534,Aktivity!$C$6:$R$25,13,FALSE),2))))</f>
        <v/>
      </c>
      <c r="T1534" s="90" t="str">
        <f t="shared" si="119"/>
        <v/>
      </c>
      <c r="V1534" s="13" t="str">
        <f>IFERROR(SMALL(Zoznam!O:O,ROW()-3),"")</f>
        <v/>
      </c>
    </row>
    <row r="1535" spans="2:22" ht="15" x14ac:dyDescent="0.25">
      <c r="B1535" s="89" t="str">
        <f>IF($V1535="","",VLOOKUP($V1535,Zoznam!$O:$W,2,FALSE))</f>
        <v/>
      </c>
      <c r="C1535" s="89" t="str">
        <f>IF($V1535="","",VLOOKUP($V1535,Zoznam!$O:$W,3,FALSE))</f>
        <v/>
      </c>
      <c r="D1535" s="75" t="str">
        <f>IF($V1535="","",VLOOKUP($V1535,Zoznam!$O:$W,4,FALSE))</f>
        <v/>
      </c>
      <c r="E1535" s="75" t="str">
        <f>IF($V1535="","",VLOOKUP($V1535,Zoznam!$O:$W,5,FALSE))</f>
        <v/>
      </c>
      <c r="F1535" s="89" t="str">
        <f>IF($V1535="","",VLOOKUP($V1535,Zoznam!$O:$W,6,FALSE))</f>
        <v/>
      </c>
      <c r="G1535" s="90" t="str">
        <f>IF($V1535="","",VLOOKUP($V1535,Zoznam!$O:$W,7,FALSE))</f>
        <v/>
      </c>
      <c r="H1535" s="91" t="str">
        <f>IF($V1535="","",VLOOKUP($V1535,Zoznam!$O:$W,8,FALSE))</f>
        <v/>
      </c>
      <c r="I1535" s="123" t="str">
        <f>IF($V1535="","",VLOOKUP($V1535,Zoznam!$O:$W,9,FALSE))</f>
        <v/>
      </c>
      <c r="J1535" s="123" t="str">
        <f t="shared" si="115"/>
        <v/>
      </c>
      <c r="K1535" s="90" t="str">
        <f t="shared" si="116"/>
        <v/>
      </c>
      <c r="L1535" s="90" t="str">
        <f t="shared" si="117"/>
        <v/>
      </c>
      <c r="M1535" s="90" t="str">
        <f>IF($I1535="","",IF(C1535=" ",SUMIFS($M:$M,$C:$C,RIGHT($D1535,6)),IF(C1535="  ",SUMIFS($M:$M,$C:$C," "),ROUNDUP(I1535*VLOOKUP(C1535,Aktivity!$C$6:$R$25,8,FALSE),2))))</f>
        <v/>
      </c>
      <c r="N1535" s="90" t="str">
        <f>IF($I1535="","",IF(C1535=" ",SUMIFS($N:$N,$C:$C,RIGHT($D1535,6)),IF(C1535="  ",SUMIFS($N:$N,$C:$C," "),ROUNDDOWN(M1535*VLOOKUP(C1535,Aktivity!$C$6:$R$25,10,FALSE),2))))</f>
        <v/>
      </c>
      <c r="O1535" s="90" t="str">
        <f>IF($I1535="","",IF(C1535=" ",SUMIFS($O:$O,$C:$C,RIGHT($D1535,6)),IF(C1535="  ",SUMIFS($O:$O,$C:$C," "),ROUNDDOWN(I1535*VLOOKUP(C1535,Aktivity!$C$6:$R$25,12,FALSE),2))))</f>
        <v/>
      </c>
      <c r="P1535" s="90" t="str">
        <f t="shared" si="118"/>
        <v/>
      </c>
      <c r="Q1535" s="90" t="str">
        <f>IF($I1535="","",IF(C1535=" ",SUMIFS($Q:$Q,$C:$C,RIGHT($D1535,6)),IF(C1535="  ",SUMIFS($Q:$Q,$C:$C," "),ROUNDDOWN(I1535*VLOOKUP(C1535,Aktivity!$C$6:$R$25,9,FALSE),2))))</f>
        <v/>
      </c>
      <c r="R1535" s="90" t="str">
        <f>IF($I1535="","",IF(C1535=" ",SUMIFS($R:$R,$C:$C,RIGHT($D1535,6)),IF(C1535="  ",SUMIFS($R:$R,$C:$C," "),ROUNDDOWN(Q1535*VLOOKUP(C1535,Aktivity!$C$6:$R$25,10,FALSE),2))))</f>
        <v/>
      </c>
      <c r="S1535" s="90" t="str">
        <f>IF($I1535="","",IF(C1535=" ",SUMIFS($S:$S,$C:$C,RIGHT($D1535,6)),IF(C1535="  ",SUMIFS($S:$S,$C:$C," "),ROUNDDOWN(I1535*VLOOKUP(C1535,Aktivity!$C$6:$R$25,13,FALSE),2))))</f>
        <v/>
      </c>
      <c r="T1535" s="90" t="str">
        <f t="shared" si="119"/>
        <v/>
      </c>
      <c r="V1535" s="13" t="str">
        <f>IFERROR(SMALL(Zoznam!O:O,ROW()-3),"")</f>
        <v/>
      </c>
    </row>
    <row r="1536" spans="2:22" ht="15" x14ac:dyDescent="0.25">
      <c r="B1536" s="89" t="str">
        <f>IF($V1536="","",VLOOKUP($V1536,Zoznam!$O:$W,2,FALSE))</f>
        <v/>
      </c>
      <c r="C1536" s="89" t="str">
        <f>IF($V1536="","",VLOOKUP($V1536,Zoznam!$O:$W,3,FALSE))</f>
        <v/>
      </c>
      <c r="D1536" s="75" t="str">
        <f>IF($V1536="","",VLOOKUP($V1536,Zoznam!$O:$W,4,FALSE))</f>
        <v/>
      </c>
      <c r="E1536" s="75" t="str">
        <f>IF($V1536="","",VLOOKUP($V1536,Zoznam!$O:$W,5,FALSE))</f>
        <v/>
      </c>
      <c r="F1536" s="89" t="str">
        <f>IF($V1536="","",VLOOKUP($V1536,Zoznam!$O:$W,6,FALSE))</f>
        <v/>
      </c>
      <c r="G1536" s="90" t="str">
        <f>IF($V1536="","",VLOOKUP($V1536,Zoznam!$O:$W,7,FALSE))</f>
        <v/>
      </c>
      <c r="H1536" s="91" t="str">
        <f>IF($V1536="","",VLOOKUP($V1536,Zoznam!$O:$W,8,FALSE))</f>
        <v/>
      </c>
      <c r="I1536" s="123" t="str">
        <f>IF($V1536="","",VLOOKUP($V1536,Zoznam!$O:$W,9,FALSE))</f>
        <v/>
      </c>
      <c r="J1536" s="123" t="str">
        <f t="shared" si="115"/>
        <v/>
      </c>
      <c r="K1536" s="90" t="str">
        <f t="shared" si="116"/>
        <v/>
      </c>
      <c r="L1536" s="90" t="str">
        <f t="shared" si="117"/>
        <v/>
      </c>
      <c r="M1536" s="90" t="str">
        <f>IF($I1536="","",IF(C1536=" ",SUMIFS($M:$M,$C:$C,RIGHT($D1536,6)),IF(C1536="  ",SUMIFS($M:$M,$C:$C," "),ROUNDUP(I1536*VLOOKUP(C1536,Aktivity!$C$6:$R$25,8,FALSE),2))))</f>
        <v/>
      </c>
      <c r="N1536" s="90" t="str">
        <f>IF($I1536="","",IF(C1536=" ",SUMIFS($N:$N,$C:$C,RIGHT($D1536,6)),IF(C1536="  ",SUMIFS($N:$N,$C:$C," "),ROUNDDOWN(M1536*VLOOKUP(C1536,Aktivity!$C$6:$R$25,10,FALSE),2))))</f>
        <v/>
      </c>
      <c r="O1536" s="90" t="str">
        <f>IF($I1536="","",IF(C1536=" ",SUMIFS($O:$O,$C:$C,RIGHT($D1536,6)),IF(C1536="  ",SUMIFS($O:$O,$C:$C," "),ROUNDDOWN(I1536*VLOOKUP(C1536,Aktivity!$C$6:$R$25,12,FALSE),2))))</f>
        <v/>
      </c>
      <c r="P1536" s="90" t="str">
        <f t="shared" si="118"/>
        <v/>
      </c>
      <c r="Q1536" s="90" t="str">
        <f>IF($I1536="","",IF(C1536=" ",SUMIFS($Q:$Q,$C:$C,RIGHT($D1536,6)),IF(C1536="  ",SUMIFS($Q:$Q,$C:$C," "),ROUNDDOWN(I1536*VLOOKUP(C1536,Aktivity!$C$6:$R$25,9,FALSE),2))))</f>
        <v/>
      </c>
      <c r="R1536" s="90" t="str">
        <f>IF($I1536="","",IF(C1536=" ",SUMIFS($R:$R,$C:$C,RIGHT($D1536,6)),IF(C1536="  ",SUMIFS($R:$R,$C:$C," "),ROUNDDOWN(Q1536*VLOOKUP(C1536,Aktivity!$C$6:$R$25,10,FALSE),2))))</f>
        <v/>
      </c>
      <c r="S1536" s="90" t="str">
        <f>IF($I1536="","",IF(C1536=" ",SUMIFS($S:$S,$C:$C,RIGHT($D1536,6)),IF(C1536="  ",SUMIFS($S:$S,$C:$C," "),ROUNDDOWN(I1536*VLOOKUP(C1536,Aktivity!$C$6:$R$25,13,FALSE),2))))</f>
        <v/>
      </c>
      <c r="T1536" s="90" t="str">
        <f t="shared" si="119"/>
        <v/>
      </c>
      <c r="V1536" s="13" t="str">
        <f>IFERROR(SMALL(Zoznam!O:O,ROW()-3),"")</f>
        <v/>
      </c>
    </row>
    <row r="1537" spans="2:22" ht="15" x14ac:dyDescent="0.25">
      <c r="B1537" s="89" t="str">
        <f>IF($V1537="","",VLOOKUP($V1537,Zoznam!$O:$W,2,FALSE))</f>
        <v/>
      </c>
      <c r="C1537" s="89" t="str">
        <f>IF($V1537="","",VLOOKUP($V1537,Zoznam!$O:$W,3,FALSE))</f>
        <v/>
      </c>
      <c r="D1537" s="75" t="str">
        <f>IF($V1537="","",VLOOKUP($V1537,Zoznam!$O:$W,4,FALSE))</f>
        <v/>
      </c>
      <c r="E1537" s="75" t="str">
        <f>IF($V1537="","",VLOOKUP($V1537,Zoznam!$O:$W,5,FALSE))</f>
        <v/>
      </c>
      <c r="F1537" s="89" t="str">
        <f>IF($V1537="","",VLOOKUP($V1537,Zoznam!$O:$W,6,FALSE))</f>
        <v/>
      </c>
      <c r="G1537" s="90" t="str">
        <f>IF($V1537="","",VLOOKUP($V1537,Zoznam!$O:$W,7,FALSE))</f>
        <v/>
      </c>
      <c r="H1537" s="91" t="str">
        <f>IF($V1537="","",VLOOKUP($V1537,Zoznam!$O:$W,8,FALSE))</f>
        <v/>
      </c>
      <c r="I1537" s="123" t="str">
        <f>IF($V1537="","",VLOOKUP($V1537,Zoznam!$O:$W,9,FALSE))</f>
        <v/>
      </c>
      <c r="J1537" s="123" t="str">
        <f t="shared" si="115"/>
        <v/>
      </c>
      <c r="K1537" s="90" t="str">
        <f t="shared" si="116"/>
        <v/>
      </c>
      <c r="L1537" s="90" t="str">
        <f t="shared" si="117"/>
        <v/>
      </c>
      <c r="M1537" s="90" t="str">
        <f>IF($I1537="","",IF(C1537=" ",SUMIFS($M:$M,$C:$C,RIGHT($D1537,6)),IF(C1537="  ",SUMIFS($M:$M,$C:$C," "),ROUNDUP(I1537*VLOOKUP(C1537,Aktivity!$C$6:$R$25,8,FALSE),2))))</f>
        <v/>
      </c>
      <c r="N1537" s="90" t="str">
        <f>IF($I1537="","",IF(C1537=" ",SUMIFS($N:$N,$C:$C,RIGHT($D1537,6)),IF(C1537="  ",SUMIFS($N:$N,$C:$C," "),ROUNDDOWN(M1537*VLOOKUP(C1537,Aktivity!$C$6:$R$25,10,FALSE),2))))</f>
        <v/>
      </c>
      <c r="O1537" s="90" t="str">
        <f>IF($I1537="","",IF(C1537=" ",SUMIFS($O:$O,$C:$C,RIGHT($D1537,6)),IF(C1537="  ",SUMIFS($O:$O,$C:$C," "),ROUNDDOWN(I1537*VLOOKUP(C1537,Aktivity!$C$6:$R$25,12,FALSE),2))))</f>
        <v/>
      </c>
      <c r="P1537" s="90" t="str">
        <f t="shared" si="118"/>
        <v/>
      </c>
      <c r="Q1537" s="90" t="str">
        <f>IF($I1537="","",IF(C1537=" ",SUMIFS($Q:$Q,$C:$C,RIGHT($D1537,6)),IF(C1537="  ",SUMIFS($Q:$Q,$C:$C," "),ROUNDDOWN(I1537*VLOOKUP(C1537,Aktivity!$C$6:$R$25,9,FALSE),2))))</f>
        <v/>
      </c>
      <c r="R1537" s="90" t="str">
        <f>IF($I1537="","",IF(C1537=" ",SUMIFS($R:$R,$C:$C,RIGHT($D1537,6)),IF(C1537="  ",SUMIFS($R:$R,$C:$C," "),ROUNDDOWN(Q1537*VLOOKUP(C1537,Aktivity!$C$6:$R$25,10,FALSE),2))))</f>
        <v/>
      </c>
      <c r="S1537" s="90" t="str">
        <f>IF($I1537="","",IF(C1537=" ",SUMIFS($S:$S,$C:$C,RIGHT($D1537,6)),IF(C1537="  ",SUMIFS($S:$S,$C:$C," "),ROUNDDOWN(I1537*VLOOKUP(C1537,Aktivity!$C$6:$R$25,13,FALSE),2))))</f>
        <v/>
      </c>
      <c r="T1537" s="90" t="str">
        <f t="shared" si="119"/>
        <v/>
      </c>
      <c r="V1537" s="13" t="str">
        <f>IFERROR(SMALL(Zoznam!O:O,ROW()-3),"")</f>
        <v/>
      </c>
    </row>
    <row r="1538" spans="2:22" ht="15" x14ac:dyDescent="0.25">
      <c r="B1538" s="89" t="str">
        <f>IF($V1538="","",VLOOKUP($V1538,Zoznam!$O:$W,2,FALSE))</f>
        <v/>
      </c>
      <c r="C1538" s="89" t="str">
        <f>IF($V1538="","",VLOOKUP($V1538,Zoznam!$O:$W,3,FALSE))</f>
        <v/>
      </c>
      <c r="D1538" s="75" t="str">
        <f>IF($V1538="","",VLOOKUP($V1538,Zoznam!$O:$W,4,FALSE))</f>
        <v/>
      </c>
      <c r="E1538" s="75" t="str">
        <f>IF($V1538="","",VLOOKUP($V1538,Zoznam!$O:$W,5,FALSE))</f>
        <v/>
      </c>
      <c r="F1538" s="89" t="str">
        <f>IF($V1538="","",VLOOKUP($V1538,Zoznam!$O:$W,6,FALSE))</f>
        <v/>
      </c>
      <c r="G1538" s="90" t="str">
        <f>IF($V1538="","",VLOOKUP($V1538,Zoznam!$O:$W,7,FALSE))</f>
        <v/>
      </c>
      <c r="H1538" s="91" t="str">
        <f>IF($V1538="","",VLOOKUP($V1538,Zoznam!$O:$W,8,FALSE))</f>
        <v/>
      </c>
      <c r="I1538" s="123" t="str">
        <f>IF($V1538="","",VLOOKUP($V1538,Zoznam!$O:$W,9,FALSE))</f>
        <v/>
      </c>
      <c r="J1538" s="123" t="str">
        <f t="shared" si="115"/>
        <v/>
      </c>
      <c r="K1538" s="90" t="str">
        <f t="shared" si="116"/>
        <v/>
      </c>
      <c r="L1538" s="90" t="str">
        <f t="shared" si="117"/>
        <v/>
      </c>
      <c r="M1538" s="90" t="str">
        <f>IF($I1538="","",IF(C1538=" ",SUMIFS($M:$M,$C:$C,RIGHT($D1538,6)),IF(C1538="  ",SUMIFS($M:$M,$C:$C," "),ROUNDUP(I1538*VLOOKUP(C1538,Aktivity!$C$6:$R$25,8,FALSE),2))))</f>
        <v/>
      </c>
      <c r="N1538" s="90" t="str">
        <f>IF($I1538="","",IF(C1538=" ",SUMIFS($N:$N,$C:$C,RIGHT($D1538,6)),IF(C1538="  ",SUMIFS($N:$N,$C:$C," "),ROUNDDOWN(M1538*VLOOKUP(C1538,Aktivity!$C$6:$R$25,10,FALSE),2))))</f>
        <v/>
      </c>
      <c r="O1538" s="90" t="str">
        <f>IF($I1538="","",IF(C1538=" ",SUMIFS($O:$O,$C:$C,RIGHT($D1538,6)),IF(C1538="  ",SUMIFS($O:$O,$C:$C," "),ROUNDDOWN(I1538*VLOOKUP(C1538,Aktivity!$C$6:$R$25,12,FALSE),2))))</f>
        <v/>
      </c>
      <c r="P1538" s="90" t="str">
        <f t="shared" si="118"/>
        <v/>
      </c>
      <c r="Q1538" s="90" t="str">
        <f>IF($I1538="","",IF(C1538=" ",SUMIFS($Q:$Q,$C:$C,RIGHT($D1538,6)),IF(C1538="  ",SUMIFS($Q:$Q,$C:$C," "),ROUNDDOWN(I1538*VLOOKUP(C1538,Aktivity!$C$6:$R$25,9,FALSE),2))))</f>
        <v/>
      </c>
      <c r="R1538" s="90" t="str">
        <f>IF($I1538="","",IF(C1538=" ",SUMIFS($R:$R,$C:$C,RIGHT($D1538,6)),IF(C1538="  ",SUMIFS($R:$R,$C:$C," "),ROUNDDOWN(Q1538*VLOOKUP(C1538,Aktivity!$C$6:$R$25,10,FALSE),2))))</f>
        <v/>
      </c>
      <c r="S1538" s="90" t="str">
        <f>IF($I1538="","",IF(C1538=" ",SUMIFS($S:$S,$C:$C,RIGHT($D1538,6)),IF(C1538="  ",SUMIFS($S:$S,$C:$C," "),ROUNDDOWN(I1538*VLOOKUP(C1538,Aktivity!$C$6:$R$25,13,FALSE),2))))</f>
        <v/>
      </c>
      <c r="T1538" s="90" t="str">
        <f t="shared" si="119"/>
        <v/>
      </c>
      <c r="V1538" s="13" t="str">
        <f>IFERROR(SMALL(Zoznam!O:O,ROW()-3),"")</f>
        <v/>
      </c>
    </row>
    <row r="1539" spans="2:22" ht="15" x14ac:dyDescent="0.25">
      <c r="B1539" s="89" t="str">
        <f>IF($V1539="","",VLOOKUP($V1539,Zoznam!$O:$W,2,FALSE))</f>
        <v/>
      </c>
      <c r="C1539" s="89" t="str">
        <f>IF($V1539="","",VLOOKUP($V1539,Zoznam!$O:$W,3,FALSE))</f>
        <v/>
      </c>
      <c r="D1539" s="75" t="str">
        <f>IF($V1539="","",VLOOKUP($V1539,Zoznam!$O:$W,4,FALSE))</f>
        <v/>
      </c>
      <c r="E1539" s="75" t="str">
        <f>IF($V1539="","",VLOOKUP($V1539,Zoznam!$O:$W,5,FALSE))</f>
        <v/>
      </c>
      <c r="F1539" s="89" t="str">
        <f>IF($V1539="","",VLOOKUP($V1539,Zoznam!$O:$W,6,FALSE))</f>
        <v/>
      </c>
      <c r="G1539" s="90" t="str">
        <f>IF($V1539="","",VLOOKUP($V1539,Zoznam!$O:$W,7,FALSE))</f>
        <v/>
      </c>
      <c r="H1539" s="91" t="str">
        <f>IF($V1539="","",VLOOKUP($V1539,Zoznam!$O:$W,8,FALSE))</f>
        <v/>
      </c>
      <c r="I1539" s="123" t="str">
        <f>IF($V1539="","",VLOOKUP($V1539,Zoznam!$O:$W,9,FALSE))</f>
        <v/>
      </c>
      <c r="J1539" s="123" t="str">
        <f t="shared" si="115"/>
        <v/>
      </c>
      <c r="K1539" s="90" t="str">
        <f t="shared" si="116"/>
        <v/>
      </c>
      <c r="L1539" s="90" t="str">
        <f t="shared" si="117"/>
        <v/>
      </c>
      <c r="M1539" s="90" t="str">
        <f>IF($I1539="","",IF(C1539=" ",SUMIFS($M:$M,$C:$C,RIGHT($D1539,6)),IF(C1539="  ",SUMIFS($M:$M,$C:$C," "),ROUNDUP(I1539*VLOOKUP(C1539,Aktivity!$C$6:$R$25,8,FALSE),2))))</f>
        <v/>
      </c>
      <c r="N1539" s="90" t="str">
        <f>IF($I1539="","",IF(C1539=" ",SUMIFS($N:$N,$C:$C,RIGHT($D1539,6)),IF(C1539="  ",SUMIFS($N:$N,$C:$C," "),ROUNDDOWN(M1539*VLOOKUP(C1539,Aktivity!$C$6:$R$25,10,FALSE),2))))</f>
        <v/>
      </c>
      <c r="O1539" s="90" t="str">
        <f>IF($I1539="","",IF(C1539=" ",SUMIFS($O:$O,$C:$C,RIGHT($D1539,6)),IF(C1539="  ",SUMIFS($O:$O,$C:$C," "),ROUNDDOWN(I1539*VLOOKUP(C1539,Aktivity!$C$6:$R$25,12,FALSE),2))))</f>
        <v/>
      </c>
      <c r="P1539" s="90" t="str">
        <f t="shared" si="118"/>
        <v/>
      </c>
      <c r="Q1539" s="90" t="str">
        <f>IF($I1539="","",IF(C1539=" ",SUMIFS($Q:$Q,$C:$C,RIGHT($D1539,6)),IF(C1539="  ",SUMIFS($Q:$Q,$C:$C," "),ROUNDDOWN(I1539*VLOOKUP(C1539,Aktivity!$C$6:$R$25,9,FALSE),2))))</f>
        <v/>
      </c>
      <c r="R1539" s="90" t="str">
        <f>IF($I1539="","",IF(C1539=" ",SUMIFS($R:$R,$C:$C,RIGHT($D1539,6)),IF(C1539="  ",SUMIFS($R:$R,$C:$C," "),ROUNDDOWN(Q1539*VLOOKUP(C1539,Aktivity!$C$6:$R$25,10,FALSE),2))))</f>
        <v/>
      </c>
      <c r="S1539" s="90" t="str">
        <f>IF($I1539="","",IF(C1539=" ",SUMIFS($S:$S,$C:$C,RIGHT($D1539,6)),IF(C1539="  ",SUMIFS($S:$S,$C:$C," "),ROUNDDOWN(I1539*VLOOKUP(C1539,Aktivity!$C$6:$R$25,13,FALSE),2))))</f>
        <v/>
      </c>
      <c r="T1539" s="90" t="str">
        <f t="shared" si="119"/>
        <v/>
      </c>
      <c r="V1539" s="13" t="str">
        <f>IFERROR(SMALL(Zoznam!O:O,ROW()-3),"")</f>
        <v/>
      </c>
    </row>
    <row r="1540" spans="2:22" ht="15" x14ac:dyDescent="0.25">
      <c r="B1540" s="89" t="str">
        <f>IF($V1540="","",VLOOKUP($V1540,Zoznam!$O:$W,2,FALSE))</f>
        <v/>
      </c>
      <c r="C1540" s="89" t="str">
        <f>IF($V1540="","",VLOOKUP($V1540,Zoznam!$O:$W,3,FALSE))</f>
        <v/>
      </c>
      <c r="D1540" s="75" t="str">
        <f>IF($V1540="","",VLOOKUP($V1540,Zoznam!$O:$W,4,FALSE))</f>
        <v/>
      </c>
      <c r="E1540" s="75" t="str">
        <f>IF($V1540="","",VLOOKUP($V1540,Zoznam!$O:$W,5,FALSE))</f>
        <v/>
      </c>
      <c r="F1540" s="89" t="str">
        <f>IF($V1540="","",VLOOKUP($V1540,Zoznam!$O:$W,6,FALSE))</f>
        <v/>
      </c>
      <c r="G1540" s="90" t="str">
        <f>IF($V1540="","",VLOOKUP($V1540,Zoznam!$O:$W,7,FALSE))</f>
        <v/>
      </c>
      <c r="H1540" s="91" t="str">
        <f>IF($V1540="","",VLOOKUP($V1540,Zoznam!$O:$W,8,FALSE))</f>
        <v/>
      </c>
      <c r="I1540" s="123" t="str">
        <f>IF($V1540="","",VLOOKUP($V1540,Zoznam!$O:$W,9,FALSE))</f>
        <v/>
      </c>
      <c r="J1540" s="123" t="str">
        <f t="shared" si="115"/>
        <v/>
      </c>
      <c r="K1540" s="90" t="str">
        <f t="shared" si="116"/>
        <v/>
      </c>
      <c r="L1540" s="90" t="str">
        <f t="shared" si="117"/>
        <v/>
      </c>
      <c r="M1540" s="90" t="str">
        <f>IF($I1540="","",IF(C1540=" ",SUMIFS($M:$M,$C:$C,RIGHT($D1540,6)),IF(C1540="  ",SUMIFS($M:$M,$C:$C," "),ROUNDUP(I1540*VLOOKUP(C1540,Aktivity!$C$6:$R$25,8,FALSE),2))))</f>
        <v/>
      </c>
      <c r="N1540" s="90" t="str">
        <f>IF($I1540="","",IF(C1540=" ",SUMIFS($N:$N,$C:$C,RIGHT($D1540,6)),IF(C1540="  ",SUMIFS($N:$N,$C:$C," "),ROUNDDOWN(M1540*VLOOKUP(C1540,Aktivity!$C$6:$R$25,10,FALSE),2))))</f>
        <v/>
      </c>
      <c r="O1540" s="90" t="str">
        <f>IF($I1540="","",IF(C1540=" ",SUMIFS($O:$O,$C:$C,RIGHT($D1540,6)),IF(C1540="  ",SUMIFS($O:$O,$C:$C," "),ROUNDDOWN(I1540*VLOOKUP(C1540,Aktivity!$C$6:$R$25,12,FALSE),2))))</f>
        <v/>
      </c>
      <c r="P1540" s="90" t="str">
        <f t="shared" si="118"/>
        <v/>
      </c>
      <c r="Q1540" s="90" t="str">
        <f>IF($I1540="","",IF(C1540=" ",SUMIFS($Q:$Q,$C:$C,RIGHT($D1540,6)),IF(C1540="  ",SUMIFS($Q:$Q,$C:$C," "),ROUNDDOWN(I1540*VLOOKUP(C1540,Aktivity!$C$6:$R$25,9,FALSE),2))))</f>
        <v/>
      </c>
      <c r="R1540" s="90" t="str">
        <f>IF($I1540="","",IF(C1540=" ",SUMIFS($R:$R,$C:$C,RIGHT($D1540,6)),IF(C1540="  ",SUMIFS($R:$R,$C:$C," "),ROUNDDOWN(Q1540*VLOOKUP(C1540,Aktivity!$C$6:$R$25,10,FALSE),2))))</f>
        <v/>
      </c>
      <c r="S1540" s="90" t="str">
        <f>IF($I1540="","",IF(C1540=" ",SUMIFS($S:$S,$C:$C,RIGHT($D1540,6)),IF(C1540="  ",SUMIFS($S:$S,$C:$C," "),ROUNDDOWN(I1540*VLOOKUP(C1540,Aktivity!$C$6:$R$25,13,FALSE),2))))</f>
        <v/>
      </c>
      <c r="T1540" s="90" t="str">
        <f t="shared" si="119"/>
        <v/>
      </c>
      <c r="V1540" s="13" t="str">
        <f>IFERROR(SMALL(Zoznam!O:O,ROW()-3),"")</f>
        <v/>
      </c>
    </row>
    <row r="1541" spans="2:22" ht="15" x14ac:dyDescent="0.25">
      <c r="B1541" s="89" t="str">
        <f>IF($V1541="","",VLOOKUP($V1541,Zoznam!$O:$W,2,FALSE))</f>
        <v/>
      </c>
      <c r="C1541" s="89" t="str">
        <f>IF($V1541="","",VLOOKUP($V1541,Zoznam!$O:$W,3,FALSE))</f>
        <v/>
      </c>
      <c r="D1541" s="75" t="str">
        <f>IF($V1541="","",VLOOKUP($V1541,Zoznam!$O:$W,4,FALSE))</f>
        <v/>
      </c>
      <c r="E1541" s="75" t="str">
        <f>IF($V1541="","",VLOOKUP($V1541,Zoznam!$O:$W,5,FALSE))</f>
        <v/>
      </c>
      <c r="F1541" s="89" t="str">
        <f>IF($V1541="","",VLOOKUP($V1541,Zoznam!$O:$W,6,FALSE))</f>
        <v/>
      </c>
      <c r="G1541" s="90" t="str">
        <f>IF($V1541="","",VLOOKUP($V1541,Zoznam!$O:$W,7,FALSE))</f>
        <v/>
      </c>
      <c r="H1541" s="91" t="str">
        <f>IF($V1541="","",VLOOKUP($V1541,Zoznam!$O:$W,8,FALSE))</f>
        <v/>
      </c>
      <c r="I1541" s="123" t="str">
        <f>IF($V1541="","",VLOOKUP($V1541,Zoznam!$O:$W,9,FALSE))</f>
        <v/>
      </c>
      <c r="J1541" s="123" t="str">
        <f t="shared" ref="J1541:J1604" si="120">IF($I1541="","",IF(C1541=" ",SUMIFS($J:$J,$C:$C,RIGHT($D1541,6)),IF(C1541="  ",SUMIFS($J:$J,$C:$C," "),N1541+R1541)))</f>
        <v/>
      </c>
      <c r="K1541" s="90" t="str">
        <f t="shared" ref="K1541:K1604" si="121">IF($I1541="","",IF(C1541=" ",SUMIFS($K:$K,$C:$C,RIGHT($D1541,6)),IF(C1541="  ",SUMIFS($K:$K,$C:$C," "),O1541+S1541)))</f>
        <v/>
      </c>
      <c r="L1541" s="90" t="str">
        <f t="shared" ref="L1541:L1604" si="122">IF($I1541="","",IF(C1541=" ",SUMIFS($L:$L,$C:$C,RIGHT($D1541,6)),IF(C1541="  ",SUMIFS($L:$L,$C:$C," "),P1541+T1541)))</f>
        <v/>
      </c>
      <c r="M1541" s="90" t="str">
        <f>IF($I1541="","",IF(C1541=" ",SUMIFS($M:$M,$C:$C,RIGHT($D1541,6)),IF(C1541="  ",SUMIFS($M:$M,$C:$C," "),ROUNDUP(I1541*VLOOKUP(C1541,Aktivity!$C$6:$R$25,8,FALSE),2))))</f>
        <v/>
      </c>
      <c r="N1541" s="90" t="str">
        <f>IF($I1541="","",IF(C1541=" ",SUMIFS($N:$N,$C:$C,RIGHT($D1541,6)),IF(C1541="  ",SUMIFS($N:$N,$C:$C," "),ROUNDDOWN(M1541*VLOOKUP(C1541,Aktivity!$C$6:$R$25,10,FALSE),2))))</f>
        <v/>
      </c>
      <c r="O1541" s="90" t="str">
        <f>IF($I1541="","",IF(C1541=" ",SUMIFS($O:$O,$C:$C,RIGHT($D1541,6)),IF(C1541="  ",SUMIFS($O:$O,$C:$C," "),ROUNDDOWN(I1541*VLOOKUP(C1541,Aktivity!$C$6:$R$25,12,FALSE),2))))</f>
        <v/>
      </c>
      <c r="P1541" s="90" t="str">
        <f t="shared" ref="P1541:P1604" si="123">IF($I1541="","",IF(C1541=" ",SUMIFS($P:$P,$C:$C,RIGHT($D1541,6)),IF(C1541="  ",SUMIFS($P:$P,$C:$C," "),N1541-O1541)))</f>
        <v/>
      </c>
      <c r="Q1541" s="90" t="str">
        <f>IF($I1541="","",IF(C1541=" ",SUMIFS($Q:$Q,$C:$C,RIGHT($D1541,6)),IF(C1541="  ",SUMIFS($Q:$Q,$C:$C," "),ROUNDDOWN(I1541*VLOOKUP(C1541,Aktivity!$C$6:$R$25,9,FALSE),2))))</f>
        <v/>
      </c>
      <c r="R1541" s="90" t="str">
        <f>IF($I1541="","",IF(C1541=" ",SUMIFS($R:$R,$C:$C,RIGHT($D1541,6)),IF(C1541="  ",SUMIFS($R:$R,$C:$C," "),ROUNDDOWN(Q1541*VLOOKUP(C1541,Aktivity!$C$6:$R$25,10,FALSE),2))))</f>
        <v/>
      </c>
      <c r="S1541" s="90" t="str">
        <f>IF($I1541="","",IF(C1541=" ",SUMIFS($S:$S,$C:$C,RIGHT($D1541,6)),IF(C1541="  ",SUMIFS($S:$S,$C:$C," "),ROUNDDOWN(I1541*VLOOKUP(C1541,Aktivity!$C$6:$R$25,13,FALSE),2))))</f>
        <v/>
      </c>
      <c r="T1541" s="90" t="str">
        <f t="shared" ref="T1541:T1604" si="124">IF($I1541="","",IF(C1541=" ",SUMIFS($T:$T,$C:$C,RIGHT($D1541,6)),IF(C1541="  ",SUMIFS($T:$T,$C:$C," "),R1541-S1541)))</f>
        <v/>
      </c>
      <c r="V1541" s="13" t="str">
        <f>IFERROR(SMALL(Zoznam!O:O,ROW()-3),"")</f>
        <v/>
      </c>
    </row>
    <row r="1542" spans="2:22" ht="15" x14ac:dyDescent="0.25">
      <c r="B1542" s="89" t="str">
        <f>IF($V1542="","",VLOOKUP($V1542,Zoznam!$O:$W,2,FALSE))</f>
        <v/>
      </c>
      <c r="C1542" s="89" t="str">
        <f>IF($V1542="","",VLOOKUP($V1542,Zoznam!$O:$W,3,FALSE))</f>
        <v/>
      </c>
      <c r="D1542" s="75" t="str">
        <f>IF($V1542="","",VLOOKUP($V1542,Zoznam!$O:$W,4,FALSE))</f>
        <v/>
      </c>
      <c r="E1542" s="75" t="str">
        <f>IF($V1542="","",VLOOKUP($V1542,Zoznam!$O:$W,5,FALSE))</f>
        <v/>
      </c>
      <c r="F1542" s="89" t="str">
        <f>IF($V1542="","",VLOOKUP($V1542,Zoznam!$O:$W,6,FALSE))</f>
        <v/>
      </c>
      <c r="G1542" s="90" t="str">
        <f>IF($V1542="","",VLOOKUP($V1542,Zoznam!$O:$W,7,FALSE))</f>
        <v/>
      </c>
      <c r="H1542" s="91" t="str">
        <f>IF($V1542="","",VLOOKUP($V1542,Zoznam!$O:$W,8,FALSE))</f>
        <v/>
      </c>
      <c r="I1542" s="123" t="str">
        <f>IF($V1542="","",VLOOKUP($V1542,Zoznam!$O:$W,9,FALSE))</f>
        <v/>
      </c>
      <c r="J1542" s="123" t="str">
        <f t="shared" si="120"/>
        <v/>
      </c>
      <c r="K1542" s="90" t="str">
        <f t="shared" si="121"/>
        <v/>
      </c>
      <c r="L1542" s="90" t="str">
        <f t="shared" si="122"/>
        <v/>
      </c>
      <c r="M1542" s="90" t="str">
        <f>IF($I1542="","",IF(C1542=" ",SUMIFS($M:$M,$C:$C,RIGHT($D1542,6)),IF(C1542="  ",SUMIFS($M:$M,$C:$C," "),ROUNDUP(I1542*VLOOKUP(C1542,Aktivity!$C$6:$R$25,8,FALSE),2))))</f>
        <v/>
      </c>
      <c r="N1542" s="90" t="str">
        <f>IF($I1542="","",IF(C1542=" ",SUMIFS($N:$N,$C:$C,RIGHT($D1542,6)),IF(C1542="  ",SUMIFS($N:$N,$C:$C," "),ROUNDDOWN(M1542*VLOOKUP(C1542,Aktivity!$C$6:$R$25,10,FALSE),2))))</f>
        <v/>
      </c>
      <c r="O1542" s="90" t="str">
        <f>IF($I1542="","",IF(C1542=" ",SUMIFS($O:$O,$C:$C,RIGHT($D1542,6)),IF(C1542="  ",SUMIFS($O:$O,$C:$C," "),ROUNDDOWN(I1542*VLOOKUP(C1542,Aktivity!$C$6:$R$25,12,FALSE),2))))</f>
        <v/>
      </c>
      <c r="P1542" s="90" t="str">
        <f t="shared" si="123"/>
        <v/>
      </c>
      <c r="Q1542" s="90" t="str">
        <f>IF($I1542="","",IF(C1542=" ",SUMIFS($Q:$Q,$C:$C,RIGHT($D1542,6)),IF(C1542="  ",SUMIFS($Q:$Q,$C:$C," "),ROUNDDOWN(I1542*VLOOKUP(C1542,Aktivity!$C$6:$R$25,9,FALSE),2))))</f>
        <v/>
      </c>
      <c r="R1542" s="90" t="str">
        <f>IF($I1542="","",IF(C1542=" ",SUMIFS($R:$R,$C:$C,RIGHT($D1542,6)),IF(C1542="  ",SUMIFS($R:$R,$C:$C," "),ROUNDDOWN(Q1542*VLOOKUP(C1542,Aktivity!$C$6:$R$25,10,FALSE),2))))</f>
        <v/>
      </c>
      <c r="S1542" s="90" t="str">
        <f>IF($I1542="","",IF(C1542=" ",SUMIFS($S:$S,$C:$C,RIGHT($D1542,6)),IF(C1542="  ",SUMIFS($S:$S,$C:$C," "),ROUNDDOWN(I1542*VLOOKUP(C1542,Aktivity!$C$6:$R$25,13,FALSE),2))))</f>
        <v/>
      </c>
      <c r="T1542" s="90" t="str">
        <f t="shared" si="124"/>
        <v/>
      </c>
      <c r="V1542" s="13" t="str">
        <f>IFERROR(SMALL(Zoznam!O:O,ROW()-3),"")</f>
        <v/>
      </c>
    </row>
    <row r="1543" spans="2:22" ht="15" x14ac:dyDescent="0.25">
      <c r="B1543" s="89" t="str">
        <f>IF($V1543="","",VLOOKUP($V1543,Zoznam!$O:$W,2,FALSE))</f>
        <v/>
      </c>
      <c r="C1543" s="89" t="str">
        <f>IF($V1543="","",VLOOKUP($V1543,Zoznam!$O:$W,3,FALSE))</f>
        <v/>
      </c>
      <c r="D1543" s="75" t="str">
        <f>IF($V1543="","",VLOOKUP($V1543,Zoznam!$O:$W,4,FALSE))</f>
        <v/>
      </c>
      <c r="E1543" s="75" t="str">
        <f>IF($V1543="","",VLOOKUP($V1543,Zoznam!$O:$W,5,FALSE))</f>
        <v/>
      </c>
      <c r="F1543" s="89" t="str">
        <f>IF($V1543="","",VLOOKUP($V1543,Zoznam!$O:$W,6,FALSE))</f>
        <v/>
      </c>
      <c r="G1543" s="90" t="str">
        <f>IF($V1543="","",VLOOKUP($V1543,Zoznam!$O:$W,7,FALSE))</f>
        <v/>
      </c>
      <c r="H1543" s="91" t="str">
        <f>IF($V1543="","",VLOOKUP($V1543,Zoznam!$O:$W,8,FALSE))</f>
        <v/>
      </c>
      <c r="I1543" s="123" t="str">
        <f>IF($V1543="","",VLOOKUP($V1543,Zoznam!$O:$W,9,FALSE))</f>
        <v/>
      </c>
      <c r="J1543" s="123" t="str">
        <f t="shared" si="120"/>
        <v/>
      </c>
      <c r="K1543" s="90" t="str">
        <f t="shared" si="121"/>
        <v/>
      </c>
      <c r="L1543" s="90" t="str">
        <f t="shared" si="122"/>
        <v/>
      </c>
      <c r="M1543" s="90" t="str">
        <f>IF($I1543="","",IF(C1543=" ",SUMIFS($M:$M,$C:$C,RIGHT($D1543,6)),IF(C1543="  ",SUMIFS($M:$M,$C:$C," "),ROUNDUP(I1543*VLOOKUP(C1543,Aktivity!$C$6:$R$25,8,FALSE),2))))</f>
        <v/>
      </c>
      <c r="N1543" s="90" t="str">
        <f>IF($I1543="","",IF(C1543=" ",SUMIFS($N:$N,$C:$C,RIGHT($D1543,6)),IF(C1543="  ",SUMIFS($N:$N,$C:$C," "),ROUNDDOWN(M1543*VLOOKUP(C1543,Aktivity!$C$6:$R$25,10,FALSE),2))))</f>
        <v/>
      </c>
      <c r="O1543" s="90" t="str">
        <f>IF($I1543="","",IF(C1543=" ",SUMIFS($O:$O,$C:$C,RIGHT($D1543,6)),IF(C1543="  ",SUMIFS($O:$O,$C:$C," "),ROUNDDOWN(I1543*VLOOKUP(C1543,Aktivity!$C$6:$R$25,12,FALSE),2))))</f>
        <v/>
      </c>
      <c r="P1543" s="90" t="str">
        <f t="shared" si="123"/>
        <v/>
      </c>
      <c r="Q1543" s="90" t="str">
        <f>IF($I1543="","",IF(C1543=" ",SUMIFS($Q:$Q,$C:$C,RIGHT($D1543,6)),IF(C1543="  ",SUMIFS($Q:$Q,$C:$C," "),ROUNDDOWN(I1543*VLOOKUP(C1543,Aktivity!$C$6:$R$25,9,FALSE),2))))</f>
        <v/>
      </c>
      <c r="R1543" s="90" t="str">
        <f>IF($I1543="","",IF(C1543=" ",SUMIFS($R:$R,$C:$C,RIGHT($D1543,6)),IF(C1543="  ",SUMIFS($R:$R,$C:$C," "),ROUNDDOWN(Q1543*VLOOKUP(C1543,Aktivity!$C$6:$R$25,10,FALSE),2))))</f>
        <v/>
      </c>
      <c r="S1543" s="90" t="str">
        <f>IF($I1543="","",IF(C1543=" ",SUMIFS($S:$S,$C:$C,RIGHT($D1543,6)),IF(C1543="  ",SUMIFS($S:$S,$C:$C," "),ROUNDDOWN(I1543*VLOOKUP(C1543,Aktivity!$C$6:$R$25,13,FALSE),2))))</f>
        <v/>
      </c>
      <c r="T1543" s="90" t="str">
        <f t="shared" si="124"/>
        <v/>
      </c>
      <c r="V1543" s="13" t="str">
        <f>IFERROR(SMALL(Zoznam!O:O,ROW()-3),"")</f>
        <v/>
      </c>
    </row>
    <row r="1544" spans="2:22" ht="15" x14ac:dyDescent="0.25">
      <c r="B1544" s="89" t="str">
        <f>IF($V1544="","",VLOOKUP($V1544,Zoznam!$O:$W,2,FALSE))</f>
        <v/>
      </c>
      <c r="C1544" s="89" t="str">
        <f>IF($V1544="","",VLOOKUP($V1544,Zoznam!$O:$W,3,FALSE))</f>
        <v/>
      </c>
      <c r="D1544" s="75" t="str">
        <f>IF($V1544="","",VLOOKUP($V1544,Zoznam!$O:$W,4,FALSE))</f>
        <v/>
      </c>
      <c r="E1544" s="75" t="str">
        <f>IF($V1544="","",VLOOKUP($V1544,Zoznam!$O:$W,5,FALSE))</f>
        <v/>
      </c>
      <c r="F1544" s="89" t="str">
        <f>IF($V1544="","",VLOOKUP($V1544,Zoznam!$O:$W,6,FALSE))</f>
        <v/>
      </c>
      <c r="G1544" s="90" t="str">
        <f>IF($V1544="","",VLOOKUP($V1544,Zoznam!$O:$W,7,FALSE))</f>
        <v/>
      </c>
      <c r="H1544" s="91" t="str">
        <f>IF($V1544="","",VLOOKUP($V1544,Zoznam!$O:$W,8,FALSE))</f>
        <v/>
      </c>
      <c r="I1544" s="123" t="str">
        <f>IF($V1544="","",VLOOKUP($V1544,Zoznam!$O:$W,9,FALSE))</f>
        <v/>
      </c>
      <c r="J1544" s="123" t="str">
        <f t="shared" si="120"/>
        <v/>
      </c>
      <c r="K1544" s="90" t="str">
        <f t="shared" si="121"/>
        <v/>
      </c>
      <c r="L1544" s="90" t="str">
        <f t="shared" si="122"/>
        <v/>
      </c>
      <c r="M1544" s="90" t="str">
        <f>IF($I1544="","",IF(C1544=" ",SUMIFS($M:$M,$C:$C,RIGHT($D1544,6)),IF(C1544="  ",SUMIFS($M:$M,$C:$C," "),ROUNDUP(I1544*VLOOKUP(C1544,Aktivity!$C$6:$R$25,8,FALSE),2))))</f>
        <v/>
      </c>
      <c r="N1544" s="90" t="str">
        <f>IF($I1544="","",IF(C1544=" ",SUMIFS($N:$N,$C:$C,RIGHT($D1544,6)),IF(C1544="  ",SUMIFS($N:$N,$C:$C," "),ROUNDDOWN(M1544*VLOOKUP(C1544,Aktivity!$C$6:$R$25,10,FALSE),2))))</f>
        <v/>
      </c>
      <c r="O1544" s="90" t="str">
        <f>IF($I1544="","",IF(C1544=" ",SUMIFS($O:$O,$C:$C,RIGHT($D1544,6)),IF(C1544="  ",SUMIFS($O:$O,$C:$C," "),ROUNDDOWN(I1544*VLOOKUP(C1544,Aktivity!$C$6:$R$25,12,FALSE),2))))</f>
        <v/>
      </c>
      <c r="P1544" s="90" t="str">
        <f t="shared" si="123"/>
        <v/>
      </c>
      <c r="Q1544" s="90" t="str">
        <f>IF($I1544="","",IF(C1544=" ",SUMIFS($Q:$Q,$C:$C,RIGHT($D1544,6)),IF(C1544="  ",SUMIFS($Q:$Q,$C:$C," "),ROUNDDOWN(I1544*VLOOKUP(C1544,Aktivity!$C$6:$R$25,9,FALSE),2))))</f>
        <v/>
      </c>
      <c r="R1544" s="90" t="str">
        <f>IF($I1544="","",IF(C1544=" ",SUMIFS($R:$R,$C:$C,RIGHT($D1544,6)),IF(C1544="  ",SUMIFS($R:$R,$C:$C," "),ROUNDDOWN(Q1544*VLOOKUP(C1544,Aktivity!$C$6:$R$25,10,FALSE),2))))</f>
        <v/>
      </c>
      <c r="S1544" s="90" t="str">
        <f>IF($I1544="","",IF(C1544=" ",SUMIFS($S:$S,$C:$C,RIGHT($D1544,6)),IF(C1544="  ",SUMIFS($S:$S,$C:$C," "),ROUNDDOWN(I1544*VLOOKUP(C1544,Aktivity!$C$6:$R$25,13,FALSE),2))))</f>
        <v/>
      </c>
      <c r="T1544" s="90" t="str">
        <f t="shared" si="124"/>
        <v/>
      </c>
      <c r="V1544" s="13" t="str">
        <f>IFERROR(SMALL(Zoznam!O:O,ROW()-3),"")</f>
        <v/>
      </c>
    </row>
    <row r="1545" spans="2:22" ht="15" x14ac:dyDescent="0.25">
      <c r="B1545" s="89" t="str">
        <f>IF($V1545="","",VLOOKUP($V1545,Zoznam!$O:$W,2,FALSE))</f>
        <v/>
      </c>
      <c r="C1545" s="89" t="str">
        <f>IF($V1545="","",VLOOKUP($V1545,Zoznam!$O:$W,3,FALSE))</f>
        <v/>
      </c>
      <c r="D1545" s="75" t="str">
        <f>IF($V1545="","",VLOOKUP($V1545,Zoznam!$O:$W,4,FALSE))</f>
        <v/>
      </c>
      <c r="E1545" s="75" t="str">
        <f>IF($V1545="","",VLOOKUP($V1545,Zoznam!$O:$W,5,FALSE))</f>
        <v/>
      </c>
      <c r="F1545" s="89" t="str">
        <f>IF($V1545="","",VLOOKUP($V1545,Zoznam!$O:$W,6,FALSE))</f>
        <v/>
      </c>
      <c r="G1545" s="90" t="str">
        <f>IF($V1545="","",VLOOKUP($V1545,Zoznam!$O:$W,7,FALSE))</f>
        <v/>
      </c>
      <c r="H1545" s="91" t="str">
        <f>IF($V1545="","",VLOOKUP($V1545,Zoznam!$O:$W,8,FALSE))</f>
        <v/>
      </c>
      <c r="I1545" s="123" t="str">
        <f>IF($V1545="","",VLOOKUP($V1545,Zoznam!$O:$W,9,FALSE))</f>
        <v/>
      </c>
      <c r="J1545" s="123" t="str">
        <f t="shared" si="120"/>
        <v/>
      </c>
      <c r="K1545" s="90" t="str">
        <f t="shared" si="121"/>
        <v/>
      </c>
      <c r="L1545" s="90" t="str">
        <f t="shared" si="122"/>
        <v/>
      </c>
      <c r="M1545" s="90" t="str">
        <f>IF($I1545="","",IF(C1545=" ",SUMIFS($M:$M,$C:$C,RIGHT($D1545,6)),IF(C1545="  ",SUMIFS($M:$M,$C:$C," "),ROUNDUP(I1545*VLOOKUP(C1545,Aktivity!$C$6:$R$25,8,FALSE),2))))</f>
        <v/>
      </c>
      <c r="N1545" s="90" t="str">
        <f>IF($I1545="","",IF(C1545=" ",SUMIFS($N:$N,$C:$C,RIGHT($D1545,6)),IF(C1545="  ",SUMIFS($N:$N,$C:$C," "),ROUNDDOWN(M1545*VLOOKUP(C1545,Aktivity!$C$6:$R$25,10,FALSE),2))))</f>
        <v/>
      </c>
      <c r="O1545" s="90" t="str">
        <f>IF($I1545="","",IF(C1545=" ",SUMIFS($O:$O,$C:$C,RIGHT($D1545,6)),IF(C1545="  ",SUMIFS($O:$O,$C:$C," "),ROUNDDOWN(I1545*VLOOKUP(C1545,Aktivity!$C$6:$R$25,12,FALSE),2))))</f>
        <v/>
      </c>
      <c r="P1545" s="90" t="str">
        <f t="shared" si="123"/>
        <v/>
      </c>
      <c r="Q1545" s="90" t="str">
        <f>IF($I1545="","",IF(C1545=" ",SUMIFS($Q:$Q,$C:$C,RIGHT($D1545,6)),IF(C1545="  ",SUMIFS($Q:$Q,$C:$C," "),ROUNDDOWN(I1545*VLOOKUP(C1545,Aktivity!$C$6:$R$25,9,FALSE),2))))</f>
        <v/>
      </c>
      <c r="R1545" s="90" t="str">
        <f>IF($I1545="","",IF(C1545=" ",SUMIFS($R:$R,$C:$C,RIGHT($D1545,6)),IF(C1545="  ",SUMIFS($R:$R,$C:$C," "),ROUNDDOWN(Q1545*VLOOKUP(C1545,Aktivity!$C$6:$R$25,10,FALSE),2))))</f>
        <v/>
      </c>
      <c r="S1545" s="90" t="str">
        <f>IF($I1545="","",IF(C1545=" ",SUMIFS($S:$S,$C:$C,RIGHT($D1545,6)),IF(C1545="  ",SUMIFS($S:$S,$C:$C," "),ROUNDDOWN(I1545*VLOOKUP(C1545,Aktivity!$C$6:$R$25,13,FALSE),2))))</f>
        <v/>
      </c>
      <c r="T1545" s="90" t="str">
        <f t="shared" si="124"/>
        <v/>
      </c>
      <c r="V1545" s="13" t="str">
        <f>IFERROR(SMALL(Zoznam!O:O,ROW()-3),"")</f>
        <v/>
      </c>
    </row>
    <row r="1546" spans="2:22" ht="15" x14ac:dyDescent="0.25">
      <c r="B1546" s="89" t="str">
        <f>IF($V1546="","",VLOOKUP($V1546,Zoznam!$O:$W,2,FALSE))</f>
        <v/>
      </c>
      <c r="C1546" s="89" t="str">
        <f>IF($V1546="","",VLOOKUP($V1546,Zoznam!$O:$W,3,FALSE))</f>
        <v/>
      </c>
      <c r="D1546" s="75" t="str">
        <f>IF($V1546="","",VLOOKUP($V1546,Zoznam!$O:$W,4,FALSE))</f>
        <v/>
      </c>
      <c r="E1546" s="75" t="str">
        <f>IF($V1546="","",VLOOKUP($V1546,Zoznam!$O:$W,5,FALSE))</f>
        <v/>
      </c>
      <c r="F1546" s="89" t="str">
        <f>IF($V1546="","",VLOOKUP($V1546,Zoznam!$O:$W,6,FALSE))</f>
        <v/>
      </c>
      <c r="G1546" s="90" t="str">
        <f>IF($V1546="","",VLOOKUP($V1546,Zoznam!$O:$W,7,FALSE))</f>
        <v/>
      </c>
      <c r="H1546" s="91" t="str">
        <f>IF($V1546="","",VLOOKUP($V1546,Zoznam!$O:$W,8,FALSE))</f>
        <v/>
      </c>
      <c r="I1546" s="123" t="str">
        <f>IF($V1546="","",VLOOKUP($V1546,Zoznam!$O:$W,9,FALSE))</f>
        <v/>
      </c>
      <c r="J1546" s="123" t="str">
        <f t="shared" si="120"/>
        <v/>
      </c>
      <c r="K1546" s="90" t="str">
        <f t="shared" si="121"/>
        <v/>
      </c>
      <c r="L1546" s="90" t="str">
        <f t="shared" si="122"/>
        <v/>
      </c>
      <c r="M1546" s="90" t="str">
        <f>IF($I1546="","",IF(C1546=" ",SUMIFS($M:$M,$C:$C,RIGHT($D1546,6)),IF(C1546="  ",SUMIFS($M:$M,$C:$C," "),ROUNDUP(I1546*VLOOKUP(C1546,Aktivity!$C$6:$R$25,8,FALSE),2))))</f>
        <v/>
      </c>
      <c r="N1546" s="90" t="str">
        <f>IF($I1546="","",IF(C1546=" ",SUMIFS($N:$N,$C:$C,RIGHT($D1546,6)),IF(C1546="  ",SUMIFS($N:$N,$C:$C," "),ROUNDDOWN(M1546*VLOOKUP(C1546,Aktivity!$C$6:$R$25,10,FALSE),2))))</f>
        <v/>
      </c>
      <c r="O1546" s="90" t="str">
        <f>IF($I1546="","",IF(C1546=" ",SUMIFS($O:$O,$C:$C,RIGHT($D1546,6)),IF(C1546="  ",SUMIFS($O:$O,$C:$C," "),ROUNDDOWN(I1546*VLOOKUP(C1546,Aktivity!$C$6:$R$25,12,FALSE),2))))</f>
        <v/>
      </c>
      <c r="P1546" s="90" t="str">
        <f t="shared" si="123"/>
        <v/>
      </c>
      <c r="Q1546" s="90" t="str">
        <f>IF($I1546="","",IF(C1546=" ",SUMIFS($Q:$Q,$C:$C,RIGHT($D1546,6)),IF(C1546="  ",SUMIFS($Q:$Q,$C:$C," "),ROUNDDOWN(I1546*VLOOKUP(C1546,Aktivity!$C$6:$R$25,9,FALSE),2))))</f>
        <v/>
      </c>
      <c r="R1546" s="90" t="str">
        <f>IF($I1546="","",IF(C1546=" ",SUMIFS($R:$R,$C:$C,RIGHT($D1546,6)),IF(C1546="  ",SUMIFS($R:$R,$C:$C," "),ROUNDDOWN(Q1546*VLOOKUP(C1546,Aktivity!$C$6:$R$25,10,FALSE),2))))</f>
        <v/>
      </c>
      <c r="S1546" s="90" t="str">
        <f>IF($I1546="","",IF(C1546=" ",SUMIFS($S:$S,$C:$C,RIGHT($D1546,6)),IF(C1546="  ",SUMIFS($S:$S,$C:$C," "),ROUNDDOWN(I1546*VLOOKUP(C1546,Aktivity!$C$6:$R$25,13,FALSE),2))))</f>
        <v/>
      </c>
      <c r="T1546" s="90" t="str">
        <f t="shared" si="124"/>
        <v/>
      </c>
      <c r="V1546" s="13" t="str">
        <f>IFERROR(SMALL(Zoznam!O:O,ROW()-3),"")</f>
        <v/>
      </c>
    </row>
    <row r="1547" spans="2:22" ht="15" x14ac:dyDescent="0.25">
      <c r="B1547" s="89" t="str">
        <f>IF($V1547="","",VLOOKUP($V1547,Zoznam!$O:$W,2,FALSE))</f>
        <v/>
      </c>
      <c r="C1547" s="89" t="str">
        <f>IF($V1547="","",VLOOKUP($V1547,Zoznam!$O:$W,3,FALSE))</f>
        <v/>
      </c>
      <c r="D1547" s="75" t="str">
        <f>IF($V1547="","",VLOOKUP($V1547,Zoznam!$O:$W,4,FALSE))</f>
        <v/>
      </c>
      <c r="E1547" s="75" t="str">
        <f>IF($V1547="","",VLOOKUP($V1547,Zoznam!$O:$W,5,FALSE))</f>
        <v/>
      </c>
      <c r="F1547" s="89" t="str">
        <f>IF($V1547="","",VLOOKUP($V1547,Zoznam!$O:$W,6,FALSE))</f>
        <v/>
      </c>
      <c r="G1547" s="90" t="str">
        <f>IF($V1547="","",VLOOKUP($V1547,Zoznam!$O:$W,7,FALSE))</f>
        <v/>
      </c>
      <c r="H1547" s="91" t="str">
        <f>IF($V1547="","",VLOOKUP($V1547,Zoznam!$O:$W,8,FALSE))</f>
        <v/>
      </c>
      <c r="I1547" s="123" t="str">
        <f>IF($V1547="","",VLOOKUP($V1547,Zoznam!$O:$W,9,FALSE))</f>
        <v/>
      </c>
      <c r="J1547" s="123" t="str">
        <f t="shared" si="120"/>
        <v/>
      </c>
      <c r="K1547" s="90" t="str">
        <f t="shared" si="121"/>
        <v/>
      </c>
      <c r="L1547" s="90" t="str">
        <f t="shared" si="122"/>
        <v/>
      </c>
      <c r="M1547" s="90" t="str">
        <f>IF($I1547="","",IF(C1547=" ",SUMIFS($M:$M,$C:$C,RIGHT($D1547,6)),IF(C1547="  ",SUMIFS($M:$M,$C:$C," "),ROUNDUP(I1547*VLOOKUP(C1547,Aktivity!$C$6:$R$25,8,FALSE),2))))</f>
        <v/>
      </c>
      <c r="N1547" s="90" t="str">
        <f>IF($I1547="","",IF(C1547=" ",SUMIFS($N:$N,$C:$C,RIGHT($D1547,6)),IF(C1547="  ",SUMIFS($N:$N,$C:$C," "),ROUNDDOWN(M1547*VLOOKUP(C1547,Aktivity!$C$6:$R$25,10,FALSE),2))))</f>
        <v/>
      </c>
      <c r="O1547" s="90" t="str">
        <f>IF($I1547="","",IF(C1547=" ",SUMIFS($O:$O,$C:$C,RIGHT($D1547,6)),IF(C1547="  ",SUMIFS($O:$O,$C:$C," "),ROUNDDOWN(I1547*VLOOKUP(C1547,Aktivity!$C$6:$R$25,12,FALSE),2))))</f>
        <v/>
      </c>
      <c r="P1547" s="90" t="str">
        <f t="shared" si="123"/>
        <v/>
      </c>
      <c r="Q1547" s="90" t="str">
        <f>IF($I1547="","",IF(C1547=" ",SUMIFS($Q:$Q,$C:$C,RIGHT($D1547,6)),IF(C1547="  ",SUMIFS($Q:$Q,$C:$C," "),ROUNDDOWN(I1547*VLOOKUP(C1547,Aktivity!$C$6:$R$25,9,FALSE),2))))</f>
        <v/>
      </c>
      <c r="R1547" s="90" t="str">
        <f>IF($I1547="","",IF(C1547=" ",SUMIFS($R:$R,$C:$C,RIGHT($D1547,6)),IF(C1547="  ",SUMIFS($R:$R,$C:$C," "),ROUNDDOWN(Q1547*VLOOKUP(C1547,Aktivity!$C$6:$R$25,10,FALSE),2))))</f>
        <v/>
      </c>
      <c r="S1547" s="90" t="str">
        <f>IF($I1547="","",IF(C1547=" ",SUMIFS($S:$S,$C:$C,RIGHT($D1547,6)),IF(C1547="  ",SUMIFS($S:$S,$C:$C," "),ROUNDDOWN(I1547*VLOOKUP(C1547,Aktivity!$C$6:$R$25,13,FALSE),2))))</f>
        <v/>
      </c>
      <c r="T1547" s="90" t="str">
        <f t="shared" si="124"/>
        <v/>
      </c>
      <c r="V1547" s="13" t="str">
        <f>IFERROR(SMALL(Zoznam!O:O,ROW()-3),"")</f>
        <v/>
      </c>
    </row>
    <row r="1548" spans="2:22" ht="15" x14ac:dyDescent="0.25">
      <c r="B1548" s="89" t="str">
        <f>IF($V1548="","",VLOOKUP($V1548,Zoznam!$O:$W,2,FALSE))</f>
        <v/>
      </c>
      <c r="C1548" s="89" t="str">
        <f>IF($V1548="","",VLOOKUP($V1548,Zoznam!$O:$W,3,FALSE))</f>
        <v/>
      </c>
      <c r="D1548" s="75" t="str">
        <f>IF($V1548="","",VLOOKUP($V1548,Zoznam!$O:$W,4,FALSE))</f>
        <v/>
      </c>
      <c r="E1548" s="75" t="str">
        <f>IF($V1548="","",VLOOKUP($V1548,Zoznam!$O:$W,5,FALSE))</f>
        <v/>
      </c>
      <c r="F1548" s="89" t="str">
        <f>IF($V1548="","",VLOOKUP($V1548,Zoznam!$O:$W,6,FALSE))</f>
        <v/>
      </c>
      <c r="G1548" s="90" t="str">
        <f>IF($V1548="","",VLOOKUP($V1548,Zoznam!$O:$W,7,FALSE))</f>
        <v/>
      </c>
      <c r="H1548" s="91" t="str">
        <f>IF($V1548="","",VLOOKUP($V1548,Zoznam!$O:$W,8,FALSE))</f>
        <v/>
      </c>
      <c r="I1548" s="123" t="str">
        <f>IF($V1548="","",VLOOKUP($V1548,Zoznam!$O:$W,9,FALSE))</f>
        <v/>
      </c>
      <c r="J1548" s="123" t="str">
        <f t="shared" si="120"/>
        <v/>
      </c>
      <c r="K1548" s="90" t="str">
        <f t="shared" si="121"/>
        <v/>
      </c>
      <c r="L1548" s="90" t="str">
        <f t="shared" si="122"/>
        <v/>
      </c>
      <c r="M1548" s="90" t="str">
        <f>IF($I1548="","",IF(C1548=" ",SUMIFS($M:$M,$C:$C,RIGHT($D1548,6)),IF(C1548="  ",SUMIFS($M:$M,$C:$C," "),ROUNDUP(I1548*VLOOKUP(C1548,Aktivity!$C$6:$R$25,8,FALSE),2))))</f>
        <v/>
      </c>
      <c r="N1548" s="90" t="str">
        <f>IF($I1548="","",IF(C1548=" ",SUMIFS($N:$N,$C:$C,RIGHT($D1548,6)),IF(C1548="  ",SUMIFS($N:$N,$C:$C," "),ROUNDDOWN(M1548*VLOOKUP(C1548,Aktivity!$C$6:$R$25,10,FALSE),2))))</f>
        <v/>
      </c>
      <c r="O1548" s="90" t="str">
        <f>IF($I1548="","",IF(C1548=" ",SUMIFS($O:$O,$C:$C,RIGHT($D1548,6)),IF(C1548="  ",SUMIFS($O:$O,$C:$C," "),ROUNDDOWN(I1548*VLOOKUP(C1548,Aktivity!$C$6:$R$25,12,FALSE),2))))</f>
        <v/>
      </c>
      <c r="P1548" s="90" t="str">
        <f t="shared" si="123"/>
        <v/>
      </c>
      <c r="Q1548" s="90" t="str">
        <f>IF($I1548="","",IF(C1548=" ",SUMIFS($Q:$Q,$C:$C,RIGHT($D1548,6)),IF(C1548="  ",SUMIFS($Q:$Q,$C:$C," "),ROUNDDOWN(I1548*VLOOKUP(C1548,Aktivity!$C$6:$R$25,9,FALSE),2))))</f>
        <v/>
      </c>
      <c r="R1548" s="90" t="str">
        <f>IF($I1548="","",IF(C1548=" ",SUMIFS($R:$R,$C:$C,RIGHT($D1548,6)),IF(C1548="  ",SUMIFS($R:$R,$C:$C," "),ROUNDDOWN(Q1548*VLOOKUP(C1548,Aktivity!$C$6:$R$25,10,FALSE),2))))</f>
        <v/>
      </c>
      <c r="S1548" s="90" t="str">
        <f>IF($I1548="","",IF(C1548=" ",SUMIFS($S:$S,$C:$C,RIGHT($D1548,6)),IF(C1548="  ",SUMIFS($S:$S,$C:$C," "),ROUNDDOWN(I1548*VLOOKUP(C1548,Aktivity!$C$6:$R$25,13,FALSE),2))))</f>
        <v/>
      </c>
      <c r="T1548" s="90" t="str">
        <f t="shared" si="124"/>
        <v/>
      </c>
      <c r="V1548" s="13" t="str">
        <f>IFERROR(SMALL(Zoznam!O:O,ROW()-3),"")</f>
        <v/>
      </c>
    </row>
    <row r="1549" spans="2:22" ht="15" x14ac:dyDescent="0.25">
      <c r="B1549" s="89" t="str">
        <f>IF($V1549="","",VLOOKUP($V1549,Zoznam!$O:$W,2,FALSE))</f>
        <v/>
      </c>
      <c r="C1549" s="89" t="str">
        <f>IF($V1549="","",VLOOKUP($V1549,Zoznam!$O:$W,3,FALSE))</f>
        <v/>
      </c>
      <c r="D1549" s="75" t="str">
        <f>IF($V1549="","",VLOOKUP($V1549,Zoznam!$O:$W,4,FALSE))</f>
        <v/>
      </c>
      <c r="E1549" s="75" t="str">
        <f>IF($V1549="","",VLOOKUP($V1549,Zoznam!$O:$W,5,FALSE))</f>
        <v/>
      </c>
      <c r="F1549" s="89" t="str">
        <f>IF($V1549="","",VLOOKUP($V1549,Zoznam!$O:$W,6,FALSE))</f>
        <v/>
      </c>
      <c r="G1549" s="90" t="str">
        <f>IF($V1549="","",VLOOKUP($V1549,Zoznam!$O:$W,7,FALSE))</f>
        <v/>
      </c>
      <c r="H1549" s="91" t="str">
        <f>IF($V1549="","",VLOOKUP($V1549,Zoznam!$O:$W,8,FALSE))</f>
        <v/>
      </c>
      <c r="I1549" s="123" t="str">
        <f>IF($V1549="","",VLOOKUP($V1549,Zoznam!$O:$W,9,FALSE))</f>
        <v/>
      </c>
      <c r="J1549" s="123" t="str">
        <f t="shared" si="120"/>
        <v/>
      </c>
      <c r="K1549" s="90" t="str">
        <f t="shared" si="121"/>
        <v/>
      </c>
      <c r="L1549" s="90" t="str">
        <f t="shared" si="122"/>
        <v/>
      </c>
      <c r="M1549" s="90" t="str">
        <f>IF($I1549="","",IF(C1549=" ",SUMIFS($M:$M,$C:$C,RIGHT($D1549,6)),IF(C1549="  ",SUMIFS($M:$M,$C:$C," "),ROUNDUP(I1549*VLOOKUP(C1549,Aktivity!$C$6:$R$25,8,FALSE),2))))</f>
        <v/>
      </c>
      <c r="N1549" s="90" t="str">
        <f>IF($I1549="","",IF(C1549=" ",SUMIFS($N:$N,$C:$C,RIGHT($D1549,6)),IF(C1549="  ",SUMIFS($N:$N,$C:$C," "),ROUNDDOWN(M1549*VLOOKUP(C1549,Aktivity!$C$6:$R$25,10,FALSE),2))))</f>
        <v/>
      </c>
      <c r="O1549" s="90" t="str">
        <f>IF($I1549="","",IF(C1549=" ",SUMIFS($O:$O,$C:$C,RIGHT($D1549,6)),IF(C1549="  ",SUMIFS($O:$O,$C:$C," "),ROUNDDOWN(I1549*VLOOKUP(C1549,Aktivity!$C$6:$R$25,12,FALSE),2))))</f>
        <v/>
      </c>
      <c r="P1549" s="90" t="str">
        <f t="shared" si="123"/>
        <v/>
      </c>
      <c r="Q1549" s="90" t="str">
        <f>IF($I1549="","",IF(C1549=" ",SUMIFS($Q:$Q,$C:$C,RIGHT($D1549,6)),IF(C1549="  ",SUMIFS($Q:$Q,$C:$C," "),ROUNDDOWN(I1549*VLOOKUP(C1549,Aktivity!$C$6:$R$25,9,FALSE),2))))</f>
        <v/>
      </c>
      <c r="R1549" s="90" t="str">
        <f>IF($I1549="","",IF(C1549=" ",SUMIFS($R:$R,$C:$C,RIGHT($D1549,6)),IF(C1549="  ",SUMIFS($R:$R,$C:$C," "),ROUNDDOWN(Q1549*VLOOKUP(C1549,Aktivity!$C$6:$R$25,10,FALSE),2))))</f>
        <v/>
      </c>
      <c r="S1549" s="90" t="str">
        <f>IF($I1549="","",IF(C1549=" ",SUMIFS($S:$S,$C:$C,RIGHT($D1549,6)),IF(C1549="  ",SUMIFS($S:$S,$C:$C," "),ROUNDDOWN(I1549*VLOOKUP(C1549,Aktivity!$C$6:$R$25,13,FALSE),2))))</f>
        <v/>
      </c>
      <c r="T1549" s="90" t="str">
        <f t="shared" si="124"/>
        <v/>
      </c>
      <c r="V1549" s="13" t="str">
        <f>IFERROR(SMALL(Zoznam!O:O,ROW()-3),"")</f>
        <v/>
      </c>
    </row>
    <row r="1550" spans="2:22" ht="15" x14ac:dyDescent="0.25">
      <c r="B1550" s="89" t="str">
        <f>IF($V1550="","",VLOOKUP($V1550,Zoznam!$O:$W,2,FALSE))</f>
        <v/>
      </c>
      <c r="C1550" s="89" t="str">
        <f>IF($V1550="","",VLOOKUP($V1550,Zoznam!$O:$W,3,FALSE))</f>
        <v/>
      </c>
      <c r="D1550" s="75" t="str">
        <f>IF($V1550="","",VLOOKUP($V1550,Zoznam!$O:$W,4,FALSE))</f>
        <v/>
      </c>
      <c r="E1550" s="75" t="str">
        <f>IF($V1550="","",VLOOKUP($V1550,Zoznam!$O:$W,5,FALSE))</f>
        <v/>
      </c>
      <c r="F1550" s="89" t="str">
        <f>IF($V1550="","",VLOOKUP($V1550,Zoznam!$O:$W,6,FALSE))</f>
        <v/>
      </c>
      <c r="G1550" s="90" t="str">
        <f>IF($V1550="","",VLOOKUP($V1550,Zoznam!$O:$W,7,FALSE))</f>
        <v/>
      </c>
      <c r="H1550" s="91" t="str">
        <f>IF($V1550="","",VLOOKUP($V1550,Zoznam!$O:$W,8,FALSE))</f>
        <v/>
      </c>
      <c r="I1550" s="123" t="str">
        <f>IF($V1550="","",VLOOKUP($V1550,Zoznam!$O:$W,9,FALSE))</f>
        <v/>
      </c>
      <c r="J1550" s="123" t="str">
        <f t="shared" si="120"/>
        <v/>
      </c>
      <c r="K1550" s="90" t="str">
        <f t="shared" si="121"/>
        <v/>
      </c>
      <c r="L1550" s="90" t="str">
        <f t="shared" si="122"/>
        <v/>
      </c>
      <c r="M1550" s="90" t="str">
        <f>IF($I1550="","",IF(C1550=" ",SUMIFS($M:$M,$C:$C,RIGHT($D1550,6)),IF(C1550="  ",SUMIFS($M:$M,$C:$C," "),ROUNDUP(I1550*VLOOKUP(C1550,Aktivity!$C$6:$R$25,8,FALSE),2))))</f>
        <v/>
      </c>
      <c r="N1550" s="90" t="str">
        <f>IF($I1550="","",IF(C1550=" ",SUMIFS($N:$N,$C:$C,RIGHT($D1550,6)),IF(C1550="  ",SUMIFS($N:$N,$C:$C," "),ROUNDDOWN(M1550*VLOOKUP(C1550,Aktivity!$C$6:$R$25,10,FALSE),2))))</f>
        <v/>
      </c>
      <c r="O1550" s="90" t="str">
        <f>IF($I1550="","",IF(C1550=" ",SUMIFS($O:$O,$C:$C,RIGHT($D1550,6)),IF(C1550="  ",SUMIFS($O:$O,$C:$C," "),ROUNDDOWN(I1550*VLOOKUP(C1550,Aktivity!$C$6:$R$25,12,FALSE),2))))</f>
        <v/>
      </c>
      <c r="P1550" s="90" t="str">
        <f t="shared" si="123"/>
        <v/>
      </c>
      <c r="Q1550" s="90" t="str">
        <f>IF($I1550="","",IF(C1550=" ",SUMIFS($Q:$Q,$C:$C,RIGHT($D1550,6)),IF(C1550="  ",SUMIFS($Q:$Q,$C:$C," "),ROUNDDOWN(I1550*VLOOKUP(C1550,Aktivity!$C$6:$R$25,9,FALSE),2))))</f>
        <v/>
      </c>
      <c r="R1550" s="90" t="str">
        <f>IF($I1550="","",IF(C1550=" ",SUMIFS($R:$R,$C:$C,RIGHT($D1550,6)),IF(C1550="  ",SUMIFS($R:$R,$C:$C," "),ROUNDDOWN(Q1550*VLOOKUP(C1550,Aktivity!$C$6:$R$25,10,FALSE),2))))</f>
        <v/>
      </c>
      <c r="S1550" s="90" t="str">
        <f>IF($I1550="","",IF(C1550=" ",SUMIFS($S:$S,$C:$C,RIGHT($D1550,6)),IF(C1550="  ",SUMIFS($S:$S,$C:$C," "),ROUNDDOWN(I1550*VLOOKUP(C1550,Aktivity!$C$6:$R$25,13,FALSE),2))))</f>
        <v/>
      </c>
      <c r="T1550" s="90" t="str">
        <f t="shared" si="124"/>
        <v/>
      </c>
      <c r="V1550" s="13" t="str">
        <f>IFERROR(SMALL(Zoznam!O:O,ROW()-3),"")</f>
        <v/>
      </c>
    </row>
    <row r="1551" spans="2:22" ht="15" x14ac:dyDescent="0.25">
      <c r="B1551" s="89" t="str">
        <f>IF($V1551="","",VLOOKUP($V1551,Zoznam!$O:$W,2,FALSE))</f>
        <v/>
      </c>
      <c r="C1551" s="89" t="str">
        <f>IF($V1551="","",VLOOKUP($V1551,Zoznam!$O:$W,3,FALSE))</f>
        <v/>
      </c>
      <c r="D1551" s="75" t="str">
        <f>IF($V1551="","",VLOOKUP($V1551,Zoznam!$O:$W,4,FALSE))</f>
        <v/>
      </c>
      <c r="E1551" s="75" t="str">
        <f>IF($V1551="","",VLOOKUP($V1551,Zoznam!$O:$W,5,FALSE))</f>
        <v/>
      </c>
      <c r="F1551" s="89" t="str">
        <f>IF($V1551="","",VLOOKUP($V1551,Zoznam!$O:$W,6,FALSE))</f>
        <v/>
      </c>
      <c r="G1551" s="90" t="str">
        <f>IF($V1551="","",VLOOKUP($V1551,Zoznam!$O:$W,7,FALSE))</f>
        <v/>
      </c>
      <c r="H1551" s="91" t="str">
        <f>IF($V1551="","",VLOOKUP($V1551,Zoznam!$O:$W,8,FALSE))</f>
        <v/>
      </c>
      <c r="I1551" s="123" t="str">
        <f>IF($V1551="","",VLOOKUP($V1551,Zoznam!$O:$W,9,FALSE))</f>
        <v/>
      </c>
      <c r="J1551" s="123" t="str">
        <f t="shared" si="120"/>
        <v/>
      </c>
      <c r="K1551" s="90" t="str">
        <f t="shared" si="121"/>
        <v/>
      </c>
      <c r="L1551" s="90" t="str">
        <f t="shared" si="122"/>
        <v/>
      </c>
      <c r="M1551" s="90" t="str">
        <f>IF($I1551="","",IF(C1551=" ",SUMIFS($M:$M,$C:$C,RIGHT($D1551,6)),IF(C1551="  ",SUMIFS($M:$M,$C:$C," "),ROUNDUP(I1551*VLOOKUP(C1551,Aktivity!$C$6:$R$25,8,FALSE),2))))</f>
        <v/>
      </c>
      <c r="N1551" s="90" t="str">
        <f>IF($I1551="","",IF(C1551=" ",SUMIFS($N:$N,$C:$C,RIGHT($D1551,6)),IF(C1551="  ",SUMIFS($N:$N,$C:$C," "),ROUNDDOWN(M1551*VLOOKUP(C1551,Aktivity!$C$6:$R$25,10,FALSE),2))))</f>
        <v/>
      </c>
      <c r="O1551" s="90" t="str">
        <f>IF($I1551="","",IF(C1551=" ",SUMIFS($O:$O,$C:$C,RIGHT($D1551,6)),IF(C1551="  ",SUMIFS($O:$O,$C:$C," "),ROUNDDOWN(I1551*VLOOKUP(C1551,Aktivity!$C$6:$R$25,12,FALSE),2))))</f>
        <v/>
      </c>
      <c r="P1551" s="90" t="str">
        <f t="shared" si="123"/>
        <v/>
      </c>
      <c r="Q1551" s="90" t="str">
        <f>IF($I1551="","",IF(C1551=" ",SUMIFS($Q:$Q,$C:$C,RIGHT($D1551,6)),IF(C1551="  ",SUMIFS($Q:$Q,$C:$C," "),ROUNDDOWN(I1551*VLOOKUP(C1551,Aktivity!$C$6:$R$25,9,FALSE),2))))</f>
        <v/>
      </c>
      <c r="R1551" s="90" t="str">
        <f>IF($I1551="","",IF(C1551=" ",SUMIFS($R:$R,$C:$C,RIGHT($D1551,6)),IF(C1551="  ",SUMIFS($R:$R,$C:$C," "),ROUNDDOWN(Q1551*VLOOKUP(C1551,Aktivity!$C$6:$R$25,10,FALSE),2))))</f>
        <v/>
      </c>
      <c r="S1551" s="90" t="str">
        <f>IF($I1551="","",IF(C1551=" ",SUMIFS($S:$S,$C:$C,RIGHT($D1551,6)),IF(C1551="  ",SUMIFS($S:$S,$C:$C," "),ROUNDDOWN(I1551*VLOOKUP(C1551,Aktivity!$C$6:$R$25,13,FALSE),2))))</f>
        <v/>
      </c>
      <c r="T1551" s="90" t="str">
        <f t="shared" si="124"/>
        <v/>
      </c>
      <c r="V1551" s="13" t="str">
        <f>IFERROR(SMALL(Zoznam!O:O,ROW()-3),"")</f>
        <v/>
      </c>
    </row>
    <row r="1552" spans="2:22" ht="15" x14ac:dyDescent="0.25">
      <c r="B1552" s="89" t="str">
        <f>IF($V1552="","",VLOOKUP($V1552,Zoznam!$O:$W,2,FALSE))</f>
        <v/>
      </c>
      <c r="C1552" s="89" t="str">
        <f>IF($V1552="","",VLOOKUP($V1552,Zoznam!$O:$W,3,FALSE))</f>
        <v/>
      </c>
      <c r="D1552" s="75" t="str">
        <f>IF($V1552="","",VLOOKUP($V1552,Zoznam!$O:$W,4,FALSE))</f>
        <v/>
      </c>
      <c r="E1552" s="75" t="str">
        <f>IF($V1552="","",VLOOKUP($V1552,Zoznam!$O:$W,5,FALSE))</f>
        <v/>
      </c>
      <c r="F1552" s="89" t="str">
        <f>IF($V1552="","",VLOOKUP($V1552,Zoznam!$O:$W,6,FALSE))</f>
        <v/>
      </c>
      <c r="G1552" s="90" t="str">
        <f>IF($V1552="","",VLOOKUP($V1552,Zoznam!$O:$W,7,FALSE))</f>
        <v/>
      </c>
      <c r="H1552" s="91" t="str">
        <f>IF($V1552="","",VLOOKUP($V1552,Zoznam!$O:$W,8,FALSE))</f>
        <v/>
      </c>
      <c r="I1552" s="123" t="str">
        <f>IF($V1552="","",VLOOKUP($V1552,Zoznam!$O:$W,9,FALSE))</f>
        <v/>
      </c>
      <c r="J1552" s="123" t="str">
        <f t="shared" si="120"/>
        <v/>
      </c>
      <c r="K1552" s="90" t="str">
        <f t="shared" si="121"/>
        <v/>
      </c>
      <c r="L1552" s="90" t="str">
        <f t="shared" si="122"/>
        <v/>
      </c>
      <c r="M1552" s="90" t="str">
        <f>IF($I1552="","",IF(C1552=" ",SUMIFS($M:$M,$C:$C,RIGHT($D1552,6)),IF(C1552="  ",SUMIFS($M:$M,$C:$C," "),ROUNDUP(I1552*VLOOKUP(C1552,Aktivity!$C$6:$R$25,8,FALSE),2))))</f>
        <v/>
      </c>
      <c r="N1552" s="90" t="str">
        <f>IF($I1552="","",IF(C1552=" ",SUMIFS($N:$N,$C:$C,RIGHT($D1552,6)),IF(C1552="  ",SUMIFS($N:$N,$C:$C," "),ROUNDDOWN(M1552*VLOOKUP(C1552,Aktivity!$C$6:$R$25,10,FALSE),2))))</f>
        <v/>
      </c>
      <c r="O1552" s="90" t="str">
        <f>IF($I1552="","",IF(C1552=" ",SUMIFS($O:$O,$C:$C,RIGHT($D1552,6)),IF(C1552="  ",SUMIFS($O:$O,$C:$C," "),ROUNDDOWN(I1552*VLOOKUP(C1552,Aktivity!$C$6:$R$25,12,FALSE),2))))</f>
        <v/>
      </c>
      <c r="P1552" s="90" t="str">
        <f t="shared" si="123"/>
        <v/>
      </c>
      <c r="Q1552" s="90" t="str">
        <f>IF($I1552="","",IF(C1552=" ",SUMIFS($Q:$Q,$C:$C,RIGHT($D1552,6)),IF(C1552="  ",SUMIFS($Q:$Q,$C:$C," "),ROUNDDOWN(I1552*VLOOKUP(C1552,Aktivity!$C$6:$R$25,9,FALSE),2))))</f>
        <v/>
      </c>
      <c r="R1552" s="90" t="str">
        <f>IF($I1552="","",IF(C1552=" ",SUMIFS($R:$R,$C:$C,RIGHT($D1552,6)),IF(C1552="  ",SUMIFS($R:$R,$C:$C," "),ROUNDDOWN(Q1552*VLOOKUP(C1552,Aktivity!$C$6:$R$25,10,FALSE),2))))</f>
        <v/>
      </c>
      <c r="S1552" s="90" t="str">
        <f>IF($I1552="","",IF(C1552=" ",SUMIFS($S:$S,$C:$C,RIGHT($D1552,6)),IF(C1552="  ",SUMIFS($S:$S,$C:$C," "),ROUNDDOWN(I1552*VLOOKUP(C1552,Aktivity!$C$6:$R$25,13,FALSE),2))))</f>
        <v/>
      </c>
      <c r="T1552" s="90" t="str">
        <f t="shared" si="124"/>
        <v/>
      </c>
      <c r="V1552" s="13" t="str">
        <f>IFERROR(SMALL(Zoznam!O:O,ROW()-3),"")</f>
        <v/>
      </c>
    </row>
    <row r="1553" spans="2:22" ht="15" x14ac:dyDescent="0.25">
      <c r="B1553" s="89" t="str">
        <f>IF($V1553="","",VLOOKUP($V1553,Zoznam!$O:$W,2,FALSE))</f>
        <v/>
      </c>
      <c r="C1553" s="89" t="str">
        <f>IF($V1553="","",VLOOKUP($V1553,Zoznam!$O:$W,3,FALSE))</f>
        <v/>
      </c>
      <c r="D1553" s="75" t="str">
        <f>IF($V1553="","",VLOOKUP($V1553,Zoznam!$O:$W,4,FALSE))</f>
        <v/>
      </c>
      <c r="E1553" s="75" t="str">
        <f>IF($V1553="","",VLOOKUP($V1553,Zoznam!$O:$W,5,FALSE))</f>
        <v/>
      </c>
      <c r="F1553" s="89" t="str">
        <f>IF($V1553="","",VLOOKUP($V1553,Zoznam!$O:$W,6,FALSE))</f>
        <v/>
      </c>
      <c r="G1553" s="90" t="str">
        <f>IF($V1553="","",VLOOKUP($V1553,Zoznam!$O:$W,7,FALSE))</f>
        <v/>
      </c>
      <c r="H1553" s="91" t="str">
        <f>IF($V1553="","",VLOOKUP($V1553,Zoznam!$O:$W,8,FALSE))</f>
        <v/>
      </c>
      <c r="I1553" s="123" t="str">
        <f>IF($V1553="","",VLOOKUP($V1553,Zoznam!$O:$W,9,FALSE))</f>
        <v/>
      </c>
      <c r="J1553" s="123" t="str">
        <f t="shared" si="120"/>
        <v/>
      </c>
      <c r="K1553" s="90" t="str">
        <f t="shared" si="121"/>
        <v/>
      </c>
      <c r="L1553" s="90" t="str">
        <f t="shared" si="122"/>
        <v/>
      </c>
      <c r="M1553" s="90" t="str">
        <f>IF($I1553="","",IF(C1553=" ",SUMIFS($M:$M,$C:$C,RIGHT($D1553,6)),IF(C1553="  ",SUMIFS($M:$M,$C:$C," "),ROUNDUP(I1553*VLOOKUP(C1553,Aktivity!$C$6:$R$25,8,FALSE),2))))</f>
        <v/>
      </c>
      <c r="N1553" s="90" t="str">
        <f>IF($I1553="","",IF(C1553=" ",SUMIFS($N:$N,$C:$C,RIGHT($D1553,6)),IF(C1553="  ",SUMIFS($N:$N,$C:$C," "),ROUNDDOWN(M1553*VLOOKUP(C1553,Aktivity!$C$6:$R$25,10,FALSE),2))))</f>
        <v/>
      </c>
      <c r="O1553" s="90" t="str">
        <f>IF($I1553="","",IF(C1553=" ",SUMIFS($O:$O,$C:$C,RIGHT($D1553,6)),IF(C1553="  ",SUMIFS($O:$O,$C:$C," "),ROUNDDOWN(I1553*VLOOKUP(C1553,Aktivity!$C$6:$R$25,12,FALSE),2))))</f>
        <v/>
      </c>
      <c r="P1553" s="90" t="str">
        <f t="shared" si="123"/>
        <v/>
      </c>
      <c r="Q1553" s="90" t="str">
        <f>IF($I1553="","",IF(C1553=" ",SUMIFS($Q:$Q,$C:$C,RIGHT($D1553,6)),IF(C1553="  ",SUMIFS($Q:$Q,$C:$C," "),ROUNDDOWN(I1553*VLOOKUP(C1553,Aktivity!$C$6:$R$25,9,FALSE),2))))</f>
        <v/>
      </c>
      <c r="R1553" s="90" t="str">
        <f>IF($I1553="","",IF(C1553=" ",SUMIFS($R:$R,$C:$C,RIGHT($D1553,6)),IF(C1553="  ",SUMIFS($R:$R,$C:$C," "),ROUNDDOWN(Q1553*VLOOKUP(C1553,Aktivity!$C$6:$R$25,10,FALSE),2))))</f>
        <v/>
      </c>
      <c r="S1553" s="90" t="str">
        <f>IF($I1553="","",IF(C1553=" ",SUMIFS($S:$S,$C:$C,RIGHT($D1553,6)),IF(C1553="  ",SUMIFS($S:$S,$C:$C," "),ROUNDDOWN(I1553*VLOOKUP(C1553,Aktivity!$C$6:$R$25,13,FALSE),2))))</f>
        <v/>
      </c>
      <c r="T1553" s="90" t="str">
        <f t="shared" si="124"/>
        <v/>
      </c>
      <c r="V1553" s="13" t="str">
        <f>IFERROR(SMALL(Zoznam!O:O,ROW()-3),"")</f>
        <v/>
      </c>
    </row>
    <row r="1554" spans="2:22" ht="15" x14ac:dyDescent="0.25">
      <c r="B1554" s="89" t="str">
        <f>IF($V1554="","",VLOOKUP($V1554,Zoznam!$O:$W,2,FALSE))</f>
        <v/>
      </c>
      <c r="C1554" s="89" t="str">
        <f>IF($V1554="","",VLOOKUP($V1554,Zoznam!$O:$W,3,FALSE))</f>
        <v/>
      </c>
      <c r="D1554" s="75" t="str">
        <f>IF($V1554="","",VLOOKUP($V1554,Zoznam!$O:$W,4,FALSE))</f>
        <v/>
      </c>
      <c r="E1554" s="75" t="str">
        <f>IF($V1554="","",VLOOKUP($V1554,Zoznam!$O:$W,5,FALSE))</f>
        <v/>
      </c>
      <c r="F1554" s="89" t="str">
        <f>IF($V1554="","",VLOOKUP($V1554,Zoznam!$O:$W,6,FALSE))</f>
        <v/>
      </c>
      <c r="G1554" s="90" t="str">
        <f>IF($V1554="","",VLOOKUP($V1554,Zoznam!$O:$W,7,FALSE))</f>
        <v/>
      </c>
      <c r="H1554" s="91" t="str">
        <f>IF($V1554="","",VLOOKUP($V1554,Zoznam!$O:$W,8,FALSE))</f>
        <v/>
      </c>
      <c r="I1554" s="123" t="str">
        <f>IF($V1554="","",VLOOKUP($V1554,Zoznam!$O:$W,9,FALSE))</f>
        <v/>
      </c>
      <c r="J1554" s="123" t="str">
        <f t="shared" si="120"/>
        <v/>
      </c>
      <c r="K1554" s="90" t="str">
        <f t="shared" si="121"/>
        <v/>
      </c>
      <c r="L1554" s="90" t="str">
        <f t="shared" si="122"/>
        <v/>
      </c>
      <c r="M1554" s="90" t="str">
        <f>IF($I1554="","",IF(C1554=" ",SUMIFS($M:$M,$C:$C,RIGHT($D1554,6)),IF(C1554="  ",SUMIFS($M:$M,$C:$C," "),ROUNDUP(I1554*VLOOKUP(C1554,Aktivity!$C$6:$R$25,8,FALSE),2))))</f>
        <v/>
      </c>
      <c r="N1554" s="90" t="str">
        <f>IF($I1554="","",IF(C1554=" ",SUMIFS($N:$N,$C:$C,RIGHT($D1554,6)),IF(C1554="  ",SUMIFS($N:$N,$C:$C," "),ROUNDDOWN(M1554*VLOOKUP(C1554,Aktivity!$C$6:$R$25,10,FALSE),2))))</f>
        <v/>
      </c>
      <c r="O1554" s="90" t="str">
        <f>IF($I1554="","",IF(C1554=" ",SUMIFS($O:$O,$C:$C,RIGHT($D1554,6)),IF(C1554="  ",SUMIFS($O:$O,$C:$C," "),ROUNDDOWN(I1554*VLOOKUP(C1554,Aktivity!$C$6:$R$25,12,FALSE),2))))</f>
        <v/>
      </c>
      <c r="P1554" s="90" t="str">
        <f t="shared" si="123"/>
        <v/>
      </c>
      <c r="Q1554" s="90" t="str">
        <f>IF($I1554="","",IF(C1554=" ",SUMIFS($Q:$Q,$C:$C,RIGHT($D1554,6)),IF(C1554="  ",SUMIFS($Q:$Q,$C:$C," "),ROUNDDOWN(I1554*VLOOKUP(C1554,Aktivity!$C$6:$R$25,9,FALSE),2))))</f>
        <v/>
      </c>
      <c r="R1554" s="90" t="str">
        <f>IF($I1554="","",IF(C1554=" ",SUMIFS($R:$R,$C:$C,RIGHT($D1554,6)),IF(C1554="  ",SUMIFS($R:$R,$C:$C," "),ROUNDDOWN(Q1554*VLOOKUP(C1554,Aktivity!$C$6:$R$25,10,FALSE),2))))</f>
        <v/>
      </c>
      <c r="S1554" s="90" t="str">
        <f>IF($I1554="","",IF(C1554=" ",SUMIFS($S:$S,$C:$C,RIGHT($D1554,6)),IF(C1554="  ",SUMIFS($S:$S,$C:$C," "),ROUNDDOWN(I1554*VLOOKUP(C1554,Aktivity!$C$6:$R$25,13,FALSE),2))))</f>
        <v/>
      </c>
      <c r="T1554" s="90" t="str">
        <f t="shared" si="124"/>
        <v/>
      </c>
      <c r="V1554" s="13" t="str">
        <f>IFERROR(SMALL(Zoznam!O:O,ROW()-3),"")</f>
        <v/>
      </c>
    </row>
    <row r="1555" spans="2:22" ht="15" x14ac:dyDescent="0.25">
      <c r="B1555" s="89" t="str">
        <f>IF($V1555="","",VLOOKUP($V1555,Zoznam!$O:$W,2,FALSE))</f>
        <v/>
      </c>
      <c r="C1555" s="89" t="str">
        <f>IF($V1555="","",VLOOKUP($V1555,Zoznam!$O:$W,3,FALSE))</f>
        <v/>
      </c>
      <c r="D1555" s="75" t="str">
        <f>IF($V1555="","",VLOOKUP($V1555,Zoznam!$O:$W,4,FALSE))</f>
        <v/>
      </c>
      <c r="E1555" s="75" t="str">
        <f>IF($V1555="","",VLOOKUP($V1555,Zoznam!$O:$W,5,FALSE))</f>
        <v/>
      </c>
      <c r="F1555" s="89" t="str">
        <f>IF($V1555="","",VLOOKUP($V1555,Zoznam!$O:$W,6,FALSE))</f>
        <v/>
      </c>
      <c r="G1555" s="90" t="str">
        <f>IF($V1555="","",VLOOKUP($V1555,Zoznam!$O:$W,7,FALSE))</f>
        <v/>
      </c>
      <c r="H1555" s="91" t="str">
        <f>IF($V1555="","",VLOOKUP($V1555,Zoznam!$O:$W,8,FALSE))</f>
        <v/>
      </c>
      <c r="I1555" s="123" t="str">
        <f>IF($V1555="","",VLOOKUP($V1555,Zoznam!$O:$W,9,FALSE))</f>
        <v/>
      </c>
      <c r="J1555" s="123" t="str">
        <f t="shared" si="120"/>
        <v/>
      </c>
      <c r="K1555" s="90" t="str">
        <f t="shared" si="121"/>
        <v/>
      </c>
      <c r="L1555" s="90" t="str">
        <f t="shared" si="122"/>
        <v/>
      </c>
      <c r="M1555" s="90" t="str">
        <f>IF($I1555="","",IF(C1555=" ",SUMIFS($M:$M,$C:$C,RIGHT($D1555,6)),IF(C1555="  ",SUMIFS($M:$M,$C:$C," "),ROUNDUP(I1555*VLOOKUP(C1555,Aktivity!$C$6:$R$25,8,FALSE),2))))</f>
        <v/>
      </c>
      <c r="N1555" s="90" t="str">
        <f>IF($I1555="","",IF(C1555=" ",SUMIFS($N:$N,$C:$C,RIGHT($D1555,6)),IF(C1555="  ",SUMIFS($N:$N,$C:$C," "),ROUNDDOWN(M1555*VLOOKUP(C1555,Aktivity!$C$6:$R$25,10,FALSE),2))))</f>
        <v/>
      </c>
      <c r="O1555" s="90" t="str">
        <f>IF($I1555="","",IF(C1555=" ",SUMIFS($O:$O,$C:$C,RIGHT($D1555,6)),IF(C1555="  ",SUMIFS($O:$O,$C:$C," "),ROUNDDOWN(I1555*VLOOKUP(C1555,Aktivity!$C$6:$R$25,12,FALSE),2))))</f>
        <v/>
      </c>
      <c r="P1555" s="90" t="str">
        <f t="shared" si="123"/>
        <v/>
      </c>
      <c r="Q1555" s="90" t="str">
        <f>IF($I1555="","",IF(C1555=" ",SUMIFS($Q:$Q,$C:$C,RIGHT($D1555,6)),IF(C1555="  ",SUMIFS($Q:$Q,$C:$C," "),ROUNDDOWN(I1555*VLOOKUP(C1555,Aktivity!$C$6:$R$25,9,FALSE),2))))</f>
        <v/>
      </c>
      <c r="R1555" s="90" t="str">
        <f>IF($I1555="","",IF(C1555=" ",SUMIFS($R:$R,$C:$C,RIGHT($D1555,6)),IF(C1555="  ",SUMIFS($R:$R,$C:$C," "),ROUNDDOWN(Q1555*VLOOKUP(C1555,Aktivity!$C$6:$R$25,10,FALSE),2))))</f>
        <v/>
      </c>
      <c r="S1555" s="90" t="str">
        <f>IF($I1555="","",IF(C1555=" ",SUMIFS($S:$S,$C:$C,RIGHT($D1555,6)),IF(C1555="  ",SUMIFS($S:$S,$C:$C," "),ROUNDDOWN(I1555*VLOOKUP(C1555,Aktivity!$C$6:$R$25,13,FALSE),2))))</f>
        <v/>
      </c>
      <c r="T1555" s="90" t="str">
        <f t="shared" si="124"/>
        <v/>
      </c>
      <c r="V1555" s="13" t="str">
        <f>IFERROR(SMALL(Zoznam!O:O,ROW()-3),"")</f>
        <v/>
      </c>
    </row>
    <row r="1556" spans="2:22" ht="15" x14ac:dyDescent="0.25">
      <c r="B1556" s="89" t="str">
        <f>IF($V1556="","",VLOOKUP($V1556,Zoznam!$O:$W,2,FALSE))</f>
        <v/>
      </c>
      <c r="C1556" s="89" t="str">
        <f>IF($V1556="","",VLOOKUP($V1556,Zoznam!$O:$W,3,FALSE))</f>
        <v/>
      </c>
      <c r="D1556" s="75" t="str">
        <f>IF($V1556="","",VLOOKUP($V1556,Zoznam!$O:$W,4,FALSE))</f>
        <v/>
      </c>
      <c r="E1556" s="75" t="str">
        <f>IF($V1556="","",VLOOKUP($V1556,Zoznam!$O:$W,5,FALSE))</f>
        <v/>
      </c>
      <c r="F1556" s="89" t="str">
        <f>IF($V1556="","",VLOOKUP($V1556,Zoznam!$O:$W,6,FALSE))</f>
        <v/>
      </c>
      <c r="G1556" s="90" t="str">
        <f>IF($V1556="","",VLOOKUP($V1556,Zoznam!$O:$W,7,FALSE))</f>
        <v/>
      </c>
      <c r="H1556" s="91" t="str">
        <f>IF($V1556="","",VLOOKUP($V1556,Zoznam!$O:$W,8,FALSE))</f>
        <v/>
      </c>
      <c r="I1556" s="123" t="str">
        <f>IF($V1556="","",VLOOKUP($V1556,Zoznam!$O:$W,9,FALSE))</f>
        <v/>
      </c>
      <c r="J1556" s="123" t="str">
        <f t="shared" si="120"/>
        <v/>
      </c>
      <c r="K1556" s="90" t="str">
        <f t="shared" si="121"/>
        <v/>
      </c>
      <c r="L1556" s="90" t="str">
        <f t="shared" si="122"/>
        <v/>
      </c>
      <c r="M1556" s="90" t="str">
        <f>IF($I1556="","",IF(C1556=" ",SUMIFS($M:$M,$C:$C,RIGHT($D1556,6)),IF(C1556="  ",SUMIFS($M:$M,$C:$C," "),ROUNDUP(I1556*VLOOKUP(C1556,Aktivity!$C$6:$R$25,8,FALSE),2))))</f>
        <v/>
      </c>
      <c r="N1556" s="90" t="str">
        <f>IF($I1556="","",IF(C1556=" ",SUMIFS($N:$N,$C:$C,RIGHT($D1556,6)),IF(C1556="  ",SUMIFS($N:$N,$C:$C," "),ROUNDDOWN(M1556*VLOOKUP(C1556,Aktivity!$C$6:$R$25,10,FALSE),2))))</f>
        <v/>
      </c>
      <c r="O1556" s="90" t="str">
        <f>IF($I1556="","",IF(C1556=" ",SUMIFS($O:$O,$C:$C,RIGHT($D1556,6)),IF(C1556="  ",SUMIFS($O:$O,$C:$C," "),ROUNDDOWN(I1556*VLOOKUP(C1556,Aktivity!$C$6:$R$25,12,FALSE),2))))</f>
        <v/>
      </c>
      <c r="P1556" s="90" t="str">
        <f t="shared" si="123"/>
        <v/>
      </c>
      <c r="Q1556" s="90" t="str">
        <f>IF($I1556="","",IF(C1556=" ",SUMIFS($Q:$Q,$C:$C,RIGHT($D1556,6)),IF(C1556="  ",SUMIFS($Q:$Q,$C:$C," "),ROUNDDOWN(I1556*VLOOKUP(C1556,Aktivity!$C$6:$R$25,9,FALSE),2))))</f>
        <v/>
      </c>
      <c r="R1556" s="90" t="str">
        <f>IF($I1556="","",IF(C1556=" ",SUMIFS($R:$R,$C:$C,RIGHT($D1556,6)),IF(C1556="  ",SUMIFS($R:$R,$C:$C," "),ROUNDDOWN(Q1556*VLOOKUP(C1556,Aktivity!$C$6:$R$25,10,FALSE),2))))</f>
        <v/>
      </c>
      <c r="S1556" s="90" t="str">
        <f>IF($I1556="","",IF(C1556=" ",SUMIFS($S:$S,$C:$C,RIGHT($D1556,6)),IF(C1556="  ",SUMIFS($S:$S,$C:$C," "),ROUNDDOWN(I1556*VLOOKUP(C1556,Aktivity!$C$6:$R$25,13,FALSE),2))))</f>
        <v/>
      </c>
      <c r="T1556" s="90" t="str">
        <f t="shared" si="124"/>
        <v/>
      </c>
      <c r="V1556" s="13" t="str">
        <f>IFERROR(SMALL(Zoznam!O:O,ROW()-3),"")</f>
        <v/>
      </c>
    </row>
    <row r="1557" spans="2:22" ht="15" x14ac:dyDescent="0.25">
      <c r="B1557" s="89" t="str">
        <f>IF($V1557="","",VLOOKUP($V1557,Zoznam!$O:$W,2,FALSE))</f>
        <v/>
      </c>
      <c r="C1557" s="89" t="str">
        <f>IF($V1557="","",VLOOKUP($V1557,Zoznam!$O:$W,3,FALSE))</f>
        <v/>
      </c>
      <c r="D1557" s="75" t="str">
        <f>IF($V1557="","",VLOOKUP($V1557,Zoznam!$O:$W,4,FALSE))</f>
        <v/>
      </c>
      <c r="E1557" s="75" t="str">
        <f>IF($V1557="","",VLOOKUP($V1557,Zoznam!$O:$W,5,FALSE))</f>
        <v/>
      </c>
      <c r="F1557" s="89" t="str">
        <f>IF($V1557="","",VLOOKUP($V1557,Zoznam!$O:$W,6,FALSE))</f>
        <v/>
      </c>
      <c r="G1557" s="90" t="str">
        <f>IF($V1557="","",VLOOKUP($V1557,Zoznam!$O:$W,7,FALSE))</f>
        <v/>
      </c>
      <c r="H1557" s="91" t="str">
        <f>IF($V1557="","",VLOOKUP($V1557,Zoznam!$O:$W,8,FALSE))</f>
        <v/>
      </c>
      <c r="I1557" s="123" t="str">
        <f>IF($V1557="","",VLOOKUP($V1557,Zoznam!$O:$W,9,FALSE))</f>
        <v/>
      </c>
      <c r="J1557" s="123" t="str">
        <f t="shared" si="120"/>
        <v/>
      </c>
      <c r="K1557" s="90" t="str">
        <f t="shared" si="121"/>
        <v/>
      </c>
      <c r="L1557" s="90" t="str">
        <f t="shared" si="122"/>
        <v/>
      </c>
      <c r="M1557" s="90" t="str">
        <f>IF($I1557="","",IF(C1557=" ",SUMIFS($M:$M,$C:$C,RIGHT($D1557,6)),IF(C1557="  ",SUMIFS($M:$M,$C:$C," "),ROUNDUP(I1557*VLOOKUP(C1557,Aktivity!$C$6:$R$25,8,FALSE),2))))</f>
        <v/>
      </c>
      <c r="N1557" s="90" t="str">
        <f>IF($I1557="","",IF(C1557=" ",SUMIFS($N:$N,$C:$C,RIGHT($D1557,6)),IF(C1557="  ",SUMIFS($N:$N,$C:$C," "),ROUNDDOWN(M1557*VLOOKUP(C1557,Aktivity!$C$6:$R$25,10,FALSE),2))))</f>
        <v/>
      </c>
      <c r="O1557" s="90" t="str">
        <f>IF($I1557="","",IF(C1557=" ",SUMIFS($O:$O,$C:$C,RIGHT($D1557,6)),IF(C1557="  ",SUMIFS($O:$O,$C:$C," "),ROUNDDOWN(I1557*VLOOKUP(C1557,Aktivity!$C$6:$R$25,12,FALSE),2))))</f>
        <v/>
      </c>
      <c r="P1557" s="90" t="str">
        <f t="shared" si="123"/>
        <v/>
      </c>
      <c r="Q1557" s="90" t="str">
        <f>IF($I1557="","",IF(C1557=" ",SUMIFS($Q:$Q,$C:$C,RIGHT($D1557,6)),IF(C1557="  ",SUMIFS($Q:$Q,$C:$C," "),ROUNDDOWN(I1557*VLOOKUP(C1557,Aktivity!$C$6:$R$25,9,FALSE),2))))</f>
        <v/>
      </c>
      <c r="R1557" s="90" t="str">
        <f>IF($I1557="","",IF(C1557=" ",SUMIFS($R:$R,$C:$C,RIGHT($D1557,6)),IF(C1557="  ",SUMIFS($R:$R,$C:$C," "),ROUNDDOWN(Q1557*VLOOKUP(C1557,Aktivity!$C$6:$R$25,10,FALSE),2))))</f>
        <v/>
      </c>
      <c r="S1557" s="90" t="str">
        <f>IF($I1557="","",IF(C1557=" ",SUMIFS($S:$S,$C:$C,RIGHT($D1557,6)),IF(C1557="  ",SUMIFS($S:$S,$C:$C," "),ROUNDDOWN(I1557*VLOOKUP(C1557,Aktivity!$C$6:$R$25,13,FALSE),2))))</f>
        <v/>
      </c>
      <c r="T1557" s="90" t="str">
        <f t="shared" si="124"/>
        <v/>
      </c>
      <c r="V1557" s="13" t="str">
        <f>IFERROR(SMALL(Zoznam!O:O,ROW()-3),"")</f>
        <v/>
      </c>
    </row>
    <row r="1558" spans="2:22" ht="15" x14ac:dyDescent="0.25">
      <c r="B1558" s="89" t="str">
        <f>IF($V1558="","",VLOOKUP($V1558,Zoznam!$O:$W,2,FALSE))</f>
        <v/>
      </c>
      <c r="C1558" s="89" t="str">
        <f>IF($V1558="","",VLOOKUP($V1558,Zoznam!$O:$W,3,FALSE))</f>
        <v/>
      </c>
      <c r="D1558" s="75" t="str">
        <f>IF($V1558="","",VLOOKUP($V1558,Zoznam!$O:$W,4,FALSE))</f>
        <v/>
      </c>
      <c r="E1558" s="75" t="str">
        <f>IF($V1558="","",VLOOKUP($V1558,Zoznam!$O:$W,5,FALSE))</f>
        <v/>
      </c>
      <c r="F1558" s="89" t="str">
        <f>IF($V1558="","",VLOOKUP($V1558,Zoznam!$O:$W,6,FALSE))</f>
        <v/>
      </c>
      <c r="G1558" s="90" t="str">
        <f>IF($V1558="","",VLOOKUP($V1558,Zoznam!$O:$W,7,FALSE))</f>
        <v/>
      </c>
      <c r="H1558" s="91" t="str">
        <f>IF($V1558="","",VLOOKUP($V1558,Zoznam!$O:$W,8,FALSE))</f>
        <v/>
      </c>
      <c r="I1558" s="123" t="str">
        <f>IF($V1558="","",VLOOKUP($V1558,Zoznam!$O:$W,9,FALSE))</f>
        <v/>
      </c>
      <c r="J1558" s="123" t="str">
        <f t="shared" si="120"/>
        <v/>
      </c>
      <c r="K1558" s="90" t="str">
        <f t="shared" si="121"/>
        <v/>
      </c>
      <c r="L1558" s="90" t="str">
        <f t="shared" si="122"/>
        <v/>
      </c>
      <c r="M1558" s="90" t="str">
        <f>IF($I1558="","",IF(C1558=" ",SUMIFS($M:$M,$C:$C,RIGHT($D1558,6)),IF(C1558="  ",SUMIFS($M:$M,$C:$C," "),ROUNDUP(I1558*VLOOKUP(C1558,Aktivity!$C$6:$R$25,8,FALSE),2))))</f>
        <v/>
      </c>
      <c r="N1558" s="90" t="str">
        <f>IF($I1558="","",IF(C1558=" ",SUMIFS($N:$N,$C:$C,RIGHT($D1558,6)),IF(C1558="  ",SUMIFS($N:$N,$C:$C," "),ROUNDDOWN(M1558*VLOOKUP(C1558,Aktivity!$C$6:$R$25,10,FALSE),2))))</f>
        <v/>
      </c>
      <c r="O1558" s="90" t="str">
        <f>IF($I1558="","",IF(C1558=" ",SUMIFS($O:$O,$C:$C,RIGHT($D1558,6)),IF(C1558="  ",SUMIFS($O:$O,$C:$C," "),ROUNDDOWN(I1558*VLOOKUP(C1558,Aktivity!$C$6:$R$25,12,FALSE),2))))</f>
        <v/>
      </c>
      <c r="P1558" s="90" t="str">
        <f t="shared" si="123"/>
        <v/>
      </c>
      <c r="Q1558" s="90" t="str">
        <f>IF($I1558="","",IF(C1558=" ",SUMIFS($Q:$Q,$C:$C,RIGHT($D1558,6)),IF(C1558="  ",SUMIFS($Q:$Q,$C:$C," "),ROUNDDOWN(I1558*VLOOKUP(C1558,Aktivity!$C$6:$R$25,9,FALSE),2))))</f>
        <v/>
      </c>
      <c r="R1558" s="90" t="str">
        <f>IF($I1558="","",IF(C1558=" ",SUMIFS($R:$R,$C:$C,RIGHT($D1558,6)),IF(C1558="  ",SUMIFS($R:$R,$C:$C," "),ROUNDDOWN(Q1558*VLOOKUP(C1558,Aktivity!$C$6:$R$25,10,FALSE),2))))</f>
        <v/>
      </c>
      <c r="S1558" s="90" t="str">
        <f>IF($I1558="","",IF(C1558=" ",SUMIFS($S:$S,$C:$C,RIGHT($D1558,6)),IF(C1558="  ",SUMIFS($S:$S,$C:$C," "),ROUNDDOWN(I1558*VLOOKUP(C1558,Aktivity!$C$6:$R$25,13,FALSE),2))))</f>
        <v/>
      </c>
      <c r="T1558" s="90" t="str">
        <f t="shared" si="124"/>
        <v/>
      </c>
      <c r="V1558" s="13" t="str">
        <f>IFERROR(SMALL(Zoznam!O:O,ROW()-3),"")</f>
        <v/>
      </c>
    </row>
    <row r="1559" spans="2:22" ht="15" x14ac:dyDescent="0.25">
      <c r="B1559" s="89" t="str">
        <f>IF($V1559="","",VLOOKUP($V1559,Zoznam!$O:$W,2,FALSE))</f>
        <v/>
      </c>
      <c r="C1559" s="89" t="str">
        <f>IF($V1559="","",VLOOKUP($V1559,Zoznam!$O:$W,3,FALSE))</f>
        <v/>
      </c>
      <c r="D1559" s="75" t="str">
        <f>IF($V1559="","",VLOOKUP($V1559,Zoznam!$O:$W,4,FALSE))</f>
        <v/>
      </c>
      <c r="E1559" s="75" t="str">
        <f>IF($V1559="","",VLOOKUP($V1559,Zoznam!$O:$W,5,FALSE))</f>
        <v/>
      </c>
      <c r="F1559" s="89" t="str">
        <f>IF($V1559="","",VLOOKUP($V1559,Zoznam!$O:$W,6,FALSE))</f>
        <v/>
      </c>
      <c r="G1559" s="90" t="str">
        <f>IF($V1559="","",VLOOKUP($V1559,Zoznam!$O:$W,7,FALSE))</f>
        <v/>
      </c>
      <c r="H1559" s="91" t="str">
        <f>IF($V1559="","",VLOOKUP($V1559,Zoznam!$O:$W,8,FALSE))</f>
        <v/>
      </c>
      <c r="I1559" s="123" t="str">
        <f>IF($V1559="","",VLOOKUP($V1559,Zoznam!$O:$W,9,FALSE))</f>
        <v/>
      </c>
      <c r="J1559" s="123" t="str">
        <f t="shared" si="120"/>
        <v/>
      </c>
      <c r="K1559" s="90" t="str">
        <f t="shared" si="121"/>
        <v/>
      </c>
      <c r="L1559" s="90" t="str">
        <f t="shared" si="122"/>
        <v/>
      </c>
      <c r="M1559" s="90" t="str">
        <f>IF($I1559="","",IF(C1559=" ",SUMIFS($M:$M,$C:$C,RIGHT($D1559,6)),IF(C1559="  ",SUMIFS($M:$M,$C:$C," "),ROUNDUP(I1559*VLOOKUP(C1559,Aktivity!$C$6:$R$25,8,FALSE),2))))</f>
        <v/>
      </c>
      <c r="N1559" s="90" t="str">
        <f>IF($I1559="","",IF(C1559=" ",SUMIFS($N:$N,$C:$C,RIGHT($D1559,6)),IF(C1559="  ",SUMIFS($N:$N,$C:$C," "),ROUNDDOWN(M1559*VLOOKUP(C1559,Aktivity!$C$6:$R$25,10,FALSE),2))))</f>
        <v/>
      </c>
      <c r="O1559" s="90" t="str">
        <f>IF($I1559="","",IF(C1559=" ",SUMIFS($O:$O,$C:$C,RIGHT($D1559,6)),IF(C1559="  ",SUMIFS($O:$O,$C:$C," "),ROUNDDOWN(I1559*VLOOKUP(C1559,Aktivity!$C$6:$R$25,12,FALSE),2))))</f>
        <v/>
      </c>
      <c r="P1559" s="90" t="str">
        <f t="shared" si="123"/>
        <v/>
      </c>
      <c r="Q1559" s="90" t="str">
        <f>IF($I1559="","",IF(C1559=" ",SUMIFS($Q:$Q,$C:$C,RIGHT($D1559,6)),IF(C1559="  ",SUMIFS($Q:$Q,$C:$C," "),ROUNDDOWN(I1559*VLOOKUP(C1559,Aktivity!$C$6:$R$25,9,FALSE),2))))</f>
        <v/>
      </c>
      <c r="R1559" s="90" t="str">
        <f>IF($I1559="","",IF(C1559=" ",SUMIFS($R:$R,$C:$C,RIGHT($D1559,6)),IF(C1559="  ",SUMIFS($R:$R,$C:$C," "),ROUNDDOWN(Q1559*VLOOKUP(C1559,Aktivity!$C$6:$R$25,10,FALSE),2))))</f>
        <v/>
      </c>
      <c r="S1559" s="90" t="str">
        <f>IF($I1559="","",IF(C1559=" ",SUMIFS($S:$S,$C:$C,RIGHT($D1559,6)),IF(C1559="  ",SUMIFS($S:$S,$C:$C," "),ROUNDDOWN(I1559*VLOOKUP(C1559,Aktivity!$C$6:$R$25,13,FALSE),2))))</f>
        <v/>
      </c>
      <c r="T1559" s="90" t="str">
        <f t="shared" si="124"/>
        <v/>
      </c>
      <c r="V1559" s="13" t="str">
        <f>IFERROR(SMALL(Zoznam!O:O,ROW()-3),"")</f>
        <v/>
      </c>
    </row>
    <row r="1560" spans="2:22" ht="15" x14ac:dyDescent="0.25">
      <c r="B1560" s="89" t="str">
        <f>IF($V1560="","",VLOOKUP($V1560,Zoznam!$O:$W,2,FALSE))</f>
        <v/>
      </c>
      <c r="C1560" s="89" t="str">
        <f>IF($V1560="","",VLOOKUP($V1560,Zoznam!$O:$W,3,FALSE))</f>
        <v/>
      </c>
      <c r="D1560" s="75" t="str">
        <f>IF($V1560="","",VLOOKUP($V1560,Zoznam!$O:$W,4,FALSE))</f>
        <v/>
      </c>
      <c r="E1560" s="75" t="str">
        <f>IF($V1560="","",VLOOKUP($V1560,Zoznam!$O:$W,5,FALSE))</f>
        <v/>
      </c>
      <c r="F1560" s="89" t="str">
        <f>IF($V1560="","",VLOOKUP($V1560,Zoznam!$O:$W,6,FALSE))</f>
        <v/>
      </c>
      <c r="G1560" s="90" t="str">
        <f>IF($V1560="","",VLOOKUP($V1560,Zoznam!$O:$W,7,FALSE))</f>
        <v/>
      </c>
      <c r="H1560" s="91" t="str">
        <f>IF($V1560="","",VLOOKUP($V1560,Zoznam!$O:$W,8,FALSE))</f>
        <v/>
      </c>
      <c r="I1560" s="123" t="str">
        <f>IF($V1560="","",VLOOKUP($V1560,Zoznam!$O:$W,9,FALSE))</f>
        <v/>
      </c>
      <c r="J1560" s="123" t="str">
        <f t="shared" si="120"/>
        <v/>
      </c>
      <c r="K1560" s="90" t="str">
        <f t="shared" si="121"/>
        <v/>
      </c>
      <c r="L1560" s="90" t="str">
        <f t="shared" si="122"/>
        <v/>
      </c>
      <c r="M1560" s="90" t="str">
        <f>IF($I1560="","",IF(C1560=" ",SUMIFS($M:$M,$C:$C,RIGHT($D1560,6)),IF(C1560="  ",SUMIFS($M:$M,$C:$C," "),ROUNDUP(I1560*VLOOKUP(C1560,Aktivity!$C$6:$R$25,8,FALSE),2))))</f>
        <v/>
      </c>
      <c r="N1560" s="90" t="str">
        <f>IF($I1560="","",IF(C1560=" ",SUMIFS($N:$N,$C:$C,RIGHT($D1560,6)),IF(C1560="  ",SUMIFS($N:$N,$C:$C," "),ROUNDDOWN(M1560*VLOOKUP(C1560,Aktivity!$C$6:$R$25,10,FALSE),2))))</f>
        <v/>
      </c>
      <c r="O1560" s="90" t="str">
        <f>IF($I1560="","",IF(C1560=" ",SUMIFS($O:$O,$C:$C,RIGHT($D1560,6)),IF(C1560="  ",SUMIFS($O:$O,$C:$C," "),ROUNDDOWN(I1560*VLOOKUP(C1560,Aktivity!$C$6:$R$25,12,FALSE),2))))</f>
        <v/>
      </c>
      <c r="P1560" s="90" t="str">
        <f t="shared" si="123"/>
        <v/>
      </c>
      <c r="Q1560" s="90" t="str">
        <f>IF($I1560="","",IF(C1560=" ",SUMIFS($Q:$Q,$C:$C,RIGHT($D1560,6)),IF(C1560="  ",SUMIFS($Q:$Q,$C:$C," "),ROUNDDOWN(I1560*VLOOKUP(C1560,Aktivity!$C$6:$R$25,9,FALSE),2))))</f>
        <v/>
      </c>
      <c r="R1560" s="90" t="str">
        <f>IF($I1560="","",IF(C1560=" ",SUMIFS($R:$R,$C:$C,RIGHT($D1560,6)),IF(C1560="  ",SUMIFS($R:$R,$C:$C," "),ROUNDDOWN(Q1560*VLOOKUP(C1560,Aktivity!$C$6:$R$25,10,FALSE),2))))</f>
        <v/>
      </c>
      <c r="S1560" s="90" t="str">
        <f>IF($I1560="","",IF(C1560=" ",SUMIFS($S:$S,$C:$C,RIGHT($D1560,6)),IF(C1560="  ",SUMIFS($S:$S,$C:$C," "),ROUNDDOWN(I1560*VLOOKUP(C1560,Aktivity!$C$6:$R$25,13,FALSE),2))))</f>
        <v/>
      </c>
      <c r="T1560" s="90" t="str">
        <f t="shared" si="124"/>
        <v/>
      </c>
      <c r="V1560" s="13" t="str">
        <f>IFERROR(SMALL(Zoznam!O:O,ROW()-3),"")</f>
        <v/>
      </c>
    </row>
    <row r="1561" spans="2:22" ht="15" x14ac:dyDescent="0.25">
      <c r="B1561" s="89" t="str">
        <f>IF($V1561="","",VLOOKUP($V1561,Zoznam!$O:$W,2,FALSE))</f>
        <v/>
      </c>
      <c r="C1561" s="89" t="str">
        <f>IF($V1561="","",VLOOKUP($V1561,Zoznam!$O:$W,3,FALSE))</f>
        <v/>
      </c>
      <c r="D1561" s="75" t="str">
        <f>IF($V1561="","",VLOOKUP($V1561,Zoznam!$O:$W,4,FALSE))</f>
        <v/>
      </c>
      <c r="E1561" s="75" t="str">
        <f>IF($V1561="","",VLOOKUP($V1561,Zoznam!$O:$W,5,FALSE))</f>
        <v/>
      </c>
      <c r="F1561" s="89" t="str">
        <f>IF($V1561="","",VLOOKUP($V1561,Zoznam!$O:$W,6,FALSE))</f>
        <v/>
      </c>
      <c r="G1561" s="90" t="str">
        <f>IF($V1561="","",VLOOKUP($V1561,Zoznam!$O:$W,7,FALSE))</f>
        <v/>
      </c>
      <c r="H1561" s="91" t="str">
        <f>IF($V1561="","",VLOOKUP($V1561,Zoznam!$O:$W,8,FALSE))</f>
        <v/>
      </c>
      <c r="I1561" s="123" t="str">
        <f>IF($V1561="","",VLOOKUP($V1561,Zoznam!$O:$W,9,FALSE))</f>
        <v/>
      </c>
      <c r="J1561" s="123" t="str">
        <f t="shared" si="120"/>
        <v/>
      </c>
      <c r="K1561" s="90" t="str">
        <f t="shared" si="121"/>
        <v/>
      </c>
      <c r="L1561" s="90" t="str">
        <f t="shared" si="122"/>
        <v/>
      </c>
      <c r="M1561" s="90" t="str">
        <f>IF($I1561="","",IF(C1561=" ",SUMIFS($M:$M,$C:$C,RIGHT($D1561,6)),IF(C1561="  ",SUMIFS($M:$M,$C:$C," "),ROUNDUP(I1561*VLOOKUP(C1561,Aktivity!$C$6:$R$25,8,FALSE),2))))</f>
        <v/>
      </c>
      <c r="N1561" s="90" t="str">
        <f>IF($I1561="","",IF(C1561=" ",SUMIFS($N:$N,$C:$C,RIGHT($D1561,6)),IF(C1561="  ",SUMIFS($N:$N,$C:$C," "),ROUNDDOWN(M1561*VLOOKUP(C1561,Aktivity!$C$6:$R$25,10,FALSE),2))))</f>
        <v/>
      </c>
      <c r="O1561" s="90" t="str">
        <f>IF($I1561="","",IF(C1561=" ",SUMIFS($O:$O,$C:$C,RIGHT($D1561,6)),IF(C1561="  ",SUMIFS($O:$O,$C:$C," "),ROUNDDOWN(I1561*VLOOKUP(C1561,Aktivity!$C$6:$R$25,12,FALSE),2))))</f>
        <v/>
      </c>
      <c r="P1561" s="90" t="str">
        <f t="shared" si="123"/>
        <v/>
      </c>
      <c r="Q1561" s="90" t="str">
        <f>IF($I1561="","",IF(C1561=" ",SUMIFS($Q:$Q,$C:$C,RIGHT($D1561,6)),IF(C1561="  ",SUMIFS($Q:$Q,$C:$C," "),ROUNDDOWN(I1561*VLOOKUP(C1561,Aktivity!$C$6:$R$25,9,FALSE),2))))</f>
        <v/>
      </c>
      <c r="R1561" s="90" t="str">
        <f>IF($I1561="","",IF(C1561=" ",SUMIFS($R:$R,$C:$C,RIGHT($D1561,6)),IF(C1561="  ",SUMIFS($R:$R,$C:$C," "),ROUNDDOWN(Q1561*VLOOKUP(C1561,Aktivity!$C$6:$R$25,10,FALSE),2))))</f>
        <v/>
      </c>
      <c r="S1561" s="90" t="str">
        <f>IF($I1561="","",IF(C1561=" ",SUMIFS($S:$S,$C:$C,RIGHT($D1561,6)),IF(C1561="  ",SUMIFS($S:$S,$C:$C," "),ROUNDDOWN(I1561*VLOOKUP(C1561,Aktivity!$C$6:$R$25,13,FALSE),2))))</f>
        <v/>
      </c>
      <c r="T1561" s="90" t="str">
        <f t="shared" si="124"/>
        <v/>
      </c>
      <c r="V1561" s="13" t="str">
        <f>IFERROR(SMALL(Zoznam!O:O,ROW()-3),"")</f>
        <v/>
      </c>
    </row>
    <row r="1562" spans="2:22" ht="15" x14ac:dyDescent="0.25">
      <c r="B1562" s="89" t="str">
        <f>IF($V1562="","",VLOOKUP($V1562,Zoznam!$O:$W,2,FALSE))</f>
        <v/>
      </c>
      <c r="C1562" s="89" t="str">
        <f>IF($V1562="","",VLOOKUP($V1562,Zoznam!$O:$W,3,FALSE))</f>
        <v/>
      </c>
      <c r="D1562" s="75" t="str">
        <f>IF($V1562="","",VLOOKUP($V1562,Zoznam!$O:$W,4,FALSE))</f>
        <v/>
      </c>
      <c r="E1562" s="75" t="str">
        <f>IF($V1562="","",VLOOKUP($V1562,Zoznam!$O:$W,5,FALSE))</f>
        <v/>
      </c>
      <c r="F1562" s="89" t="str">
        <f>IF($V1562="","",VLOOKUP($V1562,Zoznam!$O:$W,6,FALSE))</f>
        <v/>
      </c>
      <c r="G1562" s="90" t="str">
        <f>IF($V1562="","",VLOOKUP($V1562,Zoznam!$O:$W,7,FALSE))</f>
        <v/>
      </c>
      <c r="H1562" s="91" t="str">
        <f>IF($V1562="","",VLOOKUP($V1562,Zoznam!$O:$W,8,FALSE))</f>
        <v/>
      </c>
      <c r="I1562" s="123" t="str">
        <f>IF($V1562="","",VLOOKUP($V1562,Zoznam!$O:$W,9,FALSE))</f>
        <v/>
      </c>
      <c r="J1562" s="123" t="str">
        <f t="shared" si="120"/>
        <v/>
      </c>
      <c r="K1562" s="90" t="str">
        <f t="shared" si="121"/>
        <v/>
      </c>
      <c r="L1562" s="90" t="str">
        <f t="shared" si="122"/>
        <v/>
      </c>
      <c r="M1562" s="90" t="str">
        <f>IF($I1562="","",IF(C1562=" ",SUMIFS($M:$M,$C:$C,RIGHT($D1562,6)),IF(C1562="  ",SUMIFS($M:$M,$C:$C," "),ROUNDUP(I1562*VLOOKUP(C1562,Aktivity!$C$6:$R$25,8,FALSE),2))))</f>
        <v/>
      </c>
      <c r="N1562" s="90" t="str">
        <f>IF($I1562="","",IF(C1562=" ",SUMIFS($N:$N,$C:$C,RIGHT($D1562,6)),IF(C1562="  ",SUMIFS($N:$N,$C:$C," "),ROUNDDOWN(M1562*VLOOKUP(C1562,Aktivity!$C$6:$R$25,10,FALSE),2))))</f>
        <v/>
      </c>
      <c r="O1562" s="90" t="str">
        <f>IF($I1562="","",IF(C1562=" ",SUMIFS($O:$O,$C:$C,RIGHT($D1562,6)),IF(C1562="  ",SUMIFS($O:$O,$C:$C," "),ROUNDDOWN(I1562*VLOOKUP(C1562,Aktivity!$C$6:$R$25,12,FALSE),2))))</f>
        <v/>
      </c>
      <c r="P1562" s="90" t="str">
        <f t="shared" si="123"/>
        <v/>
      </c>
      <c r="Q1562" s="90" t="str">
        <f>IF($I1562="","",IF(C1562=" ",SUMIFS($Q:$Q,$C:$C,RIGHT($D1562,6)),IF(C1562="  ",SUMIFS($Q:$Q,$C:$C," "),ROUNDDOWN(I1562*VLOOKUP(C1562,Aktivity!$C$6:$R$25,9,FALSE),2))))</f>
        <v/>
      </c>
      <c r="R1562" s="90" t="str">
        <f>IF($I1562="","",IF(C1562=" ",SUMIFS($R:$R,$C:$C,RIGHT($D1562,6)),IF(C1562="  ",SUMIFS($R:$R,$C:$C," "),ROUNDDOWN(Q1562*VLOOKUP(C1562,Aktivity!$C$6:$R$25,10,FALSE),2))))</f>
        <v/>
      </c>
      <c r="S1562" s="90" t="str">
        <f>IF($I1562="","",IF(C1562=" ",SUMIFS($S:$S,$C:$C,RIGHT($D1562,6)),IF(C1562="  ",SUMIFS($S:$S,$C:$C," "),ROUNDDOWN(I1562*VLOOKUP(C1562,Aktivity!$C$6:$R$25,13,FALSE),2))))</f>
        <v/>
      </c>
      <c r="T1562" s="90" t="str">
        <f t="shared" si="124"/>
        <v/>
      </c>
      <c r="V1562" s="13" t="str">
        <f>IFERROR(SMALL(Zoznam!O:O,ROW()-3),"")</f>
        <v/>
      </c>
    </row>
    <row r="1563" spans="2:22" ht="15" x14ac:dyDescent="0.25">
      <c r="B1563" s="89" t="str">
        <f>IF($V1563="","",VLOOKUP($V1563,Zoznam!$O:$W,2,FALSE))</f>
        <v/>
      </c>
      <c r="C1563" s="89" t="str">
        <f>IF($V1563="","",VLOOKUP($V1563,Zoznam!$O:$W,3,FALSE))</f>
        <v/>
      </c>
      <c r="D1563" s="75" t="str">
        <f>IF($V1563="","",VLOOKUP($V1563,Zoznam!$O:$W,4,FALSE))</f>
        <v/>
      </c>
      <c r="E1563" s="75" t="str">
        <f>IF($V1563="","",VLOOKUP($V1563,Zoznam!$O:$W,5,FALSE))</f>
        <v/>
      </c>
      <c r="F1563" s="89" t="str">
        <f>IF($V1563="","",VLOOKUP($V1563,Zoznam!$O:$W,6,FALSE))</f>
        <v/>
      </c>
      <c r="G1563" s="90" t="str">
        <f>IF($V1563="","",VLOOKUP($V1563,Zoznam!$O:$W,7,FALSE))</f>
        <v/>
      </c>
      <c r="H1563" s="91" t="str">
        <f>IF($V1563="","",VLOOKUP($V1563,Zoznam!$O:$W,8,FALSE))</f>
        <v/>
      </c>
      <c r="I1563" s="123" t="str">
        <f>IF($V1563="","",VLOOKUP($V1563,Zoznam!$O:$W,9,FALSE))</f>
        <v/>
      </c>
      <c r="J1563" s="123" t="str">
        <f t="shared" si="120"/>
        <v/>
      </c>
      <c r="K1563" s="90" t="str">
        <f t="shared" si="121"/>
        <v/>
      </c>
      <c r="L1563" s="90" t="str">
        <f t="shared" si="122"/>
        <v/>
      </c>
      <c r="M1563" s="90" t="str">
        <f>IF($I1563="","",IF(C1563=" ",SUMIFS($M:$M,$C:$C,RIGHT($D1563,6)),IF(C1563="  ",SUMIFS($M:$M,$C:$C," "),ROUNDUP(I1563*VLOOKUP(C1563,Aktivity!$C$6:$R$25,8,FALSE),2))))</f>
        <v/>
      </c>
      <c r="N1563" s="90" t="str">
        <f>IF($I1563="","",IF(C1563=" ",SUMIFS($N:$N,$C:$C,RIGHT($D1563,6)),IF(C1563="  ",SUMIFS($N:$N,$C:$C," "),ROUNDDOWN(M1563*VLOOKUP(C1563,Aktivity!$C$6:$R$25,10,FALSE),2))))</f>
        <v/>
      </c>
      <c r="O1563" s="90" t="str">
        <f>IF($I1563="","",IF(C1563=" ",SUMIFS($O:$O,$C:$C,RIGHT($D1563,6)),IF(C1563="  ",SUMIFS($O:$O,$C:$C," "),ROUNDDOWN(I1563*VLOOKUP(C1563,Aktivity!$C$6:$R$25,12,FALSE),2))))</f>
        <v/>
      </c>
      <c r="P1563" s="90" t="str">
        <f t="shared" si="123"/>
        <v/>
      </c>
      <c r="Q1563" s="90" t="str">
        <f>IF($I1563="","",IF(C1563=" ",SUMIFS($Q:$Q,$C:$C,RIGHT($D1563,6)),IF(C1563="  ",SUMIFS($Q:$Q,$C:$C," "),ROUNDDOWN(I1563*VLOOKUP(C1563,Aktivity!$C$6:$R$25,9,FALSE),2))))</f>
        <v/>
      </c>
      <c r="R1563" s="90" t="str">
        <f>IF($I1563="","",IF(C1563=" ",SUMIFS($R:$R,$C:$C,RIGHT($D1563,6)),IF(C1563="  ",SUMIFS($R:$R,$C:$C," "),ROUNDDOWN(Q1563*VLOOKUP(C1563,Aktivity!$C$6:$R$25,10,FALSE),2))))</f>
        <v/>
      </c>
      <c r="S1563" s="90" t="str">
        <f>IF($I1563="","",IF(C1563=" ",SUMIFS($S:$S,$C:$C,RIGHT($D1563,6)),IF(C1563="  ",SUMIFS($S:$S,$C:$C," "),ROUNDDOWN(I1563*VLOOKUP(C1563,Aktivity!$C$6:$R$25,13,FALSE),2))))</f>
        <v/>
      </c>
      <c r="T1563" s="90" t="str">
        <f t="shared" si="124"/>
        <v/>
      </c>
      <c r="V1563" s="13" t="str">
        <f>IFERROR(SMALL(Zoznam!O:O,ROW()-3),"")</f>
        <v/>
      </c>
    </row>
    <row r="1564" spans="2:22" ht="15" x14ac:dyDescent="0.25">
      <c r="B1564" s="89" t="str">
        <f>IF($V1564="","",VLOOKUP($V1564,Zoznam!$O:$W,2,FALSE))</f>
        <v/>
      </c>
      <c r="C1564" s="89" t="str">
        <f>IF($V1564="","",VLOOKUP($V1564,Zoznam!$O:$W,3,FALSE))</f>
        <v/>
      </c>
      <c r="D1564" s="75" t="str">
        <f>IF($V1564="","",VLOOKUP($V1564,Zoznam!$O:$W,4,FALSE))</f>
        <v/>
      </c>
      <c r="E1564" s="75" t="str">
        <f>IF($V1564="","",VLOOKUP($V1564,Zoznam!$O:$W,5,FALSE))</f>
        <v/>
      </c>
      <c r="F1564" s="89" t="str">
        <f>IF($V1564="","",VLOOKUP($V1564,Zoznam!$O:$W,6,FALSE))</f>
        <v/>
      </c>
      <c r="G1564" s="90" t="str">
        <f>IF($V1564="","",VLOOKUP($V1564,Zoznam!$O:$W,7,FALSE))</f>
        <v/>
      </c>
      <c r="H1564" s="91" t="str">
        <f>IF($V1564="","",VLOOKUP($V1564,Zoznam!$O:$W,8,FALSE))</f>
        <v/>
      </c>
      <c r="I1564" s="123" t="str">
        <f>IF($V1564="","",VLOOKUP($V1564,Zoznam!$O:$W,9,FALSE))</f>
        <v/>
      </c>
      <c r="J1564" s="123" t="str">
        <f t="shared" si="120"/>
        <v/>
      </c>
      <c r="K1564" s="90" t="str">
        <f t="shared" si="121"/>
        <v/>
      </c>
      <c r="L1564" s="90" t="str">
        <f t="shared" si="122"/>
        <v/>
      </c>
      <c r="M1564" s="90" t="str">
        <f>IF($I1564="","",IF(C1564=" ",SUMIFS($M:$M,$C:$C,RIGHT($D1564,6)),IF(C1564="  ",SUMIFS($M:$M,$C:$C," "),ROUNDUP(I1564*VLOOKUP(C1564,Aktivity!$C$6:$R$25,8,FALSE),2))))</f>
        <v/>
      </c>
      <c r="N1564" s="90" t="str">
        <f>IF($I1564="","",IF(C1564=" ",SUMIFS($N:$N,$C:$C,RIGHT($D1564,6)),IF(C1564="  ",SUMIFS($N:$N,$C:$C," "),ROUNDDOWN(M1564*VLOOKUP(C1564,Aktivity!$C$6:$R$25,10,FALSE),2))))</f>
        <v/>
      </c>
      <c r="O1564" s="90" t="str">
        <f>IF($I1564="","",IF(C1564=" ",SUMIFS($O:$O,$C:$C,RIGHT($D1564,6)),IF(C1564="  ",SUMIFS($O:$O,$C:$C," "),ROUNDDOWN(I1564*VLOOKUP(C1564,Aktivity!$C$6:$R$25,12,FALSE),2))))</f>
        <v/>
      </c>
      <c r="P1564" s="90" t="str">
        <f t="shared" si="123"/>
        <v/>
      </c>
      <c r="Q1564" s="90" t="str">
        <f>IF($I1564="","",IF(C1564=" ",SUMIFS($Q:$Q,$C:$C,RIGHT($D1564,6)),IF(C1564="  ",SUMIFS($Q:$Q,$C:$C," "),ROUNDDOWN(I1564*VLOOKUP(C1564,Aktivity!$C$6:$R$25,9,FALSE),2))))</f>
        <v/>
      </c>
      <c r="R1564" s="90" t="str">
        <f>IF($I1564="","",IF(C1564=" ",SUMIFS($R:$R,$C:$C,RIGHT($D1564,6)),IF(C1564="  ",SUMIFS($R:$R,$C:$C," "),ROUNDDOWN(Q1564*VLOOKUP(C1564,Aktivity!$C$6:$R$25,10,FALSE),2))))</f>
        <v/>
      </c>
      <c r="S1564" s="90" t="str">
        <f>IF($I1564="","",IF(C1564=" ",SUMIFS($S:$S,$C:$C,RIGHT($D1564,6)),IF(C1564="  ",SUMIFS($S:$S,$C:$C," "),ROUNDDOWN(I1564*VLOOKUP(C1564,Aktivity!$C$6:$R$25,13,FALSE),2))))</f>
        <v/>
      </c>
      <c r="T1564" s="90" t="str">
        <f t="shared" si="124"/>
        <v/>
      </c>
      <c r="V1564" s="13" t="str">
        <f>IFERROR(SMALL(Zoznam!O:O,ROW()-3),"")</f>
        <v/>
      </c>
    </row>
    <row r="1565" spans="2:22" ht="15" x14ac:dyDescent="0.25">
      <c r="B1565" s="89" t="str">
        <f>IF($V1565="","",VLOOKUP($V1565,Zoznam!$O:$W,2,FALSE))</f>
        <v/>
      </c>
      <c r="C1565" s="89" t="str">
        <f>IF($V1565="","",VLOOKUP($V1565,Zoznam!$O:$W,3,FALSE))</f>
        <v/>
      </c>
      <c r="D1565" s="75" t="str">
        <f>IF($V1565="","",VLOOKUP($V1565,Zoznam!$O:$W,4,FALSE))</f>
        <v/>
      </c>
      <c r="E1565" s="75" t="str">
        <f>IF($V1565="","",VLOOKUP($V1565,Zoznam!$O:$W,5,FALSE))</f>
        <v/>
      </c>
      <c r="F1565" s="89" t="str">
        <f>IF($V1565="","",VLOOKUP($V1565,Zoznam!$O:$W,6,FALSE))</f>
        <v/>
      </c>
      <c r="G1565" s="90" t="str">
        <f>IF($V1565="","",VLOOKUP($V1565,Zoznam!$O:$W,7,FALSE))</f>
        <v/>
      </c>
      <c r="H1565" s="91" t="str">
        <f>IF($V1565="","",VLOOKUP($V1565,Zoznam!$O:$W,8,FALSE))</f>
        <v/>
      </c>
      <c r="I1565" s="123" t="str">
        <f>IF($V1565="","",VLOOKUP($V1565,Zoznam!$O:$W,9,FALSE))</f>
        <v/>
      </c>
      <c r="J1565" s="123" t="str">
        <f t="shared" si="120"/>
        <v/>
      </c>
      <c r="K1565" s="90" t="str">
        <f t="shared" si="121"/>
        <v/>
      </c>
      <c r="L1565" s="90" t="str">
        <f t="shared" si="122"/>
        <v/>
      </c>
      <c r="M1565" s="90" t="str">
        <f>IF($I1565="","",IF(C1565=" ",SUMIFS($M:$M,$C:$C,RIGHT($D1565,6)),IF(C1565="  ",SUMIFS($M:$M,$C:$C," "),ROUNDUP(I1565*VLOOKUP(C1565,Aktivity!$C$6:$R$25,8,FALSE),2))))</f>
        <v/>
      </c>
      <c r="N1565" s="90" t="str">
        <f>IF($I1565="","",IF(C1565=" ",SUMIFS($N:$N,$C:$C,RIGHT($D1565,6)),IF(C1565="  ",SUMIFS($N:$N,$C:$C," "),ROUNDDOWN(M1565*VLOOKUP(C1565,Aktivity!$C$6:$R$25,10,FALSE),2))))</f>
        <v/>
      </c>
      <c r="O1565" s="90" t="str">
        <f>IF($I1565="","",IF(C1565=" ",SUMIFS($O:$O,$C:$C,RIGHT($D1565,6)),IF(C1565="  ",SUMIFS($O:$O,$C:$C," "),ROUNDDOWN(I1565*VLOOKUP(C1565,Aktivity!$C$6:$R$25,12,FALSE),2))))</f>
        <v/>
      </c>
      <c r="P1565" s="90" t="str">
        <f t="shared" si="123"/>
        <v/>
      </c>
      <c r="Q1565" s="90" t="str">
        <f>IF($I1565="","",IF(C1565=" ",SUMIFS($Q:$Q,$C:$C,RIGHT($D1565,6)),IF(C1565="  ",SUMIFS($Q:$Q,$C:$C," "),ROUNDDOWN(I1565*VLOOKUP(C1565,Aktivity!$C$6:$R$25,9,FALSE),2))))</f>
        <v/>
      </c>
      <c r="R1565" s="90" t="str">
        <f>IF($I1565="","",IF(C1565=" ",SUMIFS($R:$R,$C:$C,RIGHT($D1565,6)),IF(C1565="  ",SUMIFS($R:$R,$C:$C," "),ROUNDDOWN(Q1565*VLOOKUP(C1565,Aktivity!$C$6:$R$25,10,FALSE),2))))</f>
        <v/>
      </c>
      <c r="S1565" s="90" t="str">
        <f>IF($I1565="","",IF(C1565=" ",SUMIFS($S:$S,$C:$C,RIGHT($D1565,6)),IF(C1565="  ",SUMIFS($S:$S,$C:$C," "),ROUNDDOWN(I1565*VLOOKUP(C1565,Aktivity!$C$6:$R$25,13,FALSE),2))))</f>
        <v/>
      </c>
      <c r="T1565" s="90" t="str">
        <f t="shared" si="124"/>
        <v/>
      </c>
      <c r="V1565" s="13" t="str">
        <f>IFERROR(SMALL(Zoznam!O:O,ROW()-3),"")</f>
        <v/>
      </c>
    </row>
    <row r="1566" spans="2:22" ht="15" x14ac:dyDescent="0.25">
      <c r="B1566" s="89" t="str">
        <f>IF($V1566="","",VLOOKUP($V1566,Zoznam!$O:$W,2,FALSE))</f>
        <v/>
      </c>
      <c r="C1566" s="89" t="str">
        <f>IF($V1566="","",VLOOKUP($V1566,Zoznam!$O:$W,3,FALSE))</f>
        <v/>
      </c>
      <c r="D1566" s="75" t="str">
        <f>IF($V1566="","",VLOOKUP($V1566,Zoznam!$O:$W,4,FALSE))</f>
        <v/>
      </c>
      <c r="E1566" s="75" t="str">
        <f>IF($V1566="","",VLOOKUP($V1566,Zoznam!$O:$W,5,FALSE))</f>
        <v/>
      </c>
      <c r="F1566" s="89" t="str">
        <f>IF($V1566="","",VLOOKUP($V1566,Zoznam!$O:$W,6,FALSE))</f>
        <v/>
      </c>
      <c r="G1566" s="90" t="str">
        <f>IF($V1566="","",VLOOKUP($V1566,Zoznam!$O:$W,7,FALSE))</f>
        <v/>
      </c>
      <c r="H1566" s="91" t="str">
        <f>IF($V1566="","",VLOOKUP($V1566,Zoznam!$O:$W,8,FALSE))</f>
        <v/>
      </c>
      <c r="I1566" s="123" t="str">
        <f>IF($V1566="","",VLOOKUP($V1566,Zoznam!$O:$W,9,FALSE))</f>
        <v/>
      </c>
      <c r="J1566" s="123" t="str">
        <f t="shared" si="120"/>
        <v/>
      </c>
      <c r="K1566" s="90" t="str">
        <f t="shared" si="121"/>
        <v/>
      </c>
      <c r="L1566" s="90" t="str">
        <f t="shared" si="122"/>
        <v/>
      </c>
      <c r="M1566" s="90" t="str">
        <f>IF($I1566="","",IF(C1566=" ",SUMIFS($M:$M,$C:$C,RIGHT($D1566,6)),IF(C1566="  ",SUMIFS($M:$M,$C:$C," "),ROUNDUP(I1566*VLOOKUP(C1566,Aktivity!$C$6:$R$25,8,FALSE),2))))</f>
        <v/>
      </c>
      <c r="N1566" s="90" t="str">
        <f>IF($I1566="","",IF(C1566=" ",SUMIFS($N:$N,$C:$C,RIGHT($D1566,6)),IF(C1566="  ",SUMIFS($N:$N,$C:$C," "),ROUNDDOWN(M1566*VLOOKUP(C1566,Aktivity!$C$6:$R$25,10,FALSE),2))))</f>
        <v/>
      </c>
      <c r="O1566" s="90" t="str">
        <f>IF($I1566="","",IF(C1566=" ",SUMIFS($O:$O,$C:$C,RIGHT($D1566,6)),IF(C1566="  ",SUMIFS($O:$O,$C:$C," "),ROUNDDOWN(I1566*VLOOKUP(C1566,Aktivity!$C$6:$R$25,12,FALSE),2))))</f>
        <v/>
      </c>
      <c r="P1566" s="90" t="str">
        <f t="shared" si="123"/>
        <v/>
      </c>
      <c r="Q1566" s="90" t="str">
        <f>IF($I1566="","",IF(C1566=" ",SUMIFS($Q:$Q,$C:$C,RIGHT($D1566,6)),IF(C1566="  ",SUMIFS($Q:$Q,$C:$C," "),ROUNDDOWN(I1566*VLOOKUP(C1566,Aktivity!$C$6:$R$25,9,FALSE),2))))</f>
        <v/>
      </c>
      <c r="R1566" s="90" t="str">
        <f>IF($I1566="","",IF(C1566=" ",SUMIFS($R:$R,$C:$C,RIGHT($D1566,6)),IF(C1566="  ",SUMIFS($R:$R,$C:$C," "),ROUNDDOWN(Q1566*VLOOKUP(C1566,Aktivity!$C$6:$R$25,10,FALSE),2))))</f>
        <v/>
      </c>
      <c r="S1566" s="90" t="str">
        <f>IF($I1566="","",IF(C1566=" ",SUMIFS($S:$S,$C:$C,RIGHT($D1566,6)),IF(C1566="  ",SUMIFS($S:$S,$C:$C," "),ROUNDDOWN(I1566*VLOOKUP(C1566,Aktivity!$C$6:$R$25,13,FALSE),2))))</f>
        <v/>
      </c>
      <c r="T1566" s="90" t="str">
        <f t="shared" si="124"/>
        <v/>
      </c>
      <c r="V1566" s="13" t="str">
        <f>IFERROR(SMALL(Zoznam!O:O,ROW()-3),"")</f>
        <v/>
      </c>
    </row>
    <row r="1567" spans="2:22" ht="15" x14ac:dyDescent="0.25">
      <c r="B1567" s="89" t="str">
        <f>IF($V1567="","",VLOOKUP($V1567,Zoznam!$O:$W,2,FALSE))</f>
        <v/>
      </c>
      <c r="C1567" s="89" t="str">
        <f>IF($V1567="","",VLOOKUP($V1567,Zoznam!$O:$W,3,FALSE))</f>
        <v/>
      </c>
      <c r="D1567" s="75" t="str">
        <f>IF($V1567="","",VLOOKUP($V1567,Zoznam!$O:$W,4,FALSE))</f>
        <v/>
      </c>
      <c r="E1567" s="75" t="str">
        <f>IF($V1567="","",VLOOKUP($V1567,Zoznam!$O:$W,5,FALSE))</f>
        <v/>
      </c>
      <c r="F1567" s="89" t="str">
        <f>IF($V1567="","",VLOOKUP($V1567,Zoznam!$O:$W,6,FALSE))</f>
        <v/>
      </c>
      <c r="G1567" s="90" t="str">
        <f>IF($V1567="","",VLOOKUP($V1567,Zoznam!$O:$W,7,FALSE))</f>
        <v/>
      </c>
      <c r="H1567" s="91" t="str">
        <f>IF($V1567="","",VLOOKUP($V1567,Zoznam!$O:$W,8,FALSE))</f>
        <v/>
      </c>
      <c r="I1567" s="123" t="str">
        <f>IF($V1567="","",VLOOKUP($V1567,Zoznam!$O:$W,9,FALSE))</f>
        <v/>
      </c>
      <c r="J1567" s="123" t="str">
        <f t="shared" si="120"/>
        <v/>
      </c>
      <c r="K1567" s="90" t="str">
        <f t="shared" si="121"/>
        <v/>
      </c>
      <c r="L1567" s="90" t="str">
        <f t="shared" si="122"/>
        <v/>
      </c>
      <c r="M1567" s="90" t="str">
        <f>IF($I1567="","",IF(C1567=" ",SUMIFS($M:$M,$C:$C,RIGHT($D1567,6)),IF(C1567="  ",SUMIFS($M:$M,$C:$C," "),ROUNDUP(I1567*VLOOKUP(C1567,Aktivity!$C$6:$R$25,8,FALSE),2))))</f>
        <v/>
      </c>
      <c r="N1567" s="90" t="str">
        <f>IF($I1567="","",IF(C1567=" ",SUMIFS($N:$N,$C:$C,RIGHT($D1567,6)),IF(C1567="  ",SUMIFS($N:$N,$C:$C," "),ROUNDDOWN(M1567*VLOOKUP(C1567,Aktivity!$C$6:$R$25,10,FALSE),2))))</f>
        <v/>
      </c>
      <c r="O1567" s="90" t="str">
        <f>IF($I1567="","",IF(C1567=" ",SUMIFS($O:$O,$C:$C,RIGHT($D1567,6)),IF(C1567="  ",SUMIFS($O:$O,$C:$C," "),ROUNDDOWN(I1567*VLOOKUP(C1567,Aktivity!$C$6:$R$25,12,FALSE),2))))</f>
        <v/>
      </c>
      <c r="P1567" s="90" t="str">
        <f t="shared" si="123"/>
        <v/>
      </c>
      <c r="Q1567" s="90" t="str">
        <f>IF($I1567="","",IF(C1567=" ",SUMIFS($Q:$Q,$C:$C,RIGHT($D1567,6)),IF(C1567="  ",SUMIFS($Q:$Q,$C:$C," "),ROUNDDOWN(I1567*VLOOKUP(C1567,Aktivity!$C$6:$R$25,9,FALSE),2))))</f>
        <v/>
      </c>
      <c r="R1567" s="90" t="str">
        <f>IF($I1567="","",IF(C1567=" ",SUMIFS($R:$R,$C:$C,RIGHT($D1567,6)),IF(C1567="  ",SUMIFS($R:$R,$C:$C," "),ROUNDDOWN(Q1567*VLOOKUP(C1567,Aktivity!$C$6:$R$25,10,FALSE),2))))</f>
        <v/>
      </c>
      <c r="S1567" s="90" t="str">
        <f>IF($I1567="","",IF(C1567=" ",SUMIFS($S:$S,$C:$C,RIGHT($D1567,6)),IF(C1567="  ",SUMIFS($S:$S,$C:$C," "),ROUNDDOWN(I1567*VLOOKUP(C1567,Aktivity!$C$6:$R$25,13,FALSE),2))))</f>
        <v/>
      </c>
      <c r="T1567" s="90" t="str">
        <f t="shared" si="124"/>
        <v/>
      </c>
      <c r="V1567" s="13" t="str">
        <f>IFERROR(SMALL(Zoznam!O:O,ROW()-3),"")</f>
        <v/>
      </c>
    </row>
    <row r="1568" spans="2:22" ht="15" x14ac:dyDescent="0.25">
      <c r="B1568" s="89" t="str">
        <f>IF($V1568="","",VLOOKUP($V1568,Zoznam!$O:$W,2,FALSE))</f>
        <v/>
      </c>
      <c r="C1568" s="89" t="str">
        <f>IF($V1568="","",VLOOKUP($V1568,Zoznam!$O:$W,3,FALSE))</f>
        <v/>
      </c>
      <c r="D1568" s="75" t="str">
        <f>IF($V1568="","",VLOOKUP($V1568,Zoznam!$O:$W,4,FALSE))</f>
        <v/>
      </c>
      <c r="E1568" s="75" t="str">
        <f>IF($V1568="","",VLOOKUP($V1568,Zoznam!$O:$W,5,FALSE))</f>
        <v/>
      </c>
      <c r="F1568" s="89" t="str">
        <f>IF($V1568="","",VLOOKUP($V1568,Zoznam!$O:$W,6,FALSE))</f>
        <v/>
      </c>
      <c r="G1568" s="90" t="str">
        <f>IF($V1568="","",VLOOKUP($V1568,Zoznam!$O:$W,7,FALSE))</f>
        <v/>
      </c>
      <c r="H1568" s="91" t="str">
        <f>IF($V1568="","",VLOOKUP($V1568,Zoznam!$O:$W,8,FALSE))</f>
        <v/>
      </c>
      <c r="I1568" s="123" t="str">
        <f>IF($V1568="","",VLOOKUP($V1568,Zoznam!$O:$W,9,FALSE))</f>
        <v/>
      </c>
      <c r="J1568" s="123" t="str">
        <f t="shared" si="120"/>
        <v/>
      </c>
      <c r="K1568" s="90" t="str">
        <f t="shared" si="121"/>
        <v/>
      </c>
      <c r="L1568" s="90" t="str">
        <f t="shared" si="122"/>
        <v/>
      </c>
      <c r="M1568" s="90" t="str">
        <f>IF($I1568="","",IF(C1568=" ",SUMIFS($M:$M,$C:$C,RIGHT($D1568,6)),IF(C1568="  ",SUMIFS($M:$M,$C:$C," "),ROUNDUP(I1568*VLOOKUP(C1568,Aktivity!$C$6:$R$25,8,FALSE),2))))</f>
        <v/>
      </c>
      <c r="N1568" s="90" t="str">
        <f>IF($I1568="","",IF(C1568=" ",SUMIFS($N:$N,$C:$C,RIGHT($D1568,6)),IF(C1568="  ",SUMIFS($N:$N,$C:$C," "),ROUNDDOWN(M1568*VLOOKUP(C1568,Aktivity!$C$6:$R$25,10,FALSE),2))))</f>
        <v/>
      </c>
      <c r="O1568" s="90" t="str">
        <f>IF($I1568="","",IF(C1568=" ",SUMIFS($O:$O,$C:$C,RIGHT($D1568,6)),IF(C1568="  ",SUMIFS($O:$O,$C:$C," "),ROUNDDOWN(I1568*VLOOKUP(C1568,Aktivity!$C$6:$R$25,12,FALSE),2))))</f>
        <v/>
      </c>
      <c r="P1568" s="90" t="str">
        <f t="shared" si="123"/>
        <v/>
      </c>
      <c r="Q1568" s="90" t="str">
        <f>IF($I1568="","",IF(C1568=" ",SUMIFS($Q:$Q,$C:$C,RIGHT($D1568,6)),IF(C1568="  ",SUMIFS($Q:$Q,$C:$C," "),ROUNDDOWN(I1568*VLOOKUP(C1568,Aktivity!$C$6:$R$25,9,FALSE),2))))</f>
        <v/>
      </c>
      <c r="R1568" s="90" t="str">
        <f>IF($I1568="","",IF(C1568=" ",SUMIFS($R:$R,$C:$C,RIGHT($D1568,6)),IF(C1568="  ",SUMIFS($R:$R,$C:$C," "),ROUNDDOWN(Q1568*VLOOKUP(C1568,Aktivity!$C$6:$R$25,10,FALSE),2))))</f>
        <v/>
      </c>
      <c r="S1568" s="90" t="str">
        <f>IF($I1568="","",IF(C1568=" ",SUMIFS($S:$S,$C:$C,RIGHT($D1568,6)),IF(C1568="  ",SUMIFS($S:$S,$C:$C," "),ROUNDDOWN(I1568*VLOOKUP(C1568,Aktivity!$C$6:$R$25,13,FALSE),2))))</f>
        <v/>
      </c>
      <c r="T1568" s="90" t="str">
        <f t="shared" si="124"/>
        <v/>
      </c>
      <c r="V1568" s="13" t="str">
        <f>IFERROR(SMALL(Zoznam!O:O,ROW()-3),"")</f>
        <v/>
      </c>
    </row>
    <row r="1569" spans="2:22" ht="15" x14ac:dyDescent="0.25">
      <c r="B1569" s="89" t="str">
        <f>IF($V1569="","",VLOOKUP($V1569,Zoznam!$O:$W,2,FALSE))</f>
        <v/>
      </c>
      <c r="C1569" s="89" t="str">
        <f>IF($V1569="","",VLOOKUP($V1569,Zoznam!$O:$W,3,FALSE))</f>
        <v/>
      </c>
      <c r="D1569" s="75" t="str">
        <f>IF($V1569="","",VLOOKUP($V1569,Zoznam!$O:$W,4,FALSE))</f>
        <v/>
      </c>
      <c r="E1569" s="75" t="str">
        <f>IF($V1569="","",VLOOKUP($V1569,Zoznam!$O:$W,5,FALSE))</f>
        <v/>
      </c>
      <c r="F1569" s="89" t="str">
        <f>IF($V1569="","",VLOOKUP($V1569,Zoznam!$O:$W,6,FALSE))</f>
        <v/>
      </c>
      <c r="G1569" s="90" t="str">
        <f>IF($V1569="","",VLOOKUP($V1569,Zoznam!$O:$W,7,FALSE))</f>
        <v/>
      </c>
      <c r="H1569" s="91" t="str">
        <f>IF($V1569="","",VLOOKUP($V1569,Zoznam!$O:$W,8,FALSE))</f>
        <v/>
      </c>
      <c r="I1569" s="123" t="str">
        <f>IF($V1569="","",VLOOKUP($V1569,Zoznam!$O:$W,9,FALSE))</f>
        <v/>
      </c>
      <c r="J1569" s="123" t="str">
        <f t="shared" si="120"/>
        <v/>
      </c>
      <c r="K1569" s="90" t="str">
        <f t="shared" si="121"/>
        <v/>
      </c>
      <c r="L1569" s="90" t="str">
        <f t="shared" si="122"/>
        <v/>
      </c>
      <c r="M1569" s="90" t="str">
        <f>IF($I1569="","",IF(C1569=" ",SUMIFS($M:$M,$C:$C,RIGHT($D1569,6)),IF(C1569="  ",SUMIFS($M:$M,$C:$C," "),ROUNDUP(I1569*VLOOKUP(C1569,Aktivity!$C$6:$R$25,8,FALSE),2))))</f>
        <v/>
      </c>
      <c r="N1569" s="90" t="str">
        <f>IF($I1569="","",IF(C1569=" ",SUMIFS($N:$N,$C:$C,RIGHT($D1569,6)),IF(C1569="  ",SUMIFS($N:$N,$C:$C," "),ROUNDDOWN(M1569*VLOOKUP(C1569,Aktivity!$C$6:$R$25,10,FALSE),2))))</f>
        <v/>
      </c>
      <c r="O1569" s="90" t="str">
        <f>IF($I1569="","",IF(C1569=" ",SUMIFS($O:$O,$C:$C,RIGHT($D1569,6)),IF(C1569="  ",SUMIFS($O:$O,$C:$C," "),ROUNDDOWN(I1569*VLOOKUP(C1569,Aktivity!$C$6:$R$25,12,FALSE),2))))</f>
        <v/>
      </c>
      <c r="P1569" s="90" t="str">
        <f t="shared" si="123"/>
        <v/>
      </c>
      <c r="Q1569" s="90" t="str">
        <f>IF($I1569="","",IF(C1569=" ",SUMIFS($Q:$Q,$C:$C,RIGHT($D1569,6)),IF(C1569="  ",SUMIFS($Q:$Q,$C:$C," "),ROUNDDOWN(I1569*VLOOKUP(C1569,Aktivity!$C$6:$R$25,9,FALSE),2))))</f>
        <v/>
      </c>
      <c r="R1569" s="90" t="str">
        <f>IF($I1569="","",IF(C1569=" ",SUMIFS($R:$R,$C:$C,RIGHT($D1569,6)),IF(C1569="  ",SUMIFS($R:$R,$C:$C," "),ROUNDDOWN(Q1569*VLOOKUP(C1569,Aktivity!$C$6:$R$25,10,FALSE),2))))</f>
        <v/>
      </c>
      <c r="S1569" s="90" t="str">
        <f>IF($I1569="","",IF(C1569=" ",SUMIFS($S:$S,$C:$C,RIGHT($D1569,6)),IF(C1569="  ",SUMIFS($S:$S,$C:$C," "),ROUNDDOWN(I1569*VLOOKUP(C1569,Aktivity!$C$6:$R$25,13,FALSE),2))))</f>
        <v/>
      </c>
      <c r="T1569" s="90" t="str">
        <f t="shared" si="124"/>
        <v/>
      </c>
      <c r="V1569" s="13" t="str">
        <f>IFERROR(SMALL(Zoznam!O:O,ROW()-3),"")</f>
        <v/>
      </c>
    </row>
    <row r="1570" spans="2:22" ht="15" x14ac:dyDescent="0.25">
      <c r="B1570" s="89" t="str">
        <f>IF($V1570="","",VLOOKUP($V1570,Zoznam!$O:$W,2,FALSE))</f>
        <v/>
      </c>
      <c r="C1570" s="89" t="str">
        <f>IF($V1570="","",VLOOKUP($V1570,Zoznam!$O:$W,3,FALSE))</f>
        <v/>
      </c>
      <c r="D1570" s="75" t="str">
        <f>IF($V1570="","",VLOOKUP($V1570,Zoznam!$O:$W,4,FALSE))</f>
        <v/>
      </c>
      <c r="E1570" s="75" t="str">
        <f>IF($V1570="","",VLOOKUP($V1570,Zoznam!$O:$W,5,FALSE))</f>
        <v/>
      </c>
      <c r="F1570" s="89" t="str">
        <f>IF($V1570="","",VLOOKUP($V1570,Zoznam!$O:$W,6,FALSE))</f>
        <v/>
      </c>
      <c r="G1570" s="90" t="str">
        <f>IF($V1570="","",VLOOKUP($V1570,Zoznam!$O:$W,7,FALSE))</f>
        <v/>
      </c>
      <c r="H1570" s="91" t="str">
        <f>IF($V1570="","",VLOOKUP($V1570,Zoznam!$O:$W,8,FALSE))</f>
        <v/>
      </c>
      <c r="I1570" s="123" t="str">
        <f>IF($V1570="","",VLOOKUP($V1570,Zoznam!$O:$W,9,FALSE))</f>
        <v/>
      </c>
      <c r="J1570" s="123" t="str">
        <f t="shared" si="120"/>
        <v/>
      </c>
      <c r="K1570" s="90" t="str">
        <f t="shared" si="121"/>
        <v/>
      </c>
      <c r="L1570" s="90" t="str">
        <f t="shared" si="122"/>
        <v/>
      </c>
      <c r="M1570" s="90" t="str">
        <f>IF($I1570="","",IF(C1570=" ",SUMIFS($M:$M,$C:$C,RIGHT($D1570,6)),IF(C1570="  ",SUMIFS($M:$M,$C:$C," "),ROUNDUP(I1570*VLOOKUP(C1570,Aktivity!$C$6:$R$25,8,FALSE),2))))</f>
        <v/>
      </c>
      <c r="N1570" s="90" t="str">
        <f>IF($I1570="","",IF(C1570=" ",SUMIFS($N:$N,$C:$C,RIGHT($D1570,6)),IF(C1570="  ",SUMIFS($N:$N,$C:$C," "),ROUNDDOWN(M1570*VLOOKUP(C1570,Aktivity!$C$6:$R$25,10,FALSE),2))))</f>
        <v/>
      </c>
      <c r="O1570" s="90" t="str">
        <f>IF($I1570="","",IF(C1570=" ",SUMIFS($O:$O,$C:$C,RIGHT($D1570,6)),IF(C1570="  ",SUMIFS($O:$O,$C:$C," "),ROUNDDOWN(I1570*VLOOKUP(C1570,Aktivity!$C$6:$R$25,12,FALSE),2))))</f>
        <v/>
      </c>
      <c r="P1570" s="90" t="str">
        <f t="shared" si="123"/>
        <v/>
      </c>
      <c r="Q1570" s="90" t="str">
        <f>IF($I1570="","",IF(C1570=" ",SUMIFS($Q:$Q,$C:$C,RIGHT($D1570,6)),IF(C1570="  ",SUMIFS($Q:$Q,$C:$C," "),ROUNDDOWN(I1570*VLOOKUP(C1570,Aktivity!$C$6:$R$25,9,FALSE),2))))</f>
        <v/>
      </c>
      <c r="R1570" s="90" t="str">
        <f>IF($I1570="","",IF(C1570=" ",SUMIFS($R:$R,$C:$C,RIGHT($D1570,6)),IF(C1570="  ",SUMIFS($R:$R,$C:$C," "),ROUNDDOWN(Q1570*VLOOKUP(C1570,Aktivity!$C$6:$R$25,10,FALSE),2))))</f>
        <v/>
      </c>
      <c r="S1570" s="90" t="str">
        <f>IF($I1570="","",IF(C1570=" ",SUMIFS($S:$S,$C:$C,RIGHT($D1570,6)),IF(C1570="  ",SUMIFS($S:$S,$C:$C," "),ROUNDDOWN(I1570*VLOOKUP(C1570,Aktivity!$C$6:$R$25,13,FALSE),2))))</f>
        <v/>
      </c>
      <c r="T1570" s="90" t="str">
        <f t="shared" si="124"/>
        <v/>
      </c>
      <c r="V1570" s="13" t="str">
        <f>IFERROR(SMALL(Zoznam!O:O,ROW()-3),"")</f>
        <v/>
      </c>
    </row>
    <row r="1571" spans="2:22" ht="15" x14ac:dyDescent="0.25">
      <c r="B1571" s="89" t="str">
        <f>IF($V1571="","",VLOOKUP($V1571,Zoznam!$O:$W,2,FALSE))</f>
        <v/>
      </c>
      <c r="C1571" s="89" t="str">
        <f>IF($V1571="","",VLOOKUP($V1571,Zoznam!$O:$W,3,FALSE))</f>
        <v/>
      </c>
      <c r="D1571" s="75" t="str">
        <f>IF($V1571="","",VLOOKUP($V1571,Zoznam!$O:$W,4,FALSE))</f>
        <v/>
      </c>
      <c r="E1571" s="75" t="str">
        <f>IF($V1571="","",VLOOKUP($V1571,Zoznam!$O:$W,5,FALSE))</f>
        <v/>
      </c>
      <c r="F1571" s="89" t="str">
        <f>IF($V1571="","",VLOOKUP($V1571,Zoznam!$O:$W,6,FALSE))</f>
        <v/>
      </c>
      <c r="G1571" s="90" t="str">
        <f>IF($V1571="","",VLOOKUP($V1571,Zoznam!$O:$W,7,FALSE))</f>
        <v/>
      </c>
      <c r="H1571" s="91" t="str">
        <f>IF($V1571="","",VLOOKUP($V1571,Zoznam!$O:$W,8,FALSE))</f>
        <v/>
      </c>
      <c r="I1571" s="123" t="str">
        <f>IF($V1571="","",VLOOKUP($V1571,Zoznam!$O:$W,9,FALSE))</f>
        <v/>
      </c>
      <c r="J1571" s="123" t="str">
        <f t="shared" si="120"/>
        <v/>
      </c>
      <c r="K1571" s="90" t="str">
        <f t="shared" si="121"/>
        <v/>
      </c>
      <c r="L1571" s="90" t="str">
        <f t="shared" si="122"/>
        <v/>
      </c>
      <c r="M1571" s="90" t="str">
        <f>IF($I1571="","",IF(C1571=" ",SUMIFS($M:$M,$C:$C,RIGHT($D1571,6)),IF(C1571="  ",SUMIFS($M:$M,$C:$C," "),ROUNDUP(I1571*VLOOKUP(C1571,Aktivity!$C$6:$R$25,8,FALSE),2))))</f>
        <v/>
      </c>
      <c r="N1571" s="90" t="str">
        <f>IF($I1571="","",IF(C1571=" ",SUMIFS($N:$N,$C:$C,RIGHT($D1571,6)),IF(C1571="  ",SUMIFS($N:$N,$C:$C," "),ROUNDDOWN(M1571*VLOOKUP(C1571,Aktivity!$C$6:$R$25,10,FALSE),2))))</f>
        <v/>
      </c>
      <c r="O1571" s="90" t="str">
        <f>IF($I1571="","",IF(C1571=" ",SUMIFS($O:$O,$C:$C,RIGHT($D1571,6)),IF(C1571="  ",SUMIFS($O:$O,$C:$C," "),ROUNDDOWN(I1571*VLOOKUP(C1571,Aktivity!$C$6:$R$25,12,FALSE),2))))</f>
        <v/>
      </c>
      <c r="P1571" s="90" t="str">
        <f t="shared" si="123"/>
        <v/>
      </c>
      <c r="Q1571" s="90" t="str">
        <f>IF($I1571="","",IF(C1571=" ",SUMIFS($Q:$Q,$C:$C,RIGHT($D1571,6)),IF(C1571="  ",SUMIFS($Q:$Q,$C:$C," "),ROUNDDOWN(I1571*VLOOKUP(C1571,Aktivity!$C$6:$R$25,9,FALSE),2))))</f>
        <v/>
      </c>
      <c r="R1571" s="90" t="str">
        <f>IF($I1571="","",IF(C1571=" ",SUMIFS($R:$R,$C:$C,RIGHT($D1571,6)),IF(C1571="  ",SUMIFS($R:$R,$C:$C," "),ROUNDDOWN(Q1571*VLOOKUP(C1571,Aktivity!$C$6:$R$25,10,FALSE),2))))</f>
        <v/>
      </c>
      <c r="S1571" s="90" t="str">
        <f>IF($I1571="","",IF(C1571=" ",SUMIFS($S:$S,$C:$C,RIGHT($D1571,6)),IF(C1571="  ",SUMIFS($S:$S,$C:$C," "),ROUNDDOWN(I1571*VLOOKUP(C1571,Aktivity!$C$6:$R$25,13,FALSE),2))))</f>
        <v/>
      </c>
      <c r="T1571" s="90" t="str">
        <f t="shared" si="124"/>
        <v/>
      </c>
      <c r="V1571" s="13" t="str">
        <f>IFERROR(SMALL(Zoznam!O:O,ROW()-3),"")</f>
        <v/>
      </c>
    </row>
    <row r="1572" spans="2:22" ht="15" x14ac:dyDescent="0.25">
      <c r="B1572" s="89" t="str">
        <f>IF($V1572="","",VLOOKUP($V1572,Zoznam!$O:$W,2,FALSE))</f>
        <v/>
      </c>
      <c r="C1572" s="89" t="str">
        <f>IF($V1572="","",VLOOKUP($V1572,Zoznam!$O:$W,3,FALSE))</f>
        <v/>
      </c>
      <c r="D1572" s="75" t="str">
        <f>IF($V1572="","",VLOOKUP($V1572,Zoznam!$O:$W,4,FALSE))</f>
        <v/>
      </c>
      <c r="E1572" s="75" t="str">
        <f>IF($V1572="","",VLOOKUP($V1572,Zoznam!$O:$W,5,FALSE))</f>
        <v/>
      </c>
      <c r="F1572" s="89" t="str">
        <f>IF($V1572="","",VLOOKUP($V1572,Zoznam!$O:$W,6,FALSE))</f>
        <v/>
      </c>
      <c r="G1572" s="90" t="str">
        <f>IF($V1572="","",VLOOKUP($V1572,Zoznam!$O:$W,7,FALSE))</f>
        <v/>
      </c>
      <c r="H1572" s="91" t="str">
        <f>IF($V1572="","",VLOOKUP($V1572,Zoznam!$O:$W,8,FALSE))</f>
        <v/>
      </c>
      <c r="I1572" s="123" t="str">
        <f>IF($V1572="","",VLOOKUP($V1572,Zoznam!$O:$W,9,FALSE))</f>
        <v/>
      </c>
      <c r="J1572" s="123" t="str">
        <f t="shared" si="120"/>
        <v/>
      </c>
      <c r="K1572" s="90" t="str">
        <f t="shared" si="121"/>
        <v/>
      </c>
      <c r="L1572" s="90" t="str">
        <f t="shared" si="122"/>
        <v/>
      </c>
      <c r="M1572" s="90" t="str">
        <f>IF($I1572="","",IF(C1572=" ",SUMIFS($M:$M,$C:$C,RIGHT($D1572,6)),IF(C1572="  ",SUMIFS($M:$M,$C:$C," "),ROUNDUP(I1572*VLOOKUP(C1572,Aktivity!$C$6:$R$25,8,FALSE),2))))</f>
        <v/>
      </c>
      <c r="N1572" s="90" t="str">
        <f>IF($I1572="","",IF(C1572=" ",SUMIFS($N:$N,$C:$C,RIGHT($D1572,6)),IF(C1572="  ",SUMIFS($N:$N,$C:$C," "),ROUNDDOWN(M1572*VLOOKUP(C1572,Aktivity!$C$6:$R$25,10,FALSE),2))))</f>
        <v/>
      </c>
      <c r="O1572" s="90" t="str">
        <f>IF($I1572="","",IF(C1572=" ",SUMIFS($O:$O,$C:$C,RIGHT($D1572,6)),IF(C1572="  ",SUMIFS($O:$O,$C:$C," "),ROUNDDOWN(I1572*VLOOKUP(C1572,Aktivity!$C$6:$R$25,12,FALSE),2))))</f>
        <v/>
      </c>
      <c r="P1572" s="90" t="str">
        <f t="shared" si="123"/>
        <v/>
      </c>
      <c r="Q1572" s="90" t="str">
        <f>IF($I1572="","",IF(C1572=" ",SUMIFS($Q:$Q,$C:$C,RIGHT($D1572,6)),IF(C1572="  ",SUMIFS($Q:$Q,$C:$C," "),ROUNDDOWN(I1572*VLOOKUP(C1572,Aktivity!$C$6:$R$25,9,FALSE),2))))</f>
        <v/>
      </c>
      <c r="R1572" s="90" t="str">
        <f>IF($I1572="","",IF(C1572=" ",SUMIFS($R:$R,$C:$C,RIGHT($D1572,6)),IF(C1572="  ",SUMIFS($R:$R,$C:$C," "),ROUNDDOWN(Q1572*VLOOKUP(C1572,Aktivity!$C$6:$R$25,10,FALSE),2))))</f>
        <v/>
      </c>
      <c r="S1572" s="90" t="str">
        <f>IF($I1572="","",IF(C1572=" ",SUMIFS($S:$S,$C:$C,RIGHT($D1572,6)),IF(C1572="  ",SUMIFS($S:$S,$C:$C," "),ROUNDDOWN(I1572*VLOOKUP(C1572,Aktivity!$C$6:$R$25,13,FALSE),2))))</f>
        <v/>
      </c>
      <c r="T1572" s="90" t="str">
        <f t="shared" si="124"/>
        <v/>
      </c>
      <c r="V1572" s="13" t="str">
        <f>IFERROR(SMALL(Zoznam!O:O,ROW()-3),"")</f>
        <v/>
      </c>
    </row>
    <row r="1573" spans="2:22" ht="15" x14ac:dyDescent="0.25">
      <c r="B1573" s="89" t="str">
        <f>IF($V1573="","",VLOOKUP($V1573,Zoznam!$O:$W,2,FALSE))</f>
        <v/>
      </c>
      <c r="C1573" s="89" t="str">
        <f>IF($V1573="","",VLOOKUP($V1573,Zoznam!$O:$W,3,FALSE))</f>
        <v/>
      </c>
      <c r="D1573" s="75" t="str">
        <f>IF($V1573="","",VLOOKUP($V1573,Zoznam!$O:$W,4,FALSE))</f>
        <v/>
      </c>
      <c r="E1573" s="75" t="str">
        <f>IF($V1573="","",VLOOKUP($V1573,Zoznam!$O:$W,5,FALSE))</f>
        <v/>
      </c>
      <c r="F1573" s="89" t="str">
        <f>IF($V1573="","",VLOOKUP($V1573,Zoznam!$O:$W,6,FALSE))</f>
        <v/>
      </c>
      <c r="G1573" s="90" t="str">
        <f>IF($V1573="","",VLOOKUP($V1573,Zoznam!$O:$W,7,FALSE))</f>
        <v/>
      </c>
      <c r="H1573" s="91" t="str">
        <f>IF($V1573="","",VLOOKUP($V1573,Zoznam!$O:$W,8,FALSE))</f>
        <v/>
      </c>
      <c r="I1573" s="123" t="str">
        <f>IF($V1573="","",VLOOKUP($V1573,Zoznam!$O:$W,9,FALSE))</f>
        <v/>
      </c>
      <c r="J1573" s="123" t="str">
        <f t="shared" si="120"/>
        <v/>
      </c>
      <c r="K1573" s="90" t="str">
        <f t="shared" si="121"/>
        <v/>
      </c>
      <c r="L1573" s="90" t="str">
        <f t="shared" si="122"/>
        <v/>
      </c>
      <c r="M1573" s="90" t="str">
        <f>IF($I1573="","",IF(C1573=" ",SUMIFS($M:$M,$C:$C,RIGHT($D1573,6)),IF(C1573="  ",SUMIFS($M:$M,$C:$C," "),ROUNDUP(I1573*VLOOKUP(C1573,Aktivity!$C$6:$R$25,8,FALSE),2))))</f>
        <v/>
      </c>
      <c r="N1573" s="90" t="str">
        <f>IF($I1573="","",IF(C1573=" ",SUMIFS($N:$N,$C:$C,RIGHT($D1573,6)),IF(C1573="  ",SUMIFS($N:$N,$C:$C," "),ROUNDDOWN(M1573*VLOOKUP(C1573,Aktivity!$C$6:$R$25,10,FALSE),2))))</f>
        <v/>
      </c>
      <c r="O1573" s="90" t="str">
        <f>IF($I1573="","",IF(C1573=" ",SUMIFS($O:$O,$C:$C,RIGHT($D1573,6)),IF(C1573="  ",SUMIFS($O:$O,$C:$C," "),ROUNDDOWN(I1573*VLOOKUP(C1573,Aktivity!$C$6:$R$25,12,FALSE),2))))</f>
        <v/>
      </c>
      <c r="P1573" s="90" t="str">
        <f t="shared" si="123"/>
        <v/>
      </c>
      <c r="Q1573" s="90" t="str">
        <f>IF($I1573="","",IF(C1573=" ",SUMIFS($Q:$Q,$C:$C,RIGHT($D1573,6)),IF(C1573="  ",SUMIFS($Q:$Q,$C:$C," "),ROUNDDOWN(I1573*VLOOKUP(C1573,Aktivity!$C$6:$R$25,9,FALSE),2))))</f>
        <v/>
      </c>
      <c r="R1573" s="90" t="str">
        <f>IF($I1573="","",IF(C1573=" ",SUMIFS($R:$R,$C:$C,RIGHT($D1573,6)),IF(C1573="  ",SUMIFS($R:$R,$C:$C," "),ROUNDDOWN(Q1573*VLOOKUP(C1573,Aktivity!$C$6:$R$25,10,FALSE),2))))</f>
        <v/>
      </c>
      <c r="S1573" s="90" t="str">
        <f>IF($I1573="","",IF(C1573=" ",SUMIFS($S:$S,$C:$C,RIGHT($D1573,6)),IF(C1573="  ",SUMIFS($S:$S,$C:$C," "),ROUNDDOWN(I1573*VLOOKUP(C1573,Aktivity!$C$6:$R$25,13,FALSE),2))))</f>
        <v/>
      </c>
      <c r="T1573" s="90" t="str">
        <f t="shared" si="124"/>
        <v/>
      </c>
      <c r="V1573" s="13" t="str">
        <f>IFERROR(SMALL(Zoznam!O:O,ROW()-3),"")</f>
        <v/>
      </c>
    </row>
    <row r="1574" spans="2:22" ht="15" x14ac:dyDescent="0.25">
      <c r="B1574" s="89" t="str">
        <f>IF($V1574="","",VLOOKUP($V1574,Zoznam!$O:$W,2,FALSE))</f>
        <v/>
      </c>
      <c r="C1574" s="89" t="str">
        <f>IF($V1574="","",VLOOKUP($V1574,Zoznam!$O:$W,3,FALSE))</f>
        <v/>
      </c>
      <c r="D1574" s="75" t="str">
        <f>IF($V1574="","",VLOOKUP($V1574,Zoznam!$O:$W,4,FALSE))</f>
        <v/>
      </c>
      <c r="E1574" s="75" t="str">
        <f>IF($V1574="","",VLOOKUP($V1574,Zoznam!$O:$W,5,FALSE))</f>
        <v/>
      </c>
      <c r="F1574" s="89" t="str">
        <f>IF($V1574="","",VLOOKUP($V1574,Zoznam!$O:$W,6,FALSE))</f>
        <v/>
      </c>
      <c r="G1574" s="90" t="str">
        <f>IF($V1574="","",VLOOKUP($V1574,Zoznam!$O:$W,7,FALSE))</f>
        <v/>
      </c>
      <c r="H1574" s="91" t="str">
        <f>IF($V1574="","",VLOOKUP($V1574,Zoznam!$O:$W,8,FALSE))</f>
        <v/>
      </c>
      <c r="I1574" s="123" t="str">
        <f>IF($V1574="","",VLOOKUP($V1574,Zoznam!$O:$W,9,FALSE))</f>
        <v/>
      </c>
      <c r="J1574" s="123" t="str">
        <f t="shared" si="120"/>
        <v/>
      </c>
      <c r="K1574" s="90" t="str">
        <f t="shared" si="121"/>
        <v/>
      </c>
      <c r="L1574" s="90" t="str">
        <f t="shared" si="122"/>
        <v/>
      </c>
      <c r="M1574" s="90" t="str">
        <f>IF($I1574="","",IF(C1574=" ",SUMIFS($M:$M,$C:$C,RIGHT($D1574,6)),IF(C1574="  ",SUMIFS($M:$M,$C:$C," "),ROUNDUP(I1574*VLOOKUP(C1574,Aktivity!$C$6:$R$25,8,FALSE),2))))</f>
        <v/>
      </c>
      <c r="N1574" s="90" t="str">
        <f>IF($I1574="","",IF(C1574=" ",SUMIFS($N:$N,$C:$C,RIGHT($D1574,6)),IF(C1574="  ",SUMIFS($N:$N,$C:$C," "),ROUNDDOWN(M1574*VLOOKUP(C1574,Aktivity!$C$6:$R$25,10,FALSE),2))))</f>
        <v/>
      </c>
      <c r="O1574" s="90" t="str">
        <f>IF($I1574="","",IF(C1574=" ",SUMIFS($O:$O,$C:$C,RIGHT($D1574,6)),IF(C1574="  ",SUMIFS($O:$O,$C:$C," "),ROUNDDOWN(I1574*VLOOKUP(C1574,Aktivity!$C$6:$R$25,12,FALSE),2))))</f>
        <v/>
      </c>
      <c r="P1574" s="90" t="str">
        <f t="shared" si="123"/>
        <v/>
      </c>
      <c r="Q1574" s="90" t="str">
        <f>IF($I1574="","",IF(C1574=" ",SUMIFS($Q:$Q,$C:$C,RIGHT($D1574,6)),IF(C1574="  ",SUMIFS($Q:$Q,$C:$C," "),ROUNDDOWN(I1574*VLOOKUP(C1574,Aktivity!$C$6:$R$25,9,FALSE),2))))</f>
        <v/>
      </c>
      <c r="R1574" s="90" t="str">
        <f>IF($I1574="","",IF(C1574=" ",SUMIFS($R:$R,$C:$C,RIGHT($D1574,6)),IF(C1574="  ",SUMIFS($R:$R,$C:$C," "),ROUNDDOWN(Q1574*VLOOKUP(C1574,Aktivity!$C$6:$R$25,10,FALSE),2))))</f>
        <v/>
      </c>
      <c r="S1574" s="90" t="str">
        <f>IF($I1574="","",IF(C1574=" ",SUMIFS($S:$S,$C:$C,RIGHT($D1574,6)),IF(C1574="  ",SUMIFS($S:$S,$C:$C," "),ROUNDDOWN(I1574*VLOOKUP(C1574,Aktivity!$C$6:$R$25,13,FALSE),2))))</f>
        <v/>
      </c>
      <c r="T1574" s="90" t="str">
        <f t="shared" si="124"/>
        <v/>
      </c>
      <c r="V1574" s="13" t="str">
        <f>IFERROR(SMALL(Zoznam!O:O,ROW()-3),"")</f>
        <v/>
      </c>
    </row>
    <row r="1575" spans="2:22" ht="15" x14ac:dyDescent="0.25">
      <c r="B1575" s="89" t="str">
        <f>IF($V1575="","",VLOOKUP($V1575,Zoznam!$O:$W,2,FALSE))</f>
        <v/>
      </c>
      <c r="C1575" s="89" t="str">
        <f>IF($V1575="","",VLOOKUP($V1575,Zoznam!$O:$W,3,FALSE))</f>
        <v/>
      </c>
      <c r="D1575" s="75" t="str">
        <f>IF($V1575="","",VLOOKUP($V1575,Zoznam!$O:$W,4,FALSE))</f>
        <v/>
      </c>
      <c r="E1575" s="75" t="str">
        <f>IF($V1575="","",VLOOKUP($V1575,Zoznam!$O:$W,5,FALSE))</f>
        <v/>
      </c>
      <c r="F1575" s="89" t="str">
        <f>IF($V1575="","",VLOOKUP($V1575,Zoznam!$O:$W,6,FALSE))</f>
        <v/>
      </c>
      <c r="G1575" s="90" t="str">
        <f>IF($V1575="","",VLOOKUP($V1575,Zoznam!$O:$W,7,FALSE))</f>
        <v/>
      </c>
      <c r="H1575" s="91" t="str">
        <f>IF($V1575="","",VLOOKUP($V1575,Zoznam!$O:$W,8,FALSE))</f>
        <v/>
      </c>
      <c r="I1575" s="123" t="str">
        <f>IF($V1575="","",VLOOKUP($V1575,Zoznam!$O:$W,9,FALSE))</f>
        <v/>
      </c>
      <c r="J1575" s="123" t="str">
        <f t="shared" si="120"/>
        <v/>
      </c>
      <c r="K1575" s="90" t="str">
        <f t="shared" si="121"/>
        <v/>
      </c>
      <c r="L1575" s="90" t="str">
        <f t="shared" si="122"/>
        <v/>
      </c>
      <c r="M1575" s="90" t="str">
        <f>IF($I1575="","",IF(C1575=" ",SUMIFS($M:$M,$C:$C,RIGHT($D1575,6)),IF(C1575="  ",SUMIFS($M:$M,$C:$C," "),ROUNDUP(I1575*VLOOKUP(C1575,Aktivity!$C$6:$R$25,8,FALSE),2))))</f>
        <v/>
      </c>
      <c r="N1575" s="90" t="str">
        <f>IF($I1575="","",IF(C1575=" ",SUMIFS($N:$N,$C:$C,RIGHT($D1575,6)),IF(C1575="  ",SUMIFS($N:$N,$C:$C," "),ROUNDDOWN(M1575*VLOOKUP(C1575,Aktivity!$C$6:$R$25,10,FALSE),2))))</f>
        <v/>
      </c>
      <c r="O1575" s="90" t="str">
        <f>IF($I1575="","",IF(C1575=" ",SUMIFS($O:$O,$C:$C,RIGHT($D1575,6)),IF(C1575="  ",SUMIFS($O:$O,$C:$C," "),ROUNDDOWN(I1575*VLOOKUP(C1575,Aktivity!$C$6:$R$25,12,FALSE),2))))</f>
        <v/>
      </c>
      <c r="P1575" s="90" t="str">
        <f t="shared" si="123"/>
        <v/>
      </c>
      <c r="Q1575" s="90" t="str">
        <f>IF($I1575="","",IF(C1575=" ",SUMIFS($Q:$Q,$C:$C,RIGHT($D1575,6)),IF(C1575="  ",SUMIFS($Q:$Q,$C:$C," "),ROUNDDOWN(I1575*VLOOKUP(C1575,Aktivity!$C$6:$R$25,9,FALSE),2))))</f>
        <v/>
      </c>
      <c r="R1575" s="90" t="str">
        <f>IF($I1575="","",IF(C1575=" ",SUMIFS($R:$R,$C:$C,RIGHT($D1575,6)),IF(C1575="  ",SUMIFS($R:$R,$C:$C," "),ROUNDDOWN(Q1575*VLOOKUP(C1575,Aktivity!$C$6:$R$25,10,FALSE),2))))</f>
        <v/>
      </c>
      <c r="S1575" s="90" t="str">
        <f>IF($I1575="","",IF(C1575=" ",SUMIFS($S:$S,$C:$C,RIGHT($D1575,6)),IF(C1575="  ",SUMIFS($S:$S,$C:$C," "),ROUNDDOWN(I1575*VLOOKUP(C1575,Aktivity!$C$6:$R$25,13,FALSE),2))))</f>
        <v/>
      </c>
      <c r="T1575" s="90" t="str">
        <f t="shared" si="124"/>
        <v/>
      </c>
      <c r="V1575" s="13" t="str">
        <f>IFERROR(SMALL(Zoznam!O:O,ROW()-3),"")</f>
        <v/>
      </c>
    </row>
    <row r="1576" spans="2:22" ht="15" x14ac:dyDescent="0.25">
      <c r="B1576" s="89" t="str">
        <f>IF($V1576="","",VLOOKUP($V1576,Zoznam!$O:$W,2,FALSE))</f>
        <v/>
      </c>
      <c r="C1576" s="89" t="str">
        <f>IF($V1576="","",VLOOKUP($V1576,Zoznam!$O:$W,3,FALSE))</f>
        <v/>
      </c>
      <c r="D1576" s="75" t="str">
        <f>IF($V1576="","",VLOOKUP($V1576,Zoznam!$O:$W,4,FALSE))</f>
        <v/>
      </c>
      <c r="E1576" s="75" t="str">
        <f>IF($V1576="","",VLOOKUP($V1576,Zoznam!$O:$W,5,FALSE))</f>
        <v/>
      </c>
      <c r="F1576" s="89" t="str">
        <f>IF($V1576="","",VLOOKUP($V1576,Zoznam!$O:$W,6,FALSE))</f>
        <v/>
      </c>
      <c r="G1576" s="90" t="str">
        <f>IF($V1576="","",VLOOKUP($V1576,Zoznam!$O:$W,7,FALSE))</f>
        <v/>
      </c>
      <c r="H1576" s="91" t="str">
        <f>IF($V1576="","",VLOOKUP($V1576,Zoznam!$O:$W,8,FALSE))</f>
        <v/>
      </c>
      <c r="I1576" s="123" t="str">
        <f>IF($V1576="","",VLOOKUP($V1576,Zoznam!$O:$W,9,FALSE))</f>
        <v/>
      </c>
      <c r="J1576" s="123" t="str">
        <f t="shared" si="120"/>
        <v/>
      </c>
      <c r="K1576" s="90" t="str">
        <f t="shared" si="121"/>
        <v/>
      </c>
      <c r="L1576" s="90" t="str">
        <f t="shared" si="122"/>
        <v/>
      </c>
      <c r="M1576" s="90" t="str">
        <f>IF($I1576="","",IF(C1576=" ",SUMIFS($M:$M,$C:$C,RIGHT($D1576,6)),IF(C1576="  ",SUMIFS($M:$M,$C:$C," "),ROUNDUP(I1576*VLOOKUP(C1576,Aktivity!$C$6:$R$25,8,FALSE),2))))</f>
        <v/>
      </c>
      <c r="N1576" s="90" t="str">
        <f>IF($I1576="","",IF(C1576=" ",SUMIFS($N:$N,$C:$C,RIGHT($D1576,6)),IF(C1576="  ",SUMIFS($N:$N,$C:$C," "),ROUNDDOWN(M1576*VLOOKUP(C1576,Aktivity!$C$6:$R$25,10,FALSE),2))))</f>
        <v/>
      </c>
      <c r="O1576" s="90" t="str">
        <f>IF($I1576="","",IF(C1576=" ",SUMIFS($O:$O,$C:$C,RIGHT($D1576,6)),IF(C1576="  ",SUMIFS($O:$O,$C:$C," "),ROUNDDOWN(I1576*VLOOKUP(C1576,Aktivity!$C$6:$R$25,12,FALSE),2))))</f>
        <v/>
      </c>
      <c r="P1576" s="90" t="str">
        <f t="shared" si="123"/>
        <v/>
      </c>
      <c r="Q1576" s="90" t="str">
        <f>IF($I1576="","",IF(C1576=" ",SUMIFS($Q:$Q,$C:$C,RIGHT($D1576,6)),IF(C1576="  ",SUMIFS($Q:$Q,$C:$C," "),ROUNDDOWN(I1576*VLOOKUP(C1576,Aktivity!$C$6:$R$25,9,FALSE),2))))</f>
        <v/>
      </c>
      <c r="R1576" s="90" t="str">
        <f>IF($I1576="","",IF(C1576=" ",SUMIFS($R:$R,$C:$C,RIGHT($D1576,6)),IF(C1576="  ",SUMIFS($R:$R,$C:$C," "),ROUNDDOWN(Q1576*VLOOKUP(C1576,Aktivity!$C$6:$R$25,10,FALSE),2))))</f>
        <v/>
      </c>
      <c r="S1576" s="90" t="str">
        <f>IF($I1576="","",IF(C1576=" ",SUMIFS($S:$S,$C:$C,RIGHT($D1576,6)),IF(C1576="  ",SUMIFS($S:$S,$C:$C," "),ROUNDDOWN(I1576*VLOOKUP(C1576,Aktivity!$C$6:$R$25,13,FALSE),2))))</f>
        <v/>
      </c>
      <c r="T1576" s="90" t="str">
        <f t="shared" si="124"/>
        <v/>
      </c>
      <c r="V1576" s="13" t="str">
        <f>IFERROR(SMALL(Zoznam!O:O,ROW()-3),"")</f>
        <v/>
      </c>
    </row>
    <row r="1577" spans="2:22" ht="15" x14ac:dyDescent="0.25">
      <c r="B1577" s="89" t="str">
        <f>IF($V1577="","",VLOOKUP($V1577,Zoznam!$O:$W,2,FALSE))</f>
        <v/>
      </c>
      <c r="C1577" s="89" t="str">
        <f>IF($V1577="","",VLOOKUP($V1577,Zoznam!$O:$W,3,FALSE))</f>
        <v/>
      </c>
      <c r="D1577" s="75" t="str">
        <f>IF($V1577="","",VLOOKUP($V1577,Zoznam!$O:$W,4,FALSE))</f>
        <v/>
      </c>
      <c r="E1577" s="75" t="str">
        <f>IF($V1577="","",VLOOKUP($V1577,Zoznam!$O:$W,5,FALSE))</f>
        <v/>
      </c>
      <c r="F1577" s="89" t="str">
        <f>IF($V1577="","",VLOOKUP($V1577,Zoznam!$O:$W,6,FALSE))</f>
        <v/>
      </c>
      <c r="G1577" s="90" t="str">
        <f>IF($V1577="","",VLOOKUP($V1577,Zoznam!$O:$W,7,FALSE))</f>
        <v/>
      </c>
      <c r="H1577" s="91" t="str">
        <f>IF($V1577="","",VLOOKUP($V1577,Zoznam!$O:$W,8,FALSE))</f>
        <v/>
      </c>
      <c r="I1577" s="123" t="str">
        <f>IF($V1577="","",VLOOKUP($V1577,Zoznam!$O:$W,9,FALSE))</f>
        <v/>
      </c>
      <c r="J1577" s="123" t="str">
        <f t="shared" si="120"/>
        <v/>
      </c>
      <c r="K1577" s="90" t="str">
        <f t="shared" si="121"/>
        <v/>
      </c>
      <c r="L1577" s="90" t="str">
        <f t="shared" si="122"/>
        <v/>
      </c>
      <c r="M1577" s="90" t="str">
        <f>IF($I1577="","",IF(C1577=" ",SUMIFS($M:$M,$C:$C,RIGHT($D1577,6)),IF(C1577="  ",SUMIFS($M:$M,$C:$C," "),ROUNDUP(I1577*VLOOKUP(C1577,Aktivity!$C$6:$R$25,8,FALSE),2))))</f>
        <v/>
      </c>
      <c r="N1577" s="90" t="str">
        <f>IF($I1577="","",IF(C1577=" ",SUMIFS($N:$N,$C:$C,RIGHT($D1577,6)),IF(C1577="  ",SUMIFS($N:$N,$C:$C," "),ROUNDDOWN(M1577*VLOOKUP(C1577,Aktivity!$C$6:$R$25,10,FALSE),2))))</f>
        <v/>
      </c>
      <c r="O1577" s="90" t="str">
        <f>IF($I1577="","",IF(C1577=" ",SUMIFS($O:$O,$C:$C,RIGHT($D1577,6)),IF(C1577="  ",SUMIFS($O:$O,$C:$C," "),ROUNDDOWN(I1577*VLOOKUP(C1577,Aktivity!$C$6:$R$25,12,FALSE),2))))</f>
        <v/>
      </c>
      <c r="P1577" s="90" t="str">
        <f t="shared" si="123"/>
        <v/>
      </c>
      <c r="Q1577" s="90" t="str">
        <f>IF($I1577="","",IF(C1577=" ",SUMIFS($Q:$Q,$C:$C,RIGHT($D1577,6)),IF(C1577="  ",SUMIFS($Q:$Q,$C:$C," "),ROUNDDOWN(I1577*VLOOKUP(C1577,Aktivity!$C$6:$R$25,9,FALSE),2))))</f>
        <v/>
      </c>
      <c r="R1577" s="90" t="str">
        <f>IF($I1577="","",IF(C1577=" ",SUMIFS($R:$R,$C:$C,RIGHT($D1577,6)),IF(C1577="  ",SUMIFS($R:$R,$C:$C," "),ROUNDDOWN(Q1577*VLOOKUP(C1577,Aktivity!$C$6:$R$25,10,FALSE),2))))</f>
        <v/>
      </c>
      <c r="S1577" s="90" t="str">
        <f>IF($I1577="","",IF(C1577=" ",SUMIFS($S:$S,$C:$C,RIGHT($D1577,6)),IF(C1577="  ",SUMIFS($S:$S,$C:$C," "),ROUNDDOWN(I1577*VLOOKUP(C1577,Aktivity!$C$6:$R$25,13,FALSE),2))))</f>
        <v/>
      </c>
      <c r="T1577" s="90" t="str">
        <f t="shared" si="124"/>
        <v/>
      </c>
      <c r="V1577" s="13" t="str">
        <f>IFERROR(SMALL(Zoznam!O:O,ROW()-3),"")</f>
        <v/>
      </c>
    </row>
    <row r="1578" spans="2:22" ht="15" x14ac:dyDescent="0.25">
      <c r="B1578" s="89" t="str">
        <f>IF($V1578="","",VLOOKUP($V1578,Zoznam!$O:$W,2,FALSE))</f>
        <v/>
      </c>
      <c r="C1578" s="89" t="str">
        <f>IF($V1578="","",VLOOKUP($V1578,Zoznam!$O:$W,3,FALSE))</f>
        <v/>
      </c>
      <c r="D1578" s="75" t="str">
        <f>IF($V1578="","",VLOOKUP($V1578,Zoznam!$O:$W,4,FALSE))</f>
        <v/>
      </c>
      <c r="E1578" s="75" t="str">
        <f>IF($V1578="","",VLOOKUP($V1578,Zoznam!$O:$W,5,FALSE))</f>
        <v/>
      </c>
      <c r="F1578" s="89" t="str">
        <f>IF($V1578="","",VLOOKUP($V1578,Zoznam!$O:$W,6,FALSE))</f>
        <v/>
      </c>
      <c r="G1578" s="90" t="str">
        <f>IF($V1578="","",VLOOKUP($V1578,Zoznam!$O:$W,7,FALSE))</f>
        <v/>
      </c>
      <c r="H1578" s="91" t="str">
        <f>IF($V1578="","",VLOOKUP($V1578,Zoznam!$O:$W,8,FALSE))</f>
        <v/>
      </c>
      <c r="I1578" s="123" t="str">
        <f>IF($V1578="","",VLOOKUP($V1578,Zoznam!$O:$W,9,FALSE))</f>
        <v/>
      </c>
      <c r="J1578" s="123" t="str">
        <f t="shared" si="120"/>
        <v/>
      </c>
      <c r="K1578" s="90" t="str">
        <f t="shared" si="121"/>
        <v/>
      </c>
      <c r="L1578" s="90" t="str">
        <f t="shared" si="122"/>
        <v/>
      </c>
      <c r="M1578" s="90" t="str">
        <f>IF($I1578="","",IF(C1578=" ",SUMIFS($M:$M,$C:$C,RIGHT($D1578,6)),IF(C1578="  ",SUMIFS($M:$M,$C:$C," "),ROUNDUP(I1578*VLOOKUP(C1578,Aktivity!$C$6:$R$25,8,FALSE),2))))</f>
        <v/>
      </c>
      <c r="N1578" s="90" t="str">
        <f>IF($I1578="","",IF(C1578=" ",SUMIFS($N:$N,$C:$C,RIGHT($D1578,6)),IF(C1578="  ",SUMIFS($N:$N,$C:$C," "),ROUNDDOWN(M1578*VLOOKUP(C1578,Aktivity!$C$6:$R$25,10,FALSE),2))))</f>
        <v/>
      </c>
      <c r="O1578" s="90" t="str">
        <f>IF($I1578="","",IF(C1578=" ",SUMIFS($O:$O,$C:$C,RIGHT($D1578,6)),IF(C1578="  ",SUMIFS($O:$O,$C:$C," "),ROUNDDOWN(I1578*VLOOKUP(C1578,Aktivity!$C$6:$R$25,12,FALSE),2))))</f>
        <v/>
      </c>
      <c r="P1578" s="90" t="str">
        <f t="shared" si="123"/>
        <v/>
      </c>
      <c r="Q1578" s="90" t="str">
        <f>IF($I1578="","",IF(C1578=" ",SUMIFS($Q:$Q,$C:$C,RIGHT($D1578,6)),IF(C1578="  ",SUMIFS($Q:$Q,$C:$C," "),ROUNDDOWN(I1578*VLOOKUP(C1578,Aktivity!$C$6:$R$25,9,FALSE),2))))</f>
        <v/>
      </c>
      <c r="R1578" s="90" t="str">
        <f>IF($I1578="","",IF(C1578=" ",SUMIFS($R:$R,$C:$C,RIGHT($D1578,6)),IF(C1578="  ",SUMIFS($R:$R,$C:$C," "),ROUNDDOWN(Q1578*VLOOKUP(C1578,Aktivity!$C$6:$R$25,10,FALSE),2))))</f>
        <v/>
      </c>
      <c r="S1578" s="90" t="str">
        <f>IF($I1578="","",IF(C1578=" ",SUMIFS($S:$S,$C:$C,RIGHT($D1578,6)),IF(C1578="  ",SUMIFS($S:$S,$C:$C," "),ROUNDDOWN(I1578*VLOOKUP(C1578,Aktivity!$C$6:$R$25,13,FALSE),2))))</f>
        <v/>
      </c>
      <c r="T1578" s="90" t="str">
        <f t="shared" si="124"/>
        <v/>
      </c>
      <c r="V1578" s="13" t="str">
        <f>IFERROR(SMALL(Zoznam!O:O,ROW()-3),"")</f>
        <v/>
      </c>
    </row>
    <row r="1579" spans="2:22" ht="15" x14ac:dyDescent="0.25">
      <c r="B1579" s="89" t="str">
        <f>IF($V1579="","",VLOOKUP($V1579,Zoznam!$O:$W,2,FALSE))</f>
        <v/>
      </c>
      <c r="C1579" s="89" t="str">
        <f>IF($V1579="","",VLOOKUP($V1579,Zoznam!$O:$W,3,FALSE))</f>
        <v/>
      </c>
      <c r="D1579" s="75" t="str">
        <f>IF($V1579="","",VLOOKUP($V1579,Zoznam!$O:$W,4,FALSE))</f>
        <v/>
      </c>
      <c r="E1579" s="75" t="str">
        <f>IF($V1579="","",VLOOKUP($V1579,Zoznam!$O:$W,5,FALSE))</f>
        <v/>
      </c>
      <c r="F1579" s="89" t="str">
        <f>IF($V1579="","",VLOOKUP($V1579,Zoznam!$O:$W,6,FALSE))</f>
        <v/>
      </c>
      <c r="G1579" s="90" t="str">
        <f>IF($V1579="","",VLOOKUP($V1579,Zoznam!$O:$W,7,FALSE))</f>
        <v/>
      </c>
      <c r="H1579" s="91" t="str">
        <f>IF($V1579="","",VLOOKUP($V1579,Zoznam!$O:$W,8,FALSE))</f>
        <v/>
      </c>
      <c r="I1579" s="123" t="str">
        <f>IF($V1579="","",VLOOKUP($V1579,Zoznam!$O:$W,9,FALSE))</f>
        <v/>
      </c>
      <c r="J1579" s="123" t="str">
        <f t="shared" si="120"/>
        <v/>
      </c>
      <c r="K1579" s="90" t="str">
        <f t="shared" si="121"/>
        <v/>
      </c>
      <c r="L1579" s="90" t="str">
        <f t="shared" si="122"/>
        <v/>
      </c>
      <c r="M1579" s="90" t="str">
        <f>IF($I1579="","",IF(C1579=" ",SUMIFS($M:$M,$C:$C,RIGHT($D1579,6)),IF(C1579="  ",SUMIFS($M:$M,$C:$C," "),ROUNDUP(I1579*VLOOKUP(C1579,Aktivity!$C$6:$R$25,8,FALSE),2))))</f>
        <v/>
      </c>
      <c r="N1579" s="90" t="str">
        <f>IF($I1579="","",IF(C1579=" ",SUMIFS($N:$N,$C:$C,RIGHT($D1579,6)),IF(C1579="  ",SUMIFS($N:$N,$C:$C," "),ROUNDDOWN(M1579*VLOOKUP(C1579,Aktivity!$C$6:$R$25,10,FALSE),2))))</f>
        <v/>
      </c>
      <c r="O1579" s="90" t="str">
        <f>IF($I1579="","",IF(C1579=" ",SUMIFS($O:$O,$C:$C,RIGHT($D1579,6)),IF(C1579="  ",SUMIFS($O:$O,$C:$C," "),ROUNDDOWN(I1579*VLOOKUP(C1579,Aktivity!$C$6:$R$25,12,FALSE),2))))</f>
        <v/>
      </c>
      <c r="P1579" s="90" t="str">
        <f t="shared" si="123"/>
        <v/>
      </c>
      <c r="Q1579" s="90" t="str">
        <f>IF($I1579="","",IF(C1579=" ",SUMIFS($Q:$Q,$C:$C,RIGHT($D1579,6)),IF(C1579="  ",SUMIFS($Q:$Q,$C:$C," "),ROUNDDOWN(I1579*VLOOKUP(C1579,Aktivity!$C$6:$R$25,9,FALSE),2))))</f>
        <v/>
      </c>
      <c r="R1579" s="90" t="str">
        <f>IF($I1579="","",IF(C1579=" ",SUMIFS($R:$R,$C:$C,RIGHT($D1579,6)),IF(C1579="  ",SUMIFS($R:$R,$C:$C," "),ROUNDDOWN(Q1579*VLOOKUP(C1579,Aktivity!$C$6:$R$25,10,FALSE),2))))</f>
        <v/>
      </c>
      <c r="S1579" s="90" t="str">
        <f>IF($I1579="","",IF(C1579=" ",SUMIFS($S:$S,$C:$C,RIGHT($D1579,6)),IF(C1579="  ",SUMIFS($S:$S,$C:$C," "),ROUNDDOWN(I1579*VLOOKUP(C1579,Aktivity!$C$6:$R$25,13,FALSE),2))))</f>
        <v/>
      </c>
      <c r="T1579" s="90" t="str">
        <f t="shared" si="124"/>
        <v/>
      </c>
      <c r="V1579" s="13" t="str">
        <f>IFERROR(SMALL(Zoznam!O:O,ROW()-3),"")</f>
        <v/>
      </c>
    </row>
    <row r="1580" spans="2:22" ht="15" x14ac:dyDescent="0.25">
      <c r="B1580" s="89" t="str">
        <f>IF($V1580="","",VLOOKUP($V1580,Zoznam!$O:$W,2,FALSE))</f>
        <v/>
      </c>
      <c r="C1580" s="89" t="str">
        <f>IF($V1580="","",VLOOKUP($V1580,Zoznam!$O:$W,3,FALSE))</f>
        <v/>
      </c>
      <c r="D1580" s="75" t="str">
        <f>IF($V1580="","",VLOOKUP($V1580,Zoznam!$O:$W,4,FALSE))</f>
        <v/>
      </c>
      <c r="E1580" s="75" t="str">
        <f>IF($V1580="","",VLOOKUP($V1580,Zoznam!$O:$W,5,FALSE))</f>
        <v/>
      </c>
      <c r="F1580" s="89" t="str">
        <f>IF($V1580="","",VLOOKUP($V1580,Zoznam!$O:$W,6,FALSE))</f>
        <v/>
      </c>
      <c r="G1580" s="90" t="str">
        <f>IF($V1580="","",VLOOKUP($V1580,Zoznam!$O:$W,7,FALSE))</f>
        <v/>
      </c>
      <c r="H1580" s="91" t="str">
        <f>IF($V1580="","",VLOOKUP($V1580,Zoznam!$O:$W,8,FALSE))</f>
        <v/>
      </c>
      <c r="I1580" s="123" t="str">
        <f>IF($V1580="","",VLOOKUP($V1580,Zoznam!$O:$W,9,FALSE))</f>
        <v/>
      </c>
      <c r="J1580" s="123" t="str">
        <f t="shared" si="120"/>
        <v/>
      </c>
      <c r="K1580" s="90" t="str">
        <f t="shared" si="121"/>
        <v/>
      </c>
      <c r="L1580" s="90" t="str">
        <f t="shared" si="122"/>
        <v/>
      </c>
      <c r="M1580" s="90" t="str">
        <f>IF($I1580="","",IF(C1580=" ",SUMIFS($M:$M,$C:$C,RIGHT($D1580,6)),IF(C1580="  ",SUMIFS($M:$M,$C:$C," "),ROUNDUP(I1580*VLOOKUP(C1580,Aktivity!$C$6:$R$25,8,FALSE),2))))</f>
        <v/>
      </c>
      <c r="N1580" s="90" t="str">
        <f>IF($I1580="","",IF(C1580=" ",SUMIFS($N:$N,$C:$C,RIGHT($D1580,6)),IF(C1580="  ",SUMIFS($N:$N,$C:$C," "),ROUNDDOWN(M1580*VLOOKUP(C1580,Aktivity!$C$6:$R$25,10,FALSE),2))))</f>
        <v/>
      </c>
      <c r="O1580" s="90" t="str">
        <f>IF($I1580="","",IF(C1580=" ",SUMIFS($O:$O,$C:$C,RIGHT($D1580,6)),IF(C1580="  ",SUMIFS($O:$O,$C:$C," "),ROUNDDOWN(I1580*VLOOKUP(C1580,Aktivity!$C$6:$R$25,12,FALSE),2))))</f>
        <v/>
      </c>
      <c r="P1580" s="90" t="str">
        <f t="shared" si="123"/>
        <v/>
      </c>
      <c r="Q1580" s="90" t="str">
        <f>IF($I1580="","",IF(C1580=" ",SUMIFS($Q:$Q,$C:$C,RIGHT($D1580,6)),IF(C1580="  ",SUMIFS($Q:$Q,$C:$C," "),ROUNDDOWN(I1580*VLOOKUP(C1580,Aktivity!$C$6:$R$25,9,FALSE),2))))</f>
        <v/>
      </c>
      <c r="R1580" s="90" t="str">
        <f>IF($I1580="","",IF(C1580=" ",SUMIFS($R:$R,$C:$C,RIGHT($D1580,6)),IF(C1580="  ",SUMIFS($R:$R,$C:$C," "),ROUNDDOWN(Q1580*VLOOKUP(C1580,Aktivity!$C$6:$R$25,10,FALSE),2))))</f>
        <v/>
      </c>
      <c r="S1580" s="90" t="str">
        <f>IF($I1580="","",IF(C1580=" ",SUMIFS($S:$S,$C:$C,RIGHT($D1580,6)),IF(C1580="  ",SUMIFS($S:$S,$C:$C," "),ROUNDDOWN(I1580*VLOOKUP(C1580,Aktivity!$C$6:$R$25,13,FALSE),2))))</f>
        <v/>
      </c>
      <c r="T1580" s="90" t="str">
        <f t="shared" si="124"/>
        <v/>
      </c>
      <c r="V1580" s="13" t="str">
        <f>IFERROR(SMALL(Zoznam!O:O,ROW()-3),"")</f>
        <v/>
      </c>
    </row>
    <row r="1581" spans="2:22" ht="15" x14ac:dyDescent="0.25">
      <c r="B1581" s="89" t="str">
        <f>IF($V1581="","",VLOOKUP($V1581,Zoznam!$O:$W,2,FALSE))</f>
        <v/>
      </c>
      <c r="C1581" s="89" t="str">
        <f>IF($V1581="","",VLOOKUP($V1581,Zoznam!$O:$W,3,FALSE))</f>
        <v/>
      </c>
      <c r="D1581" s="75" t="str">
        <f>IF($V1581="","",VLOOKUP($V1581,Zoznam!$O:$W,4,FALSE))</f>
        <v/>
      </c>
      <c r="E1581" s="75" t="str">
        <f>IF($V1581="","",VLOOKUP($V1581,Zoznam!$O:$W,5,FALSE))</f>
        <v/>
      </c>
      <c r="F1581" s="89" t="str">
        <f>IF($V1581="","",VLOOKUP($V1581,Zoznam!$O:$W,6,FALSE))</f>
        <v/>
      </c>
      <c r="G1581" s="90" t="str">
        <f>IF($V1581="","",VLOOKUP($V1581,Zoznam!$O:$W,7,FALSE))</f>
        <v/>
      </c>
      <c r="H1581" s="91" t="str">
        <f>IF($V1581="","",VLOOKUP($V1581,Zoznam!$O:$W,8,FALSE))</f>
        <v/>
      </c>
      <c r="I1581" s="123" t="str">
        <f>IF($V1581="","",VLOOKUP($V1581,Zoznam!$O:$W,9,FALSE))</f>
        <v/>
      </c>
      <c r="J1581" s="123" t="str">
        <f t="shared" si="120"/>
        <v/>
      </c>
      <c r="K1581" s="90" t="str">
        <f t="shared" si="121"/>
        <v/>
      </c>
      <c r="L1581" s="90" t="str">
        <f t="shared" si="122"/>
        <v/>
      </c>
      <c r="M1581" s="90" t="str">
        <f>IF($I1581="","",IF(C1581=" ",SUMIFS($M:$M,$C:$C,RIGHT($D1581,6)),IF(C1581="  ",SUMIFS($M:$M,$C:$C," "),ROUNDUP(I1581*VLOOKUP(C1581,Aktivity!$C$6:$R$25,8,FALSE),2))))</f>
        <v/>
      </c>
      <c r="N1581" s="90" t="str">
        <f>IF($I1581="","",IF(C1581=" ",SUMIFS($N:$N,$C:$C,RIGHT($D1581,6)),IF(C1581="  ",SUMIFS($N:$N,$C:$C," "),ROUNDDOWN(M1581*VLOOKUP(C1581,Aktivity!$C$6:$R$25,10,FALSE),2))))</f>
        <v/>
      </c>
      <c r="O1581" s="90" t="str">
        <f>IF($I1581="","",IF(C1581=" ",SUMIFS($O:$O,$C:$C,RIGHT($D1581,6)),IF(C1581="  ",SUMIFS($O:$O,$C:$C," "),ROUNDDOWN(I1581*VLOOKUP(C1581,Aktivity!$C$6:$R$25,12,FALSE),2))))</f>
        <v/>
      </c>
      <c r="P1581" s="90" t="str">
        <f t="shared" si="123"/>
        <v/>
      </c>
      <c r="Q1581" s="90" t="str">
        <f>IF($I1581="","",IF(C1581=" ",SUMIFS($Q:$Q,$C:$C,RIGHT($D1581,6)),IF(C1581="  ",SUMIFS($Q:$Q,$C:$C," "),ROUNDDOWN(I1581*VLOOKUP(C1581,Aktivity!$C$6:$R$25,9,FALSE),2))))</f>
        <v/>
      </c>
      <c r="R1581" s="90" t="str">
        <f>IF($I1581="","",IF(C1581=" ",SUMIFS($R:$R,$C:$C,RIGHT($D1581,6)),IF(C1581="  ",SUMIFS($R:$R,$C:$C," "),ROUNDDOWN(Q1581*VLOOKUP(C1581,Aktivity!$C$6:$R$25,10,FALSE),2))))</f>
        <v/>
      </c>
      <c r="S1581" s="90" t="str">
        <f>IF($I1581="","",IF(C1581=" ",SUMIFS($S:$S,$C:$C,RIGHT($D1581,6)),IF(C1581="  ",SUMIFS($S:$S,$C:$C," "),ROUNDDOWN(I1581*VLOOKUP(C1581,Aktivity!$C$6:$R$25,13,FALSE),2))))</f>
        <v/>
      </c>
      <c r="T1581" s="90" t="str">
        <f t="shared" si="124"/>
        <v/>
      </c>
      <c r="V1581" s="13" t="str">
        <f>IFERROR(SMALL(Zoznam!O:O,ROW()-3),"")</f>
        <v/>
      </c>
    </row>
    <row r="1582" spans="2:22" ht="15" x14ac:dyDescent="0.25">
      <c r="B1582" s="89" t="str">
        <f>IF($V1582="","",VLOOKUP($V1582,Zoznam!$O:$W,2,FALSE))</f>
        <v/>
      </c>
      <c r="C1582" s="89" t="str">
        <f>IF($V1582="","",VLOOKUP($V1582,Zoznam!$O:$W,3,FALSE))</f>
        <v/>
      </c>
      <c r="D1582" s="75" t="str">
        <f>IF($V1582="","",VLOOKUP($V1582,Zoznam!$O:$W,4,FALSE))</f>
        <v/>
      </c>
      <c r="E1582" s="75" t="str">
        <f>IF($V1582="","",VLOOKUP($V1582,Zoznam!$O:$W,5,FALSE))</f>
        <v/>
      </c>
      <c r="F1582" s="89" t="str">
        <f>IF($V1582="","",VLOOKUP($V1582,Zoznam!$O:$W,6,FALSE))</f>
        <v/>
      </c>
      <c r="G1582" s="90" t="str">
        <f>IF($V1582="","",VLOOKUP($V1582,Zoznam!$O:$W,7,FALSE))</f>
        <v/>
      </c>
      <c r="H1582" s="91" t="str">
        <f>IF($V1582="","",VLOOKUP($V1582,Zoznam!$O:$W,8,FALSE))</f>
        <v/>
      </c>
      <c r="I1582" s="123" t="str">
        <f>IF($V1582="","",VLOOKUP($V1582,Zoznam!$O:$W,9,FALSE))</f>
        <v/>
      </c>
      <c r="J1582" s="123" t="str">
        <f t="shared" si="120"/>
        <v/>
      </c>
      <c r="K1582" s="90" t="str">
        <f t="shared" si="121"/>
        <v/>
      </c>
      <c r="L1582" s="90" t="str">
        <f t="shared" si="122"/>
        <v/>
      </c>
      <c r="M1582" s="90" t="str">
        <f>IF($I1582="","",IF(C1582=" ",SUMIFS($M:$M,$C:$C,RIGHT($D1582,6)),IF(C1582="  ",SUMIFS($M:$M,$C:$C," "),ROUNDUP(I1582*VLOOKUP(C1582,Aktivity!$C$6:$R$25,8,FALSE),2))))</f>
        <v/>
      </c>
      <c r="N1582" s="90" t="str">
        <f>IF($I1582="","",IF(C1582=" ",SUMIFS($N:$N,$C:$C,RIGHT($D1582,6)),IF(C1582="  ",SUMIFS($N:$N,$C:$C," "),ROUNDDOWN(M1582*VLOOKUP(C1582,Aktivity!$C$6:$R$25,10,FALSE),2))))</f>
        <v/>
      </c>
      <c r="O1582" s="90" t="str">
        <f>IF($I1582="","",IF(C1582=" ",SUMIFS($O:$O,$C:$C,RIGHT($D1582,6)),IF(C1582="  ",SUMIFS($O:$O,$C:$C," "),ROUNDDOWN(I1582*VLOOKUP(C1582,Aktivity!$C$6:$R$25,12,FALSE),2))))</f>
        <v/>
      </c>
      <c r="P1582" s="90" t="str">
        <f t="shared" si="123"/>
        <v/>
      </c>
      <c r="Q1582" s="90" t="str">
        <f>IF($I1582="","",IF(C1582=" ",SUMIFS($Q:$Q,$C:$C,RIGHT($D1582,6)),IF(C1582="  ",SUMIFS($Q:$Q,$C:$C," "),ROUNDDOWN(I1582*VLOOKUP(C1582,Aktivity!$C$6:$R$25,9,FALSE),2))))</f>
        <v/>
      </c>
      <c r="R1582" s="90" t="str">
        <f>IF($I1582="","",IF(C1582=" ",SUMIFS($R:$R,$C:$C,RIGHT($D1582,6)),IF(C1582="  ",SUMIFS($R:$R,$C:$C," "),ROUNDDOWN(Q1582*VLOOKUP(C1582,Aktivity!$C$6:$R$25,10,FALSE),2))))</f>
        <v/>
      </c>
      <c r="S1582" s="90" t="str">
        <f>IF($I1582="","",IF(C1582=" ",SUMIFS($S:$S,$C:$C,RIGHT($D1582,6)),IF(C1582="  ",SUMIFS($S:$S,$C:$C," "),ROUNDDOWN(I1582*VLOOKUP(C1582,Aktivity!$C$6:$R$25,13,FALSE),2))))</f>
        <v/>
      </c>
      <c r="T1582" s="90" t="str">
        <f t="shared" si="124"/>
        <v/>
      </c>
      <c r="V1582" s="13" t="str">
        <f>IFERROR(SMALL(Zoznam!O:O,ROW()-3),"")</f>
        <v/>
      </c>
    </row>
    <row r="1583" spans="2:22" ht="15" x14ac:dyDescent="0.25">
      <c r="B1583" s="89" t="str">
        <f>IF($V1583="","",VLOOKUP($V1583,Zoznam!$O:$W,2,FALSE))</f>
        <v/>
      </c>
      <c r="C1583" s="89" t="str">
        <f>IF($V1583="","",VLOOKUP($V1583,Zoznam!$O:$W,3,FALSE))</f>
        <v/>
      </c>
      <c r="D1583" s="75" t="str">
        <f>IF($V1583="","",VLOOKUP($V1583,Zoznam!$O:$W,4,FALSE))</f>
        <v/>
      </c>
      <c r="E1583" s="75" t="str">
        <f>IF($V1583="","",VLOOKUP($V1583,Zoznam!$O:$W,5,FALSE))</f>
        <v/>
      </c>
      <c r="F1583" s="89" t="str">
        <f>IF($V1583="","",VLOOKUP($V1583,Zoznam!$O:$W,6,FALSE))</f>
        <v/>
      </c>
      <c r="G1583" s="90" t="str">
        <f>IF($V1583="","",VLOOKUP($V1583,Zoznam!$O:$W,7,FALSE))</f>
        <v/>
      </c>
      <c r="H1583" s="91" t="str">
        <f>IF($V1583="","",VLOOKUP($V1583,Zoznam!$O:$W,8,FALSE))</f>
        <v/>
      </c>
      <c r="I1583" s="123" t="str">
        <f>IF($V1583="","",VLOOKUP($V1583,Zoznam!$O:$W,9,FALSE))</f>
        <v/>
      </c>
      <c r="J1583" s="123" t="str">
        <f t="shared" si="120"/>
        <v/>
      </c>
      <c r="K1583" s="90" t="str">
        <f t="shared" si="121"/>
        <v/>
      </c>
      <c r="L1583" s="90" t="str">
        <f t="shared" si="122"/>
        <v/>
      </c>
      <c r="M1583" s="90" t="str">
        <f>IF($I1583="","",IF(C1583=" ",SUMIFS($M:$M,$C:$C,RIGHT($D1583,6)),IF(C1583="  ",SUMIFS($M:$M,$C:$C," "),ROUNDUP(I1583*VLOOKUP(C1583,Aktivity!$C$6:$R$25,8,FALSE),2))))</f>
        <v/>
      </c>
      <c r="N1583" s="90" t="str">
        <f>IF($I1583="","",IF(C1583=" ",SUMIFS($N:$N,$C:$C,RIGHT($D1583,6)),IF(C1583="  ",SUMIFS($N:$N,$C:$C," "),ROUNDDOWN(M1583*VLOOKUP(C1583,Aktivity!$C$6:$R$25,10,FALSE),2))))</f>
        <v/>
      </c>
      <c r="O1583" s="90" t="str">
        <f>IF($I1583="","",IF(C1583=" ",SUMIFS($O:$O,$C:$C,RIGHT($D1583,6)),IF(C1583="  ",SUMIFS($O:$O,$C:$C," "),ROUNDDOWN(I1583*VLOOKUP(C1583,Aktivity!$C$6:$R$25,12,FALSE),2))))</f>
        <v/>
      </c>
      <c r="P1583" s="90" t="str">
        <f t="shared" si="123"/>
        <v/>
      </c>
      <c r="Q1583" s="90" t="str">
        <f>IF($I1583="","",IF(C1583=" ",SUMIFS($Q:$Q,$C:$C,RIGHT($D1583,6)),IF(C1583="  ",SUMIFS($Q:$Q,$C:$C," "),ROUNDDOWN(I1583*VLOOKUP(C1583,Aktivity!$C$6:$R$25,9,FALSE),2))))</f>
        <v/>
      </c>
      <c r="R1583" s="90" t="str">
        <f>IF($I1583="","",IF(C1583=" ",SUMIFS($R:$R,$C:$C,RIGHT($D1583,6)),IF(C1583="  ",SUMIFS($R:$R,$C:$C," "),ROUNDDOWN(Q1583*VLOOKUP(C1583,Aktivity!$C$6:$R$25,10,FALSE),2))))</f>
        <v/>
      </c>
      <c r="S1583" s="90" t="str">
        <f>IF($I1583="","",IF(C1583=" ",SUMIFS($S:$S,$C:$C,RIGHT($D1583,6)),IF(C1583="  ",SUMIFS($S:$S,$C:$C," "),ROUNDDOWN(I1583*VLOOKUP(C1583,Aktivity!$C$6:$R$25,13,FALSE),2))))</f>
        <v/>
      </c>
      <c r="T1583" s="90" t="str">
        <f t="shared" si="124"/>
        <v/>
      </c>
      <c r="V1583" s="13" t="str">
        <f>IFERROR(SMALL(Zoznam!O:O,ROW()-3),"")</f>
        <v/>
      </c>
    </row>
    <row r="1584" spans="2:22" ht="15" x14ac:dyDescent="0.25">
      <c r="B1584" s="89" t="str">
        <f>IF($V1584="","",VLOOKUP($V1584,Zoznam!$O:$W,2,FALSE))</f>
        <v/>
      </c>
      <c r="C1584" s="89" t="str">
        <f>IF($V1584="","",VLOOKUP($V1584,Zoznam!$O:$W,3,FALSE))</f>
        <v/>
      </c>
      <c r="D1584" s="75" t="str">
        <f>IF($V1584="","",VLOOKUP($V1584,Zoznam!$O:$W,4,FALSE))</f>
        <v/>
      </c>
      <c r="E1584" s="75" t="str">
        <f>IF($V1584="","",VLOOKUP($V1584,Zoznam!$O:$W,5,FALSE))</f>
        <v/>
      </c>
      <c r="F1584" s="89" t="str">
        <f>IF($V1584="","",VLOOKUP($V1584,Zoznam!$O:$W,6,FALSE))</f>
        <v/>
      </c>
      <c r="G1584" s="90" t="str">
        <f>IF($V1584="","",VLOOKUP($V1584,Zoznam!$O:$W,7,FALSE))</f>
        <v/>
      </c>
      <c r="H1584" s="91" t="str">
        <f>IF($V1584="","",VLOOKUP($V1584,Zoznam!$O:$W,8,FALSE))</f>
        <v/>
      </c>
      <c r="I1584" s="123" t="str">
        <f>IF($V1584="","",VLOOKUP($V1584,Zoznam!$O:$W,9,FALSE))</f>
        <v/>
      </c>
      <c r="J1584" s="123" t="str">
        <f t="shared" si="120"/>
        <v/>
      </c>
      <c r="K1584" s="90" t="str">
        <f t="shared" si="121"/>
        <v/>
      </c>
      <c r="L1584" s="90" t="str">
        <f t="shared" si="122"/>
        <v/>
      </c>
      <c r="M1584" s="90" t="str">
        <f>IF($I1584="","",IF(C1584=" ",SUMIFS($M:$M,$C:$C,RIGHT($D1584,6)),IF(C1584="  ",SUMIFS($M:$M,$C:$C," "),ROUNDUP(I1584*VLOOKUP(C1584,Aktivity!$C$6:$R$25,8,FALSE),2))))</f>
        <v/>
      </c>
      <c r="N1584" s="90" t="str">
        <f>IF($I1584="","",IF(C1584=" ",SUMIFS($N:$N,$C:$C,RIGHT($D1584,6)),IF(C1584="  ",SUMIFS($N:$N,$C:$C," "),ROUNDDOWN(M1584*VLOOKUP(C1584,Aktivity!$C$6:$R$25,10,FALSE),2))))</f>
        <v/>
      </c>
      <c r="O1584" s="90" t="str">
        <f>IF($I1584="","",IF(C1584=" ",SUMIFS($O:$O,$C:$C,RIGHT($D1584,6)),IF(C1584="  ",SUMIFS($O:$O,$C:$C," "),ROUNDDOWN(I1584*VLOOKUP(C1584,Aktivity!$C$6:$R$25,12,FALSE),2))))</f>
        <v/>
      </c>
      <c r="P1584" s="90" t="str">
        <f t="shared" si="123"/>
        <v/>
      </c>
      <c r="Q1584" s="90" t="str">
        <f>IF($I1584="","",IF(C1584=" ",SUMIFS($Q:$Q,$C:$C,RIGHT($D1584,6)),IF(C1584="  ",SUMIFS($Q:$Q,$C:$C," "),ROUNDDOWN(I1584*VLOOKUP(C1584,Aktivity!$C$6:$R$25,9,FALSE),2))))</f>
        <v/>
      </c>
      <c r="R1584" s="90" t="str">
        <f>IF($I1584="","",IF(C1584=" ",SUMIFS($R:$R,$C:$C,RIGHT($D1584,6)),IF(C1584="  ",SUMIFS($R:$R,$C:$C," "),ROUNDDOWN(Q1584*VLOOKUP(C1584,Aktivity!$C$6:$R$25,10,FALSE),2))))</f>
        <v/>
      </c>
      <c r="S1584" s="90" t="str">
        <f>IF($I1584="","",IF(C1584=" ",SUMIFS($S:$S,$C:$C,RIGHT($D1584,6)),IF(C1584="  ",SUMIFS($S:$S,$C:$C," "),ROUNDDOWN(I1584*VLOOKUP(C1584,Aktivity!$C$6:$R$25,13,FALSE),2))))</f>
        <v/>
      </c>
      <c r="T1584" s="90" t="str">
        <f t="shared" si="124"/>
        <v/>
      </c>
      <c r="V1584" s="13" t="str">
        <f>IFERROR(SMALL(Zoznam!O:O,ROW()-3),"")</f>
        <v/>
      </c>
    </row>
    <row r="1585" spans="2:22" ht="15" x14ac:dyDescent="0.25">
      <c r="B1585" s="89" t="str">
        <f>IF($V1585="","",VLOOKUP($V1585,Zoznam!$O:$W,2,FALSE))</f>
        <v/>
      </c>
      <c r="C1585" s="89" t="str">
        <f>IF($V1585="","",VLOOKUP($V1585,Zoznam!$O:$W,3,FALSE))</f>
        <v/>
      </c>
      <c r="D1585" s="75" t="str">
        <f>IF($V1585="","",VLOOKUP($V1585,Zoznam!$O:$W,4,FALSE))</f>
        <v/>
      </c>
      <c r="E1585" s="75" t="str">
        <f>IF($V1585="","",VLOOKUP($V1585,Zoznam!$O:$W,5,FALSE))</f>
        <v/>
      </c>
      <c r="F1585" s="89" t="str">
        <f>IF($V1585="","",VLOOKUP($V1585,Zoznam!$O:$W,6,FALSE))</f>
        <v/>
      </c>
      <c r="G1585" s="90" t="str">
        <f>IF($V1585="","",VLOOKUP($V1585,Zoznam!$O:$W,7,FALSE))</f>
        <v/>
      </c>
      <c r="H1585" s="91" t="str">
        <f>IF($V1585="","",VLOOKUP($V1585,Zoznam!$O:$W,8,FALSE))</f>
        <v/>
      </c>
      <c r="I1585" s="123" t="str">
        <f>IF($V1585="","",VLOOKUP($V1585,Zoznam!$O:$W,9,FALSE))</f>
        <v/>
      </c>
      <c r="J1585" s="123" t="str">
        <f t="shared" si="120"/>
        <v/>
      </c>
      <c r="K1585" s="90" t="str">
        <f t="shared" si="121"/>
        <v/>
      </c>
      <c r="L1585" s="90" t="str">
        <f t="shared" si="122"/>
        <v/>
      </c>
      <c r="M1585" s="90" t="str">
        <f>IF($I1585="","",IF(C1585=" ",SUMIFS($M:$M,$C:$C,RIGHT($D1585,6)),IF(C1585="  ",SUMIFS($M:$M,$C:$C," "),ROUNDUP(I1585*VLOOKUP(C1585,Aktivity!$C$6:$R$25,8,FALSE),2))))</f>
        <v/>
      </c>
      <c r="N1585" s="90" t="str">
        <f>IF($I1585="","",IF(C1585=" ",SUMIFS($N:$N,$C:$C,RIGHT($D1585,6)),IF(C1585="  ",SUMIFS($N:$N,$C:$C," "),ROUNDDOWN(M1585*VLOOKUP(C1585,Aktivity!$C$6:$R$25,10,FALSE),2))))</f>
        <v/>
      </c>
      <c r="O1585" s="90" t="str">
        <f>IF($I1585="","",IF(C1585=" ",SUMIFS($O:$O,$C:$C,RIGHT($D1585,6)),IF(C1585="  ",SUMIFS($O:$O,$C:$C," "),ROUNDDOWN(I1585*VLOOKUP(C1585,Aktivity!$C$6:$R$25,12,FALSE),2))))</f>
        <v/>
      </c>
      <c r="P1585" s="90" t="str">
        <f t="shared" si="123"/>
        <v/>
      </c>
      <c r="Q1585" s="90" t="str">
        <f>IF($I1585="","",IF(C1585=" ",SUMIFS($Q:$Q,$C:$C,RIGHT($D1585,6)),IF(C1585="  ",SUMIFS($Q:$Q,$C:$C," "),ROUNDDOWN(I1585*VLOOKUP(C1585,Aktivity!$C$6:$R$25,9,FALSE),2))))</f>
        <v/>
      </c>
      <c r="R1585" s="90" t="str">
        <f>IF($I1585="","",IF(C1585=" ",SUMIFS($R:$R,$C:$C,RIGHT($D1585,6)),IF(C1585="  ",SUMIFS($R:$R,$C:$C," "),ROUNDDOWN(Q1585*VLOOKUP(C1585,Aktivity!$C$6:$R$25,10,FALSE),2))))</f>
        <v/>
      </c>
      <c r="S1585" s="90" t="str">
        <f>IF($I1585="","",IF(C1585=" ",SUMIFS($S:$S,$C:$C,RIGHT($D1585,6)),IF(C1585="  ",SUMIFS($S:$S,$C:$C," "),ROUNDDOWN(I1585*VLOOKUP(C1585,Aktivity!$C$6:$R$25,13,FALSE),2))))</f>
        <v/>
      </c>
      <c r="T1585" s="90" t="str">
        <f t="shared" si="124"/>
        <v/>
      </c>
      <c r="V1585" s="13" t="str">
        <f>IFERROR(SMALL(Zoznam!O:O,ROW()-3),"")</f>
        <v/>
      </c>
    </row>
    <row r="1586" spans="2:22" ht="15" x14ac:dyDescent="0.25">
      <c r="B1586" s="89" t="str">
        <f>IF($V1586="","",VLOOKUP($V1586,Zoznam!$O:$W,2,FALSE))</f>
        <v/>
      </c>
      <c r="C1586" s="89" t="str">
        <f>IF($V1586="","",VLOOKUP($V1586,Zoznam!$O:$W,3,FALSE))</f>
        <v/>
      </c>
      <c r="D1586" s="75" t="str">
        <f>IF($V1586="","",VLOOKUP($V1586,Zoznam!$O:$W,4,FALSE))</f>
        <v/>
      </c>
      <c r="E1586" s="75" t="str">
        <f>IF($V1586="","",VLOOKUP($V1586,Zoznam!$O:$W,5,FALSE))</f>
        <v/>
      </c>
      <c r="F1586" s="89" t="str">
        <f>IF($V1586="","",VLOOKUP($V1586,Zoznam!$O:$W,6,FALSE))</f>
        <v/>
      </c>
      <c r="G1586" s="90" t="str">
        <f>IF($V1586="","",VLOOKUP($V1586,Zoznam!$O:$W,7,FALSE))</f>
        <v/>
      </c>
      <c r="H1586" s="91" t="str">
        <f>IF($V1586="","",VLOOKUP($V1586,Zoznam!$O:$W,8,FALSE))</f>
        <v/>
      </c>
      <c r="I1586" s="123" t="str">
        <f>IF($V1586="","",VLOOKUP($V1586,Zoznam!$O:$W,9,FALSE))</f>
        <v/>
      </c>
      <c r="J1586" s="123" t="str">
        <f t="shared" si="120"/>
        <v/>
      </c>
      <c r="K1586" s="90" t="str">
        <f t="shared" si="121"/>
        <v/>
      </c>
      <c r="L1586" s="90" t="str">
        <f t="shared" si="122"/>
        <v/>
      </c>
      <c r="M1586" s="90" t="str">
        <f>IF($I1586="","",IF(C1586=" ",SUMIFS($M:$M,$C:$C,RIGHT($D1586,6)),IF(C1586="  ",SUMIFS($M:$M,$C:$C," "),ROUNDUP(I1586*VLOOKUP(C1586,Aktivity!$C$6:$R$25,8,FALSE),2))))</f>
        <v/>
      </c>
      <c r="N1586" s="90" t="str">
        <f>IF($I1586="","",IF(C1586=" ",SUMIFS($N:$N,$C:$C,RIGHT($D1586,6)),IF(C1586="  ",SUMIFS($N:$N,$C:$C," "),ROUNDDOWN(M1586*VLOOKUP(C1586,Aktivity!$C$6:$R$25,10,FALSE),2))))</f>
        <v/>
      </c>
      <c r="O1586" s="90" t="str">
        <f>IF($I1586="","",IF(C1586=" ",SUMIFS($O:$O,$C:$C,RIGHT($D1586,6)),IF(C1586="  ",SUMIFS($O:$O,$C:$C," "),ROUNDDOWN(I1586*VLOOKUP(C1586,Aktivity!$C$6:$R$25,12,FALSE),2))))</f>
        <v/>
      </c>
      <c r="P1586" s="90" t="str">
        <f t="shared" si="123"/>
        <v/>
      </c>
      <c r="Q1586" s="90" t="str">
        <f>IF($I1586="","",IF(C1586=" ",SUMIFS($Q:$Q,$C:$C,RIGHT($D1586,6)),IF(C1586="  ",SUMIFS($Q:$Q,$C:$C," "),ROUNDDOWN(I1586*VLOOKUP(C1586,Aktivity!$C$6:$R$25,9,FALSE),2))))</f>
        <v/>
      </c>
      <c r="R1586" s="90" t="str">
        <f>IF($I1586="","",IF(C1586=" ",SUMIFS($R:$R,$C:$C,RIGHT($D1586,6)),IF(C1586="  ",SUMIFS($R:$R,$C:$C," "),ROUNDDOWN(Q1586*VLOOKUP(C1586,Aktivity!$C$6:$R$25,10,FALSE),2))))</f>
        <v/>
      </c>
      <c r="S1586" s="90" t="str">
        <f>IF($I1586="","",IF(C1586=" ",SUMIFS($S:$S,$C:$C,RIGHT($D1586,6)),IF(C1586="  ",SUMIFS($S:$S,$C:$C," "),ROUNDDOWN(I1586*VLOOKUP(C1586,Aktivity!$C$6:$R$25,13,FALSE),2))))</f>
        <v/>
      </c>
      <c r="T1586" s="90" t="str">
        <f t="shared" si="124"/>
        <v/>
      </c>
      <c r="V1586" s="13" t="str">
        <f>IFERROR(SMALL(Zoznam!O:O,ROW()-3),"")</f>
        <v/>
      </c>
    </row>
    <row r="1587" spans="2:22" ht="15" x14ac:dyDescent="0.25">
      <c r="B1587" s="89" t="str">
        <f>IF($V1587="","",VLOOKUP($V1587,Zoznam!$O:$W,2,FALSE))</f>
        <v/>
      </c>
      <c r="C1587" s="89" t="str">
        <f>IF($V1587="","",VLOOKUP($V1587,Zoznam!$O:$W,3,FALSE))</f>
        <v/>
      </c>
      <c r="D1587" s="75" t="str">
        <f>IF($V1587="","",VLOOKUP($V1587,Zoznam!$O:$W,4,FALSE))</f>
        <v/>
      </c>
      <c r="E1587" s="75" t="str">
        <f>IF($V1587="","",VLOOKUP($V1587,Zoznam!$O:$W,5,FALSE))</f>
        <v/>
      </c>
      <c r="F1587" s="89" t="str">
        <f>IF($V1587="","",VLOOKUP($V1587,Zoznam!$O:$W,6,FALSE))</f>
        <v/>
      </c>
      <c r="G1587" s="90" t="str">
        <f>IF($V1587="","",VLOOKUP($V1587,Zoznam!$O:$W,7,FALSE))</f>
        <v/>
      </c>
      <c r="H1587" s="91" t="str">
        <f>IF($V1587="","",VLOOKUP($V1587,Zoznam!$O:$W,8,FALSE))</f>
        <v/>
      </c>
      <c r="I1587" s="123" t="str">
        <f>IF($V1587="","",VLOOKUP($V1587,Zoznam!$O:$W,9,FALSE))</f>
        <v/>
      </c>
      <c r="J1587" s="123" t="str">
        <f t="shared" si="120"/>
        <v/>
      </c>
      <c r="K1587" s="90" t="str">
        <f t="shared" si="121"/>
        <v/>
      </c>
      <c r="L1587" s="90" t="str">
        <f t="shared" si="122"/>
        <v/>
      </c>
      <c r="M1587" s="90" t="str">
        <f>IF($I1587="","",IF(C1587=" ",SUMIFS($M:$M,$C:$C,RIGHT($D1587,6)),IF(C1587="  ",SUMIFS($M:$M,$C:$C," "),ROUNDUP(I1587*VLOOKUP(C1587,Aktivity!$C$6:$R$25,8,FALSE),2))))</f>
        <v/>
      </c>
      <c r="N1587" s="90" t="str">
        <f>IF($I1587="","",IF(C1587=" ",SUMIFS($N:$N,$C:$C,RIGHT($D1587,6)),IF(C1587="  ",SUMIFS($N:$N,$C:$C," "),ROUNDDOWN(M1587*VLOOKUP(C1587,Aktivity!$C$6:$R$25,10,FALSE),2))))</f>
        <v/>
      </c>
      <c r="O1587" s="90" t="str">
        <f>IF($I1587="","",IF(C1587=" ",SUMIFS($O:$O,$C:$C,RIGHT($D1587,6)),IF(C1587="  ",SUMIFS($O:$O,$C:$C," "),ROUNDDOWN(I1587*VLOOKUP(C1587,Aktivity!$C$6:$R$25,12,FALSE),2))))</f>
        <v/>
      </c>
      <c r="P1587" s="90" t="str">
        <f t="shared" si="123"/>
        <v/>
      </c>
      <c r="Q1587" s="90" t="str">
        <f>IF($I1587="","",IF(C1587=" ",SUMIFS($Q:$Q,$C:$C,RIGHT($D1587,6)),IF(C1587="  ",SUMIFS($Q:$Q,$C:$C," "),ROUNDDOWN(I1587*VLOOKUP(C1587,Aktivity!$C$6:$R$25,9,FALSE),2))))</f>
        <v/>
      </c>
      <c r="R1587" s="90" t="str">
        <f>IF($I1587="","",IF(C1587=" ",SUMIFS($R:$R,$C:$C,RIGHT($D1587,6)),IF(C1587="  ",SUMIFS($R:$R,$C:$C," "),ROUNDDOWN(Q1587*VLOOKUP(C1587,Aktivity!$C$6:$R$25,10,FALSE),2))))</f>
        <v/>
      </c>
      <c r="S1587" s="90" t="str">
        <f>IF($I1587="","",IF(C1587=" ",SUMIFS($S:$S,$C:$C,RIGHT($D1587,6)),IF(C1587="  ",SUMIFS($S:$S,$C:$C," "),ROUNDDOWN(I1587*VLOOKUP(C1587,Aktivity!$C$6:$R$25,13,FALSE),2))))</f>
        <v/>
      </c>
      <c r="T1587" s="90" t="str">
        <f t="shared" si="124"/>
        <v/>
      </c>
      <c r="V1587" s="13" t="str">
        <f>IFERROR(SMALL(Zoznam!O:O,ROW()-3),"")</f>
        <v/>
      </c>
    </row>
    <row r="1588" spans="2:22" ht="15" x14ac:dyDescent="0.25">
      <c r="B1588" s="89" t="str">
        <f>IF($V1588="","",VLOOKUP($V1588,Zoznam!$O:$W,2,FALSE))</f>
        <v/>
      </c>
      <c r="C1588" s="89" t="str">
        <f>IF($V1588="","",VLOOKUP($V1588,Zoznam!$O:$W,3,FALSE))</f>
        <v/>
      </c>
      <c r="D1588" s="75" t="str">
        <f>IF($V1588="","",VLOOKUP($V1588,Zoznam!$O:$W,4,FALSE))</f>
        <v/>
      </c>
      <c r="E1588" s="75" t="str">
        <f>IF($V1588="","",VLOOKUP($V1588,Zoznam!$O:$W,5,FALSE))</f>
        <v/>
      </c>
      <c r="F1588" s="89" t="str">
        <f>IF($V1588="","",VLOOKUP($V1588,Zoznam!$O:$W,6,FALSE))</f>
        <v/>
      </c>
      <c r="G1588" s="90" t="str">
        <f>IF($V1588="","",VLOOKUP($V1588,Zoznam!$O:$W,7,FALSE))</f>
        <v/>
      </c>
      <c r="H1588" s="91" t="str">
        <f>IF($V1588="","",VLOOKUP($V1588,Zoznam!$O:$W,8,FALSE))</f>
        <v/>
      </c>
      <c r="I1588" s="123" t="str">
        <f>IF($V1588="","",VLOOKUP($V1588,Zoznam!$O:$W,9,FALSE))</f>
        <v/>
      </c>
      <c r="J1588" s="123" t="str">
        <f t="shared" si="120"/>
        <v/>
      </c>
      <c r="K1588" s="90" t="str">
        <f t="shared" si="121"/>
        <v/>
      </c>
      <c r="L1588" s="90" t="str">
        <f t="shared" si="122"/>
        <v/>
      </c>
      <c r="M1588" s="90" t="str">
        <f>IF($I1588="","",IF(C1588=" ",SUMIFS($M:$M,$C:$C,RIGHT($D1588,6)),IF(C1588="  ",SUMIFS($M:$M,$C:$C," "),ROUNDUP(I1588*VLOOKUP(C1588,Aktivity!$C$6:$R$25,8,FALSE),2))))</f>
        <v/>
      </c>
      <c r="N1588" s="90" t="str">
        <f>IF($I1588="","",IF(C1588=" ",SUMIFS($N:$N,$C:$C,RIGHT($D1588,6)),IF(C1588="  ",SUMIFS($N:$N,$C:$C," "),ROUNDDOWN(M1588*VLOOKUP(C1588,Aktivity!$C$6:$R$25,10,FALSE),2))))</f>
        <v/>
      </c>
      <c r="O1588" s="90" t="str">
        <f>IF($I1588="","",IF(C1588=" ",SUMIFS($O:$O,$C:$C,RIGHT($D1588,6)),IF(C1588="  ",SUMIFS($O:$O,$C:$C," "),ROUNDDOWN(I1588*VLOOKUP(C1588,Aktivity!$C$6:$R$25,12,FALSE),2))))</f>
        <v/>
      </c>
      <c r="P1588" s="90" t="str">
        <f t="shared" si="123"/>
        <v/>
      </c>
      <c r="Q1588" s="90" t="str">
        <f>IF($I1588="","",IF(C1588=" ",SUMIFS($Q:$Q,$C:$C,RIGHT($D1588,6)),IF(C1588="  ",SUMIFS($Q:$Q,$C:$C," "),ROUNDDOWN(I1588*VLOOKUP(C1588,Aktivity!$C$6:$R$25,9,FALSE),2))))</f>
        <v/>
      </c>
      <c r="R1588" s="90" t="str">
        <f>IF($I1588="","",IF(C1588=" ",SUMIFS($R:$R,$C:$C,RIGHT($D1588,6)),IF(C1588="  ",SUMIFS($R:$R,$C:$C," "),ROUNDDOWN(Q1588*VLOOKUP(C1588,Aktivity!$C$6:$R$25,10,FALSE),2))))</f>
        <v/>
      </c>
      <c r="S1588" s="90" t="str">
        <f>IF($I1588="","",IF(C1588=" ",SUMIFS($S:$S,$C:$C,RIGHT($D1588,6)),IF(C1588="  ",SUMIFS($S:$S,$C:$C," "),ROUNDDOWN(I1588*VLOOKUP(C1588,Aktivity!$C$6:$R$25,13,FALSE),2))))</f>
        <v/>
      </c>
      <c r="T1588" s="90" t="str">
        <f t="shared" si="124"/>
        <v/>
      </c>
      <c r="V1588" s="13" t="str">
        <f>IFERROR(SMALL(Zoznam!O:O,ROW()-3),"")</f>
        <v/>
      </c>
    </row>
    <row r="1589" spans="2:22" ht="15" x14ac:dyDescent="0.25">
      <c r="B1589" s="89" t="str">
        <f>IF($V1589="","",VLOOKUP($V1589,Zoznam!$O:$W,2,FALSE))</f>
        <v/>
      </c>
      <c r="C1589" s="89" t="str">
        <f>IF($V1589="","",VLOOKUP($V1589,Zoznam!$O:$W,3,FALSE))</f>
        <v/>
      </c>
      <c r="D1589" s="75" t="str">
        <f>IF($V1589="","",VLOOKUP($V1589,Zoznam!$O:$W,4,FALSE))</f>
        <v/>
      </c>
      <c r="E1589" s="75" t="str">
        <f>IF($V1589="","",VLOOKUP($V1589,Zoznam!$O:$W,5,FALSE))</f>
        <v/>
      </c>
      <c r="F1589" s="89" t="str">
        <f>IF($V1589="","",VLOOKUP($V1589,Zoznam!$O:$W,6,FALSE))</f>
        <v/>
      </c>
      <c r="G1589" s="90" t="str">
        <f>IF($V1589="","",VLOOKUP($V1589,Zoznam!$O:$W,7,FALSE))</f>
        <v/>
      </c>
      <c r="H1589" s="91" t="str">
        <f>IF($V1589="","",VLOOKUP($V1589,Zoznam!$O:$W,8,FALSE))</f>
        <v/>
      </c>
      <c r="I1589" s="123" t="str">
        <f>IF($V1589="","",VLOOKUP($V1589,Zoznam!$O:$W,9,FALSE))</f>
        <v/>
      </c>
      <c r="J1589" s="123" t="str">
        <f t="shared" si="120"/>
        <v/>
      </c>
      <c r="K1589" s="90" t="str">
        <f t="shared" si="121"/>
        <v/>
      </c>
      <c r="L1589" s="90" t="str">
        <f t="shared" si="122"/>
        <v/>
      </c>
      <c r="M1589" s="90" t="str">
        <f>IF($I1589="","",IF(C1589=" ",SUMIFS($M:$M,$C:$C,RIGHT($D1589,6)),IF(C1589="  ",SUMIFS($M:$M,$C:$C," "),ROUNDUP(I1589*VLOOKUP(C1589,Aktivity!$C$6:$R$25,8,FALSE),2))))</f>
        <v/>
      </c>
      <c r="N1589" s="90" t="str">
        <f>IF($I1589="","",IF(C1589=" ",SUMIFS($N:$N,$C:$C,RIGHT($D1589,6)),IF(C1589="  ",SUMIFS($N:$N,$C:$C," "),ROUNDDOWN(M1589*VLOOKUP(C1589,Aktivity!$C$6:$R$25,10,FALSE),2))))</f>
        <v/>
      </c>
      <c r="O1589" s="90" t="str">
        <f>IF($I1589="","",IF(C1589=" ",SUMIFS($O:$O,$C:$C,RIGHT($D1589,6)),IF(C1589="  ",SUMIFS($O:$O,$C:$C," "),ROUNDDOWN(I1589*VLOOKUP(C1589,Aktivity!$C$6:$R$25,12,FALSE),2))))</f>
        <v/>
      </c>
      <c r="P1589" s="90" t="str">
        <f t="shared" si="123"/>
        <v/>
      </c>
      <c r="Q1589" s="90" t="str">
        <f>IF($I1589="","",IF(C1589=" ",SUMIFS($Q:$Q,$C:$C,RIGHT($D1589,6)),IF(C1589="  ",SUMIFS($Q:$Q,$C:$C," "),ROUNDDOWN(I1589*VLOOKUP(C1589,Aktivity!$C$6:$R$25,9,FALSE),2))))</f>
        <v/>
      </c>
      <c r="R1589" s="90" t="str">
        <f>IF($I1589="","",IF(C1589=" ",SUMIFS($R:$R,$C:$C,RIGHT($D1589,6)),IF(C1589="  ",SUMIFS($R:$R,$C:$C," "),ROUNDDOWN(Q1589*VLOOKUP(C1589,Aktivity!$C$6:$R$25,10,FALSE),2))))</f>
        <v/>
      </c>
      <c r="S1589" s="90" t="str">
        <f>IF($I1589="","",IF(C1589=" ",SUMIFS($S:$S,$C:$C,RIGHT($D1589,6)),IF(C1589="  ",SUMIFS($S:$S,$C:$C," "),ROUNDDOWN(I1589*VLOOKUP(C1589,Aktivity!$C$6:$R$25,13,FALSE),2))))</f>
        <v/>
      </c>
      <c r="T1589" s="90" t="str">
        <f t="shared" si="124"/>
        <v/>
      </c>
      <c r="V1589" s="13" t="str">
        <f>IFERROR(SMALL(Zoznam!O:O,ROW()-3),"")</f>
        <v/>
      </c>
    </row>
    <row r="1590" spans="2:22" ht="15" x14ac:dyDescent="0.25">
      <c r="B1590" s="89" t="str">
        <f>IF($V1590="","",VLOOKUP($V1590,Zoznam!$O:$W,2,FALSE))</f>
        <v/>
      </c>
      <c r="C1590" s="89" t="str">
        <f>IF($V1590="","",VLOOKUP($V1590,Zoznam!$O:$W,3,FALSE))</f>
        <v/>
      </c>
      <c r="D1590" s="75" t="str">
        <f>IF($V1590="","",VLOOKUP($V1590,Zoznam!$O:$W,4,FALSE))</f>
        <v/>
      </c>
      <c r="E1590" s="75" t="str">
        <f>IF($V1590="","",VLOOKUP($V1590,Zoznam!$O:$W,5,FALSE))</f>
        <v/>
      </c>
      <c r="F1590" s="89" t="str">
        <f>IF($V1590="","",VLOOKUP($V1590,Zoznam!$O:$W,6,FALSE))</f>
        <v/>
      </c>
      <c r="G1590" s="90" t="str">
        <f>IF($V1590="","",VLOOKUP($V1590,Zoznam!$O:$W,7,FALSE))</f>
        <v/>
      </c>
      <c r="H1590" s="91" t="str">
        <f>IF($V1590="","",VLOOKUP($V1590,Zoznam!$O:$W,8,FALSE))</f>
        <v/>
      </c>
      <c r="I1590" s="123" t="str">
        <f>IF($V1590="","",VLOOKUP($V1590,Zoznam!$O:$W,9,FALSE))</f>
        <v/>
      </c>
      <c r="J1590" s="123" t="str">
        <f t="shared" si="120"/>
        <v/>
      </c>
      <c r="K1590" s="90" t="str">
        <f t="shared" si="121"/>
        <v/>
      </c>
      <c r="L1590" s="90" t="str">
        <f t="shared" si="122"/>
        <v/>
      </c>
      <c r="M1590" s="90" t="str">
        <f>IF($I1590="","",IF(C1590=" ",SUMIFS($M:$M,$C:$C,RIGHT($D1590,6)),IF(C1590="  ",SUMIFS($M:$M,$C:$C," "),ROUNDUP(I1590*VLOOKUP(C1590,Aktivity!$C$6:$R$25,8,FALSE),2))))</f>
        <v/>
      </c>
      <c r="N1590" s="90" t="str">
        <f>IF($I1590="","",IF(C1590=" ",SUMIFS($N:$N,$C:$C,RIGHT($D1590,6)),IF(C1590="  ",SUMIFS($N:$N,$C:$C," "),ROUNDDOWN(M1590*VLOOKUP(C1590,Aktivity!$C$6:$R$25,10,FALSE),2))))</f>
        <v/>
      </c>
      <c r="O1590" s="90" t="str">
        <f>IF($I1590="","",IF(C1590=" ",SUMIFS($O:$O,$C:$C,RIGHT($D1590,6)),IF(C1590="  ",SUMIFS($O:$O,$C:$C," "),ROUNDDOWN(I1590*VLOOKUP(C1590,Aktivity!$C$6:$R$25,12,FALSE),2))))</f>
        <v/>
      </c>
      <c r="P1590" s="90" t="str">
        <f t="shared" si="123"/>
        <v/>
      </c>
      <c r="Q1590" s="90" t="str">
        <f>IF($I1590="","",IF(C1590=" ",SUMIFS($Q:$Q,$C:$C,RIGHT($D1590,6)),IF(C1590="  ",SUMIFS($Q:$Q,$C:$C," "),ROUNDDOWN(I1590*VLOOKUP(C1590,Aktivity!$C$6:$R$25,9,FALSE),2))))</f>
        <v/>
      </c>
      <c r="R1590" s="90" t="str">
        <f>IF($I1590="","",IF(C1590=" ",SUMIFS($R:$R,$C:$C,RIGHT($D1590,6)),IF(C1590="  ",SUMIFS($R:$R,$C:$C," "),ROUNDDOWN(Q1590*VLOOKUP(C1590,Aktivity!$C$6:$R$25,10,FALSE),2))))</f>
        <v/>
      </c>
      <c r="S1590" s="90" t="str">
        <f>IF($I1590="","",IF(C1590=" ",SUMIFS($S:$S,$C:$C,RIGHT($D1590,6)),IF(C1590="  ",SUMIFS($S:$S,$C:$C," "),ROUNDDOWN(I1590*VLOOKUP(C1590,Aktivity!$C$6:$R$25,13,FALSE),2))))</f>
        <v/>
      </c>
      <c r="T1590" s="90" t="str">
        <f t="shared" si="124"/>
        <v/>
      </c>
      <c r="V1590" s="13" t="str">
        <f>IFERROR(SMALL(Zoznam!O:O,ROW()-3),"")</f>
        <v/>
      </c>
    </row>
    <row r="1591" spans="2:22" ht="15" x14ac:dyDescent="0.25">
      <c r="B1591" s="89" t="str">
        <f>IF($V1591="","",VLOOKUP($V1591,Zoznam!$O:$W,2,FALSE))</f>
        <v/>
      </c>
      <c r="C1591" s="89" t="str">
        <f>IF($V1591="","",VLOOKUP($V1591,Zoznam!$O:$W,3,FALSE))</f>
        <v/>
      </c>
      <c r="D1591" s="75" t="str">
        <f>IF($V1591="","",VLOOKUP($V1591,Zoznam!$O:$W,4,FALSE))</f>
        <v/>
      </c>
      <c r="E1591" s="75" t="str">
        <f>IF($V1591="","",VLOOKUP($V1591,Zoznam!$O:$W,5,FALSE))</f>
        <v/>
      </c>
      <c r="F1591" s="89" t="str">
        <f>IF($V1591="","",VLOOKUP($V1591,Zoznam!$O:$W,6,FALSE))</f>
        <v/>
      </c>
      <c r="G1591" s="90" t="str">
        <f>IF($V1591="","",VLOOKUP($V1591,Zoznam!$O:$W,7,FALSE))</f>
        <v/>
      </c>
      <c r="H1591" s="91" t="str">
        <f>IF($V1591="","",VLOOKUP($V1591,Zoznam!$O:$W,8,FALSE))</f>
        <v/>
      </c>
      <c r="I1591" s="123" t="str">
        <f>IF($V1591="","",VLOOKUP($V1591,Zoznam!$O:$W,9,FALSE))</f>
        <v/>
      </c>
      <c r="J1591" s="123" t="str">
        <f t="shared" si="120"/>
        <v/>
      </c>
      <c r="K1591" s="90" t="str">
        <f t="shared" si="121"/>
        <v/>
      </c>
      <c r="L1591" s="90" t="str">
        <f t="shared" si="122"/>
        <v/>
      </c>
      <c r="M1591" s="90" t="str">
        <f>IF($I1591="","",IF(C1591=" ",SUMIFS($M:$M,$C:$C,RIGHT($D1591,6)),IF(C1591="  ",SUMIFS($M:$M,$C:$C," "),ROUNDUP(I1591*VLOOKUP(C1591,Aktivity!$C$6:$R$25,8,FALSE),2))))</f>
        <v/>
      </c>
      <c r="N1591" s="90" t="str">
        <f>IF($I1591="","",IF(C1591=" ",SUMIFS($N:$N,$C:$C,RIGHT($D1591,6)),IF(C1591="  ",SUMIFS($N:$N,$C:$C," "),ROUNDDOWN(M1591*VLOOKUP(C1591,Aktivity!$C$6:$R$25,10,FALSE),2))))</f>
        <v/>
      </c>
      <c r="O1591" s="90" t="str">
        <f>IF($I1591="","",IF(C1591=" ",SUMIFS($O:$O,$C:$C,RIGHT($D1591,6)),IF(C1591="  ",SUMIFS($O:$O,$C:$C," "),ROUNDDOWN(I1591*VLOOKUP(C1591,Aktivity!$C$6:$R$25,12,FALSE),2))))</f>
        <v/>
      </c>
      <c r="P1591" s="90" t="str">
        <f t="shared" si="123"/>
        <v/>
      </c>
      <c r="Q1591" s="90" t="str">
        <f>IF($I1591="","",IF(C1591=" ",SUMIFS($Q:$Q,$C:$C,RIGHT($D1591,6)),IF(C1591="  ",SUMIFS($Q:$Q,$C:$C," "),ROUNDDOWN(I1591*VLOOKUP(C1591,Aktivity!$C$6:$R$25,9,FALSE),2))))</f>
        <v/>
      </c>
      <c r="R1591" s="90" t="str">
        <f>IF($I1591="","",IF(C1591=" ",SUMIFS($R:$R,$C:$C,RIGHT($D1591,6)),IF(C1591="  ",SUMIFS($R:$R,$C:$C," "),ROUNDDOWN(Q1591*VLOOKUP(C1591,Aktivity!$C$6:$R$25,10,FALSE),2))))</f>
        <v/>
      </c>
      <c r="S1591" s="90" t="str">
        <f>IF($I1591="","",IF(C1591=" ",SUMIFS($S:$S,$C:$C,RIGHT($D1591,6)),IF(C1591="  ",SUMIFS($S:$S,$C:$C," "),ROUNDDOWN(I1591*VLOOKUP(C1591,Aktivity!$C$6:$R$25,13,FALSE),2))))</f>
        <v/>
      </c>
      <c r="T1591" s="90" t="str">
        <f t="shared" si="124"/>
        <v/>
      </c>
      <c r="V1591" s="13" t="str">
        <f>IFERROR(SMALL(Zoznam!O:O,ROW()-3),"")</f>
        <v/>
      </c>
    </row>
    <row r="1592" spans="2:22" ht="15" x14ac:dyDescent="0.25">
      <c r="B1592" s="89" t="str">
        <f>IF($V1592="","",VLOOKUP($V1592,Zoznam!$O:$W,2,FALSE))</f>
        <v/>
      </c>
      <c r="C1592" s="89" t="str">
        <f>IF($V1592="","",VLOOKUP($V1592,Zoznam!$O:$W,3,FALSE))</f>
        <v/>
      </c>
      <c r="D1592" s="75" t="str">
        <f>IF($V1592="","",VLOOKUP($V1592,Zoznam!$O:$W,4,FALSE))</f>
        <v/>
      </c>
      <c r="E1592" s="75" t="str">
        <f>IF($V1592="","",VLOOKUP($V1592,Zoznam!$O:$W,5,FALSE))</f>
        <v/>
      </c>
      <c r="F1592" s="89" t="str">
        <f>IF($V1592="","",VLOOKUP($V1592,Zoznam!$O:$W,6,FALSE))</f>
        <v/>
      </c>
      <c r="G1592" s="90" t="str">
        <f>IF($V1592="","",VLOOKUP($V1592,Zoznam!$O:$W,7,FALSE))</f>
        <v/>
      </c>
      <c r="H1592" s="91" t="str">
        <f>IF($V1592="","",VLOOKUP($V1592,Zoznam!$O:$W,8,FALSE))</f>
        <v/>
      </c>
      <c r="I1592" s="123" t="str">
        <f>IF($V1592="","",VLOOKUP($V1592,Zoznam!$O:$W,9,FALSE))</f>
        <v/>
      </c>
      <c r="J1592" s="123" t="str">
        <f t="shared" si="120"/>
        <v/>
      </c>
      <c r="K1592" s="90" t="str">
        <f t="shared" si="121"/>
        <v/>
      </c>
      <c r="L1592" s="90" t="str">
        <f t="shared" si="122"/>
        <v/>
      </c>
      <c r="M1592" s="90" t="str">
        <f>IF($I1592="","",IF(C1592=" ",SUMIFS($M:$M,$C:$C,RIGHT($D1592,6)),IF(C1592="  ",SUMIFS($M:$M,$C:$C," "),ROUNDUP(I1592*VLOOKUP(C1592,Aktivity!$C$6:$R$25,8,FALSE),2))))</f>
        <v/>
      </c>
      <c r="N1592" s="90" t="str">
        <f>IF($I1592="","",IF(C1592=" ",SUMIFS($N:$N,$C:$C,RIGHT($D1592,6)),IF(C1592="  ",SUMIFS($N:$N,$C:$C," "),ROUNDDOWN(M1592*VLOOKUP(C1592,Aktivity!$C$6:$R$25,10,FALSE),2))))</f>
        <v/>
      </c>
      <c r="O1592" s="90" t="str">
        <f>IF($I1592="","",IF(C1592=" ",SUMIFS($O:$O,$C:$C,RIGHT($D1592,6)),IF(C1592="  ",SUMIFS($O:$O,$C:$C," "),ROUNDDOWN(I1592*VLOOKUP(C1592,Aktivity!$C$6:$R$25,12,FALSE),2))))</f>
        <v/>
      </c>
      <c r="P1592" s="90" t="str">
        <f t="shared" si="123"/>
        <v/>
      </c>
      <c r="Q1592" s="90" t="str">
        <f>IF($I1592="","",IF(C1592=" ",SUMIFS($Q:$Q,$C:$C,RIGHT($D1592,6)),IF(C1592="  ",SUMIFS($Q:$Q,$C:$C," "),ROUNDDOWN(I1592*VLOOKUP(C1592,Aktivity!$C$6:$R$25,9,FALSE),2))))</f>
        <v/>
      </c>
      <c r="R1592" s="90" t="str">
        <f>IF($I1592="","",IF(C1592=" ",SUMIFS($R:$R,$C:$C,RIGHT($D1592,6)),IF(C1592="  ",SUMIFS($R:$R,$C:$C," "),ROUNDDOWN(Q1592*VLOOKUP(C1592,Aktivity!$C$6:$R$25,10,FALSE),2))))</f>
        <v/>
      </c>
      <c r="S1592" s="90" t="str">
        <f>IF($I1592="","",IF(C1592=" ",SUMIFS($S:$S,$C:$C,RIGHT($D1592,6)),IF(C1592="  ",SUMIFS($S:$S,$C:$C," "),ROUNDDOWN(I1592*VLOOKUP(C1592,Aktivity!$C$6:$R$25,13,FALSE),2))))</f>
        <v/>
      </c>
      <c r="T1592" s="90" t="str">
        <f t="shared" si="124"/>
        <v/>
      </c>
      <c r="V1592" s="13" t="str">
        <f>IFERROR(SMALL(Zoznam!O:O,ROW()-3),"")</f>
        <v/>
      </c>
    </row>
    <row r="1593" spans="2:22" ht="15" x14ac:dyDescent="0.25">
      <c r="B1593" s="89" t="str">
        <f>IF($V1593="","",VLOOKUP($V1593,Zoznam!$O:$W,2,FALSE))</f>
        <v/>
      </c>
      <c r="C1593" s="89" t="str">
        <f>IF($V1593="","",VLOOKUP($V1593,Zoznam!$O:$W,3,FALSE))</f>
        <v/>
      </c>
      <c r="D1593" s="75" t="str">
        <f>IF($V1593="","",VLOOKUP($V1593,Zoznam!$O:$W,4,FALSE))</f>
        <v/>
      </c>
      <c r="E1593" s="75" t="str">
        <f>IF($V1593="","",VLOOKUP($V1593,Zoznam!$O:$W,5,FALSE))</f>
        <v/>
      </c>
      <c r="F1593" s="89" t="str">
        <f>IF($V1593="","",VLOOKUP($V1593,Zoznam!$O:$W,6,FALSE))</f>
        <v/>
      </c>
      <c r="G1593" s="90" t="str">
        <f>IF($V1593="","",VLOOKUP($V1593,Zoznam!$O:$W,7,FALSE))</f>
        <v/>
      </c>
      <c r="H1593" s="91" t="str">
        <f>IF($V1593="","",VLOOKUP($V1593,Zoznam!$O:$W,8,FALSE))</f>
        <v/>
      </c>
      <c r="I1593" s="123" t="str">
        <f>IF($V1593="","",VLOOKUP($V1593,Zoznam!$O:$W,9,FALSE))</f>
        <v/>
      </c>
      <c r="J1593" s="123" t="str">
        <f t="shared" si="120"/>
        <v/>
      </c>
      <c r="K1593" s="90" t="str">
        <f t="shared" si="121"/>
        <v/>
      </c>
      <c r="L1593" s="90" t="str">
        <f t="shared" si="122"/>
        <v/>
      </c>
      <c r="M1593" s="90" t="str">
        <f>IF($I1593="","",IF(C1593=" ",SUMIFS($M:$M,$C:$C,RIGHT($D1593,6)),IF(C1593="  ",SUMIFS($M:$M,$C:$C," "),ROUNDUP(I1593*VLOOKUP(C1593,Aktivity!$C$6:$R$25,8,FALSE),2))))</f>
        <v/>
      </c>
      <c r="N1593" s="90" t="str">
        <f>IF($I1593="","",IF(C1593=" ",SUMIFS($N:$N,$C:$C,RIGHT($D1593,6)),IF(C1593="  ",SUMIFS($N:$N,$C:$C," "),ROUNDDOWN(M1593*VLOOKUP(C1593,Aktivity!$C$6:$R$25,10,FALSE),2))))</f>
        <v/>
      </c>
      <c r="O1593" s="90" t="str">
        <f>IF($I1593="","",IF(C1593=" ",SUMIFS($O:$O,$C:$C,RIGHT($D1593,6)),IF(C1593="  ",SUMIFS($O:$O,$C:$C," "),ROUNDDOWN(I1593*VLOOKUP(C1593,Aktivity!$C$6:$R$25,12,FALSE),2))))</f>
        <v/>
      </c>
      <c r="P1593" s="90" t="str">
        <f t="shared" si="123"/>
        <v/>
      </c>
      <c r="Q1593" s="90" t="str">
        <f>IF($I1593="","",IF(C1593=" ",SUMIFS($Q:$Q,$C:$C,RIGHT($D1593,6)),IF(C1593="  ",SUMIFS($Q:$Q,$C:$C," "),ROUNDDOWN(I1593*VLOOKUP(C1593,Aktivity!$C$6:$R$25,9,FALSE),2))))</f>
        <v/>
      </c>
      <c r="R1593" s="90" t="str">
        <f>IF($I1593="","",IF(C1593=" ",SUMIFS($R:$R,$C:$C,RIGHT($D1593,6)),IF(C1593="  ",SUMIFS($R:$R,$C:$C," "),ROUNDDOWN(Q1593*VLOOKUP(C1593,Aktivity!$C$6:$R$25,10,FALSE),2))))</f>
        <v/>
      </c>
      <c r="S1593" s="90" t="str">
        <f>IF($I1593="","",IF(C1593=" ",SUMIFS($S:$S,$C:$C,RIGHT($D1593,6)),IF(C1593="  ",SUMIFS($S:$S,$C:$C," "),ROUNDDOWN(I1593*VLOOKUP(C1593,Aktivity!$C$6:$R$25,13,FALSE),2))))</f>
        <v/>
      </c>
      <c r="T1593" s="90" t="str">
        <f t="shared" si="124"/>
        <v/>
      </c>
      <c r="V1593" s="13" t="str">
        <f>IFERROR(SMALL(Zoznam!O:O,ROW()-3),"")</f>
        <v/>
      </c>
    </row>
    <row r="1594" spans="2:22" ht="15" x14ac:dyDescent="0.25">
      <c r="B1594" s="89" t="str">
        <f>IF($V1594="","",VLOOKUP($V1594,Zoznam!$O:$W,2,FALSE))</f>
        <v/>
      </c>
      <c r="C1594" s="89" t="str">
        <f>IF($V1594="","",VLOOKUP($V1594,Zoznam!$O:$W,3,FALSE))</f>
        <v/>
      </c>
      <c r="D1594" s="75" t="str">
        <f>IF($V1594="","",VLOOKUP($V1594,Zoznam!$O:$W,4,FALSE))</f>
        <v/>
      </c>
      <c r="E1594" s="75" t="str">
        <f>IF($V1594="","",VLOOKUP($V1594,Zoznam!$O:$W,5,FALSE))</f>
        <v/>
      </c>
      <c r="F1594" s="89" t="str">
        <f>IF($V1594="","",VLOOKUP($V1594,Zoznam!$O:$W,6,FALSE))</f>
        <v/>
      </c>
      <c r="G1594" s="90" t="str">
        <f>IF($V1594="","",VLOOKUP($V1594,Zoznam!$O:$W,7,FALSE))</f>
        <v/>
      </c>
      <c r="H1594" s="91" t="str">
        <f>IF($V1594="","",VLOOKUP($V1594,Zoznam!$O:$W,8,FALSE))</f>
        <v/>
      </c>
      <c r="I1594" s="123" t="str">
        <f>IF($V1594="","",VLOOKUP($V1594,Zoznam!$O:$W,9,FALSE))</f>
        <v/>
      </c>
      <c r="J1594" s="123" t="str">
        <f t="shared" si="120"/>
        <v/>
      </c>
      <c r="K1594" s="90" t="str">
        <f t="shared" si="121"/>
        <v/>
      </c>
      <c r="L1594" s="90" t="str">
        <f t="shared" si="122"/>
        <v/>
      </c>
      <c r="M1594" s="90" t="str">
        <f>IF($I1594="","",IF(C1594=" ",SUMIFS($M:$M,$C:$C,RIGHT($D1594,6)),IF(C1594="  ",SUMIFS($M:$M,$C:$C," "),ROUNDUP(I1594*VLOOKUP(C1594,Aktivity!$C$6:$R$25,8,FALSE),2))))</f>
        <v/>
      </c>
      <c r="N1594" s="90" t="str">
        <f>IF($I1594="","",IF(C1594=" ",SUMIFS($N:$N,$C:$C,RIGHT($D1594,6)),IF(C1594="  ",SUMIFS($N:$N,$C:$C," "),ROUNDDOWN(M1594*VLOOKUP(C1594,Aktivity!$C$6:$R$25,10,FALSE),2))))</f>
        <v/>
      </c>
      <c r="O1594" s="90" t="str">
        <f>IF($I1594="","",IF(C1594=" ",SUMIFS($O:$O,$C:$C,RIGHT($D1594,6)),IF(C1594="  ",SUMIFS($O:$O,$C:$C," "),ROUNDDOWN(I1594*VLOOKUP(C1594,Aktivity!$C$6:$R$25,12,FALSE),2))))</f>
        <v/>
      </c>
      <c r="P1594" s="90" t="str">
        <f t="shared" si="123"/>
        <v/>
      </c>
      <c r="Q1594" s="90" t="str">
        <f>IF($I1594="","",IF(C1594=" ",SUMIFS($Q:$Q,$C:$C,RIGHT($D1594,6)),IF(C1594="  ",SUMIFS($Q:$Q,$C:$C," "),ROUNDDOWN(I1594*VLOOKUP(C1594,Aktivity!$C$6:$R$25,9,FALSE),2))))</f>
        <v/>
      </c>
      <c r="R1594" s="90" t="str">
        <f>IF($I1594="","",IF(C1594=" ",SUMIFS($R:$R,$C:$C,RIGHT($D1594,6)),IF(C1594="  ",SUMIFS($R:$R,$C:$C," "),ROUNDDOWN(Q1594*VLOOKUP(C1594,Aktivity!$C$6:$R$25,10,FALSE),2))))</f>
        <v/>
      </c>
      <c r="S1594" s="90" t="str">
        <f>IF($I1594="","",IF(C1594=" ",SUMIFS($S:$S,$C:$C,RIGHT($D1594,6)),IF(C1594="  ",SUMIFS($S:$S,$C:$C," "),ROUNDDOWN(I1594*VLOOKUP(C1594,Aktivity!$C$6:$R$25,13,FALSE),2))))</f>
        <v/>
      </c>
      <c r="T1594" s="90" t="str">
        <f t="shared" si="124"/>
        <v/>
      </c>
      <c r="V1594" s="13" t="str">
        <f>IFERROR(SMALL(Zoznam!O:O,ROW()-3),"")</f>
        <v/>
      </c>
    </row>
    <row r="1595" spans="2:22" ht="15" x14ac:dyDescent="0.25">
      <c r="B1595" s="89" t="str">
        <f>IF($V1595="","",VLOOKUP($V1595,Zoznam!$O:$W,2,FALSE))</f>
        <v/>
      </c>
      <c r="C1595" s="89" t="str">
        <f>IF($V1595="","",VLOOKUP($V1595,Zoznam!$O:$W,3,FALSE))</f>
        <v/>
      </c>
      <c r="D1595" s="75" t="str">
        <f>IF($V1595="","",VLOOKUP($V1595,Zoznam!$O:$W,4,FALSE))</f>
        <v/>
      </c>
      <c r="E1595" s="75" t="str">
        <f>IF($V1595="","",VLOOKUP($V1595,Zoznam!$O:$W,5,FALSE))</f>
        <v/>
      </c>
      <c r="F1595" s="89" t="str">
        <f>IF($V1595="","",VLOOKUP($V1595,Zoznam!$O:$W,6,FALSE))</f>
        <v/>
      </c>
      <c r="G1595" s="90" t="str">
        <f>IF($V1595="","",VLOOKUP($V1595,Zoznam!$O:$W,7,FALSE))</f>
        <v/>
      </c>
      <c r="H1595" s="91" t="str">
        <f>IF($V1595="","",VLOOKUP($V1595,Zoznam!$O:$W,8,FALSE))</f>
        <v/>
      </c>
      <c r="I1595" s="123" t="str">
        <f>IF($V1595="","",VLOOKUP($V1595,Zoznam!$O:$W,9,FALSE))</f>
        <v/>
      </c>
      <c r="J1595" s="123" t="str">
        <f t="shared" si="120"/>
        <v/>
      </c>
      <c r="K1595" s="90" t="str">
        <f t="shared" si="121"/>
        <v/>
      </c>
      <c r="L1595" s="90" t="str">
        <f t="shared" si="122"/>
        <v/>
      </c>
      <c r="M1595" s="90" t="str">
        <f>IF($I1595="","",IF(C1595=" ",SUMIFS($M:$M,$C:$C,RIGHT($D1595,6)),IF(C1595="  ",SUMIFS($M:$M,$C:$C," "),ROUNDUP(I1595*VLOOKUP(C1595,Aktivity!$C$6:$R$25,8,FALSE),2))))</f>
        <v/>
      </c>
      <c r="N1595" s="90" t="str">
        <f>IF($I1595="","",IF(C1595=" ",SUMIFS($N:$N,$C:$C,RIGHT($D1595,6)),IF(C1595="  ",SUMIFS($N:$N,$C:$C," "),ROUNDDOWN(M1595*VLOOKUP(C1595,Aktivity!$C$6:$R$25,10,FALSE),2))))</f>
        <v/>
      </c>
      <c r="O1595" s="90" t="str">
        <f>IF($I1595="","",IF(C1595=" ",SUMIFS($O:$O,$C:$C,RIGHT($D1595,6)),IF(C1595="  ",SUMIFS($O:$O,$C:$C," "),ROUNDDOWN(I1595*VLOOKUP(C1595,Aktivity!$C$6:$R$25,12,FALSE),2))))</f>
        <v/>
      </c>
      <c r="P1595" s="90" t="str">
        <f t="shared" si="123"/>
        <v/>
      </c>
      <c r="Q1595" s="90" t="str">
        <f>IF($I1595="","",IF(C1595=" ",SUMIFS($Q:$Q,$C:$C,RIGHT($D1595,6)),IF(C1595="  ",SUMIFS($Q:$Q,$C:$C," "),ROUNDDOWN(I1595*VLOOKUP(C1595,Aktivity!$C$6:$R$25,9,FALSE),2))))</f>
        <v/>
      </c>
      <c r="R1595" s="90" t="str">
        <f>IF($I1595="","",IF(C1595=" ",SUMIFS($R:$R,$C:$C,RIGHT($D1595,6)),IF(C1595="  ",SUMIFS($R:$R,$C:$C," "),ROUNDDOWN(Q1595*VLOOKUP(C1595,Aktivity!$C$6:$R$25,10,FALSE),2))))</f>
        <v/>
      </c>
      <c r="S1595" s="90" t="str">
        <f>IF($I1595="","",IF(C1595=" ",SUMIFS($S:$S,$C:$C,RIGHT($D1595,6)),IF(C1595="  ",SUMIFS($S:$S,$C:$C," "),ROUNDDOWN(I1595*VLOOKUP(C1595,Aktivity!$C$6:$R$25,13,FALSE),2))))</f>
        <v/>
      </c>
      <c r="T1595" s="90" t="str">
        <f t="shared" si="124"/>
        <v/>
      </c>
      <c r="V1595" s="13" t="str">
        <f>IFERROR(SMALL(Zoznam!O:O,ROW()-3),"")</f>
        <v/>
      </c>
    </row>
    <row r="1596" spans="2:22" ht="15" x14ac:dyDescent="0.25">
      <c r="B1596" s="89" t="str">
        <f>IF($V1596="","",VLOOKUP($V1596,Zoznam!$O:$W,2,FALSE))</f>
        <v/>
      </c>
      <c r="C1596" s="89" t="str">
        <f>IF($V1596="","",VLOOKUP($V1596,Zoznam!$O:$W,3,FALSE))</f>
        <v/>
      </c>
      <c r="D1596" s="75" t="str">
        <f>IF($V1596="","",VLOOKUP($V1596,Zoznam!$O:$W,4,FALSE))</f>
        <v/>
      </c>
      <c r="E1596" s="75" t="str">
        <f>IF($V1596="","",VLOOKUP($V1596,Zoznam!$O:$W,5,FALSE))</f>
        <v/>
      </c>
      <c r="F1596" s="89" t="str">
        <f>IF($V1596="","",VLOOKUP($V1596,Zoznam!$O:$W,6,FALSE))</f>
        <v/>
      </c>
      <c r="G1596" s="90" t="str">
        <f>IF($V1596="","",VLOOKUP($V1596,Zoznam!$O:$W,7,FALSE))</f>
        <v/>
      </c>
      <c r="H1596" s="91" t="str">
        <f>IF($V1596="","",VLOOKUP($V1596,Zoznam!$O:$W,8,FALSE))</f>
        <v/>
      </c>
      <c r="I1596" s="123" t="str">
        <f>IF($V1596="","",VLOOKUP($V1596,Zoznam!$O:$W,9,FALSE))</f>
        <v/>
      </c>
      <c r="J1596" s="123" t="str">
        <f t="shared" si="120"/>
        <v/>
      </c>
      <c r="K1596" s="90" t="str">
        <f t="shared" si="121"/>
        <v/>
      </c>
      <c r="L1596" s="90" t="str">
        <f t="shared" si="122"/>
        <v/>
      </c>
      <c r="M1596" s="90" t="str">
        <f>IF($I1596="","",IF(C1596=" ",SUMIFS($M:$M,$C:$C,RIGHT($D1596,6)),IF(C1596="  ",SUMIFS($M:$M,$C:$C," "),ROUNDUP(I1596*VLOOKUP(C1596,Aktivity!$C$6:$R$25,8,FALSE),2))))</f>
        <v/>
      </c>
      <c r="N1596" s="90" t="str">
        <f>IF($I1596="","",IF(C1596=" ",SUMIFS($N:$N,$C:$C,RIGHT($D1596,6)),IF(C1596="  ",SUMIFS($N:$N,$C:$C," "),ROUNDDOWN(M1596*VLOOKUP(C1596,Aktivity!$C$6:$R$25,10,FALSE),2))))</f>
        <v/>
      </c>
      <c r="O1596" s="90" t="str">
        <f>IF($I1596="","",IF(C1596=" ",SUMIFS($O:$O,$C:$C,RIGHT($D1596,6)),IF(C1596="  ",SUMIFS($O:$O,$C:$C," "),ROUNDDOWN(I1596*VLOOKUP(C1596,Aktivity!$C$6:$R$25,12,FALSE),2))))</f>
        <v/>
      </c>
      <c r="P1596" s="90" t="str">
        <f t="shared" si="123"/>
        <v/>
      </c>
      <c r="Q1596" s="90" t="str">
        <f>IF($I1596="","",IF(C1596=" ",SUMIFS($Q:$Q,$C:$C,RIGHT($D1596,6)),IF(C1596="  ",SUMIFS($Q:$Q,$C:$C," "),ROUNDDOWN(I1596*VLOOKUP(C1596,Aktivity!$C$6:$R$25,9,FALSE),2))))</f>
        <v/>
      </c>
      <c r="R1596" s="90" t="str">
        <f>IF($I1596="","",IF(C1596=" ",SUMIFS($R:$R,$C:$C,RIGHT($D1596,6)),IF(C1596="  ",SUMIFS($R:$R,$C:$C," "),ROUNDDOWN(Q1596*VLOOKUP(C1596,Aktivity!$C$6:$R$25,10,FALSE),2))))</f>
        <v/>
      </c>
      <c r="S1596" s="90" t="str">
        <f>IF($I1596="","",IF(C1596=" ",SUMIFS($S:$S,$C:$C,RIGHT($D1596,6)),IF(C1596="  ",SUMIFS($S:$S,$C:$C," "),ROUNDDOWN(I1596*VLOOKUP(C1596,Aktivity!$C$6:$R$25,13,FALSE),2))))</f>
        <v/>
      </c>
      <c r="T1596" s="90" t="str">
        <f t="shared" si="124"/>
        <v/>
      </c>
      <c r="V1596" s="13" t="str">
        <f>IFERROR(SMALL(Zoznam!O:O,ROW()-3),"")</f>
        <v/>
      </c>
    </row>
    <row r="1597" spans="2:22" ht="15" x14ac:dyDescent="0.25">
      <c r="B1597" s="89" t="str">
        <f>IF($V1597="","",VLOOKUP($V1597,Zoznam!$O:$W,2,FALSE))</f>
        <v/>
      </c>
      <c r="C1597" s="89" t="str">
        <f>IF($V1597="","",VLOOKUP($V1597,Zoznam!$O:$W,3,FALSE))</f>
        <v/>
      </c>
      <c r="D1597" s="75" t="str">
        <f>IF($V1597="","",VLOOKUP($V1597,Zoznam!$O:$W,4,FALSE))</f>
        <v/>
      </c>
      <c r="E1597" s="75" t="str">
        <f>IF($V1597="","",VLOOKUP($V1597,Zoznam!$O:$W,5,FALSE))</f>
        <v/>
      </c>
      <c r="F1597" s="89" t="str">
        <f>IF($V1597="","",VLOOKUP($V1597,Zoznam!$O:$W,6,FALSE))</f>
        <v/>
      </c>
      <c r="G1597" s="90" t="str">
        <f>IF($V1597="","",VLOOKUP($V1597,Zoznam!$O:$W,7,FALSE))</f>
        <v/>
      </c>
      <c r="H1597" s="91" t="str">
        <f>IF($V1597="","",VLOOKUP($V1597,Zoznam!$O:$W,8,FALSE))</f>
        <v/>
      </c>
      <c r="I1597" s="123" t="str">
        <f>IF($V1597="","",VLOOKUP($V1597,Zoznam!$O:$W,9,FALSE))</f>
        <v/>
      </c>
      <c r="J1597" s="123" t="str">
        <f t="shared" si="120"/>
        <v/>
      </c>
      <c r="K1597" s="90" t="str">
        <f t="shared" si="121"/>
        <v/>
      </c>
      <c r="L1597" s="90" t="str">
        <f t="shared" si="122"/>
        <v/>
      </c>
      <c r="M1597" s="90" t="str">
        <f>IF($I1597="","",IF(C1597=" ",SUMIFS($M:$M,$C:$C,RIGHT($D1597,6)),IF(C1597="  ",SUMIFS($M:$M,$C:$C," "),ROUNDUP(I1597*VLOOKUP(C1597,Aktivity!$C$6:$R$25,8,FALSE),2))))</f>
        <v/>
      </c>
      <c r="N1597" s="90" t="str">
        <f>IF($I1597="","",IF(C1597=" ",SUMIFS($N:$N,$C:$C,RIGHT($D1597,6)),IF(C1597="  ",SUMIFS($N:$N,$C:$C," "),ROUNDDOWN(M1597*VLOOKUP(C1597,Aktivity!$C$6:$R$25,10,FALSE),2))))</f>
        <v/>
      </c>
      <c r="O1597" s="90" t="str">
        <f>IF($I1597="","",IF(C1597=" ",SUMIFS($O:$O,$C:$C,RIGHT($D1597,6)),IF(C1597="  ",SUMIFS($O:$O,$C:$C," "),ROUNDDOWN(I1597*VLOOKUP(C1597,Aktivity!$C$6:$R$25,12,FALSE),2))))</f>
        <v/>
      </c>
      <c r="P1597" s="90" t="str">
        <f t="shared" si="123"/>
        <v/>
      </c>
      <c r="Q1597" s="90" t="str">
        <f>IF($I1597="","",IF(C1597=" ",SUMIFS($Q:$Q,$C:$C,RIGHT($D1597,6)),IF(C1597="  ",SUMIFS($Q:$Q,$C:$C," "),ROUNDDOWN(I1597*VLOOKUP(C1597,Aktivity!$C$6:$R$25,9,FALSE),2))))</f>
        <v/>
      </c>
      <c r="R1597" s="90" t="str">
        <f>IF($I1597="","",IF(C1597=" ",SUMIFS($R:$R,$C:$C,RIGHT($D1597,6)),IF(C1597="  ",SUMIFS($R:$R,$C:$C," "),ROUNDDOWN(Q1597*VLOOKUP(C1597,Aktivity!$C$6:$R$25,10,FALSE),2))))</f>
        <v/>
      </c>
      <c r="S1597" s="90" t="str">
        <f>IF($I1597="","",IF(C1597=" ",SUMIFS($S:$S,$C:$C,RIGHT($D1597,6)),IF(C1597="  ",SUMIFS($S:$S,$C:$C," "),ROUNDDOWN(I1597*VLOOKUP(C1597,Aktivity!$C$6:$R$25,13,FALSE),2))))</f>
        <v/>
      </c>
      <c r="T1597" s="90" t="str">
        <f t="shared" si="124"/>
        <v/>
      </c>
      <c r="V1597" s="13" t="str">
        <f>IFERROR(SMALL(Zoznam!O:O,ROW()-3),"")</f>
        <v/>
      </c>
    </row>
    <row r="1598" spans="2:22" ht="15" x14ac:dyDescent="0.25">
      <c r="B1598" s="89" t="str">
        <f>IF($V1598="","",VLOOKUP($V1598,Zoznam!$O:$W,2,FALSE))</f>
        <v/>
      </c>
      <c r="C1598" s="89" t="str">
        <f>IF($V1598="","",VLOOKUP($V1598,Zoznam!$O:$W,3,FALSE))</f>
        <v/>
      </c>
      <c r="D1598" s="75" t="str">
        <f>IF($V1598="","",VLOOKUP($V1598,Zoznam!$O:$W,4,FALSE))</f>
        <v/>
      </c>
      <c r="E1598" s="75" t="str">
        <f>IF($V1598="","",VLOOKUP($V1598,Zoznam!$O:$W,5,FALSE))</f>
        <v/>
      </c>
      <c r="F1598" s="89" t="str">
        <f>IF($V1598="","",VLOOKUP($V1598,Zoznam!$O:$W,6,FALSE))</f>
        <v/>
      </c>
      <c r="G1598" s="90" t="str">
        <f>IF($V1598="","",VLOOKUP($V1598,Zoznam!$O:$W,7,FALSE))</f>
        <v/>
      </c>
      <c r="H1598" s="91" t="str">
        <f>IF($V1598="","",VLOOKUP($V1598,Zoznam!$O:$W,8,FALSE))</f>
        <v/>
      </c>
      <c r="I1598" s="123" t="str">
        <f>IF($V1598="","",VLOOKUP($V1598,Zoznam!$O:$W,9,FALSE))</f>
        <v/>
      </c>
      <c r="J1598" s="123" t="str">
        <f t="shared" si="120"/>
        <v/>
      </c>
      <c r="K1598" s="90" t="str">
        <f t="shared" si="121"/>
        <v/>
      </c>
      <c r="L1598" s="90" t="str">
        <f t="shared" si="122"/>
        <v/>
      </c>
      <c r="M1598" s="90" t="str">
        <f>IF($I1598="","",IF(C1598=" ",SUMIFS($M:$M,$C:$C,RIGHT($D1598,6)),IF(C1598="  ",SUMIFS($M:$M,$C:$C," "),ROUNDUP(I1598*VLOOKUP(C1598,Aktivity!$C$6:$R$25,8,FALSE),2))))</f>
        <v/>
      </c>
      <c r="N1598" s="90" t="str">
        <f>IF($I1598="","",IF(C1598=" ",SUMIFS($N:$N,$C:$C,RIGHT($D1598,6)),IF(C1598="  ",SUMIFS($N:$N,$C:$C," "),ROUNDDOWN(M1598*VLOOKUP(C1598,Aktivity!$C$6:$R$25,10,FALSE),2))))</f>
        <v/>
      </c>
      <c r="O1598" s="90" t="str">
        <f>IF($I1598="","",IF(C1598=" ",SUMIFS($O:$O,$C:$C,RIGHT($D1598,6)),IF(C1598="  ",SUMIFS($O:$O,$C:$C," "),ROUNDDOWN(I1598*VLOOKUP(C1598,Aktivity!$C$6:$R$25,12,FALSE),2))))</f>
        <v/>
      </c>
      <c r="P1598" s="90" t="str">
        <f t="shared" si="123"/>
        <v/>
      </c>
      <c r="Q1598" s="90" t="str">
        <f>IF($I1598="","",IF(C1598=" ",SUMIFS($Q:$Q,$C:$C,RIGHT($D1598,6)),IF(C1598="  ",SUMIFS($Q:$Q,$C:$C," "),ROUNDDOWN(I1598*VLOOKUP(C1598,Aktivity!$C$6:$R$25,9,FALSE),2))))</f>
        <v/>
      </c>
      <c r="R1598" s="90" t="str">
        <f>IF($I1598="","",IF(C1598=" ",SUMIFS($R:$R,$C:$C,RIGHT($D1598,6)),IF(C1598="  ",SUMIFS($R:$R,$C:$C," "),ROUNDDOWN(Q1598*VLOOKUP(C1598,Aktivity!$C$6:$R$25,10,FALSE),2))))</f>
        <v/>
      </c>
      <c r="S1598" s="90" t="str">
        <f>IF($I1598="","",IF(C1598=" ",SUMIFS($S:$S,$C:$C,RIGHT($D1598,6)),IF(C1598="  ",SUMIFS($S:$S,$C:$C," "),ROUNDDOWN(I1598*VLOOKUP(C1598,Aktivity!$C$6:$R$25,13,FALSE),2))))</f>
        <v/>
      </c>
      <c r="T1598" s="90" t="str">
        <f t="shared" si="124"/>
        <v/>
      </c>
      <c r="V1598" s="13" t="str">
        <f>IFERROR(SMALL(Zoznam!O:O,ROW()-3),"")</f>
        <v/>
      </c>
    </row>
    <row r="1599" spans="2:22" ht="15" x14ac:dyDescent="0.25">
      <c r="B1599" s="89" t="str">
        <f>IF($V1599="","",VLOOKUP($V1599,Zoznam!$O:$W,2,FALSE))</f>
        <v/>
      </c>
      <c r="C1599" s="89" t="str">
        <f>IF($V1599="","",VLOOKUP($V1599,Zoznam!$O:$W,3,FALSE))</f>
        <v/>
      </c>
      <c r="D1599" s="75" t="str">
        <f>IF($V1599="","",VLOOKUP($V1599,Zoznam!$O:$W,4,FALSE))</f>
        <v/>
      </c>
      <c r="E1599" s="75" t="str">
        <f>IF($V1599="","",VLOOKUP($V1599,Zoznam!$O:$W,5,FALSE))</f>
        <v/>
      </c>
      <c r="F1599" s="89" t="str">
        <f>IF($V1599="","",VLOOKUP($V1599,Zoznam!$O:$W,6,FALSE))</f>
        <v/>
      </c>
      <c r="G1599" s="90" t="str">
        <f>IF($V1599="","",VLOOKUP($V1599,Zoznam!$O:$W,7,FALSE))</f>
        <v/>
      </c>
      <c r="H1599" s="91" t="str">
        <f>IF($V1599="","",VLOOKUP($V1599,Zoznam!$O:$W,8,FALSE))</f>
        <v/>
      </c>
      <c r="I1599" s="123" t="str">
        <f>IF($V1599="","",VLOOKUP($V1599,Zoznam!$O:$W,9,FALSE))</f>
        <v/>
      </c>
      <c r="J1599" s="123" t="str">
        <f t="shared" si="120"/>
        <v/>
      </c>
      <c r="K1599" s="90" t="str">
        <f t="shared" si="121"/>
        <v/>
      </c>
      <c r="L1599" s="90" t="str">
        <f t="shared" si="122"/>
        <v/>
      </c>
      <c r="M1599" s="90" t="str">
        <f>IF($I1599="","",IF(C1599=" ",SUMIFS($M:$M,$C:$C,RIGHT($D1599,6)),IF(C1599="  ",SUMIFS($M:$M,$C:$C," "),ROUNDUP(I1599*VLOOKUP(C1599,Aktivity!$C$6:$R$25,8,FALSE),2))))</f>
        <v/>
      </c>
      <c r="N1599" s="90" t="str">
        <f>IF($I1599="","",IF(C1599=" ",SUMIFS($N:$N,$C:$C,RIGHT($D1599,6)),IF(C1599="  ",SUMIFS($N:$N,$C:$C," "),ROUNDDOWN(M1599*VLOOKUP(C1599,Aktivity!$C$6:$R$25,10,FALSE),2))))</f>
        <v/>
      </c>
      <c r="O1599" s="90" t="str">
        <f>IF($I1599="","",IF(C1599=" ",SUMIFS($O:$O,$C:$C,RIGHT($D1599,6)),IF(C1599="  ",SUMIFS($O:$O,$C:$C," "),ROUNDDOWN(I1599*VLOOKUP(C1599,Aktivity!$C$6:$R$25,12,FALSE),2))))</f>
        <v/>
      </c>
      <c r="P1599" s="90" t="str">
        <f t="shared" si="123"/>
        <v/>
      </c>
      <c r="Q1599" s="90" t="str">
        <f>IF($I1599="","",IF(C1599=" ",SUMIFS($Q:$Q,$C:$C,RIGHT($D1599,6)),IF(C1599="  ",SUMIFS($Q:$Q,$C:$C," "),ROUNDDOWN(I1599*VLOOKUP(C1599,Aktivity!$C$6:$R$25,9,FALSE),2))))</f>
        <v/>
      </c>
      <c r="R1599" s="90" t="str">
        <f>IF($I1599="","",IF(C1599=" ",SUMIFS($R:$R,$C:$C,RIGHT($D1599,6)),IF(C1599="  ",SUMIFS($R:$R,$C:$C," "),ROUNDDOWN(Q1599*VLOOKUP(C1599,Aktivity!$C$6:$R$25,10,FALSE),2))))</f>
        <v/>
      </c>
      <c r="S1599" s="90" t="str">
        <f>IF($I1599="","",IF(C1599=" ",SUMIFS($S:$S,$C:$C,RIGHT($D1599,6)),IF(C1599="  ",SUMIFS($S:$S,$C:$C," "),ROUNDDOWN(I1599*VLOOKUP(C1599,Aktivity!$C$6:$R$25,13,FALSE),2))))</f>
        <v/>
      </c>
      <c r="T1599" s="90" t="str">
        <f t="shared" si="124"/>
        <v/>
      </c>
      <c r="V1599" s="13" t="str">
        <f>IFERROR(SMALL(Zoznam!O:O,ROW()-3),"")</f>
        <v/>
      </c>
    </row>
    <row r="1600" spans="2:22" ht="15" x14ac:dyDescent="0.25">
      <c r="B1600" s="89" t="str">
        <f>IF($V1600="","",VLOOKUP($V1600,Zoznam!$O:$W,2,FALSE))</f>
        <v/>
      </c>
      <c r="C1600" s="89" t="str">
        <f>IF($V1600="","",VLOOKUP($V1600,Zoznam!$O:$W,3,FALSE))</f>
        <v/>
      </c>
      <c r="D1600" s="75" t="str">
        <f>IF($V1600="","",VLOOKUP($V1600,Zoznam!$O:$W,4,FALSE))</f>
        <v/>
      </c>
      <c r="E1600" s="75" t="str">
        <f>IF($V1600="","",VLOOKUP($V1600,Zoznam!$O:$W,5,FALSE))</f>
        <v/>
      </c>
      <c r="F1600" s="89" t="str">
        <f>IF($V1600="","",VLOOKUP($V1600,Zoznam!$O:$W,6,FALSE))</f>
        <v/>
      </c>
      <c r="G1600" s="90" t="str">
        <f>IF($V1600="","",VLOOKUP($V1600,Zoznam!$O:$W,7,FALSE))</f>
        <v/>
      </c>
      <c r="H1600" s="91" t="str">
        <f>IF($V1600="","",VLOOKUP($V1600,Zoznam!$O:$W,8,FALSE))</f>
        <v/>
      </c>
      <c r="I1600" s="123" t="str">
        <f>IF($V1600="","",VLOOKUP($V1600,Zoznam!$O:$W,9,FALSE))</f>
        <v/>
      </c>
      <c r="J1600" s="123" t="str">
        <f t="shared" si="120"/>
        <v/>
      </c>
      <c r="K1600" s="90" t="str">
        <f t="shared" si="121"/>
        <v/>
      </c>
      <c r="L1600" s="90" t="str">
        <f t="shared" si="122"/>
        <v/>
      </c>
      <c r="M1600" s="90" t="str">
        <f>IF($I1600="","",IF(C1600=" ",SUMIFS($M:$M,$C:$C,RIGHT($D1600,6)),IF(C1600="  ",SUMIFS($M:$M,$C:$C," "),ROUNDUP(I1600*VLOOKUP(C1600,Aktivity!$C$6:$R$25,8,FALSE),2))))</f>
        <v/>
      </c>
      <c r="N1600" s="90" t="str">
        <f>IF($I1600="","",IF(C1600=" ",SUMIFS($N:$N,$C:$C,RIGHT($D1600,6)),IF(C1600="  ",SUMIFS($N:$N,$C:$C," "),ROUNDDOWN(M1600*VLOOKUP(C1600,Aktivity!$C$6:$R$25,10,FALSE),2))))</f>
        <v/>
      </c>
      <c r="O1600" s="90" t="str">
        <f>IF($I1600="","",IF(C1600=" ",SUMIFS($O:$O,$C:$C,RIGHT($D1600,6)),IF(C1600="  ",SUMIFS($O:$O,$C:$C," "),ROUNDDOWN(I1600*VLOOKUP(C1600,Aktivity!$C$6:$R$25,12,FALSE),2))))</f>
        <v/>
      </c>
      <c r="P1600" s="90" t="str">
        <f t="shared" si="123"/>
        <v/>
      </c>
      <c r="Q1600" s="90" t="str">
        <f>IF($I1600="","",IF(C1600=" ",SUMIFS($Q:$Q,$C:$C,RIGHT($D1600,6)),IF(C1600="  ",SUMIFS($Q:$Q,$C:$C," "),ROUNDDOWN(I1600*VLOOKUP(C1600,Aktivity!$C$6:$R$25,9,FALSE),2))))</f>
        <v/>
      </c>
      <c r="R1600" s="90" t="str">
        <f>IF($I1600="","",IF(C1600=" ",SUMIFS($R:$R,$C:$C,RIGHT($D1600,6)),IF(C1600="  ",SUMIFS($R:$R,$C:$C," "),ROUNDDOWN(Q1600*VLOOKUP(C1600,Aktivity!$C$6:$R$25,10,FALSE),2))))</f>
        <v/>
      </c>
      <c r="S1600" s="90" t="str">
        <f>IF($I1600="","",IF(C1600=" ",SUMIFS($S:$S,$C:$C,RIGHT($D1600,6)),IF(C1600="  ",SUMIFS($S:$S,$C:$C," "),ROUNDDOWN(I1600*VLOOKUP(C1600,Aktivity!$C$6:$R$25,13,FALSE),2))))</f>
        <v/>
      </c>
      <c r="T1600" s="90" t="str">
        <f t="shared" si="124"/>
        <v/>
      </c>
      <c r="V1600" s="13" t="str">
        <f>IFERROR(SMALL(Zoznam!O:O,ROW()-3),"")</f>
        <v/>
      </c>
    </row>
    <row r="1601" spans="2:22" ht="15" x14ac:dyDescent="0.25">
      <c r="B1601" s="89" t="str">
        <f>IF($V1601="","",VLOOKUP($V1601,Zoznam!$O:$W,2,FALSE))</f>
        <v/>
      </c>
      <c r="C1601" s="89" t="str">
        <f>IF($V1601="","",VLOOKUP($V1601,Zoznam!$O:$W,3,FALSE))</f>
        <v/>
      </c>
      <c r="D1601" s="75" t="str">
        <f>IF($V1601="","",VLOOKUP($V1601,Zoznam!$O:$W,4,FALSE))</f>
        <v/>
      </c>
      <c r="E1601" s="75" t="str">
        <f>IF($V1601="","",VLOOKUP($V1601,Zoznam!$O:$W,5,FALSE))</f>
        <v/>
      </c>
      <c r="F1601" s="89" t="str">
        <f>IF($V1601="","",VLOOKUP($V1601,Zoznam!$O:$W,6,FALSE))</f>
        <v/>
      </c>
      <c r="G1601" s="90" t="str">
        <f>IF($V1601="","",VLOOKUP($V1601,Zoznam!$O:$W,7,FALSE))</f>
        <v/>
      </c>
      <c r="H1601" s="91" t="str">
        <f>IF($V1601="","",VLOOKUP($V1601,Zoznam!$O:$W,8,FALSE))</f>
        <v/>
      </c>
      <c r="I1601" s="123" t="str">
        <f>IF($V1601="","",VLOOKUP($V1601,Zoznam!$O:$W,9,FALSE))</f>
        <v/>
      </c>
      <c r="J1601" s="123" t="str">
        <f t="shared" si="120"/>
        <v/>
      </c>
      <c r="K1601" s="90" t="str">
        <f t="shared" si="121"/>
        <v/>
      </c>
      <c r="L1601" s="90" t="str">
        <f t="shared" si="122"/>
        <v/>
      </c>
      <c r="M1601" s="90" t="str">
        <f>IF($I1601="","",IF(C1601=" ",SUMIFS($M:$M,$C:$C,RIGHT($D1601,6)),IF(C1601="  ",SUMIFS($M:$M,$C:$C," "),ROUNDUP(I1601*VLOOKUP(C1601,Aktivity!$C$6:$R$25,8,FALSE),2))))</f>
        <v/>
      </c>
      <c r="N1601" s="90" t="str">
        <f>IF($I1601="","",IF(C1601=" ",SUMIFS($N:$N,$C:$C,RIGHT($D1601,6)),IF(C1601="  ",SUMIFS($N:$N,$C:$C," "),ROUNDDOWN(M1601*VLOOKUP(C1601,Aktivity!$C$6:$R$25,10,FALSE),2))))</f>
        <v/>
      </c>
      <c r="O1601" s="90" t="str">
        <f>IF($I1601="","",IF(C1601=" ",SUMIFS($O:$O,$C:$C,RIGHT($D1601,6)),IF(C1601="  ",SUMIFS($O:$O,$C:$C," "),ROUNDDOWN(I1601*VLOOKUP(C1601,Aktivity!$C$6:$R$25,12,FALSE),2))))</f>
        <v/>
      </c>
      <c r="P1601" s="90" t="str">
        <f t="shared" si="123"/>
        <v/>
      </c>
      <c r="Q1601" s="90" t="str">
        <f>IF($I1601="","",IF(C1601=" ",SUMIFS($Q:$Q,$C:$C,RIGHT($D1601,6)),IF(C1601="  ",SUMIFS($Q:$Q,$C:$C," "),ROUNDDOWN(I1601*VLOOKUP(C1601,Aktivity!$C$6:$R$25,9,FALSE),2))))</f>
        <v/>
      </c>
      <c r="R1601" s="90" t="str">
        <f>IF($I1601="","",IF(C1601=" ",SUMIFS($R:$R,$C:$C,RIGHT($D1601,6)),IF(C1601="  ",SUMIFS($R:$R,$C:$C," "),ROUNDDOWN(Q1601*VLOOKUP(C1601,Aktivity!$C$6:$R$25,10,FALSE),2))))</f>
        <v/>
      </c>
      <c r="S1601" s="90" t="str">
        <f>IF($I1601="","",IF(C1601=" ",SUMIFS($S:$S,$C:$C,RIGHT($D1601,6)),IF(C1601="  ",SUMIFS($S:$S,$C:$C," "),ROUNDDOWN(I1601*VLOOKUP(C1601,Aktivity!$C$6:$R$25,13,FALSE),2))))</f>
        <v/>
      </c>
      <c r="T1601" s="90" t="str">
        <f t="shared" si="124"/>
        <v/>
      </c>
      <c r="V1601" s="13" t="str">
        <f>IFERROR(SMALL(Zoznam!O:O,ROW()-3),"")</f>
        <v/>
      </c>
    </row>
    <row r="1602" spans="2:22" ht="15" x14ac:dyDescent="0.25">
      <c r="B1602" s="89" t="str">
        <f>IF($V1602="","",VLOOKUP($V1602,Zoznam!$O:$W,2,FALSE))</f>
        <v/>
      </c>
      <c r="C1602" s="89" t="str">
        <f>IF($V1602="","",VLOOKUP($V1602,Zoznam!$O:$W,3,FALSE))</f>
        <v/>
      </c>
      <c r="D1602" s="75" t="str">
        <f>IF($V1602="","",VLOOKUP($V1602,Zoznam!$O:$W,4,FALSE))</f>
        <v/>
      </c>
      <c r="E1602" s="75" t="str">
        <f>IF($V1602="","",VLOOKUP($V1602,Zoznam!$O:$W,5,FALSE))</f>
        <v/>
      </c>
      <c r="F1602" s="89" t="str">
        <f>IF($V1602="","",VLOOKUP($V1602,Zoznam!$O:$W,6,FALSE))</f>
        <v/>
      </c>
      <c r="G1602" s="90" t="str">
        <f>IF($V1602="","",VLOOKUP($V1602,Zoznam!$O:$W,7,FALSE))</f>
        <v/>
      </c>
      <c r="H1602" s="91" t="str">
        <f>IF($V1602="","",VLOOKUP($V1602,Zoznam!$O:$W,8,FALSE))</f>
        <v/>
      </c>
      <c r="I1602" s="123" t="str">
        <f>IF($V1602="","",VLOOKUP($V1602,Zoznam!$O:$W,9,FALSE))</f>
        <v/>
      </c>
      <c r="J1602" s="123" t="str">
        <f t="shared" si="120"/>
        <v/>
      </c>
      <c r="K1602" s="90" t="str">
        <f t="shared" si="121"/>
        <v/>
      </c>
      <c r="L1602" s="90" t="str">
        <f t="shared" si="122"/>
        <v/>
      </c>
      <c r="M1602" s="90" t="str">
        <f>IF($I1602="","",IF(C1602=" ",SUMIFS($M:$M,$C:$C,RIGHT($D1602,6)),IF(C1602="  ",SUMIFS($M:$M,$C:$C," "),ROUNDUP(I1602*VLOOKUP(C1602,Aktivity!$C$6:$R$25,8,FALSE),2))))</f>
        <v/>
      </c>
      <c r="N1602" s="90" t="str">
        <f>IF($I1602="","",IF(C1602=" ",SUMIFS($N:$N,$C:$C,RIGHT($D1602,6)),IF(C1602="  ",SUMIFS($N:$N,$C:$C," "),ROUNDDOWN(M1602*VLOOKUP(C1602,Aktivity!$C$6:$R$25,10,FALSE),2))))</f>
        <v/>
      </c>
      <c r="O1602" s="90" t="str">
        <f>IF($I1602="","",IF(C1602=" ",SUMIFS($O:$O,$C:$C,RIGHT($D1602,6)),IF(C1602="  ",SUMIFS($O:$O,$C:$C," "),ROUNDDOWN(I1602*VLOOKUP(C1602,Aktivity!$C$6:$R$25,12,FALSE),2))))</f>
        <v/>
      </c>
      <c r="P1602" s="90" t="str">
        <f t="shared" si="123"/>
        <v/>
      </c>
      <c r="Q1602" s="90" t="str">
        <f>IF($I1602="","",IF(C1602=" ",SUMIFS($Q:$Q,$C:$C,RIGHT($D1602,6)),IF(C1602="  ",SUMIFS($Q:$Q,$C:$C," "),ROUNDDOWN(I1602*VLOOKUP(C1602,Aktivity!$C$6:$R$25,9,FALSE),2))))</f>
        <v/>
      </c>
      <c r="R1602" s="90" t="str">
        <f>IF($I1602="","",IF(C1602=" ",SUMIFS($R:$R,$C:$C,RIGHT($D1602,6)),IF(C1602="  ",SUMIFS($R:$R,$C:$C," "),ROUNDDOWN(Q1602*VLOOKUP(C1602,Aktivity!$C$6:$R$25,10,FALSE),2))))</f>
        <v/>
      </c>
      <c r="S1602" s="90" t="str">
        <f>IF($I1602="","",IF(C1602=" ",SUMIFS($S:$S,$C:$C,RIGHT($D1602,6)),IF(C1602="  ",SUMIFS($S:$S,$C:$C," "),ROUNDDOWN(I1602*VLOOKUP(C1602,Aktivity!$C$6:$R$25,13,FALSE),2))))</f>
        <v/>
      </c>
      <c r="T1602" s="90" t="str">
        <f t="shared" si="124"/>
        <v/>
      </c>
      <c r="V1602" s="13" t="str">
        <f>IFERROR(SMALL(Zoznam!O:O,ROW()-3),"")</f>
        <v/>
      </c>
    </row>
    <row r="1603" spans="2:22" ht="15" x14ac:dyDescent="0.25">
      <c r="B1603" s="89" t="str">
        <f>IF($V1603="","",VLOOKUP($V1603,Zoznam!$O:$W,2,FALSE))</f>
        <v/>
      </c>
      <c r="C1603" s="89" t="str">
        <f>IF($V1603="","",VLOOKUP($V1603,Zoznam!$O:$W,3,FALSE))</f>
        <v/>
      </c>
      <c r="D1603" s="75" t="str">
        <f>IF($V1603="","",VLOOKUP($V1603,Zoznam!$O:$W,4,FALSE))</f>
        <v/>
      </c>
      <c r="E1603" s="75" t="str">
        <f>IF($V1603="","",VLOOKUP($V1603,Zoznam!$O:$W,5,FALSE))</f>
        <v/>
      </c>
      <c r="F1603" s="89" t="str">
        <f>IF($V1603="","",VLOOKUP($V1603,Zoznam!$O:$W,6,FALSE))</f>
        <v/>
      </c>
      <c r="G1603" s="90" t="str">
        <f>IF($V1603="","",VLOOKUP($V1603,Zoznam!$O:$W,7,FALSE))</f>
        <v/>
      </c>
      <c r="H1603" s="91" t="str">
        <f>IF($V1603="","",VLOOKUP($V1603,Zoznam!$O:$W,8,FALSE))</f>
        <v/>
      </c>
      <c r="I1603" s="123" t="str">
        <f>IF($V1603="","",VLOOKUP($V1603,Zoznam!$O:$W,9,FALSE))</f>
        <v/>
      </c>
      <c r="J1603" s="123" t="str">
        <f t="shared" si="120"/>
        <v/>
      </c>
      <c r="K1603" s="90" t="str">
        <f t="shared" si="121"/>
        <v/>
      </c>
      <c r="L1603" s="90" t="str">
        <f t="shared" si="122"/>
        <v/>
      </c>
      <c r="M1603" s="90" t="str">
        <f>IF($I1603="","",IF(C1603=" ",SUMIFS($M:$M,$C:$C,RIGHT($D1603,6)),IF(C1603="  ",SUMIFS($M:$M,$C:$C," "),ROUNDUP(I1603*VLOOKUP(C1603,Aktivity!$C$6:$R$25,8,FALSE),2))))</f>
        <v/>
      </c>
      <c r="N1603" s="90" t="str">
        <f>IF($I1603="","",IF(C1603=" ",SUMIFS($N:$N,$C:$C,RIGHT($D1603,6)),IF(C1603="  ",SUMIFS($N:$N,$C:$C," "),ROUNDDOWN(M1603*VLOOKUP(C1603,Aktivity!$C$6:$R$25,10,FALSE),2))))</f>
        <v/>
      </c>
      <c r="O1603" s="90" t="str">
        <f>IF($I1603="","",IF(C1603=" ",SUMIFS($O:$O,$C:$C,RIGHT($D1603,6)),IF(C1603="  ",SUMIFS($O:$O,$C:$C," "),ROUNDDOWN(I1603*VLOOKUP(C1603,Aktivity!$C$6:$R$25,12,FALSE),2))))</f>
        <v/>
      </c>
      <c r="P1603" s="90" t="str">
        <f t="shared" si="123"/>
        <v/>
      </c>
      <c r="Q1603" s="90" t="str">
        <f>IF($I1603="","",IF(C1603=" ",SUMIFS($Q:$Q,$C:$C,RIGHT($D1603,6)),IF(C1603="  ",SUMIFS($Q:$Q,$C:$C," "),ROUNDDOWN(I1603*VLOOKUP(C1603,Aktivity!$C$6:$R$25,9,FALSE),2))))</f>
        <v/>
      </c>
      <c r="R1603" s="90" t="str">
        <f>IF($I1603="","",IF(C1603=" ",SUMIFS($R:$R,$C:$C,RIGHT($D1603,6)),IF(C1603="  ",SUMIFS($R:$R,$C:$C," "),ROUNDDOWN(Q1603*VLOOKUP(C1603,Aktivity!$C$6:$R$25,10,FALSE),2))))</f>
        <v/>
      </c>
      <c r="S1603" s="90" t="str">
        <f>IF($I1603="","",IF(C1603=" ",SUMIFS($S:$S,$C:$C,RIGHT($D1603,6)),IF(C1603="  ",SUMIFS($S:$S,$C:$C," "),ROUNDDOWN(I1603*VLOOKUP(C1603,Aktivity!$C$6:$R$25,13,FALSE),2))))</f>
        <v/>
      </c>
      <c r="T1603" s="90" t="str">
        <f t="shared" si="124"/>
        <v/>
      </c>
      <c r="V1603" s="13" t="str">
        <f>IFERROR(SMALL(Zoznam!O:O,ROW()-3),"")</f>
        <v/>
      </c>
    </row>
    <row r="1604" spans="2:22" ht="15" x14ac:dyDescent="0.25">
      <c r="B1604" s="89" t="str">
        <f>IF($V1604="","",VLOOKUP($V1604,Zoznam!$O:$W,2,FALSE))</f>
        <v/>
      </c>
      <c r="C1604" s="89" t="str">
        <f>IF($V1604="","",VLOOKUP($V1604,Zoznam!$O:$W,3,FALSE))</f>
        <v/>
      </c>
      <c r="D1604" s="75" t="str">
        <f>IF($V1604="","",VLOOKUP($V1604,Zoznam!$O:$W,4,FALSE))</f>
        <v/>
      </c>
      <c r="E1604" s="75" t="str">
        <f>IF($V1604="","",VLOOKUP($V1604,Zoznam!$O:$W,5,FALSE))</f>
        <v/>
      </c>
      <c r="F1604" s="89" t="str">
        <f>IF($V1604="","",VLOOKUP($V1604,Zoznam!$O:$W,6,FALSE))</f>
        <v/>
      </c>
      <c r="G1604" s="90" t="str">
        <f>IF($V1604="","",VLOOKUP($V1604,Zoznam!$O:$W,7,FALSE))</f>
        <v/>
      </c>
      <c r="H1604" s="91" t="str">
        <f>IF($V1604="","",VLOOKUP($V1604,Zoznam!$O:$W,8,FALSE))</f>
        <v/>
      </c>
      <c r="I1604" s="123" t="str">
        <f>IF($V1604="","",VLOOKUP($V1604,Zoznam!$O:$W,9,FALSE))</f>
        <v/>
      </c>
      <c r="J1604" s="123" t="str">
        <f t="shared" si="120"/>
        <v/>
      </c>
      <c r="K1604" s="90" t="str">
        <f t="shared" si="121"/>
        <v/>
      </c>
      <c r="L1604" s="90" t="str">
        <f t="shared" si="122"/>
        <v/>
      </c>
      <c r="M1604" s="90" t="str">
        <f>IF($I1604="","",IF(C1604=" ",SUMIFS($M:$M,$C:$C,RIGHT($D1604,6)),IF(C1604="  ",SUMIFS($M:$M,$C:$C," "),ROUNDUP(I1604*VLOOKUP(C1604,Aktivity!$C$6:$R$25,8,FALSE),2))))</f>
        <v/>
      </c>
      <c r="N1604" s="90" t="str">
        <f>IF($I1604="","",IF(C1604=" ",SUMIFS($N:$N,$C:$C,RIGHT($D1604,6)),IF(C1604="  ",SUMIFS($N:$N,$C:$C," "),ROUNDDOWN(M1604*VLOOKUP(C1604,Aktivity!$C$6:$R$25,10,FALSE),2))))</f>
        <v/>
      </c>
      <c r="O1604" s="90" t="str">
        <f>IF($I1604="","",IF(C1604=" ",SUMIFS($O:$O,$C:$C,RIGHT($D1604,6)),IF(C1604="  ",SUMIFS($O:$O,$C:$C," "),ROUNDDOWN(I1604*VLOOKUP(C1604,Aktivity!$C$6:$R$25,12,FALSE),2))))</f>
        <v/>
      </c>
      <c r="P1604" s="90" t="str">
        <f t="shared" si="123"/>
        <v/>
      </c>
      <c r="Q1604" s="90" t="str">
        <f>IF($I1604="","",IF(C1604=" ",SUMIFS($Q:$Q,$C:$C,RIGHT($D1604,6)),IF(C1604="  ",SUMIFS($Q:$Q,$C:$C," "),ROUNDDOWN(I1604*VLOOKUP(C1604,Aktivity!$C$6:$R$25,9,FALSE),2))))</f>
        <v/>
      </c>
      <c r="R1604" s="90" t="str">
        <f>IF($I1604="","",IF(C1604=" ",SUMIFS($R:$R,$C:$C,RIGHT($D1604,6)),IF(C1604="  ",SUMIFS($R:$R,$C:$C," "),ROUNDDOWN(Q1604*VLOOKUP(C1604,Aktivity!$C$6:$R$25,10,FALSE),2))))</f>
        <v/>
      </c>
      <c r="S1604" s="90" t="str">
        <f>IF($I1604="","",IF(C1604=" ",SUMIFS($S:$S,$C:$C,RIGHT($D1604,6)),IF(C1604="  ",SUMIFS($S:$S,$C:$C," "),ROUNDDOWN(I1604*VLOOKUP(C1604,Aktivity!$C$6:$R$25,13,FALSE),2))))</f>
        <v/>
      </c>
      <c r="T1604" s="90" t="str">
        <f t="shared" si="124"/>
        <v/>
      </c>
      <c r="V1604" s="13" t="str">
        <f>IFERROR(SMALL(Zoznam!O:O,ROW()-3),"")</f>
        <v/>
      </c>
    </row>
    <row r="1605" spans="2:22" ht="15" x14ac:dyDescent="0.25">
      <c r="B1605" s="89" t="str">
        <f>IF($V1605="","",VLOOKUP($V1605,Zoznam!$O:$W,2,FALSE))</f>
        <v/>
      </c>
      <c r="C1605" s="89" t="str">
        <f>IF($V1605="","",VLOOKUP($V1605,Zoznam!$O:$W,3,FALSE))</f>
        <v/>
      </c>
      <c r="D1605" s="75" t="str">
        <f>IF($V1605="","",VLOOKUP($V1605,Zoznam!$O:$W,4,FALSE))</f>
        <v/>
      </c>
      <c r="E1605" s="75" t="str">
        <f>IF($V1605="","",VLOOKUP($V1605,Zoznam!$O:$W,5,FALSE))</f>
        <v/>
      </c>
      <c r="F1605" s="89" t="str">
        <f>IF($V1605="","",VLOOKUP($V1605,Zoznam!$O:$W,6,FALSE))</f>
        <v/>
      </c>
      <c r="G1605" s="90" t="str">
        <f>IF($V1605="","",VLOOKUP($V1605,Zoznam!$O:$W,7,FALSE))</f>
        <v/>
      </c>
      <c r="H1605" s="91" t="str">
        <f>IF($V1605="","",VLOOKUP($V1605,Zoznam!$O:$W,8,FALSE))</f>
        <v/>
      </c>
      <c r="I1605" s="123" t="str">
        <f>IF($V1605="","",VLOOKUP($V1605,Zoznam!$O:$W,9,FALSE))</f>
        <v/>
      </c>
      <c r="J1605" s="123" t="str">
        <f t="shared" ref="J1605:J1668" si="125">IF($I1605="","",IF(C1605=" ",SUMIFS($J:$J,$C:$C,RIGHT($D1605,6)),IF(C1605="  ",SUMIFS($J:$J,$C:$C," "),N1605+R1605)))</f>
        <v/>
      </c>
      <c r="K1605" s="90" t="str">
        <f t="shared" ref="K1605:K1668" si="126">IF($I1605="","",IF(C1605=" ",SUMIFS($K:$K,$C:$C,RIGHT($D1605,6)),IF(C1605="  ",SUMIFS($K:$K,$C:$C," "),O1605+S1605)))</f>
        <v/>
      </c>
      <c r="L1605" s="90" t="str">
        <f t="shared" ref="L1605:L1668" si="127">IF($I1605="","",IF(C1605=" ",SUMIFS($L:$L,$C:$C,RIGHT($D1605,6)),IF(C1605="  ",SUMIFS($L:$L,$C:$C," "),P1605+T1605)))</f>
        <v/>
      </c>
      <c r="M1605" s="90" t="str">
        <f>IF($I1605="","",IF(C1605=" ",SUMIFS($M:$M,$C:$C,RIGHT($D1605,6)),IF(C1605="  ",SUMIFS($M:$M,$C:$C," "),ROUNDUP(I1605*VLOOKUP(C1605,Aktivity!$C$6:$R$25,8,FALSE),2))))</f>
        <v/>
      </c>
      <c r="N1605" s="90" t="str">
        <f>IF($I1605="","",IF(C1605=" ",SUMIFS($N:$N,$C:$C,RIGHT($D1605,6)),IF(C1605="  ",SUMIFS($N:$N,$C:$C," "),ROUNDDOWN(M1605*VLOOKUP(C1605,Aktivity!$C$6:$R$25,10,FALSE),2))))</f>
        <v/>
      </c>
      <c r="O1605" s="90" t="str">
        <f>IF($I1605="","",IF(C1605=" ",SUMIFS($O:$O,$C:$C,RIGHT($D1605,6)),IF(C1605="  ",SUMIFS($O:$O,$C:$C," "),ROUNDDOWN(I1605*VLOOKUP(C1605,Aktivity!$C$6:$R$25,12,FALSE),2))))</f>
        <v/>
      </c>
      <c r="P1605" s="90" t="str">
        <f t="shared" ref="P1605:P1668" si="128">IF($I1605="","",IF(C1605=" ",SUMIFS($P:$P,$C:$C,RIGHT($D1605,6)),IF(C1605="  ",SUMIFS($P:$P,$C:$C," "),N1605-O1605)))</f>
        <v/>
      </c>
      <c r="Q1605" s="90" t="str">
        <f>IF($I1605="","",IF(C1605=" ",SUMIFS($Q:$Q,$C:$C,RIGHT($D1605,6)),IF(C1605="  ",SUMIFS($Q:$Q,$C:$C," "),ROUNDDOWN(I1605*VLOOKUP(C1605,Aktivity!$C$6:$R$25,9,FALSE),2))))</f>
        <v/>
      </c>
      <c r="R1605" s="90" t="str">
        <f>IF($I1605="","",IF(C1605=" ",SUMIFS($R:$R,$C:$C,RIGHT($D1605,6)),IF(C1605="  ",SUMIFS($R:$R,$C:$C," "),ROUNDDOWN(Q1605*VLOOKUP(C1605,Aktivity!$C$6:$R$25,10,FALSE),2))))</f>
        <v/>
      </c>
      <c r="S1605" s="90" t="str">
        <f>IF($I1605="","",IF(C1605=" ",SUMIFS($S:$S,$C:$C,RIGHT($D1605,6)),IF(C1605="  ",SUMIFS($S:$S,$C:$C," "),ROUNDDOWN(I1605*VLOOKUP(C1605,Aktivity!$C$6:$R$25,13,FALSE),2))))</f>
        <v/>
      </c>
      <c r="T1605" s="90" t="str">
        <f t="shared" ref="T1605:T1668" si="129">IF($I1605="","",IF(C1605=" ",SUMIFS($T:$T,$C:$C,RIGHT($D1605,6)),IF(C1605="  ",SUMIFS($T:$T,$C:$C," "),R1605-S1605)))</f>
        <v/>
      </c>
      <c r="V1605" s="13" t="str">
        <f>IFERROR(SMALL(Zoznam!O:O,ROW()-3),"")</f>
        <v/>
      </c>
    </row>
    <row r="1606" spans="2:22" ht="15" x14ac:dyDescent="0.25">
      <c r="B1606" s="89" t="str">
        <f>IF($V1606="","",VLOOKUP($V1606,Zoznam!$O:$W,2,FALSE))</f>
        <v/>
      </c>
      <c r="C1606" s="89" t="str">
        <f>IF($V1606="","",VLOOKUP($V1606,Zoznam!$O:$W,3,FALSE))</f>
        <v/>
      </c>
      <c r="D1606" s="75" t="str">
        <f>IF($V1606="","",VLOOKUP($V1606,Zoznam!$O:$W,4,FALSE))</f>
        <v/>
      </c>
      <c r="E1606" s="75" t="str">
        <f>IF($V1606="","",VLOOKUP($V1606,Zoznam!$O:$W,5,FALSE))</f>
        <v/>
      </c>
      <c r="F1606" s="89" t="str">
        <f>IF($V1606="","",VLOOKUP($V1606,Zoznam!$O:$W,6,FALSE))</f>
        <v/>
      </c>
      <c r="G1606" s="90" t="str">
        <f>IF($V1606="","",VLOOKUP($V1606,Zoznam!$O:$W,7,FALSE))</f>
        <v/>
      </c>
      <c r="H1606" s="91" t="str">
        <f>IF($V1606="","",VLOOKUP($V1606,Zoznam!$O:$W,8,FALSE))</f>
        <v/>
      </c>
      <c r="I1606" s="123" t="str">
        <f>IF($V1606="","",VLOOKUP($V1606,Zoznam!$O:$W,9,FALSE))</f>
        <v/>
      </c>
      <c r="J1606" s="123" t="str">
        <f t="shared" si="125"/>
        <v/>
      </c>
      <c r="K1606" s="90" t="str">
        <f t="shared" si="126"/>
        <v/>
      </c>
      <c r="L1606" s="90" t="str">
        <f t="shared" si="127"/>
        <v/>
      </c>
      <c r="M1606" s="90" t="str">
        <f>IF($I1606="","",IF(C1606=" ",SUMIFS($M:$M,$C:$C,RIGHT($D1606,6)),IF(C1606="  ",SUMIFS($M:$M,$C:$C," "),ROUNDUP(I1606*VLOOKUP(C1606,Aktivity!$C$6:$R$25,8,FALSE),2))))</f>
        <v/>
      </c>
      <c r="N1606" s="90" t="str">
        <f>IF($I1606="","",IF(C1606=" ",SUMIFS($N:$N,$C:$C,RIGHT($D1606,6)),IF(C1606="  ",SUMIFS($N:$N,$C:$C," "),ROUNDDOWN(M1606*VLOOKUP(C1606,Aktivity!$C$6:$R$25,10,FALSE),2))))</f>
        <v/>
      </c>
      <c r="O1606" s="90" t="str">
        <f>IF($I1606="","",IF(C1606=" ",SUMIFS($O:$O,$C:$C,RIGHT($D1606,6)),IF(C1606="  ",SUMIFS($O:$O,$C:$C," "),ROUNDDOWN(I1606*VLOOKUP(C1606,Aktivity!$C$6:$R$25,12,FALSE),2))))</f>
        <v/>
      </c>
      <c r="P1606" s="90" t="str">
        <f t="shared" si="128"/>
        <v/>
      </c>
      <c r="Q1606" s="90" t="str">
        <f>IF($I1606="","",IF(C1606=" ",SUMIFS($Q:$Q,$C:$C,RIGHT($D1606,6)),IF(C1606="  ",SUMIFS($Q:$Q,$C:$C," "),ROUNDDOWN(I1606*VLOOKUP(C1606,Aktivity!$C$6:$R$25,9,FALSE),2))))</f>
        <v/>
      </c>
      <c r="R1606" s="90" t="str">
        <f>IF($I1606="","",IF(C1606=" ",SUMIFS($R:$R,$C:$C,RIGHT($D1606,6)),IF(C1606="  ",SUMIFS($R:$R,$C:$C," "),ROUNDDOWN(Q1606*VLOOKUP(C1606,Aktivity!$C$6:$R$25,10,FALSE),2))))</f>
        <v/>
      </c>
      <c r="S1606" s="90" t="str">
        <f>IF($I1606="","",IF(C1606=" ",SUMIFS($S:$S,$C:$C,RIGHT($D1606,6)),IF(C1606="  ",SUMIFS($S:$S,$C:$C," "),ROUNDDOWN(I1606*VLOOKUP(C1606,Aktivity!$C$6:$R$25,13,FALSE),2))))</f>
        <v/>
      </c>
      <c r="T1606" s="90" t="str">
        <f t="shared" si="129"/>
        <v/>
      </c>
      <c r="V1606" s="13" t="str">
        <f>IFERROR(SMALL(Zoznam!O:O,ROW()-3),"")</f>
        <v/>
      </c>
    </row>
    <row r="1607" spans="2:22" ht="15" x14ac:dyDescent="0.25">
      <c r="B1607" s="89" t="str">
        <f>IF($V1607="","",VLOOKUP($V1607,Zoznam!$O:$W,2,FALSE))</f>
        <v/>
      </c>
      <c r="C1607" s="89" t="str">
        <f>IF($V1607="","",VLOOKUP($V1607,Zoznam!$O:$W,3,FALSE))</f>
        <v/>
      </c>
      <c r="D1607" s="75" t="str">
        <f>IF($V1607="","",VLOOKUP($V1607,Zoznam!$O:$W,4,FALSE))</f>
        <v/>
      </c>
      <c r="E1607" s="75" t="str">
        <f>IF($V1607="","",VLOOKUP($V1607,Zoznam!$O:$W,5,FALSE))</f>
        <v/>
      </c>
      <c r="F1607" s="89" t="str">
        <f>IF($V1607="","",VLOOKUP($V1607,Zoznam!$O:$W,6,FALSE))</f>
        <v/>
      </c>
      <c r="G1607" s="90" t="str">
        <f>IF($V1607="","",VLOOKUP($V1607,Zoznam!$O:$W,7,FALSE))</f>
        <v/>
      </c>
      <c r="H1607" s="91" t="str">
        <f>IF($V1607="","",VLOOKUP($V1607,Zoznam!$O:$W,8,FALSE))</f>
        <v/>
      </c>
      <c r="I1607" s="123" t="str">
        <f>IF($V1607="","",VLOOKUP($V1607,Zoznam!$O:$W,9,FALSE))</f>
        <v/>
      </c>
      <c r="J1607" s="123" t="str">
        <f t="shared" si="125"/>
        <v/>
      </c>
      <c r="K1607" s="90" t="str">
        <f t="shared" si="126"/>
        <v/>
      </c>
      <c r="L1607" s="90" t="str">
        <f t="shared" si="127"/>
        <v/>
      </c>
      <c r="M1607" s="90" t="str">
        <f>IF($I1607="","",IF(C1607=" ",SUMIFS($M:$M,$C:$C,RIGHT($D1607,6)),IF(C1607="  ",SUMIFS($M:$M,$C:$C," "),ROUNDUP(I1607*VLOOKUP(C1607,Aktivity!$C$6:$R$25,8,FALSE),2))))</f>
        <v/>
      </c>
      <c r="N1607" s="90" t="str">
        <f>IF($I1607="","",IF(C1607=" ",SUMIFS($N:$N,$C:$C,RIGHT($D1607,6)),IF(C1607="  ",SUMIFS($N:$N,$C:$C," "),ROUNDDOWN(M1607*VLOOKUP(C1607,Aktivity!$C$6:$R$25,10,FALSE),2))))</f>
        <v/>
      </c>
      <c r="O1607" s="90" t="str">
        <f>IF($I1607="","",IF(C1607=" ",SUMIFS($O:$O,$C:$C,RIGHT($D1607,6)),IF(C1607="  ",SUMIFS($O:$O,$C:$C," "),ROUNDDOWN(I1607*VLOOKUP(C1607,Aktivity!$C$6:$R$25,12,FALSE),2))))</f>
        <v/>
      </c>
      <c r="P1607" s="90" t="str">
        <f t="shared" si="128"/>
        <v/>
      </c>
      <c r="Q1607" s="90" t="str">
        <f>IF($I1607="","",IF(C1607=" ",SUMIFS($Q:$Q,$C:$C,RIGHT($D1607,6)),IF(C1607="  ",SUMIFS($Q:$Q,$C:$C," "),ROUNDDOWN(I1607*VLOOKUP(C1607,Aktivity!$C$6:$R$25,9,FALSE),2))))</f>
        <v/>
      </c>
      <c r="R1607" s="90" t="str">
        <f>IF($I1607="","",IF(C1607=" ",SUMIFS($R:$R,$C:$C,RIGHT($D1607,6)),IF(C1607="  ",SUMIFS($R:$R,$C:$C," "),ROUNDDOWN(Q1607*VLOOKUP(C1607,Aktivity!$C$6:$R$25,10,FALSE),2))))</f>
        <v/>
      </c>
      <c r="S1607" s="90" t="str">
        <f>IF($I1607="","",IF(C1607=" ",SUMIFS($S:$S,$C:$C,RIGHT($D1607,6)),IF(C1607="  ",SUMIFS($S:$S,$C:$C," "),ROUNDDOWN(I1607*VLOOKUP(C1607,Aktivity!$C$6:$R$25,13,FALSE),2))))</f>
        <v/>
      </c>
      <c r="T1607" s="90" t="str">
        <f t="shared" si="129"/>
        <v/>
      </c>
      <c r="V1607" s="13" t="str">
        <f>IFERROR(SMALL(Zoznam!O:O,ROW()-3),"")</f>
        <v/>
      </c>
    </row>
    <row r="1608" spans="2:22" ht="15" x14ac:dyDescent="0.25">
      <c r="B1608" s="89" t="str">
        <f>IF($V1608="","",VLOOKUP($V1608,Zoznam!$O:$W,2,FALSE))</f>
        <v/>
      </c>
      <c r="C1608" s="89" t="str">
        <f>IF($V1608="","",VLOOKUP($V1608,Zoznam!$O:$W,3,FALSE))</f>
        <v/>
      </c>
      <c r="D1608" s="75" t="str">
        <f>IF($V1608="","",VLOOKUP($V1608,Zoznam!$O:$W,4,FALSE))</f>
        <v/>
      </c>
      <c r="E1608" s="75" t="str">
        <f>IF($V1608="","",VLOOKUP($V1608,Zoznam!$O:$W,5,FALSE))</f>
        <v/>
      </c>
      <c r="F1608" s="89" t="str">
        <f>IF($V1608="","",VLOOKUP($V1608,Zoznam!$O:$W,6,FALSE))</f>
        <v/>
      </c>
      <c r="G1608" s="90" t="str">
        <f>IF($V1608="","",VLOOKUP($V1608,Zoznam!$O:$W,7,FALSE))</f>
        <v/>
      </c>
      <c r="H1608" s="91" t="str">
        <f>IF($V1608="","",VLOOKUP($V1608,Zoznam!$O:$W,8,FALSE))</f>
        <v/>
      </c>
      <c r="I1608" s="123" t="str">
        <f>IF($V1608="","",VLOOKUP($V1608,Zoznam!$O:$W,9,FALSE))</f>
        <v/>
      </c>
      <c r="J1608" s="123" t="str">
        <f t="shared" si="125"/>
        <v/>
      </c>
      <c r="K1608" s="90" t="str">
        <f t="shared" si="126"/>
        <v/>
      </c>
      <c r="L1608" s="90" t="str">
        <f t="shared" si="127"/>
        <v/>
      </c>
      <c r="M1608" s="90" t="str">
        <f>IF($I1608="","",IF(C1608=" ",SUMIFS($M:$M,$C:$C,RIGHT($D1608,6)),IF(C1608="  ",SUMIFS($M:$M,$C:$C," "),ROUNDUP(I1608*VLOOKUP(C1608,Aktivity!$C$6:$R$25,8,FALSE),2))))</f>
        <v/>
      </c>
      <c r="N1608" s="90" t="str">
        <f>IF($I1608="","",IF(C1608=" ",SUMIFS($N:$N,$C:$C,RIGHT($D1608,6)),IF(C1608="  ",SUMIFS($N:$N,$C:$C," "),ROUNDDOWN(M1608*VLOOKUP(C1608,Aktivity!$C$6:$R$25,10,FALSE),2))))</f>
        <v/>
      </c>
      <c r="O1608" s="90" t="str">
        <f>IF($I1608="","",IF(C1608=" ",SUMIFS($O:$O,$C:$C,RIGHT($D1608,6)),IF(C1608="  ",SUMIFS($O:$O,$C:$C," "),ROUNDDOWN(I1608*VLOOKUP(C1608,Aktivity!$C$6:$R$25,12,FALSE),2))))</f>
        <v/>
      </c>
      <c r="P1608" s="90" t="str">
        <f t="shared" si="128"/>
        <v/>
      </c>
      <c r="Q1608" s="90" t="str">
        <f>IF($I1608="","",IF(C1608=" ",SUMIFS($Q:$Q,$C:$C,RIGHT($D1608,6)),IF(C1608="  ",SUMIFS($Q:$Q,$C:$C," "),ROUNDDOWN(I1608*VLOOKUP(C1608,Aktivity!$C$6:$R$25,9,FALSE),2))))</f>
        <v/>
      </c>
      <c r="R1608" s="90" t="str">
        <f>IF($I1608="","",IF(C1608=" ",SUMIFS($R:$R,$C:$C,RIGHT($D1608,6)),IF(C1608="  ",SUMIFS($R:$R,$C:$C," "),ROUNDDOWN(Q1608*VLOOKUP(C1608,Aktivity!$C$6:$R$25,10,FALSE),2))))</f>
        <v/>
      </c>
      <c r="S1608" s="90" t="str">
        <f>IF($I1608="","",IF(C1608=" ",SUMIFS($S:$S,$C:$C,RIGHT($D1608,6)),IF(C1608="  ",SUMIFS($S:$S,$C:$C," "),ROUNDDOWN(I1608*VLOOKUP(C1608,Aktivity!$C$6:$R$25,13,FALSE),2))))</f>
        <v/>
      </c>
      <c r="T1608" s="90" t="str">
        <f t="shared" si="129"/>
        <v/>
      </c>
      <c r="V1608" s="13" t="str">
        <f>IFERROR(SMALL(Zoznam!O:O,ROW()-3),"")</f>
        <v/>
      </c>
    </row>
    <row r="1609" spans="2:22" ht="15" x14ac:dyDescent="0.25">
      <c r="B1609" s="89" t="str">
        <f>IF($V1609="","",VLOOKUP($V1609,Zoznam!$O:$W,2,FALSE))</f>
        <v/>
      </c>
      <c r="C1609" s="89" t="str">
        <f>IF($V1609="","",VLOOKUP($V1609,Zoznam!$O:$W,3,FALSE))</f>
        <v/>
      </c>
      <c r="D1609" s="75" t="str">
        <f>IF($V1609="","",VLOOKUP($V1609,Zoznam!$O:$W,4,FALSE))</f>
        <v/>
      </c>
      <c r="E1609" s="75" t="str">
        <f>IF($V1609="","",VLOOKUP($V1609,Zoznam!$O:$W,5,FALSE))</f>
        <v/>
      </c>
      <c r="F1609" s="89" t="str">
        <f>IF($V1609="","",VLOOKUP($V1609,Zoznam!$O:$W,6,FALSE))</f>
        <v/>
      </c>
      <c r="G1609" s="90" t="str">
        <f>IF($V1609="","",VLOOKUP($V1609,Zoznam!$O:$W,7,FALSE))</f>
        <v/>
      </c>
      <c r="H1609" s="91" t="str">
        <f>IF($V1609="","",VLOOKUP($V1609,Zoznam!$O:$W,8,FALSE))</f>
        <v/>
      </c>
      <c r="I1609" s="123" t="str">
        <f>IF($V1609="","",VLOOKUP($V1609,Zoznam!$O:$W,9,FALSE))</f>
        <v/>
      </c>
      <c r="J1609" s="123" t="str">
        <f t="shared" si="125"/>
        <v/>
      </c>
      <c r="K1609" s="90" t="str">
        <f t="shared" si="126"/>
        <v/>
      </c>
      <c r="L1609" s="90" t="str">
        <f t="shared" si="127"/>
        <v/>
      </c>
      <c r="M1609" s="90" t="str">
        <f>IF($I1609="","",IF(C1609=" ",SUMIFS($M:$M,$C:$C,RIGHT($D1609,6)),IF(C1609="  ",SUMIFS($M:$M,$C:$C," "),ROUNDUP(I1609*VLOOKUP(C1609,Aktivity!$C$6:$R$25,8,FALSE),2))))</f>
        <v/>
      </c>
      <c r="N1609" s="90" t="str">
        <f>IF($I1609="","",IF(C1609=" ",SUMIFS($N:$N,$C:$C,RIGHT($D1609,6)),IF(C1609="  ",SUMIFS($N:$N,$C:$C," "),ROUNDDOWN(M1609*VLOOKUP(C1609,Aktivity!$C$6:$R$25,10,FALSE),2))))</f>
        <v/>
      </c>
      <c r="O1609" s="90" t="str">
        <f>IF($I1609="","",IF(C1609=" ",SUMIFS($O:$O,$C:$C,RIGHT($D1609,6)),IF(C1609="  ",SUMIFS($O:$O,$C:$C," "),ROUNDDOWN(I1609*VLOOKUP(C1609,Aktivity!$C$6:$R$25,12,FALSE),2))))</f>
        <v/>
      </c>
      <c r="P1609" s="90" t="str">
        <f t="shared" si="128"/>
        <v/>
      </c>
      <c r="Q1609" s="90" t="str">
        <f>IF($I1609="","",IF(C1609=" ",SUMIFS($Q:$Q,$C:$C,RIGHT($D1609,6)),IF(C1609="  ",SUMIFS($Q:$Q,$C:$C," "),ROUNDDOWN(I1609*VLOOKUP(C1609,Aktivity!$C$6:$R$25,9,FALSE),2))))</f>
        <v/>
      </c>
      <c r="R1609" s="90" t="str">
        <f>IF($I1609="","",IF(C1609=" ",SUMIFS($R:$R,$C:$C,RIGHT($D1609,6)),IF(C1609="  ",SUMIFS($R:$R,$C:$C," "),ROUNDDOWN(Q1609*VLOOKUP(C1609,Aktivity!$C$6:$R$25,10,FALSE),2))))</f>
        <v/>
      </c>
      <c r="S1609" s="90" t="str">
        <f>IF($I1609="","",IF(C1609=" ",SUMIFS($S:$S,$C:$C,RIGHT($D1609,6)),IF(C1609="  ",SUMIFS($S:$S,$C:$C," "),ROUNDDOWN(I1609*VLOOKUP(C1609,Aktivity!$C$6:$R$25,13,FALSE),2))))</f>
        <v/>
      </c>
      <c r="T1609" s="90" t="str">
        <f t="shared" si="129"/>
        <v/>
      </c>
      <c r="V1609" s="13" t="str">
        <f>IFERROR(SMALL(Zoznam!O:O,ROW()-3),"")</f>
        <v/>
      </c>
    </row>
    <row r="1610" spans="2:22" ht="15" x14ac:dyDescent="0.25">
      <c r="B1610" s="89" t="str">
        <f>IF($V1610="","",VLOOKUP($V1610,Zoznam!$O:$W,2,FALSE))</f>
        <v/>
      </c>
      <c r="C1610" s="89" t="str">
        <f>IF($V1610="","",VLOOKUP($V1610,Zoznam!$O:$W,3,FALSE))</f>
        <v/>
      </c>
      <c r="D1610" s="75" t="str">
        <f>IF($V1610="","",VLOOKUP($V1610,Zoznam!$O:$W,4,FALSE))</f>
        <v/>
      </c>
      <c r="E1610" s="75" t="str">
        <f>IF($V1610="","",VLOOKUP($V1610,Zoznam!$O:$W,5,FALSE))</f>
        <v/>
      </c>
      <c r="F1610" s="89" t="str">
        <f>IF($V1610="","",VLOOKUP($V1610,Zoznam!$O:$W,6,FALSE))</f>
        <v/>
      </c>
      <c r="G1610" s="90" t="str">
        <f>IF($V1610="","",VLOOKUP($V1610,Zoznam!$O:$W,7,FALSE))</f>
        <v/>
      </c>
      <c r="H1610" s="91" t="str">
        <f>IF($V1610="","",VLOOKUP($V1610,Zoznam!$O:$W,8,FALSE))</f>
        <v/>
      </c>
      <c r="I1610" s="123" t="str">
        <f>IF($V1610="","",VLOOKUP($V1610,Zoznam!$O:$W,9,FALSE))</f>
        <v/>
      </c>
      <c r="J1610" s="123" t="str">
        <f t="shared" si="125"/>
        <v/>
      </c>
      <c r="K1610" s="90" t="str">
        <f t="shared" si="126"/>
        <v/>
      </c>
      <c r="L1610" s="90" t="str">
        <f t="shared" si="127"/>
        <v/>
      </c>
      <c r="M1610" s="90" t="str">
        <f>IF($I1610="","",IF(C1610=" ",SUMIFS($M:$M,$C:$C,RIGHT($D1610,6)),IF(C1610="  ",SUMIFS($M:$M,$C:$C," "),ROUNDUP(I1610*VLOOKUP(C1610,Aktivity!$C$6:$R$25,8,FALSE),2))))</f>
        <v/>
      </c>
      <c r="N1610" s="90" t="str">
        <f>IF($I1610="","",IF(C1610=" ",SUMIFS($N:$N,$C:$C,RIGHT($D1610,6)),IF(C1610="  ",SUMIFS($N:$N,$C:$C," "),ROUNDDOWN(M1610*VLOOKUP(C1610,Aktivity!$C$6:$R$25,10,FALSE),2))))</f>
        <v/>
      </c>
      <c r="O1610" s="90" t="str">
        <f>IF($I1610="","",IF(C1610=" ",SUMIFS($O:$O,$C:$C,RIGHT($D1610,6)),IF(C1610="  ",SUMIFS($O:$O,$C:$C," "),ROUNDDOWN(I1610*VLOOKUP(C1610,Aktivity!$C$6:$R$25,12,FALSE),2))))</f>
        <v/>
      </c>
      <c r="P1610" s="90" t="str">
        <f t="shared" si="128"/>
        <v/>
      </c>
      <c r="Q1610" s="90" t="str">
        <f>IF($I1610="","",IF(C1610=" ",SUMIFS($Q:$Q,$C:$C,RIGHT($D1610,6)),IF(C1610="  ",SUMIFS($Q:$Q,$C:$C," "),ROUNDDOWN(I1610*VLOOKUP(C1610,Aktivity!$C$6:$R$25,9,FALSE),2))))</f>
        <v/>
      </c>
      <c r="R1610" s="90" t="str">
        <f>IF($I1610="","",IF(C1610=" ",SUMIFS($R:$R,$C:$C,RIGHT($D1610,6)),IF(C1610="  ",SUMIFS($R:$R,$C:$C," "),ROUNDDOWN(Q1610*VLOOKUP(C1610,Aktivity!$C$6:$R$25,10,FALSE),2))))</f>
        <v/>
      </c>
      <c r="S1610" s="90" t="str">
        <f>IF($I1610="","",IF(C1610=" ",SUMIFS($S:$S,$C:$C,RIGHT($D1610,6)),IF(C1610="  ",SUMIFS($S:$S,$C:$C," "),ROUNDDOWN(I1610*VLOOKUP(C1610,Aktivity!$C$6:$R$25,13,FALSE),2))))</f>
        <v/>
      </c>
      <c r="T1610" s="90" t="str">
        <f t="shared" si="129"/>
        <v/>
      </c>
      <c r="V1610" s="13" t="str">
        <f>IFERROR(SMALL(Zoznam!O:O,ROW()-3),"")</f>
        <v/>
      </c>
    </row>
    <row r="1611" spans="2:22" ht="15" x14ac:dyDescent="0.25">
      <c r="B1611" s="89" t="str">
        <f>IF($V1611="","",VLOOKUP($V1611,Zoznam!$O:$W,2,FALSE))</f>
        <v/>
      </c>
      <c r="C1611" s="89" t="str">
        <f>IF($V1611="","",VLOOKUP($V1611,Zoznam!$O:$W,3,FALSE))</f>
        <v/>
      </c>
      <c r="D1611" s="75" t="str">
        <f>IF($V1611="","",VLOOKUP($V1611,Zoznam!$O:$W,4,FALSE))</f>
        <v/>
      </c>
      <c r="E1611" s="75" t="str">
        <f>IF($V1611="","",VLOOKUP($V1611,Zoznam!$O:$W,5,FALSE))</f>
        <v/>
      </c>
      <c r="F1611" s="89" t="str">
        <f>IF($V1611="","",VLOOKUP($V1611,Zoznam!$O:$W,6,FALSE))</f>
        <v/>
      </c>
      <c r="G1611" s="90" t="str">
        <f>IF($V1611="","",VLOOKUP($V1611,Zoznam!$O:$W,7,FALSE))</f>
        <v/>
      </c>
      <c r="H1611" s="91" t="str">
        <f>IF($V1611="","",VLOOKUP($V1611,Zoznam!$O:$W,8,FALSE))</f>
        <v/>
      </c>
      <c r="I1611" s="123" t="str">
        <f>IF($V1611="","",VLOOKUP($V1611,Zoznam!$O:$W,9,FALSE))</f>
        <v/>
      </c>
      <c r="J1611" s="123" t="str">
        <f t="shared" si="125"/>
        <v/>
      </c>
      <c r="K1611" s="90" t="str">
        <f t="shared" si="126"/>
        <v/>
      </c>
      <c r="L1611" s="90" t="str">
        <f t="shared" si="127"/>
        <v/>
      </c>
      <c r="M1611" s="90" t="str">
        <f>IF($I1611="","",IF(C1611=" ",SUMIFS($M:$M,$C:$C,RIGHT($D1611,6)),IF(C1611="  ",SUMIFS($M:$M,$C:$C," "),ROUNDUP(I1611*VLOOKUP(C1611,Aktivity!$C$6:$R$25,8,FALSE),2))))</f>
        <v/>
      </c>
      <c r="N1611" s="90" t="str">
        <f>IF($I1611="","",IF(C1611=" ",SUMIFS($N:$N,$C:$C,RIGHT($D1611,6)),IF(C1611="  ",SUMIFS($N:$N,$C:$C," "),ROUNDDOWN(M1611*VLOOKUP(C1611,Aktivity!$C$6:$R$25,10,FALSE),2))))</f>
        <v/>
      </c>
      <c r="O1611" s="90" t="str">
        <f>IF($I1611="","",IF(C1611=" ",SUMIFS($O:$O,$C:$C,RIGHT($D1611,6)),IF(C1611="  ",SUMIFS($O:$O,$C:$C," "),ROUNDDOWN(I1611*VLOOKUP(C1611,Aktivity!$C$6:$R$25,12,FALSE),2))))</f>
        <v/>
      </c>
      <c r="P1611" s="90" t="str">
        <f t="shared" si="128"/>
        <v/>
      </c>
      <c r="Q1611" s="90" t="str">
        <f>IF($I1611="","",IF(C1611=" ",SUMIFS($Q:$Q,$C:$C,RIGHT($D1611,6)),IF(C1611="  ",SUMIFS($Q:$Q,$C:$C," "),ROUNDDOWN(I1611*VLOOKUP(C1611,Aktivity!$C$6:$R$25,9,FALSE),2))))</f>
        <v/>
      </c>
      <c r="R1611" s="90" t="str">
        <f>IF($I1611="","",IF(C1611=" ",SUMIFS($R:$R,$C:$C,RIGHT($D1611,6)),IF(C1611="  ",SUMIFS($R:$R,$C:$C," "),ROUNDDOWN(Q1611*VLOOKUP(C1611,Aktivity!$C$6:$R$25,10,FALSE),2))))</f>
        <v/>
      </c>
      <c r="S1611" s="90" t="str">
        <f>IF($I1611="","",IF(C1611=" ",SUMIFS($S:$S,$C:$C,RIGHT($D1611,6)),IF(C1611="  ",SUMIFS($S:$S,$C:$C," "),ROUNDDOWN(I1611*VLOOKUP(C1611,Aktivity!$C$6:$R$25,13,FALSE),2))))</f>
        <v/>
      </c>
      <c r="T1611" s="90" t="str">
        <f t="shared" si="129"/>
        <v/>
      </c>
      <c r="V1611" s="13" t="str">
        <f>IFERROR(SMALL(Zoznam!O:O,ROW()-3),"")</f>
        <v/>
      </c>
    </row>
    <row r="1612" spans="2:22" ht="15" x14ac:dyDescent="0.25">
      <c r="B1612" s="89" t="str">
        <f>IF($V1612="","",VLOOKUP($V1612,Zoznam!$O:$W,2,FALSE))</f>
        <v/>
      </c>
      <c r="C1612" s="89" t="str">
        <f>IF($V1612="","",VLOOKUP($V1612,Zoznam!$O:$W,3,FALSE))</f>
        <v/>
      </c>
      <c r="D1612" s="75" t="str">
        <f>IF($V1612="","",VLOOKUP($V1612,Zoznam!$O:$W,4,FALSE))</f>
        <v/>
      </c>
      <c r="E1612" s="75" t="str">
        <f>IF($V1612="","",VLOOKUP($V1612,Zoznam!$O:$W,5,FALSE))</f>
        <v/>
      </c>
      <c r="F1612" s="89" t="str">
        <f>IF($V1612="","",VLOOKUP($V1612,Zoznam!$O:$W,6,FALSE))</f>
        <v/>
      </c>
      <c r="G1612" s="90" t="str">
        <f>IF($V1612="","",VLOOKUP($V1612,Zoznam!$O:$W,7,FALSE))</f>
        <v/>
      </c>
      <c r="H1612" s="91" t="str">
        <f>IF($V1612="","",VLOOKUP($V1612,Zoznam!$O:$W,8,FALSE))</f>
        <v/>
      </c>
      <c r="I1612" s="123" t="str">
        <f>IF($V1612="","",VLOOKUP($V1612,Zoznam!$O:$W,9,FALSE))</f>
        <v/>
      </c>
      <c r="J1612" s="123" t="str">
        <f t="shared" si="125"/>
        <v/>
      </c>
      <c r="K1612" s="90" t="str">
        <f t="shared" si="126"/>
        <v/>
      </c>
      <c r="L1612" s="90" t="str">
        <f t="shared" si="127"/>
        <v/>
      </c>
      <c r="M1612" s="90" t="str">
        <f>IF($I1612="","",IF(C1612=" ",SUMIFS($M:$M,$C:$C,RIGHT($D1612,6)),IF(C1612="  ",SUMIFS($M:$M,$C:$C," "),ROUNDUP(I1612*VLOOKUP(C1612,Aktivity!$C$6:$R$25,8,FALSE),2))))</f>
        <v/>
      </c>
      <c r="N1612" s="90" t="str">
        <f>IF($I1612="","",IF(C1612=" ",SUMIFS($N:$N,$C:$C,RIGHT($D1612,6)),IF(C1612="  ",SUMIFS($N:$N,$C:$C," "),ROUNDDOWN(M1612*VLOOKUP(C1612,Aktivity!$C$6:$R$25,10,FALSE),2))))</f>
        <v/>
      </c>
      <c r="O1612" s="90" t="str">
        <f>IF($I1612="","",IF(C1612=" ",SUMIFS($O:$O,$C:$C,RIGHT($D1612,6)),IF(C1612="  ",SUMIFS($O:$O,$C:$C," "),ROUNDDOWN(I1612*VLOOKUP(C1612,Aktivity!$C$6:$R$25,12,FALSE),2))))</f>
        <v/>
      </c>
      <c r="P1612" s="90" t="str">
        <f t="shared" si="128"/>
        <v/>
      </c>
      <c r="Q1612" s="90" t="str">
        <f>IF($I1612="","",IF(C1612=" ",SUMIFS($Q:$Q,$C:$C,RIGHT($D1612,6)),IF(C1612="  ",SUMIFS($Q:$Q,$C:$C," "),ROUNDDOWN(I1612*VLOOKUP(C1612,Aktivity!$C$6:$R$25,9,FALSE),2))))</f>
        <v/>
      </c>
      <c r="R1612" s="90" t="str">
        <f>IF($I1612="","",IF(C1612=" ",SUMIFS($R:$R,$C:$C,RIGHT($D1612,6)),IF(C1612="  ",SUMIFS($R:$R,$C:$C," "),ROUNDDOWN(Q1612*VLOOKUP(C1612,Aktivity!$C$6:$R$25,10,FALSE),2))))</f>
        <v/>
      </c>
      <c r="S1612" s="90" t="str">
        <f>IF($I1612="","",IF(C1612=" ",SUMIFS($S:$S,$C:$C,RIGHT($D1612,6)),IF(C1612="  ",SUMIFS($S:$S,$C:$C," "),ROUNDDOWN(I1612*VLOOKUP(C1612,Aktivity!$C$6:$R$25,13,FALSE),2))))</f>
        <v/>
      </c>
      <c r="T1612" s="90" t="str">
        <f t="shared" si="129"/>
        <v/>
      </c>
      <c r="V1612" s="13" t="str">
        <f>IFERROR(SMALL(Zoznam!O:O,ROW()-3),"")</f>
        <v/>
      </c>
    </row>
    <row r="1613" spans="2:22" ht="15" x14ac:dyDescent="0.25">
      <c r="B1613" s="89" t="str">
        <f>IF($V1613="","",VLOOKUP($V1613,Zoznam!$O:$W,2,FALSE))</f>
        <v/>
      </c>
      <c r="C1613" s="89" t="str">
        <f>IF($V1613="","",VLOOKUP($V1613,Zoznam!$O:$W,3,FALSE))</f>
        <v/>
      </c>
      <c r="D1613" s="75" t="str">
        <f>IF($V1613="","",VLOOKUP($V1613,Zoznam!$O:$W,4,FALSE))</f>
        <v/>
      </c>
      <c r="E1613" s="75" t="str">
        <f>IF($V1613="","",VLOOKUP($V1613,Zoznam!$O:$W,5,FALSE))</f>
        <v/>
      </c>
      <c r="F1613" s="89" t="str">
        <f>IF($V1613="","",VLOOKUP($V1613,Zoznam!$O:$W,6,FALSE))</f>
        <v/>
      </c>
      <c r="G1613" s="90" t="str">
        <f>IF($V1613="","",VLOOKUP($V1613,Zoznam!$O:$W,7,FALSE))</f>
        <v/>
      </c>
      <c r="H1613" s="91" t="str">
        <f>IF($V1613="","",VLOOKUP($V1613,Zoznam!$O:$W,8,FALSE))</f>
        <v/>
      </c>
      <c r="I1613" s="123" t="str">
        <f>IF($V1613="","",VLOOKUP($V1613,Zoznam!$O:$W,9,FALSE))</f>
        <v/>
      </c>
      <c r="J1613" s="123" t="str">
        <f t="shared" si="125"/>
        <v/>
      </c>
      <c r="K1613" s="90" t="str">
        <f t="shared" si="126"/>
        <v/>
      </c>
      <c r="L1613" s="90" t="str">
        <f t="shared" si="127"/>
        <v/>
      </c>
      <c r="M1613" s="90" t="str">
        <f>IF($I1613="","",IF(C1613=" ",SUMIFS($M:$M,$C:$C,RIGHT($D1613,6)),IF(C1613="  ",SUMIFS($M:$M,$C:$C," "),ROUNDUP(I1613*VLOOKUP(C1613,Aktivity!$C$6:$R$25,8,FALSE),2))))</f>
        <v/>
      </c>
      <c r="N1613" s="90" t="str">
        <f>IF($I1613="","",IF(C1613=" ",SUMIFS($N:$N,$C:$C,RIGHT($D1613,6)),IF(C1613="  ",SUMIFS($N:$N,$C:$C," "),ROUNDDOWN(M1613*VLOOKUP(C1613,Aktivity!$C$6:$R$25,10,FALSE),2))))</f>
        <v/>
      </c>
      <c r="O1613" s="90" t="str">
        <f>IF($I1613="","",IF(C1613=" ",SUMIFS($O:$O,$C:$C,RIGHT($D1613,6)),IF(C1613="  ",SUMIFS($O:$O,$C:$C," "),ROUNDDOWN(I1613*VLOOKUP(C1613,Aktivity!$C$6:$R$25,12,FALSE),2))))</f>
        <v/>
      </c>
      <c r="P1613" s="90" t="str">
        <f t="shared" si="128"/>
        <v/>
      </c>
      <c r="Q1613" s="90" t="str">
        <f>IF($I1613="","",IF(C1613=" ",SUMIFS($Q:$Q,$C:$C,RIGHT($D1613,6)),IF(C1613="  ",SUMIFS($Q:$Q,$C:$C," "),ROUNDDOWN(I1613*VLOOKUP(C1613,Aktivity!$C$6:$R$25,9,FALSE),2))))</f>
        <v/>
      </c>
      <c r="R1613" s="90" t="str">
        <f>IF($I1613="","",IF(C1613=" ",SUMIFS($R:$R,$C:$C,RIGHT($D1613,6)),IF(C1613="  ",SUMIFS($R:$R,$C:$C," "),ROUNDDOWN(Q1613*VLOOKUP(C1613,Aktivity!$C$6:$R$25,10,FALSE),2))))</f>
        <v/>
      </c>
      <c r="S1613" s="90" t="str">
        <f>IF($I1613="","",IF(C1613=" ",SUMIFS($S:$S,$C:$C,RIGHT($D1613,6)),IF(C1613="  ",SUMIFS($S:$S,$C:$C," "),ROUNDDOWN(I1613*VLOOKUP(C1613,Aktivity!$C$6:$R$25,13,FALSE),2))))</f>
        <v/>
      </c>
      <c r="T1613" s="90" t="str">
        <f t="shared" si="129"/>
        <v/>
      </c>
      <c r="V1613" s="13" t="str">
        <f>IFERROR(SMALL(Zoznam!O:O,ROW()-3),"")</f>
        <v/>
      </c>
    </row>
    <row r="1614" spans="2:22" ht="15" x14ac:dyDescent="0.25">
      <c r="B1614" s="89" t="str">
        <f>IF($V1614="","",VLOOKUP($V1614,Zoznam!$O:$W,2,FALSE))</f>
        <v/>
      </c>
      <c r="C1614" s="89" t="str">
        <f>IF($V1614="","",VLOOKUP($V1614,Zoznam!$O:$W,3,FALSE))</f>
        <v/>
      </c>
      <c r="D1614" s="75" t="str">
        <f>IF($V1614="","",VLOOKUP($V1614,Zoznam!$O:$W,4,FALSE))</f>
        <v/>
      </c>
      <c r="E1614" s="75" t="str">
        <f>IF($V1614="","",VLOOKUP($V1614,Zoznam!$O:$W,5,FALSE))</f>
        <v/>
      </c>
      <c r="F1614" s="89" t="str">
        <f>IF($V1614="","",VLOOKUP($V1614,Zoznam!$O:$W,6,FALSE))</f>
        <v/>
      </c>
      <c r="G1614" s="90" t="str">
        <f>IF($V1614="","",VLOOKUP($V1614,Zoznam!$O:$W,7,FALSE))</f>
        <v/>
      </c>
      <c r="H1614" s="91" t="str">
        <f>IF($V1614="","",VLOOKUP($V1614,Zoznam!$O:$W,8,FALSE))</f>
        <v/>
      </c>
      <c r="I1614" s="123" t="str">
        <f>IF($V1614="","",VLOOKUP($V1614,Zoznam!$O:$W,9,FALSE))</f>
        <v/>
      </c>
      <c r="J1614" s="123" t="str">
        <f t="shared" si="125"/>
        <v/>
      </c>
      <c r="K1614" s="90" t="str">
        <f t="shared" si="126"/>
        <v/>
      </c>
      <c r="L1614" s="90" t="str">
        <f t="shared" si="127"/>
        <v/>
      </c>
      <c r="M1614" s="90" t="str">
        <f>IF($I1614="","",IF(C1614=" ",SUMIFS($M:$M,$C:$C,RIGHT($D1614,6)),IF(C1614="  ",SUMIFS($M:$M,$C:$C," "),ROUNDUP(I1614*VLOOKUP(C1614,Aktivity!$C$6:$R$25,8,FALSE),2))))</f>
        <v/>
      </c>
      <c r="N1614" s="90" t="str">
        <f>IF($I1614="","",IF(C1614=" ",SUMIFS($N:$N,$C:$C,RIGHT($D1614,6)),IF(C1614="  ",SUMIFS($N:$N,$C:$C," "),ROUNDDOWN(M1614*VLOOKUP(C1614,Aktivity!$C$6:$R$25,10,FALSE),2))))</f>
        <v/>
      </c>
      <c r="O1614" s="90" t="str">
        <f>IF($I1614="","",IF(C1614=" ",SUMIFS($O:$O,$C:$C,RIGHT($D1614,6)),IF(C1614="  ",SUMIFS($O:$O,$C:$C," "),ROUNDDOWN(I1614*VLOOKUP(C1614,Aktivity!$C$6:$R$25,12,FALSE),2))))</f>
        <v/>
      </c>
      <c r="P1614" s="90" t="str">
        <f t="shared" si="128"/>
        <v/>
      </c>
      <c r="Q1614" s="90" t="str">
        <f>IF($I1614="","",IF(C1614=" ",SUMIFS($Q:$Q,$C:$C,RIGHT($D1614,6)),IF(C1614="  ",SUMIFS($Q:$Q,$C:$C," "),ROUNDDOWN(I1614*VLOOKUP(C1614,Aktivity!$C$6:$R$25,9,FALSE),2))))</f>
        <v/>
      </c>
      <c r="R1614" s="90" t="str">
        <f>IF($I1614="","",IF(C1614=" ",SUMIFS($R:$R,$C:$C,RIGHT($D1614,6)),IF(C1614="  ",SUMIFS($R:$R,$C:$C," "),ROUNDDOWN(Q1614*VLOOKUP(C1614,Aktivity!$C$6:$R$25,10,FALSE),2))))</f>
        <v/>
      </c>
      <c r="S1614" s="90" t="str">
        <f>IF($I1614="","",IF(C1614=" ",SUMIFS($S:$S,$C:$C,RIGHT($D1614,6)),IF(C1614="  ",SUMIFS($S:$S,$C:$C," "),ROUNDDOWN(I1614*VLOOKUP(C1614,Aktivity!$C$6:$R$25,13,FALSE),2))))</f>
        <v/>
      </c>
      <c r="T1614" s="90" t="str">
        <f t="shared" si="129"/>
        <v/>
      </c>
      <c r="V1614" s="13" t="str">
        <f>IFERROR(SMALL(Zoznam!O:O,ROW()-3),"")</f>
        <v/>
      </c>
    </row>
    <row r="1615" spans="2:22" ht="15" x14ac:dyDescent="0.25">
      <c r="B1615" s="89" t="str">
        <f>IF($V1615="","",VLOOKUP($V1615,Zoznam!$O:$W,2,FALSE))</f>
        <v/>
      </c>
      <c r="C1615" s="89" t="str">
        <f>IF($V1615="","",VLOOKUP($V1615,Zoznam!$O:$W,3,FALSE))</f>
        <v/>
      </c>
      <c r="D1615" s="75" t="str">
        <f>IF($V1615="","",VLOOKUP($V1615,Zoznam!$O:$W,4,FALSE))</f>
        <v/>
      </c>
      <c r="E1615" s="75" t="str">
        <f>IF($V1615="","",VLOOKUP($V1615,Zoznam!$O:$W,5,FALSE))</f>
        <v/>
      </c>
      <c r="F1615" s="89" t="str">
        <f>IF($V1615="","",VLOOKUP($V1615,Zoznam!$O:$W,6,FALSE))</f>
        <v/>
      </c>
      <c r="G1615" s="90" t="str">
        <f>IF($V1615="","",VLOOKUP($V1615,Zoznam!$O:$W,7,FALSE))</f>
        <v/>
      </c>
      <c r="H1615" s="91" t="str">
        <f>IF($V1615="","",VLOOKUP($V1615,Zoznam!$O:$W,8,FALSE))</f>
        <v/>
      </c>
      <c r="I1615" s="123" t="str">
        <f>IF($V1615="","",VLOOKUP($V1615,Zoznam!$O:$W,9,FALSE))</f>
        <v/>
      </c>
      <c r="J1615" s="123" t="str">
        <f t="shared" si="125"/>
        <v/>
      </c>
      <c r="K1615" s="90" t="str">
        <f t="shared" si="126"/>
        <v/>
      </c>
      <c r="L1615" s="90" t="str">
        <f t="shared" si="127"/>
        <v/>
      </c>
      <c r="M1615" s="90" t="str">
        <f>IF($I1615="","",IF(C1615=" ",SUMIFS($M:$M,$C:$C,RIGHT($D1615,6)),IF(C1615="  ",SUMIFS($M:$M,$C:$C," "),ROUNDUP(I1615*VLOOKUP(C1615,Aktivity!$C$6:$R$25,8,FALSE),2))))</f>
        <v/>
      </c>
      <c r="N1615" s="90" t="str">
        <f>IF($I1615="","",IF(C1615=" ",SUMIFS($N:$N,$C:$C,RIGHT($D1615,6)),IF(C1615="  ",SUMIFS($N:$N,$C:$C," "),ROUNDDOWN(M1615*VLOOKUP(C1615,Aktivity!$C$6:$R$25,10,FALSE),2))))</f>
        <v/>
      </c>
      <c r="O1615" s="90" t="str">
        <f>IF($I1615="","",IF(C1615=" ",SUMIFS($O:$O,$C:$C,RIGHT($D1615,6)),IF(C1615="  ",SUMIFS($O:$O,$C:$C," "),ROUNDDOWN(I1615*VLOOKUP(C1615,Aktivity!$C$6:$R$25,12,FALSE),2))))</f>
        <v/>
      </c>
      <c r="P1615" s="90" t="str">
        <f t="shared" si="128"/>
        <v/>
      </c>
      <c r="Q1615" s="90" t="str">
        <f>IF($I1615="","",IF(C1615=" ",SUMIFS($Q:$Q,$C:$C,RIGHT($D1615,6)),IF(C1615="  ",SUMIFS($Q:$Q,$C:$C," "),ROUNDDOWN(I1615*VLOOKUP(C1615,Aktivity!$C$6:$R$25,9,FALSE),2))))</f>
        <v/>
      </c>
      <c r="R1615" s="90" t="str">
        <f>IF($I1615="","",IF(C1615=" ",SUMIFS($R:$R,$C:$C,RIGHT($D1615,6)),IF(C1615="  ",SUMIFS($R:$R,$C:$C," "),ROUNDDOWN(Q1615*VLOOKUP(C1615,Aktivity!$C$6:$R$25,10,FALSE),2))))</f>
        <v/>
      </c>
      <c r="S1615" s="90" t="str">
        <f>IF($I1615="","",IF(C1615=" ",SUMIFS($S:$S,$C:$C,RIGHT($D1615,6)),IF(C1615="  ",SUMIFS($S:$S,$C:$C," "),ROUNDDOWN(I1615*VLOOKUP(C1615,Aktivity!$C$6:$R$25,13,FALSE),2))))</f>
        <v/>
      </c>
      <c r="T1615" s="90" t="str">
        <f t="shared" si="129"/>
        <v/>
      </c>
      <c r="V1615" s="13" t="str">
        <f>IFERROR(SMALL(Zoznam!O:O,ROW()-3),"")</f>
        <v/>
      </c>
    </row>
    <row r="1616" spans="2:22" ht="15" x14ac:dyDescent="0.25">
      <c r="B1616" s="89" t="str">
        <f>IF($V1616="","",VLOOKUP($V1616,Zoznam!$O:$W,2,FALSE))</f>
        <v/>
      </c>
      <c r="C1616" s="89" t="str">
        <f>IF($V1616="","",VLOOKUP($V1616,Zoznam!$O:$W,3,FALSE))</f>
        <v/>
      </c>
      <c r="D1616" s="75" t="str">
        <f>IF($V1616="","",VLOOKUP($V1616,Zoznam!$O:$W,4,FALSE))</f>
        <v/>
      </c>
      <c r="E1616" s="75" t="str">
        <f>IF($V1616="","",VLOOKUP($V1616,Zoznam!$O:$W,5,FALSE))</f>
        <v/>
      </c>
      <c r="F1616" s="89" t="str">
        <f>IF($V1616="","",VLOOKUP($V1616,Zoznam!$O:$W,6,FALSE))</f>
        <v/>
      </c>
      <c r="G1616" s="90" t="str">
        <f>IF($V1616="","",VLOOKUP($V1616,Zoznam!$O:$W,7,FALSE))</f>
        <v/>
      </c>
      <c r="H1616" s="91" t="str">
        <f>IF($V1616="","",VLOOKUP($V1616,Zoznam!$O:$W,8,FALSE))</f>
        <v/>
      </c>
      <c r="I1616" s="123" t="str">
        <f>IF($V1616="","",VLOOKUP($V1616,Zoznam!$O:$W,9,FALSE))</f>
        <v/>
      </c>
      <c r="J1616" s="123" t="str">
        <f t="shared" si="125"/>
        <v/>
      </c>
      <c r="K1616" s="90" t="str">
        <f t="shared" si="126"/>
        <v/>
      </c>
      <c r="L1616" s="90" t="str">
        <f t="shared" si="127"/>
        <v/>
      </c>
      <c r="M1616" s="90" t="str">
        <f>IF($I1616="","",IF(C1616=" ",SUMIFS($M:$M,$C:$C,RIGHT($D1616,6)),IF(C1616="  ",SUMIFS($M:$M,$C:$C," "),ROUNDUP(I1616*VLOOKUP(C1616,Aktivity!$C$6:$R$25,8,FALSE),2))))</f>
        <v/>
      </c>
      <c r="N1616" s="90" t="str">
        <f>IF($I1616="","",IF(C1616=" ",SUMIFS($N:$N,$C:$C,RIGHT($D1616,6)),IF(C1616="  ",SUMIFS($N:$N,$C:$C," "),ROUNDDOWN(M1616*VLOOKUP(C1616,Aktivity!$C$6:$R$25,10,FALSE),2))))</f>
        <v/>
      </c>
      <c r="O1616" s="90" t="str">
        <f>IF($I1616="","",IF(C1616=" ",SUMIFS($O:$O,$C:$C,RIGHT($D1616,6)),IF(C1616="  ",SUMIFS($O:$O,$C:$C," "),ROUNDDOWN(I1616*VLOOKUP(C1616,Aktivity!$C$6:$R$25,12,FALSE),2))))</f>
        <v/>
      </c>
      <c r="P1616" s="90" t="str">
        <f t="shared" si="128"/>
        <v/>
      </c>
      <c r="Q1616" s="90" t="str">
        <f>IF($I1616="","",IF(C1616=" ",SUMIFS($Q:$Q,$C:$C,RIGHT($D1616,6)),IF(C1616="  ",SUMIFS($Q:$Q,$C:$C," "),ROUNDDOWN(I1616*VLOOKUP(C1616,Aktivity!$C$6:$R$25,9,FALSE),2))))</f>
        <v/>
      </c>
      <c r="R1616" s="90" t="str">
        <f>IF($I1616="","",IF(C1616=" ",SUMIFS($R:$R,$C:$C,RIGHT($D1616,6)),IF(C1616="  ",SUMIFS($R:$R,$C:$C," "),ROUNDDOWN(Q1616*VLOOKUP(C1616,Aktivity!$C$6:$R$25,10,FALSE),2))))</f>
        <v/>
      </c>
      <c r="S1616" s="90" t="str">
        <f>IF($I1616="","",IF(C1616=" ",SUMIFS($S:$S,$C:$C,RIGHT($D1616,6)),IF(C1616="  ",SUMIFS($S:$S,$C:$C," "),ROUNDDOWN(I1616*VLOOKUP(C1616,Aktivity!$C$6:$R$25,13,FALSE),2))))</f>
        <v/>
      </c>
      <c r="T1616" s="90" t="str">
        <f t="shared" si="129"/>
        <v/>
      </c>
      <c r="V1616" s="13" t="str">
        <f>IFERROR(SMALL(Zoznam!O:O,ROW()-3),"")</f>
        <v/>
      </c>
    </row>
    <row r="1617" spans="2:22" ht="15" x14ac:dyDescent="0.25">
      <c r="B1617" s="89" t="str">
        <f>IF($V1617="","",VLOOKUP($V1617,Zoznam!$O:$W,2,FALSE))</f>
        <v/>
      </c>
      <c r="C1617" s="89" t="str">
        <f>IF($V1617="","",VLOOKUP($V1617,Zoznam!$O:$W,3,FALSE))</f>
        <v/>
      </c>
      <c r="D1617" s="75" t="str">
        <f>IF($V1617="","",VLOOKUP($V1617,Zoznam!$O:$W,4,FALSE))</f>
        <v/>
      </c>
      <c r="E1617" s="75" t="str">
        <f>IF($V1617="","",VLOOKUP($V1617,Zoznam!$O:$W,5,FALSE))</f>
        <v/>
      </c>
      <c r="F1617" s="89" t="str">
        <f>IF($V1617="","",VLOOKUP($V1617,Zoznam!$O:$W,6,FALSE))</f>
        <v/>
      </c>
      <c r="G1617" s="90" t="str">
        <f>IF($V1617="","",VLOOKUP($V1617,Zoznam!$O:$W,7,FALSE))</f>
        <v/>
      </c>
      <c r="H1617" s="91" t="str">
        <f>IF($V1617="","",VLOOKUP($V1617,Zoznam!$O:$W,8,FALSE))</f>
        <v/>
      </c>
      <c r="I1617" s="123" t="str">
        <f>IF($V1617="","",VLOOKUP($V1617,Zoznam!$O:$W,9,FALSE))</f>
        <v/>
      </c>
      <c r="J1617" s="123" t="str">
        <f t="shared" si="125"/>
        <v/>
      </c>
      <c r="K1617" s="90" t="str">
        <f t="shared" si="126"/>
        <v/>
      </c>
      <c r="L1617" s="90" t="str">
        <f t="shared" si="127"/>
        <v/>
      </c>
      <c r="M1617" s="90" t="str">
        <f>IF($I1617="","",IF(C1617=" ",SUMIFS($M:$M,$C:$C,RIGHT($D1617,6)),IF(C1617="  ",SUMIFS($M:$M,$C:$C," "),ROUNDUP(I1617*VLOOKUP(C1617,Aktivity!$C$6:$R$25,8,FALSE),2))))</f>
        <v/>
      </c>
      <c r="N1617" s="90" t="str">
        <f>IF($I1617="","",IF(C1617=" ",SUMIFS($N:$N,$C:$C,RIGHT($D1617,6)),IF(C1617="  ",SUMIFS($N:$N,$C:$C," "),ROUNDDOWN(M1617*VLOOKUP(C1617,Aktivity!$C$6:$R$25,10,FALSE),2))))</f>
        <v/>
      </c>
      <c r="O1617" s="90" t="str">
        <f>IF($I1617="","",IF(C1617=" ",SUMIFS($O:$O,$C:$C,RIGHT($D1617,6)),IF(C1617="  ",SUMIFS($O:$O,$C:$C," "),ROUNDDOWN(I1617*VLOOKUP(C1617,Aktivity!$C$6:$R$25,12,FALSE),2))))</f>
        <v/>
      </c>
      <c r="P1617" s="90" t="str">
        <f t="shared" si="128"/>
        <v/>
      </c>
      <c r="Q1617" s="90" t="str">
        <f>IF($I1617="","",IF(C1617=" ",SUMIFS($Q:$Q,$C:$C,RIGHT($D1617,6)),IF(C1617="  ",SUMIFS($Q:$Q,$C:$C," "),ROUNDDOWN(I1617*VLOOKUP(C1617,Aktivity!$C$6:$R$25,9,FALSE),2))))</f>
        <v/>
      </c>
      <c r="R1617" s="90" t="str">
        <f>IF($I1617="","",IF(C1617=" ",SUMIFS($R:$R,$C:$C,RIGHT($D1617,6)),IF(C1617="  ",SUMIFS($R:$R,$C:$C," "),ROUNDDOWN(Q1617*VLOOKUP(C1617,Aktivity!$C$6:$R$25,10,FALSE),2))))</f>
        <v/>
      </c>
      <c r="S1617" s="90" t="str">
        <f>IF($I1617="","",IF(C1617=" ",SUMIFS($S:$S,$C:$C,RIGHT($D1617,6)),IF(C1617="  ",SUMIFS($S:$S,$C:$C," "),ROUNDDOWN(I1617*VLOOKUP(C1617,Aktivity!$C$6:$R$25,13,FALSE),2))))</f>
        <v/>
      </c>
      <c r="T1617" s="90" t="str">
        <f t="shared" si="129"/>
        <v/>
      </c>
      <c r="V1617" s="13" t="str">
        <f>IFERROR(SMALL(Zoznam!O:O,ROW()-3),"")</f>
        <v/>
      </c>
    </row>
    <row r="1618" spans="2:22" ht="15" x14ac:dyDescent="0.25">
      <c r="B1618" s="89" t="str">
        <f>IF($V1618="","",VLOOKUP($V1618,Zoznam!$O:$W,2,FALSE))</f>
        <v/>
      </c>
      <c r="C1618" s="89" t="str">
        <f>IF($V1618="","",VLOOKUP($V1618,Zoznam!$O:$W,3,FALSE))</f>
        <v/>
      </c>
      <c r="D1618" s="75" t="str">
        <f>IF($V1618="","",VLOOKUP($V1618,Zoznam!$O:$W,4,FALSE))</f>
        <v/>
      </c>
      <c r="E1618" s="75" t="str">
        <f>IF($V1618="","",VLOOKUP($V1618,Zoznam!$O:$W,5,FALSE))</f>
        <v/>
      </c>
      <c r="F1618" s="89" t="str">
        <f>IF($V1618="","",VLOOKUP($V1618,Zoznam!$O:$W,6,FALSE))</f>
        <v/>
      </c>
      <c r="G1618" s="90" t="str">
        <f>IF($V1618="","",VLOOKUP($V1618,Zoznam!$O:$W,7,FALSE))</f>
        <v/>
      </c>
      <c r="H1618" s="91" t="str">
        <f>IF($V1618="","",VLOOKUP($V1618,Zoznam!$O:$W,8,FALSE))</f>
        <v/>
      </c>
      <c r="I1618" s="123" t="str">
        <f>IF($V1618="","",VLOOKUP($V1618,Zoznam!$O:$W,9,FALSE))</f>
        <v/>
      </c>
      <c r="J1618" s="123" t="str">
        <f t="shared" si="125"/>
        <v/>
      </c>
      <c r="K1618" s="90" t="str">
        <f t="shared" si="126"/>
        <v/>
      </c>
      <c r="L1618" s="90" t="str">
        <f t="shared" si="127"/>
        <v/>
      </c>
      <c r="M1618" s="90" t="str">
        <f>IF($I1618="","",IF(C1618=" ",SUMIFS($M:$M,$C:$C,RIGHT($D1618,6)),IF(C1618="  ",SUMIFS($M:$M,$C:$C," "),ROUNDUP(I1618*VLOOKUP(C1618,Aktivity!$C$6:$R$25,8,FALSE),2))))</f>
        <v/>
      </c>
      <c r="N1618" s="90" t="str">
        <f>IF($I1618="","",IF(C1618=" ",SUMIFS($N:$N,$C:$C,RIGHT($D1618,6)),IF(C1618="  ",SUMIFS($N:$N,$C:$C," "),ROUNDDOWN(M1618*VLOOKUP(C1618,Aktivity!$C$6:$R$25,10,FALSE),2))))</f>
        <v/>
      </c>
      <c r="O1618" s="90" t="str">
        <f>IF($I1618="","",IF(C1618=" ",SUMIFS($O:$O,$C:$C,RIGHT($D1618,6)),IF(C1618="  ",SUMIFS($O:$O,$C:$C," "),ROUNDDOWN(I1618*VLOOKUP(C1618,Aktivity!$C$6:$R$25,12,FALSE),2))))</f>
        <v/>
      </c>
      <c r="P1618" s="90" t="str">
        <f t="shared" si="128"/>
        <v/>
      </c>
      <c r="Q1618" s="90" t="str">
        <f>IF($I1618="","",IF(C1618=" ",SUMIFS($Q:$Q,$C:$C,RIGHT($D1618,6)),IF(C1618="  ",SUMIFS($Q:$Q,$C:$C," "),ROUNDDOWN(I1618*VLOOKUP(C1618,Aktivity!$C$6:$R$25,9,FALSE),2))))</f>
        <v/>
      </c>
      <c r="R1618" s="90" t="str">
        <f>IF($I1618="","",IF(C1618=" ",SUMIFS($R:$R,$C:$C,RIGHT($D1618,6)),IF(C1618="  ",SUMIFS($R:$R,$C:$C," "),ROUNDDOWN(Q1618*VLOOKUP(C1618,Aktivity!$C$6:$R$25,10,FALSE),2))))</f>
        <v/>
      </c>
      <c r="S1618" s="90" t="str">
        <f>IF($I1618="","",IF(C1618=" ",SUMIFS($S:$S,$C:$C,RIGHT($D1618,6)),IF(C1618="  ",SUMIFS($S:$S,$C:$C," "),ROUNDDOWN(I1618*VLOOKUP(C1618,Aktivity!$C$6:$R$25,13,FALSE),2))))</f>
        <v/>
      </c>
      <c r="T1618" s="90" t="str">
        <f t="shared" si="129"/>
        <v/>
      </c>
      <c r="V1618" s="13" t="str">
        <f>IFERROR(SMALL(Zoznam!O:O,ROW()-3),"")</f>
        <v/>
      </c>
    </row>
    <row r="1619" spans="2:22" ht="15" x14ac:dyDescent="0.25">
      <c r="B1619" s="89" t="str">
        <f>IF($V1619="","",VLOOKUP($V1619,Zoznam!$O:$W,2,FALSE))</f>
        <v/>
      </c>
      <c r="C1619" s="89" t="str">
        <f>IF($V1619="","",VLOOKUP($V1619,Zoznam!$O:$W,3,FALSE))</f>
        <v/>
      </c>
      <c r="D1619" s="75" t="str">
        <f>IF($V1619="","",VLOOKUP($V1619,Zoznam!$O:$W,4,FALSE))</f>
        <v/>
      </c>
      <c r="E1619" s="75" t="str">
        <f>IF($V1619="","",VLOOKUP($V1619,Zoznam!$O:$W,5,FALSE))</f>
        <v/>
      </c>
      <c r="F1619" s="89" t="str">
        <f>IF($V1619="","",VLOOKUP($V1619,Zoznam!$O:$W,6,FALSE))</f>
        <v/>
      </c>
      <c r="G1619" s="90" t="str">
        <f>IF($V1619="","",VLOOKUP($V1619,Zoznam!$O:$W,7,FALSE))</f>
        <v/>
      </c>
      <c r="H1619" s="91" t="str">
        <f>IF($V1619="","",VLOOKUP($V1619,Zoznam!$O:$W,8,FALSE))</f>
        <v/>
      </c>
      <c r="I1619" s="123" t="str">
        <f>IF($V1619="","",VLOOKUP($V1619,Zoznam!$O:$W,9,FALSE))</f>
        <v/>
      </c>
      <c r="J1619" s="123" t="str">
        <f t="shared" si="125"/>
        <v/>
      </c>
      <c r="K1619" s="90" t="str">
        <f t="shared" si="126"/>
        <v/>
      </c>
      <c r="L1619" s="90" t="str">
        <f t="shared" si="127"/>
        <v/>
      </c>
      <c r="M1619" s="90" t="str">
        <f>IF($I1619="","",IF(C1619=" ",SUMIFS($M:$M,$C:$C,RIGHT($D1619,6)),IF(C1619="  ",SUMIFS($M:$M,$C:$C," "),ROUNDUP(I1619*VLOOKUP(C1619,Aktivity!$C$6:$R$25,8,FALSE),2))))</f>
        <v/>
      </c>
      <c r="N1619" s="90" t="str">
        <f>IF($I1619="","",IF(C1619=" ",SUMIFS($N:$N,$C:$C,RIGHT($D1619,6)),IF(C1619="  ",SUMIFS($N:$N,$C:$C," "),ROUNDDOWN(M1619*VLOOKUP(C1619,Aktivity!$C$6:$R$25,10,FALSE),2))))</f>
        <v/>
      </c>
      <c r="O1619" s="90" t="str">
        <f>IF($I1619="","",IF(C1619=" ",SUMIFS($O:$O,$C:$C,RIGHT($D1619,6)),IF(C1619="  ",SUMIFS($O:$O,$C:$C," "),ROUNDDOWN(I1619*VLOOKUP(C1619,Aktivity!$C$6:$R$25,12,FALSE),2))))</f>
        <v/>
      </c>
      <c r="P1619" s="90" t="str">
        <f t="shared" si="128"/>
        <v/>
      </c>
      <c r="Q1619" s="90" t="str">
        <f>IF($I1619="","",IF(C1619=" ",SUMIFS($Q:$Q,$C:$C,RIGHT($D1619,6)),IF(C1619="  ",SUMIFS($Q:$Q,$C:$C," "),ROUNDDOWN(I1619*VLOOKUP(C1619,Aktivity!$C$6:$R$25,9,FALSE),2))))</f>
        <v/>
      </c>
      <c r="R1619" s="90" t="str">
        <f>IF($I1619="","",IF(C1619=" ",SUMIFS($R:$R,$C:$C,RIGHT($D1619,6)),IF(C1619="  ",SUMIFS($R:$R,$C:$C," "),ROUNDDOWN(Q1619*VLOOKUP(C1619,Aktivity!$C$6:$R$25,10,FALSE),2))))</f>
        <v/>
      </c>
      <c r="S1619" s="90" t="str">
        <f>IF($I1619="","",IF(C1619=" ",SUMIFS($S:$S,$C:$C,RIGHT($D1619,6)),IF(C1619="  ",SUMIFS($S:$S,$C:$C," "),ROUNDDOWN(I1619*VLOOKUP(C1619,Aktivity!$C$6:$R$25,13,FALSE),2))))</f>
        <v/>
      </c>
      <c r="T1619" s="90" t="str">
        <f t="shared" si="129"/>
        <v/>
      </c>
      <c r="V1619" s="13" t="str">
        <f>IFERROR(SMALL(Zoznam!O:O,ROW()-3),"")</f>
        <v/>
      </c>
    </row>
    <row r="1620" spans="2:22" ht="15" x14ac:dyDescent="0.25">
      <c r="B1620" s="89" t="str">
        <f>IF($V1620="","",VLOOKUP($V1620,Zoznam!$O:$W,2,FALSE))</f>
        <v/>
      </c>
      <c r="C1620" s="89" t="str">
        <f>IF($V1620="","",VLOOKUP($V1620,Zoznam!$O:$W,3,FALSE))</f>
        <v/>
      </c>
      <c r="D1620" s="75" t="str">
        <f>IF($V1620="","",VLOOKUP($V1620,Zoznam!$O:$W,4,FALSE))</f>
        <v/>
      </c>
      <c r="E1620" s="75" t="str">
        <f>IF($V1620="","",VLOOKUP($V1620,Zoznam!$O:$W,5,FALSE))</f>
        <v/>
      </c>
      <c r="F1620" s="89" t="str">
        <f>IF($V1620="","",VLOOKUP($V1620,Zoznam!$O:$W,6,FALSE))</f>
        <v/>
      </c>
      <c r="G1620" s="90" t="str">
        <f>IF($V1620="","",VLOOKUP($V1620,Zoznam!$O:$W,7,FALSE))</f>
        <v/>
      </c>
      <c r="H1620" s="91" t="str">
        <f>IF($V1620="","",VLOOKUP($V1620,Zoznam!$O:$W,8,FALSE))</f>
        <v/>
      </c>
      <c r="I1620" s="123" t="str">
        <f>IF($V1620="","",VLOOKUP($V1620,Zoznam!$O:$W,9,FALSE))</f>
        <v/>
      </c>
      <c r="J1620" s="123" t="str">
        <f t="shared" si="125"/>
        <v/>
      </c>
      <c r="K1620" s="90" t="str">
        <f t="shared" si="126"/>
        <v/>
      </c>
      <c r="L1620" s="90" t="str">
        <f t="shared" si="127"/>
        <v/>
      </c>
      <c r="M1620" s="90" t="str">
        <f>IF($I1620="","",IF(C1620=" ",SUMIFS($M:$M,$C:$C,RIGHT($D1620,6)),IF(C1620="  ",SUMIFS($M:$M,$C:$C," "),ROUNDUP(I1620*VLOOKUP(C1620,Aktivity!$C$6:$R$25,8,FALSE),2))))</f>
        <v/>
      </c>
      <c r="N1620" s="90" t="str">
        <f>IF($I1620="","",IF(C1620=" ",SUMIFS($N:$N,$C:$C,RIGHT($D1620,6)),IF(C1620="  ",SUMIFS($N:$N,$C:$C," "),ROUNDDOWN(M1620*VLOOKUP(C1620,Aktivity!$C$6:$R$25,10,FALSE),2))))</f>
        <v/>
      </c>
      <c r="O1620" s="90" t="str">
        <f>IF($I1620="","",IF(C1620=" ",SUMIFS($O:$O,$C:$C,RIGHT($D1620,6)),IF(C1620="  ",SUMIFS($O:$O,$C:$C," "),ROUNDDOWN(I1620*VLOOKUP(C1620,Aktivity!$C$6:$R$25,12,FALSE),2))))</f>
        <v/>
      </c>
      <c r="P1620" s="90" t="str">
        <f t="shared" si="128"/>
        <v/>
      </c>
      <c r="Q1620" s="90" t="str">
        <f>IF($I1620="","",IF(C1620=" ",SUMIFS($Q:$Q,$C:$C,RIGHT($D1620,6)),IF(C1620="  ",SUMIFS($Q:$Q,$C:$C," "),ROUNDDOWN(I1620*VLOOKUP(C1620,Aktivity!$C$6:$R$25,9,FALSE),2))))</f>
        <v/>
      </c>
      <c r="R1620" s="90" t="str">
        <f>IF($I1620="","",IF(C1620=" ",SUMIFS($R:$R,$C:$C,RIGHT($D1620,6)),IF(C1620="  ",SUMIFS($R:$R,$C:$C," "),ROUNDDOWN(Q1620*VLOOKUP(C1620,Aktivity!$C$6:$R$25,10,FALSE),2))))</f>
        <v/>
      </c>
      <c r="S1620" s="90" t="str">
        <f>IF($I1620="","",IF(C1620=" ",SUMIFS($S:$S,$C:$C,RIGHT($D1620,6)),IF(C1620="  ",SUMIFS($S:$S,$C:$C," "),ROUNDDOWN(I1620*VLOOKUP(C1620,Aktivity!$C$6:$R$25,13,FALSE),2))))</f>
        <v/>
      </c>
      <c r="T1620" s="90" t="str">
        <f t="shared" si="129"/>
        <v/>
      </c>
      <c r="V1620" s="13" t="str">
        <f>IFERROR(SMALL(Zoznam!O:O,ROW()-3),"")</f>
        <v/>
      </c>
    </row>
    <row r="1621" spans="2:22" ht="15" x14ac:dyDescent="0.25">
      <c r="B1621" s="89" t="str">
        <f>IF($V1621="","",VLOOKUP($V1621,Zoznam!$O:$W,2,FALSE))</f>
        <v/>
      </c>
      <c r="C1621" s="89" t="str">
        <f>IF($V1621="","",VLOOKUP($V1621,Zoznam!$O:$W,3,FALSE))</f>
        <v/>
      </c>
      <c r="D1621" s="75" t="str">
        <f>IF($V1621="","",VLOOKUP($V1621,Zoznam!$O:$W,4,FALSE))</f>
        <v/>
      </c>
      <c r="E1621" s="75" t="str">
        <f>IF($V1621="","",VLOOKUP($V1621,Zoznam!$O:$W,5,FALSE))</f>
        <v/>
      </c>
      <c r="F1621" s="89" t="str">
        <f>IF($V1621="","",VLOOKUP($V1621,Zoznam!$O:$W,6,FALSE))</f>
        <v/>
      </c>
      <c r="G1621" s="90" t="str">
        <f>IF($V1621="","",VLOOKUP($V1621,Zoznam!$O:$W,7,FALSE))</f>
        <v/>
      </c>
      <c r="H1621" s="91" t="str">
        <f>IF($V1621="","",VLOOKUP($V1621,Zoznam!$O:$W,8,FALSE))</f>
        <v/>
      </c>
      <c r="I1621" s="123" t="str">
        <f>IF($V1621="","",VLOOKUP($V1621,Zoznam!$O:$W,9,FALSE))</f>
        <v/>
      </c>
      <c r="J1621" s="123" t="str">
        <f t="shared" si="125"/>
        <v/>
      </c>
      <c r="K1621" s="90" t="str">
        <f t="shared" si="126"/>
        <v/>
      </c>
      <c r="L1621" s="90" t="str">
        <f t="shared" si="127"/>
        <v/>
      </c>
      <c r="M1621" s="90" t="str">
        <f>IF($I1621="","",IF(C1621=" ",SUMIFS($M:$M,$C:$C,RIGHT($D1621,6)),IF(C1621="  ",SUMIFS($M:$M,$C:$C," "),ROUNDUP(I1621*VLOOKUP(C1621,Aktivity!$C$6:$R$25,8,FALSE),2))))</f>
        <v/>
      </c>
      <c r="N1621" s="90" t="str">
        <f>IF($I1621="","",IF(C1621=" ",SUMIFS($N:$N,$C:$C,RIGHT($D1621,6)),IF(C1621="  ",SUMIFS($N:$N,$C:$C," "),ROUNDDOWN(M1621*VLOOKUP(C1621,Aktivity!$C$6:$R$25,10,FALSE),2))))</f>
        <v/>
      </c>
      <c r="O1621" s="90" t="str">
        <f>IF($I1621="","",IF(C1621=" ",SUMIFS($O:$O,$C:$C,RIGHT($D1621,6)),IF(C1621="  ",SUMIFS($O:$O,$C:$C," "),ROUNDDOWN(I1621*VLOOKUP(C1621,Aktivity!$C$6:$R$25,12,FALSE),2))))</f>
        <v/>
      </c>
      <c r="P1621" s="90" t="str">
        <f t="shared" si="128"/>
        <v/>
      </c>
      <c r="Q1621" s="90" t="str">
        <f>IF($I1621="","",IF(C1621=" ",SUMIFS($Q:$Q,$C:$C,RIGHT($D1621,6)),IF(C1621="  ",SUMIFS($Q:$Q,$C:$C," "),ROUNDDOWN(I1621*VLOOKUP(C1621,Aktivity!$C$6:$R$25,9,FALSE),2))))</f>
        <v/>
      </c>
      <c r="R1621" s="90" t="str">
        <f>IF($I1621="","",IF(C1621=" ",SUMIFS($R:$R,$C:$C,RIGHT($D1621,6)),IF(C1621="  ",SUMIFS($R:$R,$C:$C," "),ROUNDDOWN(Q1621*VLOOKUP(C1621,Aktivity!$C$6:$R$25,10,FALSE),2))))</f>
        <v/>
      </c>
      <c r="S1621" s="90" t="str">
        <f>IF($I1621="","",IF(C1621=" ",SUMIFS($S:$S,$C:$C,RIGHT($D1621,6)),IF(C1621="  ",SUMIFS($S:$S,$C:$C," "),ROUNDDOWN(I1621*VLOOKUP(C1621,Aktivity!$C$6:$R$25,13,FALSE),2))))</f>
        <v/>
      </c>
      <c r="T1621" s="90" t="str">
        <f t="shared" si="129"/>
        <v/>
      </c>
      <c r="V1621" s="13" t="str">
        <f>IFERROR(SMALL(Zoznam!O:O,ROW()-3),"")</f>
        <v/>
      </c>
    </row>
    <row r="1622" spans="2:22" ht="15" x14ac:dyDescent="0.25">
      <c r="B1622" s="89" t="str">
        <f>IF($V1622="","",VLOOKUP($V1622,Zoznam!$O:$W,2,FALSE))</f>
        <v/>
      </c>
      <c r="C1622" s="89" t="str">
        <f>IF($V1622="","",VLOOKUP($V1622,Zoznam!$O:$W,3,FALSE))</f>
        <v/>
      </c>
      <c r="D1622" s="75" t="str">
        <f>IF($V1622="","",VLOOKUP($V1622,Zoznam!$O:$W,4,FALSE))</f>
        <v/>
      </c>
      <c r="E1622" s="75" t="str">
        <f>IF($V1622="","",VLOOKUP($V1622,Zoznam!$O:$W,5,FALSE))</f>
        <v/>
      </c>
      <c r="F1622" s="89" t="str">
        <f>IF($V1622="","",VLOOKUP($V1622,Zoznam!$O:$W,6,FALSE))</f>
        <v/>
      </c>
      <c r="G1622" s="90" t="str">
        <f>IF($V1622="","",VLOOKUP($V1622,Zoznam!$O:$W,7,FALSE))</f>
        <v/>
      </c>
      <c r="H1622" s="91" t="str">
        <f>IF($V1622="","",VLOOKUP($V1622,Zoznam!$O:$W,8,FALSE))</f>
        <v/>
      </c>
      <c r="I1622" s="123" t="str">
        <f>IF($V1622="","",VLOOKUP($V1622,Zoznam!$O:$W,9,FALSE))</f>
        <v/>
      </c>
      <c r="J1622" s="123" t="str">
        <f t="shared" si="125"/>
        <v/>
      </c>
      <c r="K1622" s="90" t="str">
        <f t="shared" si="126"/>
        <v/>
      </c>
      <c r="L1622" s="90" t="str">
        <f t="shared" si="127"/>
        <v/>
      </c>
      <c r="M1622" s="90" t="str">
        <f>IF($I1622="","",IF(C1622=" ",SUMIFS($M:$M,$C:$C,RIGHT($D1622,6)),IF(C1622="  ",SUMIFS($M:$M,$C:$C," "),ROUNDUP(I1622*VLOOKUP(C1622,Aktivity!$C$6:$R$25,8,FALSE),2))))</f>
        <v/>
      </c>
      <c r="N1622" s="90" t="str">
        <f>IF($I1622="","",IF(C1622=" ",SUMIFS($N:$N,$C:$C,RIGHT($D1622,6)),IF(C1622="  ",SUMIFS($N:$N,$C:$C," "),ROUNDDOWN(M1622*VLOOKUP(C1622,Aktivity!$C$6:$R$25,10,FALSE),2))))</f>
        <v/>
      </c>
      <c r="O1622" s="90" t="str">
        <f>IF($I1622="","",IF(C1622=" ",SUMIFS($O:$O,$C:$C,RIGHT($D1622,6)),IF(C1622="  ",SUMIFS($O:$O,$C:$C," "),ROUNDDOWN(I1622*VLOOKUP(C1622,Aktivity!$C$6:$R$25,12,FALSE),2))))</f>
        <v/>
      </c>
      <c r="P1622" s="90" t="str">
        <f t="shared" si="128"/>
        <v/>
      </c>
      <c r="Q1622" s="90" t="str">
        <f>IF($I1622="","",IF(C1622=" ",SUMIFS($Q:$Q,$C:$C,RIGHT($D1622,6)),IF(C1622="  ",SUMIFS($Q:$Q,$C:$C," "),ROUNDDOWN(I1622*VLOOKUP(C1622,Aktivity!$C$6:$R$25,9,FALSE),2))))</f>
        <v/>
      </c>
      <c r="R1622" s="90" t="str">
        <f>IF($I1622="","",IF(C1622=" ",SUMIFS($R:$R,$C:$C,RIGHT($D1622,6)),IF(C1622="  ",SUMIFS($R:$R,$C:$C," "),ROUNDDOWN(Q1622*VLOOKUP(C1622,Aktivity!$C$6:$R$25,10,FALSE),2))))</f>
        <v/>
      </c>
      <c r="S1622" s="90" t="str">
        <f>IF($I1622="","",IF(C1622=" ",SUMIFS($S:$S,$C:$C,RIGHT($D1622,6)),IF(C1622="  ",SUMIFS($S:$S,$C:$C," "),ROUNDDOWN(I1622*VLOOKUP(C1622,Aktivity!$C$6:$R$25,13,FALSE),2))))</f>
        <v/>
      </c>
      <c r="T1622" s="90" t="str">
        <f t="shared" si="129"/>
        <v/>
      </c>
      <c r="V1622" s="13" t="str">
        <f>IFERROR(SMALL(Zoznam!O:O,ROW()-3),"")</f>
        <v/>
      </c>
    </row>
    <row r="1623" spans="2:22" ht="15" x14ac:dyDescent="0.25">
      <c r="B1623" s="89" t="str">
        <f>IF($V1623="","",VLOOKUP($V1623,Zoznam!$O:$W,2,FALSE))</f>
        <v/>
      </c>
      <c r="C1623" s="89" t="str">
        <f>IF($V1623="","",VLOOKUP($V1623,Zoznam!$O:$W,3,FALSE))</f>
        <v/>
      </c>
      <c r="D1623" s="75" t="str">
        <f>IF($V1623="","",VLOOKUP($V1623,Zoznam!$O:$W,4,FALSE))</f>
        <v/>
      </c>
      <c r="E1623" s="75" t="str">
        <f>IF($V1623="","",VLOOKUP($V1623,Zoznam!$O:$W,5,FALSE))</f>
        <v/>
      </c>
      <c r="F1623" s="89" t="str">
        <f>IF($V1623="","",VLOOKUP($V1623,Zoznam!$O:$W,6,FALSE))</f>
        <v/>
      </c>
      <c r="G1623" s="90" t="str">
        <f>IF($V1623="","",VLOOKUP($V1623,Zoznam!$O:$W,7,FALSE))</f>
        <v/>
      </c>
      <c r="H1623" s="91" t="str">
        <f>IF($V1623="","",VLOOKUP($V1623,Zoznam!$O:$W,8,FALSE))</f>
        <v/>
      </c>
      <c r="I1623" s="123" t="str">
        <f>IF($V1623="","",VLOOKUP($V1623,Zoznam!$O:$W,9,FALSE))</f>
        <v/>
      </c>
      <c r="J1623" s="123" t="str">
        <f t="shared" si="125"/>
        <v/>
      </c>
      <c r="K1623" s="90" t="str">
        <f t="shared" si="126"/>
        <v/>
      </c>
      <c r="L1623" s="90" t="str">
        <f t="shared" si="127"/>
        <v/>
      </c>
      <c r="M1623" s="90" t="str">
        <f>IF($I1623="","",IF(C1623=" ",SUMIFS($M:$M,$C:$C,RIGHT($D1623,6)),IF(C1623="  ",SUMIFS($M:$M,$C:$C," "),ROUNDUP(I1623*VLOOKUP(C1623,Aktivity!$C$6:$R$25,8,FALSE),2))))</f>
        <v/>
      </c>
      <c r="N1623" s="90" t="str">
        <f>IF($I1623="","",IF(C1623=" ",SUMIFS($N:$N,$C:$C,RIGHT($D1623,6)),IF(C1623="  ",SUMIFS($N:$N,$C:$C," "),ROUNDDOWN(M1623*VLOOKUP(C1623,Aktivity!$C$6:$R$25,10,FALSE),2))))</f>
        <v/>
      </c>
      <c r="O1623" s="90" t="str">
        <f>IF($I1623="","",IF(C1623=" ",SUMIFS($O:$O,$C:$C,RIGHT($D1623,6)),IF(C1623="  ",SUMIFS($O:$O,$C:$C," "),ROUNDDOWN(I1623*VLOOKUP(C1623,Aktivity!$C$6:$R$25,12,FALSE),2))))</f>
        <v/>
      </c>
      <c r="P1623" s="90" t="str">
        <f t="shared" si="128"/>
        <v/>
      </c>
      <c r="Q1623" s="90" t="str">
        <f>IF($I1623="","",IF(C1623=" ",SUMIFS($Q:$Q,$C:$C,RIGHT($D1623,6)),IF(C1623="  ",SUMIFS($Q:$Q,$C:$C," "),ROUNDDOWN(I1623*VLOOKUP(C1623,Aktivity!$C$6:$R$25,9,FALSE),2))))</f>
        <v/>
      </c>
      <c r="R1623" s="90" t="str">
        <f>IF($I1623="","",IF(C1623=" ",SUMIFS($R:$R,$C:$C,RIGHT($D1623,6)),IF(C1623="  ",SUMIFS($R:$R,$C:$C," "),ROUNDDOWN(Q1623*VLOOKUP(C1623,Aktivity!$C$6:$R$25,10,FALSE),2))))</f>
        <v/>
      </c>
      <c r="S1623" s="90" t="str">
        <f>IF($I1623="","",IF(C1623=" ",SUMIFS($S:$S,$C:$C,RIGHT($D1623,6)),IF(C1623="  ",SUMIFS($S:$S,$C:$C," "),ROUNDDOWN(I1623*VLOOKUP(C1623,Aktivity!$C$6:$R$25,13,FALSE),2))))</f>
        <v/>
      </c>
      <c r="T1623" s="90" t="str">
        <f t="shared" si="129"/>
        <v/>
      </c>
      <c r="V1623" s="13" t="str">
        <f>IFERROR(SMALL(Zoznam!O:O,ROW()-3),"")</f>
        <v/>
      </c>
    </row>
    <row r="1624" spans="2:22" ht="15" x14ac:dyDescent="0.25">
      <c r="B1624" s="89" t="str">
        <f>IF($V1624="","",VLOOKUP($V1624,Zoznam!$O:$W,2,FALSE))</f>
        <v/>
      </c>
      <c r="C1624" s="89" t="str">
        <f>IF($V1624="","",VLOOKUP($V1624,Zoznam!$O:$W,3,FALSE))</f>
        <v/>
      </c>
      <c r="D1624" s="75" t="str">
        <f>IF($V1624="","",VLOOKUP($V1624,Zoznam!$O:$W,4,FALSE))</f>
        <v/>
      </c>
      <c r="E1624" s="75" t="str">
        <f>IF($V1624="","",VLOOKUP($V1624,Zoznam!$O:$W,5,FALSE))</f>
        <v/>
      </c>
      <c r="F1624" s="89" t="str">
        <f>IF($V1624="","",VLOOKUP($V1624,Zoznam!$O:$W,6,FALSE))</f>
        <v/>
      </c>
      <c r="G1624" s="90" t="str">
        <f>IF($V1624="","",VLOOKUP($V1624,Zoznam!$O:$W,7,FALSE))</f>
        <v/>
      </c>
      <c r="H1624" s="91" t="str">
        <f>IF($V1624="","",VLOOKUP($V1624,Zoznam!$O:$W,8,FALSE))</f>
        <v/>
      </c>
      <c r="I1624" s="123" t="str">
        <f>IF($V1624="","",VLOOKUP($V1624,Zoznam!$O:$W,9,FALSE))</f>
        <v/>
      </c>
      <c r="J1624" s="123" t="str">
        <f t="shared" si="125"/>
        <v/>
      </c>
      <c r="K1624" s="90" t="str">
        <f t="shared" si="126"/>
        <v/>
      </c>
      <c r="L1624" s="90" t="str">
        <f t="shared" si="127"/>
        <v/>
      </c>
      <c r="M1624" s="90" t="str">
        <f>IF($I1624="","",IF(C1624=" ",SUMIFS($M:$M,$C:$C,RIGHT($D1624,6)),IF(C1624="  ",SUMIFS($M:$M,$C:$C," "),ROUNDUP(I1624*VLOOKUP(C1624,Aktivity!$C$6:$R$25,8,FALSE),2))))</f>
        <v/>
      </c>
      <c r="N1624" s="90" t="str">
        <f>IF($I1624="","",IF(C1624=" ",SUMIFS($N:$N,$C:$C,RIGHT($D1624,6)),IF(C1624="  ",SUMIFS($N:$N,$C:$C," "),ROUNDDOWN(M1624*VLOOKUP(C1624,Aktivity!$C$6:$R$25,10,FALSE),2))))</f>
        <v/>
      </c>
      <c r="O1624" s="90" t="str">
        <f>IF($I1624="","",IF(C1624=" ",SUMIFS($O:$O,$C:$C,RIGHT($D1624,6)),IF(C1624="  ",SUMIFS($O:$O,$C:$C," "),ROUNDDOWN(I1624*VLOOKUP(C1624,Aktivity!$C$6:$R$25,12,FALSE),2))))</f>
        <v/>
      </c>
      <c r="P1624" s="90" t="str">
        <f t="shared" si="128"/>
        <v/>
      </c>
      <c r="Q1624" s="90" t="str">
        <f>IF($I1624="","",IF(C1624=" ",SUMIFS($Q:$Q,$C:$C,RIGHT($D1624,6)),IF(C1624="  ",SUMIFS($Q:$Q,$C:$C," "),ROUNDDOWN(I1624*VLOOKUP(C1624,Aktivity!$C$6:$R$25,9,FALSE),2))))</f>
        <v/>
      </c>
      <c r="R1624" s="90" t="str">
        <f>IF($I1624="","",IF(C1624=" ",SUMIFS($R:$R,$C:$C,RIGHT($D1624,6)),IF(C1624="  ",SUMIFS($R:$R,$C:$C," "),ROUNDDOWN(Q1624*VLOOKUP(C1624,Aktivity!$C$6:$R$25,10,FALSE),2))))</f>
        <v/>
      </c>
      <c r="S1624" s="90" t="str">
        <f>IF($I1624="","",IF(C1624=" ",SUMIFS($S:$S,$C:$C,RIGHT($D1624,6)),IF(C1624="  ",SUMIFS($S:$S,$C:$C," "),ROUNDDOWN(I1624*VLOOKUP(C1624,Aktivity!$C$6:$R$25,13,FALSE),2))))</f>
        <v/>
      </c>
      <c r="T1624" s="90" t="str">
        <f t="shared" si="129"/>
        <v/>
      </c>
      <c r="V1624" s="13" t="str">
        <f>IFERROR(SMALL(Zoznam!O:O,ROW()-3),"")</f>
        <v/>
      </c>
    </row>
    <row r="1625" spans="2:22" ht="15" x14ac:dyDescent="0.25">
      <c r="B1625" s="89" t="str">
        <f>IF($V1625="","",VLOOKUP($V1625,Zoznam!$O:$W,2,FALSE))</f>
        <v/>
      </c>
      <c r="C1625" s="89" t="str">
        <f>IF($V1625="","",VLOOKUP($V1625,Zoznam!$O:$W,3,FALSE))</f>
        <v/>
      </c>
      <c r="D1625" s="75" t="str">
        <f>IF($V1625="","",VLOOKUP($V1625,Zoznam!$O:$W,4,FALSE))</f>
        <v/>
      </c>
      <c r="E1625" s="75" t="str">
        <f>IF($V1625="","",VLOOKUP($V1625,Zoznam!$O:$W,5,FALSE))</f>
        <v/>
      </c>
      <c r="F1625" s="89" t="str">
        <f>IF($V1625="","",VLOOKUP($V1625,Zoznam!$O:$W,6,FALSE))</f>
        <v/>
      </c>
      <c r="G1625" s="90" t="str">
        <f>IF($V1625="","",VLOOKUP($V1625,Zoznam!$O:$W,7,FALSE))</f>
        <v/>
      </c>
      <c r="H1625" s="91" t="str">
        <f>IF($V1625="","",VLOOKUP($V1625,Zoznam!$O:$W,8,FALSE))</f>
        <v/>
      </c>
      <c r="I1625" s="123" t="str">
        <f>IF($V1625="","",VLOOKUP($V1625,Zoznam!$O:$W,9,FALSE))</f>
        <v/>
      </c>
      <c r="J1625" s="123" t="str">
        <f t="shared" si="125"/>
        <v/>
      </c>
      <c r="K1625" s="90" t="str">
        <f t="shared" si="126"/>
        <v/>
      </c>
      <c r="L1625" s="90" t="str">
        <f t="shared" si="127"/>
        <v/>
      </c>
      <c r="M1625" s="90" t="str">
        <f>IF($I1625="","",IF(C1625=" ",SUMIFS($M:$M,$C:$C,RIGHT($D1625,6)),IF(C1625="  ",SUMIFS($M:$M,$C:$C," "),ROUNDUP(I1625*VLOOKUP(C1625,Aktivity!$C$6:$R$25,8,FALSE),2))))</f>
        <v/>
      </c>
      <c r="N1625" s="90" t="str">
        <f>IF($I1625="","",IF(C1625=" ",SUMIFS($N:$N,$C:$C,RIGHT($D1625,6)),IF(C1625="  ",SUMIFS($N:$N,$C:$C," "),ROUNDDOWN(M1625*VLOOKUP(C1625,Aktivity!$C$6:$R$25,10,FALSE),2))))</f>
        <v/>
      </c>
      <c r="O1625" s="90" t="str">
        <f>IF($I1625="","",IF(C1625=" ",SUMIFS($O:$O,$C:$C,RIGHT($D1625,6)),IF(C1625="  ",SUMIFS($O:$O,$C:$C," "),ROUNDDOWN(I1625*VLOOKUP(C1625,Aktivity!$C$6:$R$25,12,FALSE),2))))</f>
        <v/>
      </c>
      <c r="P1625" s="90" t="str">
        <f t="shared" si="128"/>
        <v/>
      </c>
      <c r="Q1625" s="90" t="str">
        <f>IF($I1625="","",IF(C1625=" ",SUMIFS($Q:$Q,$C:$C,RIGHT($D1625,6)),IF(C1625="  ",SUMIFS($Q:$Q,$C:$C," "),ROUNDDOWN(I1625*VLOOKUP(C1625,Aktivity!$C$6:$R$25,9,FALSE),2))))</f>
        <v/>
      </c>
      <c r="R1625" s="90" t="str">
        <f>IF($I1625="","",IF(C1625=" ",SUMIFS($R:$R,$C:$C,RIGHT($D1625,6)),IF(C1625="  ",SUMIFS($R:$R,$C:$C," "),ROUNDDOWN(Q1625*VLOOKUP(C1625,Aktivity!$C$6:$R$25,10,FALSE),2))))</f>
        <v/>
      </c>
      <c r="S1625" s="90" t="str">
        <f>IF($I1625="","",IF(C1625=" ",SUMIFS($S:$S,$C:$C,RIGHT($D1625,6)),IF(C1625="  ",SUMIFS($S:$S,$C:$C," "),ROUNDDOWN(I1625*VLOOKUP(C1625,Aktivity!$C$6:$R$25,13,FALSE),2))))</f>
        <v/>
      </c>
      <c r="T1625" s="90" t="str">
        <f t="shared" si="129"/>
        <v/>
      </c>
      <c r="V1625" s="13" t="str">
        <f>IFERROR(SMALL(Zoznam!O:O,ROW()-3),"")</f>
        <v/>
      </c>
    </row>
    <row r="1626" spans="2:22" ht="15" x14ac:dyDescent="0.25">
      <c r="B1626" s="89" t="str">
        <f>IF($V1626="","",VLOOKUP($V1626,Zoznam!$O:$W,2,FALSE))</f>
        <v/>
      </c>
      <c r="C1626" s="89" t="str">
        <f>IF($V1626="","",VLOOKUP($V1626,Zoznam!$O:$W,3,FALSE))</f>
        <v/>
      </c>
      <c r="D1626" s="75" t="str">
        <f>IF($V1626="","",VLOOKUP($V1626,Zoznam!$O:$W,4,FALSE))</f>
        <v/>
      </c>
      <c r="E1626" s="75" t="str">
        <f>IF($V1626="","",VLOOKUP($V1626,Zoznam!$O:$W,5,FALSE))</f>
        <v/>
      </c>
      <c r="F1626" s="89" t="str">
        <f>IF($V1626="","",VLOOKUP($V1626,Zoznam!$O:$W,6,FALSE))</f>
        <v/>
      </c>
      <c r="G1626" s="90" t="str">
        <f>IF($V1626="","",VLOOKUP($V1626,Zoznam!$O:$W,7,FALSE))</f>
        <v/>
      </c>
      <c r="H1626" s="91" t="str">
        <f>IF($V1626="","",VLOOKUP($V1626,Zoznam!$O:$W,8,FALSE))</f>
        <v/>
      </c>
      <c r="I1626" s="123" t="str">
        <f>IF($V1626="","",VLOOKUP($V1626,Zoznam!$O:$W,9,FALSE))</f>
        <v/>
      </c>
      <c r="J1626" s="123" t="str">
        <f t="shared" si="125"/>
        <v/>
      </c>
      <c r="K1626" s="90" t="str">
        <f t="shared" si="126"/>
        <v/>
      </c>
      <c r="L1626" s="90" t="str">
        <f t="shared" si="127"/>
        <v/>
      </c>
      <c r="M1626" s="90" t="str">
        <f>IF($I1626="","",IF(C1626=" ",SUMIFS($M:$M,$C:$C,RIGHT($D1626,6)),IF(C1626="  ",SUMIFS($M:$M,$C:$C," "),ROUNDUP(I1626*VLOOKUP(C1626,Aktivity!$C$6:$R$25,8,FALSE),2))))</f>
        <v/>
      </c>
      <c r="N1626" s="90" t="str">
        <f>IF($I1626="","",IF(C1626=" ",SUMIFS($N:$N,$C:$C,RIGHT($D1626,6)),IF(C1626="  ",SUMIFS($N:$N,$C:$C," "),ROUNDDOWN(M1626*VLOOKUP(C1626,Aktivity!$C$6:$R$25,10,FALSE),2))))</f>
        <v/>
      </c>
      <c r="O1626" s="90" t="str">
        <f>IF($I1626="","",IF(C1626=" ",SUMIFS($O:$O,$C:$C,RIGHT($D1626,6)),IF(C1626="  ",SUMIFS($O:$O,$C:$C," "),ROUNDDOWN(I1626*VLOOKUP(C1626,Aktivity!$C$6:$R$25,12,FALSE),2))))</f>
        <v/>
      </c>
      <c r="P1626" s="90" t="str">
        <f t="shared" si="128"/>
        <v/>
      </c>
      <c r="Q1626" s="90" t="str">
        <f>IF($I1626="","",IF(C1626=" ",SUMIFS($Q:$Q,$C:$C,RIGHT($D1626,6)),IF(C1626="  ",SUMIFS($Q:$Q,$C:$C," "),ROUNDDOWN(I1626*VLOOKUP(C1626,Aktivity!$C$6:$R$25,9,FALSE),2))))</f>
        <v/>
      </c>
      <c r="R1626" s="90" t="str">
        <f>IF($I1626="","",IF(C1626=" ",SUMIFS($R:$R,$C:$C,RIGHT($D1626,6)),IF(C1626="  ",SUMIFS($R:$R,$C:$C," "),ROUNDDOWN(Q1626*VLOOKUP(C1626,Aktivity!$C$6:$R$25,10,FALSE),2))))</f>
        <v/>
      </c>
      <c r="S1626" s="90" t="str">
        <f>IF($I1626="","",IF(C1626=" ",SUMIFS($S:$S,$C:$C,RIGHT($D1626,6)),IF(C1626="  ",SUMIFS($S:$S,$C:$C," "),ROUNDDOWN(I1626*VLOOKUP(C1626,Aktivity!$C$6:$R$25,13,FALSE),2))))</f>
        <v/>
      </c>
      <c r="T1626" s="90" t="str">
        <f t="shared" si="129"/>
        <v/>
      </c>
      <c r="V1626" s="13" t="str">
        <f>IFERROR(SMALL(Zoznam!O:O,ROW()-3),"")</f>
        <v/>
      </c>
    </row>
    <row r="1627" spans="2:22" ht="15" x14ac:dyDescent="0.25">
      <c r="B1627" s="89" t="str">
        <f>IF($V1627="","",VLOOKUP($V1627,Zoznam!$O:$W,2,FALSE))</f>
        <v/>
      </c>
      <c r="C1627" s="89" t="str">
        <f>IF($V1627="","",VLOOKUP($V1627,Zoznam!$O:$W,3,FALSE))</f>
        <v/>
      </c>
      <c r="D1627" s="75" t="str">
        <f>IF($V1627="","",VLOOKUP($V1627,Zoznam!$O:$W,4,FALSE))</f>
        <v/>
      </c>
      <c r="E1627" s="75" t="str">
        <f>IF($V1627="","",VLOOKUP($V1627,Zoznam!$O:$W,5,FALSE))</f>
        <v/>
      </c>
      <c r="F1627" s="89" t="str">
        <f>IF($V1627="","",VLOOKUP($V1627,Zoznam!$O:$W,6,FALSE))</f>
        <v/>
      </c>
      <c r="G1627" s="90" t="str">
        <f>IF($V1627="","",VLOOKUP($V1627,Zoznam!$O:$W,7,FALSE))</f>
        <v/>
      </c>
      <c r="H1627" s="91" t="str">
        <f>IF($V1627="","",VLOOKUP($V1627,Zoznam!$O:$W,8,FALSE))</f>
        <v/>
      </c>
      <c r="I1627" s="123" t="str">
        <f>IF($V1627="","",VLOOKUP($V1627,Zoznam!$O:$W,9,FALSE))</f>
        <v/>
      </c>
      <c r="J1627" s="123" t="str">
        <f t="shared" si="125"/>
        <v/>
      </c>
      <c r="K1627" s="90" t="str">
        <f t="shared" si="126"/>
        <v/>
      </c>
      <c r="L1627" s="90" t="str">
        <f t="shared" si="127"/>
        <v/>
      </c>
      <c r="M1627" s="90" t="str">
        <f>IF($I1627="","",IF(C1627=" ",SUMIFS($M:$M,$C:$C,RIGHT($D1627,6)),IF(C1627="  ",SUMIFS($M:$M,$C:$C," "),ROUNDUP(I1627*VLOOKUP(C1627,Aktivity!$C$6:$R$25,8,FALSE),2))))</f>
        <v/>
      </c>
      <c r="N1627" s="90" t="str">
        <f>IF($I1627="","",IF(C1627=" ",SUMIFS($N:$N,$C:$C,RIGHT($D1627,6)),IF(C1627="  ",SUMIFS($N:$N,$C:$C," "),ROUNDDOWN(M1627*VLOOKUP(C1627,Aktivity!$C$6:$R$25,10,FALSE),2))))</f>
        <v/>
      </c>
      <c r="O1627" s="90" t="str">
        <f>IF($I1627="","",IF(C1627=" ",SUMIFS($O:$O,$C:$C,RIGHT($D1627,6)),IF(C1627="  ",SUMIFS($O:$O,$C:$C," "),ROUNDDOWN(I1627*VLOOKUP(C1627,Aktivity!$C$6:$R$25,12,FALSE),2))))</f>
        <v/>
      </c>
      <c r="P1627" s="90" t="str">
        <f t="shared" si="128"/>
        <v/>
      </c>
      <c r="Q1627" s="90" t="str">
        <f>IF($I1627="","",IF(C1627=" ",SUMIFS($Q:$Q,$C:$C,RIGHT($D1627,6)),IF(C1627="  ",SUMIFS($Q:$Q,$C:$C," "),ROUNDDOWN(I1627*VLOOKUP(C1627,Aktivity!$C$6:$R$25,9,FALSE),2))))</f>
        <v/>
      </c>
      <c r="R1627" s="90" t="str">
        <f>IF($I1627="","",IF(C1627=" ",SUMIFS($R:$R,$C:$C,RIGHT($D1627,6)),IF(C1627="  ",SUMIFS($R:$R,$C:$C," "),ROUNDDOWN(Q1627*VLOOKUP(C1627,Aktivity!$C$6:$R$25,10,FALSE),2))))</f>
        <v/>
      </c>
      <c r="S1627" s="90" t="str">
        <f>IF($I1627="","",IF(C1627=" ",SUMIFS($S:$S,$C:$C,RIGHT($D1627,6)),IF(C1627="  ",SUMIFS($S:$S,$C:$C," "),ROUNDDOWN(I1627*VLOOKUP(C1627,Aktivity!$C$6:$R$25,13,FALSE),2))))</f>
        <v/>
      </c>
      <c r="T1627" s="90" t="str">
        <f t="shared" si="129"/>
        <v/>
      </c>
      <c r="V1627" s="13" t="str">
        <f>IFERROR(SMALL(Zoznam!O:O,ROW()-3),"")</f>
        <v/>
      </c>
    </row>
    <row r="1628" spans="2:22" ht="15" x14ac:dyDescent="0.25">
      <c r="B1628" s="89" t="str">
        <f>IF($V1628="","",VLOOKUP($V1628,Zoznam!$O:$W,2,FALSE))</f>
        <v/>
      </c>
      <c r="C1628" s="89" t="str">
        <f>IF($V1628="","",VLOOKUP($V1628,Zoznam!$O:$W,3,FALSE))</f>
        <v/>
      </c>
      <c r="D1628" s="75" t="str">
        <f>IF($V1628="","",VLOOKUP($V1628,Zoznam!$O:$W,4,FALSE))</f>
        <v/>
      </c>
      <c r="E1628" s="75" t="str">
        <f>IF($V1628="","",VLOOKUP($V1628,Zoznam!$O:$W,5,FALSE))</f>
        <v/>
      </c>
      <c r="F1628" s="89" t="str">
        <f>IF($V1628="","",VLOOKUP($V1628,Zoznam!$O:$W,6,FALSE))</f>
        <v/>
      </c>
      <c r="G1628" s="90" t="str">
        <f>IF($V1628="","",VLOOKUP($V1628,Zoznam!$O:$W,7,FALSE))</f>
        <v/>
      </c>
      <c r="H1628" s="91" t="str">
        <f>IF($V1628="","",VLOOKUP($V1628,Zoznam!$O:$W,8,FALSE))</f>
        <v/>
      </c>
      <c r="I1628" s="123" t="str">
        <f>IF($V1628="","",VLOOKUP($V1628,Zoznam!$O:$W,9,FALSE))</f>
        <v/>
      </c>
      <c r="J1628" s="123" t="str">
        <f t="shared" si="125"/>
        <v/>
      </c>
      <c r="K1628" s="90" t="str">
        <f t="shared" si="126"/>
        <v/>
      </c>
      <c r="L1628" s="90" t="str">
        <f t="shared" si="127"/>
        <v/>
      </c>
      <c r="M1628" s="90" t="str">
        <f>IF($I1628="","",IF(C1628=" ",SUMIFS($M:$M,$C:$C,RIGHT($D1628,6)),IF(C1628="  ",SUMIFS($M:$M,$C:$C," "),ROUNDUP(I1628*VLOOKUP(C1628,Aktivity!$C$6:$R$25,8,FALSE),2))))</f>
        <v/>
      </c>
      <c r="N1628" s="90" t="str">
        <f>IF($I1628="","",IF(C1628=" ",SUMIFS($N:$N,$C:$C,RIGHT($D1628,6)),IF(C1628="  ",SUMIFS($N:$N,$C:$C," "),ROUNDDOWN(M1628*VLOOKUP(C1628,Aktivity!$C$6:$R$25,10,FALSE),2))))</f>
        <v/>
      </c>
      <c r="O1628" s="90" t="str">
        <f>IF($I1628="","",IF(C1628=" ",SUMIFS($O:$O,$C:$C,RIGHT($D1628,6)),IF(C1628="  ",SUMIFS($O:$O,$C:$C," "),ROUNDDOWN(I1628*VLOOKUP(C1628,Aktivity!$C$6:$R$25,12,FALSE),2))))</f>
        <v/>
      </c>
      <c r="P1628" s="90" t="str">
        <f t="shared" si="128"/>
        <v/>
      </c>
      <c r="Q1628" s="90" t="str">
        <f>IF($I1628="","",IF(C1628=" ",SUMIFS($Q:$Q,$C:$C,RIGHT($D1628,6)),IF(C1628="  ",SUMIFS($Q:$Q,$C:$C," "),ROUNDDOWN(I1628*VLOOKUP(C1628,Aktivity!$C$6:$R$25,9,FALSE),2))))</f>
        <v/>
      </c>
      <c r="R1628" s="90" t="str">
        <f>IF($I1628="","",IF(C1628=" ",SUMIFS($R:$R,$C:$C,RIGHT($D1628,6)),IF(C1628="  ",SUMIFS($R:$R,$C:$C," "),ROUNDDOWN(Q1628*VLOOKUP(C1628,Aktivity!$C$6:$R$25,10,FALSE),2))))</f>
        <v/>
      </c>
      <c r="S1628" s="90" t="str">
        <f>IF($I1628="","",IF(C1628=" ",SUMIFS($S:$S,$C:$C,RIGHT($D1628,6)),IF(C1628="  ",SUMIFS($S:$S,$C:$C," "),ROUNDDOWN(I1628*VLOOKUP(C1628,Aktivity!$C$6:$R$25,13,FALSE),2))))</f>
        <v/>
      </c>
      <c r="T1628" s="90" t="str">
        <f t="shared" si="129"/>
        <v/>
      </c>
      <c r="V1628" s="13" t="str">
        <f>IFERROR(SMALL(Zoznam!O:O,ROW()-3),"")</f>
        <v/>
      </c>
    </row>
    <row r="1629" spans="2:22" ht="15" x14ac:dyDescent="0.25">
      <c r="B1629" s="89" t="str">
        <f>IF($V1629="","",VLOOKUP($V1629,Zoznam!$O:$W,2,FALSE))</f>
        <v/>
      </c>
      <c r="C1629" s="89" t="str">
        <f>IF($V1629="","",VLOOKUP($V1629,Zoznam!$O:$W,3,FALSE))</f>
        <v/>
      </c>
      <c r="D1629" s="75" t="str">
        <f>IF($V1629="","",VLOOKUP($V1629,Zoznam!$O:$W,4,FALSE))</f>
        <v/>
      </c>
      <c r="E1629" s="75" t="str">
        <f>IF($V1629="","",VLOOKUP($V1629,Zoznam!$O:$W,5,FALSE))</f>
        <v/>
      </c>
      <c r="F1629" s="89" t="str">
        <f>IF($V1629="","",VLOOKUP($V1629,Zoznam!$O:$W,6,FALSE))</f>
        <v/>
      </c>
      <c r="G1629" s="90" t="str">
        <f>IF($V1629="","",VLOOKUP($V1629,Zoznam!$O:$W,7,FALSE))</f>
        <v/>
      </c>
      <c r="H1629" s="91" t="str">
        <f>IF($V1629="","",VLOOKUP($V1629,Zoznam!$O:$W,8,FALSE))</f>
        <v/>
      </c>
      <c r="I1629" s="123" t="str">
        <f>IF($V1629="","",VLOOKUP($V1629,Zoznam!$O:$W,9,FALSE))</f>
        <v/>
      </c>
      <c r="J1629" s="123" t="str">
        <f t="shared" si="125"/>
        <v/>
      </c>
      <c r="K1629" s="90" t="str">
        <f t="shared" si="126"/>
        <v/>
      </c>
      <c r="L1629" s="90" t="str">
        <f t="shared" si="127"/>
        <v/>
      </c>
      <c r="M1629" s="90" t="str">
        <f>IF($I1629="","",IF(C1629=" ",SUMIFS($M:$M,$C:$C,RIGHT($D1629,6)),IF(C1629="  ",SUMIFS($M:$M,$C:$C," "),ROUNDUP(I1629*VLOOKUP(C1629,Aktivity!$C$6:$R$25,8,FALSE),2))))</f>
        <v/>
      </c>
      <c r="N1629" s="90" t="str">
        <f>IF($I1629="","",IF(C1629=" ",SUMIFS($N:$N,$C:$C,RIGHT($D1629,6)),IF(C1629="  ",SUMIFS($N:$N,$C:$C," "),ROUNDDOWN(M1629*VLOOKUP(C1629,Aktivity!$C$6:$R$25,10,FALSE),2))))</f>
        <v/>
      </c>
      <c r="O1629" s="90" t="str">
        <f>IF($I1629="","",IF(C1629=" ",SUMIFS($O:$O,$C:$C,RIGHT($D1629,6)),IF(C1629="  ",SUMIFS($O:$O,$C:$C," "),ROUNDDOWN(I1629*VLOOKUP(C1629,Aktivity!$C$6:$R$25,12,FALSE),2))))</f>
        <v/>
      </c>
      <c r="P1629" s="90" t="str">
        <f t="shared" si="128"/>
        <v/>
      </c>
      <c r="Q1629" s="90" t="str">
        <f>IF($I1629="","",IF(C1629=" ",SUMIFS($Q:$Q,$C:$C,RIGHT($D1629,6)),IF(C1629="  ",SUMIFS($Q:$Q,$C:$C," "),ROUNDDOWN(I1629*VLOOKUP(C1629,Aktivity!$C$6:$R$25,9,FALSE),2))))</f>
        <v/>
      </c>
      <c r="R1629" s="90" t="str">
        <f>IF($I1629="","",IF(C1629=" ",SUMIFS($R:$R,$C:$C,RIGHT($D1629,6)),IF(C1629="  ",SUMIFS($R:$R,$C:$C," "),ROUNDDOWN(Q1629*VLOOKUP(C1629,Aktivity!$C$6:$R$25,10,FALSE),2))))</f>
        <v/>
      </c>
      <c r="S1629" s="90" t="str">
        <f>IF($I1629="","",IF(C1629=" ",SUMIFS($S:$S,$C:$C,RIGHT($D1629,6)),IF(C1629="  ",SUMIFS($S:$S,$C:$C," "),ROUNDDOWN(I1629*VLOOKUP(C1629,Aktivity!$C$6:$R$25,13,FALSE),2))))</f>
        <v/>
      </c>
      <c r="T1629" s="90" t="str">
        <f t="shared" si="129"/>
        <v/>
      </c>
      <c r="V1629" s="13" t="str">
        <f>IFERROR(SMALL(Zoznam!O:O,ROW()-3),"")</f>
        <v/>
      </c>
    </row>
    <row r="1630" spans="2:22" ht="15" x14ac:dyDescent="0.25">
      <c r="B1630" s="89" t="str">
        <f>IF($V1630="","",VLOOKUP($V1630,Zoznam!$O:$W,2,FALSE))</f>
        <v/>
      </c>
      <c r="C1630" s="89" t="str">
        <f>IF($V1630="","",VLOOKUP($V1630,Zoznam!$O:$W,3,FALSE))</f>
        <v/>
      </c>
      <c r="D1630" s="75" t="str">
        <f>IF($V1630="","",VLOOKUP($V1630,Zoznam!$O:$W,4,FALSE))</f>
        <v/>
      </c>
      <c r="E1630" s="75" t="str">
        <f>IF($V1630="","",VLOOKUP($V1630,Zoznam!$O:$W,5,FALSE))</f>
        <v/>
      </c>
      <c r="F1630" s="89" t="str">
        <f>IF($V1630="","",VLOOKUP($V1630,Zoznam!$O:$W,6,FALSE))</f>
        <v/>
      </c>
      <c r="G1630" s="90" t="str">
        <f>IF($V1630="","",VLOOKUP($V1630,Zoznam!$O:$W,7,FALSE))</f>
        <v/>
      </c>
      <c r="H1630" s="91" t="str">
        <f>IF($V1630="","",VLOOKUP($V1630,Zoznam!$O:$W,8,FALSE))</f>
        <v/>
      </c>
      <c r="I1630" s="123" t="str">
        <f>IF($V1630="","",VLOOKUP($V1630,Zoznam!$O:$W,9,FALSE))</f>
        <v/>
      </c>
      <c r="J1630" s="123" t="str">
        <f t="shared" si="125"/>
        <v/>
      </c>
      <c r="K1630" s="90" t="str">
        <f t="shared" si="126"/>
        <v/>
      </c>
      <c r="L1630" s="90" t="str">
        <f t="shared" si="127"/>
        <v/>
      </c>
      <c r="M1630" s="90" t="str">
        <f>IF($I1630="","",IF(C1630=" ",SUMIFS($M:$M,$C:$C,RIGHT($D1630,6)),IF(C1630="  ",SUMIFS($M:$M,$C:$C," "),ROUNDUP(I1630*VLOOKUP(C1630,Aktivity!$C$6:$R$25,8,FALSE),2))))</f>
        <v/>
      </c>
      <c r="N1630" s="90" t="str">
        <f>IF($I1630="","",IF(C1630=" ",SUMIFS($N:$N,$C:$C,RIGHT($D1630,6)),IF(C1630="  ",SUMIFS($N:$N,$C:$C," "),ROUNDDOWN(M1630*VLOOKUP(C1630,Aktivity!$C$6:$R$25,10,FALSE),2))))</f>
        <v/>
      </c>
      <c r="O1630" s="90" t="str">
        <f>IF($I1630="","",IF(C1630=" ",SUMIFS($O:$O,$C:$C,RIGHT($D1630,6)),IF(C1630="  ",SUMIFS($O:$O,$C:$C," "),ROUNDDOWN(I1630*VLOOKUP(C1630,Aktivity!$C$6:$R$25,12,FALSE),2))))</f>
        <v/>
      </c>
      <c r="P1630" s="90" t="str">
        <f t="shared" si="128"/>
        <v/>
      </c>
      <c r="Q1630" s="90" t="str">
        <f>IF($I1630="","",IF(C1630=" ",SUMIFS($Q:$Q,$C:$C,RIGHT($D1630,6)),IF(C1630="  ",SUMIFS($Q:$Q,$C:$C," "),ROUNDDOWN(I1630*VLOOKUP(C1630,Aktivity!$C$6:$R$25,9,FALSE),2))))</f>
        <v/>
      </c>
      <c r="R1630" s="90" t="str">
        <f>IF($I1630="","",IF(C1630=" ",SUMIFS($R:$R,$C:$C,RIGHT($D1630,6)),IF(C1630="  ",SUMIFS($R:$R,$C:$C," "),ROUNDDOWN(Q1630*VLOOKUP(C1630,Aktivity!$C$6:$R$25,10,FALSE),2))))</f>
        <v/>
      </c>
      <c r="S1630" s="90" t="str">
        <f>IF($I1630="","",IF(C1630=" ",SUMIFS($S:$S,$C:$C,RIGHT($D1630,6)),IF(C1630="  ",SUMIFS($S:$S,$C:$C," "),ROUNDDOWN(I1630*VLOOKUP(C1630,Aktivity!$C$6:$R$25,13,FALSE),2))))</f>
        <v/>
      </c>
      <c r="T1630" s="90" t="str">
        <f t="shared" si="129"/>
        <v/>
      </c>
      <c r="V1630" s="13" t="str">
        <f>IFERROR(SMALL(Zoznam!O:O,ROW()-3),"")</f>
        <v/>
      </c>
    </row>
    <row r="1631" spans="2:22" ht="15" x14ac:dyDescent="0.25">
      <c r="B1631" s="89" t="str">
        <f>IF($V1631="","",VLOOKUP($V1631,Zoznam!$O:$W,2,FALSE))</f>
        <v/>
      </c>
      <c r="C1631" s="89" t="str">
        <f>IF($V1631="","",VLOOKUP($V1631,Zoznam!$O:$W,3,FALSE))</f>
        <v/>
      </c>
      <c r="D1631" s="75" t="str">
        <f>IF($V1631="","",VLOOKUP($V1631,Zoznam!$O:$W,4,FALSE))</f>
        <v/>
      </c>
      <c r="E1631" s="75" t="str">
        <f>IF($V1631="","",VLOOKUP($V1631,Zoznam!$O:$W,5,FALSE))</f>
        <v/>
      </c>
      <c r="F1631" s="89" t="str">
        <f>IF($V1631="","",VLOOKUP($V1631,Zoznam!$O:$W,6,FALSE))</f>
        <v/>
      </c>
      <c r="G1631" s="90" t="str">
        <f>IF($V1631="","",VLOOKUP($V1631,Zoznam!$O:$W,7,FALSE))</f>
        <v/>
      </c>
      <c r="H1631" s="91" t="str">
        <f>IF($V1631="","",VLOOKUP($V1631,Zoznam!$O:$W,8,FALSE))</f>
        <v/>
      </c>
      <c r="I1631" s="123" t="str">
        <f>IF($V1631="","",VLOOKUP($V1631,Zoznam!$O:$W,9,FALSE))</f>
        <v/>
      </c>
      <c r="J1631" s="123" t="str">
        <f t="shared" si="125"/>
        <v/>
      </c>
      <c r="K1631" s="90" t="str">
        <f t="shared" si="126"/>
        <v/>
      </c>
      <c r="L1631" s="90" t="str">
        <f t="shared" si="127"/>
        <v/>
      </c>
      <c r="M1631" s="90" t="str">
        <f>IF($I1631="","",IF(C1631=" ",SUMIFS($M:$M,$C:$C,RIGHT($D1631,6)),IF(C1631="  ",SUMIFS($M:$M,$C:$C," "),ROUNDUP(I1631*VLOOKUP(C1631,Aktivity!$C$6:$R$25,8,FALSE),2))))</f>
        <v/>
      </c>
      <c r="N1631" s="90" t="str">
        <f>IF($I1631="","",IF(C1631=" ",SUMIFS($N:$N,$C:$C,RIGHT($D1631,6)),IF(C1631="  ",SUMIFS($N:$N,$C:$C," "),ROUNDDOWN(M1631*VLOOKUP(C1631,Aktivity!$C$6:$R$25,10,FALSE),2))))</f>
        <v/>
      </c>
      <c r="O1631" s="90" t="str">
        <f>IF($I1631="","",IF(C1631=" ",SUMIFS($O:$O,$C:$C,RIGHT($D1631,6)),IF(C1631="  ",SUMIFS($O:$O,$C:$C," "),ROUNDDOWN(I1631*VLOOKUP(C1631,Aktivity!$C$6:$R$25,12,FALSE),2))))</f>
        <v/>
      </c>
      <c r="P1631" s="90" t="str">
        <f t="shared" si="128"/>
        <v/>
      </c>
      <c r="Q1631" s="90" t="str">
        <f>IF($I1631="","",IF(C1631=" ",SUMIFS($Q:$Q,$C:$C,RIGHT($D1631,6)),IF(C1631="  ",SUMIFS($Q:$Q,$C:$C," "),ROUNDDOWN(I1631*VLOOKUP(C1631,Aktivity!$C$6:$R$25,9,FALSE),2))))</f>
        <v/>
      </c>
      <c r="R1631" s="90" t="str">
        <f>IF($I1631="","",IF(C1631=" ",SUMIFS($R:$R,$C:$C,RIGHT($D1631,6)),IF(C1631="  ",SUMIFS($R:$R,$C:$C," "),ROUNDDOWN(Q1631*VLOOKUP(C1631,Aktivity!$C$6:$R$25,10,FALSE),2))))</f>
        <v/>
      </c>
      <c r="S1631" s="90" t="str">
        <f>IF($I1631="","",IF(C1631=" ",SUMIFS($S:$S,$C:$C,RIGHT($D1631,6)),IF(C1631="  ",SUMIFS($S:$S,$C:$C," "),ROUNDDOWN(I1631*VLOOKUP(C1631,Aktivity!$C$6:$R$25,13,FALSE),2))))</f>
        <v/>
      </c>
      <c r="T1631" s="90" t="str">
        <f t="shared" si="129"/>
        <v/>
      </c>
      <c r="V1631" s="13" t="str">
        <f>IFERROR(SMALL(Zoznam!O:O,ROW()-3),"")</f>
        <v/>
      </c>
    </row>
    <row r="1632" spans="2:22" ht="15" x14ac:dyDescent="0.25">
      <c r="B1632" s="89" t="str">
        <f>IF($V1632="","",VLOOKUP($V1632,Zoznam!$O:$W,2,FALSE))</f>
        <v/>
      </c>
      <c r="C1632" s="89" t="str">
        <f>IF($V1632="","",VLOOKUP($V1632,Zoznam!$O:$W,3,FALSE))</f>
        <v/>
      </c>
      <c r="D1632" s="75" t="str">
        <f>IF($V1632="","",VLOOKUP($V1632,Zoznam!$O:$W,4,FALSE))</f>
        <v/>
      </c>
      <c r="E1632" s="75" t="str">
        <f>IF($V1632="","",VLOOKUP($V1632,Zoznam!$O:$W,5,FALSE))</f>
        <v/>
      </c>
      <c r="F1632" s="89" t="str">
        <f>IF($V1632="","",VLOOKUP($V1632,Zoznam!$O:$W,6,FALSE))</f>
        <v/>
      </c>
      <c r="G1632" s="90" t="str">
        <f>IF($V1632="","",VLOOKUP($V1632,Zoznam!$O:$W,7,FALSE))</f>
        <v/>
      </c>
      <c r="H1632" s="91" t="str">
        <f>IF($V1632="","",VLOOKUP($V1632,Zoznam!$O:$W,8,FALSE))</f>
        <v/>
      </c>
      <c r="I1632" s="123" t="str">
        <f>IF($V1632="","",VLOOKUP($V1632,Zoznam!$O:$W,9,FALSE))</f>
        <v/>
      </c>
      <c r="J1632" s="123" t="str">
        <f t="shared" si="125"/>
        <v/>
      </c>
      <c r="K1632" s="90" t="str">
        <f t="shared" si="126"/>
        <v/>
      </c>
      <c r="L1632" s="90" t="str">
        <f t="shared" si="127"/>
        <v/>
      </c>
      <c r="M1632" s="90" t="str">
        <f>IF($I1632="","",IF(C1632=" ",SUMIFS($M:$M,$C:$C,RIGHT($D1632,6)),IF(C1632="  ",SUMIFS($M:$M,$C:$C," "),ROUNDUP(I1632*VLOOKUP(C1632,Aktivity!$C$6:$R$25,8,FALSE),2))))</f>
        <v/>
      </c>
      <c r="N1632" s="90" t="str">
        <f>IF($I1632="","",IF(C1632=" ",SUMIFS($N:$N,$C:$C,RIGHT($D1632,6)),IF(C1632="  ",SUMIFS($N:$N,$C:$C," "),ROUNDDOWN(M1632*VLOOKUP(C1632,Aktivity!$C$6:$R$25,10,FALSE),2))))</f>
        <v/>
      </c>
      <c r="O1632" s="90" t="str">
        <f>IF($I1632="","",IF(C1632=" ",SUMIFS($O:$O,$C:$C,RIGHT($D1632,6)),IF(C1632="  ",SUMIFS($O:$O,$C:$C," "),ROUNDDOWN(I1632*VLOOKUP(C1632,Aktivity!$C$6:$R$25,12,FALSE),2))))</f>
        <v/>
      </c>
      <c r="P1632" s="90" t="str">
        <f t="shared" si="128"/>
        <v/>
      </c>
      <c r="Q1632" s="90" t="str">
        <f>IF($I1632="","",IF(C1632=" ",SUMIFS($Q:$Q,$C:$C,RIGHT($D1632,6)),IF(C1632="  ",SUMIFS($Q:$Q,$C:$C," "),ROUNDDOWN(I1632*VLOOKUP(C1632,Aktivity!$C$6:$R$25,9,FALSE),2))))</f>
        <v/>
      </c>
      <c r="R1632" s="90" t="str">
        <f>IF($I1632="","",IF(C1632=" ",SUMIFS($R:$R,$C:$C,RIGHT($D1632,6)),IF(C1632="  ",SUMIFS($R:$R,$C:$C," "),ROUNDDOWN(Q1632*VLOOKUP(C1632,Aktivity!$C$6:$R$25,10,FALSE),2))))</f>
        <v/>
      </c>
      <c r="S1632" s="90" t="str">
        <f>IF($I1632="","",IF(C1632=" ",SUMIFS($S:$S,$C:$C,RIGHT($D1632,6)),IF(C1632="  ",SUMIFS($S:$S,$C:$C," "),ROUNDDOWN(I1632*VLOOKUP(C1632,Aktivity!$C$6:$R$25,13,FALSE),2))))</f>
        <v/>
      </c>
      <c r="T1632" s="90" t="str">
        <f t="shared" si="129"/>
        <v/>
      </c>
      <c r="V1632" s="13" t="str">
        <f>IFERROR(SMALL(Zoznam!O:O,ROW()-3),"")</f>
        <v/>
      </c>
    </row>
    <row r="1633" spans="2:22" ht="15" x14ac:dyDescent="0.25">
      <c r="B1633" s="89" t="str">
        <f>IF($V1633="","",VLOOKUP($V1633,Zoznam!$O:$W,2,FALSE))</f>
        <v/>
      </c>
      <c r="C1633" s="89" t="str">
        <f>IF($V1633="","",VLOOKUP($V1633,Zoznam!$O:$W,3,FALSE))</f>
        <v/>
      </c>
      <c r="D1633" s="75" t="str">
        <f>IF($V1633="","",VLOOKUP($V1633,Zoznam!$O:$W,4,FALSE))</f>
        <v/>
      </c>
      <c r="E1633" s="75" t="str">
        <f>IF($V1633="","",VLOOKUP($V1633,Zoznam!$O:$W,5,FALSE))</f>
        <v/>
      </c>
      <c r="F1633" s="89" t="str">
        <f>IF($V1633="","",VLOOKUP($V1633,Zoznam!$O:$W,6,FALSE))</f>
        <v/>
      </c>
      <c r="G1633" s="90" t="str">
        <f>IF($V1633="","",VLOOKUP($V1633,Zoznam!$O:$W,7,FALSE))</f>
        <v/>
      </c>
      <c r="H1633" s="91" t="str">
        <f>IF($V1633="","",VLOOKUP($V1633,Zoznam!$O:$W,8,FALSE))</f>
        <v/>
      </c>
      <c r="I1633" s="123" t="str">
        <f>IF($V1633="","",VLOOKUP($V1633,Zoznam!$O:$W,9,FALSE))</f>
        <v/>
      </c>
      <c r="J1633" s="123" t="str">
        <f t="shared" si="125"/>
        <v/>
      </c>
      <c r="K1633" s="90" t="str">
        <f t="shared" si="126"/>
        <v/>
      </c>
      <c r="L1633" s="90" t="str">
        <f t="shared" si="127"/>
        <v/>
      </c>
      <c r="M1633" s="90" t="str">
        <f>IF($I1633="","",IF(C1633=" ",SUMIFS($M:$M,$C:$C,RIGHT($D1633,6)),IF(C1633="  ",SUMIFS($M:$M,$C:$C," "),ROUNDUP(I1633*VLOOKUP(C1633,Aktivity!$C$6:$R$25,8,FALSE),2))))</f>
        <v/>
      </c>
      <c r="N1633" s="90" t="str">
        <f>IF($I1633="","",IF(C1633=" ",SUMIFS($N:$N,$C:$C,RIGHT($D1633,6)),IF(C1633="  ",SUMIFS($N:$N,$C:$C," "),ROUNDDOWN(M1633*VLOOKUP(C1633,Aktivity!$C$6:$R$25,10,FALSE),2))))</f>
        <v/>
      </c>
      <c r="O1633" s="90" t="str">
        <f>IF($I1633="","",IF(C1633=" ",SUMIFS($O:$O,$C:$C,RIGHT($D1633,6)),IF(C1633="  ",SUMIFS($O:$O,$C:$C," "),ROUNDDOWN(I1633*VLOOKUP(C1633,Aktivity!$C$6:$R$25,12,FALSE),2))))</f>
        <v/>
      </c>
      <c r="P1633" s="90" t="str">
        <f t="shared" si="128"/>
        <v/>
      </c>
      <c r="Q1633" s="90" t="str">
        <f>IF($I1633="","",IF(C1633=" ",SUMIFS($Q:$Q,$C:$C,RIGHT($D1633,6)),IF(C1633="  ",SUMIFS($Q:$Q,$C:$C," "),ROUNDDOWN(I1633*VLOOKUP(C1633,Aktivity!$C$6:$R$25,9,FALSE),2))))</f>
        <v/>
      </c>
      <c r="R1633" s="90" t="str">
        <f>IF($I1633="","",IF(C1633=" ",SUMIFS($R:$R,$C:$C,RIGHT($D1633,6)),IF(C1633="  ",SUMIFS($R:$R,$C:$C," "),ROUNDDOWN(Q1633*VLOOKUP(C1633,Aktivity!$C$6:$R$25,10,FALSE),2))))</f>
        <v/>
      </c>
      <c r="S1633" s="90" t="str">
        <f>IF($I1633="","",IF(C1633=" ",SUMIFS($S:$S,$C:$C,RIGHT($D1633,6)),IF(C1633="  ",SUMIFS($S:$S,$C:$C," "),ROUNDDOWN(I1633*VLOOKUP(C1633,Aktivity!$C$6:$R$25,13,FALSE),2))))</f>
        <v/>
      </c>
      <c r="T1633" s="90" t="str">
        <f t="shared" si="129"/>
        <v/>
      </c>
      <c r="V1633" s="13" t="str">
        <f>IFERROR(SMALL(Zoznam!O:O,ROW()-3),"")</f>
        <v/>
      </c>
    </row>
    <row r="1634" spans="2:22" ht="15" x14ac:dyDescent="0.25">
      <c r="B1634" s="89" t="str">
        <f>IF($V1634="","",VLOOKUP($V1634,Zoznam!$O:$W,2,FALSE))</f>
        <v/>
      </c>
      <c r="C1634" s="89" t="str">
        <f>IF($V1634="","",VLOOKUP($V1634,Zoznam!$O:$W,3,FALSE))</f>
        <v/>
      </c>
      <c r="D1634" s="75" t="str">
        <f>IF($V1634="","",VLOOKUP($V1634,Zoznam!$O:$W,4,FALSE))</f>
        <v/>
      </c>
      <c r="E1634" s="75" t="str">
        <f>IF($V1634="","",VLOOKUP($V1634,Zoznam!$O:$W,5,FALSE))</f>
        <v/>
      </c>
      <c r="F1634" s="89" t="str">
        <f>IF($V1634="","",VLOOKUP($V1634,Zoznam!$O:$W,6,FALSE))</f>
        <v/>
      </c>
      <c r="G1634" s="90" t="str">
        <f>IF($V1634="","",VLOOKUP($V1634,Zoznam!$O:$W,7,FALSE))</f>
        <v/>
      </c>
      <c r="H1634" s="91" t="str">
        <f>IF($V1634="","",VLOOKUP($V1634,Zoznam!$O:$W,8,FALSE))</f>
        <v/>
      </c>
      <c r="I1634" s="123" t="str">
        <f>IF($V1634="","",VLOOKUP($V1634,Zoznam!$O:$W,9,FALSE))</f>
        <v/>
      </c>
      <c r="J1634" s="123" t="str">
        <f t="shared" si="125"/>
        <v/>
      </c>
      <c r="K1634" s="90" t="str">
        <f t="shared" si="126"/>
        <v/>
      </c>
      <c r="L1634" s="90" t="str">
        <f t="shared" si="127"/>
        <v/>
      </c>
      <c r="M1634" s="90" t="str">
        <f>IF($I1634="","",IF(C1634=" ",SUMIFS($M:$M,$C:$C,RIGHT($D1634,6)),IF(C1634="  ",SUMIFS($M:$M,$C:$C," "),ROUNDUP(I1634*VLOOKUP(C1634,Aktivity!$C$6:$R$25,8,FALSE),2))))</f>
        <v/>
      </c>
      <c r="N1634" s="90" t="str">
        <f>IF($I1634="","",IF(C1634=" ",SUMIFS($N:$N,$C:$C,RIGHT($D1634,6)),IF(C1634="  ",SUMIFS($N:$N,$C:$C," "),ROUNDDOWN(M1634*VLOOKUP(C1634,Aktivity!$C$6:$R$25,10,FALSE),2))))</f>
        <v/>
      </c>
      <c r="O1634" s="90" t="str">
        <f>IF($I1634="","",IF(C1634=" ",SUMIFS($O:$O,$C:$C,RIGHT($D1634,6)),IF(C1634="  ",SUMIFS($O:$O,$C:$C," "),ROUNDDOWN(I1634*VLOOKUP(C1634,Aktivity!$C$6:$R$25,12,FALSE),2))))</f>
        <v/>
      </c>
      <c r="P1634" s="90" t="str">
        <f t="shared" si="128"/>
        <v/>
      </c>
      <c r="Q1634" s="90" t="str">
        <f>IF($I1634="","",IF(C1634=" ",SUMIFS($Q:$Q,$C:$C,RIGHT($D1634,6)),IF(C1634="  ",SUMIFS($Q:$Q,$C:$C," "),ROUNDDOWN(I1634*VLOOKUP(C1634,Aktivity!$C$6:$R$25,9,FALSE),2))))</f>
        <v/>
      </c>
      <c r="R1634" s="90" t="str">
        <f>IF($I1634="","",IF(C1634=" ",SUMIFS($R:$R,$C:$C,RIGHT($D1634,6)),IF(C1634="  ",SUMIFS($R:$R,$C:$C," "),ROUNDDOWN(Q1634*VLOOKUP(C1634,Aktivity!$C$6:$R$25,10,FALSE),2))))</f>
        <v/>
      </c>
      <c r="S1634" s="90" t="str">
        <f>IF($I1634="","",IF(C1634=" ",SUMIFS($S:$S,$C:$C,RIGHT($D1634,6)),IF(C1634="  ",SUMIFS($S:$S,$C:$C," "),ROUNDDOWN(I1634*VLOOKUP(C1634,Aktivity!$C$6:$R$25,13,FALSE),2))))</f>
        <v/>
      </c>
      <c r="T1634" s="90" t="str">
        <f t="shared" si="129"/>
        <v/>
      </c>
      <c r="V1634" s="13" t="str">
        <f>IFERROR(SMALL(Zoznam!O:O,ROW()-3),"")</f>
        <v/>
      </c>
    </row>
    <row r="1635" spans="2:22" ht="15" x14ac:dyDescent="0.25">
      <c r="B1635" s="89" t="str">
        <f>IF($V1635="","",VLOOKUP($V1635,Zoznam!$O:$W,2,FALSE))</f>
        <v/>
      </c>
      <c r="C1635" s="89" t="str">
        <f>IF($V1635="","",VLOOKUP($V1635,Zoznam!$O:$W,3,FALSE))</f>
        <v/>
      </c>
      <c r="D1635" s="75" t="str">
        <f>IF($V1635="","",VLOOKUP($V1635,Zoznam!$O:$W,4,FALSE))</f>
        <v/>
      </c>
      <c r="E1635" s="75" t="str">
        <f>IF($V1635="","",VLOOKUP($V1635,Zoznam!$O:$W,5,FALSE))</f>
        <v/>
      </c>
      <c r="F1635" s="89" t="str">
        <f>IF($V1635="","",VLOOKUP($V1635,Zoznam!$O:$W,6,FALSE))</f>
        <v/>
      </c>
      <c r="G1635" s="90" t="str">
        <f>IF($V1635="","",VLOOKUP($V1635,Zoznam!$O:$W,7,FALSE))</f>
        <v/>
      </c>
      <c r="H1635" s="91" t="str">
        <f>IF($V1635="","",VLOOKUP($V1635,Zoznam!$O:$W,8,FALSE))</f>
        <v/>
      </c>
      <c r="I1635" s="123" t="str">
        <f>IF($V1635="","",VLOOKUP($V1635,Zoznam!$O:$W,9,FALSE))</f>
        <v/>
      </c>
      <c r="J1635" s="123" t="str">
        <f t="shared" si="125"/>
        <v/>
      </c>
      <c r="K1635" s="90" t="str">
        <f t="shared" si="126"/>
        <v/>
      </c>
      <c r="L1635" s="90" t="str">
        <f t="shared" si="127"/>
        <v/>
      </c>
      <c r="M1635" s="90" t="str">
        <f>IF($I1635="","",IF(C1635=" ",SUMIFS($M:$M,$C:$C,RIGHT($D1635,6)),IF(C1635="  ",SUMIFS($M:$M,$C:$C," "),ROUNDUP(I1635*VLOOKUP(C1635,Aktivity!$C$6:$R$25,8,FALSE),2))))</f>
        <v/>
      </c>
      <c r="N1635" s="90" t="str">
        <f>IF($I1635="","",IF(C1635=" ",SUMIFS($N:$N,$C:$C,RIGHT($D1635,6)),IF(C1635="  ",SUMIFS($N:$N,$C:$C," "),ROUNDDOWN(M1635*VLOOKUP(C1635,Aktivity!$C$6:$R$25,10,FALSE),2))))</f>
        <v/>
      </c>
      <c r="O1635" s="90" t="str">
        <f>IF($I1635="","",IF(C1635=" ",SUMIFS($O:$O,$C:$C,RIGHT($D1635,6)),IF(C1635="  ",SUMIFS($O:$O,$C:$C," "),ROUNDDOWN(I1635*VLOOKUP(C1635,Aktivity!$C$6:$R$25,12,FALSE),2))))</f>
        <v/>
      </c>
      <c r="P1635" s="90" t="str">
        <f t="shared" si="128"/>
        <v/>
      </c>
      <c r="Q1635" s="90" t="str">
        <f>IF($I1635="","",IF(C1635=" ",SUMIFS($Q:$Q,$C:$C,RIGHT($D1635,6)),IF(C1635="  ",SUMIFS($Q:$Q,$C:$C," "),ROUNDDOWN(I1635*VLOOKUP(C1635,Aktivity!$C$6:$R$25,9,FALSE),2))))</f>
        <v/>
      </c>
      <c r="R1635" s="90" t="str">
        <f>IF($I1635="","",IF(C1635=" ",SUMIFS($R:$R,$C:$C,RIGHT($D1635,6)),IF(C1635="  ",SUMIFS($R:$R,$C:$C," "),ROUNDDOWN(Q1635*VLOOKUP(C1635,Aktivity!$C$6:$R$25,10,FALSE),2))))</f>
        <v/>
      </c>
      <c r="S1635" s="90" t="str">
        <f>IF($I1635="","",IF(C1635=" ",SUMIFS($S:$S,$C:$C,RIGHT($D1635,6)),IF(C1635="  ",SUMIFS($S:$S,$C:$C," "),ROUNDDOWN(I1635*VLOOKUP(C1635,Aktivity!$C$6:$R$25,13,FALSE),2))))</f>
        <v/>
      </c>
      <c r="T1635" s="90" t="str">
        <f t="shared" si="129"/>
        <v/>
      </c>
      <c r="V1635" s="13" t="str">
        <f>IFERROR(SMALL(Zoznam!O:O,ROW()-3),"")</f>
        <v/>
      </c>
    </row>
    <row r="1636" spans="2:22" ht="15" x14ac:dyDescent="0.25">
      <c r="B1636" s="89" t="str">
        <f>IF($V1636="","",VLOOKUP($V1636,Zoznam!$O:$W,2,FALSE))</f>
        <v/>
      </c>
      <c r="C1636" s="89" t="str">
        <f>IF($V1636="","",VLOOKUP($V1636,Zoznam!$O:$W,3,FALSE))</f>
        <v/>
      </c>
      <c r="D1636" s="75" t="str">
        <f>IF($V1636="","",VLOOKUP($V1636,Zoznam!$O:$W,4,FALSE))</f>
        <v/>
      </c>
      <c r="E1636" s="75" t="str">
        <f>IF($V1636="","",VLOOKUP($V1636,Zoznam!$O:$W,5,FALSE))</f>
        <v/>
      </c>
      <c r="F1636" s="89" t="str">
        <f>IF($V1636="","",VLOOKUP($V1636,Zoznam!$O:$W,6,FALSE))</f>
        <v/>
      </c>
      <c r="G1636" s="90" t="str">
        <f>IF($V1636="","",VLOOKUP($V1636,Zoznam!$O:$W,7,FALSE))</f>
        <v/>
      </c>
      <c r="H1636" s="91" t="str">
        <f>IF($V1636="","",VLOOKUP($V1636,Zoznam!$O:$W,8,FALSE))</f>
        <v/>
      </c>
      <c r="I1636" s="123" t="str">
        <f>IF($V1636="","",VLOOKUP($V1636,Zoznam!$O:$W,9,FALSE))</f>
        <v/>
      </c>
      <c r="J1636" s="123" t="str">
        <f t="shared" si="125"/>
        <v/>
      </c>
      <c r="K1636" s="90" t="str">
        <f t="shared" si="126"/>
        <v/>
      </c>
      <c r="L1636" s="90" t="str">
        <f t="shared" si="127"/>
        <v/>
      </c>
      <c r="M1636" s="90" t="str">
        <f>IF($I1636="","",IF(C1636=" ",SUMIFS($M:$M,$C:$C,RIGHT($D1636,6)),IF(C1636="  ",SUMIFS($M:$M,$C:$C," "),ROUNDUP(I1636*VLOOKUP(C1636,Aktivity!$C$6:$R$25,8,FALSE),2))))</f>
        <v/>
      </c>
      <c r="N1636" s="90" t="str">
        <f>IF($I1636="","",IF(C1636=" ",SUMIFS($N:$N,$C:$C,RIGHT($D1636,6)),IF(C1636="  ",SUMIFS($N:$N,$C:$C," "),ROUNDDOWN(M1636*VLOOKUP(C1636,Aktivity!$C$6:$R$25,10,FALSE),2))))</f>
        <v/>
      </c>
      <c r="O1636" s="90" t="str">
        <f>IF($I1636="","",IF(C1636=" ",SUMIFS($O:$O,$C:$C,RIGHT($D1636,6)),IF(C1636="  ",SUMIFS($O:$O,$C:$C," "),ROUNDDOWN(I1636*VLOOKUP(C1636,Aktivity!$C$6:$R$25,12,FALSE),2))))</f>
        <v/>
      </c>
      <c r="P1636" s="90" t="str">
        <f t="shared" si="128"/>
        <v/>
      </c>
      <c r="Q1636" s="90" t="str">
        <f>IF($I1636="","",IF(C1636=" ",SUMIFS($Q:$Q,$C:$C,RIGHT($D1636,6)),IF(C1636="  ",SUMIFS($Q:$Q,$C:$C," "),ROUNDDOWN(I1636*VLOOKUP(C1636,Aktivity!$C$6:$R$25,9,FALSE),2))))</f>
        <v/>
      </c>
      <c r="R1636" s="90" t="str">
        <f>IF($I1636="","",IF(C1636=" ",SUMIFS($R:$R,$C:$C,RIGHT($D1636,6)),IF(C1636="  ",SUMIFS($R:$R,$C:$C," "),ROUNDDOWN(Q1636*VLOOKUP(C1636,Aktivity!$C$6:$R$25,10,FALSE),2))))</f>
        <v/>
      </c>
      <c r="S1636" s="90" t="str">
        <f>IF($I1636="","",IF(C1636=" ",SUMIFS($S:$S,$C:$C,RIGHT($D1636,6)),IF(C1636="  ",SUMIFS($S:$S,$C:$C," "),ROUNDDOWN(I1636*VLOOKUP(C1636,Aktivity!$C$6:$R$25,13,FALSE),2))))</f>
        <v/>
      </c>
      <c r="T1636" s="90" t="str">
        <f t="shared" si="129"/>
        <v/>
      </c>
      <c r="V1636" s="13" t="str">
        <f>IFERROR(SMALL(Zoznam!O:O,ROW()-3),"")</f>
        <v/>
      </c>
    </row>
    <row r="1637" spans="2:22" ht="15" x14ac:dyDescent="0.25">
      <c r="B1637" s="89" t="str">
        <f>IF($V1637="","",VLOOKUP($V1637,Zoznam!$O:$W,2,FALSE))</f>
        <v/>
      </c>
      <c r="C1637" s="89" t="str">
        <f>IF($V1637="","",VLOOKUP($V1637,Zoznam!$O:$W,3,FALSE))</f>
        <v/>
      </c>
      <c r="D1637" s="75" t="str">
        <f>IF($V1637="","",VLOOKUP($V1637,Zoznam!$O:$W,4,FALSE))</f>
        <v/>
      </c>
      <c r="E1637" s="75" t="str">
        <f>IF($V1637="","",VLOOKUP($V1637,Zoznam!$O:$W,5,FALSE))</f>
        <v/>
      </c>
      <c r="F1637" s="89" t="str">
        <f>IF($V1637="","",VLOOKUP($V1637,Zoznam!$O:$W,6,FALSE))</f>
        <v/>
      </c>
      <c r="G1637" s="90" t="str">
        <f>IF($V1637="","",VLOOKUP($V1637,Zoznam!$O:$W,7,FALSE))</f>
        <v/>
      </c>
      <c r="H1637" s="91" t="str">
        <f>IF($V1637="","",VLOOKUP($V1637,Zoznam!$O:$W,8,FALSE))</f>
        <v/>
      </c>
      <c r="I1637" s="123" t="str">
        <f>IF($V1637="","",VLOOKUP($V1637,Zoznam!$O:$W,9,FALSE))</f>
        <v/>
      </c>
      <c r="J1637" s="123" t="str">
        <f t="shared" si="125"/>
        <v/>
      </c>
      <c r="K1637" s="90" t="str">
        <f t="shared" si="126"/>
        <v/>
      </c>
      <c r="L1637" s="90" t="str">
        <f t="shared" si="127"/>
        <v/>
      </c>
      <c r="M1637" s="90" t="str">
        <f>IF($I1637="","",IF(C1637=" ",SUMIFS($M:$M,$C:$C,RIGHT($D1637,6)),IF(C1637="  ",SUMIFS($M:$M,$C:$C," "),ROUNDUP(I1637*VLOOKUP(C1637,Aktivity!$C$6:$R$25,8,FALSE),2))))</f>
        <v/>
      </c>
      <c r="N1637" s="90" t="str">
        <f>IF($I1637="","",IF(C1637=" ",SUMIFS($N:$N,$C:$C,RIGHT($D1637,6)),IF(C1637="  ",SUMIFS($N:$N,$C:$C," "),ROUNDDOWN(M1637*VLOOKUP(C1637,Aktivity!$C$6:$R$25,10,FALSE),2))))</f>
        <v/>
      </c>
      <c r="O1637" s="90" t="str">
        <f>IF($I1637="","",IF(C1637=" ",SUMIFS($O:$O,$C:$C,RIGHT($D1637,6)),IF(C1637="  ",SUMIFS($O:$O,$C:$C," "),ROUNDDOWN(I1637*VLOOKUP(C1637,Aktivity!$C$6:$R$25,12,FALSE),2))))</f>
        <v/>
      </c>
      <c r="P1637" s="90" t="str">
        <f t="shared" si="128"/>
        <v/>
      </c>
      <c r="Q1637" s="90" t="str">
        <f>IF($I1637="","",IF(C1637=" ",SUMIFS($Q:$Q,$C:$C,RIGHT($D1637,6)),IF(C1637="  ",SUMIFS($Q:$Q,$C:$C," "),ROUNDDOWN(I1637*VLOOKUP(C1637,Aktivity!$C$6:$R$25,9,FALSE),2))))</f>
        <v/>
      </c>
      <c r="R1637" s="90" t="str">
        <f>IF($I1637="","",IF(C1637=" ",SUMIFS($R:$R,$C:$C,RIGHT($D1637,6)),IF(C1637="  ",SUMIFS($R:$R,$C:$C," "),ROUNDDOWN(Q1637*VLOOKUP(C1637,Aktivity!$C$6:$R$25,10,FALSE),2))))</f>
        <v/>
      </c>
      <c r="S1637" s="90" t="str">
        <f>IF($I1637="","",IF(C1637=" ",SUMIFS($S:$S,$C:$C,RIGHT($D1637,6)),IF(C1637="  ",SUMIFS($S:$S,$C:$C," "),ROUNDDOWN(I1637*VLOOKUP(C1637,Aktivity!$C$6:$R$25,13,FALSE),2))))</f>
        <v/>
      </c>
      <c r="T1637" s="90" t="str">
        <f t="shared" si="129"/>
        <v/>
      </c>
      <c r="V1637" s="13" t="str">
        <f>IFERROR(SMALL(Zoznam!O:O,ROW()-3),"")</f>
        <v/>
      </c>
    </row>
    <row r="1638" spans="2:22" ht="15" x14ac:dyDescent="0.25">
      <c r="B1638" s="89" t="str">
        <f>IF($V1638="","",VLOOKUP($V1638,Zoznam!$O:$W,2,FALSE))</f>
        <v/>
      </c>
      <c r="C1638" s="89" t="str">
        <f>IF($V1638="","",VLOOKUP($V1638,Zoznam!$O:$W,3,FALSE))</f>
        <v/>
      </c>
      <c r="D1638" s="75" t="str">
        <f>IF($V1638="","",VLOOKUP($V1638,Zoznam!$O:$W,4,FALSE))</f>
        <v/>
      </c>
      <c r="E1638" s="75" t="str">
        <f>IF($V1638="","",VLOOKUP($V1638,Zoznam!$O:$W,5,FALSE))</f>
        <v/>
      </c>
      <c r="F1638" s="89" t="str">
        <f>IF($V1638="","",VLOOKUP($V1638,Zoznam!$O:$W,6,FALSE))</f>
        <v/>
      </c>
      <c r="G1638" s="90" t="str">
        <f>IF($V1638="","",VLOOKUP($V1638,Zoznam!$O:$W,7,FALSE))</f>
        <v/>
      </c>
      <c r="H1638" s="91" t="str">
        <f>IF($V1638="","",VLOOKUP($V1638,Zoznam!$O:$W,8,FALSE))</f>
        <v/>
      </c>
      <c r="I1638" s="123" t="str">
        <f>IF($V1638="","",VLOOKUP($V1638,Zoznam!$O:$W,9,FALSE))</f>
        <v/>
      </c>
      <c r="J1638" s="123" t="str">
        <f t="shared" si="125"/>
        <v/>
      </c>
      <c r="K1638" s="90" t="str">
        <f t="shared" si="126"/>
        <v/>
      </c>
      <c r="L1638" s="90" t="str">
        <f t="shared" si="127"/>
        <v/>
      </c>
      <c r="M1638" s="90" t="str">
        <f>IF($I1638="","",IF(C1638=" ",SUMIFS($M:$M,$C:$C,RIGHT($D1638,6)),IF(C1638="  ",SUMIFS($M:$M,$C:$C," "),ROUNDUP(I1638*VLOOKUP(C1638,Aktivity!$C$6:$R$25,8,FALSE),2))))</f>
        <v/>
      </c>
      <c r="N1638" s="90" t="str">
        <f>IF($I1638="","",IF(C1638=" ",SUMIFS($N:$N,$C:$C,RIGHT($D1638,6)),IF(C1638="  ",SUMIFS($N:$N,$C:$C," "),ROUNDDOWN(M1638*VLOOKUP(C1638,Aktivity!$C$6:$R$25,10,FALSE),2))))</f>
        <v/>
      </c>
      <c r="O1638" s="90" t="str">
        <f>IF($I1638="","",IF(C1638=" ",SUMIFS($O:$O,$C:$C,RIGHT($D1638,6)),IF(C1638="  ",SUMIFS($O:$O,$C:$C," "),ROUNDDOWN(I1638*VLOOKUP(C1638,Aktivity!$C$6:$R$25,12,FALSE),2))))</f>
        <v/>
      </c>
      <c r="P1638" s="90" t="str">
        <f t="shared" si="128"/>
        <v/>
      </c>
      <c r="Q1638" s="90" t="str">
        <f>IF($I1638="","",IF(C1638=" ",SUMIFS($Q:$Q,$C:$C,RIGHT($D1638,6)),IF(C1638="  ",SUMIFS($Q:$Q,$C:$C," "),ROUNDDOWN(I1638*VLOOKUP(C1638,Aktivity!$C$6:$R$25,9,FALSE),2))))</f>
        <v/>
      </c>
      <c r="R1638" s="90" t="str">
        <f>IF($I1638="","",IF(C1638=" ",SUMIFS($R:$R,$C:$C,RIGHT($D1638,6)),IF(C1638="  ",SUMIFS($R:$R,$C:$C," "),ROUNDDOWN(Q1638*VLOOKUP(C1638,Aktivity!$C$6:$R$25,10,FALSE),2))))</f>
        <v/>
      </c>
      <c r="S1638" s="90" t="str">
        <f>IF($I1638="","",IF(C1638=" ",SUMIFS($S:$S,$C:$C,RIGHT($D1638,6)),IF(C1638="  ",SUMIFS($S:$S,$C:$C," "),ROUNDDOWN(I1638*VLOOKUP(C1638,Aktivity!$C$6:$R$25,13,FALSE),2))))</f>
        <v/>
      </c>
      <c r="T1638" s="90" t="str">
        <f t="shared" si="129"/>
        <v/>
      </c>
      <c r="V1638" s="13" t="str">
        <f>IFERROR(SMALL(Zoznam!O:O,ROW()-3),"")</f>
        <v/>
      </c>
    </row>
    <row r="1639" spans="2:22" ht="15" x14ac:dyDescent="0.25">
      <c r="B1639" s="89" t="str">
        <f>IF($V1639="","",VLOOKUP($V1639,Zoznam!$O:$W,2,FALSE))</f>
        <v/>
      </c>
      <c r="C1639" s="89" t="str">
        <f>IF($V1639="","",VLOOKUP($V1639,Zoznam!$O:$W,3,FALSE))</f>
        <v/>
      </c>
      <c r="D1639" s="75" t="str">
        <f>IF($V1639="","",VLOOKUP($V1639,Zoznam!$O:$W,4,FALSE))</f>
        <v/>
      </c>
      <c r="E1639" s="75" t="str">
        <f>IF($V1639="","",VLOOKUP($V1639,Zoznam!$O:$W,5,FALSE))</f>
        <v/>
      </c>
      <c r="F1639" s="89" t="str">
        <f>IF($V1639="","",VLOOKUP($V1639,Zoznam!$O:$W,6,FALSE))</f>
        <v/>
      </c>
      <c r="G1639" s="90" t="str">
        <f>IF($V1639="","",VLOOKUP($V1639,Zoznam!$O:$W,7,FALSE))</f>
        <v/>
      </c>
      <c r="H1639" s="91" t="str">
        <f>IF($V1639="","",VLOOKUP($V1639,Zoznam!$O:$W,8,FALSE))</f>
        <v/>
      </c>
      <c r="I1639" s="123" t="str">
        <f>IF($V1639="","",VLOOKUP($V1639,Zoznam!$O:$W,9,FALSE))</f>
        <v/>
      </c>
      <c r="J1639" s="123" t="str">
        <f t="shared" si="125"/>
        <v/>
      </c>
      <c r="K1639" s="90" t="str">
        <f t="shared" si="126"/>
        <v/>
      </c>
      <c r="L1639" s="90" t="str">
        <f t="shared" si="127"/>
        <v/>
      </c>
      <c r="M1639" s="90" t="str">
        <f>IF($I1639="","",IF(C1639=" ",SUMIFS($M:$M,$C:$C,RIGHT($D1639,6)),IF(C1639="  ",SUMIFS($M:$M,$C:$C," "),ROUNDUP(I1639*VLOOKUP(C1639,Aktivity!$C$6:$R$25,8,FALSE),2))))</f>
        <v/>
      </c>
      <c r="N1639" s="90" t="str">
        <f>IF($I1639="","",IF(C1639=" ",SUMIFS($N:$N,$C:$C,RIGHT($D1639,6)),IF(C1639="  ",SUMIFS($N:$N,$C:$C," "),ROUNDDOWN(M1639*VLOOKUP(C1639,Aktivity!$C$6:$R$25,10,FALSE),2))))</f>
        <v/>
      </c>
      <c r="O1639" s="90" t="str">
        <f>IF($I1639="","",IF(C1639=" ",SUMIFS($O:$O,$C:$C,RIGHT($D1639,6)),IF(C1639="  ",SUMIFS($O:$O,$C:$C," "),ROUNDDOWN(I1639*VLOOKUP(C1639,Aktivity!$C$6:$R$25,12,FALSE),2))))</f>
        <v/>
      </c>
      <c r="P1639" s="90" t="str">
        <f t="shared" si="128"/>
        <v/>
      </c>
      <c r="Q1639" s="90" t="str">
        <f>IF($I1639="","",IF(C1639=" ",SUMIFS($Q:$Q,$C:$C,RIGHT($D1639,6)),IF(C1639="  ",SUMIFS($Q:$Q,$C:$C," "),ROUNDDOWN(I1639*VLOOKUP(C1639,Aktivity!$C$6:$R$25,9,FALSE),2))))</f>
        <v/>
      </c>
      <c r="R1639" s="90" t="str">
        <f>IF($I1639="","",IF(C1639=" ",SUMIFS($R:$R,$C:$C,RIGHT($D1639,6)),IF(C1639="  ",SUMIFS($R:$R,$C:$C," "),ROUNDDOWN(Q1639*VLOOKUP(C1639,Aktivity!$C$6:$R$25,10,FALSE),2))))</f>
        <v/>
      </c>
      <c r="S1639" s="90" t="str">
        <f>IF($I1639="","",IF(C1639=" ",SUMIFS($S:$S,$C:$C,RIGHT($D1639,6)),IF(C1639="  ",SUMIFS($S:$S,$C:$C," "),ROUNDDOWN(I1639*VLOOKUP(C1639,Aktivity!$C$6:$R$25,13,FALSE),2))))</f>
        <v/>
      </c>
      <c r="T1639" s="90" t="str">
        <f t="shared" si="129"/>
        <v/>
      </c>
      <c r="V1639" s="13" t="str">
        <f>IFERROR(SMALL(Zoznam!O:O,ROW()-3),"")</f>
        <v/>
      </c>
    </row>
    <row r="1640" spans="2:22" ht="15" x14ac:dyDescent="0.25">
      <c r="B1640" s="89" t="str">
        <f>IF($V1640="","",VLOOKUP($V1640,Zoznam!$O:$W,2,FALSE))</f>
        <v/>
      </c>
      <c r="C1640" s="89" t="str">
        <f>IF($V1640="","",VLOOKUP($V1640,Zoznam!$O:$W,3,FALSE))</f>
        <v/>
      </c>
      <c r="D1640" s="75" t="str">
        <f>IF($V1640="","",VLOOKUP($V1640,Zoznam!$O:$W,4,FALSE))</f>
        <v/>
      </c>
      <c r="E1640" s="75" t="str">
        <f>IF($V1640="","",VLOOKUP($V1640,Zoznam!$O:$W,5,FALSE))</f>
        <v/>
      </c>
      <c r="F1640" s="89" t="str">
        <f>IF($V1640="","",VLOOKUP($V1640,Zoznam!$O:$W,6,FALSE))</f>
        <v/>
      </c>
      <c r="G1640" s="90" t="str">
        <f>IF($V1640="","",VLOOKUP($V1640,Zoznam!$O:$W,7,FALSE))</f>
        <v/>
      </c>
      <c r="H1640" s="91" t="str">
        <f>IF($V1640="","",VLOOKUP($V1640,Zoznam!$O:$W,8,FALSE))</f>
        <v/>
      </c>
      <c r="I1640" s="123" t="str">
        <f>IF($V1640="","",VLOOKUP($V1640,Zoznam!$O:$W,9,FALSE))</f>
        <v/>
      </c>
      <c r="J1640" s="123" t="str">
        <f t="shared" si="125"/>
        <v/>
      </c>
      <c r="K1640" s="90" t="str">
        <f t="shared" si="126"/>
        <v/>
      </c>
      <c r="L1640" s="90" t="str">
        <f t="shared" si="127"/>
        <v/>
      </c>
      <c r="M1640" s="90" t="str">
        <f>IF($I1640="","",IF(C1640=" ",SUMIFS($M:$M,$C:$C,RIGHT($D1640,6)),IF(C1640="  ",SUMIFS($M:$M,$C:$C," "),ROUNDUP(I1640*VLOOKUP(C1640,Aktivity!$C$6:$R$25,8,FALSE),2))))</f>
        <v/>
      </c>
      <c r="N1640" s="90" t="str">
        <f>IF($I1640="","",IF(C1640=" ",SUMIFS($N:$N,$C:$C,RIGHT($D1640,6)),IF(C1640="  ",SUMIFS($N:$N,$C:$C," "),ROUNDDOWN(M1640*VLOOKUP(C1640,Aktivity!$C$6:$R$25,10,FALSE),2))))</f>
        <v/>
      </c>
      <c r="O1640" s="90" t="str">
        <f>IF($I1640="","",IF(C1640=" ",SUMIFS($O:$O,$C:$C,RIGHT($D1640,6)),IF(C1640="  ",SUMIFS($O:$O,$C:$C," "),ROUNDDOWN(I1640*VLOOKUP(C1640,Aktivity!$C$6:$R$25,12,FALSE),2))))</f>
        <v/>
      </c>
      <c r="P1640" s="90" t="str">
        <f t="shared" si="128"/>
        <v/>
      </c>
      <c r="Q1640" s="90" t="str">
        <f>IF($I1640="","",IF(C1640=" ",SUMIFS($Q:$Q,$C:$C,RIGHT($D1640,6)),IF(C1640="  ",SUMIFS($Q:$Q,$C:$C," "),ROUNDDOWN(I1640*VLOOKUP(C1640,Aktivity!$C$6:$R$25,9,FALSE),2))))</f>
        <v/>
      </c>
      <c r="R1640" s="90" t="str">
        <f>IF($I1640="","",IF(C1640=" ",SUMIFS($R:$R,$C:$C,RIGHT($D1640,6)),IF(C1640="  ",SUMIFS($R:$R,$C:$C," "),ROUNDDOWN(Q1640*VLOOKUP(C1640,Aktivity!$C$6:$R$25,10,FALSE),2))))</f>
        <v/>
      </c>
      <c r="S1640" s="90" t="str">
        <f>IF($I1640="","",IF(C1640=" ",SUMIFS($S:$S,$C:$C,RIGHT($D1640,6)),IF(C1640="  ",SUMIFS($S:$S,$C:$C," "),ROUNDDOWN(I1640*VLOOKUP(C1640,Aktivity!$C$6:$R$25,13,FALSE),2))))</f>
        <v/>
      </c>
      <c r="T1640" s="90" t="str">
        <f t="shared" si="129"/>
        <v/>
      </c>
      <c r="V1640" s="13" t="str">
        <f>IFERROR(SMALL(Zoznam!O:O,ROW()-3),"")</f>
        <v/>
      </c>
    </row>
    <row r="1641" spans="2:22" ht="15" x14ac:dyDescent="0.25">
      <c r="B1641" s="89" t="str">
        <f>IF($V1641="","",VLOOKUP($V1641,Zoznam!$O:$W,2,FALSE))</f>
        <v/>
      </c>
      <c r="C1641" s="89" t="str">
        <f>IF($V1641="","",VLOOKUP($V1641,Zoznam!$O:$W,3,FALSE))</f>
        <v/>
      </c>
      <c r="D1641" s="75" t="str">
        <f>IF($V1641="","",VLOOKUP($V1641,Zoznam!$O:$W,4,FALSE))</f>
        <v/>
      </c>
      <c r="E1641" s="75" t="str">
        <f>IF($V1641="","",VLOOKUP($V1641,Zoznam!$O:$W,5,FALSE))</f>
        <v/>
      </c>
      <c r="F1641" s="89" t="str">
        <f>IF($V1641="","",VLOOKUP($V1641,Zoznam!$O:$W,6,FALSE))</f>
        <v/>
      </c>
      <c r="G1641" s="90" t="str">
        <f>IF($V1641="","",VLOOKUP($V1641,Zoznam!$O:$W,7,FALSE))</f>
        <v/>
      </c>
      <c r="H1641" s="91" t="str">
        <f>IF($V1641="","",VLOOKUP($V1641,Zoznam!$O:$W,8,FALSE))</f>
        <v/>
      </c>
      <c r="I1641" s="123" t="str">
        <f>IF($V1641="","",VLOOKUP($V1641,Zoznam!$O:$W,9,FALSE))</f>
        <v/>
      </c>
      <c r="J1641" s="123" t="str">
        <f t="shared" si="125"/>
        <v/>
      </c>
      <c r="K1641" s="90" t="str">
        <f t="shared" si="126"/>
        <v/>
      </c>
      <c r="L1641" s="90" t="str">
        <f t="shared" si="127"/>
        <v/>
      </c>
      <c r="M1641" s="90" t="str">
        <f>IF($I1641="","",IF(C1641=" ",SUMIFS($M:$M,$C:$C,RIGHT($D1641,6)),IF(C1641="  ",SUMIFS($M:$M,$C:$C," "),ROUNDUP(I1641*VLOOKUP(C1641,Aktivity!$C$6:$R$25,8,FALSE),2))))</f>
        <v/>
      </c>
      <c r="N1641" s="90" t="str">
        <f>IF($I1641="","",IF(C1641=" ",SUMIFS($N:$N,$C:$C,RIGHT($D1641,6)),IF(C1641="  ",SUMIFS($N:$N,$C:$C," "),ROUNDDOWN(M1641*VLOOKUP(C1641,Aktivity!$C$6:$R$25,10,FALSE),2))))</f>
        <v/>
      </c>
      <c r="O1641" s="90" t="str">
        <f>IF($I1641="","",IF(C1641=" ",SUMIFS($O:$O,$C:$C,RIGHT($D1641,6)),IF(C1641="  ",SUMIFS($O:$O,$C:$C," "),ROUNDDOWN(I1641*VLOOKUP(C1641,Aktivity!$C$6:$R$25,12,FALSE),2))))</f>
        <v/>
      </c>
      <c r="P1641" s="90" t="str">
        <f t="shared" si="128"/>
        <v/>
      </c>
      <c r="Q1641" s="90" t="str">
        <f>IF($I1641="","",IF(C1641=" ",SUMIFS($Q:$Q,$C:$C,RIGHT($D1641,6)),IF(C1641="  ",SUMIFS($Q:$Q,$C:$C," "),ROUNDDOWN(I1641*VLOOKUP(C1641,Aktivity!$C$6:$R$25,9,FALSE),2))))</f>
        <v/>
      </c>
      <c r="R1641" s="90" t="str">
        <f>IF($I1641="","",IF(C1641=" ",SUMIFS($R:$R,$C:$C,RIGHT($D1641,6)),IF(C1641="  ",SUMIFS($R:$R,$C:$C," "),ROUNDDOWN(Q1641*VLOOKUP(C1641,Aktivity!$C$6:$R$25,10,FALSE),2))))</f>
        <v/>
      </c>
      <c r="S1641" s="90" t="str">
        <f>IF($I1641="","",IF(C1641=" ",SUMIFS($S:$S,$C:$C,RIGHT($D1641,6)),IF(C1641="  ",SUMIFS($S:$S,$C:$C," "),ROUNDDOWN(I1641*VLOOKUP(C1641,Aktivity!$C$6:$R$25,13,FALSE),2))))</f>
        <v/>
      </c>
      <c r="T1641" s="90" t="str">
        <f t="shared" si="129"/>
        <v/>
      </c>
      <c r="V1641" s="13" t="str">
        <f>IFERROR(SMALL(Zoznam!O:O,ROW()-3),"")</f>
        <v/>
      </c>
    </row>
    <row r="1642" spans="2:22" ht="15" x14ac:dyDescent="0.25">
      <c r="B1642" s="89" t="str">
        <f>IF($V1642="","",VLOOKUP($V1642,Zoznam!$O:$W,2,FALSE))</f>
        <v/>
      </c>
      <c r="C1642" s="89" t="str">
        <f>IF($V1642="","",VLOOKUP($V1642,Zoznam!$O:$W,3,FALSE))</f>
        <v/>
      </c>
      <c r="D1642" s="75" t="str">
        <f>IF($V1642="","",VLOOKUP($V1642,Zoznam!$O:$W,4,FALSE))</f>
        <v/>
      </c>
      <c r="E1642" s="75" t="str">
        <f>IF($V1642="","",VLOOKUP($V1642,Zoznam!$O:$W,5,FALSE))</f>
        <v/>
      </c>
      <c r="F1642" s="89" t="str">
        <f>IF($V1642="","",VLOOKUP($V1642,Zoznam!$O:$W,6,FALSE))</f>
        <v/>
      </c>
      <c r="G1642" s="90" t="str">
        <f>IF($V1642="","",VLOOKUP($V1642,Zoznam!$O:$W,7,FALSE))</f>
        <v/>
      </c>
      <c r="H1642" s="91" t="str">
        <f>IF($V1642="","",VLOOKUP($V1642,Zoznam!$O:$W,8,FALSE))</f>
        <v/>
      </c>
      <c r="I1642" s="123" t="str">
        <f>IF($V1642="","",VLOOKUP($V1642,Zoznam!$O:$W,9,FALSE))</f>
        <v/>
      </c>
      <c r="J1642" s="123" t="str">
        <f t="shared" si="125"/>
        <v/>
      </c>
      <c r="K1642" s="90" t="str">
        <f t="shared" si="126"/>
        <v/>
      </c>
      <c r="L1642" s="90" t="str">
        <f t="shared" si="127"/>
        <v/>
      </c>
      <c r="M1642" s="90" t="str">
        <f>IF($I1642="","",IF(C1642=" ",SUMIFS($M:$M,$C:$C,RIGHT($D1642,6)),IF(C1642="  ",SUMIFS($M:$M,$C:$C," "),ROUNDUP(I1642*VLOOKUP(C1642,Aktivity!$C$6:$R$25,8,FALSE),2))))</f>
        <v/>
      </c>
      <c r="N1642" s="90" t="str">
        <f>IF($I1642="","",IF(C1642=" ",SUMIFS($N:$N,$C:$C,RIGHT($D1642,6)),IF(C1642="  ",SUMIFS($N:$N,$C:$C," "),ROUNDDOWN(M1642*VLOOKUP(C1642,Aktivity!$C$6:$R$25,10,FALSE),2))))</f>
        <v/>
      </c>
      <c r="O1642" s="90" t="str">
        <f>IF($I1642="","",IF(C1642=" ",SUMIFS($O:$O,$C:$C,RIGHT($D1642,6)),IF(C1642="  ",SUMIFS($O:$O,$C:$C," "),ROUNDDOWN(I1642*VLOOKUP(C1642,Aktivity!$C$6:$R$25,12,FALSE),2))))</f>
        <v/>
      </c>
      <c r="P1642" s="90" t="str">
        <f t="shared" si="128"/>
        <v/>
      </c>
      <c r="Q1642" s="90" t="str">
        <f>IF($I1642="","",IF(C1642=" ",SUMIFS($Q:$Q,$C:$C,RIGHT($D1642,6)),IF(C1642="  ",SUMIFS($Q:$Q,$C:$C," "),ROUNDDOWN(I1642*VLOOKUP(C1642,Aktivity!$C$6:$R$25,9,FALSE),2))))</f>
        <v/>
      </c>
      <c r="R1642" s="90" t="str">
        <f>IF($I1642="","",IF(C1642=" ",SUMIFS($R:$R,$C:$C,RIGHT($D1642,6)),IF(C1642="  ",SUMIFS($R:$R,$C:$C," "),ROUNDDOWN(Q1642*VLOOKUP(C1642,Aktivity!$C$6:$R$25,10,FALSE),2))))</f>
        <v/>
      </c>
      <c r="S1642" s="90" t="str">
        <f>IF($I1642="","",IF(C1642=" ",SUMIFS($S:$S,$C:$C,RIGHT($D1642,6)),IF(C1642="  ",SUMIFS($S:$S,$C:$C," "),ROUNDDOWN(I1642*VLOOKUP(C1642,Aktivity!$C$6:$R$25,13,FALSE),2))))</f>
        <v/>
      </c>
      <c r="T1642" s="90" t="str">
        <f t="shared" si="129"/>
        <v/>
      </c>
      <c r="V1642" s="13" t="str">
        <f>IFERROR(SMALL(Zoznam!O:O,ROW()-3),"")</f>
        <v/>
      </c>
    </row>
    <row r="1643" spans="2:22" ht="15" x14ac:dyDescent="0.25">
      <c r="B1643" s="89" t="str">
        <f>IF($V1643="","",VLOOKUP($V1643,Zoznam!$O:$W,2,FALSE))</f>
        <v/>
      </c>
      <c r="C1643" s="89" t="str">
        <f>IF($V1643="","",VLOOKUP($V1643,Zoznam!$O:$W,3,FALSE))</f>
        <v/>
      </c>
      <c r="D1643" s="75" t="str">
        <f>IF($V1643="","",VLOOKUP($V1643,Zoznam!$O:$W,4,FALSE))</f>
        <v/>
      </c>
      <c r="E1643" s="75" t="str">
        <f>IF($V1643="","",VLOOKUP($V1643,Zoznam!$O:$W,5,FALSE))</f>
        <v/>
      </c>
      <c r="F1643" s="89" t="str">
        <f>IF($V1643="","",VLOOKUP($V1643,Zoznam!$O:$W,6,FALSE))</f>
        <v/>
      </c>
      <c r="G1643" s="90" t="str">
        <f>IF($V1643="","",VLOOKUP($V1643,Zoznam!$O:$W,7,FALSE))</f>
        <v/>
      </c>
      <c r="H1643" s="91" t="str">
        <f>IF($V1643="","",VLOOKUP($V1643,Zoznam!$O:$W,8,FALSE))</f>
        <v/>
      </c>
      <c r="I1643" s="123" t="str">
        <f>IF($V1643="","",VLOOKUP($V1643,Zoznam!$O:$W,9,FALSE))</f>
        <v/>
      </c>
      <c r="J1643" s="123" t="str">
        <f t="shared" si="125"/>
        <v/>
      </c>
      <c r="K1643" s="90" t="str">
        <f t="shared" si="126"/>
        <v/>
      </c>
      <c r="L1643" s="90" t="str">
        <f t="shared" si="127"/>
        <v/>
      </c>
      <c r="M1643" s="90" t="str">
        <f>IF($I1643="","",IF(C1643=" ",SUMIFS($M:$M,$C:$C,RIGHT($D1643,6)),IF(C1643="  ",SUMIFS($M:$M,$C:$C," "),ROUNDUP(I1643*VLOOKUP(C1643,Aktivity!$C$6:$R$25,8,FALSE),2))))</f>
        <v/>
      </c>
      <c r="N1643" s="90" t="str">
        <f>IF($I1643="","",IF(C1643=" ",SUMIFS($N:$N,$C:$C,RIGHT($D1643,6)),IF(C1643="  ",SUMIFS($N:$N,$C:$C," "),ROUNDDOWN(M1643*VLOOKUP(C1643,Aktivity!$C$6:$R$25,10,FALSE),2))))</f>
        <v/>
      </c>
      <c r="O1643" s="90" t="str">
        <f>IF($I1643="","",IF(C1643=" ",SUMIFS($O:$O,$C:$C,RIGHT($D1643,6)),IF(C1643="  ",SUMIFS($O:$O,$C:$C," "),ROUNDDOWN(I1643*VLOOKUP(C1643,Aktivity!$C$6:$R$25,12,FALSE),2))))</f>
        <v/>
      </c>
      <c r="P1643" s="90" t="str">
        <f t="shared" si="128"/>
        <v/>
      </c>
      <c r="Q1643" s="90" t="str">
        <f>IF($I1643="","",IF(C1643=" ",SUMIFS($Q:$Q,$C:$C,RIGHT($D1643,6)),IF(C1643="  ",SUMIFS($Q:$Q,$C:$C," "),ROUNDDOWN(I1643*VLOOKUP(C1643,Aktivity!$C$6:$R$25,9,FALSE),2))))</f>
        <v/>
      </c>
      <c r="R1643" s="90" t="str">
        <f>IF($I1643="","",IF(C1643=" ",SUMIFS($R:$R,$C:$C,RIGHT($D1643,6)),IF(C1643="  ",SUMIFS($R:$R,$C:$C," "),ROUNDDOWN(Q1643*VLOOKUP(C1643,Aktivity!$C$6:$R$25,10,FALSE),2))))</f>
        <v/>
      </c>
      <c r="S1643" s="90" t="str">
        <f>IF($I1643="","",IF(C1643=" ",SUMIFS($S:$S,$C:$C,RIGHT($D1643,6)),IF(C1643="  ",SUMIFS($S:$S,$C:$C," "),ROUNDDOWN(I1643*VLOOKUP(C1643,Aktivity!$C$6:$R$25,13,FALSE),2))))</f>
        <v/>
      </c>
      <c r="T1643" s="90" t="str">
        <f t="shared" si="129"/>
        <v/>
      </c>
      <c r="V1643" s="13" t="str">
        <f>IFERROR(SMALL(Zoznam!O:O,ROW()-3),"")</f>
        <v/>
      </c>
    </row>
    <row r="1644" spans="2:22" ht="15" x14ac:dyDescent="0.25">
      <c r="B1644" s="89" t="str">
        <f>IF($V1644="","",VLOOKUP($V1644,Zoznam!$O:$W,2,FALSE))</f>
        <v/>
      </c>
      <c r="C1644" s="89" t="str">
        <f>IF($V1644="","",VLOOKUP($V1644,Zoznam!$O:$W,3,FALSE))</f>
        <v/>
      </c>
      <c r="D1644" s="75" t="str">
        <f>IF($V1644="","",VLOOKUP($V1644,Zoznam!$O:$W,4,FALSE))</f>
        <v/>
      </c>
      <c r="E1644" s="75" t="str">
        <f>IF($V1644="","",VLOOKUP($V1644,Zoznam!$O:$W,5,FALSE))</f>
        <v/>
      </c>
      <c r="F1644" s="89" t="str">
        <f>IF($V1644="","",VLOOKUP($V1644,Zoznam!$O:$W,6,FALSE))</f>
        <v/>
      </c>
      <c r="G1644" s="90" t="str">
        <f>IF($V1644="","",VLOOKUP($V1644,Zoznam!$O:$W,7,FALSE))</f>
        <v/>
      </c>
      <c r="H1644" s="91" t="str">
        <f>IF($V1644="","",VLOOKUP($V1644,Zoznam!$O:$W,8,FALSE))</f>
        <v/>
      </c>
      <c r="I1644" s="123" t="str">
        <f>IF($V1644="","",VLOOKUP($V1644,Zoznam!$O:$W,9,FALSE))</f>
        <v/>
      </c>
      <c r="J1644" s="123" t="str">
        <f t="shared" si="125"/>
        <v/>
      </c>
      <c r="K1644" s="90" t="str">
        <f t="shared" si="126"/>
        <v/>
      </c>
      <c r="L1644" s="90" t="str">
        <f t="shared" si="127"/>
        <v/>
      </c>
      <c r="M1644" s="90" t="str">
        <f>IF($I1644="","",IF(C1644=" ",SUMIFS($M:$M,$C:$C,RIGHT($D1644,6)),IF(C1644="  ",SUMIFS($M:$M,$C:$C," "),ROUNDUP(I1644*VLOOKUP(C1644,Aktivity!$C$6:$R$25,8,FALSE),2))))</f>
        <v/>
      </c>
      <c r="N1644" s="90" t="str">
        <f>IF($I1644="","",IF(C1644=" ",SUMIFS($N:$N,$C:$C,RIGHT($D1644,6)),IF(C1644="  ",SUMIFS($N:$N,$C:$C," "),ROUNDDOWN(M1644*VLOOKUP(C1644,Aktivity!$C$6:$R$25,10,FALSE),2))))</f>
        <v/>
      </c>
      <c r="O1644" s="90" t="str">
        <f>IF($I1644="","",IF(C1644=" ",SUMIFS($O:$O,$C:$C,RIGHT($D1644,6)),IF(C1644="  ",SUMIFS($O:$O,$C:$C," "),ROUNDDOWN(I1644*VLOOKUP(C1644,Aktivity!$C$6:$R$25,12,FALSE),2))))</f>
        <v/>
      </c>
      <c r="P1644" s="90" t="str">
        <f t="shared" si="128"/>
        <v/>
      </c>
      <c r="Q1644" s="90" t="str">
        <f>IF($I1644="","",IF(C1644=" ",SUMIFS($Q:$Q,$C:$C,RIGHT($D1644,6)),IF(C1644="  ",SUMIFS($Q:$Q,$C:$C," "),ROUNDDOWN(I1644*VLOOKUP(C1644,Aktivity!$C$6:$R$25,9,FALSE),2))))</f>
        <v/>
      </c>
      <c r="R1644" s="90" t="str">
        <f>IF($I1644="","",IF(C1644=" ",SUMIFS($R:$R,$C:$C,RIGHT($D1644,6)),IF(C1644="  ",SUMIFS($R:$R,$C:$C," "),ROUNDDOWN(Q1644*VLOOKUP(C1644,Aktivity!$C$6:$R$25,10,FALSE),2))))</f>
        <v/>
      </c>
      <c r="S1644" s="90" t="str">
        <f>IF($I1644="","",IF(C1644=" ",SUMIFS($S:$S,$C:$C,RIGHT($D1644,6)),IF(C1644="  ",SUMIFS($S:$S,$C:$C," "),ROUNDDOWN(I1644*VLOOKUP(C1644,Aktivity!$C$6:$R$25,13,FALSE),2))))</f>
        <v/>
      </c>
      <c r="T1644" s="90" t="str">
        <f t="shared" si="129"/>
        <v/>
      </c>
      <c r="V1644" s="13" t="str">
        <f>IFERROR(SMALL(Zoznam!O:O,ROW()-3),"")</f>
        <v/>
      </c>
    </row>
    <row r="1645" spans="2:22" ht="15" x14ac:dyDescent="0.25">
      <c r="B1645" s="89" t="str">
        <f>IF($V1645="","",VLOOKUP($V1645,Zoznam!$O:$W,2,FALSE))</f>
        <v/>
      </c>
      <c r="C1645" s="89" t="str">
        <f>IF($V1645="","",VLOOKUP($V1645,Zoznam!$O:$W,3,FALSE))</f>
        <v/>
      </c>
      <c r="D1645" s="75" t="str">
        <f>IF($V1645="","",VLOOKUP($V1645,Zoznam!$O:$W,4,FALSE))</f>
        <v/>
      </c>
      <c r="E1645" s="75" t="str">
        <f>IF($V1645="","",VLOOKUP($V1645,Zoznam!$O:$W,5,FALSE))</f>
        <v/>
      </c>
      <c r="F1645" s="89" t="str">
        <f>IF($V1645="","",VLOOKUP($V1645,Zoznam!$O:$W,6,FALSE))</f>
        <v/>
      </c>
      <c r="G1645" s="90" t="str">
        <f>IF($V1645="","",VLOOKUP($V1645,Zoznam!$O:$W,7,FALSE))</f>
        <v/>
      </c>
      <c r="H1645" s="91" t="str">
        <f>IF($V1645="","",VLOOKUP($V1645,Zoznam!$O:$W,8,FALSE))</f>
        <v/>
      </c>
      <c r="I1645" s="123" t="str">
        <f>IF($V1645="","",VLOOKUP($V1645,Zoznam!$O:$W,9,FALSE))</f>
        <v/>
      </c>
      <c r="J1645" s="123" t="str">
        <f t="shared" si="125"/>
        <v/>
      </c>
      <c r="K1645" s="90" t="str">
        <f t="shared" si="126"/>
        <v/>
      </c>
      <c r="L1645" s="90" t="str">
        <f t="shared" si="127"/>
        <v/>
      </c>
      <c r="M1645" s="90" t="str">
        <f>IF($I1645="","",IF(C1645=" ",SUMIFS($M:$M,$C:$C,RIGHT($D1645,6)),IF(C1645="  ",SUMIFS($M:$M,$C:$C," "),ROUNDUP(I1645*VLOOKUP(C1645,Aktivity!$C$6:$R$25,8,FALSE),2))))</f>
        <v/>
      </c>
      <c r="N1645" s="90" t="str">
        <f>IF($I1645="","",IF(C1645=" ",SUMIFS($N:$N,$C:$C,RIGHT($D1645,6)),IF(C1645="  ",SUMIFS($N:$N,$C:$C," "),ROUNDDOWN(M1645*VLOOKUP(C1645,Aktivity!$C$6:$R$25,10,FALSE),2))))</f>
        <v/>
      </c>
      <c r="O1645" s="90" t="str">
        <f>IF($I1645="","",IF(C1645=" ",SUMIFS($O:$O,$C:$C,RIGHT($D1645,6)),IF(C1645="  ",SUMIFS($O:$O,$C:$C," "),ROUNDDOWN(I1645*VLOOKUP(C1645,Aktivity!$C$6:$R$25,12,FALSE),2))))</f>
        <v/>
      </c>
      <c r="P1645" s="90" t="str">
        <f t="shared" si="128"/>
        <v/>
      </c>
      <c r="Q1645" s="90" t="str">
        <f>IF($I1645="","",IF(C1645=" ",SUMIFS($Q:$Q,$C:$C,RIGHT($D1645,6)),IF(C1645="  ",SUMIFS($Q:$Q,$C:$C," "),ROUNDDOWN(I1645*VLOOKUP(C1645,Aktivity!$C$6:$R$25,9,FALSE),2))))</f>
        <v/>
      </c>
      <c r="R1645" s="90" t="str">
        <f>IF($I1645="","",IF(C1645=" ",SUMIFS($R:$R,$C:$C,RIGHT($D1645,6)),IF(C1645="  ",SUMIFS($R:$R,$C:$C," "),ROUNDDOWN(Q1645*VLOOKUP(C1645,Aktivity!$C$6:$R$25,10,FALSE),2))))</f>
        <v/>
      </c>
      <c r="S1645" s="90" t="str">
        <f>IF($I1645="","",IF(C1645=" ",SUMIFS($S:$S,$C:$C,RIGHT($D1645,6)),IF(C1645="  ",SUMIFS($S:$S,$C:$C," "),ROUNDDOWN(I1645*VLOOKUP(C1645,Aktivity!$C$6:$R$25,13,FALSE),2))))</f>
        <v/>
      </c>
      <c r="T1645" s="90" t="str">
        <f t="shared" si="129"/>
        <v/>
      </c>
      <c r="V1645" s="13" t="str">
        <f>IFERROR(SMALL(Zoznam!O:O,ROW()-3),"")</f>
        <v/>
      </c>
    </row>
    <row r="1646" spans="2:22" ht="15" x14ac:dyDescent="0.25">
      <c r="B1646" s="89" t="str">
        <f>IF($V1646="","",VLOOKUP($V1646,Zoznam!$O:$W,2,FALSE))</f>
        <v/>
      </c>
      <c r="C1646" s="89" t="str">
        <f>IF($V1646="","",VLOOKUP($V1646,Zoznam!$O:$W,3,FALSE))</f>
        <v/>
      </c>
      <c r="D1646" s="75" t="str">
        <f>IF($V1646="","",VLOOKUP($V1646,Zoznam!$O:$W,4,FALSE))</f>
        <v/>
      </c>
      <c r="E1646" s="75" t="str">
        <f>IF($V1646="","",VLOOKUP($V1646,Zoznam!$O:$W,5,FALSE))</f>
        <v/>
      </c>
      <c r="F1646" s="89" t="str">
        <f>IF($V1646="","",VLOOKUP($V1646,Zoznam!$O:$W,6,FALSE))</f>
        <v/>
      </c>
      <c r="G1646" s="90" t="str">
        <f>IF($V1646="","",VLOOKUP($V1646,Zoznam!$O:$W,7,FALSE))</f>
        <v/>
      </c>
      <c r="H1646" s="91" t="str">
        <f>IF($V1646="","",VLOOKUP($V1646,Zoznam!$O:$W,8,FALSE))</f>
        <v/>
      </c>
      <c r="I1646" s="123" t="str">
        <f>IF($V1646="","",VLOOKUP($V1646,Zoznam!$O:$W,9,FALSE))</f>
        <v/>
      </c>
      <c r="J1646" s="123" t="str">
        <f t="shared" si="125"/>
        <v/>
      </c>
      <c r="K1646" s="90" t="str">
        <f t="shared" si="126"/>
        <v/>
      </c>
      <c r="L1646" s="90" t="str">
        <f t="shared" si="127"/>
        <v/>
      </c>
      <c r="M1646" s="90" t="str">
        <f>IF($I1646="","",IF(C1646=" ",SUMIFS($M:$M,$C:$C,RIGHT($D1646,6)),IF(C1646="  ",SUMIFS($M:$M,$C:$C," "),ROUNDUP(I1646*VLOOKUP(C1646,Aktivity!$C$6:$R$25,8,FALSE),2))))</f>
        <v/>
      </c>
      <c r="N1646" s="90" t="str">
        <f>IF($I1646="","",IF(C1646=" ",SUMIFS($N:$N,$C:$C,RIGHT($D1646,6)),IF(C1646="  ",SUMIFS($N:$N,$C:$C," "),ROUNDDOWN(M1646*VLOOKUP(C1646,Aktivity!$C$6:$R$25,10,FALSE),2))))</f>
        <v/>
      </c>
      <c r="O1646" s="90" t="str">
        <f>IF($I1646="","",IF(C1646=" ",SUMIFS($O:$O,$C:$C,RIGHT($D1646,6)),IF(C1646="  ",SUMIFS($O:$O,$C:$C," "),ROUNDDOWN(I1646*VLOOKUP(C1646,Aktivity!$C$6:$R$25,12,FALSE),2))))</f>
        <v/>
      </c>
      <c r="P1646" s="90" t="str">
        <f t="shared" si="128"/>
        <v/>
      </c>
      <c r="Q1646" s="90" t="str">
        <f>IF($I1646="","",IF(C1646=" ",SUMIFS($Q:$Q,$C:$C,RIGHT($D1646,6)),IF(C1646="  ",SUMIFS($Q:$Q,$C:$C," "),ROUNDDOWN(I1646*VLOOKUP(C1646,Aktivity!$C$6:$R$25,9,FALSE),2))))</f>
        <v/>
      </c>
      <c r="R1646" s="90" t="str">
        <f>IF($I1646="","",IF(C1646=" ",SUMIFS($R:$R,$C:$C,RIGHT($D1646,6)),IF(C1646="  ",SUMIFS($R:$R,$C:$C," "),ROUNDDOWN(Q1646*VLOOKUP(C1646,Aktivity!$C$6:$R$25,10,FALSE),2))))</f>
        <v/>
      </c>
      <c r="S1646" s="90" t="str">
        <f>IF($I1646="","",IF(C1646=" ",SUMIFS($S:$S,$C:$C,RIGHT($D1646,6)),IF(C1646="  ",SUMIFS($S:$S,$C:$C," "),ROUNDDOWN(I1646*VLOOKUP(C1646,Aktivity!$C$6:$R$25,13,FALSE),2))))</f>
        <v/>
      </c>
      <c r="T1646" s="90" t="str">
        <f t="shared" si="129"/>
        <v/>
      </c>
      <c r="V1646" s="13" t="str">
        <f>IFERROR(SMALL(Zoznam!O:O,ROW()-3),"")</f>
        <v/>
      </c>
    </row>
    <row r="1647" spans="2:22" ht="15" x14ac:dyDescent="0.25">
      <c r="B1647" s="89" t="str">
        <f>IF($V1647="","",VLOOKUP($V1647,Zoznam!$O:$W,2,FALSE))</f>
        <v/>
      </c>
      <c r="C1647" s="89" t="str">
        <f>IF($V1647="","",VLOOKUP($V1647,Zoznam!$O:$W,3,FALSE))</f>
        <v/>
      </c>
      <c r="D1647" s="75" t="str">
        <f>IF($V1647="","",VLOOKUP($V1647,Zoznam!$O:$W,4,FALSE))</f>
        <v/>
      </c>
      <c r="E1647" s="75" t="str">
        <f>IF($V1647="","",VLOOKUP($V1647,Zoznam!$O:$W,5,FALSE))</f>
        <v/>
      </c>
      <c r="F1647" s="89" t="str">
        <f>IF($V1647="","",VLOOKUP($V1647,Zoznam!$O:$W,6,FALSE))</f>
        <v/>
      </c>
      <c r="G1647" s="90" t="str">
        <f>IF($V1647="","",VLOOKUP($V1647,Zoznam!$O:$W,7,FALSE))</f>
        <v/>
      </c>
      <c r="H1647" s="91" t="str">
        <f>IF($V1647="","",VLOOKUP($V1647,Zoznam!$O:$W,8,FALSE))</f>
        <v/>
      </c>
      <c r="I1647" s="123" t="str">
        <f>IF($V1647="","",VLOOKUP($V1647,Zoznam!$O:$W,9,FALSE))</f>
        <v/>
      </c>
      <c r="J1647" s="123" t="str">
        <f t="shared" si="125"/>
        <v/>
      </c>
      <c r="K1647" s="90" t="str">
        <f t="shared" si="126"/>
        <v/>
      </c>
      <c r="L1647" s="90" t="str">
        <f t="shared" si="127"/>
        <v/>
      </c>
      <c r="M1647" s="90" t="str">
        <f>IF($I1647="","",IF(C1647=" ",SUMIFS($M:$M,$C:$C,RIGHT($D1647,6)),IF(C1647="  ",SUMIFS($M:$M,$C:$C," "),ROUNDUP(I1647*VLOOKUP(C1647,Aktivity!$C$6:$R$25,8,FALSE),2))))</f>
        <v/>
      </c>
      <c r="N1647" s="90" t="str">
        <f>IF($I1647="","",IF(C1647=" ",SUMIFS($N:$N,$C:$C,RIGHT($D1647,6)),IF(C1647="  ",SUMIFS($N:$N,$C:$C," "),ROUNDDOWN(M1647*VLOOKUP(C1647,Aktivity!$C$6:$R$25,10,FALSE),2))))</f>
        <v/>
      </c>
      <c r="O1647" s="90" t="str">
        <f>IF($I1647="","",IF(C1647=" ",SUMIFS($O:$O,$C:$C,RIGHT($D1647,6)),IF(C1647="  ",SUMIFS($O:$O,$C:$C," "),ROUNDDOWN(I1647*VLOOKUP(C1647,Aktivity!$C$6:$R$25,12,FALSE),2))))</f>
        <v/>
      </c>
      <c r="P1647" s="90" t="str">
        <f t="shared" si="128"/>
        <v/>
      </c>
      <c r="Q1647" s="90" t="str">
        <f>IF($I1647="","",IF(C1647=" ",SUMIFS($Q:$Q,$C:$C,RIGHT($D1647,6)),IF(C1647="  ",SUMIFS($Q:$Q,$C:$C," "),ROUNDDOWN(I1647*VLOOKUP(C1647,Aktivity!$C$6:$R$25,9,FALSE),2))))</f>
        <v/>
      </c>
      <c r="R1647" s="90" t="str">
        <f>IF($I1647="","",IF(C1647=" ",SUMIFS($R:$R,$C:$C,RIGHT($D1647,6)),IF(C1647="  ",SUMIFS($R:$R,$C:$C," "),ROUNDDOWN(Q1647*VLOOKUP(C1647,Aktivity!$C$6:$R$25,10,FALSE),2))))</f>
        <v/>
      </c>
      <c r="S1647" s="90" t="str">
        <f>IF($I1647="","",IF(C1647=" ",SUMIFS($S:$S,$C:$C,RIGHT($D1647,6)),IF(C1647="  ",SUMIFS($S:$S,$C:$C," "),ROUNDDOWN(I1647*VLOOKUP(C1647,Aktivity!$C$6:$R$25,13,FALSE),2))))</f>
        <v/>
      </c>
      <c r="T1647" s="90" t="str">
        <f t="shared" si="129"/>
        <v/>
      </c>
      <c r="V1647" s="13" t="str">
        <f>IFERROR(SMALL(Zoznam!O:O,ROW()-3),"")</f>
        <v/>
      </c>
    </row>
    <row r="1648" spans="2:22" ht="15" x14ac:dyDescent="0.25">
      <c r="B1648" s="89" t="str">
        <f>IF($V1648="","",VLOOKUP($V1648,Zoznam!$O:$W,2,FALSE))</f>
        <v/>
      </c>
      <c r="C1648" s="89" t="str">
        <f>IF($V1648="","",VLOOKUP($V1648,Zoznam!$O:$W,3,FALSE))</f>
        <v/>
      </c>
      <c r="D1648" s="75" t="str">
        <f>IF($V1648="","",VLOOKUP($V1648,Zoznam!$O:$W,4,FALSE))</f>
        <v/>
      </c>
      <c r="E1648" s="75" t="str">
        <f>IF($V1648="","",VLOOKUP($V1648,Zoznam!$O:$W,5,FALSE))</f>
        <v/>
      </c>
      <c r="F1648" s="89" t="str">
        <f>IF($V1648="","",VLOOKUP($V1648,Zoznam!$O:$W,6,FALSE))</f>
        <v/>
      </c>
      <c r="G1648" s="90" t="str">
        <f>IF($V1648="","",VLOOKUP($V1648,Zoznam!$O:$W,7,FALSE))</f>
        <v/>
      </c>
      <c r="H1648" s="91" t="str">
        <f>IF($V1648="","",VLOOKUP($V1648,Zoznam!$O:$W,8,FALSE))</f>
        <v/>
      </c>
      <c r="I1648" s="123" t="str">
        <f>IF($V1648="","",VLOOKUP($V1648,Zoznam!$O:$W,9,FALSE))</f>
        <v/>
      </c>
      <c r="J1648" s="123" t="str">
        <f t="shared" si="125"/>
        <v/>
      </c>
      <c r="K1648" s="90" t="str">
        <f t="shared" si="126"/>
        <v/>
      </c>
      <c r="L1648" s="90" t="str">
        <f t="shared" si="127"/>
        <v/>
      </c>
      <c r="M1648" s="90" t="str">
        <f>IF($I1648="","",IF(C1648=" ",SUMIFS($M:$M,$C:$C,RIGHT($D1648,6)),IF(C1648="  ",SUMIFS($M:$M,$C:$C," "),ROUNDUP(I1648*VLOOKUP(C1648,Aktivity!$C$6:$R$25,8,FALSE),2))))</f>
        <v/>
      </c>
      <c r="N1648" s="90" t="str">
        <f>IF($I1648="","",IF(C1648=" ",SUMIFS($N:$N,$C:$C,RIGHT($D1648,6)),IF(C1648="  ",SUMIFS($N:$N,$C:$C," "),ROUNDDOWN(M1648*VLOOKUP(C1648,Aktivity!$C$6:$R$25,10,FALSE),2))))</f>
        <v/>
      </c>
      <c r="O1648" s="90" t="str">
        <f>IF($I1648="","",IF(C1648=" ",SUMIFS($O:$O,$C:$C,RIGHT($D1648,6)),IF(C1648="  ",SUMIFS($O:$O,$C:$C," "),ROUNDDOWN(I1648*VLOOKUP(C1648,Aktivity!$C$6:$R$25,12,FALSE),2))))</f>
        <v/>
      </c>
      <c r="P1648" s="90" t="str">
        <f t="shared" si="128"/>
        <v/>
      </c>
      <c r="Q1648" s="90" t="str">
        <f>IF($I1648="","",IF(C1648=" ",SUMIFS($Q:$Q,$C:$C,RIGHT($D1648,6)),IF(C1648="  ",SUMIFS($Q:$Q,$C:$C," "),ROUNDDOWN(I1648*VLOOKUP(C1648,Aktivity!$C$6:$R$25,9,FALSE),2))))</f>
        <v/>
      </c>
      <c r="R1648" s="90" t="str">
        <f>IF($I1648="","",IF(C1648=" ",SUMIFS($R:$R,$C:$C,RIGHT($D1648,6)),IF(C1648="  ",SUMIFS($R:$R,$C:$C," "),ROUNDDOWN(Q1648*VLOOKUP(C1648,Aktivity!$C$6:$R$25,10,FALSE),2))))</f>
        <v/>
      </c>
      <c r="S1648" s="90" t="str">
        <f>IF($I1648="","",IF(C1648=" ",SUMIFS($S:$S,$C:$C,RIGHT($D1648,6)),IF(C1648="  ",SUMIFS($S:$S,$C:$C," "),ROUNDDOWN(I1648*VLOOKUP(C1648,Aktivity!$C$6:$R$25,13,FALSE),2))))</f>
        <v/>
      </c>
      <c r="T1648" s="90" t="str">
        <f t="shared" si="129"/>
        <v/>
      </c>
      <c r="V1648" s="13" t="str">
        <f>IFERROR(SMALL(Zoznam!O:O,ROW()-3),"")</f>
        <v/>
      </c>
    </row>
    <row r="1649" spans="2:22" ht="15" x14ac:dyDescent="0.25">
      <c r="B1649" s="89" t="str">
        <f>IF($V1649="","",VLOOKUP($V1649,Zoznam!$O:$W,2,FALSE))</f>
        <v/>
      </c>
      <c r="C1649" s="89" t="str">
        <f>IF($V1649="","",VLOOKUP($V1649,Zoznam!$O:$W,3,FALSE))</f>
        <v/>
      </c>
      <c r="D1649" s="75" t="str">
        <f>IF($V1649="","",VLOOKUP($V1649,Zoznam!$O:$W,4,FALSE))</f>
        <v/>
      </c>
      <c r="E1649" s="75" t="str">
        <f>IF($V1649="","",VLOOKUP($V1649,Zoznam!$O:$W,5,FALSE))</f>
        <v/>
      </c>
      <c r="F1649" s="89" t="str">
        <f>IF($V1649="","",VLOOKUP($V1649,Zoznam!$O:$W,6,FALSE))</f>
        <v/>
      </c>
      <c r="G1649" s="90" t="str">
        <f>IF($V1649="","",VLOOKUP($V1649,Zoznam!$O:$W,7,FALSE))</f>
        <v/>
      </c>
      <c r="H1649" s="91" t="str">
        <f>IF($V1649="","",VLOOKUP($V1649,Zoznam!$O:$W,8,FALSE))</f>
        <v/>
      </c>
      <c r="I1649" s="123" t="str">
        <f>IF($V1649="","",VLOOKUP($V1649,Zoznam!$O:$W,9,FALSE))</f>
        <v/>
      </c>
      <c r="J1649" s="123" t="str">
        <f t="shared" si="125"/>
        <v/>
      </c>
      <c r="K1649" s="90" t="str">
        <f t="shared" si="126"/>
        <v/>
      </c>
      <c r="L1649" s="90" t="str">
        <f t="shared" si="127"/>
        <v/>
      </c>
      <c r="M1649" s="90" t="str">
        <f>IF($I1649="","",IF(C1649=" ",SUMIFS($M:$M,$C:$C,RIGHT($D1649,6)),IF(C1649="  ",SUMIFS($M:$M,$C:$C," "),ROUNDUP(I1649*VLOOKUP(C1649,Aktivity!$C$6:$R$25,8,FALSE),2))))</f>
        <v/>
      </c>
      <c r="N1649" s="90" t="str">
        <f>IF($I1649="","",IF(C1649=" ",SUMIFS($N:$N,$C:$C,RIGHT($D1649,6)),IF(C1649="  ",SUMIFS($N:$N,$C:$C," "),ROUNDDOWN(M1649*VLOOKUP(C1649,Aktivity!$C$6:$R$25,10,FALSE),2))))</f>
        <v/>
      </c>
      <c r="O1649" s="90" t="str">
        <f>IF($I1649="","",IF(C1649=" ",SUMIFS($O:$O,$C:$C,RIGHT($D1649,6)),IF(C1649="  ",SUMIFS($O:$O,$C:$C," "),ROUNDDOWN(I1649*VLOOKUP(C1649,Aktivity!$C$6:$R$25,12,FALSE),2))))</f>
        <v/>
      </c>
      <c r="P1649" s="90" t="str">
        <f t="shared" si="128"/>
        <v/>
      </c>
      <c r="Q1649" s="90" t="str">
        <f>IF($I1649="","",IF(C1649=" ",SUMIFS($Q:$Q,$C:$C,RIGHT($D1649,6)),IF(C1649="  ",SUMIFS($Q:$Q,$C:$C," "),ROUNDDOWN(I1649*VLOOKUP(C1649,Aktivity!$C$6:$R$25,9,FALSE),2))))</f>
        <v/>
      </c>
      <c r="R1649" s="90" t="str">
        <f>IF($I1649="","",IF(C1649=" ",SUMIFS($R:$R,$C:$C,RIGHT($D1649,6)),IF(C1649="  ",SUMIFS($R:$R,$C:$C," "),ROUNDDOWN(Q1649*VLOOKUP(C1649,Aktivity!$C$6:$R$25,10,FALSE),2))))</f>
        <v/>
      </c>
      <c r="S1649" s="90" t="str">
        <f>IF($I1649="","",IF(C1649=" ",SUMIFS($S:$S,$C:$C,RIGHT($D1649,6)),IF(C1649="  ",SUMIFS($S:$S,$C:$C," "),ROUNDDOWN(I1649*VLOOKUP(C1649,Aktivity!$C$6:$R$25,13,FALSE),2))))</f>
        <v/>
      </c>
      <c r="T1649" s="90" t="str">
        <f t="shared" si="129"/>
        <v/>
      </c>
      <c r="V1649" s="13" t="str">
        <f>IFERROR(SMALL(Zoznam!O:O,ROW()-3),"")</f>
        <v/>
      </c>
    </row>
    <row r="1650" spans="2:22" ht="15" x14ac:dyDescent="0.25">
      <c r="B1650" s="89" t="str">
        <f>IF($V1650="","",VLOOKUP($V1650,Zoznam!$O:$W,2,FALSE))</f>
        <v/>
      </c>
      <c r="C1650" s="89" t="str">
        <f>IF($V1650="","",VLOOKUP($V1650,Zoznam!$O:$W,3,FALSE))</f>
        <v/>
      </c>
      <c r="D1650" s="75" t="str">
        <f>IF($V1650="","",VLOOKUP($V1650,Zoznam!$O:$W,4,FALSE))</f>
        <v/>
      </c>
      <c r="E1650" s="75" t="str">
        <f>IF($V1650="","",VLOOKUP($V1650,Zoznam!$O:$W,5,FALSE))</f>
        <v/>
      </c>
      <c r="F1650" s="89" t="str">
        <f>IF($V1650="","",VLOOKUP($V1650,Zoznam!$O:$W,6,FALSE))</f>
        <v/>
      </c>
      <c r="G1650" s="90" t="str">
        <f>IF($V1650="","",VLOOKUP($V1650,Zoznam!$O:$W,7,FALSE))</f>
        <v/>
      </c>
      <c r="H1650" s="91" t="str">
        <f>IF($V1650="","",VLOOKUP($V1650,Zoznam!$O:$W,8,FALSE))</f>
        <v/>
      </c>
      <c r="I1650" s="123" t="str">
        <f>IF($V1650="","",VLOOKUP($V1650,Zoznam!$O:$W,9,FALSE))</f>
        <v/>
      </c>
      <c r="J1650" s="123" t="str">
        <f t="shared" si="125"/>
        <v/>
      </c>
      <c r="K1650" s="90" t="str">
        <f t="shared" si="126"/>
        <v/>
      </c>
      <c r="L1650" s="90" t="str">
        <f t="shared" si="127"/>
        <v/>
      </c>
      <c r="M1650" s="90" t="str">
        <f>IF($I1650="","",IF(C1650=" ",SUMIFS($M:$M,$C:$C,RIGHT($D1650,6)),IF(C1650="  ",SUMIFS($M:$M,$C:$C," "),ROUNDUP(I1650*VLOOKUP(C1650,Aktivity!$C$6:$R$25,8,FALSE),2))))</f>
        <v/>
      </c>
      <c r="N1650" s="90" t="str">
        <f>IF($I1650="","",IF(C1650=" ",SUMIFS($N:$N,$C:$C,RIGHT($D1650,6)),IF(C1650="  ",SUMIFS($N:$N,$C:$C," "),ROUNDDOWN(M1650*VLOOKUP(C1650,Aktivity!$C$6:$R$25,10,FALSE),2))))</f>
        <v/>
      </c>
      <c r="O1650" s="90" t="str">
        <f>IF($I1650="","",IF(C1650=" ",SUMIFS($O:$O,$C:$C,RIGHT($D1650,6)),IF(C1650="  ",SUMIFS($O:$O,$C:$C," "),ROUNDDOWN(I1650*VLOOKUP(C1650,Aktivity!$C$6:$R$25,12,FALSE),2))))</f>
        <v/>
      </c>
      <c r="P1650" s="90" t="str">
        <f t="shared" si="128"/>
        <v/>
      </c>
      <c r="Q1650" s="90" t="str">
        <f>IF($I1650="","",IF(C1650=" ",SUMIFS($Q:$Q,$C:$C,RIGHT($D1650,6)),IF(C1650="  ",SUMIFS($Q:$Q,$C:$C," "),ROUNDDOWN(I1650*VLOOKUP(C1650,Aktivity!$C$6:$R$25,9,FALSE),2))))</f>
        <v/>
      </c>
      <c r="R1650" s="90" t="str">
        <f>IF($I1650="","",IF(C1650=" ",SUMIFS($R:$R,$C:$C,RIGHT($D1650,6)),IF(C1650="  ",SUMIFS($R:$R,$C:$C," "),ROUNDDOWN(Q1650*VLOOKUP(C1650,Aktivity!$C$6:$R$25,10,FALSE),2))))</f>
        <v/>
      </c>
      <c r="S1650" s="90" t="str">
        <f>IF($I1650="","",IF(C1650=" ",SUMIFS($S:$S,$C:$C,RIGHT($D1650,6)),IF(C1650="  ",SUMIFS($S:$S,$C:$C," "),ROUNDDOWN(I1650*VLOOKUP(C1650,Aktivity!$C$6:$R$25,13,FALSE),2))))</f>
        <v/>
      </c>
      <c r="T1650" s="90" t="str">
        <f t="shared" si="129"/>
        <v/>
      </c>
      <c r="V1650" s="13" t="str">
        <f>IFERROR(SMALL(Zoznam!O:O,ROW()-3),"")</f>
        <v/>
      </c>
    </row>
    <row r="1651" spans="2:22" ht="15" x14ac:dyDescent="0.25">
      <c r="B1651" s="89" t="str">
        <f>IF($V1651="","",VLOOKUP($V1651,Zoznam!$O:$W,2,FALSE))</f>
        <v/>
      </c>
      <c r="C1651" s="89" t="str">
        <f>IF($V1651="","",VLOOKUP($V1651,Zoznam!$O:$W,3,FALSE))</f>
        <v/>
      </c>
      <c r="D1651" s="75" t="str">
        <f>IF($V1651="","",VLOOKUP($V1651,Zoznam!$O:$W,4,FALSE))</f>
        <v/>
      </c>
      <c r="E1651" s="75" t="str">
        <f>IF($V1651="","",VLOOKUP($V1651,Zoznam!$O:$W,5,FALSE))</f>
        <v/>
      </c>
      <c r="F1651" s="89" t="str">
        <f>IF($V1651="","",VLOOKUP($V1651,Zoznam!$O:$W,6,FALSE))</f>
        <v/>
      </c>
      <c r="G1651" s="90" t="str">
        <f>IF($V1651="","",VLOOKUP($V1651,Zoznam!$O:$W,7,FALSE))</f>
        <v/>
      </c>
      <c r="H1651" s="91" t="str">
        <f>IF($V1651="","",VLOOKUP($V1651,Zoznam!$O:$W,8,FALSE))</f>
        <v/>
      </c>
      <c r="I1651" s="123" t="str">
        <f>IF($V1651="","",VLOOKUP($V1651,Zoznam!$O:$W,9,FALSE))</f>
        <v/>
      </c>
      <c r="J1651" s="123" t="str">
        <f t="shared" si="125"/>
        <v/>
      </c>
      <c r="K1651" s="90" t="str">
        <f t="shared" si="126"/>
        <v/>
      </c>
      <c r="L1651" s="90" t="str">
        <f t="shared" si="127"/>
        <v/>
      </c>
      <c r="M1651" s="90" t="str">
        <f>IF($I1651="","",IF(C1651=" ",SUMIFS($M:$M,$C:$C,RIGHT($D1651,6)),IF(C1651="  ",SUMIFS($M:$M,$C:$C," "),ROUNDUP(I1651*VLOOKUP(C1651,Aktivity!$C$6:$R$25,8,FALSE),2))))</f>
        <v/>
      </c>
      <c r="N1651" s="90" t="str">
        <f>IF($I1651="","",IF(C1651=" ",SUMIFS($N:$N,$C:$C,RIGHT($D1651,6)),IF(C1651="  ",SUMIFS($N:$N,$C:$C," "),ROUNDDOWN(M1651*VLOOKUP(C1651,Aktivity!$C$6:$R$25,10,FALSE),2))))</f>
        <v/>
      </c>
      <c r="O1651" s="90" t="str">
        <f>IF($I1651="","",IF(C1651=" ",SUMIFS($O:$O,$C:$C,RIGHT($D1651,6)),IF(C1651="  ",SUMIFS($O:$O,$C:$C," "),ROUNDDOWN(I1651*VLOOKUP(C1651,Aktivity!$C$6:$R$25,12,FALSE),2))))</f>
        <v/>
      </c>
      <c r="P1651" s="90" t="str">
        <f t="shared" si="128"/>
        <v/>
      </c>
      <c r="Q1651" s="90" t="str">
        <f>IF($I1651="","",IF(C1651=" ",SUMIFS($Q:$Q,$C:$C,RIGHT($D1651,6)),IF(C1651="  ",SUMIFS($Q:$Q,$C:$C," "),ROUNDDOWN(I1651*VLOOKUP(C1651,Aktivity!$C$6:$R$25,9,FALSE),2))))</f>
        <v/>
      </c>
      <c r="R1651" s="90" t="str">
        <f>IF($I1651="","",IF(C1651=" ",SUMIFS($R:$R,$C:$C,RIGHT($D1651,6)),IF(C1651="  ",SUMIFS($R:$R,$C:$C," "),ROUNDDOWN(Q1651*VLOOKUP(C1651,Aktivity!$C$6:$R$25,10,FALSE),2))))</f>
        <v/>
      </c>
      <c r="S1651" s="90" t="str">
        <f>IF($I1651="","",IF(C1651=" ",SUMIFS($S:$S,$C:$C,RIGHT($D1651,6)),IF(C1651="  ",SUMIFS($S:$S,$C:$C," "),ROUNDDOWN(I1651*VLOOKUP(C1651,Aktivity!$C$6:$R$25,13,FALSE),2))))</f>
        <v/>
      </c>
      <c r="T1651" s="90" t="str">
        <f t="shared" si="129"/>
        <v/>
      </c>
      <c r="V1651" s="13" t="str">
        <f>IFERROR(SMALL(Zoznam!O:O,ROW()-3),"")</f>
        <v/>
      </c>
    </row>
    <row r="1652" spans="2:22" ht="15" x14ac:dyDescent="0.25">
      <c r="B1652" s="89" t="str">
        <f>IF($V1652="","",VLOOKUP($V1652,Zoznam!$O:$W,2,FALSE))</f>
        <v/>
      </c>
      <c r="C1652" s="89" t="str">
        <f>IF($V1652="","",VLOOKUP($V1652,Zoznam!$O:$W,3,FALSE))</f>
        <v/>
      </c>
      <c r="D1652" s="75" t="str">
        <f>IF($V1652="","",VLOOKUP($V1652,Zoznam!$O:$W,4,FALSE))</f>
        <v/>
      </c>
      <c r="E1652" s="75" t="str">
        <f>IF($V1652="","",VLOOKUP($V1652,Zoznam!$O:$W,5,FALSE))</f>
        <v/>
      </c>
      <c r="F1652" s="89" t="str">
        <f>IF($V1652="","",VLOOKUP($V1652,Zoznam!$O:$W,6,FALSE))</f>
        <v/>
      </c>
      <c r="G1652" s="90" t="str">
        <f>IF($V1652="","",VLOOKUP($V1652,Zoznam!$O:$W,7,FALSE))</f>
        <v/>
      </c>
      <c r="H1652" s="91" t="str">
        <f>IF($V1652="","",VLOOKUP($V1652,Zoznam!$O:$W,8,FALSE))</f>
        <v/>
      </c>
      <c r="I1652" s="123" t="str">
        <f>IF($V1652="","",VLOOKUP($V1652,Zoznam!$O:$W,9,FALSE))</f>
        <v/>
      </c>
      <c r="J1652" s="123" t="str">
        <f t="shared" si="125"/>
        <v/>
      </c>
      <c r="K1652" s="90" t="str">
        <f t="shared" si="126"/>
        <v/>
      </c>
      <c r="L1652" s="90" t="str">
        <f t="shared" si="127"/>
        <v/>
      </c>
      <c r="M1652" s="90" t="str">
        <f>IF($I1652="","",IF(C1652=" ",SUMIFS($M:$M,$C:$C,RIGHT($D1652,6)),IF(C1652="  ",SUMIFS($M:$M,$C:$C," "),ROUNDUP(I1652*VLOOKUP(C1652,Aktivity!$C$6:$R$25,8,FALSE),2))))</f>
        <v/>
      </c>
      <c r="N1652" s="90" t="str">
        <f>IF($I1652="","",IF(C1652=" ",SUMIFS($N:$N,$C:$C,RIGHT($D1652,6)),IF(C1652="  ",SUMIFS($N:$N,$C:$C," "),ROUNDDOWN(M1652*VLOOKUP(C1652,Aktivity!$C$6:$R$25,10,FALSE),2))))</f>
        <v/>
      </c>
      <c r="O1652" s="90" t="str">
        <f>IF($I1652="","",IF(C1652=" ",SUMIFS($O:$O,$C:$C,RIGHT($D1652,6)),IF(C1652="  ",SUMIFS($O:$O,$C:$C," "),ROUNDDOWN(I1652*VLOOKUP(C1652,Aktivity!$C$6:$R$25,12,FALSE),2))))</f>
        <v/>
      </c>
      <c r="P1652" s="90" t="str">
        <f t="shared" si="128"/>
        <v/>
      </c>
      <c r="Q1652" s="90" t="str">
        <f>IF($I1652="","",IF(C1652=" ",SUMIFS($Q:$Q,$C:$C,RIGHT($D1652,6)),IF(C1652="  ",SUMIFS($Q:$Q,$C:$C," "),ROUNDDOWN(I1652*VLOOKUP(C1652,Aktivity!$C$6:$R$25,9,FALSE),2))))</f>
        <v/>
      </c>
      <c r="R1652" s="90" t="str">
        <f>IF($I1652="","",IF(C1652=" ",SUMIFS($R:$R,$C:$C,RIGHT($D1652,6)),IF(C1652="  ",SUMIFS($R:$R,$C:$C," "),ROUNDDOWN(Q1652*VLOOKUP(C1652,Aktivity!$C$6:$R$25,10,FALSE),2))))</f>
        <v/>
      </c>
      <c r="S1652" s="90" t="str">
        <f>IF($I1652="","",IF(C1652=" ",SUMIFS($S:$S,$C:$C,RIGHT($D1652,6)),IF(C1652="  ",SUMIFS($S:$S,$C:$C," "),ROUNDDOWN(I1652*VLOOKUP(C1652,Aktivity!$C$6:$R$25,13,FALSE),2))))</f>
        <v/>
      </c>
      <c r="T1652" s="90" t="str">
        <f t="shared" si="129"/>
        <v/>
      </c>
      <c r="V1652" s="13" t="str">
        <f>IFERROR(SMALL(Zoznam!O:O,ROW()-3),"")</f>
        <v/>
      </c>
    </row>
    <row r="1653" spans="2:22" ht="15" x14ac:dyDescent="0.25">
      <c r="B1653" s="89" t="str">
        <f>IF($V1653="","",VLOOKUP($V1653,Zoznam!$O:$W,2,FALSE))</f>
        <v/>
      </c>
      <c r="C1653" s="89" t="str">
        <f>IF($V1653="","",VLOOKUP($V1653,Zoznam!$O:$W,3,FALSE))</f>
        <v/>
      </c>
      <c r="D1653" s="75" t="str">
        <f>IF($V1653="","",VLOOKUP($V1653,Zoznam!$O:$W,4,FALSE))</f>
        <v/>
      </c>
      <c r="E1653" s="75" t="str">
        <f>IF($V1653="","",VLOOKUP($V1653,Zoznam!$O:$W,5,FALSE))</f>
        <v/>
      </c>
      <c r="F1653" s="89" t="str">
        <f>IF($V1653="","",VLOOKUP($V1653,Zoznam!$O:$W,6,FALSE))</f>
        <v/>
      </c>
      <c r="G1653" s="90" t="str">
        <f>IF($V1653="","",VLOOKUP($V1653,Zoznam!$O:$W,7,FALSE))</f>
        <v/>
      </c>
      <c r="H1653" s="91" t="str">
        <f>IF($V1653="","",VLOOKUP($V1653,Zoznam!$O:$W,8,FALSE))</f>
        <v/>
      </c>
      <c r="I1653" s="123" t="str">
        <f>IF($V1653="","",VLOOKUP($V1653,Zoznam!$O:$W,9,FALSE))</f>
        <v/>
      </c>
      <c r="J1653" s="123" t="str">
        <f t="shared" si="125"/>
        <v/>
      </c>
      <c r="K1653" s="90" t="str">
        <f t="shared" si="126"/>
        <v/>
      </c>
      <c r="L1653" s="90" t="str">
        <f t="shared" si="127"/>
        <v/>
      </c>
      <c r="M1653" s="90" t="str">
        <f>IF($I1653="","",IF(C1653=" ",SUMIFS($M:$M,$C:$C,RIGHT($D1653,6)),IF(C1653="  ",SUMIFS($M:$M,$C:$C," "),ROUNDUP(I1653*VLOOKUP(C1653,Aktivity!$C$6:$R$25,8,FALSE),2))))</f>
        <v/>
      </c>
      <c r="N1653" s="90" t="str">
        <f>IF($I1653="","",IF(C1653=" ",SUMIFS($N:$N,$C:$C,RIGHT($D1653,6)),IF(C1653="  ",SUMIFS($N:$N,$C:$C," "),ROUNDDOWN(M1653*VLOOKUP(C1653,Aktivity!$C$6:$R$25,10,FALSE),2))))</f>
        <v/>
      </c>
      <c r="O1653" s="90" t="str">
        <f>IF($I1653="","",IF(C1653=" ",SUMIFS($O:$O,$C:$C,RIGHT($D1653,6)),IF(C1653="  ",SUMIFS($O:$O,$C:$C," "),ROUNDDOWN(I1653*VLOOKUP(C1653,Aktivity!$C$6:$R$25,12,FALSE),2))))</f>
        <v/>
      </c>
      <c r="P1653" s="90" t="str">
        <f t="shared" si="128"/>
        <v/>
      </c>
      <c r="Q1653" s="90" t="str">
        <f>IF($I1653="","",IF(C1653=" ",SUMIFS($Q:$Q,$C:$C,RIGHT($D1653,6)),IF(C1653="  ",SUMIFS($Q:$Q,$C:$C," "),ROUNDDOWN(I1653*VLOOKUP(C1653,Aktivity!$C$6:$R$25,9,FALSE),2))))</f>
        <v/>
      </c>
      <c r="R1653" s="90" t="str">
        <f>IF($I1653="","",IF(C1653=" ",SUMIFS($R:$R,$C:$C,RIGHT($D1653,6)),IF(C1653="  ",SUMIFS($R:$R,$C:$C," "),ROUNDDOWN(Q1653*VLOOKUP(C1653,Aktivity!$C$6:$R$25,10,FALSE),2))))</f>
        <v/>
      </c>
      <c r="S1653" s="90" t="str">
        <f>IF($I1653="","",IF(C1653=" ",SUMIFS($S:$S,$C:$C,RIGHT($D1653,6)),IF(C1653="  ",SUMIFS($S:$S,$C:$C," "),ROUNDDOWN(I1653*VLOOKUP(C1653,Aktivity!$C$6:$R$25,13,FALSE),2))))</f>
        <v/>
      </c>
      <c r="T1653" s="90" t="str">
        <f t="shared" si="129"/>
        <v/>
      </c>
      <c r="V1653" s="13" t="str">
        <f>IFERROR(SMALL(Zoznam!O:O,ROW()-3),"")</f>
        <v/>
      </c>
    </row>
    <row r="1654" spans="2:22" ht="15" x14ac:dyDescent="0.25">
      <c r="B1654" s="89" t="str">
        <f>IF($V1654="","",VLOOKUP($V1654,Zoznam!$O:$W,2,FALSE))</f>
        <v/>
      </c>
      <c r="C1654" s="89" t="str">
        <f>IF($V1654="","",VLOOKUP($V1654,Zoznam!$O:$W,3,FALSE))</f>
        <v/>
      </c>
      <c r="D1654" s="75" t="str">
        <f>IF($V1654="","",VLOOKUP($V1654,Zoznam!$O:$W,4,FALSE))</f>
        <v/>
      </c>
      <c r="E1654" s="75" t="str">
        <f>IF($V1654="","",VLOOKUP($V1654,Zoznam!$O:$W,5,FALSE))</f>
        <v/>
      </c>
      <c r="F1654" s="89" t="str">
        <f>IF($V1654="","",VLOOKUP($V1654,Zoznam!$O:$W,6,FALSE))</f>
        <v/>
      </c>
      <c r="G1654" s="90" t="str">
        <f>IF($V1654="","",VLOOKUP($V1654,Zoznam!$O:$W,7,FALSE))</f>
        <v/>
      </c>
      <c r="H1654" s="91" t="str">
        <f>IF($V1654="","",VLOOKUP($V1654,Zoznam!$O:$W,8,FALSE))</f>
        <v/>
      </c>
      <c r="I1654" s="123" t="str">
        <f>IF($V1654="","",VLOOKUP($V1654,Zoznam!$O:$W,9,FALSE))</f>
        <v/>
      </c>
      <c r="J1654" s="123" t="str">
        <f t="shared" si="125"/>
        <v/>
      </c>
      <c r="K1654" s="90" t="str">
        <f t="shared" si="126"/>
        <v/>
      </c>
      <c r="L1654" s="90" t="str">
        <f t="shared" si="127"/>
        <v/>
      </c>
      <c r="M1654" s="90" t="str">
        <f>IF($I1654="","",IF(C1654=" ",SUMIFS($M:$M,$C:$C,RIGHT($D1654,6)),IF(C1654="  ",SUMIFS($M:$M,$C:$C," "),ROUNDUP(I1654*VLOOKUP(C1654,Aktivity!$C$6:$R$25,8,FALSE),2))))</f>
        <v/>
      </c>
      <c r="N1654" s="90" t="str">
        <f>IF($I1654="","",IF(C1654=" ",SUMIFS($N:$N,$C:$C,RIGHT($D1654,6)),IF(C1654="  ",SUMIFS($N:$N,$C:$C," "),ROUNDDOWN(M1654*VLOOKUP(C1654,Aktivity!$C$6:$R$25,10,FALSE),2))))</f>
        <v/>
      </c>
      <c r="O1654" s="90" t="str">
        <f>IF($I1654="","",IF(C1654=" ",SUMIFS($O:$O,$C:$C,RIGHT($D1654,6)),IF(C1654="  ",SUMIFS($O:$O,$C:$C," "),ROUNDDOWN(I1654*VLOOKUP(C1654,Aktivity!$C$6:$R$25,12,FALSE),2))))</f>
        <v/>
      </c>
      <c r="P1654" s="90" t="str">
        <f t="shared" si="128"/>
        <v/>
      </c>
      <c r="Q1654" s="90" t="str">
        <f>IF($I1654="","",IF(C1654=" ",SUMIFS($Q:$Q,$C:$C,RIGHT($D1654,6)),IF(C1654="  ",SUMIFS($Q:$Q,$C:$C," "),ROUNDDOWN(I1654*VLOOKUP(C1654,Aktivity!$C$6:$R$25,9,FALSE),2))))</f>
        <v/>
      </c>
      <c r="R1654" s="90" t="str">
        <f>IF($I1654="","",IF(C1654=" ",SUMIFS($R:$R,$C:$C,RIGHT($D1654,6)),IF(C1654="  ",SUMIFS($R:$R,$C:$C," "),ROUNDDOWN(Q1654*VLOOKUP(C1654,Aktivity!$C$6:$R$25,10,FALSE),2))))</f>
        <v/>
      </c>
      <c r="S1654" s="90" t="str">
        <f>IF($I1654="","",IF(C1654=" ",SUMIFS($S:$S,$C:$C,RIGHT($D1654,6)),IF(C1654="  ",SUMIFS($S:$S,$C:$C," "),ROUNDDOWN(I1654*VLOOKUP(C1654,Aktivity!$C$6:$R$25,13,FALSE),2))))</f>
        <v/>
      </c>
      <c r="T1654" s="90" t="str">
        <f t="shared" si="129"/>
        <v/>
      </c>
      <c r="V1654" s="13" t="str">
        <f>IFERROR(SMALL(Zoznam!O:O,ROW()-3),"")</f>
        <v/>
      </c>
    </row>
    <row r="1655" spans="2:22" ht="15" x14ac:dyDescent="0.25">
      <c r="B1655" s="89" t="str">
        <f>IF($V1655="","",VLOOKUP($V1655,Zoznam!$O:$W,2,FALSE))</f>
        <v/>
      </c>
      <c r="C1655" s="89" t="str">
        <f>IF($V1655="","",VLOOKUP($V1655,Zoznam!$O:$W,3,FALSE))</f>
        <v/>
      </c>
      <c r="D1655" s="75" t="str">
        <f>IF($V1655="","",VLOOKUP($V1655,Zoznam!$O:$W,4,FALSE))</f>
        <v/>
      </c>
      <c r="E1655" s="75" t="str">
        <f>IF($V1655="","",VLOOKUP($V1655,Zoznam!$O:$W,5,FALSE))</f>
        <v/>
      </c>
      <c r="F1655" s="89" t="str">
        <f>IF($V1655="","",VLOOKUP($V1655,Zoznam!$O:$W,6,FALSE))</f>
        <v/>
      </c>
      <c r="G1655" s="90" t="str">
        <f>IF($V1655="","",VLOOKUP($V1655,Zoznam!$O:$W,7,FALSE))</f>
        <v/>
      </c>
      <c r="H1655" s="91" t="str">
        <f>IF($V1655="","",VLOOKUP($V1655,Zoznam!$O:$W,8,FALSE))</f>
        <v/>
      </c>
      <c r="I1655" s="123" t="str">
        <f>IF($V1655="","",VLOOKUP($V1655,Zoznam!$O:$W,9,FALSE))</f>
        <v/>
      </c>
      <c r="J1655" s="123" t="str">
        <f t="shared" si="125"/>
        <v/>
      </c>
      <c r="K1655" s="90" t="str">
        <f t="shared" si="126"/>
        <v/>
      </c>
      <c r="L1655" s="90" t="str">
        <f t="shared" si="127"/>
        <v/>
      </c>
      <c r="M1655" s="90" t="str">
        <f>IF($I1655="","",IF(C1655=" ",SUMIFS($M:$M,$C:$C,RIGHT($D1655,6)),IF(C1655="  ",SUMIFS($M:$M,$C:$C," "),ROUNDUP(I1655*VLOOKUP(C1655,Aktivity!$C$6:$R$25,8,FALSE),2))))</f>
        <v/>
      </c>
      <c r="N1655" s="90" t="str">
        <f>IF($I1655="","",IF(C1655=" ",SUMIFS($N:$N,$C:$C,RIGHT($D1655,6)),IF(C1655="  ",SUMIFS($N:$N,$C:$C," "),ROUNDDOWN(M1655*VLOOKUP(C1655,Aktivity!$C$6:$R$25,10,FALSE),2))))</f>
        <v/>
      </c>
      <c r="O1655" s="90" t="str">
        <f>IF($I1655="","",IF(C1655=" ",SUMIFS($O:$O,$C:$C,RIGHT($D1655,6)),IF(C1655="  ",SUMIFS($O:$O,$C:$C," "),ROUNDDOWN(I1655*VLOOKUP(C1655,Aktivity!$C$6:$R$25,12,FALSE),2))))</f>
        <v/>
      </c>
      <c r="P1655" s="90" t="str">
        <f t="shared" si="128"/>
        <v/>
      </c>
      <c r="Q1655" s="90" t="str">
        <f>IF($I1655="","",IF(C1655=" ",SUMIFS($Q:$Q,$C:$C,RIGHT($D1655,6)),IF(C1655="  ",SUMIFS($Q:$Q,$C:$C," "),ROUNDDOWN(I1655*VLOOKUP(C1655,Aktivity!$C$6:$R$25,9,FALSE),2))))</f>
        <v/>
      </c>
      <c r="R1655" s="90" t="str">
        <f>IF($I1655="","",IF(C1655=" ",SUMIFS($R:$R,$C:$C,RIGHT($D1655,6)),IF(C1655="  ",SUMIFS($R:$R,$C:$C," "),ROUNDDOWN(Q1655*VLOOKUP(C1655,Aktivity!$C$6:$R$25,10,FALSE),2))))</f>
        <v/>
      </c>
      <c r="S1655" s="90" t="str">
        <f>IF($I1655="","",IF(C1655=" ",SUMIFS($S:$S,$C:$C,RIGHT($D1655,6)),IF(C1655="  ",SUMIFS($S:$S,$C:$C," "),ROUNDDOWN(I1655*VLOOKUP(C1655,Aktivity!$C$6:$R$25,13,FALSE),2))))</f>
        <v/>
      </c>
      <c r="T1655" s="90" t="str">
        <f t="shared" si="129"/>
        <v/>
      </c>
      <c r="V1655" s="13" t="str">
        <f>IFERROR(SMALL(Zoznam!O:O,ROW()-3),"")</f>
        <v/>
      </c>
    </row>
    <row r="1656" spans="2:22" ht="15" x14ac:dyDescent="0.25">
      <c r="B1656" s="89" t="str">
        <f>IF($V1656="","",VLOOKUP($V1656,Zoznam!$O:$W,2,FALSE))</f>
        <v/>
      </c>
      <c r="C1656" s="89" t="str">
        <f>IF($V1656="","",VLOOKUP($V1656,Zoznam!$O:$W,3,FALSE))</f>
        <v/>
      </c>
      <c r="D1656" s="75" t="str">
        <f>IF($V1656="","",VLOOKUP($V1656,Zoznam!$O:$W,4,FALSE))</f>
        <v/>
      </c>
      <c r="E1656" s="75" t="str">
        <f>IF($V1656="","",VLOOKUP($V1656,Zoznam!$O:$W,5,FALSE))</f>
        <v/>
      </c>
      <c r="F1656" s="89" t="str">
        <f>IF($V1656="","",VLOOKUP($V1656,Zoznam!$O:$W,6,FALSE))</f>
        <v/>
      </c>
      <c r="G1656" s="90" t="str">
        <f>IF($V1656="","",VLOOKUP($V1656,Zoznam!$O:$W,7,FALSE))</f>
        <v/>
      </c>
      <c r="H1656" s="91" t="str">
        <f>IF($V1656="","",VLOOKUP($V1656,Zoznam!$O:$W,8,FALSE))</f>
        <v/>
      </c>
      <c r="I1656" s="123" t="str">
        <f>IF($V1656="","",VLOOKUP($V1656,Zoznam!$O:$W,9,FALSE))</f>
        <v/>
      </c>
      <c r="J1656" s="123" t="str">
        <f t="shared" si="125"/>
        <v/>
      </c>
      <c r="K1656" s="90" t="str">
        <f t="shared" si="126"/>
        <v/>
      </c>
      <c r="L1656" s="90" t="str">
        <f t="shared" si="127"/>
        <v/>
      </c>
      <c r="M1656" s="90" t="str">
        <f>IF($I1656="","",IF(C1656=" ",SUMIFS($M:$M,$C:$C,RIGHT($D1656,6)),IF(C1656="  ",SUMIFS($M:$M,$C:$C," "),ROUNDUP(I1656*VLOOKUP(C1656,Aktivity!$C$6:$R$25,8,FALSE),2))))</f>
        <v/>
      </c>
      <c r="N1656" s="90" t="str">
        <f>IF($I1656="","",IF(C1656=" ",SUMIFS($N:$N,$C:$C,RIGHT($D1656,6)),IF(C1656="  ",SUMIFS($N:$N,$C:$C," "),ROUNDDOWN(M1656*VLOOKUP(C1656,Aktivity!$C$6:$R$25,10,FALSE),2))))</f>
        <v/>
      </c>
      <c r="O1656" s="90" t="str">
        <f>IF($I1656="","",IF(C1656=" ",SUMIFS($O:$O,$C:$C,RIGHT($D1656,6)),IF(C1656="  ",SUMIFS($O:$O,$C:$C," "),ROUNDDOWN(I1656*VLOOKUP(C1656,Aktivity!$C$6:$R$25,12,FALSE),2))))</f>
        <v/>
      </c>
      <c r="P1656" s="90" t="str">
        <f t="shared" si="128"/>
        <v/>
      </c>
      <c r="Q1656" s="90" t="str">
        <f>IF($I1656="","",IF(C1656=" ",SUMIFS($Q:$Q,$C:$C,RIGHT($D1656,6)),IF(C1656="  ",SUMIFS($Q:$Q,$C:$C," "),ROUNDDOWN(I1656*VLOOKUP(C1656,Aktivity!$C$6:$R$25,9,FALSE),2))))</f>
        <v/>
      </c>
      <c r="R1656" s="90" t="str">
        <f>IF($I1656="","",IF(C1656=" ",SUMIFS($R:$R,$C:$C,RIGHT($D1656,6)),IF(C1656="  ",SUMIFS($R:$R,$C:$C," "),ROUNDDOWN(Q1656*VLOOKUP(C1656,Aktivity!$C$6:$R$25,10,FALSE),2))))</f>
        <v/>
      </c>
      <c r="S1656" s="90" t="str">
        <f>IF($I1656="","",IF(C1656=" ",SUMIFS($S:$S,$C:$C,RIGHT($D1656,6)),IF(C1656="  ",SUMIFS($S:$S,$C:$C," "),ROUNDDOWN(I1656*VLOOKUP(C1656,Aktivity!$C$6:$R$25,13,FALSE),2))))</f>
        <v/>
      </c>
      <c r="T1656" s="90" t="str">
        <f t="shared" si="129"/>
        <v/>
      </c>
      <c r="V1656" s="13" t="str">
        <f>IFERROR(SMALL(Zoznam!O:O,ROW()-3),"")</f>
        <v/>
      </c>
    </row>
    <row r="1657" spans="2:22" ht="15" x14ac:dyDescent="0.25">
      <c r="B1657" s="89" t="str">
        <f>IF($V1657="","",VLOOKUP($V1657,Zoznam!$O:$W,2,FALSE))</f>
        <v/>
      </c>
      <c r="C1657" s="89" t="str">
        <f>IF($V1657="","",VLOOKUP($V1657,Zoznam!$O:$W,3,FALSE))</f>
        <v/>
      </c>
      <c r="D1657" s="75" t="str">
        <f>IF($V1657="","",VLOOKUP($V1657,Zoznam!$O:$W,4,FALSE))</f>
        <v/>
      </c>
      <c r="E1657" s="75" t="str">
        <f>IF($V1657="","",VLOOKUP($V1657,Zoznam!$O:$W,5,FALSE))</f>
        <v/>
      </c>
      <c r="F1657" s="89" t="str">
        <f>IF($V1657="","",VLOOKUP($V1657,Zoznam!$O:$W,6,FALSE))</f>
        <v/>
      </c>
      <c r="G1657" s="90" t="str">
        <f>IF($V1657="","",VLOOKUP($V1657,Zoznam!$O:$W,7,FALSE))</f>
        <v/>
      </c>
      <c r="H1657" s="91" t="str">
        <f>IF($V1657="","",VLOOKUP($V1657,Zoznam!$O:$W,8,FALSE))</f>
        <v/>
      </c>
      <c r="I1657" s="123" t="str">
        <f>IF($V1657="","",VLOOKUP($V1657,Zoznam!$O:$W,9,FALSE))</f>
        <v/>
      </c>
      <c r="J1657" s="123" t="str">
        <f t="shared" si="125"/>
        <v/>
      </c>
      <c r="K1657" s="90" t="str">
        <f t="shared" si="126"/>
        <v/>
      </c>
      <c r="L1657" s="90" t="str">
        <f t="shared" si="127"/>
        <v/>
      </c>
      <c r="M1657" s="90" t="str">
        <f>IF($I1657="","",IF(C1657=" ",SUMIFS($M:$M,$C:$C,RIGHT($D1657,6)),IF(C1657="  ",SUMIFS($M:$M,$C:$C," "),ROUNDUP(I1657*VLOOKUP(C1657,Aktivity!$C$6:$R$25,8,FALSE),2))))</f>
        <v/>
      </c>
      <c r="N1657" s="90" t="str">
        <f>IF($I1657="","",IF(C1657=" ",SUMIFS($N:$N,$C:$C,RIGHT($D1657,6)),IF(C1657="  ",SUMIFS($N:$N,$C:$C," "),ROUNDDOWN(M1657*VLOOKUP(C1657,Aktivity!$C$6:$R$25,10,FALSE),2))))</f>
        <v/>
      </c>
      <c r="O1657" s="90" t="str">
        <f>IF($I1657="","",IF(C1657=" ",SUMIFS($O:$O,$C:$C,RIGHT($D1657,6)),IF(C1657="  ",SUMIFS($O:$O,$C:$C," "),ROUNDDOWN(I1657*VLOOKUP(C1657,Aktivity!$C$6:$R$25,12,FALSE),2))))</f>
        <v/>
      </c>
      <c r="P1657" s="90" t="str">
        <f t="shared" si="128"/>
        <v/>
      </c>
      <c r="Q1657" s="90" t="str">
        <f>IF($I1657="","",IF(C1657=" ",SUMIFS($Q:$Q,$C:$C,RIGHT($D1657,6)),IF(C1657="  ",SUMIFS($Q:$Q,$C:$C," "),ROUNDDOWN(I1657*VLOOKUP(C1657,Aktivity!$C$6:$R$25,9,FALSE),2))))</f>
        <v/>
      </c>
      <c r="R1657" s="90" t="str">
        <f>IF($I1657="","",IF(C1657=" ",SUMIFS($R:$R,$C:$C,RIGHT($D1657,6)),IF(C1657="  ",SUMIFS($R:$R,$C:$C," "),ROUNDDOWN(Q1657*VLOOKUP(C1657,Aktivity!$C$6:$R$25,10,FALSE),2))))</f>
        <v/>
      </c>
      <c r="S1657" s="90" t="str">
        <f>IF($I1657="","",IF(C1657=" ",SUMIFS($S:$S,$C:$C,RIGHT($D1657,6)),IF(C1657="  ",SUMIFS($S:$S,$C:$C," "),ROUNDDOWN(I1657*VLOOKUP(C1657,Aktivity!$C$6:$R$25,13,FALSE),2))))</f>
        <v/>
      </c>
      <c r="T1657" s="90" t="str">
        <f t="shared" si="129"/>
        <v/>
      </c>
      <c r="V1657" s="13" t="str">
        <f>IFERROR(SMALL(Zoznam!O:O,ROW()-3),"")</f>
        <v/>
      </c>
    </row>
    <row r="1658" spans="2:22" ht="15" x14ac:dyDescent="0.25">
      <c r="B1658" s="89" t="str">
        <f>IF($V1658="","",VLOOKUP($V1658,Zoznam!$O:$W,2,FALSE))</f>
        <v/>
      </c>
      <c r="C1658" s="89" t="str">
        <f>IF($V1658="","",VLOOKUP($V1658,Zoznam!$O:$W,3,FALSE))</f>
        <v/>
      </c>
      <c r="D1658" s="75" t="str">
        <f>IF($V1658="","",VLOOKUP($V1658,Zoznam!$O:$W,4,FALSE))</f>
        <v/>
      </c>
      <c r="E1658" s="75" t="str">
        <f>IF($V1658="","",VLOOKUP($V1658,Zoznam!$O:$W,5,FALSE))</f>
        <v/>
      </c>
      <c r="F1658" s="89" t="str">
        <f>IF($V1658="","",VLOOKUP($V1658,Zoznam!$O:$W,6,FALSE))</f>
        <v/>
      </c>
      <c r="G1658" s="90" t="str">
        <f>IF($V1658="","",VLOOKUP($V1658,Zoznam!$O:$W,7,FALSE))</f>
        <v/>
      </c>
      <c r="H1658" s="91" t="str">
        <f>IF($V1658="","",VLOOKUP($V1658,Zoznam!$O:$W,8,FALSE))</f>
        <v/>
      </c>
      <c r="I1658" s="123" t="str">
        <f>IF($V1658="","",VLOOKUP($V1658,Zoznam!$O:$W,9,FALSE))</f>
        <v/>
      </c>
      <c r="J1658" s="123" t="str">
        <f t="shared" si="125"/>
        <v/>
      </c>
      <c r="K1658" s="90" t="str">
        <f t="shared" si="126"/>
        <v/>
      </c>
      <c r="L1658" s="90" t="str">
        <f t="shared" si="127"/>
        <v/>
      </c>
      <c r="M1658" s="90" t="str">
        <f>IF($I1658="","",IF(C1658=" ",SUMIFS($M:$M,$C:$C,RIGHT($D1658,6)),IF(C1658="  ",SUMIFS($M:$M,$C:$C," "),ROUNDUP(I1658*VLOOKUP(C1658,Aktivity!$C$6:$R$25,8,FALSE),2))))</f>
        <v/>
      </c>
      <c r="N1658" s="90" t="str">
        <f>IF($I1658="","",IF(C1658=" ",SUMIFS($N:$N,$C:$C,RIGHT($D1658,6)),IF(C1658="  ",SUMIFS($N:$N,$C:$C," "),ROUNDDOWN(M1658*VLOOKUP(C1658,Aktivity!$C$6:$R$25,10,FALSE),2))))</f>
        <v/>
      </c>
      <c r="O1658" s="90" t="str">
        <f>IF($I1658="","",IF(C1658=" ",SUMIFS($O:$O,$C:$C,RIGHT($D1658,6)),IF(C1658="  ",SUMIFS($O:$O,$C:$C," "),ROUNDDOWN(I1658*VLOOKUP(C1658,Aktivity!$C$6:$R$25,12,FALSE),2))))</f>
        <v/>
      </c>
      <c r="P1658" s="90" t="str">
        <f t="shared" si="128"/>
        <v/>
      </c>
      <c r="Q1658" s="90" t="str">
        <f>IF($I1658="","",IF(C1658=" ",SUMIFS($Q:$Q,$C:$C,RIGHT($D1658,6)),IF(C1658="  ",SUMIFS($Q:$Q,$C:$C," "),ROUNDDOWN(I1658*VLOOKUP(C1658,Aktivity!$C$6:$R$25,9,FALSE),2))))</f>
        <v/>
      </c>
      <c r="R1658" s="90" t="str">
        <f>IF($I1658="","",IF(C1658=" ",SUMIFS($R:$R,$C:$C,RIGHT($D1658,6)),IF(C1658="  ",SUMIFS($R:$R,$C:$C," "),ROUNDDOWN(Q1658*VLOOKUP(C1658,Aktivity!$C$6:$R$25,10,FALSE),2))))</f>
        <v/>
      </c>
      <c r="S1658" s="90" t="str">
        <f>IF($I1658="","",IF(C1658=" ",SUMIFS($S:$S,$C:$C,RIGHT($D1658,6)),IF(C1658="  ",SUMIFS($S:$S,$C:$C," "),ROUNDDOWN(I1658*VLOOKUP(C1658,Aktivity!$C$6:$R$25,13,FALSE),2))))</f>
        <v/>
      </c>
      <c r="T1658" s="90" t="str">
        <f t="shared" si="129"/>
        <v/>
      </c>
      <c r="V1658" s="13" t="str">
        <f>IFERROR(SMALL(Zoznam!O:O,ROW()-3),"")</f>
        <v/>
      </c>
    </row>
    <row r="1659" spans="2:22" ht="15" x14ac:dyDescent="0.25">
      <c r="B1659" s="89" t="str">
        <f>IF($V1659="","",VLOOKUP($V1659,Zoznam!$O:$W,2,FALSE))</f>
        <v/>
      </c>
      <c r="C1659" s="89" t="str">
        <f>IF($V1659="","",VLOOKUP($V1659,Zoznam!$O:$W,3,FALSE))</f>
        <v/>
      </c>
      <c r="D1659" s="75" t="str">
        <f>IF($V1659="","",VLOOKUP($V1659,Zoznam!$O:$W,4,FALSE))</f>
        <v/>
      </c>
      <c r="E1659" s="75" t="str">
        <f>IF($V1659="","",VLOOKUP($V1659,Zoznam!$O:$W,5,FALSE))</f>
        <v/>
      </c>
      <c r="F1659" s="89" t="str">
        <f>IF($V1659="","",VLOOKUP($V1659,Zoznam!$O:$W,6,FALSE))</f>
        <v/>
      </c>
      <c r="G1659" s="90" t="str">
        <f>IF($V1659="","",VLOOKUP($V1659,Zoznam!$O:$W,7,FALSE))</f>
        <v/>
      </c>
      <c r="H1659" s="91" t="str">
        <f>IF($V1659="","",VLOOKUP($V1659,Zoznam!$O:$W,8,FALSE))</f>
        <v/>
      </c>
      <c r="I1659" s="123" t="str">
        <f>IF($V1659="","",VLOOKUP($V1659,Zoznam!$O:$W,9,FALSE))</f>
        <v/>
      </c>
      <c r="J1659" s="123" t="str">
        <f t="shared" si="125"/>
        <v/>
      </c>
      <c r="K1659" s="90" t="str">
        <f t="shared" si="126"/>
        <v/>
      </c>
      <c r="L1659" s="90" t="str">
        <f t="shared" si="127"/>
        <v/>
      </c>
      <c r="M1659" s="90" t="str">
        <f>IF($I1659="","",IF(C1659=" ",SUMIFS($M:$M,$C:$C,RIGHT($D1659,6)),IF(C1659="  ",SUMIFS($M:$M,$C:$C," "),ROUNDUP(I1659*VLOOKUP(C1659,Aktivity!$C$6:$R$25,8,FALSE),2))))</f>
        <v/>
      </c>
      <c r="N1659" s="90" t="str">
        <f>IF($I1659="","",IF(C1659=" ",SUMIFS($N:$N,$C:$C,RIGHT($D1659,6)),IF(C1659="  ",SUMIFS($N:$N,$C:$C," "),ROUNDDOWN(M1659*VLOOKUP(C1659,Aktivity!$C$6:$R$25,10,FALSE),2))))</f>
        <v/>
      </c>
      <c r="O1659" s="90" t="str">
        <f>IF($I1659="","",IF(C1659=" ",SUMIFS($O:$O,$C:$C,RIGHT($D1659,6)),IF(C1659="  ",SUMIFS($O:$O,$C:$C," "),ROUNDDOWN(I1659*VLOOKUP(C1659,Aktivity!$C$6:$R$25,12,FALSE),2))))</f>
        <v/>
      </c>
      <c r="P1659" s="90" t="str">
        <f t="shared" si="128"/>
        <v/>
      </c>
      <c r="Q1659" s="90" t="str">
        <f>IF($I1659="","",IF(C1659=" ",SUMIFS($Q:$Q,$C:$C,RIGHT($D1659,6)),IF(C1659="  ",SUMIFS($Q:$Q,$C:$C," "),ROUNDDOWN(I1659*VLOOKUP(C1659,Aktivity!$C$6:$R$25,9,FALSE),2))))</f>
        <v/>
      </c>
      <c r="R1659" s="90" t="str">
        <f>IF($I1659="","",IF(C1659=" ",SUMIFS($R:$R,$C:$C,RIGHT($D1659,6)),IF(C1659="  ",SUMIFS($R:$R,$C:$C," "),ROUNDDOWN(Q1659*VLOOKUP(C1659,Aktivity!$C$6:$R$25,10,FALSE),2))))</f>
        <v/>
      </c>
      <c r="S1659" s="90" t="str">
        <f>IF($I1659="","",IF(C1659=" ",SUMIFS($S:$S,$C:$C,RIGHT($D1659,6)),IF(C1659="  ",SUMIFS($S:$S,$C:$C," "),ROUNDDOWN(I1659*VLOOKUP(C1659,Aktivity!$C$6:$R$25,13,FALSE),2))))</f>
        <v/>
      </c>
      <c r="T1659" s="90" t="str">
        <f t="shared" si="129"/>
        <v/>
      </c>
      <c r="V1659" s="13" t="str">
        <f>IFERROR(SMALL(Zoznam!O:O,ROW()-3),"")</f>
        <v/>
      </c>
    </row>
    <row r="1660" spans="2:22" ht="15" x14ac:dyDescent="0.25">
      <c r="B1660" s="89" t="str">
        <f>IF($V1660="","",VLOOKUP($V1660,Zoznam!$O:$W,2,FALSE))</f>
        <v/>
      </c>
      <c r="C1660" s="89" t="str">
        <f>IF($V1660="","",VLOOKUP($V1660,Zoznam!$O:$W,3,FALSE))</f>
        <v/>
      </c>
      <c r="D1660" s="75" t="str">
        <f>IF($V1660="","",VLOOKUP($V1660,Zoznam!$O:$W,4,FALSE))</f>
        <v/>
      </c>
      <c r="E1660" s="75" t="str">
        <f>IF($V1660="","",VLOOKUP($V1660,Zoznam!$O:$W,5,FALSE))</f>
        <v/>
      </c>
      <c r="F1660" s="89" t="str">
        <f>IF($V1660="","",VLOOKUP($V1660,Zoznam!$O:$W,6,FALSE))</f>
        <v/>
      </c>
      <c r="G1660" s="90" t="str">
        <f>IF($V1660="","",VLOOKUP($V1660,Zoznam!$O:$W,7,FALSE))</f>
        <v/>
      </c>
      <c r="H1660" s="91" t="str">
        <f>IF($V1660="","",VLOOKUP($V1660,Zoznam!$O:$W,8,FALSE))</f>
        <v/>
      </c>
      <c r="I1660" s="123" t="str">
        <f>IF($V1660="","",VLOOKUP($V1660,Zoznam!$O:$W,9,FALSE))</f>
        <v/>
      </c>
      <c r="J1660" s="123" t="str">
        <f t="shared" si="125"/>
        <v/>
      </c>
      <c r="K1660" s="90" t="str">
        <f t="shared" si="126"/>
        <v/>
      </c>
      <c r="L1660" s="90" t="str">
        <f t="shared" si="127"/>
        <v/>
      </c>
      <c r="M1660" s="90" t="str">
        <f>IF($I1660="","",IF(C1660=" ",SUMIFS($M:$M,$C:$C,RIGHT($D1660,6)),IF(C1660="  ",SUMIFS($M:$M,$C:$C," "),ROUNDUP(I1660*VLOOKUP(C1660,Aktivity!$C$6:$R$25,8,FALSE),2))))</f>
        <v/>
      </c>
      <c r="N1660" s="90" t="str">
        <f>IF($I1660="","",IF(C1660=" ",SUMIFS($N:$N,$C:$C,RIGHT($D1660,6)),IF(C1660="  ",SUMIFS($N:$N,$C:$C," "),ROUNDDOWN(M1660*VLOOKUP(C1660,Aktivity!$C$6:$R$25,10,FALSE),2))))</f>
        <v/>
      </c>
      <c r="O1660" s="90" t="str">
        <f>IF($I1660="","",IF(C1660=" ",SUMIFS($O:$O,$C:$C,RIGHT($D1660,6)),IF(C1660="  ",SUMIFS($O:$O,$C:$C," "),ROUNDDOWN(I1660*VLOOKUP(C1660,Aktivity!$C$6:$R$25,12,FALSE),2))))</f>
        <v/>
      </c>
      <c r="P1660" s="90" t="str">
        <f t="shared" si="128"/>
        <v/>
      </c>
      <c r="Q1660" s="90" t="str">
        <f>IF($I1660="","",IF(C1660=" ",SUMIFS($Q:$Q,$C:$C,RIGHT($D1660,6)),IF(C1660="  ",SUMIFS($Q:$Q,$C:$C," "),ROUNDDOWN(I1660*VLOOKUP(C1660,Aktivity!$C$6:$R$25,9,FALSE),2))))</f>
        <v/>
      </c>
      <c r="R1660" s="90" t="str">
        <f>IF($I1660="","",IF(C1660=" ",SUMIFS($R:$R,$C:$C,RIGHT($D1660,6)),IF(C1660="  ",SUMIFS($R:$R,$C:$C," "),ROUNDDOWN(Q1660*VLOOKUP(C1660,Aktivity!$C$6:$R$25,10,FALSE),2))))</f>
        <v/>
      </c>
      <c r="S1660" s="90" t="str">
        <f>IF($I1660="","",IF(C1660=" ",SUMIFS($S:$S,$C:$C,RIGHT($D1660,6)),IF(C1660="  ",SUMIFS($S:$S,$C:$C," "),ROUNDDOWN(I1660*VLOOKUP(C1660,Aktivity!$C$6:$R$25,13,FALSE),2))))</f>
        <v/>
      </c>
      <c r="T1660" s="90" t="str">
        <f t="shared" si="129"/>
        <v/>
      </c>
      <c r="V1660" s="13" t="str">
        <f>IFERROR(SMALL(Zoznam!O:O,ROW()-3),"")</f>
        <v/>
      </c>
    </row>
    <row r="1661" spans="2:22" ht="15" x14ac:dyDescent="0.25">
      <c r="B1661" s="89" t="str">
        <f>IF($V1661="","",VLOOKUP($V1661,Zoznam!$O:$W,2,FALSE))</f>
        <v/>
      </c>
      <c r="C1661" s="89" t="str">
        <f>IF($V1661="","",VLOOKUP($V1661,Zoznam!$O:$W,3,FALSE))</f>
        <v/>
      </c>
      <c r="D1661" s="75" t="str">
        <f>IF($V1661="","",VLOOKUP($V1661,Zoznam!$O:$W,4,FALSE))</f>
        <v/>
      </c>
      <c r="E1661" s="75" t="str">
        <f>IF($V1661="","",VLOOKUP($V1661,Zoznam!$O:$W,5,FALSE))</f>
        <v/>
      </c>
      <c r="F1661" s="89" t="str">
        <f>IF($V1661="","",VLOOKUP($V1661,Zoznam!$O:$W,6,FALSE))</f>
        <v/>
      </c>
      <c r="G1661" s="90" t="str">
        <f>IF($V1661="","",VLOOKUP($V1661,Zoznam!$O:$W,7,FALSE))</f>
        <v/>
      </c>
      <c r="H1661" s="91" t="str">
        <f>IF($V1661="","",VLOOKUP($V1661,Zoznam!$O:$W,8,FALSE))</f>
        <v/>
      </c>
      <c r="I1661" s="123" t="str">
        <f>IF($V1661="","",VLOOKUP($V1661,Zoznam!$O:$W,9,FALSE))</f>
        <v/>
      </c>
      <c r="J1661" s="123" t="str">
        <f t="shared" si="125"/>
        <v/>
      </c>
      <c r="K1661" s="90" t="str">
        <f t="shared" si="126"/>
        <v/>
      </c>
      <c r="L1661" s="90" t="str">
        <f t="shared" si="127"/>
        <v/>
      </c>
      <c r="M1661" s="90" t="str">
        <f>IF($I1661="","",IF(C1661=" ",SUMIFS($M:$M,$C:$C,RIGHT($D1661,6)),IF(C1661="  ",SUMIFS($M:$M,$C:$C," "),ROUNDUP(I1661*VLOOKUP(C1661,Aktivity!$C$6:$R$25,8,FALSE),2))))</f>
        <v/>
      </c>
      <c r="N1661" s="90" t="str">
        <f>IF($I1661="","",IF(C1661=" ",SUMIFS($N:$N,$C:$C,RIGHT($D1661,6)),IF(C1661="  ",SUMIFS($N:$N,$C:$C," "),ROUNDDOWN(M1661*VLOOKUP(C1661,Aktivity!$C$6:$R$25,10,FALSE),2))))</f>
        <v/>
      </c>
      <c r="O1661" s="90" t="str">
        <f>IF($I1661="","",IF(C1661=" ",SUMIFS($O:$O,$C:$C,RIGHT($D1661,6)),IF(C1661="  ",SUMIFS($O:$O,$C:$C," "),ROUNDDOWN(I1661*VLOOKUP(C1661,Aktivity!$C$6:$R$25,12,FALSE),2))))</f>
        <v/>
      </c>
      <c r="P1661" s="90" t="str">
        <f t="shared" si="128"/>
        <v/>
      </c>
      <c r="Q1661" s="90" t="str">
        <f>IF($I1661="","",IF(C1661=" ",SUMIFS($Q:$Q,$C:$C,RIGHT($D1661,6)),IF(C1661="  ",SUMIFS($Q:$Q,$C:$C," "),ROUNDDOWN(I1661*VLOOKUP(C1661,Aktivity!$C$6:$R$25,9,FALSE),2))))</f>
        <v/>
      </c>
      <c r="R1661" s="90" t="str">
        <f>IF($I1661="","",IF(C1661=" ",SUMIFS($R:$R,$C:$C,RIGHT($D1661,6)),IF(C1661="  ",SUMIFS($R:$R,$C:$C," "),ROUNDDOWN(Q1661*VLOOKUP(C1661,Aktivity!$C$6:$R$25,10,FALSE),2))))</f>
        <v/>
      </c>
      <c r="S1661" s="90" t="str">
        <f>IF($I1661="","",IF(C1661=" ",SUMIFS($S:$S,$C:$C,RIGHT($D1661,6)),IF(C1661="  ",SUMIFS($S:$S,$C:$C," "),ROUNDDOWN(I1661*VLOOKUP(C1661,Aktivity!$C$6:$R$25,13,FALSE),2))))</f>
        <v/>
      </c>
      <c r="T1661" s="90" t="str">
        <f t="shared" si="129"/>
        <v/>
      </c>
      <c r="V1661" s="13" t="str">
        <f>IFERROR(SMALL(Zoznam!O:O,ROW()-3),"")</f>
        <v/>
      </c>
    </row>
    <row r="1662" spans="2:22" ht="15" x14ac:dyDescent="0.25">
      <c r="B1662" s="89" t="str">
        <f>IF($V1662="","",VLOOKUP($V1662,Zoznam!$O:$W,2,FALSE))</f>
        <v/>
      </c>
      <c r="C1662" s="89" t="str">
        <f>IF($V1662="","",VLOOKUP($V1662,Zoznam!$O:$W,3,FALSE))</f>
        <v/>
      </c>
      <c r="D1662" s="75" t="str">
        <f>IF($V1662="","",VLOOKUP($V1662,Zoznam!$O:$W,4,FALSE))</f>
        <v/>
      </c>
      <c r="E1662" s="75" t="str">
        <f>IF($V1662="","",VLOOKUP($V1662,Zoznam!$O:$W,5,FALSE))</f>
        <v/>
      </c>
      <c r="F1662" s="89" t="str">
        <f>IF($V1662="","",VLOOKUP($V1662,Zoznam!$O:$W,6,FALSE))</f>
        <v/>
      </c>
      <c r="G1662" s="90" t="str">
        <f>IF($V1662="","",VLOOKUP($V1662,Zoznam!$O:$W,7,FALSE))</f>
        <v/>
      </c>
      <c r="H1662" s="91" t="str">
        <f>IF($V1662="","",VLOOKUP($V1662,Zoznam!$O:$W,8,FALSE))</f>
        <v/>
      </c>
      <c r="I1662" s="123" t="str">
        <f>IF($V1662="","",VLOOKUP($V1662,Zoznam!$O:$W,9,FALSE))</f>
        <v/>
      </c>
      <c r="J1662" s="123" t="str">
        <f t="shared" si="125"/>
        <v/>
      </c>
      <c r="K1662" s="90" t="str">
        <f t="shared" si="126"/>
        <v/>
      </c>
      <c r="L1662" s="90" t="str">
        <f t="shared" si="127"/>
        <v/>
      </c>
      <c r="M1662" s="90" t="str">
        <f>IF($I1662="","",IF(C1662=" ",SUMIFS($M:$M,$C:$C,RIGHT($D1662,6)),IF(C1662="  ",SUMIFS($M:$M,$C:$C," "),ROUNDUP(I1662*VLOOKUP(C1662,Aktivity!$C$6:$R$25,8,FALSE),2))))</f>
        <v/>
      </c>
      <c r="N1662" s="90" t="str">
        <f>IF($I1662="","",IF(C1662=" ",SUMIFS($N:$N,$C:$C,RIGHT($D1662,6)),IF(C1662="  ",SUMIFS($N:$N,$C:$C," "),ROUNDDOWN(M1662*VLOOKUP(C1662,Aktivity!$C$6:$R$25,10,FALSE),2))))</f>
        <v/>
      </c>
      <c r="O1662" s="90" t="str">
        <f>IF($I1662="","",IF(C1662=" ",SUMIFS($O:$O,$C:$C,RIGHT($D1662,6)),IF(C1662="  ",SUMIFS($O:$O,$C:$C," "),ROUNDDOWN(I1662*VLOOKUP(C1662,Aktivity!$C$6:$R$25,12,FALSE),2))))</f>
        <v/>
      </c>
      <c r="P1662" s="90" t="str">
        <f t="shared" si="128"/>
        <v/>
      </c>
      <c r="Q1662" s="90" t="str">
        <f>IF($I1662="","",IF(C1662=" ",SUMIFS($Q:$Q,$C:$C,RIGHT($D1662,6)),IF(C1662="  ",SUMIFS($Q:$Q,$C:$C," "),ROUNDDOWN(I1662*VLOOKUP(C1662,Aktivity!$C$6:$R$25,9,FALSE),2))))</f>
        <v/>
      </c>
      <c r="R1662" s="90" t="str">
        <f>IF($I1662="","",IF(C1662=" ",SUMIFS($R:$R,$C:$C,RIGHT($D1662,6)),IF(C1662="  ",SUMIFS($R:$R,$C:$C," "),ROUNDDOWN(Q1662*VLOOKUP(C1662,Aktivity!$C$6:$R$25,10,FALSE),2))))</f>
        <v/>
      </c>
      <c r="S1662" s="90" t="str">
        <f>IF($I1662="","",IF(C1662=" ",SUMIFS($S:$S,$C:$C,RIGHT($D1662,6)),IF(C1662="  ",SUMIFS($S:$S,$C:$C," "),ROUNDDOWN(I1662*VLOOKUP(C1662,Aktivity!$C$6:$R$25,13,FALSE),2))))</f>
        <v/>
      </c>
      <c r="T1662" s="90" t="str">
        <f t="shared" si="129"/>
        <v/>
      </c>
      <c r="V1662" s="13" t="str">
        <f>IFERROR(SMALL(Zoznam!O:O,ROW()-3),"")</f>
        <v/>
      </c>
    </row>
    <row r="1663" spans="2:22" ht="15" x14ac:dyDescent="0.25">
      <c r="B1663" s="89" t="str">
        <f>IF($V1663="","",VLOOKUP($V1663,Zoznam!$O:$W,2,FALSE))</f>
        <v/>
      </c>
      <c r="C1663" s="89" t="str">
        <f>IF($V1663="","",VLOOKUP($V1663,Zoznam!$O:$W,3,FALSE))</f>
        <v/>
      </c>
      <c r="D1663" s="75" t="str">
        <f>IF($V1663="","",VLOOKUP($V1663,Zoznam!$O:$W,4,FALSE))</f>
        <v/>
      </c>
      <c r="E1663" s="75" t="str">
        <f>IF($V1663="","",VLOOKUP($V1663,Zoznam!$O:$W,5,FALSE))</f>
        <v/>
      </c>
      <c r="F1663" s="89" t="str">
        <f>IF($V1663="","",VLOOKUP($V1663,Zoznam!$O:$W,6,FALSE))</f>
        <v/>
      </c>
      <c r="G1663" s="90" t="str">
        <f>IF($V1663="","",VLOOKUP($V1663,Zoznam!$O:$W,7,FALSE))</f>
        <v/>
      </c>
      <c r="H1663" s="91" t="str">
        <f>IF($V1663="","",VLOOKUP($V1663,Zoznam!$O:$W,8,FALSE))</f>
        <v/>
      </c>
      <c r="I1663" s="123" t="str">
        <f>IF($V1663="","",VLOOKUP($V1663,Zoznam!$O:$W,9,FALSE))</f>
        <v/>
      </c>
      <c r="J1663" s="123" t="str">
        <f t="shared" si="125"/>
        <v/>
      </c>
      <c r="K1663" s="90" t="str">
        <f t="shared" si="126"/>
        <v/>
      </c>
      <c r="L1663" s="90" t="str">
        <f t="shared" si="127"/>
        <v/>
      </c>
      <c r="M1663" s="90" t="str">
        <f>IF($I1663="","",IF(C1663=" ",SUMIFS($M:$M,$C:$C,RIGHT($D1663,6)),IF(C1663="  ",SUMIFS($M:$M,$C:$C," "),ROUNDUP(I1663*VLOOKUP(C1663,Aktivity!$C$6:$R$25,8,FALSE),2))))</f>
        <v/>
      </c>
      <c r="N1663" s="90" t="str">
        <f>IF($I1663="","",IF(C1663=" ",SUMIFS($N:$N,$C:$C,RIGHT($D1663,6)),IF(C1663="  ",SUMIFS($N:$N,$C:$C," "),ROUNDDOWN(M1663*VLOOKUP(C1663,Aktivity!$C$6:$R$25,10,FALSE),2))))</f>
        <v/>
      </c>
      <c r="O1663" s="90" t="str">
        <f>IF($I1663="","",IF(C1663=" ",SUMIFS($O:$O,$C:$C,RIGHT($D1663,6)),IF(C1663="  ",SUMIFS($O:$O,$C:$C," "),ROUNDDOWN(I1663*VLOOKUP(C1663,Aktivity!$C$6:$R$25,12,FALSE),2))))</f>
        <v/>
      </c>
      <c r="P1663" s="90" t="str">
        <f t="shared" si="128"/>
        <v/>
      </c>
      <c r="Q1663" s="90" t="str">
        <f>IF($I1663="","",IF(C1663=" ",SUMIFS($Q:$Q,$C:$C,RIGHT($D1663,6)),IF(C1663="  ",SUMIFS($Q:$Q,$C:$C," "),ROUNDDOWN(I1663*VLOOKUP(C1663,Aktivity!$C$6:$R$25,9,FALSE),2))))</f>
        <v/>
      </c>
      <c r="R1663" s="90" t="str">
        <f>IF($I1663="","",IF(C1663=" ",SUMIFS($R:$R,$C:$C,RIGHT($D1663,6)),IF(C1663="  ",SUMIFS($R:$R,$C:$C," "),ROUNDDOWN(Q1663*VLOOKUP(C1663,Aktivity!$C$6:$R$25,10,FALSE),2))))</f>
        <v/>
      </c>
      <c r="S1663" s="90" t="str">
        <f>IF($I1663="","",IF(C1663=" ",SUMIFS($S:$S,$C:$C,RIGHT($D1663,6)),IF(C1663="  ",SUMIFS($S:$S,$C:$C," "),ROUNDDOWN(I1663*VLOOKUP(C1663,Aktivity!$C$6:$R$25,13,FALSE),2))))</f>
        <v/>
      </c>
      <c r="T1663" s="90" t="str">
        <f t="shared" si="129"/>
        <v/>
      </c>
      <c r="V1663" s="13" t="str">
        <f>IFERROR(SMALL(Zoznam!O:O,ROW()-3),"")</f>
        <v/>
      </c>
    </row>
    <row r="1664" spans="2:22" ht="15" x14ac:dyDescent="0.25">
      <c r="B1664" s="89" t="str">
        <f>IF($V1664="","",VLOOKUP($V1664,Zoznam!$O:$W,2,FALSE))</f>
        <v/>
      </c>
      <c r="C1664" s="89" t="str">
        <f>IF($V1664="","",VLOOKUP($V1664,Zoznam!$O:$W,3,FALSE))</f>
        <v/>
      </c>
      <c r="D1664" s="75" t="str">
        <f>IF($V1664="","",VLOOKUP($V1664,Zoznam!$O:$W,4,FALSE))</f>
        <v/>
      </c>
      <c r="E1664" s="75" t="str">
        <f>IF($V1664="","",VLOOKUP($V1664,Zoznam!$O:$W,5,FALSE))</f>
        <v/>
      </c>
      <c r="F1664" s="89" t="str">
        <f>IF($V1664="","",VLOOKUP($V1664,Zoznam!$O:$W,6,FALSE))</f>
        <v/>
      </c>
      <c r="G1664" s="90" t="str">
        <f>IF($V1664="","",VLOOKUP($V1664,Zoznam!$O:$W,7,FALSE))</f>
        <v/>
      </c>
      <c r="H1664" s="91" t="str">
        <f>IF($V1664="","",VLOOKUP($V1664,Zoznam!$O:$W,8,FALSE))</f>
        <v/>
      </c>
      <c r="I1664" s="123" t="str">
        <f>IF($V1664="","",VLOOKUP($V1664,Zoznam!$O:$W,9,FALSE))</f>
        <v/>
      </c>
      <c r="J1664" s="123" t="str">
        <f t="shared" si="125"/>
        <v/>
      </c>
      <c r="K1664" s="90" t="str">
        <f t="shared" si="126"/>
        <v/>
      </c>
      <c r="L1664" s="90" t="str">
        <f t="shared" si="127"/>
        <v/>
      </c>
      <c r="M1664" s="90" t="str">
        <f>IF($I1664="","",IF(C1664=" ",SUMIFS($M:$M,$C:$C,RIGHT($D1664,6)),IF(C1664="  ",SUMIFS($M:$M,$C:$C," "),ROUNDUP(I1664*VLOOKUP(C1664,Aktivity!$C$6:$R$25,8,FALSE),2))))</f>
        <v/>
      </c>
      <c r="N1664" s="90" t="str">
        <f>IF($I1664="","",IF(C1664=" ",SUMIFS($N:$N,$C:$C,RIGHT($D1664,6)),IF(C1664="  ",SUMIFS($N:$N,$C:$C," "),ROUNDDOWN(M1664*VLOOKUP(C1664,Aktivity!$C$6:$R$25,10,FALSE),2))))</f>
        <v/>
      </c>
      <c r="O1664" s="90" t="str">
        <f>IF($I1664="","",IF(C1664=" ",SUMIFS($O:$O,$C:$C,RIGHT($D1664,6)),IF(C1664="  ",SUMIFS($O:$O,$C:$C," "),ROUNDDOWN(I1664*VLOOKUP(C1664,Aktivity!$C$6:$R$25,12,FALSE),2))))</f>
        <v/>
      </c>
      <c r="P1664" s="90" t="str">
        <f t="shared" si="128"/>
        <v/>
      </c>
      <c r="Q1664" s="90" t="str">
        <f>IF($I1664="","",IF(C1664=" ",SUMIFS($Q:$Q,$C:$C,RIGHT($D1664,6)),IF(C1664="  ",SUMIFS($Q:$Q,$C:$C," "),ROUNDDOWN(I1664*VLOOKUP(C1664,Aktivity!$C$6:$R$25,9,FALSE),2))))</f>
        <v/>
      </c>
      <c r="R1664" s="90" t="str">
        <f>IF($I1664="","",IF(C1664=" ",SUMIFS($R:$R,$C:$C,RIGHT($D1664,6)),IF(C1664="  ",SUMIFS($R:$R,$C:$C," "),ROUNDDOWN(Q1664*VLOOKUP(C1664,Aktivity!$C$6:$R$25,10,FALSE),2))))</f>
        <v/>
      </c>
      <c r="S1664" s="90" t="str">
        <f>IF($I1664="","",IF(C1664=" ",SUMIFS($S:$S,$C:$C,RIGHT($D1664,6)),IF(C1664="  ",SUMIFS($S:$S,$C:$C," "),ROUNDDOWN(I1664*VLOOKUP(C1664,Aktivity!$C$6:$R$25,13,FALSE),2))))</f>
        <v/>
      </c>
      <c r="T1664" s="90" t="str">
        <f t="shared" si="129"/>
        <v/>
      </c>
      <c r="V1664" s="13" t="str">
        <f>IFERROR(SMALL(Zoznam!O:O,ROW()-3),"")</f>
        <v/>
      </c>
    </row>
    <row r="1665" spans="2:22" ht="15" x14ac:dyDescent="0.25">
      <c r="B1665" s="89" t="str">
        <f>IF($V1665="","",VLOOKUP($V1665,Zoznam!$O:$W,2,FALSE))</f>
        <v/>
      </c>
      <c r="C1665" s="89" t="str">
        <f>IF($V1665="","",VLOOKUP($V1665,Zoznam!$O:$W,3,FALSE))</f>
        <v/>
      </c>
      <c r="D1665" s="75" t="str">
        <f>IF($V1665="","",VLOOKUP($V1665,Zoznam!$O:$W,4,FALSE))</f>
        <v/>
      </c>
      <c r="E1665" s="75" t="str">
        <f>IF($V1665="","",VLOOKUP($V1665,Zoznam!$O:$W,5,FALSE))</f>
        <v/>
      </c>
      <c r="F1665" s="89" t="str">
        <f>IF($V1665="","",VLOOKUP($V1665,Zoznam!$O:$W,6,FALSE))</f>
        <v/>
      </c>
      <c r="G1665" s="90" t="str">
        <f>IF($V1665="","",VLOOKUP($V1665,Zoznam!$O:$W,7,FALSE))</f>
        <v/>
      </c>
      <c r="H1665" s="91" t="str">
        <f>IF($V1665="","",VLOOKUP($V1665,Zoznam!$O:$W,8,FALSE))</f>
        <v/>
      </c>
      <c r="I1665" s="123" t="str">
        <f>IF($V1665="","",VLOOKUP($V1665,Zoznam!$O:$W,9,FALSE))</f>
        <v/>
      </c>
      <c r="J1665" s="123" t="str">
        <f t="shared" si="125"/>
        <v/>
      </c>
      <c r="K1665" s="90" t="str">
        <f t="shared" si="126"/>
        <v/>
      </c>
      <c r="L1665" s="90" t="str">
        <f t="shared" si="127"/>
        <v/>
      </c>
      <c r="M1665" s="90" t="str">
        <f>IF($I1665="","",IF(C1665=" ",SUMIFS($M:$M,$C:$C,RIGHT($D1665,6)),IF(C1665="  ",SUMIFS($M:$M,$C:$C," "),ROUNDUP(I1665*VLOOKUP(C1665,Aktivity!$C$6:$R$25,8,FALSE),2))))</f>
        <v/>
      </c>
      <c r="N1665" s="90" t="str">
        <f>IF($I1665="","",IF(C1665=" ",SUMIFS($N:$N,$C:$C,RIGHT($D1665,6)),IF(C1665="  ",SUMIFS($N:$N,$C:$C," "),ROUNDDOWN(M1665*VLOOKUP(C1665,Aktivity!$C$6:$R$25,10,FALSE),2))))</f>
        <v/>
      </c>
      <c r="O1665" s="90" t="str">
        <f>IF($I1665="","",IF(C1665=" ",SUMIFS($O:$O,$C:$C,RIGHT($D1665,6)),IF(C1665="  ",SUMIFS($O:$O,$C:$C," "),ROUNDDOWN(I1665*VLOOKUP(C1665,Aktivity!$C$6:$R$25,12,FALSE),2))))</f>
        <v/>
      </c>
      <c r="P1665" s="90" t="str">
        <f t="shared" si="128"/>
        <v/>
      </c>
      <c r="Q1665" s="90" t="str">
        <f>IF($I1665="","",IF(C1665=" ",SUMIFS($Q:$Q,$C:$C,RIGHT($D1665,6)),IF(C1665="  ",SUMIFS($Q:$Q,$C:$C," "),ROUNDDOWN(I1665*VLOOKUP(C1665,Aktivity!$C$6:$R$25,9,FALSE),2))))</f>
        <v/>
      </c>
      <c r="R1665" s="90" t="str">
        <f>IF($I1665="","",IF(C1665=" ",SUMIFS($R:$R,$C:$C,RIGHT($D1665,6)),IF(C1665="  ",SUMIFS($R:$R,$C:$C," "),ROUNDDOWN(Q1665*VLOOKUP(C1665,Aktivity!$C$6:$R$25,10,FALSE),2))))</f>
        <v/>
      </c>
      <c r="S1665" s="90" t="str">
        <f>IF($I1665="","",IF(C1665=" ",SUMIFS($S:$S,$C:$C,RIGHT($D1665,6)),IF(C1665="  ",SUMIFS($S:$S,$C:$C," "),ROUNDDOWN(I1665*VLOOKUP(C1665,Aktivity!$C$6:$R$25,13,FALSE),2))))</f>
        <v/>
      </c>
      <c r="T1665" s="90" t="str">
        <f t="shared" si="129"/>
        <v/>
      </c>
      <c r="V1665" s="13" t="str">
        <f>IFERROR(SMALL(Zoznam!O:O,ROW()-3),"")</f>
        <v/>
      </c>
    </row>
    <row r="1666" spans="2:22" ht="15" x14ac:dyDescent="0.25">
      <c r="B1666" s="89" t="str">
        <f>IF($V1666="","",VLOOKUP($V1666,Zoznam!$O:$W,2,FALSE))</f>
        <v/>
      </c>
      <c r="C1666" s="89" t="str">
        <f>IF($V1666="","",VLOOKUP($V1666,Zoznam!$O:$W,3,FALSE))</f>
        <v/>
      </c>
      <c r="D1666" s="75" t="str">
        <f>IF($V1666="","",VLOOKUP($V1666,Zoznam!$O:$W,4,FALSE))</f>
        <v/>
      </c>
      <c r="E1666" s="75" t="str">
        <f>IF($V1666="","",VLOOKUP($V1666,Zoznam!$O:$W,5,FALSE))</f>
        <v/>
      </c>
      <c r="F1666" s="89" t="str">
        <f>IF($V1666="","",VLOOKUP($V1666,Zoznam!$O:$W,6,FALSE))</f>
        <v/>
      </c>
      <c r="G1666" s="90" t="str">
        <f>IF($V1666="","",VLOOKUP($V1666,Zoznam!$O:$W,7,FALSE))</f>
        <v/>
      </c>
      <c r="H1666" s="91" t="str">
        <f>IF($V1666="","",VLOOKUP($V1666,Zoznam!$O:$W,8,FALSE))</f>
        <v/>
      </c>
      <c r="I1666" s="123" t="str">
        <f>IF($V1666="","",VLOOKUP($V1666,Zoznam!$O:$W,9,FALSE))</f>
        <v/>
      </c>
      <c r="J1666" s="123" t="str">
        <f t="shared" si="125"/>
        <v/>
      </c>
      <c r="K1666" s="90" t="str">
        <f t="shared" si="126"/>
        <v/>
      </c>
      <c r="L1666" s="90" t="str">
        <f t="shared" si="127"/>
        <v/>
      </c>
      <c r="M1666" s="90" t="str">
        <f>IF($I1666="","",IF(C1666=" ",SUMIFS($M:$M,$C:$C,RIGHT($D1666,6)),IF(C1666="  ",SUMIFS($M:$M,$C:$C," "),ROUNDUP(I1666*VLOOKUP(C1666,Aktivity!$C$6:$R$25,8,FALSE),2))))</f>
        <v/>
      </c>
      <c r="N1666" s="90" t="str">
        <f>IF($I1666="","",IF(C1666=" ",SUMIFS($N:$N,$C:$C,RIGHT($D1666,6)),IF(C1666="  ",SUMIFS($N:$N,$C:$C," "),ROUNDDOWN(M1666*VLOOKUP(C1666,Aktivity!$C$6:$R$25,10,FALSE),2))))</f>
        <v/>
      </c>
      <c r="O1666" s="90" t="str">
        <f>IF($I1666="","",IF(C1666=" ",SUMIFS($O:$O,$C:$C,RIGHT($D1666,6)),IF(C1666="  ",SUMIFS($O:$O,$C:$C," "),ROUNDDOWN(I1666*VLOOKUP(C1666,Aktivity!$C$6:$R$25,12,FALSE),2))))</f>
        <v/>
      </c>
      <c r="P1666" s="90" t="str">
        <f t="shared" si="128"/>
        <v/>
      </c>
      <c r="Q1666" s="90" t="str">
        <f>IF($I1666="","",IF(C1666=" ",SUMIFS($Q:$Q,$C:$C,RIGHT($D1666,6)),IF(C1666="  ",SUMIFS($Q:$Q,$C:$C," "),ROUNDDOWN(I1666*VLOOKUP(C1666,Aktivity!$C$6:$R$25,9,FALSE),2))))</f>
        <v/>
      </c>
      <c r="R1666" s="90" t="str">
        <f>IF($I1666="","",IF(C1666=" ",SUMIFS($R:$R,$C:$C,RIGHT($D1666,6)),IF(C1666="  ",SUMIFS($R:$R,$C:$C," "),ROUNDDOWN(Q1666*VLOOKUP(C1666,Aktivity!$C$6:$R$25,10,FALSE),2))))</f>
        <v/>
      </c>
      <c r="S1666" s="90" t="str">
        <f>IF($I1666="","",IF(C1666=" ",SUMIFS($S:$S,$C:$C,RIGHT($D1666,6)),IF(C1666="  ",SUMIFS($S:$S,$C:$C," "),ROUNDDOWN(I1666*VLOOKUP(C1666,Aktivity!$C$6:$R$25,13,FALSE),2))))</f>
        <v/>
      </c>
      <c r="T1666" s="90" t="str">
        <f t="shared" si="129"/>
        <v/>
      </c>
      <c r="V1666" s="13" t="str">
        <f>IFERROR(SMALL(Zoznam!O:O,ROW()-3),"")</f>
        <v/>
      </c>
    </row>
    <row r="1667" spans="2:22" ht="15" x14ac:dyDescent="0.25">
      <c r="B1667" s="89" t="str">
        <f>IF($V1667="","",VLOOKUP($V1667,Zoznam!$O:$W,2,FALSE))</f>
        <v/>
      </c>
      <c r="C1667" s="89" t="str">
        <f>IF($V1667="","",VLOOKUP($V1667,Zoznam!$O:$W,3,FALSE))</f>
        <v/>
      </c>
      <c r="D1667" s="75" t="str">
        <f>IF($V1667="","",VLOOKUP($V1667,Zoznam!$O:$W,4,FALSE))</f>
        <v/>
      </c>
      <c r="E1667" s="75" t="str">
        <f>IF($V1667="","",VLOOKUP($V1667,Zoznam!$O:$W,5,FALSE))</f>
        <v/>
      </c>
      <c r="F1667" s="89" t="str">
        <f>IF($V1667="","",VLOOKUP($V1667,Zoznam!$O:$W,6,FALSE))</f>
        <v/>
      </c>
      <c r="G1667" s="90" t="str">
        <f>IF($V1667="","",VLOOKUP($V1667,Zoznam!$O:$W,7,FALSE))</f>
        <v/>
      </c>
      <c r="H1667" s="91" t="str">
        <f>IF($V1667="","",VLOOKUP($V1667,Zoznam!$O:$W,8,FALSE))</f>
        <v/>
      </c>
      <c r="I1667" s="123" t="str">
        <f>IF($V1667="","",VLOOKUP($V1667,Zoznam!$O:$W,9,FALSE))</f>
        <v/>
      </c>
      <c r="J1667" s="123" t="str">
        <f t="shared" si="125"/>
        <v/>
      </c>
      <c r="K1667" s="90" t="str">
        <f t="shared" si="126"/>
        <v/>
      </c>
      <c r="L1667" s="90" t="str">
        <f t="shared" si="127"/>
        <v/>
      </c>
      <c r="M1667" s="90" t="str">
        <f>IF($I1667="","",IF(C1667=" ",SUMIFS($M:$M,$C:$C,RIGHT($D1667,6)),IF(C1667="  ",SUMIFS($M:$M,$C:$C," "),ROUNDUP(I1667*VLOOKUP(C1667,Aktivity!$C$6:$R$25,8,FALSE),2))))</f>
        <v/>
      </c>
      <c r="N1667" s="90" t="str">
        <f>IF($I1667="","",IF(C1667=" ",SUMIFS($N:$N,$C:$C,RIGHT($D1667,6)),IF(C1667="  ",SUMIFS($N:$N,$C:$C," "),ROUNDDOWN(M1667*VLOOKUP(C1667,Aktivity!$C$6:$R$25,10,FALSE),2))))</f>
        <v/>
      </c>
      <c r="O1667" s="90" t="str">
        <f>IF($I1667="","",IF(C1667=" ",SUMIFS($O:$O,$C:$C,RIGHT($D1667,6)),IF(C1667="  ",SUMIFS($O:$O,$C:$C," "),ROUNDDOWN(I1667*VLOOKUP(C1667,Aktivity!$C$6:$R$25,12,FALSE),2))))</f>
        <v/>
      </c>
      <c r="P1667" s="90" t="str">
        <f t="shared" si="128"/>
        <v/>
      </c>
      <c r="Q1667" s="90" t="str">
        <f>IF($I1667="","",IF(C1667=" ",SUMIFS($Q:$Q,$C:$C,RIGHT($D1667,6)),IF(C1667="  ",SUMIFS($Q:$Q,$C:$C," "),ROUNDDOWN(I1667*VLOOKUP(C1667,Aktivity!$C$6:$R$25,9,FALSE),2))))</f>
        <v/>
      </c>
      <c r="R1667" s="90" t="str">
        <f>IF($I1667="","",IF(C1667=" ",SUMIFS($R:$R,$C:$C,RIGHT($D1667,6)),IF(C1667="  ",SUMIFS($R:$R,$C:$C," "),ROUNDDOWN(Q1667*VLOOKUP(C1667,Aktivity!$C$6:$R$25,10,FALSE),2))))</f>
        <v/>
      </c>
      <c r="S1667" s="90" t="str">
        <f>IF($I1667="","",IF(C1667=" ",SUMIFS($S:$S,$C:$C,RIGHT($D1667,6)),IF(C1667="  ",SUMIFS($S:$S,$C:$C," "),ROUNDDOWN(I1667*VLOOKUP(C1667,Aktivity!$C$6:$R$25,13,FALSE),2))))</f>
        <v/>
      </c>
      <c r="T1667" s="90" t="str">
        <f t="shared" si="129"/>
        <v/>
      </c>
      <c r="V1667" s="13" t="str">
        <f>IFERROR(SMALL(Zoznam!O:O,ROW()-3),"")</f>
        <v/>
      </c>
    </row>
    <row r="1668" spans="2:22" ht="15" x14ac:dyDescent="0.25">
      <c r="B1668" s="89" t="str">
        <f>IF($V1668="","",VLOOKUP($V1668,Zoznam!$O:$W,2,FALSE))</f>
        <v/>
      </c>
      <c r="C1668" s="89" t="str">
        <f>IF($V1668="","",VLOOKUP($V1668,Zoznam!$O:$W,3,FALSE))</f>
        <v/>
      </c>
      <c r="D1668" s="75" t="str">
        <f>IF($V1668="","",VLOOKUP($V1668,Zoznam!$O:$W,4,FALSE))</f>
        <v/>
      </c>
      <c r="E1668" s="75" t="str">
        <f>IF($V1668="","",VLOOKUP($V1668,Zoznam!$O:$W,5,FALSE))</f>
        <v/>
      </c>
      <c r="F1668" s="89" t="str">
        <f>IF($V1668="","",VLOOKUP($V1668,Zoznam!$O:$W,6,FALSE))</f>
        <v/>
      </c>
      <c r="G1668" s="90" t="str">
        <f>IF($V1668="","",VLOOKUP($V1668,Zoznam!$O:$W,7,FALSE))</f>
        <v/>
      </c>
      <c r="H1668" s="91" t="str">
        <f>IF($V1668="","",VLOOKUP($V1668,Zoznam!$O:$W,8,FALSE))</f>
        <v/>
      </c>
      <c r="I1668" s="123" t="str">
        <f>IF($V1668="","",VLOOKUP($V1668,Zoznam!$O:$W,9,FALSE))</f>
        <v/>
      </c>
      <c r="J1668" s="123" t="str">
        <f t="shared" si="125"/>
        <v/>
      </c>
      <c r="K1668" s="90" t="str">
        <f t="shared" si="126"/>
        <v/>
      </c>
      <c r="L1668" s="90" t="str">
        <f t="shared" si="127"/>
        <v/>
      </c>
      <c r="M1668" s="90" t="str">
        <f>IF($I1668="","",IF(C1668=" ",SUMIFS($M:$M,$C:$C,RIGHT($D1668,6)),IF(C1668="  ",SUMIFS($M:$M,$C:$C," "),ROUNDUP(I1668*VLOOKUP(C1668,Aktivity!$C$6:$R$25,8,FALSE),2))))</f>
        <v/>
      </c>
      <c r="N1668" s="90" t="str">
        <f>IF($I1668="","",IF(C1668=" ",SUMIFS($N:$N,$C:$C,RIGHT($D1668,6)),IF(C1668="  ",SUMIFS($N:$N,$C:$C," "),ROUNDDOWN(M1668*VLOOKUP(C1668,Aktivity!$C$6:$R$25,10,FALSE),2))))</f>
        <v/>
      </c>
      <c r="O1668" s="90" t="str">
        <f>IF($I1668="","",IF(C1668=" ",SUMIFS($O:$O,$C:$C,RIGHT($D1668,6)),IF(C1668="  ",SUMIFS($O:$O,$C:$C," "),ROUNDDOWN(I1668*VLOOKUP(C1668,Aktivity!$C$6:$R$25,12,FALSE),2))))</f>
        <v/>
      </c>
      <c r="P1668" s="90" t="str">
        <f t="shared" si="128"/>
        <v/>
      </c>
      <c r="Q1668" s="90" t="str">
        <f>IF($I1668="","",IF(C1668=" ",SUMIFS($Q:$Q,$C:$C,RIGHT($D1668,6)),IF(C1668="  ",SUMIFS($Q:$Q,$C:$C," "),ROUNDDOWN(I1668*VLOOKUP(C1668,Aktivity!$C$6:$R$25,9,FALSE),2))))</f>
        <v/>
      </c>
      <c r="R1668" s="90" t="str">
        <f>IF($I1668="","",IF(C1668=" ",SUMIFS($R:$R,$C:$C,RIGHT($D1668,6)),IF(C1668="  ",SUMIFS($R:$R,$C:$C," "),ROUNDDOWN(Q1668*VLOOKUP(C1668,Aktivity!$C$6:$R$25,10,FALSE),2))))</f>
        <v/>
      </c>
      <c r="S1668" s="90" t="str">
        <f>IF($I1668="","",IF(C1668=" ",SUMIFS($S:$S,$C:$C,RIGHT($D1668,6)),IF(C1668="  ",SUMIFS($S:$S,$C:$C," "),ROUNDDOWN(I1668*VLOOKUP(C1668,Aktivity!$C$6:$R$25,13,FALSE),2))))</f>
        <v/>
      </c>
      <c r="T1668" s="90" t="str">
        <f t="shared" si="129"/>
        <v/>
      </c>
      <c r="V1668" s="13" t="str">
        <f>IFERROR(SMALL(Zoznam!O:O,ROW()-3),"")</f>
        <v/>
      </c>
    </row>
    <row r="1669" spans="2:22" ht="15" x14ac:dyDescent="0.25">
      <c r="B1669" s="89" t="str">
        <f>IF($V1669="","",VLOOKUP($V1669,Zoznam!$O:$W,2,FALSE))</f>
        <v/>
      </c>
      <c r="C1669" s="89" t="str">
        <f>IF($V1669="","",VLOOKUP($V1669,Zoznam!$O:$W,3,FALSE))</f>
        <v/>
      </c>
      <c r="D1669" s="75" t="str">
        <f>IF($V1669="","",VLOOKUP($V1669,Zoznam!$O:$W,4,FALSE))</f>
        <v/>
      </c>
      <c r="E1669" s="75" t="str">
        <f>IF($V1669="","",VLOOKUP($V1669,Zoznam!$O:$W,5,FALSE))</f>
        <v/>
      </c>
      <c r="F1669" s="89" t="str">
        <f>IF($V1669="","",VLOOKUP($V1669,Zoznam!$O:$W,6,FALSE))</f>
        <v/>
      </c>
      <c r="G1669" s="90" t="str">
        <f>IF($V1669="","",VLOOKUP($V1669,Zoznam!$O:$W,7,FALSE))</f>
        <v/>
      </c>
      <c r="H1669" s="91" t="str">
        <f>IF($V1669="","",VLOOKUP($V1669,Zoznam!$O:$W,8,FALSE))</f>
        <v/>
      </c>
      <c r="I1669" s="123" t="str">
        <f>IF($V1669="","",VLOOKUP($V1669,Zoznam!$O:$W,9,FALSE))</f>
        <v/>
      </c>
      <c r="J1669" s="123" t="str">
        <f t="shared" ref="J1669:J1732" si="130">IF($I1669="","",IF(C1669=" ",SUMIFS($J:$J,$C:$C,RIGHT($D1669,6)),IF(C1669="  ",SUMIFS($J:$J,$C:$C," "),N1669+R1669)))</f>
        <v/>
      </c>
      <c r="K1669" s="90" t="str">
        <f t="shared" ref="K1669:K1732" si="131">IF($I1669="","",IF(C1669=" ",SUMIFS($K:$K,$C:$C,RIGHT($D1669,6)),IF(C1669="  ",SUMIFS($K:$K,$C:$C," "),O1669+S1669)))</f>
        <v/>
      </c>
      <c r="L1669" s="90" t="str">
        <f t="shared" ref="L1669:L1732" si="132">IF($I1669="","",IF(C1669=" ",SUMIFS($L:$L,$C:$C,RIGHT($D1669,6)),IF(C1669="  ",SUMIFS($L:$L,$C:$C," "),P1669+T1669)))</f>
        <v/>
      </c>
      <c r="M1669" s="90" t="str">
        <f>IF($I1669="","",IF(C1669=" ",SUMIFS($M:$M,$C:$C,RIGHT($D1669,6)),IF(C1669="  ",SUMIFS($M:$M,$C:$C," "),ROUNDUP(I1669*VLOOKUP(C1669,Aktivity!$C$6:$R$25,8,FALSE),2))))</f>
        <v/>
      </c>
      <c r="N1669" s="90" t="str">
        <f>IF($I1669="","",IF(C1669=" ",SUMIFS($N:$N,$C:$C,RIGHT($D1669,6)),IF(C1669="  ",SUMIFS($N:$N,$C:$C," "),ROUNDDOWN(M1669*VLOOKUP(C1669,Aktivity!$C$6:$R$25,10,FALSE),2))))</f>
        <v/>
      </c>
      <c r="O1669" s="90" t="str">
        <f>IF($I1669="","",IF(C1669=" ",SUMIFS($O:$O,$C:$C,RIGHT($D1669,6)),IF(C1669="  ",SUMIFS($O:$O,$C:$C," "),ROUNDDOWN(I1669*VLOOKUP(C1669,Aktivity!$C$6:$R$25,12,FALSE),2))))</f>
        <v/>
      </c>
      <c r="P1669" s="90" t="str">
        <f t="shared" ref="P1669:P1732" si="133">IF($I1669="","",IF(C1669=" ",SUMIFS($P:$P,$C:$C,RIGHT($D1669,6)),IF(C1669="  ",SUMIFS($P:$P,$C:$C," "),N1669-O1669)))</f>
        <v/>
      </c>
      <c r="Q1669" s="90" t="str">
        <f>IF($I1669="","",IF(C1669=" ",SUMIFS($Q:$Q,$C:$C,RIGHT($D1669,6)),IF(C1669="  ",SUMIFS($Q:$Q,$C:$C," "),ROUNDDOWN(I1669*VLOOKUP(C1669,Aktivity!$C$6:$R$25,9,FALSE),2))))</f>
        <v/>
      </c>
      <c r="R1669" s="90" t="str">
        <f>IF($I1669="","",IF(C1669=" ",SUMIFS($R:$R,$C:$C,RIGHT($D1669,6)),IF(C1669="  ",SUMIFS($R:$R,$C:$C," "),ROUNDDOWN(Q1669*VLOOKUP(C1669,Aktivity!$C$6:$R$25,10,FALSE),2))))</f>
        <v/>
      </c>
      <c r="S1669" s="90" t="str">
        <f>IF($I1669="","",IF(C1669=" ",SUMIFS($S:$S,$C:$C,RIGHT($D1669,6)),IF(C1669="  ",SUMIFS($S:$S,$C:$C," "),ROUNDDOWN(I1669*VLOOKUP(C1669,Aktivity!$C$6:$R$25,13,FALSE),2))))</f>
        <v/>
      </c>
      <c r="T1669" s="90" t="str">
        <f t="shared" ref="T1669:T1732" si="134">IF($I1669="","",IF(C1669=" ",SUMIFS($T:$T,$C:$C,RIGHT($D1669,6)),IF(C1669="  ",SUMIFS($T:$T,$C:$C," "),R1669-S1669)))</f>
        <v/>
      </c>
      <c r="V1669" s="13" t="str">
        <f>IFERROR(SMALL(Zoznam!O:O,ROW()-3),"")</f>
        <v/>
      </c>
    </row>
    <row r="1670" spans="2:22" ht="15" x14ac:dyDescent="0.25">
      <c r="B1670" s="89" t="str">
        <f>IF($V1670="","",VLOOKUP($V1670,Zoznam!$O:$W,2,FALSE))</f>
        <v/>
      </c>
      <c r="C1670" s="89" t="str">
        <f>IF($V1670="","",VLOOKUP($V1670,Zoznam!$O:$W,3,FALSE))</f>
        <v/>
      </c>
      <c r="D1670" s="75" t="str">
        <f>IF($V1670="","",VLOOKUP($V1670,Zoznam!$O:$W,4,FALSE))</f>
        <v/>
      </c>
      <c r="E1670" s="75" t="str">
        <f>IF($V1670="","",VLOOKUP($V1670,Zoznam!$O:$W,5,FALSE))</f>
        <v/>
      </c>
      <c r="F1670" s="89" t="str">
        <f>IF($V1670="","",VLOOKUP($V1670,Zoznam!$O:$W,6,FALSE))</f>
        <v/>
      </c>
      <c r="G1670" s="90" t="str">
        <f>IF($V1670="","",VLOOKUP($V1670,Zoznam!$O:$W,7,FALSE))</f>
        <v/>
      </c>
      <c r="H1670" s="91" t="str">
        <f>IF($V1670="","",VLOOKUP($V1670,Zoznam!$O:$W,8,FALSE))</f>
        <v/>
      </c>
      <c r="I1670" s="123" t="str">
        <f>IF($V1670="","",VLOOKUP($V1670,Zoznam!$O:$W,9,FALSE))</f>
        <v/>
      </c>
      <c r="J1670" s="123" t="str">
        <f t="shared" si="130"/>
        <v/>
      </c>
      <c r="K1670" s="90" t="str">
        <f t="shared" si="131"/>
        <v/>
      </c>
      <c r="L1670" s="90" t="str">
        <f t="shared" si="132"/>
        <v/>
      </c>
      <c r="M1670" s="90" t="str">
        <f>IF($I1670="","",IF(C1670=" ",SUMIFS($M:$M,$C:$C,RIGHT($D1670,6)),IF(C1670="  ",SUMIFS($M:$M,$C:$C," "),ROUNDUP(I1670*VLOOKUP(C1670,Aktivity!$C$6:$R$25,8,FALSE),2))))</f>
        <v/>
      </c>
      <c r="N1670" s="90" t="str">
        <f>IF($I1670="","",IF(C1670=" ",SUMIFS($N:$N,$C:$C,RIGHT($D1670,6)),IF(C1670="  ",SUMIFS($N:$N,$C:$C," "),ROUNDDOWN(M1670*VLOOKUP(C1670,Aktivity!$C$6:$R$25,10,FALSE),2))))</f>
        <v/>
      </c>
      <c r="O1670" s="90" t="str">
        <f>IF($I1670="","",IF(C1670=" ",SUMIFS($O:$O,$C:$C,RIGHT($D1670,6)),IF(C1670="  ",SUMIFS($O:$O,$C:$C," "),ROUNDDOWN(I1670*VLOOKUP(C1670,Aktivity!$C$6:$R$25,12,FALSE),2))))</f>
        <v/>
      </c>
      <c r="P1670" s="90" t="str">
        <f t="shared" si="133"/>
        <v/>
      </c>
      <c r="Q1670" s="90" t="str">
        <f>IF($I1670="","",IF(C1670=" ",SUMIFS($Q:$Q,$C:$C,RIGHT($D1670,6)),IF(C1670="  ",SUMIFS($Q:$Q,$C:$C," "),ROUNDDOWN(I1670*VLOOKUP(C1670,Aktivity!$C$6:$R$25,9,FALSE),2))))</f>
        <v/>
      </c>
      <c r="R1670" s="90" t="str">
        <f>IF($I1670="","",IF(C1670=" ",SUMIFS($R:$R,$C:$C,RIGHT($D1670,6)),IF(C1670="  ",SUMIFS($R:$R,$C:$C," "),ROUNDDOWN(Q1670*VLOOKUP(C1670,Aktivity!$C$6:$R$25,10,FALSE),2))))</f>
        <v/>
      </c>
      <c r="S1670" s="90" t="str">
        <f>IF($I1670="","",IF(C1670=" ",SUMIFS($S:$S,$C:$C,RIGHT($D1670,6)),IF(C1670="  ",SUMIFS($S:$S,$C:$C," "),ROUNDDOWN(I1670*VLOOKUP(C1670,Aktivity!$C$6:$R$25,13,FALSE),2))))</f>
        <v/>
      </c>
      <c r="T1670" s="90" t="str">
        <f t="shared" si="134"/>
        <v/>
      </c>
      <c r="V1670" s="13" t="str">
        <f>IFERROR(SMALL(Zoznam!O:O,ROW()-3),"")</f>
        <v/>
      </c>
    </row>
    <row r="1671" spans="2:22" ht="15" x14ac:dyDescent="0.25">
      <c r="B1671" s="89" t="str">
        <f>IF($V1671="","",VLOOKUP($V1671,Zoznam!$O:$W,2,FALSE))</f>
        <v/>
      </c>
      <c r="C1671" s="89" t="str">
        <f>IF($V1671="","",VLOOKUP($V1671,Zoznam!$O:$W,3,FALSE))</f>
        <v/>
      </c>
      <c r="D1671" s="75" t="str">
        <f>IF($V1671="","",VLOOKUP($V1671,Zoznam!$O:$W,4,FALSE))</f>
        <v/>
      </c>
      <c r="E1671" s="75" t="str">
        <f>IF($V1671="","",VLOOKUP($V1671,Zoznam!$O:$W,5,FALSE))</f>
        <v/>
      </c>
      <c r="F1671" s="89" t="str">
        <f>IF($V1671="","",VLOOKUP($V1671,Zoznam!$O:$W,6,FALSE))</f>
        <v/>
      </c>
      <c r="G1671" s="90" t="str">
        <f>IF($V1671="","",VLOOKUP($V1671,Zoznam!$O:$W,7,FALSE))</f>
        <v/>
      </c>
      <c r="H1671" s="91" t="str">
        <f>IF($V1671="","",VLOOKUP($V1671,Zoznam!$O:$W,8,FALSE))</f>
        <v/>
      </c>
      <c r="I1671" s="123" t="str">
        <f>IF($V1671="","",VLOOKUP($V1671,Zoznam!$O:$W,9,FALSE))</f>
        <v/>
      </c>
      <c r="J1671" s="123" t="str">
        <f t="shared" si="130"/>
        <v/>
      </c>
      <c r="K1671" s="90" t="str">
        <f t="shared" si="131"/>
        <v/>
      </c>
      <c r="L1671" s="90" t="str">
        <f t="shared" si="132"/>
        <v/>
      </c>
      <c r="M1671" s="90" t="str">
        <f>IF($I1671="","",IF(C1671=" ",SUMIFS($M:$M,$C:$C,RIGHT($D1671,6)),IF(C1671="  ",SUMIFS($M:$M,$C:$C," "),ROUNDUP(I1671*VLOOKUP(C1671,Aktivity!$C$6:$R$25,8,FALSE),2))))</f>
        <v/>
      </c>
      <c r="N1671" s="90" t="str">
        <f>IF($I1671="","",IF(C1671=" ",SUMIFS($N:$N,$C:$C,RIGHT($D1671,6)),IF(C1671="  ",SUMIFS($N:$N,$C:$C," "),ROUNDDOWN(M1671*VLOOKUP(C1671,Aktivity!$C$6:$R$25,10,FALSE),2))))</f>
        <v/>
      </c>
      <c r="O1671" s="90" t="str">
        <f>IF($I1671="","",IF(C1671=" ",SUMIFS($O:$O,$C:$C,RIGHT($D1671,6)),IF(C1671="  ",SUMIFS($O:$O,$C:$C," "),ROUNDDOWN(I1671*VLOOKUP(C1671,Aktivity!$C$6:$R$25,12,FALSE),2))))</f>
        <v/>
      </c>
      <c r="P1671" s="90" t="str">
        <f t="shared" si="133"/>
        <v/>
      </c>
      <c r="Q1671" s="90" t="str">
        <f>IF($I1671="","",IF(C1671=" ",SUMIFS($Q:$Q,$C:$C,RIGHT($D1671,6)),IF(C1671="  ",SUMIFS($Q:$Q,$C:$C," "),ROUNDDOWN(I1671*VLOOKUP(C1671,Aktivity!$C$6:$R$25,9,FALSE),2))))</f>
        <v/>
      </c>
      <c r="R1671" s="90" t="str">
        <f>IF($I1671="","",IF(C1671=" ",SUMIFS($R:$R,$C:$C,RIGHT($D1671,6)),IF(C1671="  ",SUMIFS($R:$R,$C:$C," "),ROUNDDOWN(Q1671*VLOOKUP(C1671,Aktivity!$C$6:$R$25,10,FALSE),2))))</f>
        <v/>
      </c>
      <c r="S1671" s="90" t="str">
        <f>IF($I1671="","",IF(C1671=" ",SUMIFS($S:$S,$C:$C,RIGHT($D1671,6)),IF(C1671="  ",SUMIFS($S:$S,$C:$C," "),ROUNDDOWN(I1671*VLOOKUP(C1671,Aktivity!$C$6:$R$25,13,FALSE),2))))</f>
        <v/>
      </c>
      <c r="T1671" s="90" t="str">
        <f t="shared" si="134"/>
        <v/>
      </c>
      <c r="V1671" s="13" t="str">
        <f>IFERROR(SMALL(Zoznam!O:O,ROW()-3),"")</f>
        <v/>
      </c>
    </row>
    <row r="1672" spans="2:22" ht="15" x14ac:dyDescent="0.25">
      <c r="B1672" s="89" t="str">
        <f>IF($V1672="","",VLOOKUP($V1672,Zoznam!$O:$W,2,FALSE))</f>
        <v/>
      </c>
      <c r="C1672" s="89" t="str">
        <f>IF($V1672="","",VLOOKUP($V1672,Zoznam!$O:$W,3,FALSE))</f>
        <v/>
      </c>
      <c r="D1672" s="75" t="str">
        <f>IF($V1672="","",VLOOKUP($V1672,Zoznam!$O:$W,4,FALSE))</f>
        <v/>
      </c>
      <c r="E1672" s="75" t="str">
        <f>IF($V1672="","",VLOOKUP($V1672,Zoznam!$O:$W,5,FALSE))</f>
        <v/>
      </c>
      <c r="F1672" s="89" t="str">
        <f>IF($V1672="","",VLOOKUP($V1672,Zoznam!$O:$W,6,FALSE))</f>
        <v/>
      </c>
      <c r="G1672" s="90" t="str">
        <f>IF($V1672="","",VLOOKUP($V1672,Zoznam!$O:$W,7,FALSE))</f>
        <v/>
      </c>
      <c r="H1672" s="91" t="str">
        <f>IF($V1672="","",VLOOKUP($V1672,Zoznam!$O:$W,8,FALSE))</f>
        <v/>
      </c>
      <c r="I1672" s="123" t="str">
        <f>IF($V1672="","",VLOOKUP($V1672,Zoznam!$O:$W,9,FALSE))</f>
        <v/>
      </c>
      <c r="J1672" s="123" t="str">
        <f t="shared" si="130"/>
        <v/>
      </c>
      <c r="K1672" s="90" t="str">
        <f t="shared" si="131"/>
        <v/>
      </c>
      <c r="L1672" s="90" t="str">
        <f t="shared" si="132"/>
        <v/>
      </c>
      <c r="M1672" s="90" t="str">
        <f>IF($I1672="","",IF(C1672=" ",SUMIFS($M:$M,$C:$C,RIGHT($D1672,6)),IF(C1672="  ",SUMIFS($M:$M,$C:$C," "),ROUNDUP(I1672*VLOOKUP(C1672,Aktivity!$C$6:$R$25,8,FALSE),2))))</f>
        <v/>
      </c>
      <c r="N1672" s="90" t="str">
        <f>IF($I1672="","",IF(C1672=" ",SUMIFS($N:$N,$C:$C,RIGHT($D1672,6)),IF(C1672="  ",SUMIFS($N:$N,$C:$C," "),ROUNDDOWN(M1672*VLOOKUP(C1672,Aktivity!$C$6:$R$25,10,FALSE),2))))</f>
        <v/>
      </c>
      <c r="O1672" s="90" t="str">
        <f>IF($I1672="","",IF(C1672=" ",SUMIFS($O:$O,$C:$C,RIGHT($D1672,6)),IF(C1672="  ",SUMIFS($O:$O,$C:$C," "),ROUNDDOWN(I1672*VLOOKUP(C1672,Aktivity!$C$6:$R$25,12,FALSE),2))))</f>
        <v/>
      </c>
      <c r="P1672" s="90" t="str">
        <f t="shared" si="133"/>
        <v/>
      </c>
      <c r="Q1672" s="90" t="str">
        <f>IF($I1672="","",IF(C1672=" ",SUMIFS($Q:$Q,$C:$C,RIGHT($D1672,6)),IF(C1672="  ",SUMIFS($Q:$Q,$C:$C," "),ROUNDDOWN(I1672*VLOOKUP(C1672,Aktivity!$C$6:$R$25,9,FALSE),2))))</f>
        <v/>
      </c>
      <c r="R1672" s="90" t="str">
        <f>IF($I1672="","",IF(C1672=" ",SUMIFS($R:$R,$C:$C,RIGHT($D1672,6)),IF(C1672="  ",SUMIFS($R:$R,$C:$C," "),ROUNDDOWN(Q1672*VLOOKUP(C1672,Aktivity!$C$6:$R$25,10,FALSE),2))))</f>
        <v/>
      </c>
      <c r="S1672" s="90" t="str">
        <f>IF($I1672="","",IF(C1672=" ",SUMIFS($S:$S,$C:$C,RIGHT($D1672,6)),IF(C1672="  ",SUMIFS($S:$S,$C:$C," "),ROUNDDOWN(I1672*VLOOKUP(C1672,Aktivity!$C$6:$R$25,13,FALSE),2))))</f>
        <v/>
      </c>
      <c r="T1672" s="90" t="str">
        <f t="shared" si="134"/>
        <v/>
      </c>
      <c r="V1672" s="13" t="str">
        <f>IFERROR(SMALL(Zoznam!O:O,ROW()-3),"")</f>
        <v/>
      </c>
    </row>
    <row r="1673" spans="2:22" ht="15" x14ac:dyDescent="0.25">
      <c r="B1673" s="89" t="str">
        <f>IF($V1673="","",VLOOKUP($V1673,Zoznam!$O:$W,2,FALSE))</f>
        <v/>
      </c>
      <c r="C1673" s="89" t="str">
        <f>IF($V1673="","",VLOOKUP($V1673,Zoznam!$O:$W,3,FALSE))</f>
        <v/>
      </c>
      <c r="D1673" s="75" t="str">
        <f>IF($V1673="","",VLOOKUP($V1673,Zoznam!$O:$W,4,FALSE))</f>
        <v/>
      </c>
      <c r="E1673" s="75" t="str">
        <f>IF($V1673="","",VLOOKUP($V1673,Zoznam!$O:$W,5,FALSE))</f>
        <v/>
      </c>
      <c r="F1673" s="89" t="str">
        <f>IF($V1673="","",VLOOKUP($V1673,Zoznam!$O:$W,6,FALSE))</f>
        <v/>
      </c>
      <c r="G1673" s="90" t="str">
        <f>IF($V1673="","",VLOOKUP($V1673,Zoznam!$O:$W,7,FALSE))</f>
        <v/>
      </c>
      <c r="H1673" s="91" t="str">
        <f>IF($V1673="","",VLOOKUP($V1673,Zoznam!$O:$W,8,FALSE))</f>
        <v/>
      </c>
      <c r="I1673" s="123" t="str">
        <f>IF($V1673="","",VLOOKUP($V1673,Zoznam!$O:$W,9,FALSE))</f>
        <v/>
      </c>
      <c r="J1673" s="123" t="str">
        <f t="shared" si="130"/>
        <v/>
      </c>
      <c r="K1673" s="90" t="str">
        <f t="shared" si="131"/>
        <v/>
      </c>
      <c r="L1673" s="90" t="str">
        <f t="shared" si="132"/>
        <v/>
      </c>
      <c r="M1673" s="90" t="str">
        <f>IF($I1673="","",IF(C1673=" ",SUMIFS($M:$M,$C:$C,RIGHT($D1673,6)),IF(C1673="  ",SUMIFS($M:$M,$C:$C," "),ROUNDUP(I1673*VLOOKUP(C1673,Aktivity!$C$6:$R$25,8,FALSE),2))))</f>
        <v/>
      </c>
      <c r="N1673" s="90" t="str">
        <f>IF($I1673="","",IF(C1673=" ",SUMIFS($N:$N,$C:$C,RIGHT($D1673,6)),IF(C1673="  ",SUMIFS($N:$N,$C:$C," "),ROUNDDOWN(M1673*VLOOKUP(C1673,Aktivity!$C$6:$R$25,10,FALSE),2))))</f>
        <v/>
      </c>
      <c r="O1673" s="90" t="str">
        <f>IF($I1673="","",IF(C1673=" ",SUMIFS($O:$O,$C:$C,RIGHT($D1673,6)),IF(C1673="  ",SUMIFS($O:$O,$C:$C," "),ROUNDDOWN(I1673*VLOOKUP(C1673,Aktivity!$C$6:$R$25,12,FALSE),2))))</f>
        <v/>
      </c>
      <c r="P1673" s="90" t="str">
        <f t="shared" si="133"/>
        <v/>
      </c>
      <c r="Q1673" s="90" t="str">
        <f>IF($I1673="","",IF(C1673=" ",SUMIFS($Q:$Q,$C:$C,RIGHT($D1673,6)),IF(C1673="  ",SUMIFS($Q:$Q,$C:$C," "),ROUNDDOWN(I1673*VLOOKUP(C1673,Aktivity!$C$6:$R$25,9,FALSE),2))))</f>
        <v/>
      </c>
      <c r="R1673" s="90" t="str">
        <f>IF($I1673="","",IF(C1673=" ",SUMIFS($R:$R,$C:$C,RIGHT($D1673,6)),IF(C1673="  ",SUMIFS($R:$R,$C:$C," "),ROUNDDOWN(Q1673*VLOOKUP(C1673,Aktivity!$C$6:$R$25,10,FALSE),2))))</f>
        <v/>
      </c>
      <c r="S1673" s="90" t="str">
        <f>IF($I1673="","",IF(C1673=" ",SUMIFS($S:$S,$C:$C,RIGHT($D1673,6)),IF(C1673="  ",SUMIFS($S:$S,$C:$C," "),ROUNDDOWN(I1673*VLOOKUP(C1673,Aktivity!$C$6:$R$25,13,FALSE),2))))</f>
        <v/>
      </c>
      <c r="T1673" s="90" t="str">
        <f t="shared" si="134"/>
        <v/>
      </c>
      <c r="V1673" s="13" t="str">
        <f>IFERROR(SMALL(Zoznam!O:O,ROW()-3),"")</f>
        <v/>
      </c>
    </row>
    <row r="1674" spans="2:22" ht="15" x14ac:dyDescent="0.25">
      <c r="B1674" s="89" t="str">
        <f>IF($V1674="","",VLOOKUP($V1674,Zoznam!$O:$W,2,FALSE))</f>
        <v/>
      </c>
      <c r="C1674" s="89" t="str">
        <f>IF($V1674="","",VLOOKUP($V1674,Zoznam!$O:$W,3,FALSE))</f>
        <v/>
      </c>
      <c r="D1674" s="75" t="str">
        <f>IF($V1674="","",VLOOKUP($V1674,Zoznam!$O:$W,4,FALSE))</f>
        <v/>
      </c>
      <c r="E1674" s="75" t="str">
        <f>IF($V1674="","",VLOOKUP($V1674,Zoznam!$O:$W,5,FALSE))</f>
        <v/>
      </c>
      <c r="F1674" s="89" t="str">
        <f>IF($V1674="","",VLOOKUP($V1674,Zoznam!$O:$W,6,FALSE))</f>
        <v/>
      </c>
      <c r="G1674" s="90" t="str">
        <f>IF($V1674="","",VLOOKUP($V1674,Zoznam!$O:$W,7,FALSE))</f>
        <v/>
      </c>
      <c r="H1674" s="91" t="str">
        <f>IF($V1674="","",VLOOKUP($V1674,Zoznam!$O:$W,8,FALSE))</f>
        <v/>
      </c>
      <c r="I1674" s="123" t="str">
        <f>IF($V1674="","",VLOOKUP($V1674,Zoznam!$O:$W,9,FALSE))</f>
        <v/>
      </c>
      <c r="J1674" s="123" t="str">
        <f t="shared" si="130"/>
        <v/>
      </c>
      <c r="K1674" s="90" t="str">
        <f t="shared" si="131"/>
        <v/>
      </c>
      <c r="L1674" s="90" t="str">
        <f t="shared" si="132"/>
        <v/>
      </c>
      <c r="M1674" s="90" t="str">
        <f>IF($I1674="","",IF(C1674=" ",SUMIFS($M:$M,$C:$C,RIGHT($D1674,6)),IF(C1674="  ",SUMIFS($M:$M,$C:$C," "),ROUNDUP(I1674*VLOOKUP(C1674,Aktivity!$C$6:$R$25,8,FALSE),2))))</f>
        <v/>
      </c>
      <c r="N1674" s="90" t="str">
        <f>IF($I1674="","",IF(C1674=" ",SUMIFS($N:$N,$C:$C,RIGHT($D1674,6)),IF(C1674="  ",SUMIFS($N:$N,$C:$C," "),ROUNDDOWN(M1674*VLOOKUP(C1674,Aktivity!$C$6:$R$25,10,FALSE),2))))</f>
        <v/>
      </c>
      <c r="O1674" s="90" t="str">
        <f>IF($I1674="","",IF(C1674=" ",SUMIFS($O:$O,$C:$C,RIGHT($D1674,6)),IF(C1674="  ",SUMIFS($O:$O,$C:$C," "),ROUNDDOWN(I1674*VLOOKUP(C1674,Aktivity!$C$6:$R$25,12,FALSE),2))))</f>
        <v/>
      </c>
      <c r="P1674" s="90" t="str">
        <f t="shared" si="133"/>
        <v/>
      </c>
      <c r="Q1674" s="90" t="str">
        <f>IF($I1674="","",IF(C1674=" ",SUMIFS($Q:$Q,$C:$C,RIGHT($D1674,6)),IF(C1674="  ",SUMIFS($Q:$Q,$C:$C," "),ROUNDDOWN(I1674*VLOOKUP(C1674,Aktivity!$C$6:$R$25,9,FALSE),2))))</f>
        <v/>
      </c>
      <c r="R1674" s="90" t="str">
        <f>IF($I1674="","",IF(C1674=" ",SUMIFS($R:$R,$C:$C,RIGHT($D1674,6)),IF(C1674="  ",SUMIFS($R:$R,$C:$C," "),ROUNDDOWN(Q1674*VLOOKUP(C1674,Aktivity!$C$6:$R$25,10,FALSE),2))))</f>
        <v/>
      </c>
      <c r="S1674" s="90" t="str">
        <f>IF($I1674="","",IF(C1674=" ",SUMIFS($S:$S,$C:$C,RIGHT($D1674,6)),IF(C1674="  ",SUMIFS($S:$S,$C:$C," "),ROUNDDOWN(I1674*VLOOKUP(C1674,Aktivity!$C$6:$R$25,13,FALSE),2))))</f>
        <v/>
      </c>
      <c r="T1674" s="90" t="str">
        <f t="shared" si="134"/>
        <v/>
      </c>
      <c r="V1674" s="13" t="str">
        <f>IFERROR(SMALL(Zoznam!O:O,ROW()-3),"")</f>
        <v/>
      </c>
    </row>
    <row r="1675" spans="2:22" ht="15" x14ac:dyDescent="0.25">
      <c r="B1675" s="89" t="str">
        <f>IF($V1675="","",VLOOKUP($V1675,Zoznam!$O:$W,2,FALSE))</f>
        <v/>
      </c>
      <c r="C1675" s="89" t="str">
        <f>IF($V1675="","",VLOOKUP($V1675,Zoznam!$O:$W,3,FALSE))</f>
        <v/>
      </c>
      <c r="D1675" s="75" t="str">
        <f>IF($V1675="","",VLOOKUP($V1675,Zoznam!$O:$W,4,FALSE))</f>
        <v/>
      </c>
      <c r="E1675" s="75" t="str">
        <f>IF($V1675="","",VLOOKUP($V1675,Zoznam!$O:$W,5,FALSE))</f>
        <v/>
      </c>
      <c r="F1675" s="89" t="str">
        <f>IF($V1675="","",VLOOKUP($V1675,Zoznam!$O:$W,6,FALSE))</f>
        <v/>
      </c>
      <c r="G1675" s="90" t="str">
        <f>IF($V1675="","",VLOOKUP($V1675,Zoznam!$O:$W,7,FALSE))</f>
        <v/>
      </c>
      <c r="H1675" s="91" t="str">
        <f>IF($V1675="","",VLOOKUP($V1675,Zoznam!$O:$W,8,FALSE))</f>
        <v/>
      </c>
      <c r="I1675" s="123" t="str">
        <f>IF($V1675="","",VLOOKUP($V1675,Zoznam!$O:$W,9,FALSE))</f>
        <v/>
      </c>
      <c r="J1675" s="123" t="str">
        <f t="shared" si="130"/>
        <v/>
      </c>
      <c r="K1675" s="90" t="str">
        <f t="shared" si="131"/>
        <v/>
      </c>
      <c r="L1675" s="90" t="str">
        <f t="shared" si="132"/>
        <v/>
      </c>
      <c r="M1675" s="90" t="str">
        <f>IF($I1675="","",IF(C1675=" ",SUMIFS($M:$M,$C:$C,RIGHT($D1675,6)),IF(C1675="  ",SUMIFS($M:$M,$C:$C," "),ROUNDUP(I1675*VLOOKUP(C1675,Aktivity!$C$6:$R$25,8,FALSE),2))))</f>
        <v/>
      </c>
      <c r="N1675" s="90" t="str">
        <f>IF($I1675="","",IF(C1675=" ",SUMIFS($N:$N,$C:$C,RIGHT($D1675,6)),IF(C1675="  ",SUMIFS($N:$N,$C:$C," "),ROUNDDOWN(M1675*VLOOKUP(C1675,Aktivity!$C$6:$R$25,10,FALSE),2))))</f>
        <v/>
      </c>
      <c r="O1675" s="90" t="str">
        <f>IF($I1675="","",IF(C1675=" ",SUMIFS($O:$O,$C:$C,RIGHT($D1675,6)),IF(C1675="  ",SUMIFS($O:$O,$C:$C," "),ROUNDDOWN(I1675*VLOOKUP(C1675,Aktivity!$C$6:$R$25,12,FALSE),2))))</f>
        <v/>
      </c>
      <c r="P1675" s="90" t="str">
        <f t="shared" si="133"/>
        <v/>
      </c>
      <c r="Q1675" s="90" t="str">
        <f>IF($I1675="","",IF(C1675=" ",SUMIFS($Q:$Q,$C:$C,RIGHT($D1675,6)),IF(C1675="  ",SUMIFS($Q:$Q,$C:$C," "),ROUNDDOWN(I1675*VLOOKUP(C1675,Aktivity!$C$6:$R$25,9,FALSE),2))))</f>
        <v/>
      </c>
      <c r="R1675" s="90" t="str">
        <f>IF($I1675="","",IF(C1675=" ",SUMIFS($R:$R,$C:$C,RIGHT($D1675,6)),IF(C1675="  ",SUMIFS($R:$R,$C:$C," "),ROUNDDOWN(Q1675*VLOOKUP(C1675,Aktivity!$C$6:$R$25,10,FALSE),2))))</f>
        <v/>
      </c>
      <c r="S1675" s="90" t="str">
        <f>IF($I1675="","",IF(C1675=" ",SUMIFS($S:$S,$C:$C,RIGHT($D1675,6)),IF(C1675="  ",SUMIFS($S:$S,$C:$C," "),ROUNDDOWN(I1675*VLOOKUP(C1675,Aktivity!$C$6:$R$25,13,FALSE),2))))</f>
        <v/>
      </c>
      <c r="T1675" s="90" t="str">
        <f t="shared" si="134"/>
        <v/>
      </c>
      <c r="V1675" s="13" t="str">
        <f>IFERROR(SMALL(Zoznam!O:O,ROW()-3),"")</f>
        <v/>
      </c>
    </row>
    <row r="1676" spans="2:22" ht="15" x14ac:dyDescent="0.25">
      <c r="B1676" s="89" t="str">
        <f>IF($V1676="","",VLOOKUP($V1676,Zoznam!$O:$W,2,FALSE))</f>
        <v/>
      </c>
      <c r="C1676" s="89" t="str">
        <f>IF($V1676="","",VLOOKUP($V1676,Zoznam!$O:$W,3,FALSE))</f>
        <v/>
      </c>
      <c r="D1676" s="75" t="str">
        <f>IF($V1676="","",VLOOKUP($V1676,Zoznam!$O:$W,4,FALSE))</f>
        <v/>
      </c>
      <c r="E1676" s="75" t="str">
        <f>IF($V1676="","",VLOOKUP($V1676,Zoznam!$O:$W,5,FALSE))</f>
        <v/>
      </c>
      <c r="F1676" s="89" t="str">
        <f>IF($V1676="","",VLOOKUP($V1676,Zoznam!$O:$W,6,FALSE))</f>
        <v/>
      </c>
      <c r="G1676" s="90" t="str">
        <f>IF($V1676="","",VLOOKUP($V1676,Zoznam!$O:$W,7,FALSE))</f>
        <v/>
      </c>
      <c r="H1676" s="91" t="str">
        <f>IF($V1676="","",VLOOKUP($V1676,Zoznam!$O:$W,8,FALSE))</f>
        <v/>
      </c>
      <c r="I1676" s="123" t="str">
        <f>IF($V1676="","",VLOOKUP($V1676,Zoznam!$O:$W,9,FALSE))</f>
        <v/>
      </c>
      <c r="J1676" s="123" t="str">
        <f t="shared" si="130"/>
        <v/>
      </c>
      <c r="K1676" s="90" t="str">
        <f t="shared" si="131"/>
        <v/>
      </c>
      <c r="L1676" s="90" t="str">
        <f t="shared" si="132"/>
        <v/>
      </c>
      <c r="M1676" s="90" t="str">
        <f>IF($I1676="","",IF(C1676=" ",SUMIFS($M:$M,$C:$C,RIGHT($D1676,6)),IF(C1676="  ",SUMIFS($M:$M,$C:$C," "),ROUNDUP(I1676*VLOOKUP(C1676,Aktivity!$C$6:$R$25,8,FALSE),2))))</f>
        <v/>
      </c>
      <c r="N1676" s="90" t="str">
        <f>IF($I1676="","",IF(C1676=" ",SUMIFS($N:$N,$C:$C,RIGHT($D1676,6)),IF(C1676="  ",SUMIFS($N:$N,$C:$C," "),ROUNDDOWN(M1676*VLOOKUP(C1676,Aktivity!$C$6:$R$25,10,FALSE),2))))</f>
        <v/>
      </c>
      <c r="O1676" s="90" t="str">
        <f>IF($I1676="","",IF(C1676=" ",SUMIFS($O:$O,$C:$C,RIGHT($D1676,6)),IF(C1676="  ",SUMIFS($O:$O,$C:$C," "),ROUNDDOWN(I1676*VLOOKUP(C1676,Aktivity!$C$6:$R$25,12,FALSE),2))))</f>
        <v/>
      </c>
      <c r="P1676" s="90" t="str">
        <f t="shared" si="133"/>
        <v/>
      </c>
      <c r="Q1676" s="90" t="str">
        <f>IF($I1676="","",IF(C1676=" ",SUMIFS($Q:$Q,$C:$C,RIGHT($D1676,6)),IF(C1676="  ",SUMIFS($Q:$Q,$C:$C," "),ROUNDDOWN(I1676*VLOOKUP(C1676,Aktivity!$C$6:$R$25,9,FALSE),2))))</f>
        <v/>
      </c>
      <c r="R1676" s="90" t="str">
        <f>IF($I1676="","",IF(C1676=" ",SUMIFS($R:$R,$C:$C,RIGHT($D1676,6)),IF(C1676="  ",SUMIFS($R:$R,$C:$C," "),ROUNDDOWN(Q1676*VLOOKUP(C1676,Aktivity!$C$6:$R$25,10,FALSE),2))))</f>
        <v/>
      </c>
      <c r="S1676" s="90" t="str">
        <f>IF($I1676="","",IF(C1676=" ",SUMIFS($S:$S,$C:$C,RIGHT($D1676,6)),IF(C1676="  ",SUMIFS($S:$S,$C:$C," "),ROUNDDOWN(I1676*VLOOKUP(C1676,Aktivity!$C$6:$R$25,13,FALSE),2))))</f>
        <v/>
      </c>
      <c r="T1676" s="90" t="str">
        <f t="shared" si="134"/>
        <v/>
      </c>
      <c r="V1676" s="13" t="str">
        <f>IFERROR(SMALL(Zoznam!O:O,ROW()-3),"")</f>
        <v/>
      </c>
    </row>
    <row r="1677" spans="2:22" ht="15" x14ac:dyDescent="0.25">
      <c r="B1677" s="89" t="str">
        <f>IF($V1677="","",VLOOKUP($V1677,Zoznam!$O:$W,2,FALSE))</f>
        <v/>
      </c>
      <c r="C1677" s="89" t="str">
        <f>IF($V1677="","",VLOOKUP($V1677,Zoznam!$O:$W,3,FALSE))</f>
        <v/>
      </c>
      <c r="D1677" s="75" t="str">
        <f>IF($V1677="","",VLOOKUP($V1677,Zoznam!$O:$W,4,FALSE))</f>
        <v/>
      </c>
      <c r="E1677" s="75" t="str">
        <f>IF($V1677="","",VLOOKUP($V1677,Zoznam!$O:$W,5,FALSE))</f>
        <v/>
      </c>
      <c r="F1677" s="89" t="str">
        <f>IF($V1677="","",VLOOKUP($V1677,Zoznam!$O:$W,6,FALSE))</f>
        <v/>
      </c>
      <c r="G1677" s="90" t="str">
        <f>IF($V1677="","",VLOOKUP($V1677,Zoznam!$O:$W,7,FALSE))</f>
        <v/>
      </c>
      <c r="H1677" s="91" t="str">
        <f>IF($V1677="","",VLOOKUP($V1677,Zoznam!$O:$W,8,FALSE))</f>
        <v/>
      </c>
      <c r="I1677" s="123" t="str">
        <f>IF($V1677="","",VLOOKUP($V1677,Zoznam!$O:$W,9,FALSE))</f>
        <v/>
      </c>
      <c r="J1677" s="123" t="str">
        <f t="shared" si="130"/>
        <v/>
      </c>
      <c r="K1677" s="90" t="str">
        <f t="shared" si="131"/>
        <v/>
      </c>
      <c r="L1677" s="90" t="str">
        <f t="shared" si="132"/>
        <v/>
      </c>
      <c r="M1677" s="90" t="str">
        <f>IF($I1677="","",IF(C1677=" ",SUMIFS($M:$M,$C:$C,RIGHT($D1677,6)),IF(C1677="  ",SUMIFS($M:$M,$C:$C," "),ROUNDUP(I1677*VLOOKUP(C1677,Aktivity!$C$6:$R$25,8,FALSE),2))))</f>
        <v/>
      </c>
      <c r="N1677" s="90" t="str">
        <f>IF($I1677="","",IF(C1677=" ",SUMIFS($N:$N,$C:$C,RIGHT($D1677,6)),IF(C1677="  ",SUMIFS($N:$N,$C:$C," "),ROUNDDOWN(M1677*VLOOKUP(C1677,Aktivity!$C$6:$R$25,10,FALSE),2))))</f>
        <v/>
      </c>
      <c r="O1677" s="90" t="str">
        <f>IF($I1677="","",IF(C1677=" ",SUMIFS($O:$O,$C:$C,RIGHT($D1677,6)),IF(C1677="  ",SUMIFS($O:$O,$C:$C," "),ROUNDDOWN(I1677*VLOOKUP(C1677,Aktivity!$C$6:$R$25,12,FALSE),2))))</f>
        <v/>
      </c>
      <c r="P1677" s="90" t="str">
        <f t="shared" si="133"/>
        <v/>
      </c>
      <c r="Q1677" s="90" t="str">
        <f>IF($I1677="","",IF(C1677=" ",SUMIFS($Q:$Q,$C:$C,RIGHT($D1677,6)),IF(C1677="  ",SUMIFS($Q:$Q,$C:$C," "),ROUNDDOWN(I1677*VLOOKUP(C1677,Aktivity!$C$6:$R$25,9,FALSE),2))))</f>
        <v/>
      </c>
      <c r="R1677" s="90" t="str">
        <f>IF($I1677="","",IF(C1677=" ",SUMIFS($R:$R,$C:$C,RIGHT($D1677,6)),IF(C1677="  ",SUMIFS($R:$R,$C:$C," "),ROUNDDOWN(Q1677*VLOOKUP(C1677,Aktivity!$C$6:$R$25,10,FALSE),2))))</f>
        <v/>
      </c>
      <c r="S1677" s="90" t="str">
        <f>IF($I1677="","",IF(C1677=" ",SUMIFS($S:$S,$C:$C,RIGHT($D1677,6)),IF(C1677="  ",SUMIFS($S:$S,$C:$C," "),ROUNDDOWN(I1677*VLOOKUP(C1677,Aktivity!$C$6:$R$25,13,FALSE),2))))</f>
        <v/>
      </c>
      <c r="T1677" s="90" t="str">
        <f t="shared" si="134"/>
        <v/>
      </c>
      <c r="V1677" s="13" t="str">
        <f>IFERROR(SMALL(Zoznam!O:O,ROW()-3),"")</f>
        <v/>
      </c>
    </row>
    <row r="1678" spans="2:22" ht="15" x14ac:dyDescent="0.25">
      <c r="B1678" s="89" t="str">
        <f>IF($V1678="","",VLOOKUP($V1678,Zoznam!$O:$W,2,FALSE))</f>
        <v/>
      </c>
      <c r="C1678" s="89" t="str">
        <f>IF($V1678="","",VLOOKUP($V1678,Zoznam!$O:$W,3,FALSE))</f>
        <v/>
      </c>
      <c r="D1678" s="75" t="str">
        <f>IF($V1678="","",VLOOKUP($V1678,Zoznam!$O:$W,4,FALSE))</f>
        <v/>
      </c>
      <c r="E1678" s="75" t="str">
        <f>IF($V1678="","",VLOOKUP($V1678,Zoznam!$O:$W,5,FALSE))</f>
        <v/>
      </c>
      <c r="F1678" s="89" t="str">
        <f>IF($V1678="","",VLOOKUP($V1678,Zoznam!$O:$W,6,FALSE))</f>
        <v/>
      </c>
      <c r="G1678" s="90" t="str">
        <f>IF($V1678="","",VLOOKUP($V1678,Zoznam!$O:$W,7,FALSE))</f>
        <v/>
      </c>
      <c r="H1678" s="91" t="str">
        <f>IF($V1678="","",VLOOKUP($V1678,Zoznam!$O:$W,8,FALSE))</f>
        <v/>
      </c>
      <c r="I1678" s="123" t="str">
        <f>IF($V1678="","",VLOOKUP($V1678,Zoznam!$O:$W,9,FALSE))</f>
        <v/>
      </c>
      <c r="J1678" s="123" t="str">
        <f t="shared" si="130"/>
        <v/>
      </c>
      <c r="K1678" s="90" t="str">
        <f t="shared" si="131"/>
        <v/>
      </c>
      <c r="L1678" s="90" t="str">
        <f t="shared" si="132"/>
        <v/>
      </c>
      <c r="M1678" s="90" t="str">
        <f>IF($I1678="","",IF(C1678=" ",SUMIFS($M:$M,$C:$C,RIGHT($D1678,6)),IF(C1678="  ",SUMIFS($M:$M,$C:$C," "),ROUNDUP(I1678*VLOOKUP(C1678,Aktivity!$C$6:$R$25,8,FALSE),2))))</f>
        <v/>
      </c>
      <c r="N1678" s="90" t="str">
        <f>IF($I1678="","",IF(C1678=" ",SUMIFS($N:$N,$C:$C,RIGHT($D1678,6)),IF(C1678="  ",SUMIFS($N:$N,$C:$C," "),ROUNDDOWN(M1678*VLOOKUP(C1678,Aktivity!$C$6:$R$25,10,FALSE),2))))</f>
        <v/>
      </c>
      <c r="O1678" s="90" t="str">
        <f>IF($I1678="","",IF(C1678=" ",SUMIFS($O:$O,$C:$C,RIGHT($D1678,6)),IF(C1678="  ",SUMIFS($O:$O,$C:$C," "),ROUNDDOWN(I1678*VLOOKUP(C1678,Aktivity!$C$6:$R$25,12,FALSE),2))))</f>
        <v/>
      </c>
      <c r="P1678" s="90" t="str">
        <f t="shared" si="133"/>
        <v/>
      </c>
      <c r="Q1678" s="90" t="str">
        <f>IF($I1678="","",IF(C1678=" ",SUMIFS($Q:$Q,$C:$C,RIGHT($D1678,6)),IF(C1678="  ",SUMIFS($Q:$Q,$C:$C," "),ROUNDDOWN(I1678*VLOOKUP(C1678,Aktivity!$C$6:$R$25,9,FALSE),2))))</f>
        <v/>
      </c>
      <c r="R1678" s="90" t="str">
        <f>IF($I1678="","",IF(C1678=" ",SUMIFS($R:$R,$C:$C,RIGHT($D1678,6)),IF(C1678="  ",SUMIFS($R:$R,$C:$C," "),ROUNDDOWN(Q1678*VLOOKUP(C1678,Aktivity!$C$6:$R$25,10,FALSE),2))))</f>
        <v/>
      </c>
      <c r="S1678" s="90" t="str">
        <f>IF($I1678="","",IF(C1678=" ",SUMIFS($S:$S,$C:$C,RIGHT($D1678,6)),IF(C1678="  ",SUMIFS($S:$S,$C:$C," "),ROUNDDOWN(I1678*VLOOKUP(C1678,Aktivity!$C$6:$R$25,13,FALSE),2))))</f>
        <v/>
      </c>
      <c r="T1678" s="90" t="str">
        <f t="shared" si="134"/>
        <v/>
      </c>
      <c r="V1678" s="13" t="str">
        <f>IFERROR(SMALL(Zoznam!O:O,ROW()-3),"")</f>
        <v/>
      </c>
    </row>
    <row r="1679" spans="2:22" ht="15" x14ac:dyDescent="0.25">
      <c r="B1679" s="89" t="str">
        <f>IF($V1679="","",VLOOKUP($V1679,Zoznam!$O:$W,2,FALSE))</f>
        <v/>
      </c>
      <c r="C1679" s="89" t="str">
        <f>IF($V1679="","",VLOOKUP($V1679,Zoznam!$O:$W,3,FALSE))</f>
        <v/>
      </c>
      <c r="D1679" s="75" t="str">
        <f>IF($V1679="","",VLOOKUP($V1679,Zoznam!$O:$W,4,FALSE))</f>
        <v/>
      </c>
      <c r="E1679" s="75" t="str">
        <f>IF($V1679="","",VLOOKUP($V1679,Zoznam!$O:$W,5,FALSE))</f>
        <v/>
      </c>
      <c r="F1679" s="89" t="str">
        <f>IF($V1679="","",VLOOKUP($V1679,Zoznam!$O:$W,6,FALSE))</f>
        <v/>
      </c>
      <c r="G1679" s="90" t="str">
        <f>IF($V1679="","",VLOOKUP($V1679,Zoznam!$O:$W,7,FALSE))</f>
        <v/>
      </c>
      <c r="H1679" s="91" t="str">
        <f>IF($V1679="","",VLOOKUP($V1679,Zoznam!$O:$W,8,FALSE))</f>
        <v/>
      </c>
      <c r="I1679" s="123" t="str">
        <f>IF($V1679="","",VLOOKUP($V1679,Zoznam!$O:$W,9,FALSE))</f>
        <v/>
      </c>
      <c r="J1679" s="123" t="str">
        <f t="shared" si="130"/>
        <v/>
      </c>
      <c r="K1679" s="90" t="str">
        <f t="shared" si="131"/>
        <v/>
      </c>
      <c r="L1679" s="90" t="str">
        <f t="shared" si="132"/>
        <v/>
      </c>
      <c r="M1679" s="90" t="str">
        <f>IF($I1679="","",IF(C1679=" ",SUMIFS($M:$M,$C:$C,RIGHT($D1679,6)),IF(C1679="  ",SUMIFS($M:$M,$C:$C," "),ROUNDUP(I1679*VLOOKUP(C1679,Aktivity!$C$6:$R$25,8,FALSE),2))))</f>
        <v/>
      </c>
      <c r="N1679" s="90" t="str">
        <f>IF($I1679="","",IF(C1679=" ",SUMIFS($N:$N,$C:$C,RIGHT($D1679,6)),IF(C1679="  ",SUMIFS($N:$N,$C:$C," "),ROUNDDOWN(M1679*VLOOKUP(C1679,Aktivity!$C$6:$R$25,10,FALSE),2))))</f>
        <v/>
      </c>
      <c r="O1679" s="90" t="str">
        <f>IF($I1679="","",IF(C1679=" ",SUMIFS($O:$O,$C:$C,RIGHT($D1679,6)),IF(C1679="  ",SUMIFS($O:$O,$C:$C," "),ROUNDDOWN(I1679*VLOOKUP(C1679,Aktivity!$C$6:$R$25,12,FALSE),2))))</f>
        <v/>
      </c>
      <c r="P1679" s="90" t="str">
        <f t="shared" si="133"/>
        <v/>
      </c>
      <c r="Q1679" s="90" t="str">
        <f>IF($I1679="","",IF(C1679=" ",SUMIFS($Q:$Q,$C:$C,RIGHT($D1679,6)),IF(C1679="  ",SUMIFS($Q:$Q,$C:$C," "),ROUNDDOWN(I1679*VLOOKUP(C1679,Aktivity!$C$6:$R$25,9,FALSE),2))))</f>
        <v/>
      </c>
      <c r="R1679" s="90" t="str">
        <f>IF($I1679="","",IF(C1679=" ",SUMIFS($R:$R,$C:$C,RIGHT($D1679,6)),IF(C1679="  ",SUMIFS($R:$R,$C:$C," "),ROUNDDOWN(Q1679*VLOOKUP(C1679,Aktivity!$C$6:$R$25,10,FALSE),2))))</f>
        <v/>
      </c>
      <c r="S1679" s="90" t="str">
        <f>IF($I1679="","",IF(C1679=" ",SUMIFS($S:$S,$C:$C,RIGHT($D1679,6)),IF(C1679="  ",SUMIFS($S:$S,$C:$C," "),ROUNDDOWN(I1679*VLOOKUP(C1679,Aktivity!$C$6:$R$25,13,FALSE),2))))</f>
        <v/>
      </c>
      <c r="T1679" s="90" t="str">
        <f t="shared" si="134"/>
        <v/>
      </c>
      <c r="V1679" s="13" t="str">
        <f>IFERROR(SMALL(Zoznam!O:O,ROW()-3),"")</f>
        <v/>
      </c>
    </row>
    <row r="1680" spans="2:22" ht="15" x14ac:dyDescent="0.25">
      <c r="B1680" s="89" t="str">
        <f>IF($V1680="","",VLOOKUP($V1680,Zoznam!$O:$W,2,FALSE))</f>
        <v/>
      </c>
      <c r="C1680" s="89" t="str">
        <f>IF($V1680="","",VLOOKUP($V1680,Zoznam!$O:$W,3,FALSE))</f>
        <v/>
      </c>
      <c r="D1680" s="75" t="str">
        <f>IF($V1680="","",VLOOKUP($V1680,Zoznam!$O:$W,4,FALSE))</f>
        <v/>
      </c>
      <c r="E1680" s="75" t="str">
        <f>IF($V1680="","",VLOOKUP($V1680,Zoznam!$O:$W,5,FALSE))</f>
        <v/>
      </c>
      <c r="F1680" s="89" t="str">
        <f>IF($V1680="","",VLOOKUP($V1680,Zoznam!$O:$W,6,FALSE))</f>
        <v/>
      </c>
      <c r="G1680" s="90" t="str">
        <f>IF($V1680="","",VLOOKUP($V1680,Zoznam!$O:$W,7,FALSE))</f>
        <v/>
      </c>
      <c r="H1680" s="91" t="str">
        <f>IF($V1680="","",VLOOKUP($V1680,Zoznam!$O:$W,8,FALSE))</f>
        <v/>
      </c>
      <c r="I1680" s="123" t="str">
        <f>IF($V1680="","",VLOOKUP($V1680,Zoznam!$O:$W,9,FALSE))</f>
        <v/>
      </c>
      <c r="J1680" s="123" t="str">
        <f t="shared" si="130"/>
        <v/>
      </c>
      <c r="K1680" s="90" t="str">
        <f t="shared" si="131"/>
        <v/>
      </c>
      <c r="L1680" s="90" t="str">
        <f t="shared" si="132"/>
        <v/>
      </c>
      <c r="M1680" s="90" t="str">
        <f>IF($I1680="","",IF(C1680=" ",SUMIFS($M:$M,$C:$C,RIGHT($D1680,6)),IF(C1680="  ",SUMIFS($M:$M,$C:$C," "),ROUNDUP(I1680*VLOOKUP(C1680,Aktivity!$C$6:$R$25,8,FALSE),2))))</f>
        <v/>
      </c>
      <c r="N1680" s="90" t="str">
        <f>IF($I1680="","",IF(C1680=" ",SUMIFS($N:$N,$C:$C,RIGHT($D1680,6)),IF(C1680="  ",SUMIFS($N:$N,$C:$C," "),ROUNDDOWN(M1680*VLOOKUP(C1680,Aktivity!$C$6:$R$25,10,FALSE),2))))</f>
        <v/>
      </c>
      <c r="O1680" s="90" t="str">
        <f>IF($I1680="","",IF(C1680=" ",SUMIFS($O:$O,$C:$C,RIGHT($D1680,6)),IF(C1680="  ",SUMIFS($O:$O,$C:$C," "),ROUNDDOWN(I1680*VLOOKUP(C1680,Aktivity!$C$6:$R$25,12,FALSE),2))))</f>
        <v/>
      </c>
      <c r="P1680" s="90" t="str">
        <f t="shared" si="133"/>
        <v/>
      </c>
      <c r="Q1680" s="90" t="str">
        <f>IF($I1680="","",IF(C1680=" ",SUMIFS($Q:$Q,$C:$C,RIGHT($D1680,6)),IF(C1680="  ",SUMIFS($Q:$Q,$C:$C," "),ROUNDDOWN(I1680*VLOOKUP(C1680,Aktivity!$C$6:$R$25,9,FALSE),2))))</f>
        <v/>
      </c>
      <c r="R1680" s="90" t="str">
        <f>IF($I1680="","",IF(C1680=" ",SUMIFS($R:$R,$C:$C,RIGHT($D1680,6)),IF(C1680="  ",SUMIFS($R:$R,$C:$C," "),ROUNDDOWN(Q1680*VLOOKUP(C1680,Aktivity!$C$6:$R$25,10,FALSE),2))))</f>
        <v/>
      </c>
      <c r="S1680" s="90" t="str">
        <f>IF($I1680="","",IF(C1680=" ",SUMIFS($S:$S,$C:$C,RIGHT($D1680,6)),IF(C1680="  ",SUMIFS($S:$S,$C:$C," "),ROUNDDOWN(I1680*VLOOKUP(C1680,Aktivity!$C$6:$R$25,13,FALSE),2))))</f>
        <v/>
      </c>
      <c r="T1680" s="90" t="str">
        <f t="shared" si="134"/>
        <v/>
      </c>
      <c r="V1680" s="13" t="str">
        <f>IFERROR(SMALL(Zoznam!O:O,ROW()-3),"")</f>
        <v/>
      </c>
    </row>
    <row r="1681" spans="2:22" ht="15" x14ac:dyDescent="0.25">
      <c r="B1681" s="89" t="str">
        <f>IF($V1681="","",VLOOKUP($V1681,Zoznam!$O:$W,2,FALSE))</f>
        <v/>
      </c>
      <c r="C1681" s="89" t="str">
        <f>IF($V1681="","",VLOOKUP($V1681,Zoznam!$O:$W,3,FALSE))</f>
        <v/>
      </c>
      <c r="D1681" s="75" t="str">
        <f>IF($V1681="","",VLOOKUP($V1681,Zoznam!$O:$W,4,FALSE))</f>
        <v/>
      </c>
      <c r="E1681" s="75" t="str">
        <f>IF($V1681="","",VLOOKUP($V1681,Zoznam!$O:$W,5,FALSE))</f>
        <v/>
      </c>
      <c r="F1681" s="89" t="str">
        <f>IF($V1681="","",VLOOKUP($V1681,Zoznam!$O:$W,6,FALSE))</f>
        <v/>
      </c>
      <c r="G1681" s="90" t="str">
        <f>IF($V1681="","",VLOOKUP($V1681,Zoznam!$O:$W,7,FALSE))</f>
        <v/>
      </c>
      <c r="H1681" s="91" t="str">
        <f>IF($V1681="","",VLOOKUP($V1681,Zoznam!$O:$W,8,FALSE))</f>
        <v/>
      </c>
      <c r="I1681" s="123" t="str">
        <f>IF($V1681="","",VLOOKUP($V1681,Zoznam!$O:$W,9,FALSE))</f>
        <v/>
      </c>
      <c r="J1681" s="123" t="str">
        <f t="shared" si="130"/>
        <v/>
      </c>
      <c r="K1681" s="90" t="str">
        <f t="shared" si="131"/>
        <v/>
      </c>
      <c r="L1681" s="90" t="str">
        <f t="shared" si="132"/>
        <v/>
      </c>
      <c r="M1681" s="90" t="str">
        <f>IF($I1681="","",IF(C1681=" ",SUMIFS($M:$M,$C:$C,RIGHT($D1681,6)),IF(C1681="  ",SUMIFS($M:$M,$C:$C," "),ROUNDUP(I1681*VLOOKUP(C1681,Aktivity!$C$6:$R$25,8,FALSE),2))))</f>
        <v/>
      </c>
      <c r="N1681" s="90" t="str">
        <f>IF($I1681="","",IF(C1681=" ",SUMIFS($N:$N,$C:$C,RIGHT($D1681,6)),IF(C1681="  ",SUMIFS($N:$N,$C:$C," "),ROUNDDOWN(M1681*VLOOKUP(C1681,Aktivity!$C$6:$R$25,10,FALSE),2))))</f>
        <v/>
      </c>
      <c r="O1681" s="90" t="str">
        <f>IF($I1681="","",IF(C1681=" ",SUMIFS($O:$O,$C:$C,RIGHT($D1681,6)),IF(C1681="  ",SUMIFS($O:$O,$C:$C," "),ROUNDDOWN(I1681*VLOOKUP(C1681,Aktivity!$C$6:$R$25,12,FALSE),2))))</f>
        <v/>
      </c>
      <c r="P1681" s="90" t="str">
        <f t="shared" si="133"/>
        <v/>
      </c>
      <c r="Q1681" s="90" t="str">
        <f>IF($I1681="","",IF(C1681=" ",SUMIFS($Q:$Q,$C:$C,RIGHT($D1681,6)),IF(C1681="  ",SUMIFS($Q:$Q,$C:$C," "),ROUNDDOWN(I1681*VLOOKUP(C1681,Aktivity!$C$6:$R$25,9,FALSE),2))))</f>
        <v/>
      </c>
      <c r="R1681" s="90" t="str">
        <f>IF($I1681="","",IF(C1681=" ",SUMIFS($R:$R,$C:$C,RIGHT($D1681,6)),IF(C1681="  ",SUMIFS($R:$R,$C:$C," "),ROUNDDOWN(Q1681*VLOOKUP(C1681,Aktivity!$C$6:$R$25,10,FALSE),2))))</f>
        <v/>
      </c>
      <c r="S1681" s="90" t="str">
        <f>IF($I1681="","",IF(C1681=" ",SUMIFS($S:$S,$C:$C,RIGHT($D1681,6)),IF(C1681="  ",SUMIFS($S:$S,$C:$C," "),ROUNDDOWN(I1681*VLOOKUP(C1681,Aktivity!$C$6:$R$25,13,FALSE),2))))</f>
        <v/>
      </c>
      <c r="T1681" s="90" t="str">
        <f t="shared" si="134"/>
        <v/>
      </c>
      <c r="V1681" s="13" t="str">
        <f>IFERROR(SMALL(Zoznam!O:O,ROW()-3),"")</f>
        <v/>
      </c>
    </row>
    <row r="1682" spans="2:22" ht="15" x14ac:dyDescent="0.25">
      <c r="B1682" s="89" t="str">
        <f>IF($V1682="","",VLOOKUP($V1682,Zoznam!$O:$W,2,FALSE))</f>
        <v/>
      </c>
      <c r="C1682" s="89" t="str">
        <f>IF($V1682="","",VLOOKUP($V1682,Zoznam!$O:$W,3,FALSE))</f>
        <v/>
      </c>
      <c r="D1682" s="75" t="str">
        <f>IF($V1682="","",VLOOKUP($V1682,Zoznam!$O:$W,4,FALSE))</f>
        <v/>
      </c>
      <c r="E1682" s="75" t="str">
        <f>IF($V1682="","",VLOOKUP($V1682,Zoznam!$O:$W,5,FALSE))</f>
        <v/>
      </c>
      <c r="F1682" s="89" t="str">
        <f>IF($V1682="","",VLOOKUP($V1682,Zoznam!$O:$W,6,FALSE))</f>
        <v/>
      </c>
      <c r="G1682" s="90" t="str">
        <f>IF($V1682="","",VLOOKUP($V1682,Zoznam!$O:$W,7,FALSE))</f>
        <v/>
      </c>
      <c r="H1682" s="91" t="str">
        <f>IF($V1682="","",VLOOKUP($V1682,Zoznam!$O:$W,8,FALSE))</f>
        <v/>
      </c>
      <c r="I1682" s="123" t="str">
        <f>IF($V1682="","",VLOOKUP($V1682,Zoznam!$O:$W,9,FALSE))</f>
        <v/>
      </c>
      <c r="J1682" s="123" t="str">
        <f t="shared" si="130"/>
        <v/>
      </c>
      <c r="K1682" s="90" t="str">
        <f t="shared" si="131"/>
        <v/>
      </c>
      <c r="L1682" s="90" t="str">
        <f t="shared" si="132"/>
        <v/>
      </c>
      <c r="M1682" s="90" t="str">
        <f>IF($I1682="","",IF(C1682=" ",SUMIFS($M:$M,$C:$C,RIGHT($D1682,6)),IF(C1682="  ",SUMIFS($M:$M,$C:$C," "),ROUNDUP(I1682*VLOOKUP(C1682,Aktivity!$C$6:$R$25,8,FALSE),2))))</f>
        <v/>
      </c>
      <c r="N1682" s="90" t="str">
        <f>IF($I1682="","",IF(C1682=" ",SUMIFS($N:$N,$C:$C,RIGHT($D1682,6)),IF(C1682="  ",SUMIFS($N:$N,$C:$C," "),ROUNDDOWN(M1682*VLOOKUP(C1682,Aktivity!$C$6:$R$25,10,FALSE),2))))</f>
        <v/>
      </c>
      <c r="O1682" s="90" t="str">
        <f>IF($I1682="","",IF(C1682=" ",SUMIFS($O:$O,$C:$C,RIGHT($D1682,6)),IF(C1682="  ",SUMIFS($O:$O,$C:$C," "),ROUNDDOWN(I1682*VLOOKUP(C1682,Aktivity!$C$6:$R$25,12,FALSE),2))))</f>
        <v/>
      </c>
      <c r="P1682" s="90" t="str">
        <f t="shared" si="133"/>
        <v/>
      </c>
      <c r="Q1682" s="90" t="str">
        <f>IF($I1682="","",IF(C1682=" ",SUMIFS($Q:$Q,$C:$C,RIGHT($D1682,6)),IF(C1682="  ",SUMIFS($Q:$Q,$C:$C," "),ROUNDDOWN(I1682*VLOOKUP(C1682,Aktivity!$C$6:$R$25,9,FALSE),2))))</f>
        <v/>
      </c>
      <c r="R1682" s="90" t="str">
        <f>IF($I1682="","",IF(C1682=" ",SUMIFS($R:$R,$C:$C,RIGHT($D1682,6)),IF(C1682="  ",SUMIFS($R:$R,$C:$C," "),ROUNDDOWN(Q1682*VLOOKUP(C1682,Aktivity!$C$6:$R$25,10,FALSE),2))))</f>
        <v/>
      </c>
      <c r="S1682" s="90" t="str">
        <f>IF($I1682="","",IF(C1682=" ",SUMIFS($S:$S,$C:$C,RIGHT($D1682,6)),IF(C1682="  ",SUMIFS($S:$S,$C:$C," "),ROUNDDOWN(I1682*VLOOKUP(C1682,Aktivity!$C$6:$R$25,13,FALSE),2))))</f>
        <v/>
      </c>
      <c r="T1682" s="90" t="str">
        <f t="shared" si="134"/>
        <v/>
      </c>
      <c r="V1682" s="13" t="str">
        <f>IFERROR(SMALL(Zoznam!O:O,ROW()-3),"")</f>
        <v/>
      </c>
    </row>
    <row r="1683" spans="2:22" ht="15" x14ac:dyDescent="0.25">
      <c r="B1683" s="89" t="str">
        <f>IF($V1683="","",VLOOKUP($V1683,Zoznam!$O:$W,2,FALSE))</f>
        <v/>
      </c>
      <c r="C1683" s="89" t="str">
        <f>IF($V1683="","",VLOOKUP($V1683,Zoznam!$O:$W,3,FALSE))</f>
        <v/>
      </c>
      <c r="D1683" s="75" t="str">
        <f>IF($V1683="","",VLOOKUP($V1683,Zoznam!$O:$W,4,FALSE))</f>
        <v/>
      </c>
      <c r="E1683" s="75" t="str">
        <f>IF($V1683="","",VLOOKUP($V1683,Zoznam!$O:$W,5,FALSE))</f>
        <v/>
      </c>
      <c r="F1683" s="89" t="str">
        <f>IF($V1683="","",VLOOKUP($V1683,Zoznam!$O:$W,6,FALSE))</f>
        <v/>
      </c>
      <c r="G1683" s="90" t="str">
        <f>IF($V1683="","",VLOOKUP($V1683,Zoznam!$O:$W,7,FALSE))</f>
        <v/>
      </c>
      <c r="H1683" s="91" t="str">
        <f>IF($V1683="","",VLOOKUP($V1683,Zoznam!$O:$W,8,FALSE))</f>
        <v/>
      </c>
      <c r="I1683" s="123" t="str">
        <f>IF($V1683="","",VLOOKUP($V1683,Zoznam!$O:$W,9,FALSE))</f>
        <v/>
      </c>
      <c r="J1683" s="123" t="str">
        <f t="shared" si="130"/>
        <v/>
      </c>
      <c r="K1683" s="90" t="str">
        <f t="shared" si="131"/>
        <v/>
      </c>
      <c r="L1683" s="90" t="str">
        <f t="shared" si="132"/>
        <v/>
      </c>
      <c r="M1683" s="90" t="str">
        <f>IF($I1683="","",IF(C1683=" ",SUMIFS($M:$M,$C:$C,RIGHT($D1683,6)),IF(C1683="  ",SUMIFS($M:$M,$C:$C," "),ROUNDUP(I1683*VLOOKUP(C1683,Aktivity!$C$6:$R$25,8,FALSE),2))))</f>
        <v/>
      </c>
      <c r="N1683" s="90" t="str">
        <f>IF($I1683="","",IF(C1683=" ",SUMIFS($N:$N,$C:$C,RIGHT($D1683,6)),IF(C1683="  ",SUMIFS($N:$N,$C:$C," "),ROUNDDOWN(M1683*VLOOKUP(C1683,Aktivity!$C$6:$R$25,10,FALSE),2))))</f>
        <v/>
      </c>
      <c r="O1683" s="90" t="str">
        <f>IF($I1683="","",IF(C1683=" ",SUMIFS($O:$O,$C:$C,RIGHT($D1683,6)),IF(C1683="  ",SUMIFS($O:$O,$C:$C," "),ROUNDDOWN(I1683*VLOOKUP(C1683,Aktivity!$C$6:$R$25,12,FALSE),2))))</f>
        <v/>
      </c>
      <c r="P1683" s="90" t="str">
        <f t="shared" si="133"/>
        <v/>
      </c>
      <c r="Q1683" s="90" t="str">
        <f>IF($I1683="","",IF(C1683=" ",SUMIFS($Q:$Q,$C:$C,RIGHT($D1683,6)),IF(C1683="  ",SUMIFS($Q:$Q,$C:$C," "),ROUNDDOWN(I1683*VLOOKUP(C1683,Aktivity!$C$6:$R$25,9,FALSE),2))))</f>
        <v/>
      </c>
      <c r="R1683" s="90" t="str">
        <f>IF($I1683="","",IF(C1683=" ",SUMIFS($R:$R,$C:$C,RIGHT($D1683,6)),IF(C1683="  ",SUMIFS($R:$R,$C:$C," "),ROUNDDOWN(Q1683*VLOOKUP(C1683,Aktivity!$C$6:$R$25,10,FALSE),2))))</f>
        <v/>
      </c>
      <c r="S1683" s="90" t="str">
        <f>IF($I1683="","",IF(C1683=" ",SUMIFS($S:$S,$C:$C,RIGHT($D1683,6)),IF(C1683="  ",SUMIFS($S:$S,$C:$C," "),ROUNDDOWN(I1683*VLOOKUP(C1683,Aktivity!$C$6:$R$25,13,FALSE),2))))</f>
        <v/>
      </c>
      <c r="T1683" s="90" t="str">
        <f t="shared" si="134"/>
        <v/>
      </c>
      <c r="V1683" s="13" t="str">
        <f>IFERROR(SMALL(Zoznam!O:O,ROW()-3),"")</f>
        <v/>
      </c>
    </row>
    <row r="1684" spans="2:22" ht="15" x14ac:dyDescent="0.25">
      <c r="B1684" s="89" t="str">
        <f>IF($V1684="","",VLOOKUP($V1684,Zoznam!$O:$W,2,FALSE))</f>
        <v/>
      </c>
      <c r="C1684" s="89" t="str">
        <f>IF($V1684="","",VLOOKUP($V1684,Zoznam!$O:$W,3,FALSE))</f>
        <v/>
      </c>
      <c r="D1684" s="75" t="str">
        <f>IF($V1684="","",VLOOKUP($V1684,Zoznam!$O:$W,4,FALSE))</f>
        <v/>
      </c>
      <c r="E1684" s="75" t="str">
        <f>IF($V1684="","",VLOOKUP($V1684,Zoznam!$O:$W,5,FALSE))</f>
        <v/>
      </c>
      <c r="F1684" s="89" t="str">
        <f>IF($V1684="","",VLOOKUP($V1684,Zoznam!$O:$W,6,FALSE))</f>
        <v/>
      </c>
      <c r="G1684" s="90" t="str">
        <f>IF($V1684="","",VLOOKUP($V1684,Zoznam!$O:$W,7,FALSE))</f>
        <v/>
      </c>
      <c r="H1684" s="91" t="str">
        <f>IF($V1684="","",VLOOKUP($V1684,Zoznam!$O:$W,8,FALSE))</f>
        <v/>
      </c>
      <c r="I1684" s="123" t="str">
        <f>IF($V1684="","",VLOOKUP($V1684,Zoznam!$O:$W,9,FALSE))</f>
        <v/>
      </c>
      <c r="J1684" s="123" t="str">
        <f t="shared" si="130"/>
        <v/>
      </c>
      <c r="K1684" s="90" t="str">
        <f t="shared" si="131"/>
        <v/>
      </c>
      <c r="L1684" s="90" t="str">
        <f t="shared" si="132"/>
        <v/>
      </c>
      <c r="M1684" s="90" t="str">
        <f>IF($I1684="","",IF(C1684=" ",SUMIFS($M:$M,$C:$C,RIGHT($D1684,6)),IF(C1684="  ",SUMIFS($M:$M,$C:$C," "),ROUNDUP(I1684*VLOOKUP(C1684,Aktivity!$C$6:$R$25,8,FALSE),2))))</f>
        <v/>
      </c>
      <c r="N1684" s="90" t="str">
        <f>IF($I1684="","",IF(C1684=" ",SUMIFS($N:$N,$C:$C,RIGHT($D1684,6)),IF(C1684="  ",SUMIFS($N:$N,$C:$C," "),ROUNDDOWN(M1684*VLOOKUP(C1684,Aktivity!$C$6:$R$25,10,FALSE),2))))</f>
        <v/>
      </c>
      <c r="O1684" s="90" t="str">
        <f>IF($I1684="","",IF(C1684=" ",SUMIFS($O:$O,$C:$C,RIGHT($D1684,6)),IF(C1684="  ",SUMIFS($O:$O,$C:$C," "),ROUNDDOWN(I1684*VLOOKUP(C1684,Aktivity!$C$6:$R$25,12,FALSE),2))))</f>
        <v/>
      </c>
      <c r="P1684" s="90" t="str">
        <f t="shared" si="133"/>
        <v/>
      </c>
      <c r="Q1684" s="90" t="str">
        <f>IF($I1684="","",IF(C1684=" ",SUMIFS($Q:$Q,$C:$C,RIGHT($D1684,6)),IF(C1684="  ",SUMIFS($Q:$Q,$C:$C," "),ROUNDDOWN(I1684*VLOOKUP(C1684,Aktivity!$C$6:$R$25,9,FALSE),2))))</f>
        <v/>
      </c>
      <c r="R1684" s="90" t="str">
        <f>IF($I1684="","",IF(C1684=" ",SUMIFS($R:$R,$C:$C,RIGHT($D1684,6)),IF(C1684="  ",SUMIFS($R:$R,$C:$C," "),ROUNDDOWN(Q1684*VLOOKUP(C1684,Aktivity!$C$6:$R$25,10,FALSE),2))))</f>
        <v/>
      </c>
      <c r="S1684" s="90" t="str">
        <f>IF($I1684="","",IF(C1684=" ",SUMIFS($S:$S,$C:$C,RIGHT($D1684,6)),IF(C1684="  ",SUMIFS($S:$S,$C:$C," "),ROUNDDOWN(I1684*VLOOKUP(C1684,Aktivity!$C$6:$R$25,13,FALSE),2))))</f>
        <v/>
      </c>
      <c r="T1684" s="90" t="str">
        <f t="shared" si="134"/>
        <v/>
      </c>
      <c r="V1684" s="13" t="str">
        <f>IFERROR(SMALL(Zoznam!O:O,ROW()-3),"")</f>
        <v/>
      </c>
    </row>
    <row r="1685" spans="2:22" ht="15" x14ac:dyDescent="0.25">
      <c r="B1685" s="89" t="str">
        <f>IF($V1685="","",VLOOKUP($V1685,Zoznam!$O:$W,2,FALSE))</f>
        <v/>
      </c>
      <c r="C1685" s="89" t="str">
        <f>IF($V1685="","",VLOOKUP($V1685,Zoznam!$O:$W,3,FALSE))</f>
        <v/>
      </c>
      <c r="D1685" s="75" t="str">
        <f>IF($V1685="","",VLOOKUP($V1685,Zoznam!$O:$W,4,FALSE))</f>
        <v/>
      </c>
      <c r="E1685" s="75" t="str">
        <f>IF($V1685="","",VLOOKUP($V1685,Zoznam!$O:$W,5,FALSE))</f>
        <v/>
      </c>
      <c r="F1685" s="89" t="str">
        <f>IF($V1685="","",VLOOKUP($V1685,Zoznam!$O:$W,6,FALSE))</f>
        <v/>
      </c>
      <c r="G1685" s="90" t="str">
        <f>IF($V1685="","",VLOOKUP($V1685,Zoznam!$O:$W,7,FALSE))</f>
        <v/>
      </c>
      <c r="H1685" s="91" t="str">
        <f>IF($V1685="","",VLOOKUP($V1685,Zoznam!$O:$W,8,FALSE))</f>
        <v/>
      </c>
      <c r="I1685" s="123" t="str">
        <f>IF($V1685="","",VLOOKUP($V1685,Zoznam!$O:$W,9,FALSE))</f>
        <v/>
      </c>
      <c r="J1685" s="123" t="str">
        <f t="shared" si="130"/>
        <v/>
      </c>
      <c r="K1685" s="90" t="str">
        <f t="shared" si="131"/>
        <v/>
      </c>
      <c r="L1685" s="90" t="str">
        <f t="shared" si="132"/>
        <v/>
      </c>
      <c r="M1685" s="90" t="str">
        <f>IF($I1685="","",IF(C1685=" ",SUMIFS($M:$M,$C:$C,RIGHT($D1685,6)),IF(C1685="  ",SUMIFS($M:$M,$C:$C," "),ROUNDUP(I1685*VLOOKUP(C1685,Aktivity!$C$6:$R$25,8,FALSE),2))))</f>
        <v/>
      </c>
      <c r="N1685" s="90" t="str">
        <f>IF($I1685="","",IF(C1685=" ",SUMIFS($N:$N,$C:$C,RIGHT($D1685,6)),IF(C1685="  ",SUMIFS($N:$N,$C:$C," "),ROUNDDOWN(M1685*VLOOKUP(C1685,Aktivity!$C$6:$R$25,10,FALSE),2))))</f>
        <v/>
      </c>
      <c r="O1685" s="90" t="str">
        <f>IF($I1685="","",IF(C1685=" ",SUMIFS($O:$O,$C:$C,RIGHT($D1685,6)),IF(C1685="  ",SUMIFS($O:$O,$C:$C," "),ROUNDDOWN(I1685*VLOOKUP(C1685,Aktivity!$C$6:$R$25,12,FALSE),2))))</f>
        <v/>
      </c>
      <c r="P1685" s="90" t="str">
        <f t="shared" si="133"/>
        <v/>
      </c>
      <c r="Q1685" s="90" t="str">
        <f>IF($I1685="","",IF(C1685=" ",SUMIFS($Q:$Q,$C:$C,RIGHT($D1685,6)),IF(C1685="  ",SUMIFS($Q:$Q,$C:$C," "),ROUNDDOWN(I1685*VLOOKUP(C1685,Aktivity!$C$6:$R$25,9,FALSE),2))))</f>
        <v/>
      </c>
      <c r="R1685" s="90" t="str">
        <f>IF($I1685="","",IF(C1685=" ",SUMIFS($R:$R,$C:$C,RIGHT($D1685,6)),IF(C1685="  ",SUMIFS($R:$R,$C:$C," "),ROUNDDOWN(Q1685*VLOOKUP(C1685,Aktivity!$C$6:$R$25,10,FALSE),2))))</f>
        <v/>
      </c>
      <c r="S1685" s="90" t="str">
        <f>IF($I1685="","",IF(C1685=" ",SUMIFS($S:$S,$C:$C,RIGHT($D1685,6)),IF(C1685="  ",SUMIFS($S:$S,$C:$C," "),ROUNDDOWN(I1685*VLOOKUP(C1685,Aktivity!$C$6:$R$25,13,FALSE),2))))</f>
        <v/>
      </c>
      <c r="T1685" s="90" t="str">
        <f t="shared" si="134"/>
        <v/>
      </c>
      <c r="V1685" s="13" t="str">
        <f>IFERROR(SMALL(Zoznam!O:O,ROW()-3),"")</f>
        <v/>
      </c>
    </row>
    <row r="1686" spans="2:22" ht="15" x14ac:dyDescent="0.25">
      <c r="B1686" s="89" t="str">
        <f>IF($V1686="","",VLOOKUP($V1686,Zoznam!$O:$W,2,FALSE))</f>
        <v/>
      </c>
      <c r="C1686" s="89" t="str">
        <f>IF($V1686="","",VLOOKUP($V1686,Zoznam!$O:$W,3,FALSE))</f>
        <v/>
      </c>
      <c r="D1686" s="75" t="str">
        <f>IF($V1686="","",VLOOKUP($V1686,Zoznam!$O:$W,4,FALSE))</f>
        <v/>
      </c>
      <c r="E1686" s="75" t="str">
        <f>IF($V1686="","",VLOOKUP($V1686,Zoznam!$O:$W,5,FALSE))</f>
        <v/>
      </c>
      <c r="F1686" s="89" t="str">
        <f>IF($V1686="","",VLOOKUP($V1686,Zoznam!$O:$W,6,FALSE))</f>
        <v/>
      </c>
      <c r="G1686" s="90" t="str">
        <f>IF($V1686="","",VLOOKUP($V1686,Zoznam!$O:$W,7,FALSE))</f>
        <v/>
      </c>
      <c r="H1686" s="91" t="str">
        <f>IF($V1686="","",VLOOKUP($V1686,Zoznam!$O:$W,8,FALSE))</f>
        <v/>
      </c>
      <c r="I1686" s="123" t="str">
        <f>IF($V1686="","",VLOOKUP($V1686,Zoznam!$O:$W,9,FALSE))</f>
        <v/>
      </c>
      <c r="J1686" s="123" t="str">
        <f t="shared" si="130"/>
        <v/>
      </c>
      <c r="K1686" s="90" t="str">
        <f t="shared" si="131"/>
        <v/>
      </c>
      <c r="L1686" s="90" t="str">
        <f t="shared" si="132"/>
        <v/>
      </c>
      <c r="M1686" s="90" t="str">
        <f>IF($I1686="","",IF(C1686=" ",SUMIFS($M:$M,$C:$C,RIGHT($D1686,6)),IF(C1686="  ",SUMIFS($M:$M,$C:$C," "),ROUNDUP(I1686*VLOOKUP(C1686,Aktivity!$C$6:$R$25,8,FALSE),2))))</f>
        <v/>
      </c>
      <c r="N1686" s="90" t="str">
        <f>IF($I1686="","",IF(C1686=" ",SUMIFS($N:$N,$C:$C,RIGHT($D1686,6)),IF(C1686="  ",SUMIFS($N:$N,$C:$C," "),ROUNDDOWN(M1686*VLOOKUP(C1686,Aktivity!$C$6:$R$25,10,FALSE),2))))</f>
        <v/>
      </c>
      <c r="O1686" s="90" t="str">
        <f>IF($I1686="","",IF(C1686=" ",SUMIFS($O:$O,$C:$C,RIGHT($D1686,6)),IF(C1686="  ",SUMIFS($O:$O,$C:$C," "),ROUNDDOWN(I1686*VLOOKUP(C1686,Aktivity!$C$6:$R$25,12,FALSE),2))))</f>
        <v/>
      </c>
      <c r="P1686" s="90" t="str">
        <f t="shared" si="133"/>
        <v/>
      </c>
      <c r="Q1686" s="90" t="str">
        <f>IF($I1686="","",IF(C1686=" ",SUMIFS($Q:$Q,$C:$C,RIGHT($D1686,6)),IF(C1686="  ",SUMIFS($Q:$Q,$C:$C," "),ROUNDDOWN(I1686*VLOOKUP(C1686,Aktivity!$C$6:$R$25,9,FALSE),2))))</f>
        <v/>
      </c>
      <c r="R1686" s="90" t="str">
        <f>IF($I1686="","",IF(C1686=" ",SUMIFS($R:$R,$C:$C,RIGHT($D1686,6)),IF(C1686="  ",SUMIFS($R:$R,$C:$C," "),ROUNDDOWN(Q1686*VLOOKUP(C1686,Aktivity!$C$6:$R$25,10,FALSE),2))))</f>
        <v/>
      </c>
      <c r="S1686" s="90" t="str">
        <f>IF($I1686="","",IF(C1686=" ",SUMIFS($S:$S,$C:$C,RIGHT($D1686,6)),IF(C1686="  ",SUMIFS($S:$S,$C:$C," "),ROUNDDOWN(I1686*VLOOKUP(C1686,Aktivity!$C$6:$R$25,13,FALSE),2))))</f>
        <v/>
      </c>
      <c r="T1686" s="90" t="str">
        <f t="shared" si="134"/>
        <v/>
      </c>
      <c r="V1686" s="13" t="str">
        <f>IFERROR(SMALL(Zoznam!O:O,ROW()-3),"")</f>
        <v/>
      </c>
    </row>
    <row r="1687" spans="2:22" ht="15" x14ac:dyDescent="0.25">
      <c r="B1687" s="89" t="str">
        <f>IF($V1687="","",VLOOKUP($V1687,Zoznam!$O:$W,2,FALSE))</f>
        <v/>
      </c>
      <c r="C1687" s="89" t="str">
        <f>IF($V1687="","",VLOOKUP($V1687,Zoznam!$O:$W,3,FALSE))</f>
        <v/>
      </c>
      <c r="D1687" s="75" t="str">
        <f>IF($V1687="","",VLOOKUP($V1687,Zoznam!$O:$W,4,FALSE))</f>
        <v/>
      </c>
      <c r="E1687" s="75" t="str">
        <f>IF($V1687="","",VLOOKUP($V1687,Zoznam!$O:$W,5,FALSE))</f>
        <v/>
      </c>
      <c r="F1687" s="89" t="str">
        <f>IF($V1687="","",VLOOKUP($V1687,Zoznam!$O:$W,6,FALSE))</f>
        <v/>
      </c>
      <c r="G1687" s="90" t="str">
        <f>IF($V1687="","",VLOOKUP($V1687,Zoznam!$O:$W,7,FALSE))</f>
        <v/>
      </c>
      <c r="H1687" s="91" t="str">
        <f>IF($V1687="","",VLOOKUP($V1687,Zoznam!$O:$W,8,FALSE))</f>
        <v/>
      </c>
      <c r="I1687" s="123" t="str">
        <f>IF($V1687="","",VLOOKUP($V1687,Zoznam!$O:$W,9,FALSE))</f>
        <v/>
      </c>
      <c r="J1687" s="123" t="str">
        <f t="shared" si="130"/>
        <v/>
      </c>
      <c r="K1687" s="90" t="str">
        <f t="shared" si="131"/>
        <v/>
      </c>
      <c r="L1687" s="90" t="str">
        <f t="shared" si="132"/>
        <v/>
      </c>
      <c r="M1687" s="90" t="str">
        <f>IF($I1687="","",IF(C1687=" ",SUMIFS($M:$M,$C:$C,RIGHT($D1687,6)),IF(C1687="  ",SUMIFS($M:$M,$C:$C," "),ROUNDUP(I1687*VLOOKUP(C1687,Aktivity!$C$6:$R$25,8,FALSE),2))))</f>
        <v/>
      </c>
      <c r="N1687" s="90" t="str">
        <f>IF($I1687="","",IF(C1687=" ",SUMIFS($N:$N,$C:$C,RIGHT($D1687,6)),IF(C1687="  ",SUMIFS($N:$N,$C:$C," "),ROUNDDOWN(M1687*VLOOKUP(C1687,Aktivity!$C$6:$R$25,10,FALSE),2))))</f>
        <v/>
      </c>
      <c r="O1687" s="90" t="str">
        <f>IF($I1687="","",IF(C1687=" ",SUMIFS($O:$O,$C:$C,RIGHT($D1687,6)),IF(C1687="  ",SUMIFS($O:$O,$C:$C," "),ROUNDDOWN(I1687*VLOOKUP(C1687,Aktivity!$C$6:$R$25,12,FALSE),2))))</f>
        <v/>
      </c>
      <c r="P1687" s="90" t="str">
        <f t="shared" si="133"/>
        <v/>
      </c>
      <c r="Q1687" s="90" t="str">
        <f>IF($I1687="","",IF(C1687=" ",SUMIFS($Q:$Q,$C:$C,RIGHT($D1687,6)),IF(C1687="  ",SUMIFS($Q:$Q,$C:$C," "),ROUNDDOWN(I1687*VLOOKUP(C1687,Aktivity!$C$6:$R$25,9,FALSE),2))))</f>
        <v/>
      </c>
      <c r="R1687" s="90" t="str">
        <f>IF($I1687="","",IF(C1687=" ",SUMIFS($R:$R,$C:$C,RIGHT($D1687,6)),IF(C1687="  ",SUMIFS($R:$R,$C:$C," "),ROUNDDOWN(Q1687*VLOOKUP(C1687,Aktivity!$C$6:$R$25,10,FALSE),2))))</f>
        <v/>
      </c>
      <c r="S1687" s="90" t="str">
        <f>IF($I1687="","",IF(C1687=" ",SUMIFS($S:$S,$C:$C,RIGHT($D1687,6)),IF(C1687="  ",SUMIFS($S:$S,$C:$C," "),ROUNDDOWN(I1687*VLOOKUP(C1687,Aktivity!$C$6:$R$25,13,FALSE),2))))</f>
        <v/>
      </c>
      <c r="T1687" s="90" t="str">
        <f t="shared" si="134"/>
        <v/>
      </c>
      <c r="V1687" s="13" t="str">
        <f>IFERROR(SMALL(Zoznam!O:O,ROW()-3),"")</f>
        <v/>
      </c>
    </row>
    <row r="1688" spans="2:22" ht="15" x14ac:dyDescent="0.25">
      <c r="B1688" s="89" t="str">
        <f>IF($V1688="","",VLOOKUP($V1688,Zoznam!$O:$W,2,FALSE))</f>
        <v/>
      </c>
      <c r="C1688" s="89" t="str">
        <f>IF($V1688="","",VLOOKUP($V1688,Zoznam!$O:$W,3,FALSE))</f>
        <v/>
      </c>
      <c r="D1688" s="75" t="str">
        <f>IF($V1688="","",VLOOKUP($V1688,Zoznam!$O:$W,4,FALSE))</f>
        <v/>
      </c>
      <c r="E1688" s="75" t="str">
        <f>IF($V1688="","",VLOOKUP($V1688,Zoznam!$O:$W,5,FALSE))</f>
        <v/>
      </c>
      <c r="F1688" s="89" t="str">
        <f>IF($V1688="","",VLOOKUP($V1688,Zoznam!$O:$W,6,FALSE))</f>
        <v/>
      </c>
      <c r="G1688" s="90" t="str">
        <f>IF($V1688="","",VLOOKUP($V1688,Zoznam!$O:$W,7,FALSE))</f>
        <v/>
      </c>
      <c r="H1688" s="91" t="str">
        <f>IF($V1688="","",VLOOKUP($V1688,Zoznam!$O:$W,8,FALSE))</f>
        <v/>
      </c>
      <c r="I1688" s="123" t="str">
        <f>IF($V1688="","",VLOOKUP($V1688,Zoznam!$O:$W,9,FALSE))</f>
        <v/>
      </c>
      <c r="J1688" s="123" t="str">
        <f t="shared" si="130"/>
        <v/>
      </c>
      <c r="K1688" s="90" t="str">
        <f t="shared" si="131"/>
        <v/>
      </c>
      <c r="L1688" s="90" t="str">
        <f t="shared" si="132"/>
        <v/>
      </c>
      <c r="M1688" s="90" t="str">
        <f>IF($I1688="","",IF(C1688=" ",SUMIFS($M:$M,$C:$C,RIGHT($D1688,6)),IF(C1688="  ",SUMIFS($M:$M,$C:$C," "),ROUNDUP(I1688*VLOOKUP(C1688,Aktivity!$C$6:$R$25,8,FALSE),2))))</f>
        <v/>
      </c>
      <c r="N1688" s="90" t="str">
        <f>IF($I1688="","",IF(C1688=" ",SUMIFS($N:$N,$C:$C,RIGHT($D1688,6)),IF(C1688="  ",SUMIFS($N:$N,$C:$C," "),ROUNDDOWN(M1688*VLOOKUP(C1688,Aktivity!$C$6:$R$25,10,FALSE),2))))</f>
        <v/>
      </c>
      <c r="O1688" s="90" t="str">
        <f>IF($I1688="","",IF(C1688=" ",SUMIFS($O:$O,$C:$C,RIGHT($D1688,6)),IF(C1688="  ",SUMIFS($O:$O,$C:$C," "),ROUNDDOWN(I1688*VLOOKUP(C1688,Aktivity!$C$6:$R$25,12,FALSE),2))))</f>
        <v/>
      </c>
      <c r="P1688" s="90" t="str">
        <f t="shared" si="133"/>
        <v/>
      </c>
      <c r="Q1688" s="90" t="str">
        <f>IF($I1688="","",IF(C1688=" ",SUMIFS($Q:$Q,$C:$C,RIGHT($D1688,6)),IF(C1688="  ",SUMIFS($Q:$Q,$C:$C," "),ROUNDDOWN(I1688*VLOOKUP(C1688,Aktivity!$C$6:$R$25,9,FALSE),2))))</f>
        <v/>
      </c>
      <c r="R1688" s="90" t="str">
        <f>IF($I1688="","",IF(C1688=" ",SUMIFS($R:$R,$C:$C,RIGHT($D1688,6)),IF(C1688="  ",SUMIFS($R:$R,$C:$C," "),ROUNDDOWN(Q1688*VLOOKUP(C1688,Aktivity!$C$6:$R$25,10,FALSE),2))))</f>
        <v/>
      </c>
      <c r="S1688" s="90" t="str">
        <f>IF($I1688="","",IF(C1688=" ",SUMIFS($S:$S,$C:$C,RIGHT($D1688,6)),IF(C1688="  ",SUMIFS($S:$S,$C:$C," "),ROUNDDOWN(I1688*VLOOKUP(C1688,Aktivity!$C$6:$R$25,13,FALSE),2))))</f>
        <v/>
      </c>
      <c r="T1688" s="90" t="str">
        <f t="shared" si="134"/>
        <v/>
      </c>
      <c r="V1688" s="13" t="str">
        <f>IFERROR(SMALL(Zoznam!O:O,ROW()-3),"")</f>
        <v/>
      </c>
    </row>
    <row r="1689" spans="2:22" ht="15" x14ac:dyDescent="0.25">
      <c r="B1689" s="89" t="str">
        <f>IF($V1689="","",VLOOKUP($V1689,Zoznam!$O:$W,2,FALSE))</f>
        <v/>
      </c>
      <c r="C1689" s="89" t="str">
        <f>IF($V1689="","",VLOOKUP($V1689,Zoznam!$O:$W,3,FALSE))</f>
        <v/>
      </c>
      <c r="D1689" s="75" t="str">
        <f>IF($V1689="","",VLOOKUP($V1689,Zoznam!$O:$W,4,FALSE))</f>
        <v/>
      </c>
      <c r="E1689" s="75" t="str">
        <f>IF($V1689="","",VLOOKUP($V1689,Zoznam!$O:$W,5,FALSE))</f>
        <v/>
      </c>
      <c r="F1689" s="89" t="str">
        <f>IF($V1689="","",VLOOKUP($V1689,Zoznam!$O:$W,6,FALSE))</f>
        <v/>
      </c>
      <c r="G1689" s="90" t="str">
        <f>IF($V1689="","",VLOOKUP($V1689,Zoznam!$O:$W,7,FALSE))</f>
        <v/>
      </c>
      <c r="H1689" s="91" t="str">
        <f>IF($V1689="","",VLOOKUP($V1689,Zoznam!$O:$W,8,FALSE))</f>
        <v/>
      </c>
      <c r="I1689" s="123" t="str">
        <f>IF($V1689="","",VLOOKUP($V1689,Zoznam!$O:$W,9,FALSE))</f>
        <v/>
      </c>
      <c r="J1689" s="123" t="str">
        <f t="shared" si="130"/>
        <v/>
      </c>
      <c r="K1689" s="90" t="str">
        <f t="shared" si="131"/>
        <v/>
      </c>
      <c r="L1689" s="90" t="str">
        <f t="shared" si="132"/>
        <v/>
      </c>
      <c r="M1689" s="90" t="str">
        <f>IF($I1689="","",IF(C1689=" ",SUMIFS($M:$M,$C:$C,RIGHT($D1689,6)),IF(C1689="  ",SUMIFS($M:$M,$C:$C," "),ROUNDUP(I1689*VLOOKUP(C1689,Aktivity!$C$6:$R$25,8,FALSE),2))))</f>
        <v/>
      </c>
      <c r="N1689" s="90" t="str">
        <f>IF($I1689="","",IF(C1689=" ",SUMIFS($N:$N,$C:$C,RIGHT($D1689,6)),IF(C1689="  ",SUMIFS($N:$N,$C:$C," "),ROUNDDOWN(M1689*VLOOKUP(C1689,Aktivity!$C$6:$R$25,10,FALSE),2))))</f>
        <v/>
      </c>
      <c r="O1689" s="90" t="str">
        <f>IF($I1689="","",IF(C1689=" ",SUMIFS($O:$O,$C:$C,RIGHT($D1689,6)),IF(C1689="  ",SUMIFS($O:$O,$C:$C," "),ROUNDDOWN(I1689*VLOOKUP(C1689,Aktivity!$C$6:$R$25,12,FALSE),2))))</f>
        <v/>
      </c>
      <c r="P1689" s="90" t="str">
        <f t="shared" si="133"/>
        <v/>
      </c>
      <c r="Q1689" s="90" t="str">
        <f>IF($I1689="","",IF(C1689=" ",SUMIFS($Q:$Q,$C:$C,RIGHT($D1689,6)),IF(C1689="  ",SUMIFS($Q:$Q,$C:$C," "),ROUNDDOWN(I1689*VLOOKUP(C1689,Aktivity!$C$6:$R$25,9,FALSE),2))))</f>
        <v/>
      </c>
      <c r="R1689" s="90" t="str">
        <f>IF($I1689="","",IF(C1689=" ",SUMIFS($R:$R,$C:$C,RIGHT($D1689,6)),IF(C1689="  ",SUMIFS($R:$R,$C:$C," "),ROUNDDOWN(Q1689*VLOOKUP(C1689,Aktivity!$C$6:$R$25,10,FALSE),2))))</f>
        <v/>
      </c>
      <c r="S1689" s="90" t="str">
        <f>IF($I1689="","",IF(C1689=" ",SUMIFS($S:$S,$C:$C,RIGHT($D1689,6)),IF(C1689="  ",SUMIFS($S:$S,$C:$C," "),ROUNDDOWN(I1689*VLOOKUP(C1689,Aktivity!$C$6:$R$25,13,FALSE),2))))</f>
        <v/>
      </c>
      <c r="T1689" s="90" t="str">
        <f t="shared" si="134"/>
        <v/>
      </c>
      <c r="V1689" s="13" t="str">
        <f>IFERROR(SMALL(Zoznam!O:O,ROW()-3),"")</f>
        <v/>
      </c>
    </row>
    <row r="1690" spans="2:22" ht="15" x14ac:dyDescent="0.25">
      <c r="B1690" s="89" t="str">
        <f>IF($V1690="","",VLOOKUP($V1690,Zoznam!$O:$W,2,FALSE))</f>
        <v/>
      </c>
      <c r="C1690" s="89" t="str">
        <f>IF($V1690="","",VLOOKUP($V1690,Zoznam!$O:$W,3,FALSE))</f>
        <v/>
      </c>
      <c r="D1690" s="75" t="str">
        <f>IF($V1690="","",VLOOKUP($V1690,Zoznam!$O:$W,4,FALSE))</f>
        <v/>
      </c>
      <c r="E1690" s="75" t="str">
        <f>IF($V1690="","",VLOOKUP($V1690,Zoznam!$O:$W,5,FALSE))</f>
        <v/>
      </c>
      <c r="F1690" s="89" t="str">
        <f>IF($V1690="","",VLOOKUP($V1690,Zoznam!$O:$W,6,FALSE))</f>
        <v/>
      </c>
      <c r="G1690" s="90" t="str">
        <f>IF($V1690="","",VLOOKUP($V1690,Zoznam!$O:$W,7,FALSE))</f>
        <v/>
      </c>
      <c r="H1690" s="91" t="str">
        <f>IF($V1690="","",VLOOKUP($V1690,Zoznam!$O:$W,8,FALSE))</f>
        <v/>
      </c>
      <c r="I1690" s="123" t="str">
        <f>IF($V1690="","",VLOOKUP($V1690,Zoznam!$O:$W,9,FALSE))</f>
        <v/>
      </c>
      <c r="J1690" s="123" t="str">
        <f t="shared" si="130"/>
        <v/>
      </c>
      <c r="K1690" s="90" t="str">
        <f t="shared" si="131"/>
        <v/>
      </c>
      <c r="L1690" s="90" t="str">
        <f t="shared" si="132"/>
        <v/>
      </c>
      <c r="M1690" s="90" t="str">
        <f>IF($I1690="","",IF(C1690=" ",SUMIFS($M:$M,$C:$C,RIGHT($D1690,6)),IF(C1690="  ",SUMIFS($M:$M,$C:$C," "),ROUNDUP(I1690*VLOOKUP(C1690,Aktivity!$C$6:$R$25,8,FALSE),2))))</f>
        <v/>
      </c>
      <c r="N1690" s="90" t="str">
        <f>IF($I1690="","",IF(C1690=" ",SUMIFS($N:$N,$C:$C,RIGHT($D1690,6)),IF(C1690="  ",SUMIFS($N:$N,$C:$C," "),ROUNDDOWN(M1690*VLOOKUP(C1690,Aktivity!$C$6:$R$25,10,FALSE),2))))</f>
        <v/>
      </c>
      <c r="O1690" s="90" t="str">
        <f>IF($I1690="","",IF(C1690=" ",SUMIFS($O:$O,$C:$C,RIGHT($D1690,6)),IF(C1690="  ",SUMIFS($O:$O,$C:$C," "),ROUNDDOWN(I1690*VLOOKUP(C1690,Aktivity!$C$6:$R$25,12,FALSE),2))))</f>
        <v/>
      </c>
      <c r="P1690" s="90" t="str">
        <f t="shared" si="133"/>
        <v/>
      </c>
      <c r="Q1690" s="90" t="str">
        <f>IF($I1690="","",IF(C1690=" ",SUMIFS($Q:$Q,$C:$C,RIGHT($D1690,6)),IF(C1690="  ",SUMIFS($Q:$Q,$C:$C," "),ROUNDDOWN(I1690*VLOOKUP(C1690,Aktivity!$C$6:$R$25,9,FALSE),2))))</f>
        <v/>
      </c>
      <c r="R1690" s="90" t="str">
        <f>IF($I1690="","",IF(C1690=" ",SUMIFS($R:$R,$C:$C,RIGHT($D1690,6)),IF(C1690="  ",SUMIFS($R:$R,$C:$C," "),ROUNDDOWN(Q1690*VLOOKUP(C1690,Aktivity!$C$6:$R$25,10,FALSE),2))))</f>
        <v/>
      </c>
      <c r="S1690" s="90" t="str">
        <f>IF($I1690="","",IF(C1690=" ",SUMIFS($S:$S,$C:$C,RIGHT($D1690,6)),IF(C1690="  ",SUMIFS($S:$S,$C:$C," "),ROUNDDOWN(I1690*VLOOKUP(C1690,Aktivity!$C$6:$R$25,13,FALSE),2))))</f>
        <v/>
      </c>
      <c r="T1690" s="90" t="str">
        <f t="shared" si="134"/>
        <v/>
      </c>
      <c r="V1690" s="13" t="str">
        <f>IFERROR(SMALL(Zoznam!O:O,ROW()-3),"")</f>
        <v/>
      </c>
    </row>
    <row r="1691" spans="2:22" ht="15" x14ac:dyDescent="0.25">
      <c r="B1691" s="89" t="str">
        <f>IF($V1691="","",VLOOKUP($V1691,Zoznam!$O:$W,2,FALSE))</f>
        <v/>
      </c>
      <c r="C1691" s="89" t="str">
        <f>IF($V1691="","",VLOOKUP($V1691,Zoznam!$O:$W,3,FALSE))</f>
        <v/>
      </c>
      <c r="D1691" s="75" t="str">
        <f>IF($V1691="","",VLOOKUP($V1691,Zoznam!$O:$W,4,FALSE))</f>
        <v/>
      </c>
      <c r="E1691" s="75" t="str">
        <f>IF($V1691="","",VLOOKUP($V1691,Zoznam!$O:$W,5,FALSE))</f>
        <v/>
      </c>
      <c r="F1691" s="89" t="str">
        <f>IF($V1691="","",VLOOKUP($V1691,Zoznam!$O:$W,6,FALSE))</f>
        <v/>
      </c>
      <c r="G1691" s="90" t="str">
        <f>IF($V1691="","",VLOOKUP($V1691,Zoznam!$O:$W,7,FALSE))</f>
        <v/>
      </c>
      <c r="H1691" s="91" t="str">
        <f>IF($V1691="","",VLOOKUP($V1691,Zoznam!$O:$W,8,FALSE))</f>
        <v/>
      </c>
      <c r="I1691" s="123" t="str">
        <f>IF($V1691="","",VLOOKUP($V1691,Zoznam!$O:$W,9,FALSE))</f>
        <v/>
      </c>
      <c r="J1691" s="123" t="str">
        <f t="shared" si="130"/>
        <v/>
      </c>
      <c r="K1691" s="90" t="str">
        <f t="shared" si="131"/>
        <v/>
      </c>
      <c r="L1691" s="90" t="str">
        <f t="shared" si="132"/>
        <v/>
      </c>
      <c r="M1691" s="90" t="str">
        <f>IF($I1691="","",IF(C1691=" ",SUMIFS($M:$M,$C:$C,RIGHT($D1691,6)),IF(C1691="  ",SUMIFS($M:$M,$C:$C," "),ROUNDUP(I1691*VLOOKUP(C1691,Aktivity!$C$6:$R$25,8,FALSE),2))))</f>
        <v/>
      </c>
      <c r="N1691" s="90" t="str">
        <f>IF($I1691="","",IF(C1691=" ",SUMIFS($N:$N,$C:$C,RIGHT($D1691,6)),IF(C1691="  ",SUMIFS($N:$N,$C:$C," "),ROUNDDOWN(M1691*VLOOKUP(C1691,Aktivity!$C$6:$R$25,10,FALSE),2))))</f>
        <v/>
      </c>
      <c r="O1691" s="90" t="str">
        <f>IF($I1691="","",IF(C1691=" ",SUMIFS($O:$O,$C:$C,RIGHT($D1691,6)),IF(C1691="  ",SUMIFS($O:$O,$C:$C," "),ROUNDDOWN(I1691*VLOOKUP(C1691,Aktivity!$C$6:$R$25,12,FALSE),2))))</f>
        <v/>
      </c>
      <c r="P1691" s="90" t="str">
        <f t="shared" si="133"/>
        <v/>
      </c>
      <c r="Q1691" s="90" t="str">
        <f>IF($I1691="","",IF(C1691=" ",SUMIFS($Q:$Q,$C:$C,RIGHT($D1691,6)),IF(C1691="  ",SUMIFS($Q:$Q,$C:$C," "),ROUNDDOWN(I1691*VLOOKUP(C1691,Aktivity!$C$6:$R$25,9,FALSE),2))))</f>
        <v/>
      </c>
      <c r="R1691" s="90" t="str">
        <f>IF($I1691="","",IF(C1691=" ",SUMIFS($R:$R,$C:$C,RIGHT($D1691,6)),IF(C1691="  ",SUMIFS($R:$R,$C:$C," "),ROUNDDOWN(Q1691*VLOOKUP(C1691,Aktivity!$C$6:$R$25,10,FALSE),2))))</f>
        <v/>
      </c>
      <c r="S1691" s="90" t="str">
        <f>IF($I1691="","",IF(C1691=" ",SUMIFS($S:$S,$C:$C,RIGHT($D1691,6)),IF(C1691="  ",SUMIFS($S:$S,$C:$C," "),ROUNDDOWN(I1691*VLOOKUP(C1691,Aktivity!$C$6:$R$25,13,FALSE),2))))</f>
        <v/>
      </c>
      <c r="T1691" s="90" t="str">
        <f t="shared" si="134"/>
        <v/>
      </c>
      <c r="V1691" s="13" t="str">
        <f>IFERROR(SMALL(Zoznam!O:O,ROW()-3),"")</f>
        <v/>
      </c>
    </row>
    <row r="1692" spans="2:22" ht="15" x14ac:dyDescent="0.25">
      <c r="B1692" s="89" t="str">
        <f>IF($V1692="","",VLOOKUP($V1692,Zoznam!$O:$W,2,FALSE))</f>
        <v/>
      </c>
      <c r="C1692" s="89" t="str">
        <f>IF($V1692="","",VLOOKUP($V1692,Zoznam!$O:$W,3,FALSE))</f>
        <v/>
      </c>
      <c r="D1692" s="75" t="str">
        <f>IF($V1692="","",VLOOKUP($V1692,Zoznam!$O:$W,4,FALSE))</f>
        <v/>
      </c>
      <c r="E1692" s="75" t="str">
        <f>IF($V1692="","",VLOOKUP($V1692,Zoznam!$O:$W,5,FALSE))</f>
        <v/>
      </c>
      <c r="F1692" s="89" t="str">
        <f>IF($V1692="","",VLOOKUP($V1692,Zoznam!$O:$W,6,FALSE))</f>
        <v/>
      </c>
      <c r="G1692" s="90" t="str">
        <f>IF($V1692="","",VLOOKUP($V1692,Zoznam!$O:$W,7,FALSE))</f>
        <v/>
      </c>
      <c r="H1692" s="91" t="str">
        <f>IF($V1692="","",VLOOKUP($V1692,Zoznam!$O:$W,8,FALSE))</f>
        <v/>
      </c>
      <c r="I1692" s="123" t="str">
        <f>IF($V1692="","",VLOOKUP($V1692,Zoznam!$O:$W,9,FALSE))</f>
        <v/>
      </c>
      <c r="J1692" s="123" t="str">
        <f t="shared" si="130"/>
        <v/>
      </c>
      <c r="K1692" s="90" t="str">
        <f t="shared" si="131"/>
        <v/>
      </c>
      <c r="L1692" s="90" t="str">
        <f t="shared" si="132"/>
        <v/>
      </c>
      <c r="M1692" s="90" t="str">
        <f>IF($I1692="","",IF(C1692=" ",SUMIFS($M:$M,$C:$C,RIGHT($D1692,6)),IF(C1692="  ",SUMIFS($M:$M,$C:$C," "),ROUNDUP(I1692*VLOOKUP(C1692,Aktivity!$C$6:$R$25,8,FALSE),2))))</f>
        <v/>
      </c>
      <c r="N1692" s="90" t="str">
        <f>IF($I1692="","",IF(C1692=" ",SUMIFS($N:$N,$C:$C,RIGHT($D1692,6)),IF(C1692="  ",SUMIFS($N:$N,$C:$C," "),ROUNDDOWN(M1692*VLOOKUP(C1692,Aktivity!$C$6:$R$25,10,FALSE),2))))</f>
        <v/>
      </c>
      <c r="O1692" s="90" t="str">
        <f>IF($I1692="","",IF(C1692=" ",SUMIFS($O:$O,$C:$C,RIGHT($D1692,6)),IF(C1692="  ",SUMIFS($O:$O,$C:$C," "),ROUNDDOWN(I1692*VLOOKUP(C1692,Aktivity!$C$6:$R$25,12,FALSE),2))))</f>
        <v/>
      </c>
      <c r="P1692" s="90" t="str">
        <f t="shared" si="133"/>
        <v/>
      </c>
      <c r="Q1692" s="90" t="str">
        <f>IF($I1692="","",IF(C1692=" ",SUMIFS($Q:$Q,$C:$C,RIGHT($D1692,6)),IF(C1692="  ",SUMIFS($Q:$Q,$C:$C," "),ROUNDDOWN(I1692*VLOOKUP(C1692,Aktivity!$C$6:$R$25,9,FALSE),2))))</f>
        <v/>
      </c>
      <c r="R1692" s="90" t="str">
        <f>IF($I1692="","",IF(C1692=" ",SUMIFS($R:$R,$C:$C,RIGHT($D1692,6)),IF(C1692="  ",SUMIFS($R:$R,$C:$C," "),ROUNDDOWN(Q1692*VLOOKUP(C1692,Aktivity!$C$6:$R$25,10,FALSE),2))))</f>
        <v/>
      </c>
      <c r="S1692" s="90" t="str">
        <f>IF($I1692="","",IF(C1692=" ",SUMIFS($S:$S,$C:$C,RIGHT($D1692,6)),IF(C1692="  ",SUMIFS($S:$S,$C:$C," "),ROUNDDOWN(I1692*VLOOKUP(C1692,Aktivity!$C$6:$R$25,13,FALSE),2))))</f>
        <v/>
      </c>
      <c r="T1692" s="90" t="str">
        <f t="shared" si="134"/>
        <v/>
      </c>
      <c r="V1692" s="13" t="str">
        <f>IFERROR(SMALL(Zoznam!O:O,ROW()-3),"")</f>
        <v/>
      </c>
    </row>
    <row r="1693" spans="2:22" ht="15" x14ac:dyDescent="0.25">
      <c r="B1693" s="89" t="str">
        <f>IF($V1693="","",VLOOKUP($V1693,Zoznam!$O:$W,2,FALSE))</f>
        <v/>
      </c>
      <c r="C1693" s="89" t="str">
        <f>IF($V1693="","",VLOOKUP($V1693,Zoznam!$O:$W,3,FALSE))</f>
        <v/>
      </c>
      <c r="D1693" s="75" t="str">
        <f>IF($V1693="","",VLOOKUP($V1693,Zoznam!$O:$W,4,FALSE))</f>
        <v/>
      </c>
      <c r="E1693" s="75" t="str">
        <f>IF($V1693="","",VLOOKUP($V1693,Zoznam!$O:$W,5,FALSE))</f>
        <v/>
      </c>
      <c r="F1693" s="89" t="str">
        <f>IF($V1693="","",VLOOKUP($V1693,Zoznam!$O:$W,6,FALSE))</f>
        <v/>
      </c>
      <c r="G1693" s="90" t="str">
        <f>IF($V1693="","",VLOOKUP($V1693,Zoznam!$O:$W,7,FALSE))</f>
        <v/>
      </c>
      <c r="H1693" s="91" t="str">
        <f>IF($V1693="","",VLOOKUP($V1693,Zoznam!$O:$W,8,FALSE))</f>
        <v/>
      </c>
      <c r="I1693" s="123" t="str">
        <f>IF($V1693="","",VLOOKUP($V1693,Zoznam!$O:$W,9,FALSE))</f>
        <v/>
      </c>
      <c r="J1693" s="123" t="str">
        <f t="shared" si="130"/>
        <v/>
      </c>
      <c r="K1693" s="90" t="str">
        <f t="shared" si="131"/>
        <v/>
      </c>
      <c r="L1693" s="90" t="str">
        <f t="shared" si="132"/>
        <v/>
      </c>
      <c r="M1693" s="90" t="str">
        <f>IF($I1693="","",IF(C1693=" ",SUMIFS($M:$M,$C:$C,RIGHT($D1693,6)),IF(C1693="  ",SUMIFS($M:$M,$C:$C," "),ROUNDUP(I1693*VLOOKUP(C1693,Aktivity!$C$6:$R$25,8,FALSE),2))))</f>
        <v/>
      </c>
      <c r="N1693" s="90" t="str">
        <f>IF($I1693="","",IF(C1693=" ",SUMIFS($N:$N,$C:$C,RIGHT($D1693,6)),IF(C1693="  ",SUMIFS($N:$N,$C:$C," "),ROUNDDOWN(M1693*VLOOKUP(C1693,Aktivity!$C$6:$R$25,10,FALSE),2))))</f>
        <v/>
      </c>
      <c r="O1693" s="90" t="str">
        <f>IF($I1693="","",IF(C1693=" ",SUMIFS($O:$O,$C:$C,RIGHT($D1693,6)),IF(C1693="  ",SUMIFS($O:$O,$C:$C," "),ROUNDDOWN(I1693*VLOOKUP(C1693,Aktivity!$C$6:$R$25,12,FALSE),2))))</f>
        <v/>
      </c>
      <c r="P1693" s="90" t="str">
        <f t="shared" si="133"/>
        <v/>
      </c>
      <c r="Q1693" s="90" t="str">
        <f>IF($I1693="","",IF(C1693=" ",SUMIFS($Q:$Q,$C:$C,RIGHT($D1693,6)),IF(C1693="  ",SUMIFS($Q:$Q,$C:$C," "),ROUNDDOWN(I1693*VLOOKUP(C1693,Aktivity!$C$6:$R$25,9,FALSE),2))))</f>
        <v/>
      </c>
      <c r="R1693" s="90" t="str">
        <f>IF($I1693="","",IF(C1693=" ",SUMIFS($R:$R,$C:$C,RIGHT($D1693,6)),IF(C1693="  ",SUMIFS($R:$R,$C:$C," "),ROUNDDOWN(Q1693*VLOOKUP(C1693,Aktivity!$C$6:$R$25,10,FALSE),2))))</f>
        <v/>
      </c>
      <c r="S1693" s="90" t="str">
        <f>IF($I1693="","",IF(C1693=" ",SUMIFS($S:$S,$C:$C,RIGHT($D1693,6)),IF(C1693="  ",SUMIFS($S:$S,$C:$C," "),ROUNDDOWN(I1693*VLOOKUP(C1693,Aktivity!$C$6:$R$25,13,FALSE),2))))</f>
        <v/>
      </c>
      <c r="T1693" s="90" t="str">
        <f t="shared" si="134"/>
        <v/>
      </c>
      <c r="V1693" s="13" t="str">
        <f>IFERROR(SMALL(Zoznam!O:O,ROW()-3),"")</f>
        <v/>
      </c>
    </row>
    <row r="1694" spans="2:22" ht="15" x14ac:dyDescent="0.25">
      <c r="B1694" s="89" t="str">
        <f>IF($V1694="","",VLOOKUP($V1694,Zoznam!$O:$W,2,FALSE))</f>
        <v/>
      </c>
      <c r="C1694" s="89" t="str">
        <f>IF($V1694="","",VLOOKUP($V1694,Zoznam!$O:$W,3,FALSE))</f>
        <v/>
      </c>
      <c r="D1694" s="75" t="str">
        <f>IF($V1694="","",VLOOKUP($V1694,Zoznam!$O:$W,4,FALSE))</f>
        <v/>
      </c>
      <c r="E1694" s="75" t="str">
        <f>IF($V1694="","",VLOOKUP($V1694,Zoznam!$O:$W,5,FALSE))</f>
        <v/>
      </c>
      <c r="F1694" s="89" t="str">
        <f>IF($V1694="","",VLOOKUP($V1694,Zoznam!$O:$W,6,FALSE))</f>
        <v/>
      </c>
      <c r="G1694" s="90" t="str">
        <f>IF($V1694="","",VLOOKUP($V1694,Zoznam!$O:$W,7,FALSE))</f>
        <v/>
      </c>
      <c r="H1694" s="91" t="str">
        <f>IF($V1694="","",VLOOKUP($V1694,Zoznam!$O:$W,8,FALSE))</f>
        <v/>
      </c>
      <c r="I1694" s="123" t="str">
        <f>IF($V1694="","",VLOOKUP($V1694,Zoznam!$O:$W,9,FALSE))</f>
        <v/>
      </c>
      <c r="J1694" s="123" t="str">
        <f t="shared" si="130"/>
        <v/>
      </c>
      <c r="K1694" s="90" t="str">
        <f t="shared" si="131"/>
        <v/>
      </c>
      <c r="L1694" s="90" t="str">
        <f t="shared" si="132"/>
        <v/>
      </c>
      <c r="M1694" s="90" t="str">
        <f>IF($I1694="","",IF(C1694=" ",SUMIFS($M:$M,$C:$C,RIGHT($D1694,6)),IF(C1694="  ",SUMIFS($M:$M,$C:$C," "),ROUNDUP(I1694*VLOOKUP(C1694,Aktivity!$C$6:$R$25,8,FALSE),2))))</f>
        <v/>
      </c>
      <c r="N1694" s="90" t="str">
        <f>IF($I1694="","",IF(C1694=" ",SUMIFS($N:$N,$C:$C,RIGHT($D1694,6)),IF(C1694="  ",SUMIFS($N:$N,$C:$C," "),ROUNDDOWN(M1694*VLOOKUP(C1694,Aktivity!$C$6:$R$25,10,FALSE),2))))</f>
        <v/>
      </c>
      <c r="O1694" s="90" t="str">
        <f>IF($I1694="","",IF(C1694=" ",SUMIFS($O:$O,$C:$C,RIGHT($D1694,6)),IF(C1694="  ",SUMIFS($O:$O,$C:$C," "),ROUNDDOWN(I1694*VLOOKUP(C1694,Aktivity!$C$6:$R$25,12,FALSE),2))))</f>
        <v/>
      </c>
      <c r="P1694" s="90" t="str">
        <f t="shared" si="133"/>
        <v/>
      </c>
      <c r="Q1694" s="90" t="str">
        <f>IF($I1694="","",IF(C1694=" ",SUMIFS($Q:$Q,$C:$C,RIGHT($D1694,6)),IF(C1694="  ",SUMIFS($Q:$Q,$C:$C," "),ROUNDDOWN(I1694*VLOOKUP(C1694,Aktivity!$C$6:$R$25,9,FALSE),2))))</f>
        <v/>
      </c>
      <c r="R1694" s="90" t="str">
        <f>IF($I1694="","",IF(C1694=" ",SUMIFS($R:$R,$C:$C,RIGHT($D1694,6)),IF(C1694="  ",SUMIFS($R:$R,$C:$C," "),ROUNDDOWN(Q1694*VLOOKUP(C1694,Aktivity!$C$6:$R$25,10,FALSE),2))))</f>
        <v/>
      </c>
      <c r="S1694" s="90" t="str">
        <f>IF($I1694="","",IF(C1694=" ",SUMIFS($S:$S,$C:$C,RIGHT($D1694,6)),IF(C1694="  ",SUMIFS($S:$S,$C:$C," "),ROUNDDOWN(I1694*VLOOKUP(C1694,Aktivity!$C$6:$R$25,13,FALSE),2))))</f>
        <v/>
      </c>
      <c r="T1694" s="90" t="str">
        <f t="shared" si="134"/>
        <v/>
      </c>
      <c r="V1694" s="13" t="str">
        <f>IFERROR(SMALL(Zoznam!O:O,ROW()-3),"")</f>
        <v/>
      </c>
    </row>
    <row r="1695" spans="2:22" ht="15" x14ac:dyDescent="0.25">
      <c r="B1695" s="89" t="str">
        <f>IF($V1695="","",VLOOKUP($V1695,Zoznam!$O:$W,2,FALSE))</f>
        <v/>
      </c>
      <c r="C1695" s="89" t="str">
        <f>IF($V1695="","",VLOOKUP($V1695,Zoznam!$O:$W,3,FALSE))</f>
        <v/>
      </c>
      <c r="D1695" s="75" t="str">
        <f>IF($V1695="","",VLOOKUP($V1695,Zoznam!$O:$W,4,FALSE))</f>
        <v/>
      </c>
      <c r="E1695" s="75" t="str">
        <f>IF($V1695="","",VLOOKUP($V1695,Zoznam!$O:$W,5,FALSE))</f>
        <v/>
      </c>
      <c r="F1695" s="89" t="str">
        <f>IF($V1695="","",VLOOKUP($V1695,Zoznam!$O:$W,6,FALSE))</f>
        <v/>
      </c>
      <c r="G1695" s="90" t="str">
        <f>IF($V1695="","",VLOOKUP($V1695,Zoznam!$O:$W,7,FALSE))</f>
        <v/>
      </c>
      <c r="H1695" s="91" t="str">
        <f>IF($V1695="","",VLOOKUP($V1695,Zoznam!$O:$W,8,FALSE))</f>
        <v/>
      </c>
      <c r="I1695" s="123" t="str">
        <f>IF($V1695="","",VLOOKUP($V1695,Zoznam!$O:$W,9,FALSE))</f>
        <v/>
      </c>
      <c r="J1695" s="123" t="str">
        <f t="shared" si="130"/>
        <v/>
      </c>
      <c r="K1695" s="90" t="str">
        <f t="shared" si="131"/>
        <v/>
      </c>
      <c r="L1695" s="90" t="str">
        <f t="shared" si="132"/>
        <v/>
      </c>
      <c r="M1695" s="90" t="str">
        <f>IF($I1695="","",IF(C1695=" ",SUMIFS($M:$M,$C:$C,RIGHT($D1695,6)),IF(C1695="  ",SUMIFS($M:$M,$C:$C," "),ROUNDUP(I1695*VLOOKUP(C1695,Aktivity!$C$6:$R$25,8,FALSE),2))))</f>
        <v/>
      </c>
      <c r="N1695" s="90" t="str">
        <f>IF($I1695="","",IF(C1695=" ",SUMIFS($N:$N,$C:$C,RIGHT($D1695,6)),IF(C1695="  ",SUMIFS($N:$N,$C:$C," "),ROUNDDOWN(M1695*VLOOKUP(C1695,Aktivity!$C$6:$R$25,10,FALSE),2))))</f>
        <v/>
      </c>
      <c r="O1695" s="90" t="str">
        <f>IF($I1695="","",IF(C1695=" ",SUMIFS($O:$O,$C:$C,RIGHT($D1695,6)),IF(C1695="  ",SUMIFS($O:$O,$C:$C," "),ROUNDDOWN(I1695*VLOOKUP(C1695,Aktivity!$C$6:$R$25,12,FALSE),2))))</f>
        <v/>
      </c>
      <c r="P1695" s="90" t="str">
        <f t="shared" si="133"/>
        <v/>
      </c>
      <c r="Q1695" s="90" t="str">
        <f>IF($I1695="","",IF(C1695=" ",SUMIFS($Q:$Q,$C:$C,RIGHT($D1695,6)),IF(C1695="  ",SUMIFS($Q:$Q,$C:$C," "),ROUNDDOWN(I1695*VLOOKUP(C1695,Aktivity!$C$6:$R$25,9,FALSE),2))))</f>
        <v/>
      </c>
      <c r="R1695" s="90" t="str">
        <f>IF($I1695="","",IF(C1695=" ",SUMIFS($R:$R,$C:$C,RIGHT($D1695,6)),IF(C1695="  ",SUMIFS($R:$R,$C:$C," "),ROUNDDOWN(Q1695*VLOOKUP(C1695,Aktivity!$C$6:$R$25,10,FALSE),2))))</f>
        <v/>
      </c>
      <c r="S1695" s="90" t="str">
        <f>IF($I1695="","",IF(C1695=" ",SUMIFS($S:$S,$C:$C,RIGHT($D1695,6)),IF(C1695="  ",SUMIFS($S:$S,$C:$C," "),ROUNDDOWN(I1695*VLOOKUP(C1695,Aktivity!$C$6:$R$25,13,FALSE),2))))</f>
        <v/>
      </c>
      <c r="T1695" s="90" t="str">
        <f t="shared" si="134"/>
        <v/>
      </c>
      <c r="V1695" s="13" t="str">
        <f>IFERROR(SMALL(Zoznam!O:O,ROW()-3),"")</f>
        <v/>
      </c>
    </row>
    <row r="1696" spans="2:22" ht="15" x14ac:dyDescent="0.25">
      <c r="B1696" s="89" t="str">
        <f>IF($V1696="","",VLOOKUP($V1696,Zoznam!$O:$W,2,FALSE))</f>
        <v/>
      </c>
      <c r="C1696" s="89" t="str">
        <f>IF($V1696="","",VLOOKUP($V1696,Zoznam!$O:$W,3,FALSE))</f>
        <v/>
      </c>
      <c r="D1696" s="75" t="str">
        <f>IF($V1696="","",VLOOKUP($V1696,Zoznam!$O:$W,4,FALSE))</f>
        <v/>
      </c>
      <c r="E1696" s="75" t="str">
        <f>IF($V1696="","",VLOOKUP($V1696,Zoznam!$O:$W,5,FALSE))</f>
        <v/>
      </c>
      <c r="F1696" s="89" t="str">
        <f>IF($V1696="","",VLOOKUP($V1696,Zoznam!$O:$W,6,FALSE))</f>
        <v/>
      </c>
      <c r="G1696" s="90" t="str">
        <f>IF($V1696="","",VLOOKUP($V1696,Zoznam!$O:$W,7,FALSE))</f>
        <v/>
      </c>
      <c r="H1696" s="91" t="str">
        <f>IF($V1696="","",VLOOKUP($V1696,Zoznam!$O:$W,8,FALSE))</f>
        <v/>
      </c>
      <c r="I1696" s="123" t="str">
        <f>IF($V1696="","",VLOOKUP($V1696,Zoznam!$O:$W,9,FALSE))</f>
        <v/>
      </c>
      <c r="J1696" s="123" t="str">
        <f t="shared" si="130"/>
        <v/>
      </c>
      <c r="K1696" s="90" t="str">
        <f t="shared" si="131"/>
        <v/>
      </c>
      <c r="L1696" s="90" t="str">
        <f t="shared" si="132"/>
        <v/>
      </c>
      <c r="M1696" s="90" t="str">
        <f>IF($I1696="","",IF(C1696=" ",SUMIFS($M:$M,$C:$C,RIGHT($D1696,6)),IF(C1696="  ",SUMIFS($M:$M,$C:$C," "),ROUNDUP(I1696*VLOOKUP(C1696,Aktivity!$C$6:$R$25,8,FALSE),2))))</f>
        <v/>
      </c>
      <c r="N1696" s="90" t="str">
        <f>IF($I1696="","",IF(C1696=" ",SUMIFS($N:$N,$C:$C,RIGHT($D1696,6)),IF(C1696="  ",SUMIFS($N:$N,$C:$C," "),ROUNDDOWN(M1696*VLOOKUP(C1696,Aktivity!$C$6:$R$25,10,FALSE),2))))</f>
        <v/>
      </c>
      <c r="O1696" s="90" t="str">
        <f>IF($I1696="","",IF(C1696=" ",SUMIFS($O:$O,$C:$C,RIGHT($D1696,6)),IF(C1696="  ",SUMIFS($O:$O,$C:$C," "),ROUNDDOWN(I1696*VLOOKUP(C1696,Aktivity!$C$6:$R$25,12,FALSE),2))))</f>
        <v/>
      </c>
      <c r="P1696" s="90" t="str">
        <f t="shared" si="133"/>
        <v/>
      </c>
      <c r="Q1696" s="90" t="str">
        <f>IF($I1696="","",IF(C1696=" ",SUMIFS($Q:$Q,$C:$C,RIGHT($D1696,6)),IF(C1696="  ",SUMIFS($Q:$Q,$C:$C," "),ROUNDDOWN(I1696*VLOOKUP(C1696,Aktivity!$C$6:$R$25,9,FALSE),2))))</f>
        <v/>
      </c>
      <c r="R1696" s="90" t="str">
        <f>IF($I1696="","",IF(C1696=" ",SUMIFS($R:$R,$C:$C,RIGHT($D1696,6)),IF(C1696="  ",SUMIFS($R:$R,$C:$C," "),ROUNDDOWN(Q1696*VLOOKUP(C1696,Aktivity!$C$6:$R$25,10,FALSE),2))))</f>
        <v/>
      </c>
      <c r="S1696" s="90" t="str">
        <f>IF($I1696="","",IF(C1696=" ",SUMIFS($S:$S,$C:$C,RIGHT($D1696,6)),IF(C1696="  ",SUMIFS($S:$S,$C:$C," "),ROUNDDOWN(I1696*VLOOKUP(C1696,Aktivity!$C$6:$R$25,13,FALSE),2))))</f>
        <v/>
      </c>
      <c r="T1696" s="90" t="str">
        <f t="shared" si="134"/>
        <v/>
      </c>
      <c r="V1696" s="13" t="str">
        <f>IFERROR(SMALL(Zoznam!O:O,ROW()-3),"")</f>
        <v/>
      </c>
    </row>
    <row r="1697" spans="2:22" ht="15" x14ac:dyDescent="0.25">
      <c r="B1697" s="89" t="str">
        <f>IF($V1697="","",VLOOKUP($V1697,Zoznam!$O:$W,2,FALSE))</f>
        <v/>
      </c>
      <c r="C1697" s="89" t="str">
        <f>IF($V1697="","",VLOOKUP($V1697,Zoznam!$O:$W,3,FALSE))</f>
        <v/>
      </c>
      <c r="D1697" s="75" t="str">
        <f>IF($V1697="","",VLOOKUP($V1697,Zoznam!$O:$W,4,FALSE))</f>
        <v/>
      </c>
      <c r="E1697" s="75" t="str">
        <f>IF($V1697="","",VLOOKUP($V1697,Zoznam!$O:$W,5,FALSE))</f>
        <v/>
      </c>
      <c r="F1697" s="89" t="str">
        <f>IF($V1697="","",VLOOKUP($V1697,Zoznam!$O:$W,6,FALSE))</f>
        <v/>
      </c>
      <c r="G1697" s="90" t="str">
        <f>IF($V1697="","",VLOOKUP($V1697,Zoznam!$O:$W,7,FALSE))</f>
        <v/>
      </c>
      <c r="H1697" s="91" t="str">
        <f>IF($V1697="","",VLOOKUP($V1697,Zoznam!$O:$W,8,FALSE))</f>
        <v/>
      </c>
      <c r="I1697" s="123" t="str">
        <f>IF($V1697="","",VLOOKUP($V1697,Zoznam!$O:$W,9,FALSE))</f>
        <v/>
      </c>
      <c r="J1697" s="123" t="str">
        <f t="shared" si="130"/>
        <v/>
      </c>
      <c r="K1697" s="90" t="str">
        <f t="shared" si="131"/>
        <v/>
      </c>
      <c r="L1697" s="90" t="str">
        <f t="shared" si="132"/>
        <v/>
      </c>
      <c r="M1697" s="90" t="str">
        <f>IF($I1697="","",IF(C1697=" ",SUMIFS($M:$M,$C:$C,RIGHT($D1697,6)),IF(C1697="  ",SUMIFS($M:$M,$C:$C," "),ROUNDUP(I1697*VLOOKUP(C1697,Aktivity!$C$6:$R$25,8,FALSE),2))))</f>
        <v/>
      </c>
      <c r="N1697" s="90" t="str">
        <f>IF($I1697="","",IF(C1697=" ",SUMIFS($N:$N,$C:$C,RIGHT($D1697,6)),IF(C1697="  ",SUMIFS($N:$N,$C:$C," "),ROUNDDOWN(M1697*VLOOKUP(C1697,Aktivity!$C$6:$R$25,10,FALSE),2))))</f>
        <v/>
      </c>
      <c r="O1697" s="90" t="str">
        <f>IF($I1697="","",IF(C1697=" ",SUMIFS($O:$O,$C:$C,RIGHT($D1697,6)),IF(C1697="  ",SUMIFS($O:$O,$C:$C," "),ROUNDDOWN(I1697*VLOOKUP(C1697,Aktivity!$C$6:$R$25,12,FALSE),2))))</f>
        <v/>
      </c>
      <c r="P1697" s="90" t="str">
        <f t="shared" si="133"/>
        <v/>
      </c>
      <c r="Q1697" s="90" t="str">
        <f>IF($I1697="","",IF(C1697=" ",SUMIFS($Q:$Q,$C:$C,RIGHT($D1697,6)),IF(C1697="  ",SUMIFS($Q:$Q,$C:$C," "),ROUNDDOWN(I1697*VLOOKUP(C1697,Aktivity!$C$6:$R$25,9,FALSE),2))))</f>
        <v/>
      </c>
      <c r="R1697" s="90" t="str">
        <f>IF($I1697="","",IF(C1697=" ",SUMIFS($R:$R,$C:$C,RIGHT($D1697,6)),IF(C1697="  ",SUMIFS($R:$R,$C:$C," "),ROUNDDOWN(Q1697*VLOOKUP(C1697,Aktivity!$C$6:$R$25,10,FALSE),2))))</f>
        <v/>
      </c>
      <c r="S1697" s="90" t="str">
        <f>IF($I1697="","",IF(C1697=" ",SUMIFS($S:$S,$C:$C,RIGHT($D1697,6)),IF(C1697="  ",SUMIFS($S:$S,$C:$C," "),ROUNDDOWN(I1697*VLOOKUP(C1697,Aktivity!$C$6:$R$25,13,FALSE),2))))</f>
        <v/>
      </c>
      <c r="T1697" s="90" t="str">
        <f t="shared" si="134"/>
        <v/>
      </c>
      <c r="V1697" s="13" t="str">
        <f>IFERROR(SMALL(Zoznam!O:O,ROW()-3),"")</f>
        <v/>
      </c>
    </row>
    <row r="1698" spans="2:22" ht="15" x14ac:dyDescent="0.25">
      <c r="B1698" s="89" t="str">
        <f>IF($V1698="","",VLOOKUP($V1698,Zoznam!$O:$W,2,FALSE))</f>
        <v/>
      </c>
      <c r="C1698" s="89" t="str">
        <f>IF($V1698="","",VLOOKUP($V1698,Zoznam!$O:$W,3,FALSE))</f>
        <v/>
      </c>
      <c r="D1698" s="75" t="str">
        <f>IF($V1698="","",VLOOKUP($V1698,Zoznam!$O:$W,4,FALSE))</f>
        <v/>
      </c>
      <c r="E1698" s="75" t="str">
        <f>IF($V1698="","",VLOOKUP($V1698,Zoznam!$O:$W,5,FALSE))</f>
        <v/>
      </c>
      <c r="F1698" s="89" t="str">
        <f>IF($V1698="","",VLOOKUP($V1698,Zoznam!$O:$W,6,FALSE))</f>
        <v/>
      </c>
      <c r="G1698" s="90" t="str">
        <f>IF($V1698="","",VLOOKUP($V1698,Zoznam!$O:$W,7,FALSE))</f>
        <v/>
      </c>
      <c r="H1698" s="91" t="str">
        <f>IF($V1698="","",VLOOKUP($V1698,Zoznam!$O:$W,8,FALSE))</f>
        <v/>
      </c>
      <c r="I1698" s="123" t="str">
        <f>IF($V1698="","",VLOOKUP($V1698,Zoznam!$O:$W,9,FALSE))</f>
        <v/>
      </c>
      <c r="J1698" s="123" t="str">
        <f t="shared" si="130"/>
        <v/>
      </c>
      <c r="K1698" s="90" t="str">
        <f t="shared" si="131"/>
        <v/>
      </c>
      <c r="L1698" s="90" t="str">
        <f t="shared" si="132"/>
        <v/>
      </c>
      <c r="M1698" s="90" t="str">
        <f>IF($I1698="","",IF(C1698=" ",SUMIFS($M:$M,$C:$C,RIGHT($D1698,6)),IF(C1698="  ",SUMIFS($M:$M,$C:$C," "),ROUNDUP(I1698*VLOOKUP(C1698,Aktivity!$C$6:$R$25,8,FALSE),2))))</f>
        <v/>
      </c>
      <c r="N1698" s="90" t="str">
        <f>IF($I1698="","",IF(C1698=" ",SUMIFS($N:$N,$C:$C,RIGHT($D1698,6)),IF(C1698="  ",SUMIFS($N:$N,$C:$C," "),ROUNDDOWN(M1698*VLOOKUP(C1698,Aktivity!$C$6:$R$25,10,FALSE),2))))</f>
        <v/>
      </c>
      <c r="O1698" s="90" t="str">
        <f>IF($I1698="","",IF(C1698=" ",SUMIFS($O:$O,$C:$C,RIGHT($D1698,6)),IF(C1698="  ",SUMIFS($O:$O,$C:$C," "),ROUNDDOWN(I1698*VLOOKUP(C1698,Aktivity!$C$6:$R$25,12,FALSE),2))))</f>
        <v/>
      </c>
      <c r="P1698" s="90" t="str">
        <f t="shared" si="133"/>
        <v/>
      </c>
      <c r="Q1698" s="90" t="str">
        <f>IF($I1698="","",IF(C1698=" ",SUMIFS($Q:$Q,$C:$C,RIGHT($D1698,6)),IF(C1698="  ",SUMIFS($Q:$Q,$C:$C," "),ROUNDDOWN(I1698*VLOOKUP(C1698,Aktivity!$C$6:$R$25,9,FALSE),2))))</f>
        <v/>
      </c>
      <c r="R1698" s="90" t="str">
        <f>IF($I1698="","",IF(C1698=" ",SUMIFS($R:$R,$C:$C,RIGHT($D1698,6)),IF(C1698="  ",SUMIFS($R:$R,$C:$C," "),ROUNDDOWN(Q1698*VLOOKUP(C1698,Aktivity!$C$6:$R$25,10,FALSE),2))))</f>
        <v/>
      </c>
      <c r="S1698" s="90" t="str">
        <f>IF($I1698="","",IF(C1698=" ",SUMIFS($S:$S,$C:$C,RIGHT($D1698,6)),IF(C1698="  ",SUMIFS($S:$S,$C:$C," "),ROUNDDOWN(I1698*VLOOKUP(C1698,Aktivity!$C$6:$R$25,13,FALSE),2))))</f>
        <v/>
      </c>
      <c r="T1698" s="90" t="str">
        <f t="shared" si="134"/>
        <v/>
      </c>
      <c r="V1698" s="13" t="str">
        <f>IFERROR(SMALL(Zoznam!O:O,ROW()-3),"")</f>
        <v/>
      </c>
    </row>
    <row r="1699" spans="2:22" ht="15" x14ac:dyDescent="0.25">
      <c r="B1699" s="89" t="str">
        <f>IF($V1699="","",VLOOKUP($V1699,Zoznam!$O:$W,2,FALSE))</f>
        <v/>
      </c>
      <c r="C1699" s="89" t="str">
        <f>IF($V1699="","",VLOOKUP($V1699,Zoznam!$O:$W,3,FALSE))</f>
        <v/>
      </c>
      <c r="D1699" s="75" t="str">
        <f>IF($V1699="","",VLOOKUP($V1699,Zoznam!$O:$W,4,FALSE))</f>
        <v/>
      </c>
      <c r="E1699" s="75" t="str">
        <f>IF($V1699="","",VLOOKUP($V1699,Zoznam!$O:$W,5,FALSE))</f>
        <v/>
      </c>
      <c r="F1699" s="89" t="str">
        <f>IF($V1699="","",VLOOKUP($V1699,Zoznam!$O:$W,6,FALSE))</f>
        <v/>
      </c>
      <c r="G1699" s="90" t="str">
        <f>IF($V1699="","",VLOOKUP($V1699,Zoznam!$O:$W,7,FALSE))</f>
        <v/>
      </c>
      <c r="H1699" s="91" t="str">
        <f>IF($V1699="","",VLOOKUP($V1699,Zoznam!$O:$W,8,FALSE))</f>
        <v/>
      </c>
      <c r="I1699" s="123" t="str">
        <f>IF($V1699="","",VLOOKUP($V1699,Zoznam!$O:$W,9,FALSE))</f>
        <v/>
      </c>
      <c r="J1699" s="123" t="str">
        <f t="shared" si="130"/>
        <v/>
      </c>
      <c r="K1699" s="90" t="str">
        <f t="shared" si="131"/>
        <v/>
      </c>
      <c r="L1699" s="90" t="str">
        <f t="shared" si="132"/>
        <v/>
      </c>
      <c r="M1699" s="90" t="str">
        <f>IF($I1699="","",IF(C1699=" ",SUMIFS($M:$M,$C:$C,RIGHT($D1699,6)),IF(C1699="  ",SUMIFS($M:$M,$C:$C," "),ROUNDUP(I1699*VLOOKUP(C1699,Aktivity!$C$6:$R$25,8,FALSE),2))))</f>
        <v/>
      </c>
      <c r="N1699" s="90" t="str">
        <f>IF($I1699="","",IF(C1699=" ",SUMIFS($N:$N,$C:$C,RIGHT($D1699,6)),IF(C1699="  ",SUMIFS($N:$N,$C:$C," "),ROUNDDOWN(M1699*VLOOKUP(C1699,Aktivity!$C$6:$R$25,10,FALSE),2))))</f>
        <v/>
      </c>
      <c r="O1699" s="90" t="str">
        <f>IF($I1699="","",IF(C1699=" ",SUMIFS($O:$O,$C:$C,RIGHT($D1699,6)),IF(C1699="  ",SUMIFS($O:$O,$C:$C," "),ROUNDDOWN(I1699*VLOOKUP(C1699,Aktivity!$C$6:$R$25,12,FALSE),2))))</f>
        <v/>
      </c>
      <c r="P1699" s="90" t="str">
        <f t="shared" si="133"/>
        <v/>
      </c>
      <c r="Q1699" s="90" t="str">
        <f>IF($I1699="","",IF(C1699=" ",SUMIFS($Q:$Q,$C:$C,RIGHT($D1699,6)),IF(C1699="  ",SUMIFS($Q:$Q,$C:$C," "),ROUNDDOWN(I1699*VLOOKUP(C1699,Aktivity!$C$6:$R$25,9,FALSE),2))))</f>
        <v/>
      </c>
      <c r="R1699" s="90" t="str">
        <f>IF($I1699="","",IF(C1699=" ",SUMIFS($R:$R,$C:$C,RIGHT($D1699,6)),IF(C1699="  ",SUMIFS($R:$R,$C:$C," "),ROUNDDOWN(Q1699*VLOOKUP(C1699,Aktivity!$C$6:$R$25,10,FALSE),2))))</f>
        <v/>
      </c>
      <c r="S1699" s="90" t="str">
        <f>IF($I1699="","",IF(C1699=" ",SUMIFS($S:$S,$C:$C,RIGHT($D1699,6)),IF(C1699="  ",SUMIFS($S:$S,$C:$C," "),ROUNDDOWN(I1699*VLOOKUP(C1699,Aktivity!$C$6:$R$25,13,FALSE),2))))</f>
        <v/>
      </c>
      <c r="T1699" s="90" t="str">
        <f t="shared" si="134"/>
        <v/>
      </c>
      <c r="V1699" s="13" t="str">
        <f>IFERROR(SMALL(Zoznam!O:O,ROW()-3),"")</f>
        <v/>
      </c>
    </row>
    <row r="1700" spans="2:22" ht="15" x14ac:dyDescent="0.25">
      <c r="B1700" s="89" t="str">
        <f>IF($V1700="","",VLOOKUP($V1700,Zoznam!$O:$W,2,FALSE))</f>
        <v/>
      </c>
      <c r="C1700" s="89" t="str">
        <f>IF($V1700="","",VLOOKUP($V1700,Zoznam!$O:$W,3,FALSE))</f>
        <v/>
      </c>
      <c r="D1700" s="75" t="str">
        <f>IF($V1700="","",VLOOKUP($V1700,Zoznam!$O:$W,4,FALSE))</f>
        <v/>
      </c>
      <c r="E1700" s="75" t="str">
        <f>IF($V1700="","",VLOOKUP($V1700,Zoznam!$O:$W,5,FALSE))</f>
        <v/>
      </c>
      <c r="F1700" s="89" t="str">
        <f>IF($V1700="","",VLOOKUP($V1700,Zoznam!$O:$W,6,FALSE))</f>
        <v/>
      </c>
      <c r="G1700" s="90" t="str">
        <f>IF($V1700="","",VLOOKUP($V1700,Zoznam!$O:$W,7,FALSE))</f>
        <v/>
      </c>
      <c r="H1700" s="91" t="str">
        <f>IF($V1700="","",VLOOKUP($V1700,Zoznam!$O:$W,8,FALSE))</f>
        <v/>
      </c>
      <c r="I1700" s="123" t="str">
        <f>IF($V1700="","",VLOOKUP($V1700,Zoznam!$O:$W,9,FALSE))</f>
        <v/>
      </c>
      <c r="J1700" s="123" t="str">
        <f t="shared" si="130"/>
        <v/>
      </c>
      <c r="K1700" s="90" t="str">
        <f t="shared" si="131"/>
        <v/>
      </c>
      <c r="L1700" s="90" t="str">
        <f t="shared" si="132"/>
        <v/>
      </c>
      <c r="M1700" s="90" t="str">
        <f>IF($I1700="","",IF(C1700=" ",SUMIFS($M:$M,$C:$C,RIGHT($D1700,6)),IF(C1700="  ",SUMIFS($M:$M,$C:$C," "),ROUNDUP(I1700*VLOOKUP(C1700,Aktivity!$C$6:$R$25,8,FALSE),2))))</f>
        <v/>
      </c>
      <c r="N1700" s="90" t="str">
        <f>IF($I1700="","",IF(C1700=" ",SUMIFS($N:$N,$C:$C,RIGHT($D1700,6)),IF(C1700="  ",SUMIFS($N:$N,$C:$C," "),ROUNDDOWN(M1700*VLOOKUP(C1700,Aktivity!$C$6:$R$25,10,FALSE),2))))</f>
        <v/>
      </c>
      <c r="O1700" s="90" t="str">
        <f>IF($I1700="","",IF(C1700=" ",SUMIFS($O:$O,$C:$C,RIGHT($D1700,6)),IF(C1700="  ",SUMIFS($O:$O,$C:$C," "),ROUNDDOWN(I1700*VLOOKUP(C1700,Aktivity!$C$6:$R$25,12,FALSE),2))))</f>
        <v/>
      </c>
      <c r="P1700" s="90" t="str">
        <f t="shared" si="133"/>
        <v/>
      </c>
      <c r="Q1700" s="90" t="str">
        <f>IF($I1700="","",IF(C1700=" ",SUMIFS($Q:$Q,$C:$C,RIGHT($D1700,6)),IF(C1700="  ",SUMIFS($Q:$Q,$C:$C," "),ROUNDDOWN(I1700*VLOOKUP(C1700,Aktivity!$C$6:$R$25,9,FALSE),2))))</f>
        <v/>
      </c>
      <c r="R1700" s="90" t="str">
        <f>IF($I1700="","",IF(C1700=" ",SUMIFS($R:$R,$C:$C,RIGHT($D1700,6)),IF(C1700="  ",SUMIFS($R:$R,$C:$C," "),ROUNDDOWN(Q1700*VLOOKUP(C1700,Aktivity!$C$6:$R$25,10,FALSE),2))))</f>
        <v/>
      </c>
      <c r="S1700" s="90" t="str">
        <f>IF($I1700="","",IF(C1700=" ",SUMIFS($S:$S,$C:$C,RIGHT($D1700,6)),IF(C1700="  ",SUMIFS($S:$S,$C:$C," "),ROUNDDOWN(I1700*VLOOKUP(C1700,Aktivity!$C$6:$R$25,13,FALSE),2))))</f>
        <v/>
      </c>
      <c r="T1700" s="90" t="str">
        <f t="shared" si="134"/>
        <v/>
      </c>
      <c r="V1700" s="13" t="str">
        <f>IFERROR(SMALL(Zoznam!O:O,ROW()-3),"")</f>
        <v/>
      </c>
    </row>
    <row r="1701" spans="2:22" ht="15" x14ac:dyDescent="0.25">
      <c r="B1701" s="89" t="str">
        <f>IF($V1701="","",VLOOKUP($V1701,Zoznam!$O:$W,2,FALSE))</f>
        <v/>
      </c>
      <c r="C1701" s="89" t="str">
        <f>IF($V1701="","",VLOOKUP($V1701,Zoznam!$O:$W,3,FALSE))</f>
        <v/>
      </c>
      <c r="D1701" s="75" t="str">
        <f>IF($V1701="","",VLOOKUP($V1701,Zoznam!$O:$W,4,FALSE))</f>
        <v/>
      </c>
      <c r="E1701" s="75" t="str">
        <f>IF($V1701="","",VLOOKUP($V1701,Zoznam!$O:$W,5,FALSE))</f>
        <v/>
      </c>
      <c r="F1701" s="89" t="str">
        <f>IF($V1701="","",VLOOKUP($V1701,Zoznam!$O:$W,6,FALSE))</f>
        <v/>
      </c>
      <c r="G1701" s="90" t="str">
        <f>IF($V1701="","",VLOOKUP($V1701,Zoznam!$O:$W,7,FALSE))</f>
        <v/>
      </c>
      <c r="H1701" s="91" t="str">
        <f>IF($V1701="","",VLOOKUP($V1701,Zoznam!$O:$W,8,FALSE))</f>
        <v/>
      </c>
      <c r="I1701" s="123" t="str">
        <f>IF($V1701="","",VLOOKUP($V1701,Zoznam!$O:$W,9,FALSE))</f>
        <v/>
      </c>
      <c r="J1701" s="123" t="str">
        <f t="shared" si="130"/>
        <v/>
      </c>
      <c r="K1701" s="90" t="str">
        <f t="shared" si="131"/>
        <v/>
      </c>
      <c r="L1701" s="90" t="str">
        <f t="shared" si="132"/>
        <v/>
      </c>
      <c r="M1701" s="90" t="str">
        <f>IF($I1701="","",IF(C1701=" ",SUMIFS($M:$M,$C:$C,RIGHT($D1701,6)),IF(C1701="  ",SUMIFS($M:$M,$C:$C," "),ROUNDUP(I1701*VLOOKUP(C1701,Aktivity!$C$6:$R$25,8,FALSE),2))))</f>
        <v/>
      </c>
      <c r="N1701" s="90" t="str">
        <f>IF($I1701="","",IF(C1701=" ",SUMIFS($N:$N,$C:$C,RIGHT($D1701,6)),IF(C1701="  ",SUMIFS($N:$N,$C:$C," "),ROUNDDOWN(M1701*VLOOKUP(C1701,Aktivity!$C$6:$R$25,10,FALSE),2))))</f>
        <v/>
      </c>
      <c r="O1701" s="90" t="str">
        <f>IF($I1701="","",IF(C1701=" ",SUMIFS($O:$O,$C:$C,RIGHT($D1701,6)),IF(C1701="  ",SUMIFS($O:$O,$C:$C," "),ROUNDDOWN(I1701*VLOOKUP(C1701,Aktivity!$C$6:$R$25,12,FALSE),2))))</f>
        <v/>
      </c>
      <c r="P1701" s="90" t="str">
        <f t="shared" si="133"/>
        <v/>
      </c>
      <c r="Q1701" s="90" t="str">
        <f>IF($I1701="","",IF(C1701=" ",SUMIFS($Q:$Q,$C:$C,RIGHT($D1701,6)),IF(C1701="  ",SUMIFS($Q:$Q,$C:$C," "),ROUNDDOWN(I1701*VLOOKUP(C1701,Aktivity!$C$6:$R$25,9,FALSE),2))))</f>
        <v/>
      </c>
      <c r="R1701" s="90" t="str">
        <f>IF($I1701="","",IF(C1701=" ",SUMIFS($R:$R,$C:$C,RIGHT($D1701,6)),IF(C1701="  ",SUMIFS($R:$R,$C:$C," "),ROUNDDOWN(Q1701*VLOOKUP(C1701,Aktivity!$C$6:$R$25,10,FALSE),2))))</f>
        <v/>
      </c>
      <c r="S1701" s="90" t="str">
        <f>IF($I1701="","",IF(C1701=" ",SUMIFS($S:$S,$C:$C,RIGHT($D1701,6)),IF(C1701="  ",SUMIFS($S:$S,$C:$C," "),ROUNDDOWN(I1701*VLOOKUP(C1701,Aktivity!$C$6:$R$25,13,FALSE),2))))</f>
        <v/>
      </c>
      <c r="T1701" s="90" t="str">
        <f t="shared" si="134"/>
        <v/>
      </c>
      <c r="V1701" s="13" t="str">
        <f>IFERROR(SMALL(Zoznam!O:O,ROW()-3),"")</f>
        <v/>
      </c>
    </row>
    <row r="1702" spans="2:22" ht="15" x14ac:dyDescent="0.25">
      <c r="B1702" s="89" t="str">
        <f>IF($V1702="","",VLOOKUP($V1702,Zoznam!$O:$W,2,FALSE))</f>
        <v/>
      </c>
      <c r="C1702" s="89" t="str">
        <f>IF($V1702="","",VLOOKUP($V1702,Zoznam!$O:$W,3,FALSE))</f>
        <v/>
      </c>
      <c r="D1702" s="75" t="str">
        <f>IF($V1702="","",VLOOKUP($V1702,Zoznam!$O:$W,4,FALSE))</f>
        <v/>
      </c>
      <c r="E1702" s="75" t="str">
        <f>IF($V1702="","",VLOOKUP($V1702,Zoznam!$O:$W,5,FALSE))</f>
        <v/>
      </c>
      <c r="F1702" s="89" t="str">
        <f>IF($V1702="","",VLOOKUP($V1702,Zoznam!$O:$W,6,FALSE))</f>
        <v/>
      </c>
      <c r="G1702" s="90" t="str">
        <f>IF($V1702="","",VLOOKUP($V1702,Zoznam!$O:$W,7,FALSE))</f>
        <v/>
      </c>
      <c r="H1702" s="91" t="str">
        <f>IF($V1702="","",VLOOKUP($V1702,Zoznam!$O:$W,8,FALSE))</f>
        <v/>
      </c>
      <c r="I1702" s="123" t="str">
        <f>IF($V1702="","",VLOOKUP($V1702,Zoznam!$O:$W,9,FALSE))</f>
        <v/>
      </c>
      <c r="J1702" s="123" t="str">
        <f t="shared" si="130"/>
        <v/>
      </c>
      <c r="K1702" s="90" t="str">
        <f t="shared" si="131"/>
        <v/>
      </c>
      <c r="L1702" s="90" t="str">
        <f t="shared" si="132"/>
        <v/>
      </c>
      <c r="M1702" s="90" t="str">
        <f>IF($I1702="","",IF(C1702=" ",SUMIFS($M:$M,$C:$C,RIGHT($D1702,6)),IF(C1702="  ",SUMIFS($M:$M,$C:$C," "),ROUNDUP(I1702*VLOOKUP(C1702,Aktivity!$C$6:$R$25,8,FALSE),2))))</f>
        <v/>
      </c>
      <c r="N1702" s="90" t="str">
        <f>IF($I1702="","",IF(C1702=" ",SUMIFS($N:$N,$C:$C,RIGHT($D1702,6)),IF(C1702="  ",SUMIFS($N:$N,$C:$C," "),ROUNDDOWN(M1702*VLOOKUP(C1702,Aktivity!$C$6:$R$25,10,FALSE),2))))</f>
        <v/>
      </c>
      <c r="O1702" s="90" t="str">
        <f>IF($I1702="","",IF(C1702=" ",SUMIFS($O:$O,$C:$C,RIGHT($D1702,6)),IF(C1702="  ",SUMIFS($O:$O,$C:$C," "),ROUNDDOWN(I1702*VLOOKUP(C1702,Aktivity!$C$6:$R$25,12,FALSE),2))))</f>
        <v/>
      </c>
      <c r="P1702" s="90" t="str">
        <f t="shared" si="133"/>
        <v/>
      </c>
      <c r="Q1702" s="90" t="str">
        <f>IF($I1702="","",IF(C1702=" ",SUMIFS($Q:$Q,$C:$C,RIGHT($D1702,6)),IF(C1702="  ",SUMIFS($Q:$Q,$C:$C," "),ROUNDDOWN(I1702*VLOOKUP(C1702,Aktivity!$C$6:$R$25,9,FALSE),2))))</f>
        <v/>
      </c>
      <c r="R1702" s="90" t="str">
        <f>IF($I1702="","",IF(C1702=" ",SUMIFS($R:$R,$C:$C,RIGHT($D1702,6)),IF(C1702="  ",SUMIFS($R:$R,$C:$C," "),ROUNDDOWN(Q1702*VLOOKUP(C1702,Aktivity!$C$6:$R$25,10,FALSE),2))))</f>
        <v/>
      </c>
      <c r="S1702" s="90" t="str">
        <f>IF($I1702="","",IF(C1702=" ",SUMIFS($S:$S,$C:$C,RIGHT($D1702,6)),IF(C1702="  ",SUMIFS($S:$S,$C:$C," "),ROUNDDOWN(I1702*VLOOKUP(C1702,Aktivity!$C$6:$R$25,13,FALSE),2))))</f>
        <v/>
      </c>
      <c r="T1702" s="90" t="str">
        <f t="shared" si="134"/>
        <v/>
      </c>
      <c r="V1702" s="13" t="str">
        <f>IFERROR(SMALL(Zoznam!O:O,ROW()-3),"")</f>
        <v/>
      </c>
    </row>
    <row r="1703" spans="2:22" ht="15" x14ac:dyDescent="0.25">
      <c r="B1703" s="89" t="str">
        <f>IF($V1703="","",VLOOKUP($V1703,Zoznam!$O:$W,2,FALSE))</f>
        <v/>
      </c>
      <c r="C1703" s="89" t="str">
        <f>IF($V1703="","",VLOOKUP($V1703,Zoznam!$O:$W,3,FALSE))</f>
        <v/>
      </c>
      <c r="D1703" s="75" t="str">
        <f>IF($V1703="","",VLOOKUP($V1703,Zoznam!$O:$W,4,FALSE))</f>
        <v/>
      </c>
      <c r="E1703" s="75" t="str">
        <f>IF($V1703="","",VLOOKUP($V1703,Zoznam!$O:$W,5,FALSE))</f>
        <v/>
      </c>
      <c r="F1703" s="89" t="str">
        <f>IF($V1703="","",VLOOKUP($V1703,Zoznam!$O:$W,6,FALSE))</f>
        <v/>
      </c>
      <c r="G1703" s="90" t="str">
        <f>IF($V1703="","",VLOOKUP($V1703,Zoznam!$O:$W,7,FALSE))</f>
        <v/>
      </c>
      <c r="H1703" s="91" t="str">
        <f>IF($V1703="","",VLOOKUP($V1703,Zoznam!$O:$W,8,FALSE))</f>
        <v/>
      </c>
      <c r="I1703" s="123" t="str">
        <f>IF($V1703="","",VLOOKUP($V1703,Zoznam!$O:$W,9,FALSE))</f>
        <v/>
      </c>
      <c r="J1703" s="123" t="str">
        <f t="shared" si="130"/>
        <v/>
      </c>
      <c r="K1703" s="90" t="str">
        <f t="shared" si="131"/>
        <v/>
      </c>
      <c r="L1703" s="90" t="str">
        <f t="shared" si="132"/>
        <v/>
      </c>
      <c r="M1703" s="90" t="str">
        <f>IF($I1703="","",IF(C1703=" ",SUMIFS($M:$M,$C:$C,RIGHT($D1703,6)),IF(C1703="  ",SUMIFS($M:$M,$C:$C," "),ROUNDUP(I1703*VLOOKUP(C1703,Aktivity!$C$6:$R$25,8,FALSE),2))))</f>
        <v/>
      </c>
      <c r="N1703" s="90" t="str">
        <f>IF($I1703="","",IF(C1703=" ",SUMIFS($N:$N,$C:$C,RIGHT($D1703,6)),IF(C1703="  ",SUMIFS($N:$N,$C:$C," "),ROUNDDOWN(M1703*VLOOKUP(C1703,Aktivity!$C$6:$R$25,10,FALSE),2))))</f>
        <v/>
      </c>
      <c r="O1703" s="90" t="str">
        <f>IF($I1703="","",IF(C1703=" ",SUMIFS($O:$O,$C:$C,RIGHT($D1703,6)),IF(C1703="  ",SUMIFS($O:$O,$C:$C," "),ROUNDDOWN(I1703*VLOOKUP(C1703,Aktivity!$C$6:$R$25,12,FALSE),2))))</f>
        <v/>
      </c>
      <c r="P1703" s="90" t="str">
        <f t="shared" si="133"/>
        <v/>
      </c>
      <c r="Q1703" s="90" t="str">
        <f>IF($I1703="","",IF(C1703=" ",SUMIFS($Q:$Q,$C:$C,RIGHT($D1703,6)),IF(C1703="  ",SUMIFS($Q:$Q,$C:$C," "),ROUNDDOWN(I1703*VLOOKUP(C1703,Aktivity!$C$6:$R$25,9,FALSE),2))))</f>
        <v/>
      </c>
      <c r="R1703" s="90" t="str">
        <f>IF($I1703="","",IF(C1703=" ",SUMIFS($R:$R,$C:$C,RIGHT($D1703,6)),IF(C1703="  ",SUMIFS($R:$R,$C:$C," "),ROUNDDOWN(Q1703*VLOOKUP(C1703,Aktivity!$C$6:$R$25,10,FALSE),2))))</f>
        <v/>
      </c>
      <c r="S1703" s="90" t="str">
        <f>IF($I1703="","",IF(C1703=" ",SUMIFS($S:$S,$C:$C,RIGHT($D1703,6)),IF(C1703="  ",SUMIFS($S:$S,$C:$C," "),ROUNDDOWN(I1703*VLOOKUP(C1703,Aktivity!$C$6:$R$25,13,FALSE),2))))</f>
        <v/>
      </c>
      <c r="T1703" s="90" t="str">
        <f t="shared" si="134"/>
        <v/>
      </c>
      <c r="V1703" s="13" t="str">
        <f>IFERROR(SMALL(Zoznam!O:O,ROW()-3),"")</f>
        <v/>
      </c>
    </row>
    <row r="1704" spans="2:22" ht="15" x14ac:dyDescent="0.25">
      <c r="B1704" s="89" t="str">
        <f>IF($V1704="","",VLOOKUP($V1704,Zoznam!$O:$W,2,FALSE))</f>
        <v/>
      </c>
      <c r="C1704" s="89" t="str">
        <f>IF($V1704="","",VLOOKUP($V1704,Zoznam!$O:$W,3,FALSE))</f>
        <v/>
      </c>
      <c r="D1704" s="75" t="str">
        <f>IF($V1704="","",VLOOKUP($V1704,Zoznam!$O:$W,4,FALSE))</f>
        <v/>
      </c>
      <c r="E1704" s="75" t="str">
        <f>IF($V1704="","",VLOOKUP($V1704,Zoznam!$O:$W,5,FALSE))</f>
        <v/>
      </c>
      <c r="F1704" s="89" t="str">
        <f>IF($V1704="","",VLOOKUP($V1704,Zoznam!$O:$W,6,FALSE))</f>
        <v/>
      </c>
      <c r="G1704" s="90" t="str">
        <f>IF($V1704="","",VLOOKUP($V1704,Zoznam!$O:$W,7,FALSE))</f>
        <v/>
      </c>
      <c r="H1704" s="91" t="str">
        <f>IF($V1704="","",VLOOKUP($V1704,Zoznam!$O:$W,8,FALSE))</f>
        <v/>
      </c>
      <c r="I1704" s="123" t="str">
        <f>IF($V1704="","",VLOOKUP($V1704,Zoznam!$O:$W,9,FALSE))</f>
        <v/>
      </c>
      <c r="J1704" s="123" t="str">
        <f t="shared" si="130"/>
        <v/>
      </c>
      <c r="K1704" s="90" t="str">
        <f t="shared" si="131"/>
        <v/>
      </c>
      <c r="L1704" s="90" t="str">
        <f t="shared" si="132"/>
        <v/>
      </c>
      <c r="M1704" s="90" t="str">
        <f>IF($I1704="","",IF(C1704=" ",SUMIFS($M:$M,$C:$C,RIGHT($D1704,6)),IF(C1704="  ",SUMIFS($M:$M,$C:$C," "),ROUNDUP(I1704*VLOOKUP(C1704,Aktivity!$C$6:$R$25,8,FALSE),2))))</f>
        <v/>
      </c>
      <c r="N1704" s="90" t="str">
        <f>IF($I1704="","",IF(C1704=" ",SUMIFS($N:$N,$C:$C,RIGHT($D1704,6)),IF(C1704="  ",SUMIFS($N:$N,$C:$C," "),ROUNDDOWN(M1704*VLOOKUP(C1704,Aktivity!$C$6:$R$25,10,FALSE),2))))</f>
        <v/>
      </c>
      <c r="O1704" s="90" t="str">
        <f>IF($I1704="","",IF(C1704=" ",SUMIFS($O:$O,$C:$C,RIGHT($D1704,6)),IF(C1704="  ",SUMIFS($O:$O,$C:$C," "),ROUNDDOWN(I1704*VLOOKUP(C1704,Aktivity!$C$6:$R$25,12,FALSE),2))))</f>
        <v/>
      </c>
      <c r="P1704" s="90" t="str">
        <f t="shared" si="133"/>
        <v/>
      </c>
      <c r="Q1704" s="90" t="str">
        <f>IF($I1704="","",IF(C1704=" ",SUMIFS($Q:$Q,$C:$C,RIGHT($D1704,6)),IF(C1704="  ",SUMIFS($Q:$Q,$C:$C," "),ROUNDDOWN(I1704*VLOOKUP(C1704,Aktivity!$C$6:$R$25,9,FALSE),2))))</f>
        <v/>
      </c>
      <c r="R1704" s="90" t="str">
        <f>IF($I1704="","",IF(C1704=" ",SUMIFS($R:$R,$C:$C,RIGHT($D1704,6)),IF(C1704="  ",SUMIFS($R:$R,$C:$C," "),ROUNDDOWN(Q1704*VLOOKUP(C1704,Aktivity!$C$6:$R$25,10,FALSE),2))))</f>
        <v/>
      </c>
      <c r="S1704" s="90" t="str">
        <f>IF($I1704="","",IF(C1704=" ",SUMIFS($S:$S,$C:$C,RIGHT($D1704,6)),IF(C1704="  ",SUMIFS($S:$S,$C:$C," "),ROUNDDOWN(I1704*VLOOKUP(C1704,Aktivity!$C$6:$R$25,13,FALSE),2))))</f>
        <v/>
      </c>
      <c r="T1704" s="90" t="str">
        <f t="shared" si="134"/>
        <v/>
      </c>
      <c r="V1704" s="13" t="str">
        <f>IFERROR(SMALL(Zoznam!O:O,ROW()-3),"")</f>
        <v/>
      </c>
    </row>
    <row r="1705" spans="2:22" ht="15" x14ac:dyDescent="0.25">
      <c r="B1705" s="89" t="str">
        <f>IF($V1705="","",VLOOKUP($V1705,Zoznam!$O:$W,2,FALSE))</f>
        <v/>
      </c>
      <c r="C1705" s="89" t="str">
        <f>IF($V1705="","",VLOOKUP($V1705,Zoznam!$O:$W,3,FALSE))</f>
        <v/>
      </c>
      <c r="D1705" s="75" t="str">
        <f>IF($V1705="","",VLOOKUP($V1705,Zoznam!$O:$W,4,FALSE))</f>
        <v/>
      </c>
      <c r="E1705" s="75" t="str">
        <f>IF($V1705="","",VLOOKUP($V1705,Zoznam!$O:$W,5,FALSE))</f>
        <v/>
      </c>
      <c r="F1705" s="89" t="str">
        <f>IF($V1705="","",VLOOKUP($V1705,Zoznam!$O:$W,6,FALSE))</f>
        <v/>
      </c>
      <c r="G1705" s="90" t="str">
        <f>IF($V1705="","",VLOOKUP($V1705,Zoznam!$O:$W,7,FALSE))</f>
        <v/>
      </c>
      <c r="H1705" s="91" t="str">
        <f>IF($V1705="","",VLOOKUP($V1705,Zoznam!$O:$W,8,FALSE))</f>
        <v/>
      </c>
      <c r="I1705" s="123" t="str">
        <f>IF($V1705="","",VLOOKUP($V1705,Zoznam!$O:$W,9,FALSE))</f>
        <v/>
      </c>
      <c r="J1705" s="123" t="str">
        <f t="shared" si="130"/>
        <v/>
      </c>
      <c r="K1705" s="90" t="str">
        <f t="shared" si="131"/>
        <v/>
      </c>
      <c r="L1705" s="90" t="str">
        <f t="shared" si="132"/>
        <v/>
      </c>
      <c r="M1705" s="90" t="str">
        <f>IF($I1705="","",IF(C1705=" ",SUMIFS($M:$M,$C:$C,RIGHT($D1705,6)),IF(C1705="  ",SUMIFS($M:$M,$C:$C," "),ROUNDUP(I1705*VLOOKUP(C1705,Aktivity!$C$6:$R$25,8,FALSE),2))))</f>
        <v/>
      </c>
      <c r="N1705" s="90" t="str">
        <f>IF($I1705="","",IF(C1705=" ",SUMIFS($N:$N,$C:$C,RIGHT($D1705,6)),IF(C1705="  ",SUMIFS($N:$N,$C:$C," "),ROUNDDOWN(M1705*VLOOKUP(C1705,Aktivity!$C$6:$R$25,10,FALSE),2))))</f>
        <v/>
      </c>
      <c r="O1705" s="90" t="str">
        <f>IF($I1705="","",IF(C1705=" ",SUMIFS($O:$O,$C:$C,RIGHT($D1705,6)),IF(C1705="  ",SUMIFS($O:$O,$C:$C," "),ROUNDDOWN(I1705*VLOOKUP(C1705,Aktivity!$C$6:$R$25,12,FALSE),2))))</f>
        <v/>
      </c>
      <c r="P1705" s="90" t="str">
        <f t="shared" si="133"/>
        <v/>
      </c>
      <c r="Q1705" s="90" t="str">
        <f>IF($I1705="","",IF(C1705=" ",SUMIFS($Q:$Q,$C:$C,RIGHT($D1705,6)),IF(C1705="  ",SUMIFS($Q:$Q,$C:$C," "),ROUNDDOWN(I1705*VLOOKUP(C1705,Aktivity!$C$6:$R$25,9,FALSE),2))))</f>
        <v/>
      </c>
      <c r="R1705" s="90" t="str">
        <f>IF($I1705="","",IF(C1705=" ",SUMIFS($R:$R,$C:$C,RIGHT($D1705,6)),IF(C1705="  ",SUMIFS($R:$R,$C:$C," "),ROUNDDOWN(Q1705*VLOOKUP(C1705,Aktivity!$C$6:$R$25,10,FALSE),2))))</f>
        <v/>
      </c>
      <c r="S1705" s="90" t="str">
        <f>IF($I1705="","",IF(C1705=" ",SUMIFS($S:$S,$C:$C,RIGHT($D1705,6)),IF(C1705="  ",SUMIFS($S:$S,$C:$C," "),ROUNDDOWN(I1705*VLOOKUP(C1705,Aktivity!$C$6:$R$25,13,FALSE),2))))</f>
        <v/>
      </c>
      <c r="T1705" s="90" t="str">
        <f t="shared" si="134"/>
        <v/>
      </c>
      <c r="V1705" s="13" t="str">
        <f>IFERROR(SMALL(Zoznam!O:O,ROW()-3),"")</f>
        <v/>
      </c>
    </row>
    <row r="1706" spans="2:22" ht="15" x14ac:dyDescent="0.25">
      <c r="B1706" s="89" t="str">
        <f>IF($V1706="","",VLOOKUP($V1706,Zoznam!$O:$W,2,FALSE))</f>
        <v/>
      </c>
      <c r="C1706" s="89" t="str">
        <f>IF($V1706="","",VLOOKUP($V1706,Zoznam!$O:$W,3,FALSE))</f>
        <v/>
      </c>
      <c r="D1706" s="75" t="str">
        <f>IF($V1706="","",VLOOKUP($V1706,Zoznam!$O:$W,4,FALSE))</f>
        <v/>
      </c>
      <c r="E1706" s="75" t="str">
        <f>IF($V1706="","",VLOOKUP($V1706,Zoznam!$O:$W,5,FALSE))</f>
        <v/>
      </c>
      <c r="F1706" s="89" t="str">
        <f>IF($V1706="","",VLOOKUP($V1706,Zoznam!$O:$W,6,FALSE))</f>
        <v/>
      </c>
      <c r="G1706" s="90" t="str">
        <f>IF($V1706="","",VLOOKUP($V1706,Zoznam!$O:$W,7,FALSE))</f>
        <v/>
      </c>
      <c r="H1706" s="91" t="str">
        <f>IF($V1706="","",VLOOKUP($V1706,Zoznam!$O:$W,8,FALSE))</f>
        <v/>
      </c>
      <c r="I1706" s="123" t="str">
        <f>IF($V1706="","",VLOOKUP($V1706,Zoznam!$O:$W,9,FALSE))</f>
        <v/>
      </c>
      <c r="J1706" s="123" t="str">
        <f t="shared" si="130"/>
        <v/>
      </c>
      <c r="K1706" s="90" t="str">
        <f t="shared" si="131"/>
        <v/>
      </c>
      <c r="L1706" s="90" t="str">
        <f t="shared" si="132"/>
        <v/>
      </c>
      <c r="M1706" s="90" t="str">
        <f>IF($I1706="","",IF(C1706=" ",SUMIFS($M:$M,$C:$C,RIGHT($D1706,6)),IF(C1706="  ",SUMIFS($M:$M,$C:$C," "),ROUNDUP(I1706*VLOOKUP(C1706,Aktivity!$C$6:$R$25,8,FALSE),2))))</f>
        <v/>
      </c>
      <c r="N1706" s="90" t="str">
        <f>IF($I1706="","",IF(C1706=" ",SUMIFS($N:$N,$C:$C,RIGHT($D1706,6)),IF(C1706="  ",SUMIFS($N:$N,$C:$C," "),ROUNDDOWN(M1706*VLOOKUP(C1706,Aktivity!$C$6:$R$25,10,FALSE),2))))</f>
        <v/>
      </c>
      <c r="O1706" s="90" t="str">
        <f>IF($I1706="","",IF(C1706=" ",SUMIFS($O:$O,$C:$C,RIGHT($D1706,6)),IF(C1706="  ",SUMIFS($O:$O,$C:$C," "),ROUNDDOWN(I1706*VLOOKUP(C1706,Aktivity!$C$6:$R$25,12,FALSE),2))))</f>
        <v/>
      </c>
      <c r="P1706" s="90" t="str">
        <f t="shared" si="133"/>
        <v/>
      </c>
      <c r="Q1706" s="90" t="str">
        <f>IF($I1706="","",IF(C1706=" ",SUMIFS($Q:$Q,$C:$C,RIGHT($D1706,6)),IF(C1706="  ",SUMIFS($Q:$Q,$C:$C," "),ROUNDDOWN(I1706*VLOOKUP(C1706,Aktivity!$C$6:$R$25,9,FALSE),2))))</f>
        <v/>
      </c>
      <c r="R1706" s="90" t="str">
        <f>IF($I1706="","",IF(C1706=" ",SUMIFS($R:$R,$C:$C,RIGHT($D1706,6)),IF(C1706="  ",SUMIFS($R:$R,$C:$C," "),ROUNDDOWN(Q1706*VLOOKUP(C1706,Aktivity!$C$6:$R$25,10,FALSE),2))))</f>
        <v/>
      </c>
      <c r="S1706" s="90" t="str">
        <f>IF($I1706="","",IF(C1706=" ",SUMIFS($S:$S,$C:$C,RIGHT($D1706,6)),IF(C1706="  ",SUMIFS($S:$S,$C:$C," "),ROUNDDOWN(I1706*VLOOKUP(C1706,Aktivity!$C$6:$R$25,13,FALSE),2))))</f>
        <v/>
      </c>
      <c r="T1706" s="90" t="str">
        <f t="shared" si="134"/>
        <v/>
      </c>
      <c r="V1706" s="13" t="str">
        <f>IFERROR(SMALL(Zoznam!O:O,ROW()-3),"")</f>
        <v/>
      </c>
    </row>
    <row r="1707" spans="2:22" ht="15" x14ac:dyDescent="0.25">
      <c r="B1707" s="89" t="str">
        <f>IF($V1707="","",VLOOKUP($V1707,Zoznam!$O:$W,2,FALSE))</f>
        <v/>
      </c>
      <c r="C1707" s="89" t="str">
        <f>IF($V1707="","",VLOOKUP($V1707,Zoznam!$O:$W,3,FALSE))</f>
        <v/>
      </c>
      <c r="D1707" s="75" t="str">
        <f>IF($V1707="","",VLOOKUP($V1707,Zoznam!$O:$W,4,FALSE))</f>
        <v/>
      </c>
      <c r="E1707" s="75" t="str">
        <f>IF($V1707="","",VLOOKUP($V1707,Zoznam!$O:$W,5,FALSE))</f>
        <v/>
      </c>
      <c r="F1707" s="89" t="str">
        <f>IF($V1707="","",VLOOKUP($V1707,Zoznam!$O:$W,6,FALSE))</f>
        <v/>
      </c>
      <c r="G1707" s="90" t="str">
        <f>IF($V1707="","",VLOOKUP($V1707,Zoznam!$O:$W,7,FALSE))</f>
        <v/>
      </c>
      <c r="H1707" s="91" t="str">
        <f>IF($V1707="","",VLOOKUP($V1707,Zoznam!$O:$W,8,FALSE))</f>
        <v/>
      </c>
      <c r="I1707" s="123" t="str">
        <f>IF($V1707="","",VLOOKUP($V1707,Zoznam!$O:$W,9,FALSE))</f>
        <v/>
      </c>
      <c r="J1707" s="123" t="str">
        <f t="shared" si="130"/>
        <v/>
      </c>
      <c r="K1707" s="90" t="str">
        <f t="shared" si="131"/>
        <v/>
      </c>
      <c r="L1707" s="90" t="str">
        <f t="shared" si="132"/>
        <v/>
      </c>
      <c r="M1707" s="90" t="str">
        <f>IF($I1707="","",IF(C1707=" ",SUMIFS($M:$M,$C:$C,RIGHT($D1707,6)),IF(C1707="  ",SUMIFS($M:$M,$C:$C," "),ROUNDUP(I1707*VLOOKUP(C1707,Aktivity!$C$6:$R$25,8,FALSE),2))))</f>
        <v/>
      </c>
      <c r="N1707" s="90" t="str">
        <f>IF($I1707="","",IF(C1707=" ",SUMIFS($N:$N,$C:$C,RIGHT($D1707,6)),IF(C1707="  ",SUMIFS($N:$N,$C:$C," "),ROUNDDOWN(M1707*VLOOKUP(C1707,Aktivity!$C$6:$R$25,10,FALSE),2))))</f>
        <v/>
      </c>
      <c r="O1707" s="90" t="str">
        <f>IF($I1707="","",IF(C1707=" ",SUMIFS($O:$O,$C:$C,RIGHT($D1707,6)),IF(C1707="  ",SUMIFS($O:$O,$C:$C," "),ROUNDDOWN(I1707*VLOOKUP(C1707,Aktivity!$C$6:$R$25,12,FALSE),2))))</f>
        <v/>
      </c>
      <c r="P1707" s="90" t="str">
        <f t="shared" si="133"/>
        <v/>
      </c>
      <c r="Q1707" s="90" t="str">
        <f>IF($I1707="","",IF(C1707=" ",SUMIFS($Q:$Q,$C:$C,RIGHT($D1707,6)),IF(C1707="  ",SUMIFS($Q:$Q,$C:$C," "),ROUNDDOWN(I1707*VLOOKUP(C1707,Aktivity!$C$6:$R$25,9,FALSE),2))))</f>
        <v/>
      </c>
      <c r="R1707" s="90" t="str">
        <f>IF($I1707="","",IF(C1707=" ",SUMIFS($R:$R,$C:$C,RIGHT($D1707,6)),IF(C1707="  ",SUMIFS($R:$R,$C:$C," "),ROUNDDOWN(Q1707*VLOOKUP(C1707,Aktivity!$C$6:$R$25,10,FALSE),2))))</f>
        <v/>
      </c>
      <c r="S1707" s="90" t="str">
        <f>IF($I1707="","",IF(C1707=" ",SUMIFS($S:$S,$C:$C,RIGHT($D1707,6)),IF(C1707="  ",SUMIFS($S:$S,$C:$C," "),ROUNDDOWN(I1707*VLOOKUP(C1707,Aktivity!$C$6:$R$25,13,FALSE),2))))</f>
        <v/>
      </c>
      <c r="T1707" s="90" t="str">
        <f t="shared" si="134"/>
        <v/>
      </c>
      <c r="V1707" s="13" t="str">
        <f>IFERROR(SMALL(Zoznam!O:O,ROW()-3),"")</f>
        <v/>
      </c>
    </row>
    <row r="1708" spans="2:22" ht="15" x14ac:dyDescent="0.25">
      <c r="B1708" s="89" t="str">
        <f>IF($V1708="","",VLOOKUP($V1708,Zoznam!$O:$W,2,FALSE))</f>
        <v/>
      </c>
      <c r="C1708" s="89" t="str">
        <f>IF($V1708="","",VLOOKUP($V1708,Zoznam!$O:$W,3,FALSE))</f>
        <v/>
      </c>
      <c r="D1708" s="75" t="str">
        <f>IF($V1708="","",VLOOKUP($V1708,Zoznam!$O:$W,4,FALSE))</f>
        <v/>
      </c>
      <c r="E1708" s="75" t="str">
        <f>IF($V1708="","",VLOOKUP($V1708,Zoznam!$O:$W,5,FALSE))</f>
        <v/>
      </c>
      <c r="F1708" s="89" t="str">
        <f>IF($V1708="","",VLOOKUP($V1708,Zoznam!$O:$W,6,FALSE))</f>
        <v/>
      </c>
      <c r="G1708" s="90" t="str">
        <f>IF($V1708="","",VLOOKUP($V1708,Zoznam!$O:$W,7,FALSE))</f>
        <v/>
      </c>
      <c r="H1708" s="91" t="str">
        <f>IF($V1708="","",VLOOKUP($V1708,Zoznam!$O:$W,8,FALSE))</f>
        <v/>
      </c>
      <c r="I1708" s="123" t="str">
        <f>IF($V1708="","",VLOOKUP($V1708,Zoznam!$O:$W,9,FALSE))</f>
        <v/>
      </c>
      <c r="J1708" s="123" t="str">
        <f t="shared" si="130"/>
        <v/>
      </c>
      <c r="K1708" s="90" t="str">
        <f t="shared" si="131"/>
        <v/>
      </c>
      <c r="L1708" s="90" t="str">
        <f t="shared" si="132"/>
        <v/>
      </c>
      <c r="M1708" s="90" t="str">
        <f>IF($I1708="","",IF(C1708=" ",SUMIFS($M:$M,$C:$C,RIGHT($D1708,6)),IF(C1708="  ",SUMIFS($M:$M,$C:$C," "),ROUNDUP(I1708*VLOOKUP(C1708,Aktivity!$C$6:$R$25,8,FALSE),2))))</f>
        <v/>
      </c>
      <c r="N1708" s="90" t="str">
        <f>IF($I1708="","",IF(C1708=" ",SUMIFS($N:$N,$C:$C,RIGHT($D1708,6)),IF(C1708="  ",SUMIFS($N:$N,$C:$C," "),ROUNDDOWN(M1708*VLOOKUP(C1708,Aktivity!$C$6:$R$25,10,FALSE),2))))</f>
        <v/>
      </c>
      <c r="O1708" s="90" t="str">
        <f>IF($I1708="","",IF(C1708=" ",SUMIFS($O:$O,$C:$C,RIGHT($D1708,6)),IF(C1708="  ",SUMIFS($O:$O,$C:$C," "),ROUNDDOWN(I1708*VLOOKUP(C1708,Aktivity!$C$6:$R$25,12,FALSE),2))))</f>
        <v/>
      </c>
      <c r="P1708" s="90" t="str">
        <f t="shared" si="133"/>
        <v/>
      </c>
      <c r="Q1708" s="90" t="str">
        <f>IF($I1708="","",IF(C1708=" ",SUMIFS($Q:$Q,$C:$C,RIGHT($D1708,6)),IF(C1708="  ",SUMIFS($Q:$Q,$C:$C," "),ROUNDDOWN(I1708*VLOOKUP(C1708,Aktivity!$C$6:$R$25,9,FALSE),2))))</f>
        <v/>
      </c>
      <c r="R1708" s="90" t="str">
        <f>IF($I1708="","",IF(C1708=" ",SUMIFS($R:$R,$C:$C,RIGHT($D1708,6)),IF(C1708="  ",SUMIFS($R:$R,$C:$C," "),ROUNDDOWN(Q1708*VLOOKUP(C1708,Aktivity!$C$6:$R$25,10,FALSE),2))))</f>
        <v/>
      </c>
      <c r="S1708" s="90" t="str">
        <f>IF($I1708="","",IF(C1708=" ",SUMIFS($S:$S,$C:$C,RIGHT($D1708,6)),IF(C1708="  ",SUMIFS($S:$S,$C:$C," "),ROUNDDOWN(I1708*VLOOKUP(C1708,Aktivity!$C$6:$R$25,13,FALSE),2))))</f>
        <v/>
      </c>
      <c r="T1708" s="90" t="str">
        <f t="shared" si="134"/>
        <v/>
      </c>
      <c r="V1708" s="13" t="str">
        <f>IFERROR(SMALL(Zoznam!O:O,ROW()-3),"")</f>
        <v/>
      </c>
    </row>
    <row r="1709" spans="2:22" ht="15" x14ac:dyDescent="0.25">
      <c r="B1709" s="89" t="str">
        <f>IF($V1709="","",VLOOKUP($V1709,Zoznam!$O:$W,2,FALSE))</f>
        <v/>
      </c>
      <c r="C1709" s="89" t="str">
        <f>IF($V1709="","",VLOOKUP($V1709,Zoznam!$O:$W,3,FALSE))</f>
        <v/>
      </c>
      <c r="D1709" s="75" t="str">
        <f>IF($V1709="","",VLOOKUP($V1709,Zoznam!$O:$W,4,FALSE))</f>
        <v/>
      </c>
      <c r="E1709" s="75" t="str">
        <f>IF($V1709="","",VLOOKUP($V1709,Zoznam!$O:$W,5,FALSE))</f>
        <v/>
      </c>
      <c r="F1709" s="89" t="str">
        <f>IF($V1709="","",VLOOKUP($V1709,Zoznam!$O:$W,6,FALSE))</f>
        <v/>
      </c>
      <c r="G1709" s="90" t="str">
        <f>IF($V1709="","",VLOOKUP($V1709,Zoznam!$O:$W,7,FALSE))</f>
        <v/>
      </c>
      <c r="H1709" s="91" t="str">
        <f>IF($V1709="","",VLOOKUP($V1709,Zoznam!$O:$W,8,FALSE))</f>
        <v/>
      </c>
      <c r="I1709" s="123" t="str">
        <f>IF($V1709="","",VLOOKUP($V1709,Zoznam!$O:$W,9,FALSE))</f>
        <v/>
      </c>
      <c r="J1709" s="123" t="str">
        <f t="shared" si="130"/>
        <v/>
      </c>
      <c r="K1709" s="90" t="str">
        <f t="shared" si="131"/>
        <v/>
      </c>
      <c r="L1709" s="90" t="str">
        <f t="shared" si="132"/>
        <v/>
      </c>
      <c r="M1709" s="90" t="str">
        <f>IF($I1709="","",IF(C1709=" ",SUMIFS($M:$M,$C:$C,RIGHT($D1709,6)),IF(C1709="  ",SUMIFS($M:$M,$C:$C," "),ROUNDUP(I1709*VLOOKUP(C1709,Aktivity!$C$6:$R$25,8,FALSE),2))))</f>
        <v/>
      </c>
      <c r="N1709" s="90" t="str">
        <f>IF($I1709="","",IF(C1709=" ",SUMIFS($N:$N,$C:$C,RIGHT($D1709,6)),IF(C1709="  ",SUMIFS($N:$N,$C:$C," "),ROUNDDOWN(M1709*VLOOKUP(C1709,Aktivity!$C$6:$R$25,10,FALSE),2))))</f>
        <v/>
      </c>
      <c r="O1709" s="90" t="str">
        <f>IF($I1709="","",IF(C1709=" ",SUMIFS($O:$O,$C:$C,RIGHT($D1709,6)),IF(C1709="  ",SUMIFS($O:$O,$C:$C," "),ROUNDDOWN(I1709*VLOOKUP(C1709,Aktivity!$C$6:$R$25,12,FALSE),2))))</f>
        <v/>
      </c>
      <c r="P1709" s="90" t="str">
        <f t="shared" si="133"/>
        <v/>
      </c>
      <c r="Q1709" s="90" t="str">
        <f>IF($I1709="","",IF(C1709=" ",SUMIFS($Q:$Q,$C:$C,RIGHT($D1709,6)),IF(C1709="  ",SUMIFS($Q:$Q,$C:$C," "),ROUNDDOWN(I1709*VLOOKUP(C1709,Aktivity!$C$6:$R$25,9,FALSE),2))))</f>
        <v/>
      </c>
      <c r="R1709" s="90" t="str">
        <f>IF($I1709="","",IF(C1709=" ",SUMIFS($R:$R,$C:$C,RIGHT($D1709,6)),IF(C1709="  ",SUMIFS($R:$R,$C:$C," "),ROUNDDOWN(Q1709*VLOOKUP(C1709,Aktivity!$C$6:$R$25,10,FALSE),2))))</f>
        <v/>
      </c>
      <c r="S1709" s="90" t="str">
        <f>IF($I1709="","",IF(C1709=" ",SUMIFS($S:$S,$C:$C,RIGHT($D1709,6)),IF(C1709="  ",SUMIFS($S:$S,$C:$C," "),ROUNDDOWN(I1709*VLOOKUP(C1709,Aktivity!$C$6:$R$25,13,FALSE),2))))</f>
        <v/>
      </c>
      <c r="T1709" s="90" t="str">
        <f t="shared" si="134"/>
        <v/>
      </c>
      <c r="V1709" s="13" t="str">
        <f>IFERROR(SMALL(Zoznam!O:O,ROW()-3),"")</f>
        <v/>
      </c>
    </row>
    <row r="1710" spans="2:22" ht="15" x14ac:dyDescent="0.25">
      <c r="B1710" s="89" t="str">
        <f>IF($V1710="","",VLOOKUP($V1710,Zoznam!$O:$W,2,FALSE))</f>
        <v/>
      </c>
      <c r="C1710" s="89" t="str">
        <f>IF($V1710="","",VLOOKUP($V1710,Zoznam!$O:$W,3,FALSE))</f>
        <v/>
      </c>
      <c r="D1710" s="75" t="str">
        <f>IF($V1710="","",VLOOKUP($V1710,Zoznam!$O:$W,4,FALSE))</f>
        <v/>
      </c>
      <c r="E1710" s="75" t="str">
        <f>IF($V1710="","",VLOOKUP($V1710,Zoznam!$O:$W,5,FALSE))</f>
        <v/>
      </c>
      <c r="F1710" s="89" t="str">
        <f>IF($V1710="","",VLOOKUP($V1710,Zoznam!$O:$W,6,FALSE))</f>
        <v/>
      </c>
      <c r="G1710" s="90" t="str">
        <f>IF($V1710="","",VLOOKUP($V1710,Zoznam!$O:$W,7,FALSE))</f>
        <v/>
      </c>
      <c r="H1710" s="91" t="str">
        <f>IF($V1710="","",VLOOKUP($V1710,Zoznam!$O:$W,8,FALSE))</f>
        <v/>
      </c>
      <c r="I1710" s="123" t="str">
        <f>IF($V1710="","",VLOOKUP($V1710,Zoznam!$O:$W,9,FALSE))</f>
        <v/>
      </c>
      <c r="J1710" s="123" t="str">
        <f t="shared" si="130"/>
        <v/>
      </c>
      <c r="K1710" s="90" t="str">
        <f t="shared" si="131"/>
        <v/>
      </c>
      <c r="L1710" s="90" t="str">
        <f t="shared" si="132"/>
        <v/>
      </c>
      <c r="M1710" s="90" t="str">
        <f>IF($I1710="","",IF(C1710=" ",SUMIFS($M:$M,$C:$C,RIGHT($D1710,6)),IF(C1710="  ",SUMIFS($M:$M,$C:$C," "),ROUNDUP(I1710*VLOOKUP(C1710,Aktivity!$C$6:$R$25,8,FALSE),2))))</f>
        <v/>
      </c>
      <c r="N1710" s="90" t="str">
        <f>IF($I1710="","",IF(C1710=" ",SUMIFS($N:$N,$C:$C,RIGHT($D1710,6)),IF(C1710="  ",SUMIFS($N:$N,$C:$C," "),ROUNDDOWN(M1710*VLOOKUP(C1710,Aktivity!$C$6:$R$25,10,FALSE),2))))</f>
        <v/>
      </c>
      <c r="O1710" s="90" t="str">
        <f>IF($I1710="","",IF(C1710=" ",SUMIFS($O:$O,$C:$C,RIGHT($D1710,6)),IF(C1710="  ",SUMIFS($O:$O,$C:$C," "),ROUNDDOWN(I1710*VLOOKUP(C1710,Aktivity!$C$6:$R$25,12,FALSE),2))))</f>
        <v/>
      </c>
      <c r="P1710" s="90" t="str">
        <f t="shared" si="133"/>
        <v/>
      </c>
      <c r="Q1710" s="90" t="str">
        <f>IF($I1710="","",IF(C1710=" ",SUMIFS($Q:$Q,$C:$C,RIGHT($D1710,6)),IF(C1710="  ",SUMIFS($Q:$Q,$C:$C," "),ROUNDDOWN(I1710*VLOOKUP(C1710,Aktivity!$C$6:$R$25,9,FALSE),2))))</f>
        <v/>
      </c>
      <c r="R1710" s="90" t="str">
        <f>IF($I1710="","",IF(C1710=" ",SUMIFS($R:$R,$C:$C,RIGHT($D1710,6)),IF(C1710="  ",SUMIFS($R:$R,$C:$C," "),ROUNDDOWN(Q1710*VLOOKUP(C1710,Aktivity!$C$6:$R$25,10,FALSE),2))))</f>
        <v/>
      </c>
      <c r="S1710" s="90" t="str">
        <f>IF($I1710="","",IF(C1710=" ",SUMIFS($S:$S,$C:$C,RIGHT($D1710,6)),IF(C1710="  ",SUMIFS($S:$S,$C:$C," "),ROUNDDOWN(I1710*VLOOKUP(C1710,Aktivity!$C$6:$R$25,13,FALSE),2))))</f>
        <v/>
      </c>
      <c r="T1710" s="90" t="str">
        <f t="shared" si="134"/>
        <v/>
      </c>
      <c r="V1710" s="13" t="str">
        <f>IFERROR(SMALL(Zoznam!O:O,ROW()-3),"")</f>
        <v/>
      </c>
    </row>
    <row r="1711" spans="2:22" ht="15" x14ac:dyDescent="0.25">
      <c r="B1711" s="89" t="str">
        <f>IF($V1711="","",VLOOKUP($V1711,Zoznam!$O:$W,2,FALSE))</f>
        <v/>
      </c>
      <c r="C1711" s="89" t="str">
        <f>IF($V1711="","",VLOOKUP($V1711,Zoznam!$O:$W,3,FALSE))</f>
        <v/>
      </c>
      <c r="D1711" s="75" t="str">
        <f>IF($V1711="","",VLOOKUP($V1711,Zoznam!$O:$W,4,FALSE))</f>
        <v/>
      </c>
      <c r="E1711" s="75" t="str">
        <f>IF($V1711="","",VLOOKUP($V1711,Zoznam!$O:$W,5,FALSE))</f>
        <v/>
      </c>
      <c r="F1711" s="89" t="str">
        <f>IF($V1711="","",VLOOKUP($V1711,Zoznam!$O:$W,6,FALSE))</f>
        <v/>
      </c>
      <c r="G1711" s="90" t="str">
        <f>IF($V1711="","",VLOOKUP($V1711,Zoznam!$O:$W,7,FALSE))</f>
        <v/>
      </c>
      <c r="H1711" s="91" t="str">
        <f>IF($V1711="","",VLOOKUP($V1711,Zoznam!$O:$W,8,FALSE))</f>
        <v/>
      </c>
      <c r="I1711" s="123" t="str">
        <f>IF($V1711="","",VLOOKUP($V1711,Zoznam!$O:$W,9,FALSE))</f>
        <v/>
      </c>
      <c r="J1711" s="123" t="str">
        <f t="shared" si="130"/>
        <v/>
      </c>
      <c r="K1711" s="90" t="str">
        <f t="shared" si="131"/>
        <v/>
      </c>
      <c r="L1711" s="90" t="str">
        <f t="shared" si="132"/>
        <v/>
      </c>
      <c r="M1711" s="90" t="str">
        <f>IF($I1711="","",IF(C1711=" ",SUMIFS($M:$M,$C:$C,RIGHT($D1711,6)),IF(C1711="  ",SUMIFS($M:$M,$C:$C," "),ROUNDUP(I1711*VLOOKUP(C1711,Aktivity!$C$6:$R$25,8,FALSE),2))))</f>
        <v/>
      </c>
      <c r="N1711" s="90" t="str">
        <f>IF($I1711="","",IF(C1711=" ",SUMIFS($N:$N,$C:$C,RIGHT($D1711,6)),IF(C1711="  ",SUMIFS($N:$N,$C:$C," "),ROUNDDOWN(M1711*VLOOKUP(C1711,Aktivity!$C$6:$R$25,10,FALSE),2))))</f>
        <v/>
      </c>
      <c r="O1711" s="90" t="str">
        <f>IF($I1711="","",IF(C1711=" ",SUMIFS($O:$O,$C:$C,RIGHT($D1711,6)),IF(C1711="  ",SUMIFS($O:$O,$C:$C," "),ROUNDDOWN(I1711*VLOOKUP(C1711,Aktivity!$C$6:$R$25,12,FALSE),2))))</f>
        <v/>
      </c>
      <c r="P1711" s="90" t="str">
        <f t="shared" si="133"/>
        <v/>
      </c>
      <c r="Q1711" s="90" t="str">
        <f>IF($I1711="","",IF(C1711=" ",SUMIFS($Q:$Q,$C:$C,RIGHT($D1711,6)),IF(C1711="  ",SUMIFS($Q:$Q,$C:$C," "),ROUNDDOWN(I1711*VLOOKUP(C1711,Aktivity!$C$6:$R$25,9,FALSE),2))))</f>
        <v/>
      </c>
      <c r="R1711" s="90" t="str">
        <f>IF($I1711="","",IF(C1711=" ",SUMIFS($R:$R,$C:$C,RIGHT($D1711,6)),IF(C1711="  ",SUMIFS($R:$R,$C:$C," "),ROUNDDOWN(Q1711*VLOOKUP(C1711,Aktivity!$C$6:$R$25,10,FALSE),2))))</f>
        <v/>
      </c>
      <c r="S1711" s="90" t="str">
        <f>IF($I1711="","",IF(C1711=" ",SUMIFS($S:$S,$C:$C,RIGHT($D1711,6)),IF(C1711="  ",SUMIFS($S:$S,$C:$C," "),ROUNDDOWN(I1711*VLOOKUP(C1711,Aktivity!$C$6:$R$25,13,FALSE),2))))</f>
        <v/>
      </c>
      <c r="T1711" s="90" t="str">
        <f t="shared" si="134"/>
        <v/>
      </c>
      <c r="V1711" s="13" t="str">
        <f>IFERROR(SMALL(Zoznam!O:O,ROW()-3),"")</f>
        <v/>
      </c>
    </row>
    <row r="1712" spans="2:22" ht="15" x14ac:dyDescent="0.25">
      <c r="B1712" s="89" t="str">
        <f>IF($V1712="","",VLOOKUP($V1712,Zoznam!$O:$W,2,FALSE))</f>
        <v/>
      </c>
      <c r="C1712" s="89" t="str">
        <f>IF($V1712="","",VLOOKUP($V1712,Zoznam!$O:$W,3,FALSE))</f>
        <v/>
      </c>
      <c r="D1712" s="75" t="str">
        <f>IF($V1712="","",VLOOKUP($V1712,Zoznam!$O:$W,4,FALSE))</f>
        <v/>
      </c>
      <c r="E1712" s="75" t="str">
        <f>IF($V1712="","",VLOOKUP($V1712,Zoznam!$O:$W,5,FALSE))</f>
        <v/>
      </c>
      <c r="F1712" s="89" t="str">
        <f>IF($V1712="","",VLOOKUP($V1712,Zoznam!$O:$W,6,FALSE))</f>
        <v/>
      </c>
      <c r="G1712" s="90" t="str">
        <f>IF($V1712="","",VLOOKUP($V1712,Zoznam!$O:$W,7,FALSE))</f>
        <v/>
      </c>
      <c r="H1712" s="91" t="str">
        <f>IF($V1712="","",VLOOKUP($V1712,Zoznam!$O:$W,8,FALSE))</f>
        <v/>
      </c>
      <c r="I1712" s="123" t="str">
        <f>IF($V1712="","",VLOOKUP($V1712,Zoznam!$O:$W,9,FALSE))</f>
        <v/>
      </c>
      <c r="J1712" s="123" t="str">
        <f t="shared" si="130"/>
        <v/>
      </c>
      <c r="K1712" s="90" t="str">
        <f t="shared" si="131"/>
        <v/>
      </c>
      <c r="L1712" s="90" t="str">
        <f t="shared" si="132"/>
        <v/>
      </c>
      <c r="M1712" s="90" t="str">
        <f>IF($I1712="","",IF(C1712=" ",SUMIFS($M:$M,$C:$C,RIGHT($D1712,6)),IF(C1712="  ",SUMIFS($M:$M,$C:$C," "),ROUNDUP(I1712*VLOOKUP(C1712,Aktivity!$C$6:$R$25,8,FALSE),2))))</f>
        <v/>
      </c>
      <c r="N1712" s="90" t="str">
        <f>IF($I1712="","",IF(C1712=" ",SUMIFS($N:$N,$C:$C,RIGHT($D1712,6)),IF(C1712="  ",SUMIFS($N:$N,$C:$C," "),ROUNDDOWN(M1712*VLOOKUP(C1712,Aktivity!$C$6:$R$25,10,FALSE),2))))</f>
        <v/>
      </c>
      <c r="O1712" s="90" t="str">
        <f>IF($I1712="","",IF(C1712=" ",SUMIFS($O:$O,$C:$C,RIGHT($D1712,6)),IF(C1712="  ",SUMIFS($O:$O,$C:$C," "),ROUNDDOWN(I1712*VLOOKUP(C1712,Aktivity!$C$6:$R$25,12,FALSE),2))))</f>
        <v/>
      </c>
      <c r="P1712" s="90" t="str">
        <f t="shared" si="133"/>
        <v/>
      </c>
      <c r="Q1712" s="90" t="str">
        <f>IF($I1712="","",IF(C1712=" ",SUMIFS($Q:$Q,$C:$C,RIGHT($D1712,6)),IF(C1712="  ",SUMIFS($Q:$Q,$C:$C," "),ROUNDDOWN(I1712*VLOOKUP(C1712,Aktivity!$C$6:$R$25,9,FALSE),2))))</f>
        <v/>
      </c>
      <c r="R1712" s="90" t="str">
        <f>IF($I1712="","",IF(C1712=" ",SUMIFS($R:$R,$C:$C,RIGHT($D1712,6)),IF(C1712="  ",SUMIFS($R:$R,$C:$C," "),ROUNDDOWN(Q1712*VLOOKUP(C1712,Aktivity!$C$6:$R$25,10,FALSE),2))))</f>
        <v/>
      </c>
      <c r="S1712" s="90" t="str">
        <f>IF($I1712="","",IF(C1712=" ",SUMIFS($S:$S,$C:$C,RIGHT($D1712,6)),IF(C1712="  ",SUMIFS($S:$S,$C:$C," "),ROUNDDOWN(I1712*VLOOKUP(C1712,Aktivity!$C$6:$R$25,13,FALSE),2))))</f>
        <v/>
      </c>
      <c r="T1712" s="90" t="str">
        <f t="shared" si="134"/>
        <v/>
      </c>
      <c r="V1712" s="13" t="str">
        <f>IFERROR(SMALL(Zoznam!O:O,ROW()-3),"")</f>
        <v/>
      </c>
    </row>
    <row r="1713" spans="2:22" ht="15" x14ac:dyDescent="0.25">
      <c r="B1713" s="89" t="str">
        <f>IF($V1713="","",VLOOKUP($V1713,Zoznam!$O:$W,2,FALSE))</f>
        <v/>
      </c>
      <c r="C1713" s="89" t="str">
        <f>IF($V1713="","",VLOOKUP($V1713,Zoznam!$O:$W,3,FALSE))</f>
        <v/>
      </c>
      <c r="D1713" s="75" t="str">
        <f>IF($V1713="","",VLOOKUP($V1713,Zoznam!$O:$W,4,FALSE))</f>
        <v/>
      </c>
      <c r="E1713" s="75" t="str">
        <f>IF($V1713="","",VLOOKUP($V1713,Zoznam!$O:$W,5,FALSE))</f>
        <v/>
      </c>
      <c r="F1713" s="89" t="str">
        <f>IF($V1713="","",VLOOKUP($V1713,Zoznam!$O:$W,6,FALSE))</f>
        <v/>
      </c>
      <c r="G1713" s="90" t="str">
        <f>IF($V1713="","",VLOOKUP($V1713,Zoznam!$O:$W,7,FALSE))</f>
        <v/>
      </c>
      <c r="H1713" s="91" t="str">
        <f>IF($V1713="","",VLOOKUP($V1713,Zoznam!$O:$W,8,FALSE))</f>
        <v/>
      </c>
      <c r="I1713" s="123" t="str">
        <f>IF($V1713="","",VLOOKUP($V1713,Zoznam!$O:$W,9,FALSE))</f>
        <v/>
      </c>
      <c r="J1713" s="123" t="str">
        <f t="shared" si="130"/>
        <v/>
      </c>
      <c r="K1713" s="90" t="str">
        <f t="shared" si="131"/>
        <v/>
      </c>
      <c r="L1713" s="90" t="str">
        <f t="shared" si="132"/>
        <v/>
      </c>
      <c r="M1713" s="90" t="str">
        <f>IF($I1713="","",IF(C1713=" ",SUMIFS($M:$M,$C:$C,RIGHT($D1713,6)),IF(C1713="  ",SUMIFS($M:$M,$C:$C," "),ROUNDUP(I1713*VLOOKUP(C1713,Aktivity!$C$6:$R$25,8,FALSE),2))))</f>
        <v/>
      </c>
      <c r="N1713" s="90" t="str">
        <f>IF($I1713="","",IF(C1713=" ",SUMIFS($N:$N,$C:$C,RIGHT($D1713,6)),IF(C1713="  ",SUMIFS($N:$N,$C:$C," "),ROUNDDOWN(M1713*VLOOKUP(C1713,Aktivity!$C$6:$R$25,10,FALSE),2))))</f>
        <v/>
      </c>
      <c r="O1713" s="90" t="str">
        <f>IF($I1713="","",IF(C1713=" ",SUMIFS($O:$O,$C:$C,RIGHT($D1713,6)),IF(C1713="  ",SUMIFS($O:$O,$C:$C," "),ROUNDDOWN(I1713*VLOOKUP(C1713,Aktivity!$C$6:$R$25,12,FALSE),2))))</f>
        <v/>
      </c>
      <c r="P1713" s="90" t="str">
        <f t="shared" si="133"/>
        <v/>
      </c>
      <c r="Q1713" s="90" t="str">
        <f>IF($I1713="","",IF(C1713=" ",SUMIFS($Q:$Q,$C:$C,RIGHT($D1713,6)),IF(C1713="  ",SUMIFS($Q:$Q,$C:$C," "),ROUNDDOWN(I1713*VLOOKUP(C1713,Aktivity!$C$6:$R$25,9,FALSE),2))))</f>
        <v/>
      </c>
      <c r="R1713" s="90" t="str">
        <f>IF($I1713="","",IF(C1713=" ",SUMIFS($R:$R,$C:$C,RIGHT($D1713,6)),IF(C1713="  ",SUMIFS($R:$R,$C:$C," "),ROUNDDOWN(Q1713*VLOOKUP(C1713,Aktivity!$C$6:$R$25,10,FALSE),2))))</f>
        <v/>
      </c>
      <c r="S1713" s="90" t="str">
        <f>IF($I1713="","",IF(C1713=" ",SUMIFS($S:$S,$C:$C,RIGHT($D1713,6)),IF(C1713="  ",SUMIFS($S:$S,$C:$C," "),ROUNDDOWN(I1713*VLOOKUP(C1713,Aktivity!$C$6:$R$25,13,FALSE),2))))</f>
        <v/>
      </c>
      <c r="T1713" s="90" t="str">
        <f t="shared" si="134"/>
        <v/>
      </c>
      <c r="V1713" s="13" t="str">
        <f>IFERROR(SMALL(Zoznam!O:O,ROW()-3),"")</f>
        <v/>
      </c>
    </row>
    <row r="1714" spans="2:22" ht="15" x14ac:dyDescent="0.25">
      <c r="B1714" s="89" t="str">
        <f>IF($V1714="","",VLOOKUP($V1714,Zoznam!$O:$W,2,FALSE))</f>
        <v/>
      </c>
      <c r="C1714" s="89" t="str">
        <f>IF($V1714="","",VLOOKUP($V1714,Zoznam!$O:$W,3,FALSE))</f>
        <v/>
      </c>
      <c r="D1714" s="75" t="str">
        <f>IF($V1714="","",VLOOKUP($V1714,Zoznam!$O:$W,4,FALSE))</f>
        <v/>
      </c>
      <c r="E1714" s="75" t="str">
        <f>IF($V1714="","",VLOOKUP($V1714,Zoznam!$O:$W,5,FALSE))</f>
        <v/>
      </c>
      <c r="F1714" s="89" t="str">
        <f>IF($V1714="","",VLOOKUP($V1714,Zoznam!$O:$W,6,FALSE))</f>
        <v/>
      </c>
      <c r="G1714" s="90" t="str">
        <f>IF($V1714="","",VLOOKUP($V1714,Zoznam!$O:$W,7,FALSE))</f>
        <v/>
      </c>
      <c r="H1714" s="91" t="str">
        <f>IF($V1714="","",VLOOKUP($V1714,Zoznam!$O:$W,8,FALSE))</f>
        <v/>
      </c>
      <c r="I1714" s="123" t="str">
        <f>IF($V1714="","",VLOOKUP($V1714,Zoznam!$O:$W,9,FALSE))</f>
        <v/>
      </c>
      <c r="J1714" s="123" t="str">
        <f t="shared" si="130"/>
        <v/>
      </c>
      <c r="K1714" s="90" t="str">
        <f t="shared" si="131"/>
        <v/>
      </c>
      <c r="L1714" s="90" t="str">
        <f t="shared" si="132"/>
        <v/>
      </c>
      <c r="M1714" s="90" t="str">
        <f>IF($I1714="","",IF(C1714=" ",SUMIFS($M:$M,$C:$C,RIGHT($D1714,6)),IF(C1714="  ",SUMIFS($M:$M,$C:$C," "),ROUNDUP(I1714*VLOOKUP(C1714,Aktivity!$C$6:$R$25,8,FALSE),2))))</f>
        <v/>
      </c>
      <c r="N1714" s="90" t="str">
        <f>IF($I1714="","",IF(C1714=" ",SUMIFS($N:$N,$C:$C,RIGHT($D1714,6)),IF(C1714="  ",SUMIFS($N:$N,$C:$C," "),ROUNDDOWN(M1714*VLOOKUP(C1714,Aktivity!$C$6:$R$25,10,FALSE),2))))</f>
        <v/>
      </c>
      <c r="O1714" s="90" t="str">
        <f>IF($I1714="","",IF(C1714=" ",SUMIFS($O:$O,$C:$C,RIGHT($D1714,6)),IF(C1714="  ",SUMIFS($O:$O,$C:$C," "),ROUNDDOWN(I1714*VLOOKUP(C1714,Aktivity!$C$6:$R$25,12,FALSE),2))))</f>
        <v/>
      </c>
      <c r="P1714" s="90" t="str">
        <f t="shared" si="133"/>
        <v/>
      </c>
      <c r="Q1714" s="90" t="str">
        <f>IF($I1714="","",IF(C1714=" ",SUMIFS($Q:$Q,$C:$C,RIGHT($D1714,6)),IF(C1714="  ",SUMIFS($Q:$Q,$C:$C," "),ROUNDDOWN(I1714*VLOOKUP(C1714,Aktivity!$C$6:$R$25,9,FALSE),2))))</f>
        <v/>
      </c>
      <c r="R1714" s="90" t="str">
        <f>IF($I1714="","",IF(C1714=" ",SUMIFS($R:$R,$C:$C,RIGHT($D1714,6)),IF(C1714="  ",SUMIFS($R:$R,$C:$C," "),ROUNDDOWN(Q1714*VLOOKUP(C1714,Aktivity!$C$6:$R$25,10,FALSE),2))))</f>
        <v/>
      </c>
      <c r="S1714" s="90" t="str">
        <f>IF($I1714="","",IF(C1714=" ",SUMIFS($S:$S,$C:$C,RIGHT($D1714,6)),IF(C1714="  ",SUMIFS($S:$S,$C:$C," "),ROUNDDOWN(I1714*VLOOKUP(C1714,Aktivity!$C$6:$R$25,13,FALSE),2))))</f>
        <v/>
      </c>
      <c r="T1714" s="90" t="str">
        <f t="shared" si="134"/>
        <v/>
      </c>
      <c r="V1714" s="13" t="str">
        <f>IFERROR(SMALL(Zoznam!O:O,ROW()-3),"")</f>
        <v/>
      </c>
    </row>
    <row r="1715" spans="2:22" ht="15" x14ac:dyDescent="0.25">
      <c r="B1715" s="89" t="str">
        <f>IF($V1715="","",VLOOKUP($V1715,Zoznam!$O:$W,2,FALSE))</f>
        <v/>
      </c>
      <c r="C1715" s="89" t="str">
        <f>IF($V1715="","",VLOOKUP($V1715,Zoznam!$O:$W,3,FALSE))</f>
        <v/>
      </c>
      <c r="D1715" s="75" t="str">
        <f>IF($V1715="","",VLOOKUP($V1715,Zoznam!$O:$W,4,FALSE))</f>
        <v/>
      </c>
      <c r="E1715" s="75" t="str">
        <f>IF($V1715="","",VLOOKUP($V1715,Zoznam!$O:$W,5,FALSE))</f>
        <v/>
      </c>
      <c r="F1715" s="89" t="str">
        <f>IF($V1715="","",VLOOKUP($V1715,Zoznam!$O:$W,6,FALSE))</f>
        <v/>
      </c>
      <c r="G1715" s="90" t="str">
        <f>IF($V1715="","",VLOOKUP($V1715,Zoznam!$O:$W,7,FALSE))</f>
        <v/>
      </c>
      <c r="H1715" s="91" t="str">
        <f>IF($V1715="","",VLOOKUP($V1715,Zoznam!$O:$W,8,FALSE))</f>
        <v/>
      </c>
      <c r="I1715" s="123" t="str">
        <f>IF($V1715="","",VLOOKUP($V1715,Zoznam!$O:$W,9,FALSE))</f>
        <v/>
      </c>
      <c r="J1715" s="123" t="str">
        <f t="shared" si="130"/>
        <v/>
      </c>
      <c r="K1715" s="90" t="str">
        <f t="shared" si="131"/>
        <v/>
      </c>
      <c r="L1715" s="90" t="str">
        <f t="shared" si="132"/>
        <v/>
      </c>
      <c r="M1715" s="90" t="str">
        <f>IF($I1715="","",IF(C1715=" ",SUMIFS($M:$M,$C:$C,RIGHT($D1715,6)),IF(C1715="  ",SUMIFS($M:$M,$C:$C," "),ROUNDUP(I1715*VLOOKUP(C1715,Aktivity!$C$6:$R$25,8,FALSE),2))))</f>
        <v/>
      </c>
      <c r="N1715" s="90" t="str">
        <f>IF($I1715="","",IF(C1715=" ",SUMIFS($N:$N,$C:$C,RIGHT($D1715,6)),IF(C1715="  ",SUMIFS($N:$N,$C:$C," "),ROUNDDOWN(M1715*VLOOKUP(C1715,Aktivity!$C$6:$R$25,10,FALSE),2))))</f>
        <v/>
      </c>
      <c r="O1715" s="90" t="str">
        <f>IF($I1715="","",IF(C1715=" ",SUMIFS($O:$O,$C:$C,RIGHT($D1715,6)),IF(C1715="  ",SUMIFS($O:$O,$C:$C," "),ROUNDDOWN(I1715*VLOOKUP(C1715,Aktivity!$C$6:$R$25,12,FALSE),2))))</f>
        <v/>
      </c>
      <c r="P1715" s="90" t="str">
        <f t="shared" si="133"/>
        <v/>
      </c>
      <c r="Q1715" s="90" t="str">
        <f>IF($I1715="","",IF(C1715=" ",SUMIFS($Q:$Q,$C:$C,RIGHT($D1715,6)),IF(C1715="  ",SUMIFS($Q:$Q,$C:$C," "),ROUNDDOWN(I1715*VLOOKUP(C1715,Aktivity!$C$6:$R$25,9,FALSE),2))))</f>
        <v/>
      </c>
      <c r="R1715" s="90" t="str">
        <f>IF($I1715="","",IF(C1715=" ",SUMIFS($R:$R,$C:$C,RIGHT($D1715,6)),IF(C1715="  ",SUMIFS($R:$R,$C:$C," "),ROUNDDOWN(Q1715*VLOOKUP(C1715,Aktivity!$C$6:$R$25,10,FALSE),2))))</f>
        <v/>
      </c>
      <c r="S1715" s="90" t="str">
        <f>IF($I1715="","",IF(C1715=" ",SUMIFS($S:$S,$C:$C,RIGHT($D1715,6)),IF(C1715="  ",SUMIFS($S:$S,$C:$C," "),ROUNDDOWN(I1715*VLOOKUP(C1715,Aktivity!$C$6:$R$25,13,FALSE),2))))</f>
        <v/>
      </c>
      <c r="T1715" s="90" t="str">
        <f t="shared" si="134"/>
        <v/>
      </c>
      <c r="V1715" s="13" t="str">
        <f>IFERROR(SMALL(Zoznam!O:O,ROW()-3),"")</f>
        <v/>
      </c>
    </row>
    <row r="1716" spans="2:22" ht="15" x14ac:dyDescent="0.25">
      <c r="B1716" s="89" t="str">
        <f>IF($V1716="","",VLOOKUP($V1716,Zoznam!$O:$W,2,FALSE))</f>
        <v/>
      </c>
      <c r="C1716" s="89" t="str">
        <f>IF($V1716="","",VLOOKUP($V1716,Zoznam!$O:$W,3,FALSE))</f>
        <v/>
      </c>
      <c r="D1716" s="75" t="str">
        <f>IF($V1716="","",VLOOKUP($V1716,Zoznam!$O:$W,4,FALSE))</f>
        <v/>
      </c>
      <c r="E1716" s="75" t="str">
        <f>IF($V1716="","",VLOOKUP($V1716,Zoznam!$O:$W,5,FALSE))</f>
        <v/>
      </c>
      <c r="F1716" s="89" t="str">
        <f>IF($V1716="","",VLOOKUP($V1716,Zoznam!$O:$W,6,FALSE))</f>
        <v/>
      </c>
      <c r="G1716" s="90" t="str">
        <f>IF($V1716="","",VLOOKUP($V1716,Zoznam!$O:$W,7,FALSE))</f>
        <v/>
      </c>
      <c r="H1716" s="91" t="str">
        <f>IF($V1716="","",VLOOKUP($V1716,Zoznam!$O:$W,8,FALSE))</f>
        <v/>
      </c>
      <c r="I1716" s="123" t="str">
        <f>IF($V1716="","",VLOOKUP($V1716,Zoznam!$O:$W,9,FALSE))</f>
        <v/>
      </c>
      <c r="J1716" s="123" t="str">
        <f t="shared" si="130"/>
        <v/>
      </c>
      <c r="K1716" s="90" t="str">
        <f t="shared" si="131"/>
        <v/>
      </c>
      <c r="L1716" s="90" t="str">
        <f t="shared" si="132"/>
        <v/>
      </c>
      <c r="M1716" s="90" t="str">
        <f>IF($I1716="","",IF(C1716=" ",SUMIFS($M:$M,$C:$C,RIGHT($D1716,6)),IF(C1716="  ",SUMIFS($M:$M,$C:$C," "),ROUNDUP(I1716*VLOOKUP(C1716,Aktivity!$C$6:$R$25,8,FALSE),2))))</f>
        <v/>
      </c>
      <c r="N1716" s="90" t="str">
        <f>IF($I1716="","",IF(C1716=" ",SUMIFS($N:$N,$C:$C,RIGHT($D1716,6)),IF(C1716="  ",SUMIFS($N:$N,$C:$C," "),ROUNDDOWN(M1716*VLOOKUP(C1716,Aktivity!$C$6:$R$25,10,FALSE),2))))</f>
        <v/>
      </c>
      <c r="O1716" s="90" t="str">
        <f>IF($I1716="","",IF(C1716=" ",SUMIFS($O:$O,$C:$C,RIGHT($D1716,6)),IF(C1716="  ",SUMIFS($O:$O,$C:$C," "),ROUNDDOWN(I1716*VLOOKUP(C1716,Aktivity!$C$6:$R$25,12,FALSE),2))))</f>
        <v/>
      </c>
      <c r="P1716" s="90" t="str">
        <f t="shared" si="133"/>
        <v/>
      </c>
      <c r="Q1716" s="90" t="str">
        <f>IF($I1716="","",IF(C1716=" ",SUMIFS($Q:$Q,$C:$C,RIGHT($D1716,6)),IF(C1716="  ",SUMIFS($Q:$Q,$C:$C," "),ROUNDDOWN(I1716*VLOOKUP(C1716,Aktivity!$C$6:$R$25,9,FALSE),2))))</f>
        <v/>
      </c>
      <c r="R1716" s="90" t="str">
        <f>IF($I1716="","",IF(C1716=" ",SUMIFS($R:$R,$C:$C,RIGHT($D1716,6)),IF(C1716="  ",SUMIFS($R:$R,$C:$C," "),ROUNDDOWN(Q1716*VLOOKUP(C1716,Aktivity!$C$6:$R$25,10,FALSE),2))))</f>
        <v/>
      </c>
      <c r="S1716" s="90" t="str">
        <f>IF($I1716="","",IF(C1716=" ",SUMIFS($S:$S,$C:$C,RIGHT($D1716,6)),IF(C1716="  ",SUMIFS($S:$S,$C:$C," "),ROUNDDOWN(I1716*VLOOKUP(C1716,Aktivity!$C$6:$R$25,13,FALSE),2))))</f>
        <v/>
      </c>
      <c r="T1716" s="90" t="str">
        <f t="shared" si="134"/>
        <v/>
      </c>
      <c r="V1716" s="13" t="str">
        <f>IFERROR(SMALL(Zoznam!O:O,ROW()-3),"")</f>
        <v/>
      </c>
    </row>
    <row r="1717" spans="2:22" ht="15" x14ac:dyDescent="0.25">
      <c r="B1717" s="89" t="str">
        <f>IF($V1717="","",VLOOKUP($V1717,Zoznam!$O:$W,2,FALSE))</f>
        <v/>
      </c>
      <c r="C1717" s="89" t="str">
        <f>IF($V1717="","",VLOOKUP($V1717,Zoznam!$O:$W,3,FALSE))</f>
        <v/>
      </c>
      <c r="D1717" s="75" t="str">
        <f>IF($V1717="","",VLOOKUP($V1717,Zoznam!$O:$W,4,FALSE))</f>
        <v/>
      </c>
      <c r="E1717" s="75" t="str">
        <f>IF($V1717="","",VLOOKUP($V1717,Zoznam!$O:$W,5,FALSE))</f>
        <v/>
      </c>
      <c r="F1717" s="89" t="str">
        <f>IF($V1717="","",VLOOKUP($V1717,Zoznam!$O:$W,6,FALSE))</f>
        <v/>
      </c>
      <c r="G1717" s="90" t="str">
        <f>IF($V1717="","",VLOOKUP($V1717,Zoznam!$O:$W,7,FALSE))</f>
        <v/>
      </c>
      <c r="H1717" s="91" t="str">
        <f>IF($V1717="","",VLOOKUP($V1717,Zoznam!$O:$W,8,FALSE))</f>
        <v/>
      </c>
      <c r="I1717" s="123" t="str">
        <f>IF($V1717="","",VLOOKUP($V1717,Zoznam!$O:$W,9,FALSE))</f>
        <v/>
      </c>
      <c r="J1717" s="123" t="str">
        <f t="shared" si="130"/>
        <v/>
      </c>
      <c r="K1717" s="90" t="str">
        <f t="shared" si="131"/>
        <v/>
      </c>
      <c r="L1717" s="90" t="str">
        <f t="shared" si="132"/>
        <v/>
      </c>
      <c r="M1717" s="90" t="str">
        <f>IF($I1717="","",IF(C1717=" ",SUMIFS($M:$M,$C:$C,RIGHT($D1717,6)),IF(C1717="  ",SUMIFS($M:$M,$C:$C," "),ROUNDUP(I1717*VLOOKUP(C1717,Aktivity!$C$6:$R$25,8,FALSE),2))))</f>
        <v/>
      </c>
      <c r="N1717" s="90" t="str">
        <f>IF($I1717="","",IF(C1717=" ",SUMIFS($N:$N,$C:$C,RIGHT($D1717,6)),IF(C1717="  ",SUMIFS($N:$N,$C:$C," "),ROUNDDOWN(M1717*VLOOKUP(C1717,Aktivity!$C$6:$R$25,10,FALSE),2))))</f>
        <v/>
      </c>
      <c r="O1717" s="90" t="str">
        <f>IF($I1717="","",IF(C1717=" ",SUMIFS($O:$O,$C:$C,RIGHT($D1717,6)),IF(C1717="  ",SUMIFS($O:$O,$C:$C," "),ROUNDDOWN(I1717*VLOOKUP(C1717,Aktivity!$C$6:$R$25,12,FALSE),2))))</f>
        <v/>
      </c>
      <c r="P1717" s="90" t="str">
        <f t="shared" si="133"/>
        <v/>
      </c>
      <c r="Q1717" s="90" t="str">
        <f>IF($I1717="","",IF(C1717=" ",SUMIFS($Q:$Q,$C:$C,RIGHT($D1717,6)),IF(C1717="  ",SUMIFS($Q:$Q,$C:$C," "),ROUNDDOWN(I1717*VLOOKUP(C1717,Aktivity!$C$6:$R$25,9,FALSE),2))))</f>
        <v/>
      </c>
      <c r="R1717" s="90" t="str">
        <f>IF($I1717="","",IF(C1717=" ",SUMIFS($R:$R,$C:$C,RIGHT($D1717,6)),IF(C1717="  ",SUMIFS($R:$R,$C:$C," "),ROUNDDOWN(Q1717*VLOOKUP(C1717,Aktivity!$C$6:$R$25,10,FALSE),2))))</f>
        <v/>
      </c>
      <c r="S1717" s="90" t="str">
        <f>IF($I1717="","",IF(C1717=" ",SUMIFS($S:$S,$C:$C,RIGHT($D1717,6)),IF(C1717="  ",SUMIFS($S:$S,$C:$C," "),ROUNDDOWN(I1717*VLOOKUP(C1717,Aktivity!$C$6:$R$25,13,FALSE),2))))</f>
        <v/>
      </c>
      <c r="T1717" s="90" t="str">
        <f t="shared" si="134"/>
        <v/>
      </c>
      <c r="V1717" s="13" t="str">
        <f>IFERROR(SMALL(Zoznam!O:O,ROW()-3),"")</f>
        <v/>
      </c>
    </row>
    <row r="1718" spans="2:22" ht="15" x14ac:dyDescent="0.25">
      <c r="B1718" s="89" t="str">
        <f>IF($V1718="","",VLOOKUP($V1718,Zoznam!$O:$W,2,FALSE))</f>
        <v/>
      </c>
      <c r="C1718" s="89" t="str">
        <f>IF($V1718="","",VLOOKUP($V1718,Zoznam!$O:$W,3,FALSE))</f>
        <v/>
      </c>
      <c r="D1718" s="75" t="str">
        <f>IF($V1718="","",VLOOKUP($V1718,Zoznam!$O:$W,4,FALSE))</f>
        <v/>
      </c>
      <c r="E1718" s="75" t="str">
        <f>IF($V1718="","",VLOOKUP($V1718,Zoznam!$O:$W,5,FALSE))</f>
        <v/>
      </c>
      <c r="F1718" s="89" t="str">
        <f>IF($V1718="","",VLOOKUP($V1718,Zoznam!$O:$W,6,FALSE))</f>
        <v/>
      </c>
      <c r="G1718" s="90" t="str">
        <f>IF($V1718="","",VLOOKUP($V1718,Zoznam!$O:$W,7,FALSE))</f>
        <v/>
      </c>
      <c r="H1718" s="91" t="str">
        <f>IF($V1718="","",VLOOKUP($V1718,Zoznam!$O:$W,8,FALSE))</f>
        <v/>
      </c>
      <c r="I1718" s="123" t="str">
        <f>IF($V1718="","",VLOOKUP($V1718,Zoznam!$O:$W,9,FALSE))</f>
        <v/>
      </c>
      <c r="J1718" s="123" t="str">
        <f t="shared" si="130"/>
        <v/>
      </c>
      <c r="K1718" s="90" t="str">
        <f t="shared" si="131"/>
        <v/>
      </c>
      <c r="L1718" s="90" t="str">
        <f t="shared" si="132"/>
        <v/>
      </c>
      <c r="M1718" s="90" t="str">
        <f>IF($I1718="","",IF(C1718=" ",SUMIFS($M:$M,$C:$C,RIGHT($D1718,6)),IF(C1718="  ",SUMIFS($M:$M,$C:$C," "),ROUNDUP(I1718*VLOOKUP(C1718,Aktivity!$C$6:$R$25,8,FALSE),2))))</f>
        <v/>
      </c>
      <c r="N1718" s="90" t="str">
        <f>IF($I1718="","",IF(C1718=" ",SUMIFS($N:$N,$C:$C,RIGHT($D1718,6)),IF(C1718="  ",SUMIFS($N:$N,$C:$C," "),ROUNDDOWN(M1718*VLOOKUP(C1718,Aktivity!$C$6:$R$25,10,FALSE),2))))</f>
        <v/>
      </c>
      <c r="O1718" s="90" t="str">
        <f>IF($I1718="","",IF(C1718=" ",SUMIFS($O:$O,$C:$C,RIGHT($D1718,6)),IF(C1718="  ",SUMIFS($O:$O,$C:$C," "),ROUNDDOWN(I1718*VLOOKUP(C1718,Aktivity!$C$6:$R$25,12,FALSE),2))))</f>
        <v/>
      </c>
      <c r="P1718" s="90" t="str">
        <f t="shared" si="133"/>
        <v/>
      </c>
      <c r="Q1718" s="90" t="str">
        <f>IF($I1718="","",IF(C1718=" ",SUMIFS($Q:$Q,$C:$C,RIGHT($D1718,6)),IF(C1718="  ",SUMIFS($Q:$Q,$C:$C," "),ROUNDDOWN(I1718*VLOOKUP(C1718,Aktivity!$C$6:$R$25,9,FALSE),2))))</f>
        <v/>
      </c>
      <c r="R1718" s="90" t="str">
        <f>IF($I1718="","",IF(C1718=" ",SUMIFS($R:$R,$C:$C,RIGHT($D1718,6)),IF(C1718="  ",SUMIFS($R:$R,$C:$C," "),ROUNDDOWN(Q1718*VLOOKUP(C1718,Aktivity!$C$6:$R$25,10,FALSE),2))))</f>
        <v/>
      </c>
      <c r="S1718" s="90" t="str">
        <f>IF($I1718="","",IF(C1718=" ",SUMIFS($S:$S,$C:$C,RIGHT($D1718,6)),IF(C1718="  ",SUMIFS($S:$S,$C:$C," "),ROUNDDOWN(I1718*VLOOKUP(C1718,Aktivity!$C$6:$R$25,13,FALSE),2))))</f>
        <v/>
      </c>
      <c r="T1718" s="90" t="str">
        <f t="shared" si="134"/>
        <v/>
      </c>
      <c r="V1718" s="13" t="str">
        <f>IFERROR(SMALL(Zoznam!O:O,ROW()-3),"")</f>
        <v/>
      </c>
    </row>
    <row r="1719" spans="2:22" ht="15" x14ac:dyDescent="0.25">
      <c r="B1719" s="89" t="str">
        <f>IF($V1719="","",VLOOKUP($V1719,Zoznam!$O:$W,2,FALSE))</f>
        <v/>
      </c>
      <c r="C1719" s="89" t="str">
        <f>IF($V1719="","",VLOOKUP($V1719,Zoznam!$O:$W,3,FALSE))</f>
        <v/>
      </c>
      <c r="D1719" s="75" t="str">
        <f>IF($V1719="","",VLOOKUP($V1719,Zoznam!$O:$W,4,FALSE))</f>
        <v/>
      </c>
      <c r="E1719" s="75" t="str">
        <f>IF($V1719="","",VLOOKUP($V1719,Zoznam!$O:$W,5,FALSE))</f>
        <v/>
      </c>
      <c r="F1719" s="89" t="str">
        <f>IF($V1719="","",VLOOKUP($V1719,Zoznam!$O:$W,6,FALSE))</f>
        <v/>
      </c>
      <c r="G1719" s="90" t="str">
        <f>IF($V1719="","",VLOOKUP($V1719,Zoznam!$O:$W,7,FALSE))</f>
        <v/>
      </c>
      <c r="H1719" s="91" t="str">
        <f>IF($V1719="","",VLOOKUP($V1719,Zoznam!$O:$W,8,FALSE))</f>
        <v/>
      </c>
      <c r="I1719" s="123" t="str">
        <f>IF($V1719="","",VLOOKUP($V1719,Zoznam!$O:$W,9,FALSE))</f>
        <v/>
      </c>
      <c r="J1719" s="123" t="str">
        <f t="shared" si="130"/>
        <v/>
      </c>
      <c r="K1719" s="90" t="str">
        <f t="shared" si="131"/>
        <v/>
      </c>
      <c r="L1719" s="90" t="str">
        <f t="shared" si="132"/>
        <v/>
      </c>
      <c r="M1719" s="90" t="str">
        <f>IF($I1719="","",IF(C1719=" ",SUMIFS($M:$M,$C:$C,RIGHT($D1719,6)),IF(C1719="  ",SUMIFS($M:$M,$C:$C," "),ROUNDUP(I1719*VLOOKUP(C1719,Aktivity!$C$6:$R$25,8,FALSE),2))))</f>
        <v/>
      </c>
      <c r="N1719" s="90" t="str">
        <f>IF($I1719="","",IF(C1719=" ",SUMIFS($N:$N,$C:$C,RIGHT($D1719,6)),IF(C1719="  ",SUMIFS($N:$N,$C:$C," "),ROUNDDOWN(M1719*VLOOKUP(C1719,Aktivity!$C$6:$R$25,10,FALSE),2))))</f>
        <v/>
      </c>
      <c r="O1719" s="90" t="str">
        <f>IF($I1719="","",IF(C1719=" ",SUMIFS($O:$O,$C:$C,RIGHT($D1719,6)),IF(C1719="  ",SUMIFS($O:$O,$C:$C," "),ROUNDDOWN(I1719*VLOOKUP(C1719,Aktivity!$C$6:$R$25,12,FALSE),2))))</f>
        <v/>
      </c>
      <c r="P1719" s="90" t="str">
        <f t="shared" si="133"/>
        <v/>
      </c>
      <c r="Q1719" s="90" t="str">
        <f>IF($I1719="","",IF(C1719=" ",SUMIFS($Q:$Q,$C:$C,RIGHT($D1719,6)),IF(C1719="  ",SUMIFS($Q:$Q,$C:$C," "),ROUNDDOWN(I1719*VLOOKUP(C1719,Aktivity!$C$6:$R$25,9,FALSE),2))))</f>
        <v/>
      </c>
      <c r="R1719" s="90" t="str">
        <f>IF($I1719="","",IF(C1719=" ",SUMIFS($R:$R,$C:$C,RIGHT($D1719,6)),IF(C1719="  ",SUMIFS($R:$R,$C:$C," "),ROUNDDOWN(Q1719*VLOOKUP(C1719,Aktivity!$C$6:$R$25,10,FALSE),2))))</f>
        <v/>
      </c>
      <c r="S1719" s="90" t="str">
        <f>IF($I1719="","",IF(C1719=" ",SUMIFS($S:$S,$C:$C,RIGHT($D1719,6)),IF(C1719="  ",SUMIFS($S:$S,$C:$C," "),ROUNDDOWN(I1719*VLOOKUP(C1719,Aktivity!$C$6:$R$25,13,FALSE),2))))</f>
        <v/>
      </c>
      <c r="T1719" s="90" t="str">
        <f t="shared" si="134"/>
        <v/>
      </c>
      <c r="V1719" s="13" t="str">
        <f>IFERROR(SMALL(Zoznam!O:O,ROW()-3),"")</f>
        <v/>
      </c>
    </row>
    <row r="1720" spans="2:22" ht="15" x14ac:dyDescent="0.25">
      <c r="B1720" s="89" t="str">
        <f>IF($V1720="","",VLOOKUP($V1720,Zoznam!$O:$W,2,FALSE))</f>
        <v/>
      </c>
      <c r="C1720" s="89" t="str">
        <f>IF($V1720="","",VLOOKUP($V1720,Zoznam!$O:$W,3,FALSE))</f>
        <v/>
      </c>
      <c r="D1720" s="75" t="str">
        <f>IF($V1720="","",VLOOKUP($V1720,Zoznam!$O:$W,4,FALSE))</f>
        <v/>
      </c>
      <c r="E1720" s="75" t="str">
        <f>IF($V1720="","",VLOOKUP($V1720,Zoznam!$O:$W,5,FALSE))</f>
        <v/>
      </c>
      <c r="F1720" s="89" t="str">
        <f>IF($V1720="","",VLOOKUP($V1720,Zoznam!$O:$W,6,FALSE))</f>
        <v/>
      </c>
      <c r="G1720" s="90" t="str">
        <f>IF($V1720="","",VLOOKUP($V1720,Zoznam!$O:$W,7,FALSE))</f>
        <v/>
      </c>
      <c r="H1720" s="91" t="str">
        <f>IF($V1720="","",VLOOKUP($V1720,Zoznam!$O:$W,8,FALSE))</f>
        <v/>
      </c>
      <c r="I1720" s="123" t="str">
        <f>IF($V1720="","",VLOOKUP($V1720,Zoznam!$O:$W,9,FALSE))</f>
        <v/>
      </c>
      <c r="J1720" s="123" t="str">
        <f t="shared" si="130"/>
        <v/>
      </c>
      <c r="K1720" s="90" t="str">
        <f t="shared" si="131"/>
        <v/>
      </c>
      <c r="L1720" s="90" t="str">
        <f t="shared" si="132"/>
        <v/>
      </c>
      <c r="M1720" s="90" t="str">
        <f>IF($I1720="","",IF(C1720=" ",SUMIFS($M:$M,$C:$C,RIGHT($D1720,6)),IF(C1720="  ",SUMIFS($M:$M,$C:$C," "),ROUNDUP(I1720*VLOOKUP(C1720,Aktivity!$C$6:$R$25,8,FALSE),2))))</f>
        <v/>
      </c>
      <c r="N1720" s="90" t="str">
        <f>IF($I1720="","",IF(C1720=" ",SUMIFS($N:$N,$C:$C,RIGHT($D1720,6)),IF(C1720="  ",SUMIFS($N:$N,$C:$C," "),ROUNDDOWN(M1720*VLOOKUP(C1720,Aktivity!$C$6:$R$25,10,FALSE),2))))</f>
        <v/>
      </c>
      <c r="O1720" s="90" t="str">
        <f>IF($I1720="","",IF(C1720=" ",SUMIFS($O:$O,$C:$C,RIGHT($D1720,6)),IF(C1720="  ",SUMIFS($O:$O,$C:$C," "),ROUNDDOWN(I1720*VLOOKUP(C1720,Aktivity!$C$6:$R$25,12,FALSE),2))))</f>
        <v/>
      </c>
      <c r="P1720" s="90" t="str">
        <f t="shared" si="133"/>
        <v/>
      </c>
      <c r="Q1720" s="90" t="str">
        <f>IF($I1720="","",IF(C1720=" ",SUMIFS($Q:$Q,$C:$C,RIGHT($D1720,6)),IF(C1720="  ",SUMIFS($Q:$Q,$C:$C," "),ROUNDDOWN(I1720*VLOOKUP(C1720,Aktivity!$C$6:$R$25,9,FALSE),2))))</f>
        <v/>
      </c>
      <c r="R1720" s="90" t="str">
        <f>IF($I1720="","",IF(C1720=" ",SUMIFS($R:$R,$C:$C,RIGHT($D1720,6)),IF(C1720="  ",SUMIFS($R:$R,$C:$C," "),ROUNDDOWN(Q1720*VLOOKUP(C1720,Aktivity!$C$6:$R$25,10,FALSE),2))))</f>
        <v/>
      </c>
      <c r="S1720" s="90" t="str">
        <f>IF($I1720="","",IF(C1720=" ",SUMIFS($S:$S,$C:$C,RIGHT($D1720,6)),IF(C1720="  ",SUMIFS($S:$S,$C:$C," "),ROUNDDOWN(I1720*VLOOKUP(C1720,Aktivity!$C$6:$R$25,13,FALSE),2))))</f>
        <v/>
      </c>
      <c r="T1720" s="90" t="str">
        <f t="shared" si="134"/>
        <v/>
      </c>
      <c r="V1720" s="13" t="str">
        <f>IFERROR(SMALL(Zoznam!O:O,ROW()-3),"")</f>
        <v/>
      </c>
    </row>
    <row r="1721" spans="2:22" ht="15" x14ac:dyDescent="0.25">
      <c r="B1721" s="89" t="str">
        <f>IF($V1721="","",VLOOKUP($V1721,Zoznam!$O:$W,2,FALSE))</f>
        <v/>
      </c>
      <c r="C1721" s="89" t="str">
        <f>IF($V1721="","",VLOOKUP($V1721,Zoznam!$O:$W,3,FALSE))</f>
        <v/>
      </c>
      <c r="D1721" s="75" t="str">
        <f>IF($V1721="","",VLOOKUP($V1721,Zoznam!$O:$W,4,FALSE))</f>
        <v/>
      </c>
      <c r="E1721" s="75" t="str">
        <f>IF($V1721="","",VLOOKUP($V1721,Zoznam!$O:$W,5,FALSE))</f>
        <v/>
      </c>
      <c r="F1721" s="89" t="str">
        <f>IF($V1721="","",VLOOKUP($V1721,Zoznam!$O:$W,6,FALSE))</f>
        <v/>
      </c>
      <c r="G1721" s="90" t="str">
        <f>IF($V1721="","",VLOOKUP($V1721,Zoznam!$O:$W,7,FALSE))</f>
        <v/>
      </c>
      <c r="H1721" s="91" t="str">
        <f>IF($V1721="","",VLOOKUP($V1721,Zoznam!$O:$W,8,FALSE))</f>
        <v/>
      </c>
      <c r="I1721" s="123" t="str">
        <f>IF($V1721="","",VLOOKUP($V1721,Zoznam!$O:$W,9,FALSE))</f>
        <v/>
      </c>
      <c r="J1721" s="123" t="str">
        <f t="shared" si="130"/>
        <v/>
      </c>
      <c r="K1721" s="90" t="str">
        <f t="shared" si="131"/>
        <v/>
      </c>
      <c r="L1721" s="90" t="str">
        <f t="shared" si="132"/>
        <v/>
      </c>
      <c r="M1721" s="90" t="str">
        <f>IF($I1721="","",IF(C1721=" ",SUMIFS($M:$M,$C:$C,RIGHT($D1721,6)),IF(C1721="  ",SUMIFS($M:$M,$C:$C," "),ROUNDUP(I1721*VLOOKUP(C1721,Aktivity!$C$6:$R$25,8,FALSE),2))))</f>
        <v/>
      </c>
      <c r="N1721" s="90" t="str">
        <f>IF($I1721="","",IF(C1721=" ",SUMIFS($N:$N,$C:$C,RIGHT($D1721,6)),IF(C1721="  ",SUMIFS($N:$N,$C:$C," "),ROUNDDOWN(M1721*VLOOKUP(C1721,Aktivity!$C$6:$R$25,10,FALSE),2))))</f>
        <v/>
      </c>
      <c r="O1721" s="90" t="str">
        <f>IF($I1721="","",IF(C1721=" ",SUMIFS($O:$O,$C:$C,RIGHT($D1721,6)),IF(C1721="  ",SUMIFS($O:$O,$C:$C," "),ROUNDDOWN(I1721*VLOOKUP(C1721,Aktivity!$C$6:$R$25,12,FALSE),2))))</f>
        <v/>
      </c>
      <c r="P1721" s="90" t="str">
        <f t="shared" si="133"/>
        <v/>
      </c>
      <c r="Q1721" s="90" t="str">
        <f>IF($I1721="","",IF(C1721=" ",SUMIFS($Q:$Q,$C:$C,RIGHT($D1721,6)),IF(C1721="  ",SUMIFS($Q:$Q,$C:$C," "),ROUNDDOWN(I1721*VLOOKUP(C1721,Aktivity!$C$6:$R$25,9,FALSE),2))))</f>
        <v/>
      </c>
      <c r="R1721" s="90" t="str">
        <f>IF($I1721="","",IF(C1721=" ",SUMIFS($R:$R,$C:$C,RIGHT($D1721,6)),IF(C1721="  ",SUMIFS($R:$R,$C:$C," "),ROUNDDOWN(Q1721*VLOOKUP(C1721,Aktivity!$C$6:$R$25,10,FALSE),2))))</f>
        <v/>
      </c>
      <c r="S1721" s="90" t="str">
        <f>IF($I1721="","",IF(C1721=" ",SUMIFS($S:$S,$C:$C,RIGHT($D1721,6)),IF(C1721="  ",SUMIFS($S:$S,$C:$C," "),ROUNDDOWN(I1721*VLOOKUP(C1721,Aktivity!$C$6:$R$25,13,FALSE),2))))</f>
        <v/>
      </c>
      <c r="T1721" s="90" t="str">
        <f t="shared" si="134"/>
        <v/>
      </c>
      <c r="V1721" s="13" t="str">
        <f>IFERROR(SMALL(Zoznam!O:O,ROW()-3),"")</f>
        <v/>
      </c>
    </row>
    <row r="1722" spans="2:22" ht="15" x14ac:dyDescent="0.25">
      <c r="B1722" s="89" t="str">
        <f>IF($V1722="","",VLOOKUP($V1722,Zoznam!$O:$W,2,FALSE))</f>
        <v/>
      </c>
      <c r="C1722" s="89" t="str">
        <f>IF($V1722="","",VLOOKUP($V1722,Zoznam!$O:$W,3,FALSE))</f>
        <v/>
      </c>
      <c r="D1722" s="75" t="str">
        <f>IF($V1722="","",VLOOKUP($V1722,Zoznam!$O:$W,4,FALSE))</f>
        <v/>
      </c>
      <c r="E1722" s="75" t="str">
        <f>IF($V1722="","",VLOOKUP($V1722,Zoznam!$O:$W,5,FALSE))</f>
        <v/>
      </c>
      <c r="F1722" s="89" t="str">
        <f>IF($V1722="","",VLOOKUP($V1722,Zoznam!$O:$W,6,FALSE))</f>
        <v/>
      </c>
      <c r="G1722" s="90" t="str">
        <f>IF($V1722="","",VLOOKUP($V1722,Zoznam!$O:$W,7,FALSE))</f>
        <v/>
      </c>
      <c r="H1722" s="91" t="str">
        <f>IF($V1722="","",VLOOKUP($V1722,Zoznam!$O:$W,8,FALSE))</f>
        <v/>
      </c>
      <c r="I1722" s="123" t="str">
        <f>IF($V1722="","",VLOOKUP($V1722,Zoznam!$O:$W,9,FALSE))</f>
        <v/>
      </c>
      <c r="J1722" s="123" t="str">
        <f t="shared" si="130"/>
        <v/>
      </c>
      <c r="K1722" s="90" t="str">
        <f t="shared" si="131"/>
        <v/>
      </c>
      <c r="L1722" s="90" t="str">
        <f t="shared" si="132"/>
        <v/>
      </c>
      <c r="M1722" s="90" t="str">
        <f>IF($I1722="","",IF(C1722=" ",SUMIFS($M:$M,$C:$C,RIGHT($D1722,6)),IF(C1722="  ",SUMIFS($M:$M,$C:$C," "),ROUNDUP(I1722*VLOOKUP(C1722,Aktivity!$C$6:$R$25,8,FALSE),2))))</f>
        <v/>
      </c>
      <c r="N1722" s="90" t="str">
        <f>IF($I1722="","",IF(C1722=" ",SUMIFS($N:$N,$C:$C,RIGHT($D1722,6)),IF(C1722="  ",SUMIFS($N:$N,$C:$C," "),ROUNDDOWN(M1722*VLOOKUP(C1722,Aktivity!$C$6:$R$25,10,FALSE),2))))</f>
        <v/>
      </c>
      <c r="O1722" s="90" t="str">
        <f>IF($I1722="","",IF(C1722=" ",SUMIFS($O:$O,$C:$C,RIGHT($D1722,6)),IF(C1722="  ",SUMIFS($O:$O,$C:$C," "),ROUNDDOWN(I1722*VLOOKUP(C1722,Aktivity!$C$6:$R$25,12,FALSE),2))))</f>
        <v/>
      </c>
      <c r="P1722" s="90" t="str">
        <f t="shared" si="133"/>
        <v/>
      </c>
      <c r="Q1722" s="90" t="str">
        <f>IF($I1722="","",IF(C1722=" ",SUMIFS($Q:$Q,$C:$C,RIGHT($D1722,6)),IF(C1722="  ",SUMIFS($Q:$Q,$C:$C," "),ROUNDDOWN(I1722*VLOOKUP(C1722,Aktivity!$C$6:$R$25,9,FALSE),2))))</f>
        <v/>
      </c>
      <c r="R1722" s="90" t="str">
        <f>IF($I1722="","",IF(C1722=" ",SUMIFS($R:$R,$C:$C,RIGHT($D1722,6)),IF(C1722="  ",SUMIFS($R:$R,$C:$C," "),ROUNDDOWN(Q1722*VLOOKUP(C1722,Aktivity!$C$6:$R$25,10,FALSE),2))))</f>
        <v/>
      </c>
      <c r="S1722" s="90" t="str">
        <f>IF($I1722="","",IF(C1722=" ",SUMIFS($S:$S,$C:$C,RIGHT($D1722,6)),IF(C1722="  ",SUMIFS($S:$S,$C:$C," "),ROUNDDOWN(I1722*VLOOKUP(C1722,Aktivity!$C$6:$R$25,13,FALSE),2))))</f>
        <v/>
      </c>
      <c r="T1722" s="90" t="str">
        <f t="shared" si="134"/>
        <v/>
      </c>
      <c r="V1722" s="13" t="str">
        <f>IFERROR(SMALL(Zoznam!O:O,ROW()-3),"")</f>
        <v/>
      </c>
    </row>
    <row r="1723" spans="2:22" ht="15" x14ac:dyDescent="0.25">
      <c r="B1723" s="89" t="str">
        <f>IF($V1723="","",VLOOKUP($V1723,Zoznam!$O:$W,2,FALSE))</f>
        <v/>
      </c>
      <c r="C1723" s="89" t="str">
        <f>IF($V1723="","",VLOOKUP($V1723,Zoznam!$O:$W,3,FALSE))</f>
        <v/>
      </c>
      <c r="D1723" s="75" t="str">
        <f>IF($V1723="","",VLOOKUP($V1723,Zoznam!$O:$W,4,FALSE))</f>
        <v/>
      </c>
      <c r="E1723" s="75" t="str">
        <f>IF($V1723="","",VLOOKUP($V1723,Zoznam!$O:$W,5,FALSE))</f>
        <v/>
      </c>
      <c r="F1723" s="89" t="str">
        <f>IF($V1723="","",VLOOKUP($V1723,Zoznam!$O:$W,6,FALSE))</f>
        <v/>
      </c>
      <c r="G1723" s="90" t="str">
        <f>IF($V1723="","",VLOOKUP($V1723,Zoznam!$O:$W,7,FALSE))</f>
        <v/>
      </c>
      <c r="H1723" s="91" t="str">
        <f>IF($V1723="","",VLOOKUP($V1723,Zoznam!$O:$W,8,FALSE))</f>
        <v/>
      </c>
      <c r="I1723" s="123" t="str">
        <f>IF($V1723="","",VLOOKUP($V1723,Zoznam!$O:$W,9,FALSE))</f>
        <v/>
      </c>
      <c r="J1723" s="123" t="str">
        <f t="shared" si="130"/>
        <v/>
      </c>
      <c r="K1723" s="90" t="str">
        <f t="shared" si="131"/>
        <v/>
      </c>
      <c r="L1723" s="90" t="str">
        <f t="shared" si="132"/>
        <v/>
      </c>
      <c r="M1723" s="90" t="str">
        <f>IF($I1723="","",IF(C1723=" ",SUMIFS($M:$M,$C:$C,RIGHT($D1723,6)),IF(C1723="  ",SUMIFS($M:$M,$C:$C," "),ROUNDUP(I1723*VLOOKUP(C1723,Aktivity!$C$6:$R$25,8,FALSE),2))))</f>
        <v/>
      </c>
      <c r="N1723" s="90" t="str">
        <f>IF($I1723="","",IF(C1723=" ",SUMIFS($N:$N,$C:$C,RIGHT($D1723,6)),IF(C1723="  ",SUMIFS($N:$N,$C:$C," "),ROUNDDOWN(M1723*VLOOKUP(C1723,Aktivity!$C$6:$R$25,10,FALSE),2))))</f>
        <v/>
      </c>
      <c r="O1723" s="90" t="str">
        <f>IF($I1723="","",IF(C1723=" ",SUMIFS($O:$O,$C:$C,RIGHT($D1723,6)),IF(C1723="  ",SUMIFS($O:$O,$C:$C," "),ROUNDDOWN(I1723*VLOOKUP(C1723,Aktivity!$C$6:$R$25,12,FALSE),2))))</f>
        <v/>
      </c>
      <c r="P1723" s="90" t="str">
        <f t="shared" si="133"/>
        <v/>
      </c>
      <c r="Q1723" s="90" t="str">
        <f>IF($I1723="","",IF(C1723=" ",SUMIFS($Q:$Q,$C:$C,RIGHT($D1723,6)),IF(C1723="  ",SUMIFS($Q:$Q,$C:$C," "),ROUNDDOWN(I1723*VLOOKUP(C1723,Aktivity!$C$6:$R$25,9,FALSE),2))))</f>
        <v/>
      </c>
      <c r="R1723" s="90" t="str">
        <f>IF($I1723="","",IF(C1723=" ",SUMIFS($R:$R,$C:$C,RIGHT($D1723,6)),IF(C1723="  ",SUMIFS($R:$R,$C:$C," "),ROUNDDOWN(Q1723*VLOOKUP(C1723,Aktivity!$C$6:$R$25,10,FALSE),2))))</f>
        <v/>
      </c>
      <c r="S1723" s="90" t="str">
        <f>IF($I1723="","",IF(C1723=" ",SUMIFS($S:$S,$C:$C,RIGHT($D1723,6)),IF(C1723="  ",SUMIFS($S:$S,$C:$C," "),ROUNDDOWN(I1723*VLOOKUP(C1723,Aktivity!$C$6:$R$25,13,FALSE),2))))</f>
        <v/>
      </c>
      <c r="T1723" s="90" t="str">
        <f t="shared" si="134"/>
        <v/>
      </c>
      <c r="V1723" s="13" t="str">
        <f>IFERROR(SMALL(Zoznam!O:O,ROW()-3),"")</f>
        <v/>
      </c>
    </row>
    <row r="1724" spans="2:22" ht="15" x14ac:dyDescent="0.25">
      <c r="B1724" s="89" t="str">
        <f>IF($V1724="","",VLOOKUP($V1724,Zoznam!$O:$W,2,FALSE))</f>
        <v/>
      </c>
      <c r="C1724" s="89" t="str">
        <f>IF($V1724="","",VLOOKUP($V1724,Zoznam!$O:$W,3,FALSE))</f>
        <v/>
      </c>
      <c r="D1724" s="75" t="str">
        <f>IF($V1724="","",VLOOKUP($V1724,Zoznam!$O:$W,4,FALSE))</f>
        <v/>
      </c>
      <c r="E1724" s="75" t="str">
        <f>IF($V1724="","",VLOOKUP($V1724,Zoznam!$O:$W,5,FALSE))</f>
        <v/>
      </c>
      <c r="F1724" s="89" t="str">
        <f>IF($V1724="","",VLOOKUP($V1724,Zoznam!$O:$W,6,FALSE))</f>
        <v/>
      </c>
      <c r="G1724" s="90" t="str">
        <f>IF($V1724="","",VLOOKUP($V1724,Zoznam!$O:$W,7,FALSE))</f>
        <v/>
      </c>
      <c r="H1724" s="91" t="str">
        <f>IF($V1724="","",VLOOKUP($V1724,Zoznam!$O:$W,8,FALSE))</f>
        <v/>
      </c>
      <c r="I1724" s="123" t="str">
        <f>IF($V1724="","",VLOOKUP($V1724,Zoznam!$O:$W,9,FALSE))</f>
        <v/>
      </c>
      <c r="J1724" s="123" t="str">
        <f t="shared" si="130"/>
        <v/>
      </c>
      <c r="K1724" s="90" t="str">
        <f t="shared" si="131"/>
        <v/>
      </c>
      <c r="L1724" s="90" t="str">
        <f t="shared" si="132"/>
        <v/>
      </c>
      <c r="M1724" s="90" t="str">
        <f>IF($I1724="","",IF(C1724=" ",SUMIFS($M:$M,$C:$C,RIGHT($D1724,6)),IF(C1724="  ",SUMIFS($M:$M,$C:$C," "),ROUNDUP(I1724*VLOOKUP(C1724,Aktivity!$C$6:$R$25,8,FALSE),2))))</f>
        <v/>
      </c>
      <c r="N1724" s="90" t="str">
        <f>IF($I1724="","",IF(C1724=" ",SUMIFS($N:$N,$C:$C,RIGHT($D1724,6)),IF(C1724="  ",SUMIFS($N:$N,$C:$C," "),ROUNDDOWN(M1724*VLOOKUP(C1724,Aktivity!$C$6:$R$25,10,FALSE),2))))</f>
        <v/>
      </c>
      <c r="O1724" s="90" t="str">
        <f>IF($I1724="","",IF(C1724=" ",SUMIFS($O:$O,$C:$C,RIGHT($D1724,6)),IF(C1724="  ",SUMIFS($O:$O,$C:$C," "),ROUNDDOWN(I1724*VLOOKUP(C1724,Aktivity!$C$6:$R$25,12,FALSE),2))))</f>
        <v/>
      </c>
      <c r="P1724" s="90" t="str">
        <f t="shared" si="133"/>
        <v/>
      </c>
      <c r="Q1724" s="90" t="str">
        <f>IF($I1724="","",IF(C1724=" ",SUMIFS($Q:$Q,$C:$C,RIGHT($D1724,6)),IF(C1724="  ",SUMIFS($Q:$Q,$C:$C," "),ROUNDDOWN(I1724*VLOOKUP(C1724,Aktivity!$C$6:$R$25,9,FALSE),2))))</f>
        <v/>
      </c>
      <c r="R1724" s="90" t="str">
        <f>IF($I1724="","",IF(C1724=" ",SUMIFS($R:$R,$C:$C,RIGHT($D1724,6)),IF(C1724="  ",SUMIFS($R:$R,$C:$C," "),ROUNDDOWN(Q1724*VLOOKUP(C1724,Aktivity!$C$6:$R$25,10,FALSE),2))))</f>
        <v/>
      </c>
      <c r="S1724" s="90" t="str">
        <f>IF($I1724="","",IF(C1724=" ",SUMIFS($S:$S,$C:$C,RIGHT($D1724,6)),IF(C1724="  ",SUMIFS($S:$S,$C:$C," "),ROUNDDOWN(I1724*VLOOKUP(C1724,Aktivity!$C$6:$R$25,13,FALSE),2))))</f>
        <v/>
      </c>
      <c r="T1724" s="90" t="str">
        <f t="shared" si="134"/>
        <v/>
      </c>
      <c r="V1724" s="13" t="str">
        <f>IFERROR(SMALL(Zoznam!O:O,ROW()-3),"")</f>
        <v/>
      </c>
    </row>
    <row r="1725" spans="2:22" ht="15" x14ac:dyDescent="0.25">
      <c r="B1725" s="89" t="str">
        <f>IF($V1725="","",VLOOKUP($V1725,Zoznam!$O:$W,2,FALSE))</f>
        <v/>
      </c>
      <c r="C1725" s="89" t="str">
        <f>IF($V1725="","",VLOOKUP($V1725,Zoznam!$O:$W,3,FALSE))</f>
        <v/>
      </c>
      <c r="D1725" s="75" t="str">
        <f>IF($V1725="","",VLOOKUP($V1725,Zoznam!$O:$W,4,FALSE))</f>
        <v/>
      </c>
      <c r="E1725" s="75" t="str">
        <f>IF($V1725="","",VLOOKUP($V1725,Zoznam!$O:$W,5,FALSE))</f>
        <v/>
      </c>
      <c r="F1725" s="89" t="str">
        <f>IF($V1725="","",VLOOKUP($V1725,Zoznam!$O:$W,6,FALSE))</f>
        <v/>
      </c>
      <c r="G1725" s="90" t="str">
        <f>IF($V1725="","",VLOOKUP($V1725,Zoznam!$O:$W,7,FALSE))</f>
        <v/>
      </c>
      <c r="H1725" s="91" t="str">
        <f>IF($V1725="","",VLOOKUP($V1725,Zoznam!$O:$W,8,FALSE))</f>
        <v/>
      </c>
      <c r="I1725" s="123" t="str">
        <f>IF($V1725="","",VLOOKUP($V1725,Zoznam!$O:$W,9,FALSE))</f>
        <v/>
      </c>
      <c r="J1725" s="123" t="str">
        <f t="shared" si="130"/>
        <v/>
      </c>
      <c r="K1725" s="90" t="str">
        <f t="shared" si="131"/>
        <v/>
      </c>
      <c r="L1725" s="90" t="str">
        <f t="shared" si="132"/>
        <v/>
      </c>
      <c r="M1725" s="90" t="str">
        <f>IF($I1725="","",IF(C1725=" ",SUMIFS($M:$M,$C:$C,RIGHT($D1725,6)),IF(C1725="  ",SUMIFS($M:$M,$C:$C," "),ROUNDUP(I1725*VLOOKUP(C1725,Aktivity!$C$6:$R$25,8,FALSE),2))))</f>
        <v/>
      </c>
      <c r="N1725" s="90" t="str">
        <f>IF($I1725="","",IF(C1725=" ",SUMIFS($N:$N,$C:$C,RIGHT($D1725,6)),IF(C1725="  ",SUMIFS($N:$N,$C:$C," "),ROUNDDOWN(M1725*VLOOKUP(C1725,Aktivity!$C$6:$R$25,10,FALSE),2))))</f>
        <v/>
      </c>
      <c r="O1725" s="90" t="str">
        <f>IF($I1725="","",IF(C1725=" ",SUMIFS($O:$O,$C:$C,RIGHT($D1725,6)),IF(C1725="  ",SUMIFS($O:$O,$C:$C," "),ROUNDDOWN(I1725*VLOOKUP(C1725,Aktivity!$C$6:$R$25,12,FALSE),2))))</f>
        <v/>
      </c>
      <c r="P1725" s="90" t="str">
        <f t="shared" si="133"/>
        <v/>
      </c>
      <c r="Q1725" s="90" t="str">
        <f>IF($I1725="","",IF(C1725=" ",SUMIFS($Q:$Q,$C:$C,RIGHT($D1725,6)),IF(C1725="  ",SUMIFS($Q:$Q,$C:$C," "),ROUNDDOWN(I1725*VLOOKUP(C1725,Aktivity!$C$6:$R$25,9,FALSE),2))))</f>
        <v/>
      </c>
      <c r="R1725" s="90" t="str">
        <f>IF($I1725="","",IF(C1725=" ",SUMIFS($R:$R,$C:$C,RIGHT($D1725,6)),IF(C1725="  ",SUMIFS($R:$R,$C:$C," "),ROUNDDOWN(Q1725*VLOOKUP(C1725,Aktivity!$C$6:$R$25,10,FALSE),2))))</f>
        <v/>
      </c>
      <c r="S1725" s="90" t="str">
        <f>IF($I1725="","",IF(C1725=" ",SUMIFS($S:$S,$C:$C,RIGHT($D1725,6)),IF(C1725="  ",SUMIFS($S:$S,$C:$C," "),ROUNDDOWN(I1725*VLOOKUP(C1725,Aktivity!$C$6:$R$25,13,FALSE),2))))</f>
        <v/>
      </c>
      <c r="T1725" s="90" t="str">
        <f t="shared" si="134"/>
        <v/>
      </c>
      <c r="V1725" s="13" t="str">
        <f>IFERROR(SMALL(Zoznam!O:O,ROW()-3),"")</f>
        <v/>
      </c>
    </row>
    <row r="1726" spans="2:22" ht="15" x14ac:dyDescent="0.25">
      <c r="B1726" s="89" t="str">
        <f>IF($V1726="","",VLOOKUP($V1726,Zoznam!$O:$W,2,FALSE))</f>
        <v/>
      </c>
      <c r="C1726" s="89" t="str">
        <f>IF($V1726="","",VLOOKUP($V1726,Zoznam!$O:$W,3,FALSE))</f>
        <v/>
      </c>
      <c r="D1726" s="75" t="str">
        <f>IF($V1726="","",VLOOKUP($V1726,Zoznam!$O:$W,4,FALSE))</f>
        <v/>
      </c>
      <c r="E1726" s="75" t="str">
        <f>IF($V1726="","",VLOOKUP($V1726,Zoznam!$O:$W,5,FALSE))</f>
        <v/>
      </c>
      <c r="F1726" s="89" t="str">
        <f>IF($V1726="","",VLOOKUP($V1726,Zoznam!$O:$W,6,FALSE))</f>
        <v/>
      </c>
      <c r="G1726" s="90" t="str">
        <f>IF($V1726="","",VLOOKUP($V1726,Zoznam!$O:$W,7,FALSE))</f>
        <v/>
      </c>
      <c r="H1726" s="91" t="str">
        <f>IF($V1726="","",VLOOKUP($V1726,Zoznam!$O:$W,8,FALSE))</f>
        <v/>
      </c>
      <c r="I1726" s="123" t="str">
        <f>IF($V1726="","",VLOOKUP($V1726,Zoznam!$O:$W,9,FALSE))</f>
        <v/>
      </c>
      <c r="J1726" s="123" t="str">
        <f t="shared" si="130"/>
        <v/>
      </c>
      <c r="K1726" s="90" t="str">
        <f t="shared" si="131"/>
        <v/>
      </c>
      <c r="L1726" s="90" t="str">
        <f t="shared" si="132"/>
        <v/>
      </c>
      <c r="M1726" s="90" t="str">
        <f>IF($I1726="","",IF(C1726=" ",SUMIFS($M:$M,$C:$C,RIGHT($D1726,6)),IF(C1726="  ",SUMIFS($M:$M,$C:$C," "),ROUNDUP(I1726*VLOOKUP(C1726,Aktivity!$C$6:$R$25,8,FALSE),2))))</f>
        <v/>
      </c>
      <c r="N1726" s="90" t="str">
        <f>IF($I1726="","",IF(C1726=" ",SUMIFS($N:$N,$C:$C,RIGHT($D1726,6)),IF(C1726="  ",SUMIFS($N:$N,$C:$C," "),ROUNDDOWN(M1726*VLOOKUP(C1726,Aktivity!$C$6:$R$25,10,FALSE),2))))</f>
        <v/>
      </c>
      <c r="O1726" s="90" t="str">
        <f>IF($I1726="","",IF(C1726=" ",SUMIFS($O:$O,$C:$C,RIGHT($D1726,6)),IF(C1726="  ",SUMIFS($O:$O,$C:$C," "),ROUNDDOWN(I1726*VLOOKUP(C1726,Aktivity!$C$6:$R$25,12,FALSE),2))))</f>
        <v/>
      </c>
      <c r="P1726" s="90" t="str">
        <f t="shared" si="133"/>
        <v/>
      </c>
      <c r="Q1726" s="90" t="str">
        <f>IF($I1726="","",IF(C1726=" ",SUMIFS($Q:$Q,$C:$C,RIGHT($D1726,6)),IF(C1726="  ",SUMIFS($Q:$Q,$C:$C," "),ROUNDDOWN(I1726*VLOOKUP(C1726,Aktivity!$C$6:$R$25,9,FALSE),2))))</f>
        <v/>
      </c>
      <c r="R1726" s="90" t="str">
        <f>IF($I1726="","",IF(C1726=" ",SUMIFS($R:$R,$C:$C,RIGHT($D1726,6)),IF(C1726="  ",SUMIFS($R:$R,$C:$C," "),ROUNDDOWN(Q1726*VLOOKUP(C1726,Aktivity!$C$6:$R$25,10,FALSE),2))))</f>
        <v/>
      </c>
      <c r="S1726" s="90" t="str">
        <f>IF($I1726="","",IF(C1726=" ",SUMIFS($S:$S,$C:$C,RIGHT($D1726,6)),IF(C1726="  ",SUMIFS($S:$S,$C:$C," "),ROUNDDOWN(I1726*VLOOKUP(C1726,Aktivity!$C$6:$R$25,13,FALSE),2))))</f>
        <v/>
      </c>
      <c r="T1726" s="90" t="str">
        <f t="shared" si="134"/>
        <v/>
      </c>
      <c r="V1726" s="13" t="str">
        <f>IFERROR(SMALL(Zoznam!O:O,ROW()-3),"")</f>
        <v/>
      </c>
    </row>
    <row r="1727" spans="2:22" ht="15" x14ac:dyDescent="0.25">
      <c r="B1727" s="89" t="str">
        <f>IF($V1727="","",VLOOKUP($V1727,Zoznam!$O:$W,2,FALSE))</f>
        <v/>
      </c>
      <c r="C1727" s="89" t="str">
        <f>IF($V1727="","",VLOOKUP($V1727,Zoznam!$O:$W,3,FALSE))</f>
        <v/>
      </c>
      <c r="D1727" s="75" t="str">
        <f>IF($V1727="","",VLOOKUP($V1727,Zoznam!$O:$W,4,FALSE))</f>
        <v/>
      </c>
      <c r="E1727" s="75" t="str">
        <f>IF($V1727="","",VLOOKUP($V1727,Zoznam!$O:$W,5,FALSE))</f>
        <v/>
      </c>
      <c r="F1727" s="89" t="str">
        <f>IF($V1727="","",VLOOKUP($V1727,Zoznam!$O:$W,6,FALSE))</f>
        <v/>
      </c>
      <c r="G1727" s="90" t="str">
        <f>IF($V1727="","",VLOOKUP($V1727,Zoznam!$O:$W,7,FALSE))</f>
        <v/>
      </c>
      <c r="H1727" s="91" t="str">
        <f>IF($V1727="","",VLOOKUP($V1727,Zoznam!$O:$W,8,FALSE))</f>
        <v/>
      </c>
      <c r="I1727" s="123" t="str">
        <f>IF($V1727="","",VLOOKUP($V1727,Zoznam!$O:$W,9,FALSE))</f>
        <v/>
      </c>
      <c r="J1727" s="123" t="str">
        <f t="shared" si="130"/>
        <v/>
      </c>
      <c r="K1727" s="90" t="str">
        <f t="shared" si="131"/>
        <v/>
      </c>
      <c r="L1727" s="90" t="str">
        <f t="shared" si="132"/>
        <v/>
      </c>
      <c r="M1727" s="90" t="str">
        <f>IF($I1727="","",IF(C1727=" ",SUMIFS($M:$M,$C:$C,RIGHT($D1727,6)),IF(C1727="  ",SUMIFS($M:$M,$C:$C," "),ROUNDUP(I1727*VLOOKUP(C1727,Aktivity!$C$6:$R$25,8,FALSE),2))))</f>
        <v/>
      </c>
      <c r="N1727" s="90" t="str">
        <f>IF($I1727="","",IF(C1727=" ",SUMIFS($N:$N,$C:$C,RIGHT($D1727,6)),IF(C1727="  ",SUMIFS($N:$N,$C:$C," "),ROUNDDOWN(M1727*VLOOKUP(C1727,Aktivity!$C$6:$R$25,10,FALSE),2))))</f>
        <v/>
      </c>
      <c r="O1727" s="90" t="str">
        <f>IF($I1727="","",IF(C1727=" ",SUMIFS($O:$O,$C:$C,RIGHT($D1727,6)),IF(C1727="  ",SUMIFS($O:$O,$C:$C," "),ROUNDDOWN(I1727*VLOOKUP(C1727,Aktivity!$C$6:$R$25,12,FALSE),2))))</f>
        <v/>
      </c>
      <c r="P1727" s="90" t="str">
        <f t="shared" si="133"/>
        <v/>
      </c>
      <c r="Q1727" s="90" t="str">
        <f>IF($I1727="","",IF(C1727=" ",SUMIFS($Q:$Q,$C:$C,RIGHT($D1727,6)),IF(C1727="  ",SUMIFS($Q:$Q,$C:$C," "),ROUNDDOWN(I1727*VLOOKUP(C1727,Aktivity!$C$6:$R$25,9,FALSE),2))))</f>
        <v/>
      </c>
      <c r="R1727" s="90" t="str">
        <f>IF($I1727="","",IF(C1727=" ",SUMIFS($R:$R,$C:$C,RIGHT($D1727,6)),IF(C1727="  ",SUMIFS($R:$R,$C:$C," "),ROUNDDOWN(Q1727*VLOOKUP(C1727,Aktivity!$C$6:$R$25,10,FALSE),2))))</f>
        <v/>
      </c>
      <c r="S1727" s="90" t="str">
        <f>IF($I1727="","",IF(C1727=" ",SUMIFS($S:$S,$C:$C,RIGHT($D1727,6)),IF(C1727="  ",SUMIFS($S:$S,$C:$C," "),ROUNDDOWN(I1727*VLOOKUP(C1727,Aktivity!$C$6:$R$25,13,FALSE),2))))</f>
        <v/>
      </c>
      <c r="T1727" s="90" t="str">
        <f t="shared" si="134"/>
        <v/>
      </c>
      <c r="V1727" s="13" t="str">
        <f>IFERROR(SMALL(Zoznam!O:O,ROW()-3),"")</f>
        <v/>
      </c>
    </row>
    <row r="1728" spans="2:22" ht="15" x14ac:dyDescent="0.25">
      <c r="B1728" s="89" t="str">
        <f>IF($V1728="","",VLOOKUP($V1728,Zoznam!$O:$W,2,FALSE))</f>
        <v/>
      </c>
      <c r="C1728" s="89" t="str">
        <f>IF($V1728="","",VLOOKUP($V1728,Zoznam!$O:$W,3,FALSE))</f>
        <v/>
      </c>
      <c r="D1728" s="75" t="str">
        <f>IF($V1728="","",VLOOKUP($V1728,Zoznam!$O:$W,4,FALSE))</f>
        <v/>
      </c>
      <c r="E1728" s="75" t="str">
        <f>IF($V1728="","",VLOOKUP($V1728,Zoznam!$O:$W,5,FALSE))</f>
        <v/>
      </c>
      <c r="F1728" s="89" t="str">
        <f>IF($V1728="","",VLOOKUP($V1728,Zoznam!$O:$W,6,FALSE))</f>
        <v/>
      </c>
      <c r="G1728" s="90" t="str">
        <f>IF($V1728="","",VLOOKUP($V1728,Zoznam!$O:$W,7,FALSE))</f>
        <v/>
      </c>
      <c r="H1728" s="91" t="str">
        <f>IF($V1728="","",VLOOKUP($V1728,Zoznam!$O:$W,8,FALSE))</f>
        <v/>
      </c>
      <c r="I1728" s="123" t="str">
        <f>IF($V1728="","",VLOOKUP($V1728,Zoznam!$O:$W,9,FALSE))</f>
        <v/>
      </c>
      <c r="J1728" s="123" t="str">
        <f t="shared" si="130"/>
        <v/>
      </c>
      <c r="K1728" s="90" t="str">
        <f t="shared" si="131"/>
        <v/>
      </c>
      <c r="L1728" s="90" t="str">
        <f t="shared" si="132"/>
        <v/>
      </c>
      <c r="M1728" s="90" t="str">
        <f>IF($I1728="","",IF(C1728=" ",SUMIFS($M:$M,$C:$C,RIGHT($D1728,6)),IF(C1728="  ",SUMIFS($M:$M,$C:$C," "),ROUNDUP(I1728*VLOOKUP(C1728,Aktivity!$C$6:$R$25,8,FALSE),2))))</f>
        <v/>
      </c>
      <c r="N1728" s="90" t="str">
        <f>IF($I1728="","",IF(C1728=" ",SUMIFS($N:$N,$C:$C,RIGHT($D1728,6)),IF(C1728="  ",SUMIFS($N:$N,$C:$C," "),ROUNDDOWN(M1728*VLOOKUP(C1728,Aktivity!$C$6:$R$25,10,FALSE),2))))</f>
        <v/>
      </c>
      <c r="O1728" s="90" t="str">
        <f>IF($I1728="","",IF(C1728=" ",SUMIFS($O:$O,$C:$C,RIGHT($D1728,6)),IF(C1728="  ",SUMIFS($O:$O,$C:$C," "),ROUNDDOWN(I1728*VLOOKUP(C1728,Aktivity!$C$6:$R$25,12,FALSE),2))))</f>
        <v/>
      </c>
      <c r="P1728" s="90" t="str">
        <f t="shared" si="133"/>
        <v/>
      </c>
      <c r="Q1728" s="90" t="str">
        <f>IF($I1728="","",IF(C1728=" ",SUMIFS($Q:$Q,$C:$C,RIGHT($D1728,6)),IF(C1728="  ",SUMIFS($Q:$Q,$C:$C," "),ROUNDDOWN(I1728*VLOOKUP(C1728,Aktivity!$C$6:$R$25,9,FALSE),2))))</f>
        <v/>
      </c>
      <c r="R1728" s="90" t="str">
        <f>IF($I1728="","",IF(C1728=" ",SUMIFS($R:$R,$C:$C,RIGHT($D1728,6)),IF(C1728="  ",SUMIFS($R:$R,$C:$C," "),ROUNDDOWN(Q1728*VLOOKUP(C1728,Aktivity!$C$6:$R$25,10,FALSE),2))))</f>
        <v/>
      </c>
      <c r="S1728" s="90" t="str">
        <f>IF($I1728="","",IF(C1728=" ",SUMIFS($S:$S,$C:$C,RIGHT($D1728,6)),IF(C1728="  ",SUMIFS($S:$S,$C:$C," "),ROUNDDOWN(I1728*VLOOKUP(C1728,Aktivity!$C$6:$R$25,13,FALSE),2))))</f>
        <v/>
      </c>
      <c r="T1728" s="90" t="str">
        <f t="shared" si="134"/>
        <v/>
      </c>
      <c r="V1728" s="13" t="str">
        <f>IFERROR(SMALL(Zoznam!O:O,ROW()-3),"")</f>
        <v/>
      </c>
    </row>
    <row r="1729" spans="2:22" ht="15" x14ac:dyDescent="0.25">
      <c r="B1729" s="89" t="str">
        <f>IF($V1729="","",VLOOKUP($V1729,Zoznam!$O:$W,2,FALSE))</f>
        <v/>
      </c>
      <c r="C1729" s="89" t="str">
        <f>IF($V1729="","",VLOOKUP($V1729,Zoznam!$O:$W,3,FALSE))</f>
        <v/>
      </c>
      <c r="D1729" s="75" t="str">
        <f>IF($V1729="","",VLOOKUP($V1729,Zoznam!$O:$W,4,FALSE))</f>
        <v/>
      </c>
      <c r="E1729" s="75" t="str">
        <f>IF($V1729="","",VLOOKUP($V1729,Zoznam!$O:$W,5,FALSE))</f>
        <v/>
      </c>
      <c r="F1729" s="89" t="str">
        <f>IF($V1729="","",VLOOKUP($V1729,Zoznam!$O:$W,6,FALSE))</f>
        <v/>
      </c>
      <c r="G1729" s="90" t="str">
        <f>IF($V1729="","",VLOOKUP($V1729,Zoznam!$O:$W,7,FALSE))</f>
        <v/>
      </c>
      <c r="H1729" s="91" t="str">
        <f>IF($V1729="","",VLOOKUP($V1729,Zoznam!$O:$W,8,FALSE))</f>
        <v/>
      </c>
      <c r="I1729" s="123" t="str">
        <f>IF($V1729="","",VLOOKUP($V1729,Zoznam!$O:$W,9,FALSE))</f>
        <v/>
      </c>
      <c r="J1729" s="123" t="str">
        <f t="shared" si="130"/>
        <v/>
      </c>
      <c r="K1729" s="90" t="str">
        <f t="shared" si="131"/>
        <v/>
      </c>
      <c r="L1729" s="90" t="str">
        <f t="shared" si="132"/>
        <v/>
      </c>
      <c r="M1729" s="90" t="str">
        <f>IF($I1729="","",IF(C1729=" ",SUMIFS($M:$M,$C:$C,RIGHT($D1729,6)),IF(C1729="  ",SUMIFS($M:$M,$C:$C," "),ROUNDUP(I1729*VLOOKUP(C1729,Aktivity!$C$6:$R$25,8,FALSE),2))))</f>
        <v/>
      </c>
      <c r="N1729" s="90" t="str">
        <f>IF($I1729="","",IF(C1729=" ",SUMIFS($N:$N,$C:$C,RIGHT($D1729,6)),IF(C1729="  ",SUMIFS($N:$N,$C:$C," "),ROUNDDOWN(M1729*VLOOKUP(C1729,Aktivity!$C$6:$R$25,10,FALSE),2))))</f>
        <v/>
      </c>
      <c r="O1729" s="90" t="str">
        <f>IF($I1729="","",IF(C1729=" ",SUMIFS($O:$O,$C:$C,RIGHT($D1729,6)),IF(C1729="  ",SUMIFS($O:$O,$C:$C," "),ROUNDDOWN(I1729*VLOOKUP(C1729,Aktivity!$C$6:$R$25,12,FALSE),2))))</f>
        <v/>
      </c>
      <c r="P1729" s="90" t="str">
        <f t="shared" si="133"/>
        <v/>
      </c>
      <c r="Q1729" s="90" t="str">
        <f>IF($I1729="","",IF(C1729=" ",SUMIFS($Q:$Q,$C:$C,RIGHT($D1729,6)),IF(C1729="  ",SUMIFS($Q:$Q,$C:$C," "),ROUNDDOWN(I1729*VLOOKUP(C1729,Aktivity!$C$6:$R$25,9,FALSE),2))))</f>
        <v/>
      </c>
      <c r="R1729" s="90" t="str">
        <f>IF($I1729="","",IF(C1729=" ",SUMIFS($R:$R,$C:$C,RIGHT($D1729,6)),IF(C1729="  ",SUMIFS($R:$R,$C:$C," "),ROUNDDOWN(Q1729*VLOOKUP(C1729,Aktivity!$C$6:$R$25,10,FALSE),2))))</f>
        <v/>
      </c>
      <c r="S1729" s="90" t="str">
        <f>IF($I1729="","",IF(C1729=" ",SUMIFS($S:$S,$C:$C,RIGHT($D1729,6)),IF(C1729="  ",SUMIFS($S:$S,$C:$C," "),ROUNDDOWN(I1729*VLOOKUP(C1729,Aktivity!$C$6:$R$25,13,FALSE),2))))</f>
        <v/>
      </c>
      <c r="T1729" s="90" t="str">
        <f t="shared" si="134"/>
        <v/>
      </c>
      <c r="V1729" s="13" t="str">
        <f>IFERROR(SMALL(Zoznam!O:O,ROW()-3),"")</f>
        <v/>
      </c>
    </row>
    <row r="1730" spans="2:22" ht="15" x14ac:dyDescent="0.25">
      <c r="B1730" s="89" t="str">
        <f>IF($V1730="","",VLOOKUP($V1730,Zoznam!$O:$W,2,FALSE))</f>
        <v/>
      </c>
      <c r="C1730" s="89" t="str">
        <f>IF($V1730="","",VLOOKUP($V1730,Zoznam!$O:$W,3,FALSE))</f>
        <v/>
      </c>
      <c r="D1730" s="75" t="str">
        <f>IF($V1730="","",VLOOKUP($V1730,Zoznam!$O:$W,4,FALSE))</f>
        <v/>
      </c>
      <c r="E1730" s="75" t="str">
        <f>IF($V1730="","",VLOOKUP($V1730,Zoznam!$O:$W,5,FALSE))</f>
        <v/>
      </c>
      <c r="F1730" s="89" t="str">
        <f>IF($V1730="","",VLOOKUP($V1730,Zoznam!$O:$W,6,FALSE))</f>
        <v/>
      </c>
      <c r="G1730" s="90" t="str">
        <f>IF($V1730="","",VLOOKUP($V1730,Zoznam!$O:$W,7,FALSE))</f>
        <v/>
      </c>
      <c r="H1730" s="91" t="str">
        <f>IF($V1730="","",VLOOKUP($V1730,Zoznam!$O:$W,8,FALSE))</f>
        <v/>
      </c>
      <c r="I1730" s="123" t="str">
        <f>IF($V1730="","",VLOOKUP($V1730,Zoznam!$O:$W,9,FALSE))</f>
        <v/>
      </c>
      <c r="J1730" s="123" t="str">
        <f t="shared" si="130"/>
        <v/>
      </c>
      <c r="K1730" s="90" t="str">
        <f t="shared" si="131"/>
        <v/>
      </c>
      <c r="L1730" s="90" t="str">
        <f t="shared" si="132"/>
        <v/>
      </c>
      <c r="M1730" s="90" t="str">
        <f>IF($I1730="","",IF(C1730=" ",SUMIFS($M:$M,$C:$C,RIGHT($D1730,6)),IF(C1730="  ",SUMIFS($M:$M,$C:$C," "),ROUNDUP(I1730*VLOOKUP(C1730,Aktivity!$C$6:$R$25,8,FALSE),2))))</f>
        <v/>
      </c>
      <c r="N1730" s="90" t="str">
        <f>IF($I1730="","",IF(C1730=" ",SUMIFS($N:$N,$C:$C,RIGHT($D1730,6)),IF(C1730="  ",SUMIFS($N:$N,$C:$C," "),ROUNDDOWN(M1730*VLOOKUP(C1730,Aktivity!$C$6:$R$25,10,FALSE),2))))</f>
        <v/>
      </c>
      <c r="O1730" s="90" t="str">
        <f>IF($I1730="","",IF(C1730=" ",SUMIFS($O:$O,$C:$C,RIGHT($D1730,6)),IF(C1730="  ",SUMIFS($O:$O,$C:$C," "),ROUNDDOWN(I1730*VLOOKUP(C1730,Aktivity!$C$6:$R$25,12,FALSE),2))))</f>
        <v/>
      </c>
      <c r="P1730" s="90" t="str">
        <f t="shared" si="133"/>
        <v/>
      </c>
      <c r="Q1730" s="90" t="str">
        <f>IF($I1730="","",IF(C1730=" ",SUMIFS($Q:$Q,$C:$C,RIGHT($D1730,6)),IF(C1730="  ",SUMIFS($Q:$Q,$C:$C," "),ROUNDDOWN(I1730*VLOOKUP(C1730,Aktivity!$C$6:$R$25,9,FALSE),2))))</f>
        <v/>
      </c>
      <c r="R1730" s="90" t="str">
        <f>IF($I1730="","",IF(C1730=" ",SUMIFS($R:$R,$C:$C,RIGHT($D1730,6)),IF(C1730="  ",SUMIFS($R:$R,$C:$C," "),ROUNDDOWN(Q1730*VLOOKUP(C1730,Aktivity!$C$6:$R$25,10,FALSE),2))))</f>
        <v/>
      </c>
      <c r="S1730" s="90" t="str">
        <f>IF($I1730="","",IF(C1730=" ",SUMIFS($S:$S,$C:$C,RIGHT($D1730,6)),IF(C1730="  ",SUMIFS($S:$S,$C:$C," "),ROUNDDOWN(I1730*VLOOKUP(C1730,Aktivity!$C$6:$R$25,13,FALSE),2))))</f>
        <v/>
      </c>
      <c r="T1730" s="90" t="str">
        <f t="shared" si="134"/>
        <v/>
      </c>
      <c r="V1730" s="13" t="str">
        <f>IFERROR(SMALL(Zoznam!O:O,ROW()-3),"")</f>
        <v/>
      </c>
    </row>
    <row r="1731" spans="2:22" ht="15" x14ac:dyDescent="0.25">
      <c r="B1731" s="89" t="str">
        <f>IF($V1731="","",VLOOKUP($V1731,Zoznam!$O:$W,2,FALSE))</f>
        <v/>
      </c>
      <c r="C1731" s="89" t="str">
        <f>IF($V1731="","",VLOOKUP($V1731,Zoznam!$O:$W,3,FALSE))</f>
        <v/>
      </c>
      <c r="D1731" s="75" t="str">
        <f>IF($V1731="","",VLOOKUP($V1731,Zoznam!$O:$W,4,FALSE))</f>
        <v/>
      </c>
      <c r="E1731" s="75" t="str">
        <f>IF($V1731="","",VLOOKUP($V1731,Zoznam!$O:$W,5,FALSE))</f>
        <v/>
      </c>
      <c r="F1731" s="89" t="str">
        <f>IF($V1731="","",VLOOKUP($V1731,Zoznam!$O:$W,6,FALSE))</f>
        <v/>
      </c>
      <c r="G1731" s="90" t="str">
        <f>IF($V1731="","",VLOOKUP($V1731,Zoznam!$O:$W,7,FALSE))</f>
        <v/>
      </c>
      <c r="H1731" s="91" t="str">
        <f>IF($V1731="","",VLOOKUP($V1731,Zoznam!$O:$W,8,FALSE))</f>
        <v/>
      </c>
      <c r="I1731" s="123" t="str">
        <f>IF($V1731="","",VLOOKUP($V1731,Zoznam!$O:$W,9,FALSE))</f>
        <v/>
      </c>
      <c r="J1731" s="123" t="str">
        <f t="shared" si="130"/>
        <v/>
      </c>
      <c r="K1731" s="90" t="str">
        <f t="shared" si="131"/>
        <v/>
      </c>
      <c r="L1731" s="90" t="str">
        <f t="shared" si="132"/>
        <v/>
      </c>
      <c r="M1731" s="90" t="str">
        <f>IF($I1731="","",IF(C1731=" ",SUMIFS($M:$M,$C:$C,RIGHT($D1731,6)),IF(C1731="  ",SUMIFS($M:$M,$C:$C," "),ROUNDUP(I1731*VLOOKUP(C1731,Aktivity!$C$6:$R$25,8,FALSE),2))))</f>
        <v/>
      </c>
      <c r="N1731" s="90" t="str">
        <f>IF($I1731="","",IF(C1731=" ",SUMIFS($N:$N,$C:$C,RIGHT($D1731,6)),IF(C1731="  ",SUMIFS($N:$N,$C:$C," "),ROUNDDOWN(M1731*VLOOKUP(C1731,Aktivity!$C$6:$R$25,10,FALSE),2))))</f>
        <v/>
      </c>
      <c r="O1731" s="90" t="str">
        <f>IF($I1731="","",IF(C1731=" ",SUMIFS($O:$O,$C:$C,RIGHT($D1731,6)),IF(C1731="  ",SUMIFS($O:$O,$C:$C," "),ROUNDDOWN(I1731*VLOOKUP(C1731,Aktivity!$C$6:$R$25,12,FALSE),2))))</f>
        <v/>
      </c>
      <c r="P1731" s="90" t="str">
        <f t="shared" si="133"/>
        <v/>
      </c>
      <c r="Q1731" s="90" t="str">
        <f>IF($I1731="","",IF(C1731=" ",SUMIFS($Q:$Q,$C:$C,RIGHT($D1731,6)),IF(C1731="  ",SUMIFS($Q:$Q,$C:$C," "),ROUNDDOWN(I1731*VLOOKUP(C1731,Aktivity!$C$6:$R$25,9,FALSE),2))))</f>
        <v/>
      </c>
      <c r="R1731" s="90" t="str">
        <f>IF($I1731="","",IF(C1731=" ",SUMIFS($R:$R,$C:$C,RIGHT($D1731,6)),IF(C1731="  ",SUMIFS($R:$R,$C:$C," "),ROUNDDOWN(Q1731*VLOOKUP(C1731,Aktivity!$C$6:$R$25,10,FALSE),2))))</f>
        <v/>
      </c>
      <c r="S1731" s="90" t="str">
        <f>IF($I1731="","",IF(C1731=" ",SUMIFS($S:$S,$C:$C,RIGHT($D1731,6)),IF(C1731="  ",SUMIFS($S:$S,$C:$C," "),ROUNDDOWN(I1731*VLOOKUP(C1731,Aktivity!$C$6:$R$25,13,FALSE),2))))</f>
        <v/>
      </c>
      <c r="T1731" s="90" t="str">
        <f t="shared" si="134"/>
        <v/>
      </c>
      <c r="V1731" s="13" t="str">
        <f>IFERROR(SMALL(Zoznam!O:O,ROW()-3),"")</f>
        <v/>
      </c>
    </row>
    <row r="1732" spans="2:22" ht="15" x14ac:dyDescent="0.25">
      <c r="B1732" s="89" t="str">
        <f>IF($V1732="","",VLOOKUP($V1732,Zoznam!$O:$W,2,FALSE))</f>
        <v/>
      </c>
      <c r="C1732" s="89" t="str">
        <f>IF($V1732="","",VLOOKUP($V1732,Zoznam!$O:$W,3,FALSE))</f>
        <v/>
      </c>
      <c r="D1732" s="75" t="str">
        <f>IF($V1732="","",VLOOKUP($V1732,Zoznam!$O:$W,4,FALSE))</f>
        <v/>
      </c>
      <c r="E1732" s="75" t="str">
        <f>IF($V1732="","",VLOOKUP($V1732,Zoznam!$O:$W,5,FALSE))</f>
        <v/>
      </c>
      <c r="F1732" s="89" t="str">
        <f>IF($V1732="","",VLOOKUP($V1732,Zoznam!$O:$W,6,FALSE))</f>
        <v/>
      </c>
      <c r="G1732" s="90" t="str">
        <f>IF($V1732="","",VLOOKUP($V1732,Zoznam!$O:$W,7,FALSE))</f>
        <v/>
      </c>
      <c r="H1732" s="91" t="str">
        <f>IF($V1732="","",VLOOKUP($V1732,Zoznam!$O:$W,8,FALSE))</f>
        <v/>
      </c>
      <c r="I1732" s="123" t="str">
        <f>IF($V1732="","",VLOOKUP($V1732,Zoznam!$O:$W,9,FALSE))</f>
        <v/>
      </c>
      <c r="J1732" s="123" t="str">
        <f t="shared" si="130"/>
        <v/>
      </c>
      <c r="K1732" s="90" t="str">
        <f t="shared" si="131"/>
        <v/>
      </c>
      <c r="L1732" s="90" t="str">
        <f t="shared" si="132"/>
        <v/>
      </c>
      <c r="M1732" s="90" t="str">
        <f>IF($I1732="","",IF(C1732=" ",SUMIFS($M:$M,$C:$C,RIGHT($D1732,6)),IF(C1732="  ",SUMIFS($M:$M,$C:$C," "),ROUNDUP(I1732*VLOOKUP(C1732,Aktivity!$C$6:$R$25,8,FALSE),2))))</f>
        <v/>
      </c>
      <c r="N1732" s="90" t="str">
        <f>IF($I1732="","",IF(C1732=" ",SUMIFS($N:$N,$C:$C,RIGHT($D1732,6)),IF(C1732="  ",SUMIFS($N:$N,$C:$C," "),ROUNDDOWN(M1732*VLOOKUP(C1732,Aktivity!$C$6:$R$25,10,FALSE),2))))</f>
        <v/>
      </c>
      <c r="O1732" s="90" t="str">
        <f>IF($I1732="","",IF(C1732=" ",SUMIFS($O:$O,$C:$C,RIGHT($D1732,6)),IF(C1732="  ",SUMIFS($O:$O,$C:$C," "),ROUNDDOWN(I1732*VLOOKUP(C1732,Aktivity!$C$6:$R$25,12,FALSE),2))))</f>
        <v/>
      </c>
      <c r="P1732" s="90" t="str">
        <f t="shared" si="133"/>
        <v/>
      </c>
      <c r="Q1732" s="90" t="str">
        <f>IF($I1732="","",IF(C1732=" ",SUMIFS($Q:$Q,$C:$C,RIGHT($D1732,6)),IF(C1732="  ",SUMIFS($Q:$Q,$C:$C," "),ROUNDDOWN(I1732*VLOOKUP(C1732,Aktivity!$C$6:$R$25,9,FALSE),2))))</f>
        <v/>
      </c>
      <c r="R1732" s="90" t="str">
        <f>IF($I1732="","",IF(C1732=" ",SUMIFS($R:$R,$C:$C,RIGHT($D1732,6)),IF(C1732="  ",SUMIFS($R:$R,$C:$C," "),ROUNDDOWN(Q1732*VLOOKUP(C1732,Aktivity!$C$6:$R$25,10,FALSE),2))))</f>
        <v/>
      </c>
      <c r="S1732" s="90" t="str">
        <f>IF($I1732="","",IF(C1732=" ",SUMIFS($S:$S,$C:$C,RIGHT($D1732,6)),IF(C1732="  ",SUMIFS($S:$S,$C:$C," "),ROUNDDOWN(I1732*VLOOKUP(C1732,Aktivity!$C$6:$R$25,13,FALSE),2))))</f>
        <v/>
      </c>
      <c r="T1732" s="90" t="str">
        <f t="shared" si="134"/>
        <v/>
      </c>
      <c r="V1732" s="13" t="str">
        <f>IFERROR(SMALL(Zoznam!O:O,ROW()-3),"")</f>
        <v/>
      </c>
    </row>
    <row r="1733" spans="2:22" ht="15" x14ac:dyDescent="0.25">
      <c r="B1733" s="89" t="str">
        <f>IF($V1733="","",VLOOKUP($V1733,Zoznam!$O:$W,2,FALSE))</f>
        <v/>
      </c>
      <c r="C1733" s="89" t="str">
        <f>IF($V1733="","",VLOOKUP($V1733,Zoznam!$O:$W,3,FALSE))</f>
        <v/>
      </c>
      <c r="D1733" s="75" t="str">
        <f>IF($V1733="","",VLOOKUP($V1733,Zoznam!$O:$W,4,FALSE))</f>
        <v/>
      </c>
      <c r="E1733" s="75" t="str">
        <f>IF($V1733="","",VLOOKUP($V1733,Zoznam!$O:$W,5,FALSE))</f>
        <v/>
      </c>
      <c r="F1733" s="89" t="str">
        <f>IF($V1733="","",VLOOKUP($V1733,Zoznam!$O:$W,6,FALSE))</f>
        <v/>
      </c>
      <c r="G1733" s="90" t="str">
        <f>IF($V1733="","",VLOOKUP($V1733,Zoznam!$O:$W,7,FALSE))</f>
        <v/>
      </c>
      <c r="H1733" s="91" t="str">
        <f>IF($V1733="","",VLOOKUP($V1733,Zoznam!$O:$W,8,FALSE))</f>
        <v/>
      </c>
      <c r="I1733" s="123" t="str">
        <f>IF($V1733="","",VLOOKUP($V1733,Zoznam!$O:$W,9,FALSE))</f>
        <v/>
      </c>
      <c r="J1733" s="123" t="str">
        <f t="shared" ref="J1733:J1796" si="135">IF($I1733="","",IF(C1733=" ",SUMIFS($J:$J,$C:$C,RIGHT($D1733,6)),IF(C1733="  ",SUMIFS($J:$J,$C:$C," "),N1733+R1733)))</f>
        <v/>
      </c>
      <c r="K1733" s="90" t="str">
        <f t="shared" ref="K1733:K1796" si="136">IF($I1733="","",IF(C1733=" ",SUMIFS($K:$K,$C:$C,RIGHT($D1733,6)),IF(C1733="  ",SUMIFS($K:$K,$C:$C," "),O1733+S1733)))</f>
        <v/>
      </c>
      <c r="L1733" s="90" t="str">
        <f t="shared" ref="L1733:L1796" si="137">IF($I1733="","",IF(C1733=" ",SUMIFS($L:$L,$C:$C,RIGHT($D1733,6)),IF(C1733="  ",SUMIFS($L:$L,$C:$C," "),P1733+T1733)))</f>
        <v/>
      </c>
      <c r="M1733" s="90" t="str">
        <f>IF($I1733="","",IF(C1733=" ",SUMIFS($M:$M,$C:$C,RIGHT($D1733,6)),IF(C1733="  ",SUMIFS($M:$M,$C:$C," "),ROUNDUP(I1733*VLOOKUP(C1733,Aktivity!$C$6:$R$25,8,FALSE),2))))</f>
        <v/>
      </c>
      <c r="N1733" s="90" t="str">
        <f>IF($I1733="","",IF(C1733=" ",SUMIFS($N:$N,$C:$C,RIGHT($D1733,6)),IF(C1733="  ",SUMIFS($N:$N,$C:$C," "),ROUNDDOWN(M1733*VLOOKUP(C1733,Aktivity!$C$6:$R$25,10,FALSE),2))))</f>
        <v/>
      </c>
      <c r="O1733" s="90" t="str">
        <f>IF($I1733="","",IF(C1733=" ",SUMIFS($O:$O,$C:$C,RIGHT($D1733,6)),IF(C1733="  ",SUMIFS($O:$O,$C:$C," "),ROUNDDOWN(I1733*VLOOKUP(C1733,Aktivity!$C$6:$R$25,12,FALSE),2))))</f>
        <v/>
      </c>
      <c r="P1733" s="90" t="str">
        <f t="shared" ref="P1733:P1796" si="138">IF($I1733="","",IF(C1733=" ",SUMIFS($P:$P,$C:$C,RIGHT($D1733,6)),IF(C1733="  ",SUMIFS($P:$P,$C:$C," "),N1733-O1733)))</f>
        <v/>
      </c>
      <c r="Q1733" s="90" t="str">
        <f>IF($I1733="","",IF(C1733=" ",SUMIFS($Q:$Q,$C:$C,RIGHT($D1733,6)),IF(C1733="  ",SUMIFS($Q:$Q,$C:$C," "),ROUNDDOWN(I1733*VLOOKUP(C1733,Aktivity!$C$6:$R$25,9,FALSE),2))))</f>
        <v/>
      </c>
      <c r="R1733" s="90" t="str">
        <f>IF($I1733="","",IF(C1733=" ",SUMIFS($R:$R,$C:$C,RIGHT($D1733,6)),IF(C1733="  ",SUMIFS($R:$R,$C:$C," "),ROUNDDOWN(Q1733*VLOOKUP(C1733,Aktivity!$C$6:$R$25,10,FALSE),2))))</f>
        <v/>
      </c>
      <c r="S1733" s="90" t="str">
        <f>IF($I1733="","",IF(C1733=" ",SUMIFS($S:$S,$C:$C,RIGHT($D1733,6)),IF(C1733="  ",SUMIFS($S:$S,$C:$C," "),ROUNDDOWN(I1733*VLOOKUP(C1733,Aktivity!$C$6:$R$25,13,FALSE),2))))</f>
        <v/>
      </c>
      <c r="T1733" s="90" t="str">
        <f t="shared" ref="T1733:T1796" si="139">IF($I1733="","",IF(C1733=" ",SUMIFS($T:$T,$C:$C,RIGHT($D1733,6)),IF(C1733="  ",SUMIFS($T:$T,$C:$C," "),R1733-S1733)))</f>
        <v/>
      </c>
      <c r="V1733" s="13" t="str">
        <f>IFERROR(SMALL(Zoznam!O:O,ROW()-3),"")</f>
        <v/>
      </c>
    </row>
    <row r="1734" spans="2:22" ht="15" x14ac:dyDescent="0.25">
      <c r="B1734" s="89" t="str">
        <f>IF($V1734="","",VLOOKUP($V1734,Zoznam!$O:$W,2,FALSE))</f>
        <v/>
      </c>
      <c r="C1734" s="89" t="str">
        <f>IF($V1734="","",VLOOKUP($V1734,Zoznam!$O:$W,3,FALSE))</f>
        <v/>
      </c>
      <c r="D1734" s="75" t="str">
        <f>IF($V1734="","",VLOOKUP($V1734,Zoznam!$O:$W,4,FALSE))</f>
        <v/>
      </c>
      <c r="E1734" s="75" t="str">
        <f>IF($V1734="","",VLOOKUP($V1734,Zoznam!$O:$W,5,FALSE))</f>
        <v/>
      </c>
      <c r="F1734" s="89" t="str">
        <f>IF($V1734="","",VLOOKUP($V1734,Zoznam!$O:$W,6,FALSE))</f>
        <v/>
      </c>
      <c r="G1734" s="90" t="str">
        <f>IF($V1734="","",VLOOKUP($V1734,Zoznam!$O:$W,7,FALSE))</f>
        <v/>
      </c>
      <c r="H1734" s="91" t="str">
        <f>IF($V1734="","",VLOOKUP($V1734,Zoznam!$O:$W,8,FALSE))</f>
        <v/>
      </c>
      <c r="I1734" s="123" t="str">
        <f>IF($V1734="","",VLOOKUP($V1734,Zoznam!$O:$W,9,FALSE))</f>
        <v/>
      </c>
      <c r="J1734" s="123" t="str">
        <f t="shared" si="135"/>
        <v/>
      </c>
      <c r="K1734" s="90" t="str">
        <f t="shared" si="136"/>
        <v/>
      </c>
      <c r="L1734" s="90" t="str">
        <f t="shared" si="137"/>
        <v/>
      </c>
      <c r="M1734" s="90" t="str">
        <f>IF($I1734="","",IF(C1734=" ",SUMIFS($M:$M,$C:$C,RIGHT($D1734,6)),IF(C1734="  ",SUMIFS($M:$M,$C:$C," "),ROUNDUP(I1734*VLOOKUP(C1734,Aktivity!$C$6:$R$25,8,FALSE),2))))</f>
        <v/>
      </c>
      <c r="N1734" s="90" t="str">
        <f>IF($I1734="","",IF(C1734=" ",SUMIFS($N:$N,$C:$C,RIGHT($D1734,6)),IF(C1734="  ",SUMIFS($N:$N,$C:$C," "),ROUNDDOWN(M1734*VLOOKUP(C1734,Aktivity!$C$6:$R$25,10,FALSE),2))))</f>
        <v/>
      </c>
      <c r="O1734" s="90" t="str">
        <f>IF($I1734="","",IF(C1734=" ",SUMIFS($O:$O,$C:$C,RIGHT($D1734,6)),IF(C1734="  ",SUMIFS($O:$O,$C:$C," "),ROUNDDOWN(I1734*VLOOKUP(C1734,Aktivity!$C$6:$R$25,12,FALSE),2))))</f>
        <v/>
      </c>
      <c r="P1734" s="90" t="str">
        <f t="shared" si="138"/>
        <v/>
      </c>
      <c r="Q1734" s="90" t="str">
        <f>IF($I1734="","",IF(C1734=" ",SUMIFS($Q:$Q,$C:$C,RIGHT($D1734,6)),IF(C1734="  ",SUMIFS($Q:$Q,$C:$C," "),ROUNDDOWN(I1734*VLOOKUP(C1734,Aktivity!$C$6:$R$25,9,FALSE),2))))</f>
        <v/>
      </c>
      <c r="R1734" s="90" t="str">
        <f>IF($I1734="","",IF(C1734=" ",SUMIFS($R:$R,$C:$C,RIGHT($D1734,6)),IF(C1734="  ",SUMIFS($R:$R,$C:$C," "),ROUNDDOWN(Q1734*VLOOKUP(C1734,Aktivity!$C$6:$R$25,10,FALSE),2))))</f>
        <v/>
      </c>
      <c r="S1734" s="90" t="str">
        <f>IF($I1734="","",IF(C1734=" ",SUMIFS($S:$S,$C:$C,RIGHT($D1734,6)),IF(C1734="  ",SUMIFS($S:$S,$C:$C," "),ROUNDDOWN(I1734*VLOOKUP(C1734,Aktivity!$C$6:$R$25,13,FALSE),2))))</f>
        <v/>
      </c>
      <c r="T1734" s="90" t="str">
        <f t="shared" si="139"/>
        <v/>
      </c>
      <c r="V1734" s="13" t="str">
        <f>IFERROR(SMALL(Zoznam!O:O,ROW()-3),"")</f>
        <v/>
      </c>
    </row>
    <row r="1735" spans="2:22" ht="15" x14ac:dyDescent="0.25">
      <c r="B1735" s="89" t="str">
        <f>IF($V1735="","",VLOOKUP($V1735,Zoznam!$O:$W,2,FALSE))</f>
        <v/>
      </c>
      <c r="C1735" s="89" t="str">
        <f>IF($V1735="","",VLOOKUP($V1735,Zoznam!$O:$W,3,FALSE))</f>
        <v/>
      </c>
      <c r="D1735" s="75" t="str">
        <f>IF($V1735="","",VLOOKUP($V1735,Zoznam!$O:$W,4,FALSE))</f>
        <v/>
      </c>
      <c r="E1735" s="75" t="str">
        <f>IF($V1735="","",VLOOKUP($V1735,Zoznam!$O:$W,5,FALSE))</f>
        <v/>
      </c>
      <c r="F1735" s="89" t="str">
        <f>IF($V1735="","",VLOOKUP($V1735,Zoznam!$O:$W,6,FALSE))</f>
        <v/>
      </c>
      <c r="G1735" s="90" t="str">
        <f>IF($V1735="","",VLOOKUP($V1735,Zoznam!$O:$W,7,FALSE))</f>
        <v/>
      </c>
      <c r="H1735" s="91" t="str">
        <f>IF($V1735="","",VLOOKUP($V1735,Zoznam!$O:$W,8,FALSE))</f>
        <v/>
      </c>
      <c r="I1735" s="123" t="str">
        <f>IF($V1735="","",VLOOKUP($V1735,Zoznam!$O:$W,9,FALSE))</f>
        <v/>
      </c>
      <c r="J1735" s="123" t="str">
        <f t="shared" si="135"/>
        <v/>
      </c>
      <c r="K1735" s="90" t="str">
        <f t="shared" si="136"/>
        <v/>
      </c>
      <c r="L1735" s="90" t="str">
        <f t="shared" si="137"/>
        <v/>
      </c>
      <c r="M1735" s="90" t="str">
        <f>IF($I1735="","",IF(C1735=" ",SUMIFS($M:$M,$C:$C,RIGHT($D1735,6)),IF(C1735="  ",SUMIFS($M:$M,$C:$C," "),ROUNDUP(I1735*VLOOKUP(C1735,Aktivity!$C$6:$R$25,8,FALSE),2))))</f>
        <v/>
      </c>
      <c r="N1735" s="90" t="str">
        <f>IF($I1735="","",IF(C1735=" ",SUMIFS($N:$N,$C:$C,RIGHT($D1735,6)),IF(C1735="  ",SUMIFS($N:$N,$C:$C," "),ROUNDDOWN(M1735*VLOOKUP(C1735,Aktivity!$C$6:$R$25,10,FALSE),2))))</f>
        <v/>
      </c>
      <c r="O1735" s="90" t="str">
        <f>IF($I1735="","",IF(C1735=" ",SUMIFS($O:$O,$C:$C,RIGHT($D1735,6)),IF(C1735="  ",SUMIFS($O:$O,$C:$C," "),ROUNDDOWN(I1735*VLOOKUP(C1735,Aktivity!$C$6:$R$25,12,FALSE),2))))</f>
        <v/>
      </c>
      <c r="P1735" s="90" t="str">
        <f t="shared" si="138"/>
        <v/>
      </c>
      <c r="Q1735" s="90" t="str">
        <f>IF($I1735="","",IF(C1735=" ",SUMIFS($Q:$Q,$C:$C,RIGHT($D1735,6)),IF(C1735="  ",SUMIFS($Q:$Q,$C:$C," "),ROUNDDOWN(I1735*VLOOKUP(C1735,Aktivity!$C$6:$R$25,9,FALSE),2))))</f>
        <v/>
      </c>
      <c r="R1735" s="90" t="str">
        <f>IF($I1735="","",IF(C1735=" ",SUMIFS($R:$R,$C:$C,RIGHT($D1735,6)),IF(C1735="  ",SUMIFS($R:$R,$C:$C," "),ROUNDDOWN(Q1735*VLOOKUP(C1735,Aktivity!$C$6:$R$25,10,FALSE),2))))</f>
        <v/>
      </c>
      <c r="S1735" s="90" t="str">
        <f>IF($I1735="","",IF(C1735=" ",SUMIFS($S:$S,$C:$C,RIGHT($D1735,6)),IF(C1735="  ",SUMIFS($S:$S,$C:$C," "),ROUNDDOWN(I1735*VLOOKUP(C1735,Aktivity!$C$6:$R$25,13,FALSE),2))))</f>
        <v/>
      </c>
      <c r="T1735" s="90" t="str">
        <f t="shared" si="139"/>
        <v/>
      </c>
      <c r="V1735" s="13" t="str">
        <f>IFERROR(SMALL(Zoznam!O:O,ROW()-3),"")</f>
        <v/>
      </c>
    </row>
    <row r="1736" spans="2:22" ht="15" x14ac:dyDescent="0.25">
      <c r="B1736" s="89" t="str">
        <f>IF($V1736="","",VLOOKUP($V1736,Zoznam!$O:$W,2,FALSE))</f>
        <v/>
      </c>
      <c r="C1736" s="89" t="str">
        <f>IF($V1736="","",VLOOKUP($V1736,Zoznam!$O:$W,3,FALSE))</f>
        <v/>
      </c>
      <c r="D1736" s="75" t="str">
        <f>IF($V1736="","",VLOOKUP($V1736,Zoznam!$O:$W,4,FALSE))</f>
        <v/>
      </c>
      <c r="E1736" s="75" t="str">
        <f>IF($V1736="","",VLOOKUP($V1736,Zoznam!$O:$W,5,FALSE))</f>
        <v/>
      </c>
      <c r="F1736" s="89" t="str">
        <f>IF($V1736="","",VLOOKUP($V1736,Zoznam!$O:$W,6,FALSE))</f>
        <v/>
      </c>
      <c r="G1736" s="90" t="str">
        <f>IF($V1736="","",VLOOKUP($V1736,Zoznam!$O:$W,7,FALSE))</f>
        <v/>
      </c>
      <c r="H1736" s="91" t="str">
        <f>IF($V1736="","",VLOOKUP($V1736,Zoznam!$O:$W,8,FALSE))</f>
        <v/>
      </c>
      <c r="I1736" s="123" t="str">
        <f>IF($V1736="","",VLOOKUP($V1736,Zoznam!$O:$W,9,FALSE))</f>
        <v/>
      </c>
      <c r="J1736" s="123" t="str">
        <f t="shared" si="135"/>
        <v/>
      </c>
      <c r="K1736" s="90" t="str">
        <f t="shared" si="136"/>
        <v/>
      </c>
      <c r="L1736" s="90" t="str">
        <f t="shared" si="137"/>
        <v/>
      </c>
      <c r="M1736" s="90" t="str">
        <f>IF($I1736="","",IF(C1736=" ",SUMIFS($M:$M,$C:$C,RIGHT($D1736,6)),IF(C1736="  ",SUMIFS($M:$M,$C:$C," "),ROUNDUP(I1736*VLOOKUP(C1736,Aktivity!$C$6:$R$25,8,FALSE),2))))</f>
        <v/>
      </c>
      <c r="N1736" s="90" t="str">
        <f>IF($I1736="","",IF(C1736=" ",SUMIFS($N:$N,$C:$C,RIGHT($D1736,6)),IF(C1736="  ",SUMIFS($N:$N,$C:$C," "),ROUNDDOWN(M1736*VLOOKUP(C1736,Aktivity!$C$6:$R$25,10,FALSE),2))))</f>
        <v/>
      </c>
      <c r="O1736" s="90" t="str">
        <f>IF($I1736="","",IF(C1736=" ",SUMIFS($O:$O,$C:$C,RIGHT($D1736,6)),IF(C1736="  ",SUMIFS($O:$O,$C:$C," "),ROUNDDOWN(I1736*VLOOKUP(C1736,Aktivity!$C$6:$R$25,12,FALSE),2))))</f>
        <v/>
      </c>
      <c r="P1736" s="90" t="str">
        <f t="shared" si="138"/>
        <v/>
      </c>
      <c r="Q1736" s="90" t="str">
        <f>IF($I1736="","",IF(C1736=" ",SUMIFS($Q:$Q,$C:$C,RIGHT($D1736,6)),IF(C1736="  ",SUMIFS($Q:$Q,$C:$C," "),ROUNDDOWN(I1736*VLOOKUP(C1736,Aktivity!$C$6:$R$25,9,FALSE),2))))</f>
        <v/>
      </c>
      <c r="R1736" s="90" t="str">
        <f>IF($I1736="","",IF(C1736=" ",SUMIFS($R:$R,$C:$C,RIGHT($D1736,6)),IF(C1736="  ",SUMIFS($R:$R,$C:$C," "),ROUNDDOWN(Q1736*VLOOKUP(C1736,Aktivity!$C$6:$R$25,10,FALSE),2))))</f>
        <v/>
      </c>
      <c r="S1736" s="90" t="str">
        <f>IF($I1736="","",IF(C1736=" ",SUMIFS($S:$S,$C:$C,RIGHT($D1736,6)),IF(C1736="  ",SUMIFS($S:$S,$C:$C," "),ROUNDDOWN(I1736*VLOOKUP(C1736,Aktivity!$C$6:$R$25,13,FALSE),2))))</f>
        <v/>
      </c>
      <c r="T1736" s="90" t="str">
        <f t="shared" si="139"/>
        <v/>
      </c>
      <c r="V1736" s="13" t="str">
        <f>IFERROR(SMALL(Zoznam!O:O,ROW()-3),"")</f>
        <v/>
      </c>
    </row>
    <row r="1737" spans="2:22" ht="15" x14ac:dyDescent="0.25">
      <c r="B1737" s="89" t="str">
        <f>IF($V1737="","",VLOOKUP($V1737,Zoznam!$O:$W,2,FALSE))</f>
        <v/>
      </c>
      <c r="C1737" s="89" t="str">
        <f>IF($V1737="","",VLOOKUP($V1737,Zoznam!$O:$W,3,FALSE))</f>
        <v/>
      </c>
      <c r="D1737" s="75" t="str">
        <f>IF($V1737="","",VLOOKUP($V1737,Zoznam!$O:$W,4,FALSE))</f>
        <v/>
      </c>
      <c r="E1737" s="75" t="str">
        <f>IF($V1737="","",VLOOKUP($V1737,Zoznam!$O:$W,5,FALSE))</f>
        <v/>
      </c>
      <c r="F1737" s="89" t="str">
        <f>IF($V1737="","",VLOOKUP($V1737,Zoznam!$O:$W,6,FALSE))</f>
        <v/>
      </c>
      <c r="G1737" s="90" t="str">
        <f>IF($V1737="","",VLOOKUP($V1737,Zoznam!$O:$W,7,FALSE))</f>
        <v/>
      </c>
      <c r="H1737" s="91" t="str">
        <f>IF($V1737="","",VLOOKUP($V1737,Zoznam!$O:$W,8,FALSE))</f>
        <v/>
      </c>
      <c r="I1737" s="123" t="str">
        <f>IF($V1737="","",VLOOKUP($V1737,Zoznam!$O:$W,9,FALSE))</f>
        <v/>
      </c>
      <c r="J1737" s="123" t="str">
        <f t="shared" si="135"/>
        <v/>
      </c>
      <c r="K1737" s="90" t="str">
        <f t="shared" si="136"/>
        <v/>
      </c>
      <c r="L1737" s="90" t="str">
        <f t="shared" si="137"/>
        <v/>
      </c>
      <c r="M1737" s="90" t="str">
        <f>IF($I1737="","",IF(C1737=" ",SUMIFS($M:$M,$C:$C,RIGHT($D1737,6)),IF(C1737="  ",SUMIFS($M:$M,$C:$C," "),ROUNDUP(I1737*VLOOKUP(C1737,Aktivity!$C$6:$R$25,8,FALSE),2))))</f>
        <v/>
      </c>
      <c r="N1737" s="90" t="str">
        <f>IF($I1737="","",IF(C1737=" ",SUMIFS($N:$N,$C:$C,RIGHT($D1737,6)),IF(C1737="  ",SUMIFS($N:$N,$C:$C," "),ROUNDDOWN(M1737*VLOOKUP(C1737,Aktivity!$C$6:$R$25,10,FALSE),2))))</f>
        <v/>
      </c>
      <c r="O1737" s="90" t="str">
        <f>IF($I1737="","",IF(C1737=" ",SUMIFS($O:$O,$C:$C,RIGHT($D1737,6)),IF(C1737="  ",SUMIFS($O:$O,$C:$C," "),ROUNDDOWN(I1737*VLOOKUP(C1737,Aktivity!$C$6:$R$25,12,FALSE),2))))</f>
        <v/>
      </c>
      <c r="P1737" s="90" t="str">
        <f t="shared" si="138"/>
        <v/>
      </c>
      <c r="Q1737" s="90" t="str">
        <f>IF($I1737="","",IF(C1737=" ",SUMIFS($Q:$Q,$C:$C,RIGHT($D1737,6)),IF(C1737="  ",SUMIFS($Q:$Q,$C:$C," "),ROUNDDOWN(I1737*VLOOKUP(C1737,Aktivity!$C$6:$R$25,9,FALSE),2))))</f>
        <v/>
      </c>
      <c r="R1737" s="90" t="str">
        <f>IF($I1737="","",IF(C1737=" ",SUMIFS($R:$R,$C:$C,RIGHT($D1737,6)),IF(C1737="  ",SUMIFS($R:$R,$C:$C," "),ROUNDDOWN(Q1737*VLOOKUP(C1737,Aktivity!$C$6:$R$25,10,FALSE),2))))</f>
        <v/>
      </c>
      <c r="S1737" s="90" t="str">
        <f>IF($I1737="","",IF(C1737=" ",SUMIFS($S:$S,$C:$C,RIGHT($D1737,6)),IF(C1737="  ",SUMIFS($S:$S,$C:$C," "),ROUNDDOWN(I1737*VLOOKUP(C1737,Aktivity!$C$6:$R$25,13,FALSE),2))))</f>
        <v/>
      </c>
      <c r="T1737" s="90" t="str">
        <f t="shared" si="139"/>
        <v/>
      </c>
      <c r="V1737" s="13" t="str">
        <f>IFERROR(SMALL(Zoznam!O:O,ROW()-3),"")</f>
        <v/>
      </c>
    </row>
    <row r="1738" spans="2:22" ht="15" x14ac:dyDescent="0.25">
      <c r="B1738" s="89" t="str">
        <f>IF($V1738="","",VLOOKUP($V1738,Zoznam!$O:$W,2,FALSE))</f>
        <v/>
      </c>
      <c r="C1738" s="89" t="str">
        <f>IF($V1738="","",VLOOKUP($V1738,Zoznam!$O:$W,3,FALSE))</f>
        <v/>
      </c>
      <c r="D1738" s="75" t="str">
        <f>IF($V1738="","",VLOOKUP($V1738,Zoznam!$O:$W,4,FALSE))</f>
        <v/>
      </c>
      <c r="E1738" s="75" t="str">
        <f>IF($V1738="","",VLOOKUP($V1738,Zoznam!$O:$W,5,FALSE))</f>
        <v/>
      </c>
      <c r="F1738" s="89" t="str">
        <f>IF($V1738="","",VLOOKUP($V1738,Zoznam!$O:$W,6,FALSE))</f>
        <v/>
      </c>
      <c r="G1738" s="90" t="str">
        <f>IF($V1738="","",VLOOKUP($V1738,Zoznam!$O:$W,7,FALSE))</f>
        <v/>
      </c>
      <c r="H1738" s="91" t="str">
        <f>IF($V1738="","",VLOOKUP($V1738,Zoznam!$O:$W,8,FALSE))</f>
        <v/>
      </c>
      <c r="I1738" s="123" t="str">
        <f>IF($V1738="","",VLOOKUP($V1738,Zoznam!$O:$W,9,FALSE))</f>
        <v/>
      </c>
      <c r="J1738" s="123" t="str">
        <f t="shared" si="135"/>
        <v/>
      </c>
      <c r="K1738" s="90" t="str">
        <f t="shared" si="136"/>
        <v/>
      </c>
      <c r="L1738" s="90" t="str">
        <f t="shared" si="137"/>
        <v/>
      </c>
      <c r="M1738" s="90" t="str">
        <f>IF($I1738="","",IF(C1738=" ",SUMIFS($M:$M,$C:$C,RIGHT($D1738,6)),IF(C1738="  ",SUMIFS($M:$M,$C:$C," "),ROUNDUP(I1738*VLOOKUP(C1738,Aktivity!$C$6:$R$25,8,FALSE),2))))</f>
        <v/>
      </c>
      <c r="N1738" s="90" t="str">
        <f>IF($I1738="","",IF(C1738=" ",SUMIFS($N:$N,$C:$C,RIGHT($D1738,6)),IF(C1738="  ",SUMIFS($N:$N,$C:$C," "),ROUNDDOWN(M1738*VLOOKUP(C1738,Aktivity!$C$6:$R$25,10,FALSE),2))))</f>
        <v/>
      </c>
      <c r="O1738" s="90" t="str">
        <f>IF($I1738="","",IF(C1738=" ",SUMIFS($O:$O,$C:$C,RIGHT($D1738,6)),IF(C1738="  ",SUMIFS($O:$O,$C:$C," "),ROUNDDOWN(I1738*VLOOKUP(C1738,Aktivity!$C$6:$R$25,12,FALSE),2))))</f>
        <v/>
      </c>
      <c r="P1738" s="90" t="str">
        <f t="shared" si="138"/>
        <v/>
      </c>
      <c r="Q1738" s="90" t="str">
        <f>IF($I1738="","",IF(C1738=" ",SUMIFS($Q:$Q,$C:$C,RIGHT($D1738,6)),IF(C1738="  ",SUMIFS($Q:$Q,$C:$C," "),ROUNDDOWN(I1738*VLOOKUP(C1738,Aktivity!$C$6:$R$25,9,FALSE),2))))</f>
        <v/>
      </c>
      <c r="R1738" s="90" t="str">
        <f>IF($I1738="","",IF(C1738=" ",SUMIFS($R:$R,$C:$C,RIGHT($D1738,6)),IF(C1738="  ",SUMIFS($R:$R,$C:$C," "),ROUNDDOWN(Q1738*VLOOKUP(C1738,Aktivity!$C$6:$R$25,10,FALSE),2))))</f>
        <v/>
      </c>
      <c r="S1738" s="90" t="str">
        <f>IF($I1738="","",IF(C1738=" ",SUMIFS($S:$S,$C:$C,RIGHT($D1738,6)),IF(C1738="  ",SUMIFS($S:$S,$C:$C," "),ROUNDDOWN(I1738*VLOOKUP(C1738,Aktivity!$C$6:$R$25,13,FALSE),2))))</f>
        <v/>
      </c>
      <c r="T1738" s="90" t="str">
        <f t="shared" si="139"/>
        <v/>
      </c>
      <c r="V1738" s="13" t="str">
        <f>IFERROR(SMALL(Zoznam!O:O,ROW()-3),"")</f>
        <v/>
      </c>
    </row>
    <row r="1739" spans="2:22" ht="15" x14ac:dyDescent="0.25">
      <c r="B1739" s="89" t="str">
        <f>IF($V1739="","",VLOOKUP($V1739,Zoznam!$O:$W,2,FALSE))</f>
        <v/>
      </c>
      <c r="C1739" s="89" t="str">
        <f>IF($V1739="","",VLOOKUP($V1739,Zoznam!$O:$W,3,FALSE))</f>
        <v/>
      </c>
      <c r="D1739" s="75" t="str">
        <f>IF($V1739="","",VLOOKUP($V1739,Zoznam!$O:$W,4,FALSE))</f>
        <v/>
      </c>
      <c r="E1739" s="75" t="str">
        <f>IF($V1739="","",VLOOKUP($V1739,Zoznam!$O:$W,5,FALSE))</f>
        <v/>
      </c>
      <c r="F1739" s="89" t="str">
        <f>IF($V1739="","",VLOOKUP($V1739,Zoznam!$O:$W,6,FALSE))</f>
        <v/>
      </c>
      <c r="G1739" s="90" t="str">
        <f>IF($V1739="","",VLOOKUP($V1739,Zoznam!$O:$W,7,FALSE))</f>
        <v/>
      </c>
      <c r="H1739" s="91" t="str">
        <f>IF($V1739="","",VLOOKUP($V1739,Zoznam!$O:$W,8,FALSE))</f>
        <v/>
      </c>
      <c r="I1739" s="123" t="str">
        <f>IF($V1739="","",VLOOKUP($V1739,Zoznam!$O:$W,9,FALSE))</f>
        <v/>
      </c>
      <c r="J1739" s="123" t="str">
        <f t="shared" si="135"/>
        <v/>
      </c>
      <c r="K1739" s="90" t="str">
        <f t="shared" si="136"/>
        <v/>
      </c>
      <c r="L1739" s="90" t="str">
        <f t="shared" si="137"/>
        <v/>
      </c>
      <c r="M1739" s="90" t="str">
        <f>IF($I1739="","",IF(C1739=" ",SUMIFS($M:$M,$C:$C,RIGHT($D1739,6)),IF(C1739="  ",SUMIFS($M:$M,$C:$C," "),ROUNDUP(I1739*VLOOKUP(C1739,Aktivity!$C$6:$R$25,8,FALSE),2))))</f>
        <v/>
      </c>
      <c r="N1739" s="90" t="str">
        <f>IF($I1739="","",IF(C1739=" ",SUMIFS($N:$N,$C:$C,RIGHT($D1739,6)),IF(C1739="  ",SUMIFS($N:$N,$C:$C," "),ROUNDDOWN(M1739*VLOOKUP(C1739,Aktivity!$C$6:$R$25,10,FALSE),2))))</f>
        <v/>
      </c>
      <c r="O1739" s="90" t="str">
        <f>IF($I1739="","",IF(C1739=" ",SUMIFS($O:$O,$C:$C,RIGHT($D1739,6)),IF(C1739="  ",SUMIFS($O:$O,$C:$C," "),ROUNDDOWN(I1739*VLOOKUP(C1739,Aktivity!$C$6:$R$25,12,FALSE),2))))</f>
        <v/>
      </c>
      <c r="P1739" s="90" t="str">
        <f t="shared" si="138"/>
        <v/>
      </c>
      <c r="Q1739" s="90" t="str">
        <f>IF($I1739="","",IF(C1739=" ",SUMIFS($Q:$Q,$C:$C,RIGHT($D1739,6)),IF(C1739="  ",SUMIFS($Q:$Q,$C:$C," "),ROUNDDOWN(I1739*VLOOKUP(C1739,Aktivity!$C$6:$R$25,9,FALSE),2))))</f>
        <v/>
      </c>
      <c r="R1739" s="90" t="str">
        <f>IF($I1739="","",IF(C1739=" ",SUMIFS($R:$R,$C:$C,RIGHT($D1739,6)),IF(C1739="  ",SUMIFS($R:$R,$C:$C," "),ROUNDDOWN(Q1739*VLOOKUP(C1739,Aktivity!$C$6:$R$25,10,FALSE),2))))</f>
        <v/>
      </c>
      <c r="S1739" s="90" t="str">
        <f>IF($I1739="","",IF(C1739=" ",SUMIFS($S:$S,$C:$C,RIGHT($D1739,6)),IF(C1739="  ",SUMIFS($S:$S,$C:$C," "),ROUNDDOWN(I1739*VLOOKUP(C1739,Aktivity!$C$6:$R$25,13,FALSE),2))))</f>
        <v/>
      </c>
      <c r="T1739" s="90" t="str">
        <f t="shared" si="139"/>
        <v/>
      </c>
      <c r="V1739" s="13" t="str">
        <f>IFERROR(SMALL(Zoznam!O:O,ROW()-3),"")</f>
        <v/>
      </c>
    </row>
    <row r="1740" spans="2:22" ht="15" x14ac:dyDescent="0.25">
      <c r="B1740" s="89" t="str">
        <f>IF($V1740="","",VLOOKUP($V1740,Zoznam!$O:$W,2,FALSE))</f>
        <v/>
      </c>
      <c r="C1740" s="89" t="str">
        <f>IF($V1740="","",VLOOKUP($V1740,Zoznam!$O:$W,3,FALSE))</f>
        <v/>
      </c>
      <c r="D1740" s="75" t="str">
        <f>IF($V1740="","",VLOOKUP($V1740,Zoznam!$O:$W,4,FALSE))</f>
        <v/>
      </c>
      <c r="E1740" s="75" t="str">
        <f>IF($V1740="","",VLOOKUP($V1740,Zoznam!$O:$W,5,FALSE))</f>
        <v/>
      </c>
      <c r="F1740" s="89" t="str">
        <f>IF($V1740="","",VLOOKUP($V1740,Zoznam!$O:$W,6,FALSE))</f>
        <v/>
      </c>
      <c r="G1740" s="90" t="str">
        <f>IF($V1740="","",VLOOKUP($V1740,Zoznam!$O:$W,7,FALSE))</f>
        <v/>
      </c>
      <c r="H1740" s="91" t="str">
        <f>IF($V1740="","",VLOOKUP($V1740,Zoznam!$O:$W,8,FALSE))</f>
        <v/>
      </c>
      <c r="I1740" s="123" t="str">
        <f>IF($V1740="","",VLOOKUP($V1740,Zoznam!$O:$W,9,FALSE))</f>
        <v/>
      </c>
      <c r="J1740" s="123" t="str">
        <f t="shared" si="135"/>
        <v/>
      </c>
      <c r="K1740" s="90" t="str">
        <f t="shared" si="136"/>
        <v/>
      </c>
      <c r="L1740" s="90" t="str">
        <f t="shared" si="137"/>
        <v/>
      </c>
      <c r="M1740" s="90" t="str">
        <f>IF($I1740="","",IF(C1740=" ",SUMIFS($M:$M,$C:$C,RIGHT($D1740,6)),IF(C1740="  ",SUMIFS($M:$M,$C:$C," "),ROUNDUP(I1740*VLOOKUP(C1740,Aktivity!$C$6:$R$25,8,FALSE),2))))</f>
        <v/>
      </c>
      <c r="N1740" s="90" t="str">
        <f>IF($I1740="","",IF(C1740=" ",SUMIFS($N:$N,$C:$C,RIGHT($D1740,6)),IF(C1740="  ",SUMIFS($N:$N,$C:$C," "),ROUNDDOWN(M1740*VLOOKUP(C1740,Aktivity!$C$6:$R$25,10,FALSE),2))))</f>
        <v/>
      </c>
      <c r="O1740" s="90" t="str">
        <f>IF($I1740="","",IF(C1740=" ",SUMIFS($O:$O,$C:$C,RIGHT($D1740,6)),IF(C1740="  ",SUMIFS($O:$O,$C:$C," "),ROUNDDOWN(I1740*VLOOKUP(C1740,Aktivity!$C$6:$R$25,12,FALSE),2))))</f>
        <v/>
      </c>
      <c r="P1740" s="90" t="str">
        <f t="shared" si="138"/>
        <v/>
      </c>
      <c r="Q1740" s="90" t="str">
        <f>IF($I1740="","",IF(C1740=" ",SUMIFS($Q:$Q,$C:$C,RIGHT($D1740,6)),IF(C1740="  ",SUMIFS($Q:$Q,$C:$C," "),ROUNDDOWN(I1740*VLOOKUP(C1740,Aktivity!$C$6:$R$25,9,FALSE),2))))</f>
        <v/>
      </c>
      <c r="R1740" s="90" t="str">
        <f>IF($I1740="","",IF(C1740=" ",SUMIFS($R:$R,$C:$C,RIGHT($D1740,6)),IF(C1740="  ",SUMIFS($R:$R,$C:$C," "),ROUNDDOWN(Q1740*VLOOKUP(C1740,Aktivity!$C$6:$R$25,10,FALSE),2))))</f>
        <v/>
      </c>
      <c r="S1740" s="90" t="str">
        <f>IF($I1740="","",IF(C1740=" ",SUMIFS($S:$S,$C:$C,RIGHT($D1740,6)),IF(C1740="  ",SUMIFS($S:$S,$C:$C," "),ROUNDDOWN(I1740*VLOOKUP(C1740,Aktivity!$C$6:$R$25,13,FALSE),2))))</f>
        <v/>
      </c>
      <c r="T1740" s="90" t="str">
        <f t="shared" si="139"/>
        <v/>
      </c>
      <c r="V1740" s="13" t="str">
        <f>IFERROR(SMALL(Zoznam!O:O,ROW()-3),"")</f>
        <v/>
      </c>
    </row>
    <row r="1741" spans="2:22" ht="15" x14ac:dyDescent="0.25">
      <c r="B1741" s="89" t="str">
        <f>IF($V1741="","",VLOOKUP($V1741,Zoznam!$O:$W,2,FALSE))</f>
        <v/>
      </c>
      <c r="C1741" s="89" t="str">
        <f>IF($V1741="","",VLOOKUP($V1741,Zoznam!$O:$W,3,FALSE))</f>
        <v/>
      </c>
      <c r="D1741" s="75" t="str">
        <f>IF($V1741="","",VLOOKUP($V1741,Zoznam!$O:$W,4,FALSE))</f>
        <v/>
      </c>
      <c r="E1741" s="75" t="str">
        <f>IF($V1741="","",VLOOKUP($V1741,Zoznam!$O:$W,5,FALSE))</f>
        <v/>
      </c>
      <c r="F1741" s="89" t="str">
        <f>IF($V1741="","",VLOOKUP($V1741,Zoznam!$O:$W,6,FALSE))</f>
        <v/>
      </c>
      <c r="G1741" s="90" t="str">
        <f>IF($V1741="","",VLOOKUP($V1741,Zoznam!$O:$W,7,FALSE))</f>
        <v/>
      </c>
      <c r="H1741" s="91" t="str">
        <f>IF($V1741="","",VLOOKUP($V1741,Zoznam!$O:$W,8,FALSE))</f>
        <v/>
      </c>
      <c r="I1741" s="123" t="str">
        <f>IF($V1741="","",VLOOKUP($V1741,Zoznam!$O:$W,9,FALSE))</f>
        <v/>
      </c>
      <c r="J1741" s="123" t="str">
        <f t="shared" si="135"/>
        <v/>
      </c>
      <c r="K1741" s="90" t="str">
        <f t="shared" si="136"/>
        <v/>
      </c>
      <c r="L1741" s="90" t="str">
        <f t="shared" si="137"/>
        <v/>
      </c>
      <c r="M1741" s="90" t="str">
        <f>IF($I1741="","",IF(C1741=" ",SUMIFS($M:$M,$C:$C,RIGHT($D1741,6)),IF(C1741="  ",SUMIFS($M:$M,$C:$C," "),ROUNDUP(I1741*VLOOKUP(C1741,Aktivity!$C$6:$R$25,8,FALSE),2))))</f>
        <v/>
      </c>
      <c r="N1741" s="90" t="str">
        <f>IF($I1741="","",IF(C1741=" ",SUMIFS($N:$N,$C:$C,RIGHT($D1741,6)),IF(C1741="  ",SUMIFS($N:$N,$C:$C," "),ROUNDDOWN(M1741*VLOOKUP(C1741,Aktivity!$C$6:$R$25,10,FALSE),2))))</f>
        <v/>
      </c>
      <c r="O1741" s="90" t="str">
        <f>IF($I1741="","",IF(C1741=" ",SUMIFS($O:$O,$C:$C,RIGHT($D1741,6)),IF(C1741="  ",SUMIFS($O:$O,$C:$C," "),ROUNDDOWN(I1741*VLOOKUP(C1741,Aktivity!$C$6:$R$25,12,FALSE),2))))</f>
        <v/>
      </c>
      <c r="P1741" s="90" t="str">
        <f t="shared" si="138"/>
        <v/>
      </c>
      <c r="Q1741" s="90" t="str">
        <f>IF($I1741="","",IF(C1741=" ",SUMIFS($Q:$Q,$C:$C,RIGHT($D1741,6)),IF(C1741="  ",SUMIFS($Q:$Q,$C:$C," "),ROUNDDOWN(I1741*VLOOKUP(C1741,Aktivity!$C$6:$R$25,9,FALSE),2))))</f>
        <v/>
      </c>
      <c r="R1741" s="90" t="str">
        <f>IF($I1741="","",IF(C1741=" ",SUMIFS($R:$R,$C:$C,RIGHT($D1741,6)),IF(C1741="  ",SUMIFS($R:$R,$C:$C," "),ROUNDDOWN(Q1741*VLOOKUP(C1741,Aktivity!$C$6:$R$25,10,FALSE),2))))</f>
        <v/>
      </c>
      <c r="S1741" s="90" t="str">
        <f>IF($I1741="","",IF(C1741=" ",SUMIFS($S:$S,$C:$C,RIGHT($D1741,6)),IF(C1741="  ",SUMIFS($S:$S,$C:$C," "),ROUNDDOWN(I1741*VLOOKUP(C1741,Aktivity!$C$6:$R$25,13,FALSE),2))))</f>
        <v/>
      </c>
      <c r="T1741" s="90" t="str">
        <f t="shared" si="139"/>
        <v/>
      </c>
      <c r="V1741" s="13" t="str">
        <f>IFERROR(SMALL(Zoznam!O:O,ROW()-3),"")</f>
        <v/>
      </c>
    </row>
    <row r="1742" spans="2:22" ht="15" x14ac:dyDescent="0.25">
      <c r="B1742" s="89" t="str">
        <f>IF($V1742="","",VLOOKUP($V1742,Zoznam!$O:$W,2,FALSE))</f>
        <v/>
      </c>
      <c r="C1742" s="89" t="str">
        <f>IF($V1742="","",VLOOKUP($V1742,Zoznam!$O:$W,3,FALSE))</f>
        <v/>
      </c>
      <c r="D1742" s="75" t="str">
        <f>IF($V1742="","",VLOOKUP($V1742,Zoznam!$O:$W,4,FALSE))</f>
        <v/>
      </c>
      <c r="E1742" s="75" t="str">
        <f>IF($V1742="","",VLOOKUP($V1742,Zoznam!$O:$W,5,FALSE))</f>
        <v/>
      </c>
      <c r="F1742" s="89" t="str">
        <f>IF($V1742="","",VLOOKUP($V1742,Zoznam!$O:$W,6,FALSE))</f>
        <v/>
      </c>
      <c r="G1742" s="90" t="str">
        <f>IF($V1742="","",VLOOKUP($V1742,Zoznam!$O:$W,7,FALSE))</f>
        <v/>
      </c>
      <c r="H1742" s="91" t="str">
        <f>IF($V1742="","",VLOOKUP($V1742,Zoznam!$O:$W,8,FALSE))</f>
        <v/>
      </c>
      <c r="I1742" s="123" t="str">
        <f>IF($V1742="","",VLOOKUP($V1742,Zoznam!$O:$W,9,FALSE))</f>
        <v/>
      </c>
      <c r="J1742" s="123" t="str">
        <f t="shared" si="135"/>
        <v/>
      </c>
      <c r="K1742" s="90" t="str">
        <f t="shared" si="136"/>
        <v/>
      </c>
      <c r="L1742" s="90" t="str">
        <f t="shared" si="137"/>
        <v/>
      </c>
      <c r="M1742" s="90" t="str">
        <f>IF($I1742="","",IF(C1742=" ",SUMIFS($M:$M,$C:$C,RIGHT($D1742,6)),IF(C1742="  ",SUMIFS($M:$M,$C:$C," "),ROUNDUP(I1742*VLOOKUP(C1742,Aktivity!$C$6:$R$25,8,FALSE),2))))</f>
        <v/>
      </c>
      <c r="N1742" s="90" t="str">
        <f>IF($I1742="","",IF(C1742=" ",SUMIFS($N:$N,$C:$C,RIGHT($D1742,6)),IF(C1742="  ",SUMIFS($N:$N,$C:$C," "),ROUNDDOWN(M1742*VLOOKUP(C1742,Aktivity!$C$6:$R$25,10,FALSE),2))))</f>
        <v/>
      </c>
      <c r="O1742" s="90" t="str">
        <f>IF($I1742="","",IF(C1742=" ",SUMIFS($O:$O,$C:$C,RIGHT($D1742,6)),IF(C1742="  ",SUMIFS($O:$O,$C:$C," "),ROUNDDOWN(I1742*VLOOKUP(C1742,Aktivity!$C$6:$R$25,12,FALSE),2))))</f>
        <v/>
      </c>
      <c r="P1742" s="90" t="str">
        <f t="shared" si="138"/>
        <v/>
      </c>
      <c r="Q1742" s="90" t="str">
        <f>IF($I1742="","",IF(C1742=" ",SUMIFS($Q:$Q,$C:$C,RIGHT($D1742,6)),IF(C1742="  ",SUMIFS($Q:$Q,$C:$C," "),ROUNDDOWN(I1742*VLOOKUP(C1742,Aktivity!$C$6:$R$25,9,FALSE),2))))</f>
        <v/>
      </c>
      <c r="R1742" s="90" t="str">
        <f>IF($I1742="","",IF(C1742=" ",SUMIFS($R:$R,$C:$C,RIGHT($D1742,6)),IF(C1742="  ",SUMIFS($R:$R,$C:$C," "),ROUNDDOWN(Q1742*VLOOKUP(C1742,Aktivity!$C$6:$R$25,10,FALSE),2))))</f>
        <v/>
      </c>
      <c r="S1742" s="90" t="str">
        <f>IF($I1742="","",IF(C1742=" ",SUMIFS($S:$S,$C:$C,RIGHT($D1742,6)),IF(C1742="  ",SUMIFS($S:$S,$C:$C," "),ROUNDDOWN(I1742*VLOOKUP(C1742,Aktivity!$C$6:$R$25,13,FALSE),2))))</f>
        <v/>
      </c>
      <c r="T1742" s="90" t="str">
        <f t="shared" si="139"/>
        <v/>
      </c>
      <c r="V1742" s="13" t="str">
        <f>IFERROR(SMALL(Zoznam!O:O,ROW()-3),"")</f>
        <v/>
      </c>
    </row>
    <row r="1743" spans="2:22" ht="15" x14ac:dyDescent="0.25">
      <c r="B1743" s="89" t="str">
        <f>IF($V1743="","",VLOOKUP($V1743,Zoznam!$O:$W,2,FALSE))</f>
        <v/>
      </c>
      <c r="C1743" s="89" t="str">
        <f>IF($V1743="","",VLOOKUP($V1743,Zoznam!$O:$W,3,FALSE))</f>
        <v/>
      </c>
      <c r="D1743" s="75" t="str">
        <f>IF($V1743="","",VLOOKUP($V1743,Zoznam!$O:$W,4,FALSE))</f>
        <v/>
      </c>
      <c r="E1743" s="75" t="str">
        <f>IF($V1743="","",VLOOKUP($V1743,Zoznam!$O:$W,5,FALSE))</f>
        <v/>
      </c>
      <c r="F1743" s="89" t="str">
        <f>IF($V1743="","",VLOOKUP($V1743,Zoznam!$O:$W,6,FALSE))</f>
        <v/>
      </c>
      <c r="G1743" s="90" t="str">
        <f>IF($V1743="","",VLOOKUP($V1743,Zoznam!$O:$W,7,FALSE))</f>
        <v/>
      </c>
      <c r="H1743" s="91" t="str">
        <f>IF($V1743="","",VLOOKUP($V1743,Zoznam!$O:$W,8,FALSE))</f>
        <v/>
      </c>
      <c r="I1743" s="123" t="str">
        <f>IF($V1743="","",VLOOKUP($V1743,Zoznam!$O:$W,9,FALSE))</f>
        <v/>
      </c>
      <c r="J1743" s="123" t="str">
        <f t="shared" si="135"/>
        <v/>
      </c>
      <c r="K1743" s="90" t="str">
        <f t="shared" si="136"/>
        <v/>
      </c>
      <c r="L1743" s="90" t="str">
        <f t="shared" si="137"/>
        <v/>
      </c>
      <c r="M1743" s="90" t="str">
        <f>IF($I1743="","",IF(C1743=" ",SUMIFS($M:$M,$C:$C,RIGHT($D1743,6)),IF(C1743="  ",SUMIFS($M:$M,$C:$C," "),ROUNDUP(I1743*VLOOKUP(C1743,Aktivity!$C$6:$R$25,8,FALSE),2))))</f>
        <v/>
      </c>
      <c r="N1743" s="90" t="str">
        <f>IF($I1743="","",IF(C1743=" ",SUMIFS($N:$N,$C:$C,RIGHT($D1743,6)),IF(C1743="  ",SUMIFS($N:$N,$C:$C," "),ROUNDDOWN(M1743*VLOOKUP(C1743,Aktivity!$C$6:$R$25,10,FALSE),2))))</f>
        <v/>
      </c>
      <c r="O1743" s="90" t="str">
        <f>IF($I1743="","",IF(C1743=" ",SUMIFS($O:$O,$C:$C,RIGHT($D1743,6)),IF(C1743="  ",SUMIFS($O:$O,$C:$C," "),ROUNDDOWN(I1743*VLOOKUP(C1743,Aktivity!$C$6:$R$25,12,FALSE),2))))</f>
        <v/>
      </c>
      <c r="P1743" s="90" t="str">
        <f t="shared" si="138"/>
        <v/>
      </c>
      <c r="Q1743" s="90" t="str">
        <f>IF($I1743="","",IF(C1743=" ",SUMIFS($Q:$Q,$C:$C,RIGHT($D1743,6)),IF(C1743="  ",SUMIFS($Q:$Q,$C:$C," "),ROUNDDOWN(I1743*VLOOKUP(C1743,Aktivity!$C$6:$R$25,9,FALSE),2))))</f>
        <v/>
      </c>
      <c r="R1743" s="90" t="str">
        <f>IF($I1743="","",IF(C1743=" ",SUMIFS($R:$R,$C:$C,RIGHT($D1743,6)),IF(C1743="  ",SUMIFS($R:$R,$C:$C," "),ROUNDDOWN(Q1743*VLOOKUP(C1743,Aktivity!$C$6:$R$25,10,FALSE),2))))</f>
        <v/>
      </c>
      <c r="S1743" s="90" t="str">
        <f>IF($I1743="","",IF(C1743=" ",SUMIFS($S:$S,$C:$C,RIGHT($D1743,6)),IF(C1743="  ",SUMIFS($S:$S,$C:$C," "),ROUNDDOWN(I1743*VLOOKUP(C1743,Aktivity!$C$6:$R$25,13,FALSE),2))))</f>
        <v/>
      </c>
      <c r="T1743" s="90" t="str">
        <f t="shared" si="139"/>
        <v/>
      </c>
      <c r="V1743" s="13" t="str">
        <f>IFERROR(SMALL(Zoznam!O:O,ROW()-3),"")</f>
        <v/>
      </c>
    </row>
    <row r="1744" spans="2:22" ht="15" x14ac:dyDescent="0.25">
      <c r="B1744" s="89" t="str">
        <f>IF($V1744="","",VLOOKUP($V1744,Zoznam!$O:$W,2,FALSE))</f>
        <v/>
      </c>
      <c r="C1744" s="89" t="str">
        <f>IF($V1744="","",VLOOKUP($V1744,Zoznam!$O:$W,3,FALSE))</f>
        <v/>
      </c>
      <c r="D1744" s="75" t="str">
        <f>IF($V1744="","",VLOOKUP($V1744,Zoznam!$O:$W,4,FALSE))</f>
        <v/>
      </c>
      <c r="E1744" s="75" t="str">
        <f>IF($V1744="","",VLOOKUP($V1744,Zoznam!$O:$W,5,FALSE))</f>
        <v/>
      </c>
      <c r="F1744" s="89" t="str">
        <f>IF($V1744="","",VLOOKUP($V1744,Zoznam!$O:$W,6,FALSE))</f>
        <v/>
      </c>
      <c r="G1744" s="90" t="str">
        <f>IF($V1744="","",VLOOKUP($V1744,Zoznam!$O:$W,7,FALSE))</f>
        <v/>
      </c>
      <c r="H1744" s="91" t="str">
        <f>IF($V1744="","",VLOOKUP($V1744,Zoznam!$O:$W,8,FALSE))</f>
        <v/>
      </c>
      <c r="I1744" s="123" t="str">
        <f>IF($V1744="","",VLOOKUP($V1744,Zoznam!$O:$W,9,FALSE))</f>
        <v/>
      </c>
      <c r="J1744" s="123" t="str">
        <f t="shared" si="135"/>
        <v/>
      </c>
      <c r="K1744" s="90" t="str">
        <f t="shared" si="136"/>
        <v/>
      </c>
      <c r="L1744" s="90" t="str">
        <f t="shared" si="137"/>
        <v/>
      </c>
      <c r="M1744" s="90" t="str">
        <f>IF($I1744="","",IF(C1744=" ",SUMIFS($M:$M,$C:$C,RIGHT($D1744,6)),IF(C1744="  ",SUMIFS($M:$M,$C:$C," "),ROUNDUP(I1744*VLOOKUP(C1744,Aktivity!$C$6:$R$25,8,FALSE),2))))</f>
        <v/>
      </c>
      <c r="N1744" s="90" t="str">
        <f>IF($I1744="","",IF(C1744=" ",SUMIFS($N:$N,$C:$C,RIGHT($D1744,6)),IF(C1744="  ",SUMIFS($N:$N,$C:$C," "),ROUNDDOWN(M1744*VLOOKUP(C1744,Aktivity!$C$6:$R$25,10,FALSE),2))))</f>
        <v/>
      </c>
      <c r="O1744" s="90" t="str">
        <f>IF($I1744="","",IF(C1744=" ",SUMIFS($O:$O,$C:$C,RIGHT($D1744,6)),IF(C1744="  ",SUMIFS($O:$O,$C:$C," "),ROUNDDOWN(I1744*VLOOKUP(C1744,Aktivity!$C$6:$R$25,12,FALSE),2))))</f>
        <v/>
      </c>
      <c r="P1744" s="90" t="str">
        <f t="shared" si="138"/>
        <v/>
      </c>
      <c r="Q1744" s="90" t="str">
        <f>IF($I1744="","",IF(C1744=" ",SUMIFS($Q:$Q,$C:$C,RIGHT($D1744,6)),IF(C1744="  ",SUMIFS($Q:$Q,$C:$C," "),ROUNDDOWN(I1744*VLOOKUP(C1744,Aktivity!$C$6:$R$25,9,FALSE),2))))</f>
        <v/>
      </c>
      <c r="R1744" s="90" t="str">
        <f>IF($I1744="","",IF(C1744=" ",SUMIFS($R:$R,$C:$C,RIGHT($D1744,6)),IF(C1744="  ",SUMIFS($R:$R,$C:$C," "),ROUNDDOWN(Q1744*VLOOKUP(C1744,Aktivity!$C$6:$R$25,10,FALSE),2))))</f>
        <v/>
      </c>
      <c r="S1744" s="90" t="str">
        <f>IF($I1744="","",IF(C1744=" ",SUMIFS($S:$S,$C:$C,RIGHT($D1744,6)),IF(C1744="  ",SUMIFS($S:$S,$C:$C," "),ROUNDDOWN(I1744*VLOOKUP(C1744,Aktivity!$C$6:$R$25,13,FALSE),2))))</f>
        <v/>
      </c>
      <c r="T1744" s="90" t="str">
        <f t="shared" si="139"/>
        <v/>
      </c>
      <c r="V1744" s="13" t="str">
        <f>IFERROR(SMALL(Zoznam!O:O,ROW()-3),"")</f>
        <v/>
      </c>
    </row>
    <row r="1745" spans="2:22" ht="15" x14ac:dyDescent="0.25">
      <c r="B1745" s="89" t="str">
        <f>IF($V1745="","",VLOOKUP($V1745,Zoznam!$O:$W,2,FALSE))</f>
        <v/>
      </c>
      <c r="C1745" s="89" t="str">
        <f>IF($V1745="","",VLOOKUP($V1745,Zoznam!$O:$W,3,FALSE))</f>
        <v/>
      </c>
      <c r="D1745" s="75" t="str">
        <f>IF($V1745="","",VLOOKUP($V1745,Zoznam!$O:$W,4,FALSE))</f>
        <v/>
      </c>
      <c r="E1745" s="75" t="str">
        <f>IF($V1745="","",VLOOKUP($V1745,Zoznam!$O:$W,5,FALSE))</f>
        <v/>
      </c>
      <c r="F1745" s="89" t="str">
        <f>IF($V1745="","",VLOOKUP($V1745,Zoznam!$O:$W,6,FALSE))</f>
        <v/>
      </c>
      <c r="G1745" s="90" t="str">
        <f>IF($V1745="","",VLOOKUP($V1745,Zoznam!$O:$W,7,FALSE))</f>
        <v/>
      </c>
      <c r="H1745" s="91" t="str">
        <f>IF($V1745="","",VLOOKUP($V1745,Zoznam!$O:$W,8,FALSE))</f>
        <v/>
      </c>
      <c r="I1745" s="123" t="str">
        <f>IF($V1745="","",VLOOKUP($V1745,Zoznam!$O:$W,9,FALSE))</f>
        <v/>
      </c>
      <c r="J1745" s="123" t="str">
        <f t="shared" si="135"/>
        <v/>
      </c>
      <c r="K1745" s="90" t="str">
        <f t="shared" si="136"/>
        <v/>
      </c>
      <c r="L1745" s="90" t="str">
        <f t="shared" si="137"/>
        <v/>
      </c>
      <c r="M1745" s="90" t="str">
        <f>IF($I1745="","",IF(C1745=" ",SUMIFS($M:$M,$C:$C,RIGHT($D1745,6)),IF(C1745="  ",SUMIFS($M:$M,$C:$C," "),ROUNDUP(I1745*VLOOKUP(C1745,Aktivity!$C$6:$R$25,8,FALSE),2))))</f>
        <v/>
      </c>
      <c r="N1745" s="90" t="str">
        <f>IF($I1745="","",IF(C1745=" ",SUMIFS($N:$N,$C:$C,RIGHT($D1745,6)),IF(C1745="  ",SUMIFS($N:$N,$C:$C," "),ROUNDDOWN(M1745*VLOOKUP(C1745,Aktivity!$C$6:$R$25,10,FALSE),2))))</f>
        <v/>
      </c>
      <c r="O1745" s="90" t="str">
        <f>IF($I1745="","",IF(C1745=" ",SUMIFS($O:$O,$C:$C,RIGHT($D1745,6)),IF(C1745="  ",SUMIFS($O:$O,$C:$C," "),ROUNDDOWN(I1745*VLOOKUP(C1745,Aktivity!$C$6:$R$25,12,FALSE),2))))</f>
        <v/>
      </c>
      <c r="P1745" s="90" t="str">
        <f t="shared" si="138"/>
        <v/>
      </c>
      <c r="Q1745" s="90" t="str">
        <f>IF($I1745="","",IF(C1745=" ",SUMIFS($Q:$Q,$C:$C,RIGHT($D1745,6)),IF(C1745="  ",SUMIFS($Q:$Q,$C:$C," "),ROUNDDOWN(I1745*VLOOKUP(C1745,Aktivity!$C$6:$R$25,9,FALSE),2))))</f>
        <v/>
      </c>
      <c r="R1745" s="90" t="str">
        <f>IF($I1745="","",IF(C1745=" ",SUMIFS($R:$R,$C:$C,RIGHT($D1745,6)),IF(C1745="  ",SUMIFS($R:$R,$C:$C," "),ROUNDDOWN(Q1745*VLOOKUP(C1745,Aktivity!$C$6:$R$25,10,FALSE),2))))</f>
        <v/>
      </c>
      <c r="S1745" s="90" t="str">
        <f>IF($I1745="","",IF(C1745=" ",SUMIFS($S:$S,$C:$C,RIGHT($D1745,6)),IF(C1745="  ",SUMIFS($S:$S,$C:$C," "),ROUNDDOWN(I1745*VLOOKUP(C1745,Aktivity!$C$6:$R$25,13,FALSE),2))))</f>
        <v/>
      </c>
      <c r="T1745" s="90" t="str">
        <f t="shared" si="139"/>
        <v/>
      </c>
      <c r="V1745" s="13" t="str">
        <f>IFERROR(SMALL(Zoznam!O:O,ROW()-3),"")</f>
        <v/>
      </c>
    </row>
    <row r="1746" spans="2:22" ht="15" x14ac:dyDescent="0.25">
      <c r="B1746" s="89" t="str">
        <f>IF($V1746="","",VLOOKUP($V1746,Zoznam!$O:$W,2,FALSE))</f>
        <v/>
      </c>
      <c r="C1746" s="89" t="str">
        <f>IF($V1746="","",VLOOKUP($V1746,Zoznam!$O:$W,3,FALSE))</f>
        <v/>
      </c>
      <c r="D1746" s="75" t="str">
        <f>IF($V1746="","",VLOOKUP($V1746,Zoznam!$O:$W,4,FALSE))</f>
        <v/>
      </c>
      <c r="E1746" s="75" t="str">
        <f>IF($V1746="","",VLOOKUP($V1746,Zoznam!$O:$W,5,FALSE))</f>
        <v/>
      </c>
      <c r="F1746" s="89" t="str">
        <f>IF($V1746="","",VLOOKUP($V1746,Zoznam!$O:$W,6,FALSE))</f>
        <v/>
      </c>
      <c r="G1746" s="90" t="str">
        <f>IF($V1746="","",VLOOKUP($V1746,Zoznam!$O:$W,7,FALSE))</f>
        <v/>
      </c>
      <c r="H1746" s="91" t="str">
        <f>IF($V1746="","",VLOOKUP($V1746,Zoznam!$O:$W,8,FALSE))</f>
        <v/>
      </c>
      <c r="I1746" s="123" t="str">
        <f>IF($V1746="","",VLOOKUP($V1746,Zoznam!$O:$W,9,FALSE))</f>
        <v/>
      </c>
      <c r="J1746" s="123" t="str">
        <f t="shared" si="135"/>
        <v/>
      </c>
      <c r="K1746" s="90" t="str">
        <f t="shared" si="136"/>
        <v/>
      </c>
      <c r="L1746" s="90" t="str">
        <f t="shared" si="137"/>
        <v/>
      </c>
      <c r="M1746" s="90" t="str">
        <f>IF($I1746="","",IF(C1746=" ",SUMIFS($M:$M,$C:$C,RIGHT($D1746,6)),IF(C1746="  ",SUMIFS($M:$M,$C:$C," "),ROUNDUP(I1746*VLOOKUP(C1746,Aktivity!$C$6:$R$25,8,FALSE),2))))</f>
        <v/>
      </c>
      <c r="N1746" s="90" t="str">
        <f>IF($I1746="","",IF(C1746=" ",SUMIFS($N:$N,$C:$C,RIGHT($D1746,6)),IF(C1746="  ",SUMIFS($N:$N,$C:$C," "),ROUNDDOWN(M1746*VLOOKUP(C1746,Aktivity!$C$6:$R$25,10,FALSE),2))))</f>
        <v/>
      </c>
      <c r="O1746" s="90" t="str">
        <f>IF($I1746="","",IF(C1746=" ",SUMIFS($O:$O,$C:$C,RIGHT($D1746,6)),IF(C1746="  ",SUMIFS($O:$O,$C:$C," "),ROUNDDOWN(I1746*VLOOKUP(C1746,Aktivity!$C$6:$R$25,12,FALSE),2))))</f>
        <v/>
      </c>
      <c r="P1746" s="90" t="str">
        <f t="shared" si="138"/>
        <v/>
      </c>
      <c r="Q1746" s="90" t="str">
        <f>IF($I1746="","",IF(C1746=" ",SUMIFS($Q:$Q,$C:$C,RIGHT($D1746,6)),IF(C1746="  ",SUMIFS($Q:$Q,$C:$C," "),ROUNDDOWN(I1746*VLOOKUP(C1746,Aktivity!$C$6:$R$25,9,FALSE),2))))</f>
        <v/>
      </c>
      <c r="R1746" s="90" t="str">
        <f>IF($I1746="","",IF(C1746=" ",SUMIFS($R:$R,$C:$C,RIGHT($D1746,6)),IF(C1746="  ",SUMIFS($R:$R,$C:$C," "),ROUNDDOWN(Q1746*VLOOKUP(C1746,Aktivity!$C$6:$R$25,10,FALSE),2))))</f>
        <v/>
      </c>
      <c r="S1746" s="90" t="str">
        <f>IF($I1746="","",IF(C1746=" ",SUMIFS($S:$S,$C:$C,RIGHT($D1746,6)),IF(C1746="  ",SUMIFS($S:$S,$C:$C," "),ROUNDDOWN(I1746*VLOOKUP(C1746,Aktivity!$C$6:$R$25,13,FALSE),2))))</f>
        <v/>
      </c>
      <c r="T1746" s="90" t="str">
        <f t="shared" si="139"/>
        <v/>
      </c>
      <c r="V1746" s="13" t="str">
        <f>IFERROR(SMALL(Zoznam!O:O,ROW()-3),"")</f>
        <v/>
      </c>
    </row>
    <row r="1747" spans="2:22" ht="15" x14ac:dyDescent="0.25">
      <c r="B1747" s="89" t="str">
        <f>IF($V1747="","",VLOOKUP($V1747,Zoznam!$O:$W,2,FALSE))</f>
        <v/>
      </c>
      <c r="C1747" s="89" t="str">
        <f>IF($V1747="","",VLOOKUP($V1747,Zoznam!$O:$W,3,FALSE))</f>
        <v/>
      </c>
      <c r="D1747" s="75" t="str">
        <f>IF($V1747="","",VLOOKUP($V1747,Zoznam!$O:$W,4,FALSE))</f>
        <v/>
      </c>
      <c r="E1747" s="75" t="str">
        <f>IF($V1747="","",VLOOKUP($V1747,Zoznam!$O:$W,5,FALSE))</f>
        <v/>
      </c>
      <c r="F1747" s="89" t="str">
        <f>IF($V1747="","",VLOOKUP($V1747,Zoznam!$O:$W,6,FALSE))</f>
        <v/>
      </c>
      <c r="G1747" s="90" t="str">
        <f>IF($V1747="","",VLOOKUP($V1747,Zoznam!$O:$W,7,FALSE))</f>
        <v/>
      </c>
      <c r="H1747" s="91" t="str">
        <f>IF($V1747="","",VLOOKUP($V1747,Zoznam!$O:$W,8,FALSE))</f>
        <v/>
      </c>
      <c r="I1747" s="123" t="str">
        <f>IF($V1747="","",VLOOKUP($V1747,Zoznam!$O:$W,9,FALSE))</f>
        <v/>
      </c>
      <c r="J1747" s="123" t="str">
        <f t="shared" si="135"/>
        <v/>
      </c>
      <c r="K1747" s="90" t="str">
        <f t="shared" si="136"/>
        <v/>
      </c>
      <c r="L1747" s="90" t="str">
        <f t="shared" si="137"/>
        <v/>
      </c>
      <c r="M1747" s="90" t="str">
        <f>IF($I1747="","",IF(C1747=" ",SUMIFS($M:$M,$C:$C,RIGHT($D1747,6)),IF(C1747="  ",SUMIFS($M:$M,$C:$C," "),ROUNDUP(I1747*VLOOKUP(C1747,Aktivity!$C$6:$R$25,8,FALSE),2))))</f>
        <v/>
      </c>
      <c r="N1747" s="90" t="str">
        <f>IF($I1747="","",IF(C1747=" ",SUMIFS($N:$N,$C:$C,RIGHT($D1747,6)),IF(C1747="  ",SUMIFS($N:$N,$C:$C," "),ROUNDDOWN(M1747*VLOOKUP(C1747,Aktivity!$C$6:$R$25,10,FALSE),2))))</f>
        <v/>
      </c>
      <c r="O1747" s="90" t="str">
        <f>IF($I1747="","",IF(C1747=" ",SUMIFS($O:$O,$C:$C,RIGHT($D1747,6)),IF(C1747="  ",SUMIFS($O:$O,$C:$C," "),ROUNDDOWN(I1747*VLOOKUP(C1747,Aktivity!$C$6:$R$25,12,FALSE),2))))</f>
        <v/>
      </c>
      <c r="P1747" s="90" t="str">
        <f t="shared" si="138"/>
        <v/>
      </c>
      <c r="Q1747" s="90" t="str">
        <f>IF($I1747="","",IF(C1747=" ",SUMIFS($Q:$Q,$C:$C,RIGHT($D1747,6)),IF(C1747="  ",SUMIFS($Q:$Q,$C:$C," "),ROUNDDOWN(I1747*VLOOKUP(C1747,Aktivity!$C$6:$R$25,9,FALSE),2))))</f>
        <v/>
      </c>
      <c r="R1747" s="90" t="str">
        <f>IF($I1747="","",IF(C1747=" ",SUMIFS($R:$R,$C:$C,RIGHT($D1747,6)),IF(C1747="  ",SUMIFS($R:$R,$C:$C," "),ROUNDDOWN(Q1747*VLOOKUP(C1747,Aktivity!$C$6:$R$25,10,FALSE),2))))</f>
        <v/>
      </c>
      <c r="S1747" s="90" t="str">
        <f>IF($I1747="","",IF(C1747=" ",SUMIFS($S:$S,$C:$C,RIGHT($D1747,6)),IF(C1747="  ",SUMIFS($S:$S,$C:$C," "),ROUNDDOWN(I1747*VLOOKUP(C1747,Aktivity!$C$6:$R$25,13,FALSE),2))))</f>
        <v/>
      </c>
      <c r="T1747" s="90" t="str">
        <f t="shared" si="139"/>
        <v/>
      </c>
      <c r="V1747" s="13" t="str">
        <f>IFERROR(SMALL(Zoznam!O:O,ROW()-3),"")</f>
        <v/>
      </c>
    </row>
    <row r="1748" spans="2:22" ht="15" x14ac:dyDescent="0.25">
      <c r="B1748" s="89" t="str">
        <f>IF($V1748="","",VLOOKUP($V1748,Zoznam!$O:$W,2,FALSE))</f>
        <v/>
      </c>
      <c r="C1748" s="89" t="str">
        <f>IF($V1748="","",VLOOKUP($V1748,Zoznam!$O:$W,3,FALSE))</f>
        <v/>
      </c>
      <c r="D1748" s="75" t="str">
        <f>IF($V1748="","",VLOOKUP($V1748,Zoznam!$O:$W,4,FALSE))</f>
        <v/>
      </c>
      <c r="E1748" s="75" t="str">
        <f>IF($V1748="","",VLOOKUP($V1748,Zoznam!$O:$W,5,FALSE))</f>
        <v/>
      </c>
      <c r="F1748" s="89" t="str">
        <f>IF($V1748="","",VLOOKUP($V1748,Zoznam!$O:$W,6,FALSE))</f>
        <v/>
      </c>
      <c r="G1748" s="90" t="str">
        <f>IF($V1748="","",VLOOKUP($V1748,Zoznam!$O:$W,7,FALSE))</f>
        <v/>
      </c>
      <c r="H1748" s="91" t="str">
        <f>IF($V1748="","",VLOOKUP($V1748,Zoznam!$O:$W,8,FALSE))</f>
        <v/>
      </c>
      <c r="I1748" s="123" t="str">
        <f>IF($V1748="","",VLOOKUP($V1748,Zoznam!$O:$W,9,FALSE))</f>
        <v/>
      </c>
      <c r="J1748" s="123" t="str">
        <f t="shared" si="135"/>
        <v/>
      </c>
      <c r="K1748" s="90" t="str">
        <f t="shared" si="136"/>
        <v/>
      </c>
      <c r="L1748" s="90" t="str">
        <f t="shared" si="137"/>
        <v/>
      </c>
      <c r="M1748" s="90" t="str">
        <f>IF($I1748="","",IF(C1748=" ",SUMIFS($M:$M,$C:$C,RIGHT($D1748,6)),IF(C1748="  ",SUMIFS($M:$M,$C:$C," "),ROUNDUP(I1748*VLOOKUP(C1748,Aktivity!$C$6:$R$25,8,FALSE),2))))</f>
        <v/>
      </c>
      <c r="N1748" s="90" t="str">
        <f>IF($I1748="","",IF(C1748=" ",SUMIFS($N:$N,$C:$C,RIGHT($D1748,6)),IF(C1748="  ",SUMIFS($N:$N,$C:$C," "),ROUNDDOWN(M1748*VLOOKUP(C1748,Aktivity!$C$6:$R$25,10,FALSE),2))))</f>
        <v/>
      </c>
      <c r="O1748" s="90" t="str">
        <f>IF($I1748="","",IF(C1748=" ",SUMIFS($O:$O,$C:$C,RIGHT($D1748,6)),IF(C1748="  ",SUMIFS($O:$O,$C:$C," "),ROUNDDOWN(I1748*VLOOKUP(C1748,Aktivity!$C$6:$R$25,12,FALSE),2))))</f>
        <v/>
      </c>
      <c r="P1748" s="90" t="str">
        <f t="shared" si="138"/>
        <v/>
      </c>
      <c r="Q1748" s="90" t="str">
        <f>IF($I1748="","",IF(C1748=" ",SUMIFS($Q:$Q,$C:$C,RIGHT($D1748,6)),IF(C1748="  ",SUMIFS($Q:$Q,$C:$C," "),ROUNDDOWN(I1748*VLOOKUP(C1748,Aktivity!$C$6:$R$25,9,FALSE),2))))</f>
        <v/>
      </c>
      <c r="R1748" s="90" t="str">
        <f>IF($I1748="","",IF(C1748=" ",SUMIFS($R:$R,$C:$C,RIGHT($D1748,6)),IF(C1748="  ",SUMIFS($R:$R,$C:$C," "),ROUNDDOWN(Q1748*VLOOKUP(C1748,Aktivity!$C$6:$R$25,10,FALSE),2))))</f>
        <v/>
      </c>
      <c r="S1748" s="90" t="str">
        <f>IF($I1748="","",IF(C1748=" ",SUMIFS($S:$S,$C:$C,RIGHT($D1748,6)),IF(C1748="  ",SUMIFS($S:$S,$C:$C," "),ROUNDDOWN(I1748*VLOOKUP(C1748,Aktivity!$C$6:$R$25,13,FALSE),2))))</f>
        <v/>
      </c>
      <c r="T1748" s="90" t="str">
        <f t="shared" si="139"/>
        <v/>
      </c>
      <c r="V1748" s="13" t="str">
        <f>IFERROR(SMALL(Zoznam!O:O,ROW()-3),"")</f>
        <v/>
      </c>
    </row>
    <row r="1749" spans="2:22" ht="15" x14ac:dyDescent="0.25">
      <c r="B1749" s="89" t="str">
        <f>IF($V1749="","",VLOOKUP($V1749,Zoznam!$O:$W,2,FALSE))</f>
        <v/>
      </c>
      <c r="C1749" s="89" t="str">
        <f>IF($V1749="","",VLOOKUP($V1749,Zoznam!$O:$W,3,FALSE))</f>
        <v/>
      </c>
      <c r="D1749" s="75" t="str">
        <f>IF($V1749="","",VLOOKUP($V1749,Zoznam!$O:$W,4,FALSE))</f>
        <v/>
      </c>
      <c r="E1749" s="75" t="str">
        <f>IF($V1749="","",VLOOKUP($V1749,Zoznam!$O:$W,5,FALSE))</f>
        <v/>
      </c>
      <c r="F1749" s="89" t="str">
        <f>IF($V1749="","",VLOOKUP($V1749,Zoznam!$O:$W,6,FALSE))</f>
        <v/>
      </c>
      <c r="G1749" s="90" t="str">
        <f>IF($V1749="","",VLOOKUP($V1749,Zoznam!$O:$W,7,FALSE))</f>
        <v/>
      </c>
      <c r="H1749" s="91" t="str">
        <f>IF($V1749="","",VLOOKUP($V1749,Zoznam!$O:$W,8,FALSE))</f>
        <v/>
      </c>
      <c r="I1749" s="123" t="str">
        <f>IF($V1749="","",VLOOKUP($V1749,Zoznam!$O:$W,9,FALSE))</f>
        <v/>
      </c>
      <c r="J1749" s="123" t="str">
        <f t="shared" si="135"/>
        <v/>
      </c>
      <c r="K1749" s="90" t="str">
        <f t="shared" si="136"/>
        <v/>
      </c>
      <c r="L1749" s="90" t="str">
        <f t="shared" si="137"/>
        <v/>
      </c>
      <c r="M1749" s="90" t="str">
        <f>IF($I1749="","",IF(C1749=" ",SUMIFS($M:$M,$C:$C,RIGHT($D1749,6)),IF(C1749="  ",SUMIFS($M:$M,$C:$C," "),ROUNDUP(I1749*VLOOKUP(C1749,Aktivity!$C$6:$R$25,8,FALSE),2))))</f>
        <v/>
      </c>
      <c r="N1749" s="90" t="str">
        <f>IF($I1749="","",IF(C1749=" ",SUMIFS($N:$N,$C:$C,RIGHT($D1749,6)),IF(C1749="  ",SUMIFS($N:$N,$C:$C," "),ROUNDDOWN(M1749*VLOOKUP(C1749,Aktivity!$C$6:$R$25,10,FALSE),2))))</f>
        <v/>
      </c>
      <c r="O1749" s="90" t="str">
        <f>IF($I1749="","",IF(C1749=" ",SUMIFS($O:$O,$C:$C,RIGHT($D1749,6)),IF(C1749="  ",SUMIFS($O:$O,$C:$C," "),ROUNDDOWN(I1749*VLOOKUP(C1749,Aktivity!$C$6:$R$25,12,FALSE),2))))</f>
        <v/>
      </c>
      <c r="P1749" s="90" t="str">
        <f t="shared" si="138"/>
        <v/>
      </c>
      <c r="Q1749" s="90" t="str">
        <f>IF($I1749="","",IF(C1749=" ",SUMIFS($Q:$Q,$C:$C,RIGHT($D1749,6)),IF(C1749="  ",SUMIFS($Q:$Q,$C:$C," "),ROUNDDOWN(I1749*VLOOKUP(C1749,Aktivity!$C$6:$R$25,9,FALSE),2))))</f>
        <v/>
      </c>
      <c r="R1749" s="90" t="str">
        <f>IF($I1749="","",IF(C1749=" ",SUMIFS($R:$R,$C:$C,RIGHT($D1749,6)),IF(C1749="  ",SUMIFS($R:$R,$C:$C," "),ROUNDDOWN(Q1749*VLOOKUP(C1749,Aktivity!$C$6:$R$25,10,FALSE),2))))</f>
        <v/>
      </c>
      <c r="S1749" s="90" t="str">
        <f>IF($I1749="","",IF(C1749=" ",SUMIFS($S:$S,$C:$C,RIGHT($D1749,6)),IF(C1749="  ",SUMIFS($S:$S,$C:$C," "),ROUNDDOWN(I1749*VLOOKUP(C1749,Aktivity!$C$6:$R$25,13,FALSE),2))))</f>
        <v/>
      </c>
      <c r="T1749" s="90" t="str">
        <f t="shared" si="139"/>
        <v/>
      </c>
      <c r="V1749" s="13" t="str">
        <f>IFERROR(SMALL(Zoznam!O:O,ROW()-3),"")</f>
        <v/>
      </c>
    </row>
    <row r="1750" spans="2:22" ht="15" x14ac:dyDescent="0.25">
      <c r="B1750" s="89" t="str">
        <f>IF($V1750="","",VLOOKUP($V1750,Zoznam!$O:$W,2,FALSE))</f>
        <v/>
      </c>
      <c r="C1750" s="89" t="str">
        <f>IF($V1750="","",VLOOKUP($V1750,Zoznam!$O:$W,3,FALSE))</f>
        <v/>
      </c>
      <c r="D1750" s="75" t="str">
        <f>IF($V1750="","",VLOOKUP($V1750,Zoznam!$O:$W,4,FALSE))</f>
        <v/>
      </c>
      <c r="E1750" s="75" t="str">
        <f>IF($V1750="","",VLOOKUP($V1750,Zoznam!$O:$W,5,FALSE))</f>
        <v/>
      </c>
      <c r="F1750" s="89" t="str">
        <f>IF($V1750="","",VLOOKUP($V1750,Zoznam!$O:$W,6,FALSE))</f>
        <v/>
      </c>
      <c r="G1750" s="90" t="str">
        <f>IF($V1750="","",VLOOKUP($V1750,Zoznam!$O:$W,7,FALSE))</f>
        <v/>
      </c>
      <c r="H1750" s="91" t="str">
        <f>IF($V1750="","",VLOOKUP($V1750,Zoznam!$O:$W,8,FALSE))</f>
        <v/>
      </c>
      <c r="I1750" s="123" t="str">
        <f>IF($V1750="","",VLOOKUP($V1750,Zoznam!$O:$W,9,FALSE))</f>
        <v/>
      </c>
      <c r="J1750" s="123" t="str">
        <f t="shared" si="135"/>
        <v/>
      </c>
      <c r="K1750" s="90" t="str">
        <f t="shared" si="136"/>
        <v/>
      </c>
      <c r="L1750" s="90" t="str">
        <f t="shared" si="137"/>
        <v/>
      </c>
      <c r="M1750" s="90" t="str">
        <f>IF($I1750="","",IF(C1750=" ",SUMIFS($M:$M,$C:$C,RIGHT($D1750,6)),IF(C1750="  ",SUMIFS($M:$M,$C:$C," "),ROUNDUP(I1750*VLOOKUP(C1750,Aktivity!$C$6:$R$25,8,FALSE),2))))</f>
        <v/>
      </c>
      <c r="N1750" s="90" t="str">
        <f>IF($I1750="","",IF(C1750=" ",SUMIFS($N:$N,$C:$C,RIGHT($D1750,6)),IF(C1750="  ",SUMIFS($N:$N,$C:$C," "),ROUNDDOWN(M1750*VLOOKUP(C1750,Aktivity!$C$6:$R$25,10,FALSE),2))))</f>
        <v/>
      </c>
      <c r="O1750" s="90" t="str">
        <f>IF($I1750="","",IF(C1750=" ",SUMIFS($O:$O,$C:$C,RIGHT($D1750,6)),IF(C1750="  ",SUMIFS($O:$O,$C:$C," "),ROUNDDOWN(I1750*VLOOKUP(C1750,Aktivity!$C$6:$R$25,12,FALSE),2))))</f>
        <v/>
      </c>
      <c r="P1750" s="90" t="str">
        <f t="shared" si="138"/>
        <v/>
      </c>
      <c r="Q1750" s="90" t="str">
        <f>IF($I1750="","",IF(C1750=" ",SUMIFS($Q:$Q,$C:$C,RIGHT($D1750,6)),IF(C1750="  ",SUMIFS($Q:$Q,$C:$C," "),ROUNDDOWN(I1750*VLOOKUP(C1750,Aktivity!$C$6:$R$25,9,FALSE),2))))</f>
        <v/>
      </c>
      <c r="R1750" s="90" t="str">
        <f>IF($I1750="","",IF(C1750=" ",SUMIFS($R:$R,$C:$C,RIGHT($D1750,6)),IF(C1750="  ",SUMIFS($R:$R,$C:$C," "),ROUNDDOWN(Q1750*VLOOKUP(C1750,Aktivity!$C$6:$R$25,10,FALSE),2))))</f>
        <v/>
      </c>
      <c r="S1750" s="90" t="str">
        <f>IF($I1750="","",IF(C1750=" ",SUMIFS($S:$S,$C:$C,RIGHT($D1750,6)),IF(C1750="  ",SUMIFS($S:$S,$C:$C," "),ROUNDDOWN(I1750*VLOOKUP(C1750,Aktivity!$C$6:$R$25,13,FALSE),2))))</f>
        <v/>
      </c>
      <c r="T1750" s="90" t="str">
        <f t="shared" si="139"/>
        <v/>
      </c>
      <c r="V1750" s="13" t="str">
        <f>IFERROR(SMALL(Zoznam!O:O,ROW()-3),"")</f>
        <v/>
      </c>
    </row>
    <row r="1751" spans="2:22" ht="15" x14ac:dyDescent="0.25">
      <c r="B1751" s="89" t="str">
        <f>IF($V1751="","",VLOOKUP($V1751,Zoznam!$O:$W,2,FALSE))</f>
        <v/>
      </c>
      <c r="C1751" s="89" t="str">
        <f>IF($V1751="","",VLOOKUP($V1751,Zoznam!$O:$W,3,FALSE))</f>
        <v/>
      </c>
      <c r="D1751" s="75" t="str">
        <f>IF($V1751="","",VLOOKUP($V1751,Zoznam!$O:$W,4,FALSE))</f>
        <v/>
      </c>
      <c r="E1751" s="75" t="str">
        <f>IF($V1751="","",VLOOKUP($V1751,Zoznam!$O:$W,5,FALSE))</f>
        <v/>
      </c>
      <c r="F1751" s="89" t="str">
        <f>IF($V1751="","",VLOOKUP($V1751,Zoznam!$O:$W,6,FALSE))</f>
        <v/>
      </c>
      <c r="G1751" s="90" t="str">
        <f>IF($V1751="","",VLOOKUP($V1751,Zoznam!$O:$W,7,FALSE))</f>
        <v/>
      </c>
      <c r="H1751" s="91" t="str">
        <f>IF($V1751="","",VLOOKUP($V1751,Zoznam!$O:$W,8,FALSE))</f>
        <v/>
      </c>
      <c r="I1751" s="123" t="str">
        <f>IF($V1751="","",VLOOKUP($V1751,Zoznam!$O:$W,9,FALSE))</f>
        <v/>
      </c>
      <c r="J1751" s="123" t="str">
        <f t="shared" si="135"/>
        <v/>
      </c>
      <c r="K1751" s="90" t="str">
        <f t="shared" si="136"/>
        <v/>
      </c>
      <c r="L1751" s="90" t="str">
        <f t="shared" si="137"/>
        <v/>
      </c>
      <c r="M1751" s="90" t="str">
        <f>IF($I1751="","",IF(C1751=" ",SUMIFS($M:$M,$C:$C,RIGHT($D1751,6)),IF(C1751="  ",SUMIFS($M:$M,$C:$C," "),ROUNDUP(I1751*VLOOKUP(C1751,Aktivity!$C$6:$R$25,8,FALSE),2))))</f>
        <v/>
      </c>
      <c r="N1751" s="90" t="str">
        <f>IF($I1751="","",IF(C1751=" ",SUMIFS($N:$N,$C:$C,RIGHT($D1751,6)),IF(C1751="  ",SUMIFS($N:$N,$C:$C," "),ROUNDDOWN(M1751*VLOOKUP(C1751,Aktivity!$C$6:$R$25,10,FALSE),2))))</f>
        <v/>
      </c>
      <c r="O1751" s="90" t="str">
        <f>IF($I1751="","",IF(C1751=" ",SUMIFS($O:$O,$C:$C,RIGHT($D1751,6)),IF(C1751="  ",SUMIFS($O:$O,$C:$C," "),ROUNDDOWN(I1751*VLOOKUP(C1751,Aktivity!$C$6:$R$25,12,FALSE),2))))</f>
        <v/>
      </c>
      <c r="P1751" s="90" t="str">
        <f t="shared" si="138"/>
        <v/>
      </c>
      <c r="Q1751" s="90" t="str">
        <f>IF($I1751="","",IF(C1751=" ",SUMIFS($Q:$Q,$C:$C,RIGHT($D1751,6)),IF(C1751="  ",SUMIFS($Q:$Q,$C:$C," "),ROUNDDOWN(I1751*VLOOKUP(C1751,Aktivity!$C$6:$R$25,9,FALSE),2))))</f>
        <v/>
      </c>
      <c r="R1751" s="90" t="str">
        <f>IF($I1751="","",IF(C1751=" ",SUMIFS($R:$R,$C:$C,RIGHT($D1751,6)),IF(C1751="  ",SUMIFS($R:$R,$C:$C," "),ROUNDDOWN(Q1751*VLOOKUP(C1751,Aktivity!$C$6:$R$25,10,FALSE),2))))</f>
        <v/>
      </c>
      <c r="S1751" s="90" t="str">
        <f>IF($I1751="","",IF(C1751=" ",SUMIFS($S:$S,$C:$C,RIGHT($D1751,6)),IF(C1751="  ",SUMIFS($S:$S,$C:$C," "),ROUNDDOWN(I1751*VLOOKUP(C1751,Aktivity!$C$6:$R$25,13,FALSE),2))))</f>
        <v/>
      </c>
      <c r="T1751" s="90" t="str">
        <f t="shared" si="139"/>
        <v/>
      </c>
      <c r="V1751" s="13" t="str">
        <f>IFERROR(SMALL(Zoznam!O:O,ROW()-3),"")</f>
        <v/>
      </c>
    </row>
    <row r="1752" spans="2:22" ht="15" x14ac:dyDescent="0.25">
      <c r="B1752" s="89" t="str">
        <f>IF($V1752="","",VLOOKUP($V1752,Zoznam!$O:$W,2,FALSE))</f>
        <v/>
      </c>
      <c r="C1752" s="89" t="str">
        <f>IF($V1752="","",VLOOKUP($V1752,Zoznam!$O:$W,3,FALSE))</f>
        <v/>
      </c>
      <c r="D1752" s="75" t="str">
        <f>IF($V1752="","",VLOOKUP($V1752,Zoznam!$O:$W,4,FALSE))</f>
        <v/>
      </c>
      <c r="E1752" s="75" t="str">
        <f>IF($V1752="","",VLOOKUP($V1752,Zoznam!$O:$W,5,FALSE))</f>
        <v/>
      </c>
      <c r="F1752" s="89" t="str">
        <f>IF($V1752="","",VLOOKUP($V1752,Zoznam!$O:$W,6,FALSE))</f>
        <v/>
      </c>
      <c r="G1752" s="90" t="str">
        <f>IF($V1752="","",VLOOKUP($V1752,Zoznam!$O:$W,7,FALSE))</f>
        <v/>
      </c>
      <c r="H1752" s="91" t="str">
        <f>IF($V1752="","",VLOOKUP($V1752,Zoznam!$O:$W,8,FALSE))</f>
        <v/>
      </c>
      <c r="I1752" s="123" t="str">
        <f>IF($V1752="","",VLOOKUP($V1752,Zoznam!$O:$W,9,FALSE))</f>
        <v/>
      </c>
      <c r="J1752" s="123" t="str">
        <f t="shared" si="135"/>
        <v/>
      </c>
      <c r="K1752" s="90" t="str">
        <f t="shared" si="136"/>
        <v/>
      </c>
      <c r="L1752" s="90" t="str">
        <f t="shared" si="137"/>
        <v/>
      </c>
      <c r="M1752" s="90" t="str">
        <f>IF($I1752="","",IF(C1752=" ",SUMIFS($M:$M,$C:$C,RIGHT($D1752,6)),IF(C1752="  ",SUMIFS($M:$M,$C:$C," "),ROUNDUP(I1752*VLOOKUP(C1752,Aktivity!$C$6:$R$25,8,FALSE),2))))</f>
        <v/>
      </c>
      <c r="N1752" s="90" t="str">
        <f>IF($I1752="","",IF(C1752=" ",SUMIFS($N:$N,$C:$C,RIGHT($D1752,6)),IF(C1752="  ",SUMIFS($N:$N,$C:$C," "),ROUNDDOWN(M1752*VLOOKUP(C1752,Aktivity!$C$6:$R$25,10,FALSE),2))))</f>
        <v/>
      </c>
      <c r="O1752" s="90" t="str">
        <f>IF($I1752="","",IF(C1752=" ",SUMIFS($O:$O,$C:$C,RIGHT($D1752,6)),IF(C1752="  ",SUMIFS($O:$O,$C:$C," "),ROUNDDOWN(I1752*VLOOKUP(C1752,Aktivity!$C$6:$R$25,12,FALSE),2))))</f>
        <v/>
      </c>
      <c r="P1752" s="90" t="str">
        <f t="shared" si="138"/>
        <v/>
      </c>
      <c r="Q1752" s="90" t="str">
        <f>IF($I1752="","",IF(C1752=" ",SUMIFS($Q:$Q,$C:$C,RIGHT($D1752,6)),IF(C1752="  ",SUMIFS($Q:$Q,$C:$C," "),ROUNDDOWN(I1752*VLOOKUP(C1752,Aktivity!$C$6:$R$25,9,FALSE),2))))</f>
        <v/>
      </c>
      <c r="R1752" s="90" t="str">
        <f>IF($I1752="","",IF(C1752=" ",SUMIFS($R:$R,$C:$C,RIGHT($D1752,6)),IF(C1752="  ",SUMIFS($R:$R,$C:$C," "),ROUNDDOWN(Q1752*VLOOKUP(C1752,Aktivity!$C$6:$R$25,10,FALSE),2))))</f>
        <v/>
      </c>
      <c r="S1752" s="90" t="str">
        <f>IF($I1752="","",IF(C1752=" ",SUMIFS($S:$S,$C:$C,RIGHT($D1752,6)),IF(C1752="  ",SUMIFS($S:$S,$C:$C," "),ROUNDDOWN(I1752*VLOOKUP(C1752,Aktivity!$C$6:$R$25,13,FALSE),2))))</f>
        <v/>
      </c>
      <c r="T1752" s="90" t="str">
        <f t="shared" si="139"/>
        <v/>
      </c>
      <c r="V1752" s="13" t="str">
        <f>IFERROR(SMALL(Zoznam!O:O,ROW()-3),"")</f>
        <v/>
      </c>
    </row>
    <row r="1753" spans="2:22" ht="15" x14ac:dyDescent="0.25">
      <c r="B1753" s="89" t="str">
        <f>IF($V1753="","",VLOOKUP($V1753,Zoznam!$O:$W,2,FALSE))</f>
        <v/>
      </c>
      <c r="C1753" s="89" t="str">
        <f>IF($V1753="","",VLOOKUP($V1753,Zoznam!$O:$W,3,FALSE))</f>
        <v/>
      </c>
      <c r="D1753" s="75" t="str">
        <f>IF($V1753="","",VLOOKUP($V1753,Zoznam!$O:$W,4,FALSE))</f>
        <v/>
      </c>
      <c r="E1753" s="75" t="str">
        <f>IF($V1753="","",VLOOKUP($V1753,Zoznam!$O:$W,5,FALSE))</f>
        <v/>
      </c>
      <c r="F1753" s="89" t="str">
        <f>IF($V1753="","",VLOOKUP($V1753,Zoznam!$O:$W,6,FALSE))</f>
        <v/>
      </c>
      <c r="G1753" s="90" t="str">
        <f>IF($V1753="","",VLOOKUP($V1753,Zoznam!$O:$W,7,FALSE))</f>
        <v/>
      </c>
      <c r="H1753" s="91" t="str">
        <f>IF($V1753="","",VLOOKUP($V1753,Zoznam!$O:$W,8,FALSE))</f>
        <v/>
      </c>
      <c r="I1753" s="123" t="str">
        <f>IF($V1753="","",VLOOKUP($V1753,Zoznam!$O:$W,9,FALSE))</f>
        <v/>
      </c>
      <c r="J1753" s="123" t="str">
        <f t="shared" si="135"/>
        <v/>
      </c>
      <c r="K1753" s="90" t="str">
        <f t="shared" si="136"/>
        <v/>
      </c>
      <c r="L1753" s="90" t="str">
        <f t="shared" si="137"/>
        <v/>
      </c>
      <c r="M1753" s="90" t="str">
        <f>IF($I1753="","",IF(C1753=" ",SUMIFS($M:$M,$C:$C,RIGHT($D1753,6)),IF(C1753="  ",SUMIFS($M:$M,$C:$C," "),ROUNDUP(I1753*VLOOKUP(C1753,Aktivity!$C$6:$R$25,8,FALSE),2))))</f>
        <v/>
      </c>
      <c r="N1753" s="90" t="str">
        <f>IF($I1753="","",IF(C1753=" ",SUMIFS($N:$N,$C:$C,RIGHT($D1753,6)),IF(C1753="  ",SUMIFS($N:$N,$C:$C," "),ROUNDDOWN(M1753*VLOOKUP(C1753,Aktivity!$C$6:$R$25,10,FALSE),2))))</f>
        <v/>
      </c>
      <c r="O1753" s="90" t="str">
        <f>IF($I1753="","",IF(C1753=" ",SUMIFS($O:$O,$C:$C,RIGHT($D1753,6)),IF(C1753="  ",SUMIFS($O:$O,$C:$C," "),ROUNDDOWN(I1753*VLOOKUP(C1753,Aktivity!$C$6:$R$25,12,FALSE),2))))</f>
        <v/>
      </c>
      <c r="P1753" s="90" t="str">
        <f t="shared" si="138"/>
        <v/>
      </c>
      <c r="Q1753" s="90" t="str">
        <f>IF($I1753="","",IF(C1753=" ",SUMIFS($Q:$Q,$C:$C,RIGHT($D1753,6)),IF(C1753="  ",SUMIFS($Q:$Q,$C:$C," "),ROUNDDOWN(I1753*VLOOKUP(C1753,Aktivity!$C$6:$R$25,9,FALSE),2))))</f>
        <v/>
      </c>
      <c r="R1753" s="90" t="str">
        <f>IF($I1753="","",IF(C1753=" ",SUMIFS($R:$R,$C:$C,RIGHT($D1753,6)),IF(C1753="  ",SUMIFS($R:$R,$C:$C," "),ROUNDDOWN(Q1753*VLOOKUP(C1753,Aktivity!$C$6:$R$25,10,FALSE),2))))</f>
        <v/>
      </c>
      <c r="S1753" s="90" t="str">
        <f>IF($I1753="","",IF(C1753=" ",SUMIFS($S:$S,$C:$C,RIGHT($D1753,6)),IF(C1753="  ",SUMIFS($S:$S,$C:$C," "),ROUNDDOWN(I1753*VLOOKUP(C1753,Aktivity!$C$6:$R$25,13,FALSE),2))))</f>
        <v/>
      </c>
      <c r="T1753" s="90" t="str">
        <f t="shared" si="139"/>
        <v/>
      </c>
      <c r="V1753" s="13" t="str">
        <f>IFERROR(SMALL(Zoznam!O:O,ROW()-3),"")</f>
        <v/>
      </c>
    </row>
    <row r="1754" spans="2:22" ht="15" x14ac:dyDescent="0.25">
      <c r="B1754" s="89" t="str">
        <f>IF($V1754="","",VLOOKUP($V1754,Zoznam!$O:$W,2,FALSE))</f>
        <v/>
      </c>
      <c r="C1754" s="89" t="str">
        <f>IF($V1754="","",VLOOKUP($V1754,Zoznam!$O:$W,3,FALSE))</f>
        <v/>
      </c>
      <c r="D1754" s="75" t="str">
        <f>IF($V1754="","",VLOOKUP($V1754,Zoznam!$O:$W,4,FALSE))</f>
        <v/>
      </c>
      <c r="E1754" s="75" t="str">
        <f>IF($V1754="","",VLOOKUP($V1754,Zoznam!$O:$W,5,FALSE))</f>
        <v/>
      </c>
      <c r="F1754" s="89" t="str">
        <f>IF($V1754="","",VLOOKUP($V1754,Zoznam!$O:$W,6,FALSE))</f>
        <v/>
      </c>
      <c r="G1754" s="90" t="str">
        <f>IF($V1754="","",VLOOKUP($V1754,Zoznam!$O:$W,7,FALSE))</f>
        <v/>
      </c>
      <c r="H1754" s="91" t="str">
        <f>IF($V1754="","",VLOOKUP($V1754,Zoznam!$O:$W,8,FALSE))</f>
        <v/>
      </c>
      <c r="I1754" s="123" t="str">
        <f>IF($V1754="","",VLOOKUP($V1754,Zoznam!$O:$W,9,FALSE))</f>
        <v/>
      </c>
      <c r="J1754" s="123" t="str">
        <f t="shared" si="135"/>
        <v/>
      </c>
      <c r="K1754" s="90" t="str">
        <f t="shared" si="136"/>
        <v/>
      </c>
      <c r="L1754" s="90" t="str">
        <f t="shared" si="137"/>
        <v/>
      </c>
      <c r="M1754" s="90" t="str">
        <f>IF($I1754="","",IF(C1754=" ",SUMIFS($M:$M,$C:$C,RIGHT($D1754,6)),IF(C1754="  ",SUMIFS($M:$M,$C:$C," "),ROUNDUP(I1754*VLOOKUP(C1754,Aktivity!$C$6:$R$25,8,FALSE),2))))</f>
        <v/>
      </c>
      <c r="N1754" s="90" t="str">
        <f>IF($I1754="","",IF(C1754=" ",SUMIFS($N:$N,$C:$C,RIGHT($D1754,6)),IF(C1754="  ",SUMIFS($N:$N,$C:$C," "),ROUNDDOWN(M1754*VLOOKUP(C1754,Aktivity!$C$6:$R$25,10,FALSE),2))))</f>
        <v/>
      </c>
      <c r="O1754" s="90" t="str">
        <f>IF($I1754="","",IF(C1754=" ",SUMIFS($O:$O,$C:$C,RIGHT($D1754,6)),IF(C1754="  ",SUMIFS($O:$O,$C:$C," "),ROUNDDOWN(I1754*VLOOKUP(C1754,Aktivity!$C$6:$R$25,12,FALSE),2))))</f>
        <v/>
      </c>
      <c r="P1754" s="90" t="str">
        <f t="shared" si="138"/>
        <v/>
      </c>
      <c r="Q1754" s="90" t="str">
        <f>IF($I1754="","",IF(C1754=" ",SUMIFS($Q:$Q,$C:$C,RIGHT($D1754,6)),IF(C1754="  ",SUMIFS($Q:$Q,$C:$C," "),ROUNDDOWN(I1754*VLOOKUP(C1754,Aktivity!$C$6:$R$25,9,FALSE),2))))</f>
        <v/>
      </c>
      <c r="R1754" s="90" t="str">
        <f>IF($I1754="","",IF(C1754=" ",SUMIFS($R:$R,$C:$C,RIGHT($D1754,6)),IF(C1754="  ",SUMIFS($R:$R,$C:$C," "),ROUNDDOWN(Q1754*VLOOKUP(C1754,Aktivity!$C$6:$R$25,10,FALSE),2))))</f>
        <v/>
      </c>
      <c r="S1754" s="90" t="str">
        <f>IF($I1754="","",IF(C1754=" ",SUMIFS($S:$S,$C:$C,RIGHT($D1754,6)),IF(C1754="  ",SUMIFS($S:$S,$C:$C," "),ROUNDDOWN(I1754*VLOOKUP(C1754,Aktivity!$C$6:$R$25,13,FALSE),2))))</f>
        <v/>
      </c>
      <c r="T1754" s="90" t="str">
        <f t="shared" si="139"/>
        <v/>
      </c>
      <c r="V1754" s="13" t="str">
        <f>IFERROR(SMALL(Zoznam!O:O,ROW()-3),"")</f>
        <v/>
      </c>
    </row>
    <row r="1755" spans="2:22" ht="15" x14ac:dyDescent="0.25">
      <c r="B1755" s="89" t="str">
        <f>IF($V1755="","",VLOOKUP($V1755,Zoznam!$O:$W,2,FALSE))</f>
        <v/>
      </c>
      <c r="C1755" s="89" t="str">
        <f>IF($V1755="","",VLOOKUP($V1755,Zoznam!$O:$W,3,FALSE))</f>
        <v/>
      </c>
      <c r="D1755" s="75" t="str">
        <f>IF($V1755="","",VLOOKUP($V1755,Zoznam!$O:$W,4,FALSE))</f>
        <v/>
      </c>
      <c r="E1755" s="75" t="str">
        <f>IF($V1755="","",VLOOKUP($V1755,Zoznam!$O:$W,5,FALSE))</f>
        <v/>
      </c>
      <c r="F1755" s="89" t="str">
        <f>IF($V1755="","",VLOOKUP($V1755,Zoznam!$O:$W,6,FALSE))</f>
        <v/>
      </c>
      <c r="G1755" s="90" t="str">
        <f>IF($V1755="","",VLOOKUP($V1755,Zoznam!$O:$W,7,FALSE))</f>
        <v/>
      </c>
      <c r="H1755" s="91" t="str">
        <f>IF($V1755="","",VLOOKUP($V1755,Zoznam!$O:$W,8,FALSE))</f>
        <v/>
      </c>
      <c r="I1755" s="123" t="str">
        <f>IF($V1755="","",VLOOKUP($V1755,Zoznam!$O:$W,9,FALSE))</f>
        <v/>
      </c>
      <c r="J1755" s="123" t="str">
        <f t="shared" si="135"/>
        <v/>
      </c>
      <c r="K1755" s="90" t="str">
        <f t="shared" si="136"/>
        <v/>
      </c>
      <c r="L1755" s="90" t="str">
        <f t="shared" si="137"/>
        <v/>
      </c>
      <c r="M1755" s="90" t="str">
        <f>IF($I1755="","",IF(C1755=" ",SUMIFS($M:$M,$C:$C,RIGHT($D1755,6)),IF(C1755="  ",SUMIFS($M:$M,$C:$C," "),ROUNDUP(I1755*VLOOKUP(C1755,Aktivity!$C$6:$R$25,8,FALSE),2))))</f>
        <v/>
      </c>
      <c r="N1755" s="90" t="str">
        <f>IF($I1755="","",IF(C1755=" ",SUMIFS($N:$N,$C:$C,RIGHT($D1755,6)),IF(C1755="  ",SUMIFS($N:$N,$C:$C," "),ROUNDDOWN(M1755*VLOOKUP(C1755,Aktivity!$C$6:$R$25,10,FALSE),2))))</f>
        <v/>
      </c>
      <c r="O1755" s="90" t="str">
        <f>IF($I1755="","",IF(C1755=" ",SUMIFS($O:$O,$C:$C,RIGHT($D1755,6)),IF(C1755="  ",SUMIFS($O:$O,$C:$C," "),ROUNDDOWN(I1755*VLOOKUP(C1755,Aktivity!$C$6:$R$25,12,FALSE),2))))</f>
        <v/>
      </c>
      <c r="P1755" s="90" t="str">
        <f t="shared" si="138"/>
        <v/>
      </c>
      <c r="Q1755" s="90" t="str">
        <f>IF($I1755="","",IF(C1755=" ",SUMIFS($Q:$Q,$C:$C,RIGHT($D1755,6)),IF(C1755="  ",SUMIFS($Q:$Q,$C:$C," "),ROUNDDOWN(I1755*VLOOKUP(C1755,Aktivity!$C$6:$R$25,9,FALSE),2))))</f>
        <v/>
      </c>
      <c r="R1755" s="90" t="str">
        <f>IF($I1755="","",IF(C1755=" ",SUMIFS($R:$R,$C:$C,RIGHT($D1755,6)),IF(C1755="  ",SUMIFS($R:$R,$C:$C," "),ROUNDDOWN(Q1755*VLOOKUP(C1755,Aktivity!$C$6:$R$25,10,FALSE),2))))</f>
        <v/>
      </c>
      <c r="S1755" s="90" t="str">
        <f>IF($I1755="","",IF(C1755=" ",SUMIFS($S:$S,$C:$C,RIGHT($D1755,6)),IF(C1755="  ",SUMIFS($S:$S,$C:$C," "),ROUNDDOWN(I1755*VLOOKUP(C1755,Aktivity!$C$6:$R$25,13,FALSE),2))))</f>
        <v/>
      </c>
      <c r="T1755" s="90" t="str">
        <f t="shared" si="139"/>
        <v/>
      </c>
      <c r="V1755" s="13" t="str">
        <f>IFERROR(SMALL(Zoznam!O:O,ROW()-3),"")</f>
        <v/>
      </c>
    </row>
    <row r="1756" spans="2:22" ht="15" x14ac:dyDescent="0.25">
      <c r="B1756" s="89" t="str">
        <f>IF($V1756="","",VLOOKUP($V1756,Zoznam!$O:$W,2,FALSE))</f>
        <v/>
      </c>
      <c r="C1756" s="89" t="str">
        <f>IF($V1756="","",VLOOKUP($V1756,Zoznam!$O:$W,3,FALSE))</f>
        <v/>
      </c>
      <c r="D1756" s="75" t="str">
        <f>IF($V1756="","",VLOOKUP($V1756,Zoznam!$O:$W,4,FALSE))</f>
        <v/>
      </c>
      <c r="E1756" s="75" t="str">
        <f>IF($V1756="","",VLOOKUP($V1756,Zoznam!$O:$W,5,FALSE))</f>
        <v/>
      </c>
      <c r="F1756" s="89" t="str">
        <f>IF($V1756="","",VLOOKUP($V1756,Zoznam!$O:$W,6,FALSE))</f>
        <v/>
      </c>
      <c r="G1756" s="90" t="str">
        <f>IF($V1756="","",VLOOKUP($V1756,Zoznam!$O:$W,7,FALSE))</f>
        <v/>
      </c>
      <c r="H1756" s="91" t="str">
        <f>IF($V1756="","",VLOOKUP($V1756,Zoznam!$O:$W,8,FALSE))</f>
        <v/>
      </c>
      <c r="I1756" s="123" t="str">
        <f>IF($V1756="","",VLOOKUP($V1756,Zoznam!$O:$W,9,FALSE))</f>
        <v/>
      </c>
      <c r="J1756" s="123" t="str">
        <f t="shared" si="135"/>
        <v/>
      </c>
      <c r="K1756" s="90" t="str">
        <f t="shared" si="136"/>
        <v/>
      </c>
      <c r="L1756" s="90" t="str">
        <f t="shared" si="137"/>
        <v/>
      </c>
      <c r="M1756" s="90" t="str">
        <f>IF($I1756="","",IF(C1756=" ",SUMIFS($M:$M,$C:$C,RIGHT($D1756,6)),IF(C1756="  ",SUMIFS($M:$M,$C:$C," "),ROUNDUP(I1756*VLOOKUP(C1756,Aktivity!$C$6:$R$25,8,FALSE),2))))</f>
        <v/>
      </c>
      <c r="N1756" s="90" t="str">
        <f>IF($I1756="","",IF(C1756=" ",SUMIFS($N:$N,$C:$C,RIGHT($D1756,6)),IF(C1756="  ",SUMIFS($N:$N,$C:$C," "),ROUNDDOWN(M1756*VLOOKUP(C1756,Aktivity!$C$6:$R$25,10,FALSE),2))))</f>
        <v/>
      </c>
      <c r="O1756" s="90" t="str">
        <f>IF($I1756="","",IF(C1756=" ",SUMIFS($O:$O,$C:$C,RIGHT($D1756,6)),IF(C1756="  ",SUMIFS($O:$O,$C:$C," "),ROUNDDOWN(I1756*VLOOKUP(C1756,Aktivity!$C$6:$R$25,12,FALSE),2))))</f>
        <v/>
      </c>
      <c r="P1756" s="90" t="str">
        <f t="shared" si="138"/>
        <v/>
      </c>
      <c r="Q1756" s="90" t="str">
        <f>IF($I1756="","",IF(C1756=" ",SUMIFS($Q:$Q,$C:$C,RIGHT($D1756,6)),IF(C1756="  ",SUMIFS($Q:$Q,$C:$C," "),ROUNDDOWN(I1756*VLOOKUP(C1756,Aktivity!$C$6:$R$25,9,FALSE),2))))</f>
        <v/>
      </c>
      <c r="R1756" s="90" t="str">
        <f>IF($I1756="","",IF(C1756=" ",SUMIFS($R:$R,$C:$C,RIGHT($D1756,6)),IF(C1756="  ",SUMIFS($R:$R,$C:$C," "),ROUNDDOWN(Q1756*VLOOKUP(C1756,Aktivity!$C$6:$R$25,10,FALSE),2))))</f>
        <v/>
      </c>
      <c r="S1756" s="90" t="str">
        <f>IF($I1756="","",IF(C1756=" ",SUMIFS($S:$S,$C:$C,RIGHT($D1756,6)),IF(C1756="  ",SUMIFS($S:$S,$C:$C," "),ROUNDDOWN(I1756*VLOOKUP(C1756,Aktivity!$C$6:$R$25,13,FALSE),2))))</f>
        <v/>
      </c>
      <c r="T1756" s="90" t="str">
        <f t="shared" si="139"/>
        <v/>
      </c>
      <c r="V1756" s="13" t="str">
        <f>IFERROR(SMALL(Zoznam!O:O,ROW()-3),"")</f>
        <v/>
      </c>
    </row>
    <row r="1757" spans="2:22" ht="15" x14ac:dyDescent="0.25">
      <c r="B1757" s="89" t="str">
        <f>IF($V1757="","",VLOOKUP($V1757,Zoznam!$O:$W,2,FALSE))</f>
        <v/>
      </c>
      <c r="C1757" s="89" t="str">
        <f>IF($V1757="","",VLOOKUP($V1757,Zoznam!$O:$W,3,FALSE))</f>
        <v/>
      </c>
      <c r="D1757" s="75" t="str">
        <f>IF($V1757="","",VLOOKUP($V1757,Zoznam!$O:$W,4,FALSE))</f>
        <v/>
      </c>
      <c r="E1757" s="75" t="str">
        <f>IF($V1757="","",VLOOKUP($V1757,Zoznam!$O:$W,5,FALSE))</f>
        <v/>
      </c>
      <c r="F1757" s="89" t="str">
        <f>IF($V1757="","",VLOOKUP($V1757,Zoznam!$O:$W,6,FALSE))</f>
        <v/>
      </c>
      <c r="G1757" s="90" t="str">
        <f>IF($V1757="","",VLOOKUP($V1757,Zoznam!$O:$W,7,FALSE))</f>
        <v/>
      </c>
      <c r="H1757" s="91" t="str">
        <f>IF($V1757="","",VLOOKUP($V1757,Zoznam!$O:$W,8,FALSE))</f>
        <v/>
      </c>
      <c r="I1757" s="123" t="str">
        <f>IF($V1757="","",VLOOKUP($V1757,Zoznam!$O:$W,9,FALSE))</f>
        <v/>
      </c>
      <c r="J1757" s="123" t="str">
        <f t="shared" si="135"/>
        <v/>
      </c>
      <c r="K1757" s="90" t="str">
        <f t="shared" si="136"/>
        <v/>
      </c>
      <c r="L1757" s="90" t="str">
        <f t="shared" si="137"/>
        <v/>
      </c>
      <c r="M1757" s="90" t="str">
        <f>IF($I1757="","",IF(C1757=" ",SUMIFS($M:$M,$C:$C,RIGHT($D1757,6)),IF(C1757="  ",SUMIFS($M:$M,$C:$C," "),ROUNDUP(I1757*VLOOKUP(C1757,Aktivity!$C$6:$R$25,8,FALSE),2))))</f>
        <v/>
      </c>
      <c r="N1757" s="90" t="str">
        <f>IF($I1757="","",IF(C1757=" ",SUMIFS($N:$N,$C:$C,RIGHT($D1757,6)),IF(C1757="  ",SUMIFS($N:$N,$C:$C," "),ROUNDDOWN(M1757*VLOOKUP(C1757,Aktivity!$C$6:$R$25,10,FALSE),2))))</f>
        <v/>
      </c>
      <c r="O1757" s="90" t="str">
        <f>IF($I1757="","",IF(C1757=" ",SUMIFS($O:$O,$C:$C,RIGHT($D1757,6)),IF(C1757="  ",SUMIFS($O:$O,$C:$C," "),ROUNDDOWN(I1757*VLOOKUP(C1757,Aktivity!$C$6:$R$25,12,FALSE),2))))</f>
        <v/>
      </c>
      <c r="P1757" s="90" t="str">
        <f t="shared" si="138"/>
        <v/>
      </c>
      <c r="Q1757" s="90" t="str">
        <f>IF($I1757="","",IF(C1757=" ",SUMIFS($Q:$Q,$C:$C,RIGHT($D1757,6)),IF(C1757="  ",SUMIFS($Q:$Q,$C:$C," "),ROUNDDOWN(I1757*VLOOKUP(C1757,Aktivity!$C$6:$R$25,9,FALSE),2))))</f>
        <v/>
      </c>
      <c r="R1757" s="90" t="str">
        <f>IF($I1757="","",IF(C1757=" ",SUMIFS($R:$R,$C:$C,RIGHT($D1757,6)),IF(C1757="  ",SUMIFS($R:$R,$C:$C," "),ROUNDDOWN(Q1757*VLOOKUP(C1757,Aktivity!$C$6:$R$25,10,FALSE),2))))</f>
        <v/>
      </c>
      <c r="S1757" s="90" t="str">
        <f>IF($I1757="","",IF(C1757=" ",SUMIFS($S:$S,$C:$C,RIGHT($D1757,6)),IF(C1757="  ",SUMIFS($S:$S,$C:$C," "),ROUNDDOWN(I1757*VLOOKUP(C1757,Aktivity!$C$6:$R$25,13,FALSE),2))))</f>
        <v/>
      </c>
      <c r="T1757" s="90" t="str">
        <f t="shared" si="139"/>
        <v/>
      </c>
      <c r="V1757" s="13" t="str">
        <f>IFERROR(SMALL(Zoznam!O:O,ROW()-3),"")</f>
        <v/>
      </c>
    </row>
    <row r="1758" spans="2:22" ht="15" x14ac:dyDescent="0.25">
      <c r="B1758" s="89" t="str">
        <f>IF($V1758="","",VLOOKUP($V1758,Zoznam!$O:$W,2,FALSE))</f>
        <v/>
      </c>
      <c r="C1758" s="89" t="str">
        <f>IF($V1758="","",VLOOKUP($V1758,Zoznam!$O:$W,3,FALSE))</f>
        <v/>
      </c>
      <c r="D1758" s="75" t="str">
        <f>IF($V1758="","",VLOOKUP($V1758,Zoznam!$O:$W,4,FALSE))</f>
        <v/>
      </c>
      <c r="E1758" s="75" t="str">
        <f>IF($V1758="","",VLOOKUP($V1758,Zoznam!$O:$W,5,FALSE))</f>
        <v/>
      </c>
      <c r="F1758" s="89" t="str">
        <f>IF($V1758="","",VLOOKUP($V1758,Zoznam!$O:$W,6,FALSE))</f>
        <v/>
      </c>
      <c r="G1758" s="90" t="str">
        <f>IF($V1758="","",VLOOKUP($V1758,Zoznam!$O:$W,7,FALSE))</f>
        <v/>
      </c>
      <c r="H1758" s="91" t="str">
        <f>IF($V1758="","",VLOOKUP($V1758,Zoznam!$O:$W,8,FALSE))</f>
        <v/>
      </c>
      <c r="I1758" s="123" t="str">
        <f>IF($V1758="","",VLOOKUP($V1758,Zoznam!$O:$W,9,FALSE))</f>
        <v/>
      </c>
      <c r="J1758" s="123" t="str">
        <f t="shared" si="135"/>
        <v/>
      </c>
      <c r="K1758" s="90" t="str">
        <f t="shared" si="136"/>
        <v/>
      </c>
      <c r="L1758" s="90" t="str">
        <f t="shared" si="137"/>
        <v/>
      </c>
      <c r="M1758" s="90" t="str">
        <f>IF($I1758="","",IF(C1758=" ",SUMIFS($M:$M,$C:$C,RIGHT($D1758,6)),IF(C1758="  ",SUMIFS($M:$M,$C:$C," "),ROUNDUP(I1758*VLOOKUP(C1758,Aktivity!$C$6:$R$25,8,FALSE),2))))</f>
        <v/>
      </c>
      <c r="N1758" s="90" t="str">
        <f>IF($I1758="","",IF(C1758=" ",SUMIFS($N:$N,$C:$C,RIGHT($D1758,6)),IF(C1758="  ",SUMIFS($N:$N,$C:$C," "),ROUNDDOWN(M1758*VLOOKUP(C1758,Aktivity!$C$6:$R$25,10,FALSE),2))))</f>
        <v/>
      </c>
      <c r="O1758" s="90" t="str">
        <f>IF($I1758="","",IF(C1758=" ",SUMIFS($O:$O,$C:$C,RIGHT($D1758,6)),IF(C1758="  ",SUMIFS($O:$O,$C:$C," "),ROUNDDOWN(I1758*VLOOKUP(C1758,Aktivity!$C$6:$R$25,12,FALSE),2))))</f>
        <v/>
      </c>
      <c r="P1758" s="90" t="str">
        <f t="shared" si="138"/>
        <v/>
      </c>
      <c r="Q1758" s="90" t="str">
        <f>IF($I1758="","",IF(C1758=" ",SUMIFS($Q:$Q,$C:$C,RIGHT($D1758,6)),IF(C1758="  ",SUMIFS($Q:$Q,$C:$C," "),ROUNDDOWN(I1758*VLOOKUP(C1758,Aktivity!$C$6:$R$25,9,FALSE),2))))</f>
        <v/>
      </c>
      <c r="R1758" s="90" t="str">
        <f>IF($I1758="","",IF(C1758=" ",SUMIFS($R:$R,$C:$C,RIGHT($D1758,6)),IF(C1758="  ",SUMIFS($R:$R,$C:$C," "),ROUNDDOWN(Q1758*VLOOKUP(C1758,Aktivity!$C$6:$R$25,10,FALSE),2))))</f>
        <v/>
      </c>
      <c r="S1758" s="90" t="str">
        <f>IF($I1758="","",IF(C1758=" ",SUMIFS($S:$S,$C:$C,RIGHT($D1758,6)),IF(C1758="  ",SUMIFS($S:$S,$C:$C," "),ROUNDDOWN(I1758*VLOOKUP(C1758,Aktivity!$C$6:$R$25,13,FALSE),2))))</f>
        <v/>
      </c>
      <c r="T1758" s="90" t="str">
        <f t="shared" si="139"/>
        <v/>
      </c>
      <c r="V1758" s="13" t="str">
        <f>IFERROR(SMALL(Zoznam!O:O,ROW()-3),"")</f>
        <v/>
      </c>
    </row>
    <row r="1759" spans="2:22" ht="15" x14ac:dyDescent="0.25">
      <c r="B1759" s="89" t="str">
        <f>IF($V1759="","",VLOOKUP($V1759,Zoznam!$O:$W,2,FALSE))</f>
        <v/>
      </c>
      <c r="C1759" s="89" t="str">
        <f>IF($V1759="","",VLOOKUP($V1759,Zoznam!$O:$W,3,FALSE))</f>
        <v/>
      </c>
      <c r="D1759" s="75" t="str">
        <f>IF($V1759="","",VLOOKUP($V1759,Zoznam!$O:$W,4,FALSE))</f>
        <v/>
      </c>
      <c r="E1759" s="75" t="str">
        <f>IF($V1759="","",VLOOKUP($V1759,Zoznam!$O:$W,5,FALSE))</f>
        <v/>
      </c>
      <c r="F1759" s="89" t="str">
        <f>IF($V1759="","",VLOOKUP($V1759,Zoznam!$O:$W,6,FALSE))</f>
        <v/>
      </c>
      <c r="G1759" s="90" t="str">
        <f>IF($V1759="","",VLOOKUP($V1759,Zoznam!$O:$W,7,FALSE))</f>
        <v/>
      </c>
      <c r="H1759" s="91" t="str">
        <f>IF($V1759="","",VLOOKUP($V1759,Zoznam!$O:$W,8,FALSE))</f>
        <v/>
      </c>
      <c r="I1759" s="123" t="str">
        <f>IF($V1759="","",VLOOKUP($V1759,Zoznam!$O:$W,9,FALSE))</f>
        <v/>
      </c>
      <c r="J1759" s="123" t="str">
        <f t="shared" si="135"/>
        <v/>
      </c>
      <c r="K1759" s="90" t="str">
        <f t="shared" si="136"/>
        <v/>
      </c>
      <c r="L1759" s="90" t="str">
        <f t="shared" si="137"/>
        <v/>
      </c>
      <c r="M1759" s="90" t="str">
        <f>IF($I1759="","",IF(C1759=" ",SUMIFS($M:$M,$C:$C,RIGHT($D1759,6)),IF(C1759="  ",SUMIFS($M:$M,$C:$C," "),ROUNDUP(I1759*VLOOKUP(C1759,Aktivity!$C$6:$R$25,8,FALSE),2))))</f>
        <v/>
      </c>
      <c r="N1759" s="90" t="str">
        <f>IF($I1759="","",IF(C1759=" ",SUMIFS($N:$N,$C:$C,RIGHT($D1759,6)),IF(C1759="  ",SUMIFS($N:$N,$C:$C," "),ROUNDDOWN(M1759*VLOOKUP(C1759,Aktivity!$C$6:$R$25,10,FALSE),2))))</f>
        <v/>
      </c>
      <c r="O1759" s="90" t="str">
        <f>IF($I1759="","",IF(C1759=" ",SUMIFS($O:$O,$C:$C,RIGHT($D1759,6)),IF(C1759="  ",SUMIFS($O:$O,$C:$C," "),ROUNDDOWN(I1759*VLOOKUP(C1759,Aktivity!$C$6:$R$25,12,FALSE),2))))</f>
        <v/>
      </c>
      <c r="P1759" s="90" t="str">
        <f t="shared" si="138"/>
        <v/>
      </c>
      <c r="Q1759" s="90" t="str">
        <f>IF($I1759="","",IF(C1759=" ",SUMIFS($Q:$Q,$C:$C,RIGHT($D1759,6)),IF(C1759="  ",SUMIFS($Q:$Q,$C:$C," "),ROUNDDOWN(I1759*VLOOKUP(C1759,Aktivity!$C$6:$R$25,9,FALSE),2))))</f>
        <v/>
      </c>
      <c r="R1759" s="90" t="str">
        <f>IF($I1759="","",IF(C1759=" ",SUMIFS($R:$R,$C:$C,RIGHT($D1759,6)),IF(C1759="  ",SUMIFS($R:$R,$C:$C," "),ROUNDDOWN(Q1759*VLOOKUP(C1759,Aktivity!$C$6:$R$25,10,FALSE),2))))</f>
        <v/>
      </c>
      <c r="S1759" s="90" t="str">
        <f>IF($I1759="","",IF(C1759=" ",SUMIFS($S:$S,$C:$C,RIGHT($D1759,6)),IF(C1759="  ",SUMIFS($S:$S,$C:$C," "),ROUNDDOWN(I1759*VLOOKUP(C1759,Aktivity!$C$6:$R$25,13,FALSE),2))))</f>
        <v/>
      </c>
      <c r="T1759" s="90" t="str">
        <f t="shared" si="139"/>
        <v/>
      </c>
      <c r="V1759" s="13" t="str">
        <f>IFERROR(SMALL(Zoznam!O:O,ROW()-3),"")</f>
        <v/>
      </c>
    </row>
    <row r="1760" spans="2:22" ht="15" x14ac:dyDescent="0.25">
      <c r="B1760" s="89" t="str">
        <f>IF($V1760="","",VLOOKUP($V1760,Zoznam!$O:$W,2,FALSE))</f>
        <v/>
      </c>
      <c r="C1760" s="89" t="str">
        <f>IF($V1760="","",VLOOKUP($V1760,Zoznam!$O:$W,3,FALSE))</f>
        <v/>
      </c>
      <c r="D1760" s="75" t="str">
        <f>IF($V1760="","",VLOOKUP($V1760,Zoznam!$O:$W,4,FALSE))</f>
        <v/>
      </c>
      <c r="E1760" s="75" t="str">
        <f>IF($V1760="","",VLOOKUP($V1760,Zoznam!$O:$W,5,FALSE))</f>
        <v/>
      </c>
      <c r="F1760" s="89" t="str">
        <f>IF($V1760="","",VLOOKUP($V1760,Zoznam!$O:$W,6,FALSE))</f>
        <v/>
      </c>
      <c r="G1760" s="90" t="str">
        <f>IF($V1760="","",VLOOKUP($V1760,Zoznam!$O:$W,7,FALSE))</f>
        <v/>
      </c>
      <c r="H1760" s="91" t="str">
        <f>IF($V1760="","",VLOOKUP($V1760,Zoznam!$O:$W,8,FALSE))</f>
        <v/>
      </c>
      <c r="I1760" s="123" t="str">
        <f>IF($V1760="","",VLOOKUP($V1760,Zoznam!$O:$W,9,FALSE))</f>
        <v/>
      </c>
      <c r="J1760" s="123" t="str">
        <f t="shared" si="135"/>
        <v/>
      </c>
      <c r="K1760" s="90" t="str">
        <f t="shared" si="136"/>
        <v/>
      </c>
      <c r="L1760" s="90" t="str">
        <f t="shared" si="137"/>
        <v/>
      </c>
      <c r="M1760" s="90" t="str">
        <f>IF($I1760="","",IF(C1760=" ",SUMIFS($M:$M,$C:$C,RIGHT($D1760,6)),IF(C1760="  ",SUMIFS($M:$M,$C:$C," "),ROUNDUP(I1760*VLOOKUP(C1760,Aktivity!$C$6:$R$25,8,FALSE),2))))</f>
        <v/>
      </c>
      <c r="N1760" s="90" t="str">
        <f>IF($I1760="","",IF(C1760=" ",SUMIFS($N:$N,$C:$C,RIGHT($D1760,6)),IF(C1760="  ",SUMIFS($N:$N,$C:$C," "),ROUNDDOWN(M1760*VLOOKUP(C1760,Aktivity!$C$6:$R$25,10,FALSE),2))))</f>
        <v/>
      </c>
      <c r="O1760" s="90" t="str">
        <f>IF($I1760="","",IF(C1760=" ",SUMIFS($O:$O,$C:$C,RIGHT($D1760,6)),IF(C1760="  ",SUMIFS($O:$O,$C:$C," "),ROUNDDOWN(I1760*VLOOKUP(C1760,Aktivity!$C$6:$R$25,12,FALSE),2))))</f>
        <v/>
      </c>
      <c r="P1760" s="90" t="str">
        <f t="shared" si="138"/>
        <v/>
      </c>
      <c r="Q1760" s="90" t="str">
        <f>IF($I1760="","",IF(C1760=" ",SUMIFS($Q:$Q,$C:$C,RIGHT($D1760,6)),IF(C1760="  ",SUMIFS($Q:$Q,$C:$C," "),ROUNDDOWN(I1760*VLOOKUP(C1760,Aktivity!$C$6:$R$25,9,FALSE),2))))</f>
        <v/>
      </c>
      <c r="R1760" s="90" t="str">
        <f>IF($I1760="","",IF(C1760=" ",SUMIFS($R:$R,$C:$C,RIGHT($D1760,6)),IF(C1760="  ",SUMIFS($R:$R,$C:$C," "),ROUNDDOWN(Q1760*VLOOKUP(C1760,Aktivity!$C$6:$R$25,10,FALSE),2))))</f>
        <v/>
      </c>
      <c r="S1760" s="90" t="str">
        <f>IF($I1760="","",IF(C1760=" ",SUMIFS($S:$S,$C:$C,RIGHT($D1760,6)),IF(C1760="  ",SUMIFS($S:$S,$C:$C," "),ROUNDDOWN(I1760*VLOOKUP(C1760,Aktivity!$C$6:$R$25,13,FALSE),2))))</f>
        <v/>
      </c>
      <c r="T1760" s="90" t="str">
        <f t="shared" si="139"/>
        <v/>
      </c>
      <c r="V1760" s="13" t="str">
        <f>IFERROR(SMALL(Zoznam!O:O,ROW()-3),"")</f>
        <v/>
      </c>
    </row>
    <row r="1761" spans="2:22" ht="15" x14ac:dyDescent="0.25">
      <c r="B1761" s="89" t="str">
        <f>IF($V1761="","",VLOOKUP($V1761,Zoznam!$O:$W,2,FALSE))</f>
        <v/>
      </c>
      <c r="C1761" s="89" t="str">
        <f>IF($V1761="","",VLOOKUP($V1761,Zoznam!$O:$W,3,FALSE))</f>
        <v/>
      </c>
      <c r="D1761" s="75" t="str">
        <f>IF($V1761="","",VLOOKUP($V1761,Zoznam!$O:$W,4,FALSE))</f>
        <v/>
      </c>
      <c r="E1761" s="75" t="str">
        <f>IF($V1761="","",VLOOKUP($V1761,Zoznam!$O:$W,5,FALSE))</f>
        <v/>
      </c>
      <c r="F1761" s="89" t="str">
        <f>IF($V1761="","",VLOOKUP($V1761,Zoznam!$O:$W,6,FALSE))</f>
        <v/>
      </c>
      <c r="G1761" s="90" t="str">
        <f>IF($V1761="","",VLOOKUP($V1761,Zoznam!$O:$W,7,FALSE))</f>
        <v/>
      </c>
      <c r="H1761" s="91" t="str">
        <f>IF($V1761="","",VLOOKUP($V1761,Zoznam!$O:$W,8,FALSE))</f>
        <v/>
      </c>
      <c r="I1761" s="123" t="str">
        <f>IF($V1761="","",VLOOKUP($V1761,Zoznam!$O:$W,9,FALSE))</f>
        <v/>
      </c>
      <c r="J1761" s="123" t="str">
        <f t="shared" si="135"/>
        <v/>
      </c>
      <c r="K1761" s="90" t="str">
        <f t="shared" si="136"/>
        <v/>
      </c>
      <c r="L1761" s="90" t="str">
        <f t="shared" si="137"/>
        <v/>
      </c>
      <c r="M1761" s="90" t="str">
        <f>IF($I1761="","",IF(C1761=" ",SUMIFS($M:$M,$C:$C,RIGHT($D1761,6)),IF(C1761="  ",SUMIFS($M:$M,$C:$C," "),ROUNDUP(I1761*VLOOKUP(C1761,Aktivity!$C$6:$R$25,8,FALSE),2))))</f>
        <v/>
      </c>
      <c r="N1761" s="90" t="str">
        <f>IF($I1761="","",IF(C1761=" ",SUMIFS($N:$N,$C:$C,RIGHT($D1761,6)),IF(C1761="  ",SUMIFS($N:$N,$C:$C," "),ROUNDDOWN(M1761*VLOOKUP(C1761,Aktivity!$C$6:$R$25,10,FALSE),2))))</f>
        <v/>
      </c>
      <c r="O1761" s="90" t="str">
        <f>IF($I1761="","",IF(C1761=" ",SUMIFS($O:$O,$C:$C,RIGHT($D1761,6)),IF(C1761="  ",SUMIFS($O:$O,$C:$C," "),ROUNDDOWN(I1761*VLOOKUP(C1761,Aktivity!$C$6:$R$25,12,FALSE),2))))</f>
        <v/>
      </c>
      <c r="P1761" s="90" t="str">
        <f t="shared" si="138"/>
        <v/>
      </c>
      <c r="Q1761" s="90" t="str">
        <f>IF($I1761="","",IF(C1761=" ",SUMIFS($Q:$Q,$C:$C,RIGHT($D1761,6)),IF(C1761="  ",SUMIFS($Q:$Q,$C:$C," "),ROUNDDOWN(I1761*VLOOKUP(C1761,Aktivity!$C$6:$R$25,9,FALSE),2))))</f>
        <v/>
      </c>
      <c r="R1761" s="90" t="str">
        <f>IF($I1761="","",IF(C1761=" ",SUMIFS($R:$R,$C:$C,RIGHT($D1761,6)),IF(C1761="  ",SUMIFS($R:$R,$C:$C," "),ROUNDDOWN(Q1761*VLOOKUP(C1761,Aktivity!$C$6:$R$25,10,FALSE),2))))</f>
        <v/>
      </c>
      <c r="S1761" s="90" t="str">
        <f>IF($I1761="","",IF(C1761=" ",SUMIFS($S:$S,$C:$C,RIGHT($D1761,6)),IF(C1761="  ",SUMIFS($S:$S,$C:$C," "),ROUNDDOWN(I1761*VLOOKUP(C1761,Aktivity!$C$6:$R$25,13,FALSE),2))))</f>
        <v/>
      </c>
      <c r="T1761" s="90" t="str">
        <f t="shared" si="139"/>
        <v/>
      </c>
      <c r="V1761" s="13" t="str">
        <f>IFERROR(SMALL(Zoznam!O:O,ROW()-3),"")</f>
        <v/>
      </c>
    </row>
    <row r="1762" spans="2:22" ht="15" x14ac:dyDescent="0.25">
      <c r="B1762" s="89" t="str">
        <f>IF($V1762="","",VLOOKUP($V1762,Zoznam!$O:$W,2,FALSE))</f>
        <v/>
      </c>
      <c r="C1762" s="89" t="str">
        <f>IF($V1762="","",VLOOKUP($V1762,Zoznam!$O:$W,3,FALSE))</f>
        <v/>
      </c>
      <c r="D1762" s="75" t="str">
        <f>IF($V1762="","",VLOOKUP($V1762,Zoznam!$O:$W,4,FALSE))</f>
        <v/>
      </c>
      <c r="E1762" s="75" t="str">
        <f>IF($V1762="","",VLOOKUP($V1762,Zoznam!$O:$W,5,FALSE))</f>
        <v/>
      </c>
      <c r="F1762" s="89" t="str">
        <f>IF($V1762="","",VLOOKUP($V1762,Zoznam!$O:$W,6,FALSE))</f>
        <v/>
      </c>
      <c r="G1762" s="90" t="str">
        <f>IF($V1762="","",VLOOKUP($V1762,Zoznam!$O:$W,7,FALSE))</f>
        <v/>
      </c>
      <c r="H1762" s="91" t="str">
        <f>IF($V1762="","",VLOOKUP($V1762,Zoznam!$O:$W,8,FALSE))</f>
        <v/>
      </c>
      <c r="I1762" s="123" t="str">
        <f>IF($V1762="","",VLOOKUP($V1762,Zoznam!$O:$W,9,FALSE))</f>
        <v/>
      </c>
      <c r="J1762" s="123" t="str">
        <f t="shared" si="135"/>
        <v/>
      </c>
      <c r="K1762" s="90" t="str">
        <f t="shared" si="136"/>
        <v/>
      </c>
      <c r="L1762" s="90" t="str">
        <f t="shared" si="137"/>
        <v/>
      </c>
      <c r="M1762" s="90" t="str">
        <f>IF($I1762="","",IF(C1762=" ",SUMIFS($M:$M,$C:$C,RIGHT($D1762,6)),IF(C1762="  ",SUMIFS($M:$M,$C:$C," "),ROUNDUP(I1762*VLOOKUP(C1762,Aktivity!$C$6:$R$25,8,FALSE),2))))</f>
        <v/>
      </c>
      <c r="N1762" s="90" t="str">
        <f>IF($I1762="","",IF(C1762=" ",SUMIFS($N:$N,$C:$C,RIGHT($D1762,6)),IF(C1762="  ",SUMIFS($N:$N,$C:$C," "),ROUNDDOWN(M1762*VLOOKUP(C1762,Aktivity!$C$6:$R$25,10,FALSE),2))))</f>
        <v/>
      </c>
      <c r="O1762" s="90" t="str">
        <f>IF($I1762="","",IF(C1762=" ",SUMIFS($O:$O,$C:$C,RIGHT($D1762,6)),IF(C1762="  ",SUMIFS($O:$O,$C:$C," "),ROUNDDOWN(I1762*VLOOKUP(C1762,Aktivity!$C$6:$R$25,12,FALSE),2))))</f>
        <v/>
      </c>
      <c r="P1762" s="90" t="str">
        <f t="shared" si="138"/>
        <v/>
      </c>
      <c r="Q1762" s="90" t="str">
        <f>IF($I1762="","",IF(C1762=" ",SUMIFS($Q:$Q,$C:$C,RIGHT($D1762,6)),IF(C1762="  ",SUMIFS($Q:$Q,$C:$C," "),ROUNDDOWN(I1762*VLOOKUP(C1762,Aktivity!$C$6:$R$25,9,FALSE),2))))</f>
        <v/>
      </c>
      <c r="R1762" s="90" t="str">
        <f>IF($I1762="","",IF(C1762=" ",SUMIFS($R:$R,$C:$C,RIGHT($D1762,6)),IF(C1762="  ",SUMIFS($R:$R,$C:$C," "),ROUNDDOWN(Q1762*VLOOKUP(C1762,Aktivity!$C$6:$R$25,10,FALSE),2))))</f>
        <v/>
      </c>
      <c r="S1762" s="90" t="str">
        <f>IF($I1762="","",IF(C1762=" ",SUMIFS($S:$S,$C:$C,RIGHT($D1762,6)),IF(C1762="  ",SUMIFS($S:$S,$C:$C," "),ROUNDDOWN(I1762*VLOOKUP(C1762,Aktivity!$C$6:$R$25,13,FALSE),2))))</f>
        <v/>
      </c>
      <c r="T1762" s="90" t="str">
        <f t="shared" si="139"/>
        <v/>
      </c>
      <c r="V1762" s="13" t="str">
        <f>IFERROR(SMALL(Zoznam!O:O,ROW()-3),"")</f>
        <v/>
      </c>
    </row>
    <row r="1763" spans="2:22" ht="15" x14ac:dyDescent="0.25">
      <c r="B1763" s="89" t="str">
        <f>IF($V1763="","",VLOOKUP($V1763,Zoznam!$O:$W,2,FALSE))</f>
        <v/>
      </c>
      <c r="C1763" s="89" t="str">
        <f>IF($V1763="","",VLOOKUP($V1763,Zoznam!$O:$W,3,FALSE))</f>
        <v/>
      </c>
      <c r="D1763" s="75" t="str">
        <f>IF($V1763="","",VLOOKUP($V1763,Zoznam!$O:$W,4,FALSE))</f>
        <v/>
      </c>
      <c r="E1763" s="75" t="str">
        <f>IF($V1763="","",VLOOKUP($V1763,Zoznam!$O:$W,5,FALSE))</f>
        <v/>
      </c>
      <c r="F1763" s="89" t="str">
        <f>IF($V1763="","",VLOOKUP($V1763,Zoznam!$O:$W,6,FALSE))</f>
        <v/>
      </c>
      <c r="G1763" s="90" t="str">
        <f>IF($V1763="","",VLOOKUP($V1763,Zoznam!$O:$W,7,FALSE))</f>
        <v/>
      </c>
      <c r="H1763" s="91" t="str">
        <f>IF($V1763="","",VLOOKUP($V1763,Zoznam!$O:$W,8,FALSE))</f>
        <v/>
      </c>
      <c r="I1763" s="123" t="str">
        <f>IF($V1763="","",VLOOKUP($V1763,Zoznam!$O:$W,9,FALSE))</f>
        <v/>
      </c>
      <c r="J1763" s="123" t="str">
        <f t="shared" si="135"/>
        <v/>
      </c>
      <c r="K1763" s="90" t="str">
        <f t="shared" si="136"/>
        <v/>
      </c>
      <c r="L1763" s="90" t="str">
        <f t="shared" si="137"/>
        <v/>
      </c>
      <c r="M1763" s="90" t="str">
        <f>IF($I1763="","",IF(C1763=" ",SUMIFS($M:$M,$C:$C,RIGHT($D1763,6)),IF(C1763="  ",SUMIFS($M:$M,$C:$C," "),ROUNDUP(I1763*VLOOKUP(C1763,Aktivity!$C$6:$R$25,8,FALSE),2))))</f>
        <v/>
      </c>
      <c r="N1763" s="90" t="str">
        <f>IF($I1763="","",IF(C1763=" ",SUMIFS($N:$N,$C:$C,RIGHT($D1763,6)),IF(C1763="  ",SUMIFS($N:$N,$C:$C," "),ROUNDDOWN(M1763*VLOOKUP(C1763,Aktivity!$C$6:$R$25,10,FALSE),2))))</f>
        <v/>
      </c>
      <c r="O1763" s="90" t="str">
        <f>IF($I1763="","",IF(C1763=" ",SUMIFS($O:$O,$C:$C,RIGHT($D1763,6)),IF(C1763="  ",SUMIFS($O:$O,$C:$C," "),ROUNDDOWN(I1763*VLOOKUP(C1763,Aktivity!$C$6:$R$25,12,FALSE),2))))</f>
        <v/>
      </c>
      <c r="P1763" s="90" t="str">
        <f t="shared" si="138"/>
        <v/>
      </c>
      <c r="Q1763" s="90" t="str">
        <f>IF($I1763="","",IF(C1763=" ",SUMIFS($Q:$Q,$C:$C,RIGHT($D1763,6)),IF(C1763="  ",SUMIFS($Q:$Q,$C:$C," "),ROUNDDOWN(I1763*VLOOKUP(C1763,Aktivity!$C$6:$R$25,9,FALSE),2))))</f>
        <v/>
      </c>
      <c r="R1763" s="90" t="str">
        <f>IF($I1763="","",IF(C1763=" ",SUMIFS($R:$R,$C:$C,RIGHT($D1763,6)),IF(C1763="  ",SUMIFS($R:$R,$C:$C," "),ROUNDDOWN(Q1763*VLOOKUP(C1763,Aktivity!$C$6:$R$25,10,FALSE),2))))</f>
        <v/>
      </c>
      <c r="S1763" s="90" t="str">
        <f>IF($I1763="","",IF(C1763=" ",SUMIFS($S:$S,$C:$C,RIGHT($D1763,6)),IF(C1763="  ",SUMIFS($S:$S,$C:$C," "),ROUNDDOWN(I1763*VLOOKUP(C1763,Aktivity!$C$6:$R$25,13,FALSE),2))))</f>
        <v/>
      </c>
      <c r="T1763" s="90" t="str">
        <f t="shared" si="139"/>
        <v/>
      </c>
      <c r="V1763" s="13" t="str">
        <f>IFERROR(SMALL(Zoznam!O:O,ROW()-3),"")</f>
        <v/>
      </c>
    </row>
    <row r="1764" spans="2:22" ht="15" x14ac:dyDescent="0.25">
      <c r="B1764" s="89" t="str">
        <f>IF($V1764="","",VLOOKUP($V1764,Zoznam!$O:$W,2,FALSE))</f>
        <v/>
      </c>
      <c r="C1764" s="89" t="str">
        <f>IF($V1764="","",VLOOKUP($V1764,Zoznam!$O:$W,3,FALSE))</f>
        <v/>
      </c>
      <c r="D1764" s="75" t="str">
        <f>IF($V1764="","",VLOOKUP($V1764,Zoznam!$O:$W,4,FALSE))</f>
        <v/>
      </c>
      <c r="E1764" s="75" t="str">
        <f>IF($V1764="","",VLOOKUP($V1764,Zoznam!$O:$W,5,FALSE))</f>
        <v/>
      </c>
      <c r="F1764" s="89" t="str">
        <f>IF($V1764="","",VLOOKUP($V1764,Zoznam!$O:$W,6,FALSE))</f>
        <v/>
      </c>
      <c r="G1764" s="90" t="str">
        <f>IF($V1764="","",VLOOKUP($V1764,Zoznam!$O:$W,7,FALSE))</f>
        <v/>
      </c>
      <c r="H1764" s="91" t="str">
        <f>IF($V1764="","",VLOOKUP($V1764,Zoznam!$O:$W,8,FALSE))</f>
        <v/>
      </c>
      <c r="I1764" s="123" t="str">
        <f>IF($V1764="","",VLOOKUP($V1764,Zoznam!$O:$W,9,FALSE))</f>
        <v/>
      </c>
      <c r="J1764" s="123" t="str">
        <f t="shared" si="135"/>
        <v/>
      </c>
      <c r="K1764" s="90" t="str">
        <f t="shared" si="136"/>
        <v/>
      </c>
      <c r="L1764" s="90" t="str">
        <f t="shared" si="137"/>
        <v/>
      </c>
      <c r="M1764" s="90" t="str">
        <f>IF($I1764="","",IF(C1764=" ",SUMIFS($M:$M,$C:$C,RIGHT($D1764,6)),IF(C1764="  ",SUMIFS($M:$M,$C:$C," "),ROUNDUP(I1764*VLOOKUP(C1764,Aktivity!$C$6:$R$25,8,FALSE),2))))</f>
        <v/>
      </c>
      <c r="N1764" s="90" t="str">
        <f>IF($I1764="","",IF(C1764=" ",SUMIFS($N:$N,$C:$C,RIGHT($D1764,6)),IF(C1764="  ",SUMIFS($N:$N,$C:$C," "),ROUNDDOWN(M1764*VLOOKUP(C1764,Aktivity!$C$6:$R$25,10,FALSE),2))))</f>
        <v/>
      </c>
      <c r="O1764" s="90" t="str">
        <f>IF($I1764="","",IF(C1764=" ",SUMIFS($O:$O,$C:$C,RIGHT($D1764,6)),IF(C1764="  ",SUMIFS($O:$O,$C:$C," "),ROUNDDOWN(I1764*VLOOKUP(C1764,Aktivity!$C$6:$R$25,12,FALSE),2))))</f>
        <v/>
      </c>
      <c r="P1764" s="90" t="str">
        <f t="shared" si="138"/>
        <v/>
      </c>
      <c r="Q1764" s="90" t="str">
        <f>IF($I1764="","",IF(C1764=" ",SUMIFS($Q:$Q,$C:$C,RIGHT($D1764,6)),IF(C1764="  ",SUMIFS($Q:$Q,$C:$C," "),ROUNDDOWN(I1764*VLOOKUP(C1764,Aktivity!$C$6:$R$25,9,FALSE),2))))</f>
        <v/>
      </c>
      <c r="R1764" s="90" t="str">
        <f>IF($I1764="","",IF(C1764=" ",SUMIFS($R:$R,$C:$C,RIGHT($D1764,6)),IF(C1764="  ",SUMIFS($R:$R,$C:$C," "),ROUNDDOWN(Q1764*VLOOKUP(C1764,Aktivity!$C$6:$R$25,10,FALSE),2))))</f>
        <v/>
      </c>
      <c r="S1764" s="90" t="str">
        <f>IF($I1764="","",IF(C1764=" ",SUMIFS($S:$S,$C:$C,RIGHT($D1764,6)),IF(C1764="  ",SUMIFS($S:$S,$C:$C," "),ROUNDDOWN(I1764*VLOOKUP(C1764,Aktivity!$C$6:$R$25,13,FALSE),2))))</f>
        <v/>
      </c>
      <c r="T1764" s="90" t="str">
        <f t="shared" si="139"/>
        <v/>
      </c>
      <c r="V1764" s="13" t="str">
        <f>IFERROR(SMALL(Zoznam!O:O,ROW()-3),"")</f>
        <v/>
      </c>
    </row>
    <row r="1765" spans="2:22" ht="15" x14ac:dyDescent="0.25">
      <c r="B1765" s="89" t="str">
        <f>IF($V1765="","",VLOOKUP($V1765,Zoznam!$O:$W,2,FALSE))</f>
        <v/>
      </c>
      <c r="C1765" s="89" t="str">
        <f>IF($V1765="","",VLOOKUP($V1765,Zoznam!$O:$W,3,FALSE))</f>
        <v/>
      </c>
      <c r="D1765" s="75" t="str">
        <f>IF($V1765="","",VLOOKUP($V1765,Zoznam!$O:$W,4,FALSE))</f>
        <v/>
      </c>
      <c r="E1765" s="75" t="str">
        <f>IF($V1765="","",VLOOKUP($V1765,Zoznam!$O:$W,5,FALSE))</f>
        <v/>
      </c>
      <c r="F1765" s="89" t="str">
        <f>IF($V1765="","",VLOOKUP($V1765,Zoznam!$O:$W,6,FALSE))</f>
        <v/>
      </c>
      <c r="G1765" s="90" t="str">
        <f>IF($V1765="","",VLOOKUP($V1765,Zoznam!$O:$W,7,FALSE))</f>
        <v/>
      </c>
      <c r="H1765" s="91" t="str">
        <f>IF($V1765="","",VLOOKUP($V1765,Zoznam!$O:$W,8,FALSE))</f>
        <v/>
      </c>
      <c r="I1765" s="123" t="str">
        <f>IF($V1765="","",VLOOKUP($V1765,Zoznam!$O:$W,9,FALSE))</f>
        <v/>
      </c>
      <c r="J1765" s="123" t="str">
        <f t="shared" si="135"/>
        <v/>
      </c>
      <c r="K1765" s="90" t="str">
        <f t="shared" si="136"/>
        <v/>
      </c>
      <c r="L1765" s="90" t="str">
        <f t="shared" si="137"/>
        <v/>
      </c>
      <c r="M1765" s="90" t="str">
        <f>IF($I1765="","",IF(C1765=" ",SUMIFS($M:$M,$C:$C,RIGHT($D1765,6)),IF(C1765="  ",SUMIFS($M:$M,$C:$C," "),ROUNDUP(I1765*VLOOKUP(C1765,Aktivity!$C$6:$R$25,8,FALSE),2))))</f>
        <v/>
      </c>
      <c r="N1765" s="90" t="str">
        <f>IF($I1765="","",IF(C1765=" ",SUMIFS($N:$N,$C:$C,RIGHT($D1765,6)),IF(C1765="  ",SUMIFS($N:$N,$C:$C," "),ROUNDDOWN(M1765*VLOOKUP(C1765,Aktivity!$C$6:$R$25,10,FALSE),2))))</f>
        <v/>
      </c>
      <c r="O1765" s="90" t="str">
        <f>IF($I1765="","",IF(C1765=" ",SUMIFS($O:$O,$C:$C,RIGHT($D1765,6)),IF(C1765="  ",SUMIFS($O:$O,$C:$C," "),ROUNDDOWN(I1765*VLOOKUP(C1765,Aktivity!$C$6:$R$25,12,FALSE),2))))</f>
        <v/>
      </c>
      <c r="P1765" s="90" t="str">
        <f t="shared" si="138"/>
        <v/>
      </c>
      <c r="Q1765" s="90" t="str">
        <f>IF($I1765="","",IF(C1765=" ",SUMIFS($Q:$Q,$C:$C,RIGHT($D1765,6)),IF(C1765="  ",SUMIFS($Q:$Q,$C:$C," "),ROUNDDOWN(I1765*VLOOKUP(C1765,Aktivity!$C$6:$R$25,9,FALSE),2))))</f>
        <v/>
      </c>
      <c r="R1765" s="90" t="str">
        <f>IF($I1765="","",IF(C1765=" ",SUMIFS($R:$R,$C:$C,RIGHT($D1765,6)),IF(C1765="  ",SUMIFS($R:$R,$C:$C," "),ROUNDDOWN(Q1765*VLOOKUP(C1765,Aktivity!$C$6:$R$25,10,FALSE),2))))</f>
        <v/>
      </c>
      <c r="S1765" s="90" t="str">
        <f>IF($I1765="","",IF(C1765=" ",SUMIFS($S:$S,$C:$C,RIGHT($D1765,6)),IF(C1765="  ",SUMIFS($S:$S,$C:$C," "),ROUNDDOWN(I1765*VLOOKUP(C1765,Aktivity!$C$6:$R$25,13,FALSE),2))))</f>
        <v/>
      </c>
      <c r="T1765" s="90" t="str">
        <f t="shared" si="139"/>
        <v/>
      </c>
      <c r="V1765" s="13" t="str">
        <f>IFERROR(SMALL(Zoznam!O:O,ROW()-3),"")</f>
        <v/>
      </c>
    </row>
    <row r="1766" spans="2:22" ht="15" x14ac:dyDescent="0.25">
      <c r="B1766" s="89" t="str">
        <f>IF($V1766="","",VLOOKUP($V1766,Zoznam!$O:$W,2,FALSE))</f>
        <v/>
      </c>
      <c r="C1766" s="89" t="str">
        <f>IF($V1766="","",VLOOKUP($V1766,Zoznam!$O:$W,3,FALSE))</f>
        <v/>
      </c>
      <c r="D1766" s="75" t="str">
        <f>IF($V1766="","",VLOOKUP($V1766,Zoznam!$O:$W,4,FALSE))</f>
        <v/>
      </c>
      <c r="E1766" s="75" t="str">
        <f>IF($V1766="","",VLOOKUP($V1766,Zoznam!$O:$W,5,FALSE))</f>
        <v/>
      </c>
      <c r="F1766" s="89" t="str">
        <f>IF($V1766="","",VLOOKUP($V1766,Zoznam!$O:$W,6,FALSE))</f>
        <v/>
      </c>
      <c r="G1766" s="90" t="str">
        <f>IF($V1766="","",VLOOKUP($V1766,Zoznam!$O:$W,7,FALSE))</f>
        <v/>
      </c>
      <c r="H1766" s="91" t="str">
        <f>IF($V1766="","",VLOOKUP($V1766,Zoznam!$O:$W,8,FALSE))</f>
        <v/>
      </c>
      <c r="I1766" s="123" t="str">
        <f>IF($V1766="","",VLOOKUP($V1766,Zoznam!$O:$W,9,FALSE))</f>
        <v/>
      </c>
      <c r="J1766" s="123" t="str">
        <f t="shared" si="135"/>
        <v/>
      </c>
      <c r="K1766" s="90" t="str">
        <f t="shared" si="136"/>
        <v/>
      </c>
      <c r="L1766" s="90" t="str">
        <f t="shared" si="137"/>
        <v/>
      </c>
      <c r="M1766" s="90" t="str">
        <f>IF($I1766="","",IF(C1766=" ",SUMIFS($M:$M,$C:$C,RIGHT($D1766,6)),IF(C1766="  ",SUMIFS($M:$M,$C:$C," "),ROUNDUP(I1766*VLOOKUP(C1766,Aktivity!$C$6:$R$25,8,FALSE),2))))</f>
        <v/>
      </c>
      <c r="N1766" s="90" t="str">
        <f>IF($I1766="","",IF(C1766=" ",SUMIFS($N:$N,$C:$C,RIGHT($D1766,6)),IF(C1766="  ",SUMIFS($N:$N,$C:$C," "),ROUNDDOWN(M1766*VLOOKUP(C1766,Aktivity!$C$6:$R$25,10,FALSE),2))))</f>
        <v/>
      </c>
      <c r="O1766" s="90" t="str">
        <f>IF($I1766="","",IF(C1766=" ",SUMIFS($O:$O,$C:$C,RIGHT($D1766,6)),IF(C1766="  ",SUMIFS($O:$O,$C:$C," "),ROUNDDOWN(I1766*VLOOKUP(C1766,Aktivity!$C$6:$R$25,12,FALSE),2))))</f>
        <v/>
      </c>
      <c r="P1766" s="90" t="str">
        <f t="shared" si="138"/>
        <v/>
      </c>
      <c r="Q1766" s="90" t="str">
        <f>IF($I1766="","",IF(C1766=" ",SUMIFS($Q:$Q,$C:$C,RIGHT($D1766,6)),IF(C1766="  ",SUMIFS($Q:$Q,$C:$C," "),ROUNDDOWN(I1766*VLOOKUP(C1766,Aktivity!$C$6:$R$25,9,FALSE),2))))</f>
        <v/>
      </c>
      <c r="R1766" s="90" t="str">
        <f>IF($I1766="","",IF(C1766=" ",SUMIFS($R:$R,$C:$C,RIGHT($D1766,6)),IF(C1766="  ",SUMIFS($R:$R,$C:$C," "),ROUNDDOWN(Q1766*VLOOKUP(C1766,Aktivity!$C$6:$R$25,10,FALSE),2))))</f>
        <v/>
      </c>
      <c r="S1766" s="90" t="str">
        <f>IF($I1766="","",IF(C1766=" ",SUMIFS($S:$S,$C:$C,RIGHT($D1766,6)),IF(C1766="  ",SUMIFS($S:$S,$C:$C," "),ROUNDDOWN(I1766*VLOOKUP(C1766,Aktivity!$C$6:$R$25,13,FALSE),2))))</f>
        <v/>
      </c>
      <c r="T1766" s="90" t="str">
        <f t="shared" si="139"/>
        <v/>
      </c>
      <c r="V1766" s="13" t="str">
        <f>IFERROR(SMALL(Zoznam!O:O,ROW()-3),"")</f>
        <v/>
      </c>
    </row>
    <row r="1767" spans="2:22" ht="15" x14ac:dyDescent="0.25">
      <c r="B1767" s="89" t="str">
        <f>IF($V1767="","",VLOOKUP($V1767,Zoznam!$O:$W,2,FALSE))</f>
        <v/>
      </c>
      <c r="C1767" s="89" t="str">
        <f>IF($V1767="","",VLOOKUP($V1767,Zoznam!$O:$W,3,FALSE))</f>
        <v/>
      </c>
      <c r="D1767" s="75" t="str">
        <f>IF($V1767="","",VLOOKUP($V1767,Zoznam!$O:$W,4,FALSE))</f>
        <v/>
      </c>
      <c r="E1767" s="75" t="str">
        <f>IF($V1767="","",VLOOKUP($V1767,Zoznam!$O:$W,5,FALSE))</f>
        <v/>
      </c>
      <c r="F1767" s="89" t="str">
        <f>IF($V1767="","",VLOOKUP($V1767,Zoznam!$O:$W,6,FALSE))</f>
        <v/>
      </c>
      <c r="G1767" s="90" t="str">
        <f>IF($V1767="","",VLOOKUP($V1767,Zoznam!$O:$W,7,FALSE))</f>
        <v/>
      </c>
      <c r="H1767" s="91" t="str">
        <f>IF($V1767="","",VLOOKUP($V1767,Zoznam!$O:$W,8,FALSE))</f>
        <v/>
      </c>
      <c r="I1767" s="123" t="str">
        <f>IF($V1767="","",VLOOKUP($V1767,Zoznam!$O:$W,9,FALSE))</f>
        <v/>
      </c>
      <c r="J1767" s="123" t="str">
        <f t="shared" si="135"/>
        <v/>
      </c>
      <c r="K1767" s="90" t="str">
        <f t="shared" si="136"/>
        <v/>
      </c>
      <c r="L1767" s="90" t="str">
        <f t="shared" si="137"/>
        <v/>
      </c>
      <c r="M1767" s="90" t="str">
        <f>IF($I1767="","",IF(C1767=" ",SUMIFS($M:$M,$C:$C,RIGHT($D1767,6)),IF(C1767="  ",SUMIFS($M:$M,$C:$C," "),ROUNDUP(I1767*VLOOKUP(C1767,Aktivity!$C$6:$R$25,8,FALSE),2))))</f>
        <v/>
      </c>
      <c r="N1767" s="90" t="str">
        <f>IF($I1767="","",IF(C1767=" ",SUMIFS($N:$N,$C:$C,RIGHT($D1767,6)),IF(C1767="  ",SUMIFS($N:$N,$C:$C," "),ROUNDDOWN(M1767*VLOOKUP(C1767,Aktivity!$C$6:$R$25,10,FALSE),2))))</f>
        <v/>
      </c>
      <c r="O1767" s="90" t="str">
        <f>IF($I1767="","",IF(C1767=" ",SUMIFS($O:$O,$C:$C,RIGHT($D1767,6)),IF(C1767="  ",SUMIFS($O:$O,$C:$C," "),ROUNDDOWN(I1767*VLOOKUP(C1767,Aktivity!$C$6:$R$25,12,FALSE),2))))</f>
        <v/>
      </c>
      <c r="P1767" s="90" t="str">
        <f t="shared" si="138"/>
        <v/>
      </c>
      <c r="Q1767" s="90" t="str">
        <f>IF($I1767="","",IF(C1767=" ",SUMIFS($Q:$Q,$C:$C,RIGHT($D1767,6)),IF(C1767="  ",SUMIFS($Q:$Q,$C:$C," "),ROUNDDOWN(I1767*VLOOKUP(C1767,Aktivity!$C$6:$R$25,9,FALSE),2))))</f>
        <v/>
      </c>
      <c r="R1767" s="90" t="str">
        <f>IF($I1767="","",IF(C1767=" ",SUMIFS($R:$R,$C:$C,RIGHT($D1767,6)),IF(C1767="  ",SUMIFS($R:$R,$C:$C," "),ROUNDDOWN(Q1767*VLOOKUP(C1767,Aktivity!$C$6:$R$25,10,FALSE),2))))</f>
        <v/>
      </c>
      <c r="S1767" s="90" t="str">
        <f>IF($I1767="","",IF(C1767=" ",SUMIFS($S:$S,$C:$C,RIGHT($D1767,6)),IF(C1767="  ",SUMIFS($S:$S,$C:$C," "),ROUNDDOWN(I1767*VLOOKUP(C1767,Aktivity!$C$6:$R$25,13,FALSE),2))))</f>
        <v/>
      </c>
      <c r="T1767" s="90" t="str">
        <f t="shared" si="139"/>
        <v/>
      </c>
      <c r="V1767" s="13" t="str">
        <f>IFERROR(SMALL(Zoznam!O:O,ROW()-3),"")</f>
        <v/>
      </c>
    </row>
    <row r="1768" spans="2:22" ht="15" x14ac:dyDescent="0.25">
      <c r="B1768" s="89" t="str">
        <f>IF($V1768="","",VLOOKUP($V1768,Zoznam!$O:$W,2,FALSE))</f>
        <v/>
      </c>
      <c r="C1768" s="89" t="str">
        <f>IF($V1768="","",VLOOKUP($V1768,Zoznam!$O:$W,3,FALSE))</f>
        <v/>
      </c>
      <c r="D1768" s="75" t="str">
        <f>IF($V1768="","",VLOOKUP($V1768,Zoznam!$O:$W,4,FALSE))</f>
        <v/>
      </c>
      <c r="E1768" s="75" t="str">
        <f>IF($V1768="","",VLOOKUP($V1768,Zoznam!$O:$W,5,FALSE))</f>
        <v/>
      </c>
      <c r="F1768" s="89" t="str">
        <f>IF($V1768="","",VLOOKUP($V1768,Zoznam!$O:$W,6,FALSE))</f>
        <v/>
      </c>
      <c r="G1768" s="90" t="str">
        <f>IF($V1768="","",VLOOKUP($V1768,Zoznam!$O:$W,7,FALSE))</f>
        <v/>
      </c>
      <c r="H1768" s="91" t="str">
        <f>IF($V1768="","",VLOOKUP($V1768,Zoznam!$O:$W,8,FALSE))</f>
        <v/>
      </c>
      <c r="I1768" s="123" t="str">
        <f>IF($V1768="","",VLOOKUP($V1768,Zoznam!$O:$W,9,FALSE))</f>
        <v/>
      </c>
      <c r="J1768" s="123" t="str">
        <f t="shared" si="135"/>
        <v/>
      </c>
      <c r="K1768" s="90" t="str">
        <f t="shared" si="136"/>
        <v/>
      </c>
      <c r="L1768" s="90" t="str">
        <f t="shared" si="137"/>
        <v/>
      </c>
      <c r="M1768" s="90" t="str">
        <f>IF($I1768="","",IF(C1768=" ",SUMIFS($M:$M,$C:$C,RIGHT($D1768,6)),IF(C1768="  ",SUMIFS($M:$M,$C:$C," "),ROUNDUP(I1768*VLOOKUP(C1768,Aktivity!$C$6:$R$25,8,FALSE),2))))</f>
        <v/>
      </c>
      <c r="N1768" s="90" t="str">
        <f>IF($I1768="","",IF(C1768=" ",SUMIFS($N:$N,$C:$C,RIGHT($D1768,6)),IF(C1768="  ",SUMIFS($N:$N,$C:$C," "),ROUNDDOWN(M1768*VLOOKUP(C1768,Aktivity!$C$6:$R$25,10,FALSE),2))))</f>
        <v/>
      </c>
      <c r="O1768" s="90" t="str">
        <f>IF($I1768="","",IF(C1768=" ",SUMIFS($O:$O,$C:$C,RIGHT($D1768,6)),IF(C1768="  ",SUMIFS($O:$O,$C:$C," "),ROUNDDOWN(I1768*VLOOKUP(C1768,Aktivity!$C$6:$R$25,12,FALSE),2))))</f>
        <v/>
      </c>
      <c r="P1768" s="90" t="str">
        <f t="shared" si="138"/>
        <v/>
      </c>
      <c r="Q1768" s="90" t="str">
        <f>IF($I1768="","",IF(C1768=" ",SUMIFS($Q:$Q,$C:$C,RIGHT($D1768,6)),IF(C1768="  ",SUMIFS($Q:$Q,$C:$C," "),ROUNDDOWN(I1768*VLOOKUP(C1768,Aktivity!$C$6:$R$25,9,FALSE),2))))</f>
        <v/>
      </c>
      <c r="R1768" s="90" t="str">
        <f>IF($I1768="","",IF(C1768=" ",SUMIFS($R:$R,$C:$C,RIGHT($D1768,6)),IF(C1768="  ",SUMIFS($R:$R,$C:$C," "),ROUNDDOWN(Q1768*VLOOKUP(C1768,Aktivity!$C$6:$R$25,10,FALSE),2))))</f>
        <v/>
      </c>
      <c r="S1768" s="90" t="str">
        <f>IF($I1768="","",IF(C1768=" ",SUMIFS($S:$S,$C:$C,RIGHT($D1768,6)),IF(C1768="  ",SUMIFS($S:$S,$C:$C," "),ROUNDDOWN(I1768*VLOOKUP(C1768,Aktivity!$C$6:$R$25,13,FALSE),2))))</f>
        <v/>
      </c>
      <c r="T1768" s="90" t="str">
        <f t="shared" si="139"/>
        <v/>
      </c>
      <c r="V1768" s="13" t="str">
        <f>IFERROR(SMALL(Zoznam!O:O,ROW()-3),"")</f>
        <v/>
      </c>
    </row>
    <row r="1769" spans="2:22" ht="15" x14ac:dyDescent="0.25">
      <c r="B1769" s="89" t="str">
        <f>IF($V1769="","",VLOOKUP($V1769,Zoznam!$O:$W,2,FALSE))</f>
        <v/>
      </c>
      <c r="C1769" s="89" t="str">
        <f>IF($V1769="","",VLOOKUP($V1769,Zoznam!$O:$W,3,FALSE))</f>
        <v/>
      </c>
      <c r="D1769" s="75" t="str">
        <f>IF($V1769="","",VLOOKUP($V1769,Zoznam!$O:$W,4,FALSE))</f>
        <v/>
      </c>
      <c r="E1769" s="75" t="str">
        <f>IF($V1769="","",VLOOKUP($V1769,Zoznam!$O:$W,5,FALSE))</f>
        <v/>
      </c>
      <c r="F1769" s="89" t="str">
        <f>IF($V1769="","",VLOOKUP($V1769,Zoznam!$O:$W,6,FALSE))</f>
        <v/>
      </c>
      <c r="G1769" s="90" t="str">
        <f>IF($V1769="","",VLOOKUP($V1769,Zoznam!$O:$W,7,FALSE))</f>
        <v/>
      </c>
      <c r="H1769" s="91" t="str">
        <f>IF($V1769="","",VLOOKUP($V1769,Zoznam!$O:$W,8,FALSE))</f>
        <v/>
      </c>
      <c r="I1769" s="123" t="str">
        <f>IF($V1769="","",VLOOKUP($V1769,Zoznam!$O:$W,9,FALSE))</f>
        <v/>
      </c>
      <c r="J1769" s="123" t="str">
        <f t="shared" si="135"/>
        <v/>
      </c>
      <c r="K1769" s="90" t="str">
        <f t="shared" si="136"/>
        <v/>
      </c>
      <c r="L1769" s="90" t="str">
        <f t="shared" si="137"/>
        <v/>
      </c>
      <c r="M1769" s="90" t="str">
        <f>IF($I1769="","",IF(C1769=" ",SUMIFS($M:$M,$C:$C,RIGHT($D1769,6)),IF(C1769="  ",SUMIFS($M:$M,$C:$C," "),ROUNDUP(I1769*VLOOKUP(C1769,Aktivity!$C$6:$R$25,8,FALSE),2))))</f>
        <v/>
      </c>
      <c r="N1769" s="90" t="str">
        <f>IF($I1769="","",IF(C1769=" ",SUMIFS($N:$N,$C:$C,RIGHT($D1769,6)),IF(C1769="  ",SUMIFS($N:$N,$C:$C," "),ROUNDDOWN(M1769*VLOOKUP(C1769,Aktivity!$C$6:$R$25,10,FALSE),2))))</f>
        <v/>
      </c>
      <c r="O1769" s="90" t="str">
        <f>IF($I1769="","",IF(C1769=" ",SUMIFS($O:$O,$C:$C,RIGHT($D1769,6)),IF(C1769="  ",SUMIFS($O:$O,$C:$C," "),ROUNDDOWN(I1769*VLOOKUP(C1769,Aktivity!$C$6:$R$25,12,FALSE),2))))</f>
        <v/>
      </c>
      <c r="P1769" s="90" t="str">
        <f t="shared" si="138"/>
        <v/>
      </c>
      <c r="Q1769" s="90" t="str">
        <f>IF($I1769="","",IF(C1769=" ",SUMIFS($Q:$Q,$C:$C,RIGHT($D1769,6)),IF(C1769="  ",SUMIFS($Q:$Q,$C:$C," "),ROUNDDOWN(I1769*VLOOKUP(C1769,Aktivity!$C$6:$R$25,9,FALSE),2))))</f>
        <v/>
      </c>
      <c r="R1769" s="90" t="str">
        <f>IF($I1769="","",IF(C1769=" ",SUMIFS($R:$R,$C:$C,RIGHT($D1769,6)),IF(C1769="  ",SUMIFS($R:$R,$C:$C," "),ROUNDDOWN(Q1769*VLOOKUP(C1769,Aktivity!$C$6:$R$25,10,FALSE),2))))</f>
        <v/>
      </c>
      <c r="S1769" s="90" t="str">
        <f>IF($I1769="","",IF(C1769=" ",SUMIFS($S:$S,$C:$C,RIGHT($D1769,6)),IF(C1769="  ",SUMIFS($S:$S,$C:$C," "),ROUNDDOWN(I1769*VLOOKUP(C1769,Aktivity!$C$6:$R$25,13,FALSE),2))))</f>
        <v/>
      </c>
      <c r="T1769" s="90" t="str">
        <f t="shared" si="139"/>
        <v/>
      </c>
      <c r="V1769" s="13" t="str">
        <f>IFERROR(SMALL(Zoznam!O:O,ROW()-3),"")</f>
        <v/>
      </c>
    </row>
    <row r="1770" spans="2:22" ht="15" x14ac:dyDescent="0.25">
      <c r="B1770" s="89" t="str">
        <f>IF($V1770="","",VLOOKUP($V1770,Zoznam!$O:$W,2,FALSE))</f>
        <v/>
      </c>
      <c r="C1770" s="89" t="str">
        <f>IF($V1770="","",VLOOKUP($V1770,Zoznam!$O:$W,3,FALSE))</f>
        <v/>
      </c>
      <c r="D1770" s="75" t="str">
        <f>IF($V1770="","",VLOOKUP($V1770,Zoznam!$O:$W,4,FALSE))</f>
        <v/>
      </c>
      <c r="E1770" s="75" t="str">
        <f>IF($V1770="","",VLOOKUP($V1770,Zoznam!$O:$W,5,FALSE))</f>
        <v/>
      </c>
      <c r="F1770" s="89" t="str">
        <f>IF($V1770="","",VLOOKUP($V1770,Zoznam!$O:$W,6,FALSE))</f>
        <v/>
      </c>
      <c r="G1770" s="90" t="str">
        <f>IF($V1770="","",VLOOKUP($V1770,Zoznam!$O:$W,7,FALSE))</f>
        <v/>
      </c>
      <c r="H1770" s="91" t="str">
        <f>IF($V1770="","",VLOOKUP($V1770,Zoznam!$O:$W,8,FALSE))</f>
        <v/>
      </c>
      <c r="I1770" s="123" t="str">
        <f>IF($V1770="","",VLOOKUP($V1770,Zoznam!$O:$W,9,FALSE))</f>
        <v/>
      </c>
      <c r="J1770" s="123" t="str">
        <f t="shared" si="135"/>
        <v/>
      </c>
      <c r="K1770" s="90" t="str">
        <f t="shared" si="136"/>
        <v/>
      </c>
      <c r="L1770" s="90" t="str">
        <f t="shared" si="137"/>
        <v/>
      </c>
      <c r="M1770" s="90" t="str">
        <f>IF($I1770="","",IF(C1770=" ",SUMIFS($M:$M,$C:$C,RIGHT($D1770,6)),IF(C1770="  ",SUMIFS($M:$M,$C:$C," "),ROUNDUP(I1770*VLOOKUP(C1770,Aktivity!$C$6:$R$25,8,FALSE),2))))</f>
        <v/>
      </c>
      <c r="N1770" s="90" t="str">
        <f>IF($I1770="","",IF(C1770=" ",SUMIFS($N:$N,$C:$C,RIGHT($D1770,6)),IF(C1770="  ",SUMIFS($N:$N,$C:$C," "),ROUNDDOWN(M1770*VLOOKUP(C1770,Aktivity!$C$6:$R$25,10,FALSE),2))))</f>
        <v/>
      </c>
      <c r="O1770" s="90" t="str">
        <f>IF($I1770="","",IF(C1770=" ",SUMIFS($O:$O,$C:$C,RIGHT($D1770,6)),IF(C1770="  ",SUMIFS($O:$O,$C:$C," "),ROUNDDOWN(I1770*VLOOKUP(C1770,Aktivity!$C$6:$R$25,12,FALSE),2))))</f>
        <v/>
      </c>
      <c r="P1770" s="90" t="str">
        <f t="shared" si="138"/>
        <v/>
      </c>
      <c r="Q1770" s="90" t="str">
        <f>IF($I1770="","",IF(C1770=" ",SUMIFS($Q:$Q,$C:$C,RIGHT($D1770,6)),IF(C1770="  ",SUMIFS($Q:$Q,$C:$C," "),ROUNDDOWN(I1770*VLOOKUP(C1770,Aktivity!$C$6:$R$25,9,FALSE),2))))</f>
        <v/>
      </c>
      <c r="R1770" s="90" t="str">
        <f>IF($I1770="","",IF(C1770=" ",SUMIFS($R:$R,$C:$C,RIGHT($D1770,6)),IF(C1770="  ",SUMIFS($R:$R,$C:$C," "),ROUNDDOWN(Q1770*VLOOKUP(C1770,Aktivity!$C$6:$R$25,10,FALSE),2))))</f>
        <v/>
      </c>
      <c r="S1770" s="90" t="str">
        <f>IF($I1770="","",IF(C1770=" ",SUMIFS($S:$S,$C:$C,RIGHT($D1770,6)),IF(C1770="  ",SUMIFS($S:$S,$C:$C," "),ROUNDDOWN(I1770*VLOOKUP(C1770,Aktivity!$C$6:$R$25,13,FALSE),2))))</f>
        <v/>
      </c>
      <c r="T1770" s="90" t="str">
        <f t="shared" si="139"/>
        <v/>
      </c>
      <c r="V1770" s="13" t="str">
        <f>IFERROR(SMALL(Zoznam!O:O,ROW()-3),"")</f>
        <v/>
      </c>
    </row>
    <row r="1771" spans="2:22" ht="15" x14ac:dyDescent="0.25">
      <c r="B1771" s="89" t="str">
        <f>IF($V1771="","",VLOOKUP($V1771,Zoznam!$O:$W,2,FALSE))</f>
        <v/>
      </c>
      <c r="C1771" s="89" t="str">
        <f>IF($V1771="","",VLOOKUP($V1771,Zoznam!$O:$W,3,FALSE))</f>
        <v/>
      </c>
      <c r="D1771" s="75" t="str">
        <f>IF($V1771="","",VLOOKUP($V1771,Zoznam!$O:$W,4,FALSE))</f>
        <v/>
      </c>
      <c r="E1771" s="75" t="str">
        <f>IF($V1771="","",VLOOKUP($V1771,Zoznam!$O:$W,5,FALSE))</f>
        <v/>
      </c>
      <c r="F1771" s="89" t="str">
        <f>IF($V1771="","",VLOOKUP($V1771,Zoznam!$O:$W,6,FALSE))</f>
        <v/>
      </c>
      <c r="G1771" s="90" t="str">
        <f>IF($V1771="","",VLOOKUP($V1771,Zoznam!$O:$W,7,FALSE))</f>
        <v/>
      </c>
      <c r="H1771" s="91" t="str">
        <f>IF($V1771="","",VLOOKUP($V1771,Zoznam!$O:$W,8,FALSE))</f>
        <v/>
      </c>
      <c r="I1771" s="123" t="str">
        <f>IF($V1771="","",VLOOKUP($V1771,Zoznam!$O:$W,9,FALSE))</f>
        <v/>
      </c>
      <c r="J1771" s="123" t="str">
        <f t="shared" si="135"/>
        <v/>
      </c>
      <c r="K1771" s="90" t="str">
        <f t="shared" si="136"/>
        <v/>
      </c>
      <c r="L1771" s="90" t="str">
        <f t="shared" si="137"/>
        <v/>
      </c>
      <c r="M1771" s="90" t="str">
        <f>IF($I1771="","",IF(C1771=" ",SUMIFS($M:$M,$C:$C,RIGHT($D1771,6)),IF(C1771="  ",SUMIFS($M:$M,$C:$C," "),ROUNDUP(I1771*VLOOKUP(C1771,Aktivity!$C$6:$R$25,8,FALSE),2))))</f>
        <v/>
      </c>
      <c r="N1771" s="90" t="str">
        <f>IF($I1771="","",IF(C1771=" ",SUMIFS($N:$N,$C:$C,RIGHT($D1771,6)),IF(C1771="  ",SUMIFS($N:$N,$C:$C," "),ROUNDDOWN(M1771*VLOOKUP(C1771,Aktivity!$C$6:$R$25,10,FALSE),2))))</f>
        <v/>
      </c>
      <c r="O1771" s="90" t="str">
        <f>IF($I1771="","",IF(C1771=" ",SUMIFS($O:$O,$C:$C,RIGHT($D1771,6)),IF(C1771="  ",SUMIFS($O:$O,$C:$C," "),ROUNDDOWN(I1771*VLOOKUP(C1771,Aktivity!$C$6:$R$25,12,FALSE),2))))</f>
        <v/>
      </c>
      <c r="P1771" s="90" t="str">
        <f t="shared" si="138"/>
        <v/>
      </c>
      <c r="Q1771" s="90" t="str">
        <f>IF($I1771="","",IF(C1771=" ",SUMIFS($Q:$Q,$C:$C,RIGHT($D1771,6)),IF(C1771="  ",SUMIFS($Q:$Q,$C:$C," "),ROUNDDOWN(I1771*VLOOKUP(C1771,Aktivity!$C$6:$R$25,9,FALSE),2))))</f>
        <v/>
      </c>
      <c r="R1771" s="90" t="str">
        <f>IF($I1771="","",IF(C1771=" ",SUMIFS($R:$R,$C:$C,RIGHT($D1771,6)),IF(C1771="  ",SUMIFS($R:$R,$C:$C," "),ROUNDDOWN(Q1771*VLOOKUP(C1771,Aktivity!$C$6:$R$25,10,FALSE),2))))</f>
        <v/>
      </c>
      <c r="S1771" s="90" t="str">
        <f>IF($I1771="","",IF(C1771=" ",SUMIFS($S:$S,$C:$C,RIGHT($D1771,6)),IF(C1771="  ",SUMIFS($S:$S,$C:$C," "),ROUNDDOWN(I1771*VLOOKUP(C1771,Aktivity!$C$6:$R$25,13,FALSE),2))))</f>
        <v/>
      </c>
      <c r="T1771" s="90" t="str">
        <f t="shared" si="139"/>
        <v/>
      </c>
      <c r="V1771" s="13" t="str">
        <f>IFERROR(SMALL(Zoznam!O:O,ROW()-3),"")</f>
        <v/>
      </c>
    </row>
    <row r="1772" spans="2:22" ht="15" x14ac:dyDescent="0.25">
      <c r="B1772" s="89" t="str">
        <f>IF($V1772="","",VLOOKUP($V1772,Zoznam!$O:$W,2,FALSE))</f>
        <v/>
      </c>
      <c r="C1772" s="89" t="str">
        <f>IF($V1772="","",VLOOKUP($V1772,Zoznam!$O:$W,3,FALSE))</f>
        <v/>
      </c>
      <c r="D1772" s="75" t="str">
        <f>IF($V1772="","",VLOOKUP($V1772,Zoznam!$O:$W,4,FALSE))</f>
        <v/>
      </c>
      <c r="E1772" s="75" t="str">
        <f>IF($V1772="","",VLOOKUP($V1772,Zoznam!$O:$W,5,FALSE))</f>
        <v/>
      </c>
      <c r="F1772" s="89" t="str">
        <f>IF($V1772="","",VLOOKUP($V1772,Zoznam!$O:$W,6,FALSE))</f>
        <v/>
      </c>
      <c r="G1772" s="90" t="str">
        <f>IF($V1772="","",VLOOKUP($V1772,Zoznam!$O:$W,7,FALSE))</f>
        <v/>
      </c>
      <c r="H1772" s="91" t="str">
        <f>IF($V1772="","",VLOOKUP($V1772,Zoznam!$O:$W,8,FALSE))</f>
        <v/>
      </c>
      <c r="I1772" s="123" t="str">
        <f>IF($V1772="","",VLOOKUP($V1772,Zoznam!$O:$W,9,FALSE))</f>
        <v/>
      </c>
      <c r="J1772" s="123" t="str">
        <f t="shared" si="135"/>
        <v/>
      </c>
      <c r="K1772" s="90" t="str">
        <f t="shared" si="136"/>
        <v/>
      </c>
      <c r="L1772" s="90" t="str">
        <f t="shared" si="137"/>
        <v/>
      </c>
      <c r="M1772" s="90" t="str">
        <f>IF($I1772="","",IF(C1772=" ",SUMIFS($M:$M,$C:$C,RIGHT($D1772,6)),IF(C1772="  ",SUMIFS($M:$M,$C:$C," "),ROUNDUP(I1772*VLOOKUP(C1772,Aktivity!$C$6:$R$25,8,FALSE),2))))</f>
        <v/>
      </c>
      <c r="N1772" s="90" t="str">
        <f>IF($I1772="","",IF(C1772=" ",SUMIFS($N:$N,$C:$C,RIGHT($D1772,6)),IF(C1772="  ",SUMIFS($N:$N,$C:$C," "),ROUNDDOWN(M1772*VLOOKUP(C1772,Aktivity!$C$6:$R$25,10,FALSE),2))))</f>
        <v/>
      </c>
      <c r="O1772" s="90" t="str">
        <f>IF($I1772="","",IF(C1772=" ",SUMIFS($O:$O,$C:$C,RIGHT($D1772,6)),IF(C1772="  ",SUMIFS($O:$O,$C:$C," "),ROUNDDOWN(I1772*VLOOKUP(C1772,Aktivity!$C$6:$R$25,12,FALSE),2))))</f>
        <v/>
      </c>
      <c r="P1772" s="90" t="str">
        <f t="shared" si="138"/>
        <v/>
      </c>
      <c r="Q1772" s="90" t="str">
        <f>IF($I1772="","",IF(C1772=" ",SUMIFS($Q:$Q,$C:$C,RIGHT($D1772,6)),IF(C1772="  ",SUMIFS($Q:$Q,$C:$C," "),ROUNDDOWN(I1772*VLOOKUP(C1772,Aktivity!$C$6:$R$25,9,FALSE),2))))</f>
        <v/>
      </c>
      <c r="R1772" s="90" t="str">
        <f>IF($I1772="","",IF(C1772=" ",SUMIFS($R:$R,$C:$C,RIGHT($D1772,6)),IF(C1772="  ",SUMIFS($R:$R,$C:$C," "),ROUNDDOWN(Q1772*VLOOKUP(C1772,Aktivity!$C$6:$R$25,10,FALSE),2))))</f>
        <v/>
      </c>
      <c r="S1772" s="90" t="str">
        <f>IF($I1772="","",IF(C1772=" ",SUMIFS($S:$S,$C:$C,RIGHT($D1772,6)),IF(C1772="  ",SUMIFS($S:$S,$C:$C," "),ROUNDDOWN(I1772*VLOOKUP(C1772,Aktivity!$C$6:$R$25,13,FALSE),2))))</f>
        <v/>
      </c>
      <c r="T1772" s="90" t="str">
        <f t="shared" si="139"/>
        <v/>
      </c>
      <c r="V1772" s="13" t="str">
        <f>IFERROR(SMALL(Zoznam!O:O,ROW()-3),"")</f>
        <v/>
      </c>
    </row>
    <row r="1773" spans="2:22" ht="15" x14ac:dyDescent="0.25">
      <c r="B1773" s="89" t="str">
        <f>IF($V1773="","",VLOOKUP($V1773,Zoznam!$O:$W,2,FALSE))</f>
        <v/>
      </c>
      <c r="C1773" s="89" t="str">
        <f>IF($V1773="","",VLOOKUP($V1773,Zoznam!$O:$W,3,FALSE))</f>
        <v/>
      </c>
      <c r="D1773" s="75" t="str">
        <f>IF($V1773="","",VLOOKUP($V1773,Zoznam!$O:$W,4,FALSE))</f>
        <v/>
      </c>
      <c r="E1773" s="75" t="str">
        <f>IF($V1773="","",VLOOKUP($V1773,Zoznam!$O:$W,5,FALSE))</f>
        <v/>
      </c>
      <c r="F1773" s="89" t="str">
        <f>IF($V1773="","",VLOOKUP($V1773,Zoznam!$O:$W,6,FALSE))</f>
        <v/>
      </c>
      <c r="G1773" s="90" t="str">
        <f>IF($V1773="","",VLOOKUP($V1773,Zoznam!$O:$W,7,FALSE))</f>
        <v/>
      </c>
      <c r="H1773" s="91" t="str">
        <f>IF($V1773="","",VLOOKUP($V1773,Zoznam!$O:$W,8,FALSE))</f>
        <v/>
      </c>
      <c r="I1773" s="123" t="str">
        <f>IF($V1773="","",VLOOKUP($V1773,Zoznam!$O:$W,9,FALSE))</f>
        <v/>
      </c>
      <c r="J1773" s="123" t="str">
        <f t="shared" si="135"/>
        <v/>
      </c>
      <c r="K1773" s="90" t="str">
        <f t="shared" si="136"/>
        <v/>
      </c>
      <c r="L1773" s="90" t="str">
        <f t="shared" si="137"/>
        <v/>
      </c>
      <c r="M1773" s="90" t="str">
        <f>IF($I1773="","",IF(C1773=" ",SUMIFS($M:$M,$C:$C,RIGHT($D1773,6)),IF(C1773="  ",SUMIFS($M:$M,$C:$C," "),ROUNDUP(I1773*VLOOKUP(C1773,Aktivity!$C$6:$R$25,8,FALSE),2))))</f>
        <v/>
      </c>
      <c r="N1773" s="90" t="str">
        <f>IF($I1773="","",IF(C1773=" ",SUMIFS($N:$N,$C:$C,RIGHT($D1773,6)),IF(C1773="  ",SUMIFS($N:$N,$C:$C," "),ROUNDDOWN(M1773*VLOOKUP(C1773,Aktivity!$C$6:$R$25,10,FALSE),2))))</f>
        <v/>
      </c>
      <c r="O1773" s="90" t="str">
        <f>IF($I1773="","",IF(C1773=" ",SUMIFS($O:$O,$C:$C,RIGHT($D1773,6)),IF(C1773="  ",SUMIFS($O:$O,$C:$C," "),ROUNDDOWN(I1773*VLOOKUP(C1773,Aktivity!$C$6:$R$25,12,FALSE),2))))</f>
        <v/>
      </c>
      <c r="P1773" s="90" t="str">
        <f t="shared" si="138"/>
        <v/>
      </c>
      <c r="Q1773" s="90" t="str">
        <f>IF($I1773="","",IF(C1773=" ",SUMIFS($Q:$Q,$C:$C,RIGHT($D1773,6)),IF(C1773="  ",SUMIFS($Q:$Q,$C:$C," "),ROUNDDOWN(I1773*VLOOKUP(C1773,Aktivity!$C$6:$R$25,9,FALSE),2))))</f>
        <v/>
      </c>
      <c r="R1773" s="90" t="str">
        <f>IF($I1773="","",IF(C1773=" ",SUMIFS($R:$R,$C:$C,RIGHT($D1773,6)),IF(C1773="  ",SUMIFS($R:$R,$C:$C," "),ROUNDDOWN(Q1773*VLOOKUP(C1773,Aktivity!$C$6:$R$25,10,FALSE),2))))</f>
        <v/>
      </c>
      <c r="S1773" s="90" t="str">
        <f>IF($I1773="","",IF(C1773=" ",SUMIFS($S:$S,$C:$C,RIGHT($D1773,6)),IF(C1773="  ",SUMIFS($S:$S,$C:$C," "),ROUNDDOWN(I1773*VLOOKUP(C1773,Aktivity!$C$6:$R$25,13,FALSE),2))))</f>
        <v/>
      </c>
      <c r="T1773" s="90" t="str">
        <f t="shared" si="139"/>
        <v/>
      </c>
      <c r="V1773" s="13" t="str">
        <f>IFERROR(SMALL(Zoznam!O:O,ROW()-3),"")</f>
        <v/>
      </c>
    </row>
    <row r="1774" spans="2:22" ht="15" x14ac:dyDescent="0.25">
      <c r="B1774" s="89" t="str">
        <f>IF($V1774="","",VLOOKUP($V1774,Zoznam!$O:$W,2,FALSE))</f>
        <v/>
      </c>
      <c r="C1774" s="89" t="str">
        <f>IF($V1774="","",VLOOKUP($V1774,Zoznam!$O:$W,3,FALSE))</f>
        <v/>
      </c>
      <c r="D1774" s="75" t="str">
        <f>IF($V1774="","",VLOOKUP($V1774,Zoznam!$O:$W,4,FALSE))</f>
        <v/>
      </c>
      <c r="E1774" s="75" t="str">
        <f>IF($V1774="","",VLOOKUP($V1774,Zoznam!$O:$W,5,FALSE))</f>
        <v/>
      </c>
      <c r="F1774" s="89" t="str">
        <f>IF($V1774="","",VLOOKUP($V1774,Zoznam!$O:$W,6,FALSE))</f>
        <v/>
      </c>
      <c r="G1774" s="90" t="str">
        <f>IF($V1774="","",VLOOKUP($V1774,Zoznam!$O:$W,7,FALSE))</f>
        <v/>
      </c>
      <c r="H1774" s="91" t="str">
        <f>IF($V1774="","",VLOOKUP($V1774,Zoznam!$O:$W,8,FALSE))</f>
        <v/>
      </c>
      <c r="I1774" s="123" t="str">
        <f>IF($V1774="","",VLOOKUP($V1774,Zoznam!$O:$W,9,FALSE))</f>
        <v/>
      </c>
      <c r="J1774" s="123" t="str">
        <f t="shared" si="135"/>
        <v/>
      </c>
      <c r="K1774" s="90" t="str">
        <f t="shared" si="136"/>
        <v/>
      </c>
      <c r="L1774" s="90" t="str">
        <f t="shared" si="137"/>
        <v/>
      </c>
      <c r="M1774" s="90" t="str">
        <f>IF($I1774="","",IF(C1774=" ",SUMIFS($M:$M,$C:$C,RIGHT($D1774,6)),IF(C1774="  ",SUMIFS($M:$M,$C:$C," "),ROUNDUP(I1774*VLOOKUP(C1774,Aktivity!$C$6:$R$25,8,FALSE),2))))</f>
        <v/>
      </c>
      <c r="N1774" s="90" t="str">
        <f>IF($I1774="","",IF(C1774=" ",SUMIFS($N:$N,$C:$C,RIGHT($D1774,6)),IF(C1774="  ",SUMIFS($N:$N,$C:$C," "),ROUNDDOWN(M1774*VLOOKUP(C1774,Aktivity!$C$6:$R$25,10,FALSE),2))))</f>
        <v/>
      </c>
      <c r="O1774" s="90" t="str">
        <f>IF($I1774="","",IF(C1774=" ",SUMIFS($O:$O,$C:$C,RIGHT($D1774,6)),IF(C1774="  ",SUMIFS($O:$O,$C:$C," "),ROUNDDOWN(I1774*VLOOKUP(C1774,Aktivity!$C$6:$R$25,12,FALSE),2))))</f>
        <v/>
      </c>
      <c r="P1774" s="90" t="str">
        <f t="shared" si="138"/>
        <v/>
      </c>
      <c r="Q1774" s="90" t="str">
        <f>IF($I1774="","",IF(C1774=" ",SUMIFS($Q:$Q,$C:$C,RIGHT($D1774,6)),IF(C1774="  ",SUMIFS($Q:$Q,$C:$C," "),ROUNDDOWN(I1774*VLOOKUP(C1774,Aktivity!$C$6:$R$25,9,FALSE),2))))</f>
        <v/>
      </c>
      <c r="R1774" s="90" t="str">
        <f>IF($I1774="","",IF(C1774=" ",SUMIFS($R:$R,$C:$C,RIGHT($D1774,6)),IF(C1774="  ",SUMIFS($R:$R,$C:$C," "),ROUNDDOWN(Q1774*VLOOKUP(C1774,Aktivity!$C$6:$R$25,10,FALSE),2))))</f>
        <v/>
      </c>
      <c r="S1774" s="90" t="str">
        <f>IF($I1774="","",IF(C1774=" ",SUMIFS($S:$S,$C:$C,RIGHT($D1774,6)),IF(C1774="  ",SUMIFS($S:$S,$C:$C," "),ROUNDDOWN(I1774*VLOOKUP(C1774,Aktivity!$C$6:$R$25,13,FALSE),2))))</f>
        <v/>
      </c>
      <c r="T1774" s="90" t="str">
        <f t="shared" si="139"/>
        <v/>
      </c>
      <c r="V1774" s="13" t="str">
        <f>IFERROR(SMALL(Zoznam!O:O,ROW()-3),"")</f>
        <v/>
      </c>
    </row>
    <row r="1775" spans="2:22" ht="15" x14ac:dyDescent="0.25">
      <c r="B1775" s="89" t="str">
        <f>IF($V1775="","",VLOOKUP($V1775,Zoznam!$O:$W,2,FALSE))</f>
        <v/>
      </c>
      <c r="C1775" s="89" t="str">
        <f>IF($V1775="","",VLOOKUP($V1775,Zoznam!$O:$W,3,FALSE))</f>
        <v/>
      </c>
      <c r="D1775" s="75" t="str">
        <f>IF($V1775="","",VLOOKUP($V1775,Zoznam!$O:$W,4,FALSE))</f>
        <v/>
      </c>
      <c r="E1775" s="75" t="str">
        <f>IF($V1775="","",VLOOKUP($V1775,Zoznam!$O:$W,5,FALSE))</f>
        <v/>
      </c>
      <c r="F1775" s="89" t="str">
        <f>IF($V1775="","",VLOOKUP($V1775,Zoznam!$O:$W,6,FALSE))</f>
        <v/>
      </c>
      <c r="G1775" s="90" t="str">
        <f>IF($V1775="","",VLOOKUP($V1775,Zoznam!$O:$W,7,FALSE))</f>
        <v/>
      </c>
      <c r="H1775" s="91" t="str">
        <f>IF($V1775="","",VLOOKUP($V1775,Zoznam!$O:$W,8,FALSE))</f>
        <v/>
      </c>
      <c r="I1775" s="123" t="str">
        <f>IF($V1775="","",VLOOKUP($V1775,Zoznam!$O:$W,9,FALSE))</f>
        <v/>
      </c>
      <c r="J1775" s="123" t="str">
        <f t="shared" si="135"/>
        <v/>
      </c>
      <c r="K1775" s="90" t="str">
        <f t="shared" si="136"/>
        <v/>
      </c>
      <c r="L1775" s="90" t="str">
        <f t="shared" si="137"/>
        <v/>
      </c>
      <c r="M1775" s="90" t="str">
        <f>IF($I1775="","",IF(C1775=" ",SUMIFS($M:$M,$C:$C,RIGHT($D1775,6)),IF(C1775="  ",SUMIFS($M:$M,$C:$C," "),ROUNDUP(I1775*VLOOKUP(C1775,Aktivity!$C$6:$R$25,8,FALSE),2))))</f>
        <v/>
      </c>
      <c r="N1775" s="90" t="str">
        <f>IF($I1775="","",IF(C1775=" ",SUMIFS($N:$N,$C:$C,RIGHT($D1775,6)),IF(C1775="  ",SUMIFS($N:$N,$C:$C," "),ROUNDDOWN(M1775*VLOOKUP(C1775,Aktivity!$C$6:$R$25,10,FALSE),2))))</f>
        <v/>
      </c>
      <c r="O1775" s="90" t="str">
        <f>IF($I1775="","",IF(C1775=" ",SUMIFS($O:$O,$C:$C,RIGHT($D1775,6)),IF(C1775="  ",SUMIFS($O:$O,$C:$C," "),ROUNDDOWN(I1775*VLOOKUP(C1775,Aktivity!$C$6:$R$25,12,FALSE),2))))</f>
        <v/>
      </c>
      <c r="P1775" s="90" t="str">
        <f t="shared" si="138"/>
        <v/>
      </c>
      <c r="Q1775" s="90" t="str">
        <f>IF($I1775="","",IF(C1775=" ",SUMIFS($Q:$Q,$C:$C,RIGHT($D1775,6)),IF(C1775="  ",SUMIFS($Q:$Q,$C:$C," "),ROUNDDOWN(I1775*VLOOKUP(C1775,Aktivity!$C$6:$R$25,9,FALSE),2))))</f>
        <v/>
      </c>
      <c r="R1775" s="90" t="str">
        <f>IF($I1775="","",IF(C1775=" ",SUMIFS($R:$R,$C:$C,RIGHT($D1775,6)),IF(C1775="  ",SUMIFS($R:$R,$C:$C," "),ROUNDDOWN(Q1775*VLOOKUP(C1775,Aktivity!$C$6:$R$25,10,FALSE),2))))</f>
        <v/>
      </c>
      <c r="S1775" s="90" t="str">
        <f>IF($I1775="","",IF(C1775=" ",SUMIFS($S:$S,$C:$C,RIGHT($D1775,6)),IF(C1775="  ",SUMIFS($S:$S,$C:$C," "),ROUNDDOWN(I1775*VLOOKUP(C1775,Aktivity!$C$6:$R$25,13,FALSE),2))))</f>
        <v/>
      </c>
      <c r="T1775" s="90" t="str">
        <f t="shared" si="139"/>
        <v/>
      </c>
      <c r="V1775" s="13" t="str">
        <f>IFERROR(SMALL(Zoznam!O:O,ROW()-3),"")</f>
        <v/>
      </c>
    </row>
    <row r="1776" spans="2:22" ht="15" x14ac:dyDescent="0.25">
      <c r="B1776" s="89" t="str">
        <f>IF($V1776="","",VLOOKUP($V1776,Zoznam!$O:$W,2,FALSE))</f>
        <v/>
      </c>
      <c r="C1776" s="89" t="str">
        <f>IF($V1776="","",VLOOKUP($V1776,Zoznam!$O:$W,3,FALSE))</f>
        <v/>
      </c>
      <c r="D1776" s="75" t="str">
        <f>IF($V1776="","",VLOOKUP($V1776,Zoznam!$O:$W,4,FALSE))</f>
        <v/>
      </c>
      <c r="E1776" s="75" t="str">
        <f>IF($V1776="","",VLOOKUP($V1776,Zoznam!$O:$W,5,FALSE))</f>
        <v/>
      </c>
      <c r="F1776" s="89" t="str">
        <f>IF($V1776="","",VLOOKUP($V1776,Zoznam!$O:$W,6,FALSE))</f>
        <v/>
      </c>
      <c r="G1776" s="90" t="str">
        <f>IF($V1776="","",VLOOKUP($V1776,Zoznam!$O:$W,7,FALSE))</f>
        <v/>
      </c>
      <c r="H1776" s="91" t="str">
        <f>IF($V1776="","",VLOOKUP($V1776,Zoznam!$O:$W,8,FALSE))</f>
        <v/>
      </c>
      <c r="I1776" s="123" t="str">
        <f>IF($V1776="","",VLOOKUP($V1776,Zoznam!$O:$W,9,FALSE))</f>
        <v/>
      </c>
      <c r="J1776" s="123" t="str">
        <f t="shared" si="135"/>
        <v/>
      </c>
      <c r="K1776" s="90" t="str">
        <f t="shared" si="136"/>
        <v/>
      </c>
      <c r="L1776" s="90" t="str">
        <f t="shared" si="137"/>
        <v/>
      </c>
      <c r="M1776" s="90" t="str">
        <f>IF($I1776="","",IF(C1776=" ",SUMIFS($M:$M,$C:$C,RIGHT($D1776,6)),IF(C1776="  ",SUMIFS($M:$M,$C:$C," "),ROUNDUP(I1776*VLOOKUP(C1776,Aktivity!$C$6:$R$25,8,FALSE),2))))</f>
        <v/>
      </c>
      <c r="N1776" s="90" t="str">
        <f>IF($I1776="","",IF(C1776=" ",SUMIFS($N:$N,$C:$C,RIGHT($D1776,6)),IF(C1776="  ",SUMIFS($N:$N,$C:$C," "),ROUNDDOWN(M1776*VLOOKUP(C1776,Aktivity!$C$6:$R$25,10,FALSE),2))))</f>
        <v/>
      </c>
      <c r="O1776" s="90" t="str">
        <f>IF($I1776="","",IF(C1776=" ",SUMIFS($O:$O,$C:$C,RIGHT($D1776,6)),IF(C1776="  ",SUMIFS($O:$O,$C:$C," "),ROUNDDOWN(I1776*VLOOKUP(C1776,Aktivity!$C$6:$R$25,12,FALSE),2))))</f>
        <v/>
      </c>
      <c r="P1776" s="90" t="str">
        <f t="shared" si="138"/>
        <v/>
      </c>
      <c r="Q1776" s="90" t="str">
        <f>IF($I1776="","",IF(C1776=" ",SUMIFS($Q:$Q,$C:$C,RIGHT($D1776,6)),IF(C1776="  ",SUMIFS($Q:$Q,$C:$C," "),ROUNDDOWN(I1776*VLOOKUP(C1776,Aktivity!$C$6:$R$25,9,FALSE),2))))</f>
        <v/>
      </c>
      <c r="R1776" s="90" t="str">
        <f>IF($I1776="","",IF(C1776=" ",SUMIFS($R:$R,$C:$C,RIGHT($D1776,6)),IF(C1776="  ",SUMIFS($R:$R,$C:$C," "),ROUNDDOWN(Q1776*VLOOKUP(C1776,Aktivity!$C$6:$R$25,10,FALSE),2))))</f>
        <v/>
      </c>
      <c r="S1776" s="90" t="str">
        <f>IF($I1776="","",IF(C1776=" ",SUMIFS($S:$S,$C:$C,RIGHT($D1776,6)),IF(C1776="  ",SUMIFS($S:$S,$C:$C," "),ROUNDDOWN(I1776*VLOOKUP(C1776,Aktivity!$C$6:$R$25,13,FALSE),2))))</f>
        <v/>
      </c>
      <c r="T1776" s="90" t="str">
        <f t="shared" si="139"/>
        <v/>
      </c>
      <c r="V1776" s="13" t="str">
        <f>IFERROR(SMALL(Zoznam!O:O,ROW()-3),"")</f>
        <v/>
      </c>
    </row>
    <row r="1777" spans="2:22" ht="15" x14ac:dyDescent="0.25">
      <c r="B1777" s="89" t="str">
        <f>IF($V1777="","",VLOOKUP($V1777,Zoznam!$O:$W,2,FALSE))</f>
        <v/>
      </c>
      <c r="C1777" s="89" t="str">
        <f>IF($V1777="","",VLOOKUP($V1777,Zoznam!$O:$W,3,FALSE))</f>
        <v/>
      </c>
      <c r="D1777" s="75" t="str">
        <f>IF($V1777="","",VLOOKUP($V1777,Zoznam!$O:$W,4,FALSE))</f>
        <v/>
      </c>
      <c r="E1777" s="75" t="str">
        <f>IF($V1777="","",VLOOKUP($V1777,Zoznam!$O:$W,5,FALSE))</f>
        <v/>
      </c>
      <c r="F1777" s="89" t="str">
        <f>IF($V1777="","",VLOOKUP($V1777,Zoznam!$O:$W,6,FALSE))</f>
        <v/>
      </c>
      <c r="G1777" s="90" t="str">
        <f>IF($V1777="","",VLOOKUP($V1777,Zoznam!$O:$W,7,FALSE))</f>
        <v/>
      </c>
      <c r="H1777" s="91" t="str">
        <f>IF($V1777="","",VLOOKUP($V1777,Zoznam!$O:$W,8,FALSE))</f>
        <v/>
      </c>
      <c r="I1777" s="123" t="str">
        <f>IF($V1777="","",VLOOKUP($V1777,Zoznam!$O:$W,9,FALSE))</f>
        <v/>
      </c>
      <c r="J1777" s="123" t="str">
        <f t="shared" si="135"/>
        <v/>
      </c>
      <c r="K1777" s="90" t="str">
        <f t="shared" si="136"/>
        <v/>
      </c>
      <c r="L1777" s="90" t="str">
        <f t="shared" si="137"/>
        <v/>
      </c>
      <c r="M1777" s="90" t="str">
        <f>IF($I1777="","",IF(C1777=" ",SUMIFS($M:$M,$C:$C,RIGHT($D1777,6)),IF(C1777="  ",SUMIFS($M:$M,$C:$C," "),ROUNDUP(I1777*VLOOKUP(C1777,Aktivity!$C$6:$R$25,8,FALSE),2))))</f>
        <v/>
      </c>
      <c r="N1777" s="90" t="str">
        <f>IF($I1777="","",IF(C1777=" ",SUMIFS($N:$N,$C:$C,RIGHT($D1777,6)),IF(C1777="  ",SUMIFS($N:$N,$C:$C," "),ROUNDDOWN(M1777*VLOOKUP(C1777,Aktivity!$C$6:$R$25,10,FALSE),2))))</f>
        <v/>
      </c>
      <c r="O1777" s="90" t="str">
        <f>IF($I1777="","",IF(C1777=" ",SUMIFS($O:$O,$C:$C,RIGHT($D1777,6)),IF(C1777="  ",SUMIFS($O:$O,$C:$C," "),ROUNDDOWN(I1777*VLOOKUP(C1777,Aktivity!$C$6:$R$25,12,FALSE),2))))</f>
        <v/>
      </c>
      <c r="P1777" s="90" t="str">
        <f t="shared" si="138"/>
        <v/>
      </c>
      <c r="Q1777" s="90" t="str">
        <f>IF($I1777="","",IF(C1777=" ",SUMIFS($Q:$Q,$C:$C,RIGHT($D1777,6)),IF(C1777="  ",SUMIFS($Q:$Q,$C:$C," "),ROUNDDOWN(I1777*VLOOKUP(C1777,Aktivity!$C$6:$R$25,9,FALSE),2))))</f>
        <v/>
      </c>
      <c r="R1777" s="90" t="str">
        <f>IF($I1777="","",IF(C1777=" ",SUMIFS($R:$R,$C:$C,RIGHT($D1777,6)),IF(C1777="  ",SUMIFS($R:$R,$C:$C," "),ROUNDDOWN(Q1777*VLOOKUP(C1777,Aktivity!$C$6:$R$25,10,FALSE),2))))</f>
        <v/>
      </c>
      <c r="S1777" s="90" t="str">
        <f>IF($I1777="","",IF(C1777=" ",SUMIFS($S:$S,$C:$C,RIGHT($D1777,6)),IF(C1777="  ",SUMIFS($S:$S,$C:$C," "),ROUNDDOWN(I1777*VLOOKUP(C1777,Aktivity!$C$6:$R$25,13,FALSE),2))))</f>
        <v/>
      </c>
      <c r="T1777" s="90" t="str">
        <f t="shared" si="139"/>
        <v/>
      </c>
      <c r="V1777" s="13" t="str">
        <f>IFERROR(SMALL(Zoznam!O:O,ROW()-3),"")</f>
        <v/>
      </c>
    </row>
    <row r="1778" spans="2:22" ht="15" x14ac:dyDescent="0.25">
      <c r="B1778" s="89" t="str">
        <f>IF($V1778="","",VLOOKUP($V1778,Zoznam!$O:$W,2,FALSE))</f>
        <v/>
      </c>
      <c r="C1778" s="89" t="str">
        <f>IF($V1778="","",VLOOKUP($V1778,Zoznam!$O:$W,3,FALSE))</f>
        <v/>
      </c>
      <c r="D1778" s="75" t="str">
        <f>IF($V1778="","",VLOOKUP($V1778,Zoznam!$O:$W,4,FALSE))</f>
        <v/>
      </c>
      <c r="E1778" s="75" t="str">
        <f>IF($V1778="","",VLOOKUP($V1778,Zoznam!$O:$W,5,FALSE))</f>
        <v/>
      </c>
      <c r="F1778" s="89" t="str">
        <f>IF($V1778="","",VLOOKUP($V1778,Zoznam!$O:$W,6,FALSE))</f>
        <v/>
      </c>
      <c r="G1778" s="90" t="str">
        <f>IF($V1778="","",VLOOKUP($V1778,Zoznam!$O:$W,7,FALSE))</f>
        <v/>
      </c>
      <c r="H1778" s="91" t="str">
        <f>IF($V1778="","",VLOOKUP($V1778,Zoznam!$O:$W,8,FALSE))</f>
        <v/>
      </c>
      <c r="I1778" s="123" t="str">
        <f>IF($V1778="","",VLOOKUP($V1778,Zoznam!$O:$W,9,FALSE))</f>
        <v/>
      </c>
      <c r="J1778" s="123" t="str">
        <f t="shared" si="135"/>
        <v/>
      </c>
      <c r="K1778" s="90" t="str">
        <f t="shared" si="136"/>
        <v/>
      </c>
      <c r="L1778" s="90" t="str">
        <f t="shared" si="137"/>
        <v/>
      </c>
      <c r="M1778" s="90" t="str">
        <f>IF($I1778="","",IF(C1778=" ",SUMIFS($M:$M,$C:$C,RIGHT($D1778,6)),IF(C1778="  ",SUMIFS($M:$M,$C:$C," "),ROUNDUP(I1778*VLOOKUP(C1778,Aktivity!$C$6:$R$25,8,FALSE),2))))</f>
        <v/>
      </c>
      <c r="N1778" s="90" t="str">
        <f>IF($I1778="","",IF(C1778=" ",SUMIFS($N:$N,$C:$C,RIGHT($D1778,6)),IF(C1778="  ",SUMIFS($N:$N,$C:$C," "),ROUNDDOWN(M1778*VLOOKUP(C1778,Aktivity!$C$6:$R$25,10,FALSE),2))))</f>
        <v/>
      </c>
      <c r="O1778" s="90" t="str">
        <f>IF($I1778="","",IF(C1778=" ",SUMIFS($O:$O,$C:$C,RIGHT($D1778,6)),IF(C1778="  ",SUMIFS($O:$O,$C:$C," "),ROUNDDOWN(I1778*VLOOKUP(C1778,Aktivity!$C$6:$R$25,12,FALSE),2))))</f>
        <v/>
      </c>
      <c r="P1778" s="90" t="str">
        <f t="shared" si="138"/>
        <v/>
      </c>
      <c r="Q1778" s="90" t="str">
        <f>IF($I1778="","",IF(C1778=" ",SUMIFS($Q:$Q,$C:$C,RIGHT($D1778,6)),IF(C1778="  ",SUMIFS($Q:$Q,$C:$C," "),ROUNDDOWN(I1778*VLOOKUP(C1778,Aktivity!$C$6:$R$25,9,FALSE),2))))</f>
        <v/>
      </c>
      <c r="R1778" s="90" t="str">
        <f>IF($I1778="","",IF(C1778=" ",SUMIFS($R:$R,$C:$C,RIGHT($D1778,6)),IF(C1778="  ",SUMIFS($R:$R,$C:$C," "),ROUNDDOWN(Q1778*VLOOKUP(C1778,Aktivity!$C$6:$R$25,10,FALSE),2))))</f>
        <v/>
      </c>
      <c r="S1778" s="90" t="str">
        <f>IF($I1778="","",IF(C1778=" ",SUMIFS($S:$S,$C:$C,RIGHT($D1778,6)),IF(C1778="  ",SUMIFS($S:$S,$C:$C," "),ROUNDDOWN(I1778*VLOOKUP(C1778,Aktivity!$C$6:$R$25,13,FALSE),2))))</f>
        <v/>
      </c>
      <c r="T1778" s="90" t="str">
        <f t="shared" si="139"/>
        <v/>
      </c>
      <c r="V1778" s="13" t="str">
        <f>IFERROR(SMALL(Zoznam!O:O,ROW()-3),"")</f>
        <v/>
      </c>
    </row>
    <row r="1779" spans="2:22" ht="15" x14ac:dyDescent="0.25">
      <c r="B1779" s="89" t="str">
        <f>IF($V1779="","",VLOOKUP($V1779,Zoznam!$O:$W,2,FALSE))</f>
        <v/>
      </c>
      <c r="C1779" s="89" t="str">
        <f>IF($V1779="","",VLOOKUP($V1779,Zoznam!$O:$W,3,FALSE))</f>
        <v/>
      </c>
      <c r="D1779" s="75" t="str">
        <f>IF($V1779="","",VLOOKUP($V1779,Zoznam!$O:$W,4,FALSE))</f>
        <v/>
      </c>
      <c r="E1779" s="75" t="str">
        <f>IF($V1779="","",VLOOKUP($V1779,Zoznam!$O:$W,5,FALSE))</f>
        <v/>
      </c>
      <c r="F1779" s="89" t="str">
        <f>IF($V1779="","",VLOOKUP($V1779,Zoznam!$O:$W,6,FALSE))</f>
        <v/>
      </c>
      <c r="G1779" s="90" t="str">
        <f>IF($V1779="","",VLOOKUP($V1779,Zoznam!$O:$W,7,FALSE))</f>
        <v/>
      </c>
      <c r="H1779" s="91" t="str">
        <f>IF($V1779="","",VLOOKUP($V1779,Zoznam!$O:$W,8,FALSE))</f>
        <v/>
      </c>
      <c r="I1779" s="123" t="str">
        <f>IF($V1779="","",VLOOKUP($V1779,Zoznam!$O:$W,9,FALSE))</f>
        <v/>
      </c>
      <c r="J1779" s="123" t="str">
        <f t="shared" si="135"/>
        <v/>
      </c>
      <c r="K1779" s="90" t="str">
        <f t="shared" si="136"/>
        <v/>
      </c>
      <c r="L1779" s="90" t="str">
        <f t="shared" si="137"/>
        <v/>
      </c>
      <c r="M1779" s="90" t="str">
        <f>IF($I1779="","",IF(C1779=" ",SUMIFS($M:$M,$C:$C,RIGHT($D1779,6)),IF(C1779="  ",SUMIFS($M:$M,$C:$C," "),ROUNDUP(I1779*VLOOKUP(C1779,Aktivity!$C$6:$R$25,8,FALSE),2))))</f>
        <v/>
      </c>
      <c r="N1779" s="90" t="str">
        <f>IF($I1779="","",IF(C1779=" ",SUMIFS($N:$N,$C:$C,RIGHT($D1779,6)),IF(C1779="  ",SUMIFS($N:$N,$C:$C," "),ROUNDDOWN(M1779*VLOOKUP(C1779,Aktivity!$C$6:$R$25,10,FALSE),2))))</f>
        <v/>
      </c>
      <c r="O1779" s="90" t="str">
        <f>IF($I1779="","",IF(C1779=" ",SUMIFS($O:$O,$C:$C,RIGHT($D1779,6)),IF(C1779="  ",SUMIFS($O:$O,$C:$C," "),ROUNDDOWN(I1779*VLOOKUP(C1779,Aktivity!$C$6:$R$25,12,FALSE),2))))</f>
        <v/>
      </c>
      <c r="P1779" s="90" t="str">
        <f t="shared" si="138"/>
        <v/>
      </c>
      <c r="Q1779" s="90" t="str">
        <f>IF($I1779="","",IF(C1779=" ",SUMIFS($Q:$Q,$C:$C,RIGHT($D1779,6)),IF(C1779="  ",SUMIFS($Q:$Q,$C:$C," "),ROUNDDOWN(I1779*VLOOKUP(C1779,Aktivity!$C$6:$R$25,9,FALSE),2))))</f>
        <v/>
      </c>
      <c r="R1779" s="90" t="str">
        <f>IF($I1779="","",IF(C1779=" ",SUMIFS($R:$R,$C:$C,RIGHT($D1779,6)),IF(C1779="  ",SUMIFS($R:$R,$C:$C," "),ROUNDDOWN(Q1779*VLOOKUP(C1779,Aktivity!$C$6:$R$25,10,FALSE),2))))</f>
        <v/>
      </c>
      <c r="S1779" s="90" t="str">
        <f>IF($I1779="","",IF(C1779=" ",SUMIFS($S:$S,$C:$C,RIGHT($D1779,6)),IF(C1779="  ",SUMIFS($S:$S,$C:$C," "),ROUNDDOWN(I1779*VLOOKUP(C1779,Aktivity!$C$6:$R$25,13,FALSE),2))))</f>
        <v/>
      </c>
      <c r="T1779" s="90" t="str">
        <f t="shared" si="139"/>
        <v/>
      </c>
      <c r="V1779" s="13" t="str">
        <f>IFERROR(SMALL(Zoznam!O:O,ROW()-3),"")</f>
        <v/>
      </c>
    </row>
    <row r="1780" spans="2:22" ht="15" x14ac:dyDescent="0.25">
      <c r="B1780" s="89" t="str">
        <f>IF($V1780="","",VLOOKUP($V1780,Zoznam!$O:$W,2,FALSE))</f>
        <v/>
      </c>
      <c r="C1780" s="89" t="str">
        <f>IF($V1780="","",VLOOKUP($V1780,Zoznam!$O:$W,3,FALSE))</f>
        <v/>
      </c>
      <c r="D1780" s="75" t="str">
        <f>IF($V1780="","",VLOOKUP($V1780,Zoznam!$O:$W,4,FALSE))</f>
        <v/>
      </c>
      <c r="E1780" s="75" t="str">
        <f>IF($V1780="","",VLOOKUP($V1780,Zoznam!$O:$W,5,FALSE))</f>
        <v/>
      </c>
      <c r="F1780" s="89" t="str">
        <f>IF($V1780="","",VLOOKUP($V1780,Zoznam!$O:$W,6,FALSE))</f>
        <v/>
      </c>
      <c r="G1780" s="90" t="str">
        <f>IF($V1780="","",VLOOKUP($V1780,Zoznam!$O:$W,7,FALSE))</f>
        <v/>
      </c>
      <c r="H1780" s="91" t="str">
        <f>IF($V1780="","",VLOOKUP($V1780,Zoznam!$O:$W,8,FALSE))</f>
        <v/>
      </c>
      <c r="I1780" s="123" t="str">
        <f>IF($V1780="","",VLOOKUP($V1780,Zoznam!$O:$W,9,FALSE))</f>
        <v/>
      </c>
      <c r="J1780" s="123" t="str">
        <f t="shared" si="135"/>
        <v/>
      </c>
      <c r="K1780" s="90" t="str">
        <f t="shared" si="136"/>
        <v/>
      </c>
      <c r="L1780" s="90" t="str">
        <f t="shared" si="137"/>
        <v/>
      </c>
      <c r="M1780" s="90" t="str">
        <f>IF($I1780="","",IF(C1780=" ",SUMIFS($M:$M,$C:$C,RIGHT($D1780,6)),IF(C1780="  ",SUMIFS($M:$M,$C:$C," "),ROUNDUP(I1780*VLOOKUP(C1780,Aktivity!$C$6:$R$25,8,FALSE),2))))</f>
        <v/>
      </c>
      <c r="N1780" s="90" t="str">
        <f>IF($I1780="","",IF(C1780=" ",SUMIFS($N:$N,$C:$C,RIGHT($D1780,6)),IF(C1780="  ",SUMIFS($N:$N,$C:$C," "),ROUNDDOWN(M1780*VLOOKUP(C1780,Aktivity!$C$6:$R$25,10,FALSE),2))))</f>
        <v/>
      </c>
      <c r="O1780" s="90" t="str">
        <f>IF($I1780="","",IF(C1780=" ",SUMIFS($O:$O,$C:$C,RIGHT($D1780,6)),IF(C1780="  ",SUMIFS($O:$O,$C:$C," "),ROUNDDOWN(I1780*VLOOKUP(C1780,Aktivity!$C$6:$R$25,12,FALSE),2))))</f>
        <v/>
      </c>
      <c r="P1780" s="90" t="str">
        <f t="shared" si="138"/>
        <v/>
      </c>
      <c r="Q1780" s="90" t="str">
        <f>IF($I1780="","",IF(C1780=" ",SUMIFS($Q:$Q,$C:$C,RIGHT($D1780,6)),IF(C1780="  ",SUMIFS($Q:$Q,$C:$C," "),ROUNDDOWN(I1780*VLOOKUP(C1780,Aktivity!$C$6:$R$25,9,FALSE),2))))</f>
        <v/>
      </c>
      <c r="R1780" s="90" t="str">
        <f>IF($I1780="","",IF(C1780=" ",SUMIFS($R:$R,$C:$C,RIGHT($D1780,6)),IF(C1780="  ",SUMIFS($R:$R,$C:$C," "),ROUNDDOWN(Q1780*VLOOKUP(C1780,Aktivity!$C$6:$R$25,10,FALSE),2))))</f>
        <v/>
      </c>
      <c r="S1780" s="90" t="str">
        <f>IF($I1780="","",IF(C1780=" ",SUMIFS($S:$S,$C:$C,RIGHT($D1780,6)),IF(C1780="  ",SUMIFS($S:$S,$C:$C," "),ROUNDDOWN(I1780*VLOOKUP(C1780,Aktivity!$C$6:$R$25,13,FALSE),2))))</f>
        <v/>
      </c>
      <c r="T1780" s="90" t="str">
        <f t="shared" si="139"/>
        <v/>
      </c>
      <c r="V1780" s="13" t="str">
        <f>IFERROR(SMALL(Zoznam!O:O,ROW()-3),"")</f>
        <v/>
      </c>
    </row>
    <row r="1781" spans="2:22" ht="15" x14ac:dyDescent="0.25">
      <c r="B1781" s="89" t="str">
        <f>IF($V1781="","",VLOOKUP($V1781,Zoznam!$O:$W,2,FALSE))</f>
        <v/>
      </c>
      <c r="C1781" s="89" t="str">
        <f>IF($V1781="","",VLOOKUP($V1781,Zoznam!$O:$W,3,FALSE))</f>
        <v/>
      </c>
      <c r="D1781" s="75" t="str">
        <f>IF($V1781="","",VLOOKUP($V1781,Zoznam!$O:$W,4,FALSE))</f>
        <v/>
      </c>
      <c r="E1781" s="75" t="str">
        <f>IF($V1781="","",VLOOKUP($V1781,Zoznam!$O:$W,5,FALSE))</f>
        <v/>
      </c>
      <c r="F1781" s="89" t="str">
        <f>IF($V1781="","",VLOOKUP($V1781,Zoznam!$O:$W,6,FALSE))</f>
        <v/>
      </c>
      <c r="G1781" s="90" t="str">
        <f>IF($V1781="","",VLOOKUP($V1781,Zoznam!$O:$W,7,FALSE))</f>
        <v/>
      </c>
      <c r="H1781" s="91" t="str">
        <f>IF($V1781="","",VLOOKUP($V1781,Zoznam!$O:$W,8,FALSE))</f>
        <v/>
      </c>
      <c r="I1781" s="123" t="str">
        <f>IF($V1781="","",VLOOKUP($V1781,Zoznam!$O:$W,9,FALSE))</f>
        <v/>
      </c>
      <c r="J1781" s="123" t="str">
        <f t="shared" si="135"/>
        <v/>
      </c>
      <c r="K1781" s="90" t="str">
        <f t="shared" si="136"/>
        <v/>
      </c>
      <c r="L1781" s="90" t="str">
        <f t="shared" si="137"/>
        <v/>
      </c>
      <c r="M1781" s="90" t="str">
        <f>IF($I1781="","",IF(C1781=" ",SUMIFS($M:$M,$C:$C,RIGHT($D1781,6)),IF(C1781="  ",SUMIFS($M:$M,$C:$C," "),ROUNDUP(I1781*VLOOKUP(C1781,Aktivity!$C$6:$R$25,8,FALSE),2))))</f>
        <v/>
      </c>
      <c r="N1781" s="90" t="str">
        <f>IF($I1781="","",IF(C1781=" ",SUMIFS($N:$N,$C:$C,RIGHT($D1781,6)),IF(C1781="  ",SUMIFS($N:$N,$C:$C," "),ROUNDDOWN(M1781*VLOOKUP(C1781,Aktivity!$C$6:$R$25,10,FALSE),2))))</f>
        <v/>
      </c>
      <c r="O1781" s="90" t="str">
        <f>IF($I1781="","",IF(C1781=" ",SUMIFS($O:$O,$C:$C,RIGHT($D1781,6)),IF(C1781="  ",SUMIFS($O:$O,$C:$C," "),ROUNDDOWN(I1781*VLOOKUP(C1781,Aktivity!$C$6:$R$25,12,FALSE),2))))</f>
        <v/>
      </c>
      <c r="P1781" s="90" t="str">
        <f t="shared" si="138"/>
        <v/>
      </c>
      <c r="Q1781" s="90" t="str">
        <f>IF($I1781="","",IF(C1781=" ",SUMIFS($Q:$Q,$C:$C,RIGHT($D1781,6)),IF(C1781="  ",SUMIFS($Q:$Q,$C:$C," "),ROUNDDOWN(I1781*VLOOKUP(C1781,Aktivity!$C$6:$R$25,9,FALSE),2))))</f>
        <v/>
      </c>
      <c r="R1781" s="90" t="str">
        <f>IF($I1781="","",IF(C1781=" ",SUMIFS($R:$R,$C:$C,RIGHT($D1781,6)),IF(C1781="  ",SUMIFS($R:$R,$C:$C," "),ROUNDDOWN(Q1781*VLOOKUP(C1781,Aktivity!$C$6:$R$25,10,FALSE),2))))</f>
        <v/>
      </c>
      <c r="S1781" s="90" t="str">
        <f>IF($I1781="","",IF(C1781=" ",SUMIFS($S:$S,$C:$C,RIGHT($D1781,6)),IF(C1781="  ",SUMIFS($S:$S,$C:$C," "),ROUNDDOWN(I1781*VLOOKUP(C1781,Aktivity!$C$6:$R$25,13,FALSE),2))))</f>
        <v/>
      </c>
      <c r="T1781" s="90" t="str">
        <f t="shared" si="139"/>
        <v/>
      </c>
      <c r="V1781" s="13" t="str">
        <f>IFERROR(SMALL(Zoznam!O:O,ROW()-3),"")</f>
        <v/>
      </c>
    </row>
    <row r="1782" spans="2:22" ht="15" x14ac:dyDescent="0.25">
      <c r="B1782" s="89" t="str">
        <f>IF($V1782="","",VLOOKUP($V1782,Zoznam!$O:$W,2,FALSE))</f>
        <v/>
      </c>
      <c r="C1782" s="89" t="str">
        <f>IF($V1782="","",VLOOKUP($V1782,Zoznam!$O:$W,3,FALSE))</f>
        <v/>
      </c>
      <c r="D1782" s="75" t="str">
        <f>IF($V1782="","",VLOOKUP($V1782,Zoznam!$O:$W,4,FALSE))</f>
        <v/>
      </c>
      <c r="E1782" s="75" t="str">
        <f>IF($V1782="","",VLOOKUP($V1782,Zoznam!$O:$W,5,FALSE))</f>
        <v/>
      </c>
      <c r="F1782" s="89" t="str">
        <f>IF($V1782="","",VLOOKUP($V1782,Zoznam!$O:$W,6,FALSE))</f>
        <v/>
      </c>
      <c r="G1782" s="90" t="str">
        <f>IF($V1782="","",VLOOKUP($V1782,Zoznam!$O:$W,7,FALSE))</f>
        <v/>
      </c>
      <c r="H1782" s="91" t="str">
        <f>IF($V1782="","",VLOOKUP($V1782,Zoznam!$O:$W,8,FALSE))</f>
        <v/>
      </c>
      <c r="I1782" s="123" t="str">
        <f>IF($V1782="","",VLOOKUP($V1782,Zoznam!$O:$W,9,FALSE))</f>
        <v/>
      </c>
      <c r="J1782" s="123" t="str">
        <f t="shared" si="135"/>
        <v/>
      </c>
      <c r="K1782" s="90" t="str">
        <f t="shared" si="136"/>
        <v/>
      </c>
      <c r="L1782" s="90" t="str">
        <f t="shared" si="137"/>
        <v/>
      </c>
      <c r="M1782" s="90" t="str">
        <f>IF($I1782="","",IF(C1782=" ",SUMIFS($M:$M,$C:$C,RIGHT($D1782,6)),IF(C1782="  ",SUMIFS($M:$M,$C:$C," "),ROUNDUP(I1782*VLOOKUP(C1782,Aktivity!$C$6:$R$25,8,FALSE),2))))</f>
        <v/>
      </c>
      <c r="N1782" s="90" t="str">
        <f>IF($I1782="","",IF(C1782=" ",SUMIFS($N:$N,$C:$C,RIGHT($D1782,6)),IF(C1782="  ",SUMIFS($N:$N,$C:$C," "),ROUNDDOWN(M1782*VLOOKUP(C1782,Aktivity!$C$6:$R$25,10,FALSE),2))))</f>
        <v/>
      </c>
      <c r="O1782" s="90" t="str">
        <f>IF($I1782="","",IF(C1782=" ",SUMIFS($O:$O,$C:$C,RIGHT($D1782,6)),IF(C1782="  ",SUMIFS($O:$O,$C:$C," "),ROUNDDOWN(I1782*VLOOKUP(C1782,Aktivity!$C$6:$R$25,12,FALSE),2))))</f>
        <v/>
      </c>
      <c r="P1782" s="90" t="str">
        <f t="shared" si="138"/>
        <v/>
      </c>
      <c r="Q1782" s="90" t="str">
        <f>IF($I1782="","",IF(C1782=" ",SUMIFS($Q:$Q,$C:$C,RIGHT($D1782,6)),IF(C1782="  ",SUMIFS($Q:$Q,$C:$C," "),ROUNDDOWN(I1782*VLOOKUP(C1782,Aktivity!$C$6:$R$25,9,FALSE),2))))</f>
        <v/>
      </c>
      <c r="R1782" s="90" t="str">
        <f>IF($I1782="","",IF(C1782=" ",SUMIFS($R:$R,$C:$C,RIGHT($D1782,6)),IF(C1782="  ",SUMIFS($R:$R,$C:$C," "),ROUNDDOWN(Q1782*VLOOKUP(C1782,Aktivity!$C$6:$R$25,10,FALSE),2))))</f>
        <v/>
      </c>
      <c r="S1782" s="90" t="str">
        <f>IF($I1782="","",IF(C1782=" ",SUMIFS($S:$S,$C:$C,RIGHT($D1782,6)),IF(C1782="  ",SUMIFS($S:$S,$C:$C," "),ROUNDDOWN(I1782*VLOOKUP(C1782,Aktivity!$C$6:$R$25,13,FALSE),2))))</f>
        <v/>
      </c>
      <c r="T1782" s="90" t="str">
        <f t="shared" si="139"/>
        <v/>
      </c>
      <c r="V1782" s="13" t="str">
        <f>IFERROR(SMALL(Zoznam!O:O,ROW()-3),"")</f>
        <v/>
      </c>
    </row>
    <row r="1783" spans="2:22" ht="15" x14ac:dyDescent="0.25">
      <c r="B1783" s="89" t="str">
        <f>IF($V1783="","",VLOOKUP($V1783,Zoznam!$O:$W,2,FALSE))</f>
        <v/>
      </c>
      <c r="C1783" s="89" t="str">
        <f>IF($V1783="","",VLOOKUP($V1783,Zoznam!$O:$W,3,FALSE))</f>
        <v/>
      </c>
      <c r="D1783" s="75" t="str">
        <f>IF($V1783="","",VLOOKUP($V1783,Zoznam!$O:$W,4,FALSE))</f>
        <v/>
      </c>
      <c r="E1783" s="75" t="str">
        <f>IF($V1783="","",VLOOKUP($V1783,Zoznam!$O:$W,5,FALSE))</f>
        <v/>
      </c>
      <c r="F1783" s="89" t="str">
        <f>IF($V1783="","",VLOOKUP($V1783,Zoznam!$O:$W,6,FALSE))</f>
        <v/>
      </c>
      <c r="G1783" s="90" t="str">
        <f>IF($V1783="","",VLOOKUP($V1783,Zoznam!$O:$W,7,FALSE))</f>
        <v/>
      </c>
      <c r="H1783" s="91" t="str">
        <f>IF($V1783="","",VLOOKUP($V1783,Zoznam!$O:$W,8,FALSE))</f>
        <v/>
      </c>
      <c r="I1783" s="123" t="str">
        <f>IF($V1783="","",VLOOKUP($V1783,Zoznam!$O:$W,9,FALSE))</f>
        <v/>
      </c>
      <c r="J1783" s="123" t="str">
        <f t="shared" si="135"/>
        <v/>
      </c>
      <c r="K1783" s="90" t="str">
        <f t="shared" si="136"/>
        <v/>
      </c>
      <c r="L1783" s="90" t="str">
        <f t="shared" si="137"/>
        <v/>
      </c>
      <c r="M1783" s="90" t="str">
        <f>IF($I1783="","",IF(C1783=" ",SUMIFS($M:$M,$C:$C,RIGHT($D1783,6)),IF(C1783="  ",SUMIFS($M:$M,$C:$C," "),ROUNDUP(I1783*VLOOKUP(C1783,Aktivity!$C$6:$R$25,8,FALSE),2))))</f>
        <v/>
      </c>
      <c r="N1783" s="90" t="str">
        <f>IF($I1783="","",IF(C1783=" ",SUMIFS($N:$N,$C:$C,RIGHT($D1783,6)),IF(C1783="  ",SUMIFS($N:$N,$C:$C," "),ROUNDDOWN(M1783*VLOOKUP(C1783,Aktivity!$C$6:$R$25,10,FALSE),2))))</f>
        <v/>
      </c>
      <c r="O1783" s="90" t="str">
        <f>IF($I1783="","",IF(C1783=" ",SUMIFS($O:$O,$C:$C,RIGHT($D1783,6)),IF(C1783="  ",SUMIFS($O:$O,$C:$C," "),ROUNDDOWN(I1783*VLOOKUP(C1783,Aktivity!$C$6:$R$25,12,FALSE),2))))</f>
        <v/>
      </c>
      <c r="P1783" s="90" t="str">
        <f t="shared" si="138"/>
        <v/>
      </c>
      <c r="Q1783" s="90" t="str">
        <f>IF($I1783="","",IF(C1783=" ",SUMIFS($Q:$Q,$C:$C,RIGHT($D1783,6)),IF(C1783="  ",SUMIFS($Q:$Q,$C:$C," "),ROUNDDOWN(I1783*VLOOKUP(C1783,Aktivity!$C$6:$R$25,9,FALSE),2))))</f>
        <v/>
      </c>
      <c r="R1783" s="90" t="str">
        <f>IF($I1783="","",IF(C1783=" ",SUMIFS($R:$R,$C:$C,RIGHT($D1783,6)),IF(C1783="  ",SUMIFS($R:$R,$C:$C," "),ROUNDDOWN(Q1783*VLOOKUP(C1783,Aktivity!$C$6:$R$25,10,FALSE),2))))</f>
        <v/>
      </c>
      <c r="S1783" s="90" t="str">
        <f>IF($I1783="","",IF(C1783=" ",SUMIFS($S:$S,$C:$C,RIGHT($D1783,6)),IF(C1783="  ",SUMIFS($S:$S,$C:$C," "),ROUNDDOWN(I1783*VLOOKUP(C1783,Aktivity!$C$6:$R$25,13,FALSE),2))))</f>
        <v/>
      </c>
      <c r="T1783" s="90" t="str">
        <f t="shared" si="139"/>
        <v/>
      </c>
      <c r="V1783" s="13" t="str">
        <f>IFERROR(SMALL(Zoznam!O:O,ROW()-3),"")</f>
        <v/>
      </c>
    </row>
    <row r="1784" spans="2:22" ht="15" x14ac:dyDescent="0.25">
      <c r="B1784" s="89" t="str">
        <f>IF($V1784="","",VLOOKUP($V1784,Zoznam!$O:$W,2,FALSE))</f>
        <v/>
      </c>
      <c r="C1784" s="89" t="str">
        <f>IF($V1784="","",VLOOKUP($V1784,Zoznam!$O:$W,3,FALSE))</f>
        <v/>
      </c>
      <c r="D1784" s="75" t="str">
        <f>IF($V1784="","",VLOOKUP($V1784,Zoznam!$O:$W,4,FALSE))</f>
        <v/>
      </c>
      <c r="E1784" s="75" t="str">
        <f>IF($V1784="","",VLOOKUP($V1784,Zoznam!$O:$W,5,FALSE))</f>
        <v/>
      </c>
      <c r="F1784" s="89" t="str">
        <f>IF($V1784="","",VLOOKUP($V1784,Zoznam!$O:$W,6,FALSE))</f>
        <v/>
      </c>
      <c r="G1784" s="90" t="str">
        <f>IF($V1784="","",VLOOKUP($V1784,Zoznam!$O:$W,7,FALSE))</f>
        <v/>
      </c>
      <c r="H1784" s="91" t="str">
        <f>IF($V1784="","",VLOOKUP($V1784,Zoznam!$O:$W,8,FALSE))</f>
        <v/>
      </c>
      <c r="I1784" s="123" t="str">
        <f>IF($V1784="","",VLOOKUP($V1784,Zoznam!$O:$W,9,FALSE))</f>
        <v/>
      </c>
      <c r="J1784" s="123" t="str">
        <f t="shared" si="135"/>
        <v/>
      </c>
      <c r="K1784" s="90" t="str">
        <f t="shared" si="136"/>
        <v/>
      </c>
      <c r="L1784" s="90" t="str">
        <f t="shared" si="137"/>
        <v/>
      </c>
      <c r="M1784" s="90" t="str">
        <f>IF($I1784="","",IF(C1784=" ",SUMIFS($M:$M,$C:$C,RIGHT($D1784,6)),IF(C1784="  ",SUMIFS($M:$M,$C:$C," "),ROUNDUP(I1784*VLOOKUP(C1784,Aktivity!$C$6:$R$25,8,FALSE),2))))</f>
        <v/>
      </c>
      <c r="N1784" s="90" t="str">
        <f>IF($I1784="","",IF(C1784=" ",SUMIFS($N:$N,$C:$C,RIGHT($D1784,6)),IF(C1784="  ",SUMIFS($N:$N,$C:$C," "),ROUNDDOWN(M1784*VLOOKUP(C1784,Aktivity!$C$6:$R$25,10,FALSE),2))))</f>
        <v/>
      </c>
      <c r="O1784" s="90" t="str">
        <f>IF($I1784="","",IF(C1784=" ",SUMIFS($O:$O,$C:$C,RIGHT($D1784,6)),IF(C1784="  ",SUMIFS($O:$O,$C:$C," "),ROUNDDOWN(I1784*VLOOKUP(C1784,Aktivity!$C$6:$R$25,12,FALSE),2))))</f>
        <v/>
      </c>
      <c r="P1784" s="90" t="str">
        <f t="shared" si="138"/>
        <v/>
      </c>
      <c r="Q1784" s="90" t="str">
        <f>IF($I1784="","",IF(C1784=" ",SUMIFS($Q:$Q,$C:$C,RIGHT($D1784,6)),IF(C1784="  ",SUMIFS($Q:$Q,$C:$C," "),ROUNDDOWN(I1784*VLOOKUP(C1784,Aktivity!$C$6:$R$25,9,FALSE),2))))</f>
        <v/>
      </c>
      <c r="R1784" s="90" t="str">
        <f>IF($I1784="","",IF(C1784=" ",SUMIFS($R:$R,$C:$C,RIGHT($D1784,6)),IF(C1784="  ",SUMIFS($R:$R,$C:$C," "),ROUNDDOWN(Q1784*VLOOKUP(C1784,Aktivity!$C$6:$R$25,10,FALSE),2))))</f>
        <v/>
      </c>
      <c r="S1784" s="90" t="str">
        <f>IF($I1784="","",IF(C1784=" ",SUMIFS($S:$S,$C:$C,RIGHT($D1784,6)),IF(C1784="  ",SUMIFS($S:$S,$C:$C," "),ROUNDDOWN(I1784*VLOOKUP(C1784,Aktivity!$C$6:$R$25,13,FALSE),2))))</f>
        <v/>
      </c>
      <c r="T1784" s="90" t="str">
        <f t="shared" si="139"/>
        <v/>
      </c>
      <c r="V1784" s="13" t="str">
        <f>IFERROR(SMALL(Zoznam!O:O,ROW()-3),"")</f>
        <v/>
      </c>
    </row>
    <row r="1785" spans="2:22" ht="15" x14ac:dyDescent="0.25">
      <c r="B1785" s="89" t="str">
        <f>IF($V1785="","",VLOOKUP($V1785,Zoznam!$O:$W,2,FALSE))</f>
        <v/>
      </c>
      <c r="C1785" s="89" t="str">
        <f>IF($V1785="","",VLOOKUP($V1785,Zoznam!$O:$W,3,FALSE))</f>
        <v/>
      </c>
      <c r="D1785" s="75" t="str">
        <f>IF($V1785="","",VLOOKUP($V1785,Zoznam!$O:$W,4,FALSE))</f>
        <v/>
      </c>
      <c r="E1785" s="75" t="str">
        <f>IF($V1785="","",VLOOKUP($V1785,Zoznam!$O:$W,5,FALSE))</f>
        <v/>
      </c>
      <c r="F1785" s="89" t="str">
        <f>IF($V1785="","",VLOOKUP($V1785,Zoznam!$O:$W,6,FALSE))</f>
        <v/>
      </c>
      <c r="G1785" s="90" t="str">
        <f>IF($V1785="","",VLOOKUP($V1785,Zoznam!$O:$W,7,FALSE))</f>
        <v/>
      </c>
      <c r="H1785" s="91" t="str">
        <f>IF($V1785="","",VLOOKUP($V1785,Zoznam!$O:$W,8,FALSE))</f>
        <v/>
      </c>
      <c r="I1785" s="123" t="str">
        <f>IF($V1785="","",VLOOKUP($V1785,Zoznam!$O:$W,9,FALSE))</f>
        <v/>
      </c>
      <c r="J1785" s="123" t="str">
        <f t="shared" si="135"/>
        <v/>
      </c>
      <c r="K1785" s="90" t="str">
        <f t="shared" si="136"/>
        <v/>
      </c>
      <c r="L1785" s="90" t="str">
        <f t="shared" si="137"/>
        <v/>
      </c>
      <c r="M1785" s="90" t="str">
        <f>IF($I1785="","",IF(C1785=" ",SUMIFS($M:$M,$C:$C,RIGHT($D1785,6)),IF(C1785="  ",SUMIFS($M:$M,$C:$C," "),ROUNDUP(I1785*VLOOKUP(C1785,Aktivity!$C$6:$R$25,8,FALSE),2))))</f>
        <v/>
      </c>
      <c r="N1785" s="90" t="str">
        <f>IF($I1785="","",IF(C1785=" ",SUMIFS($N:$N,$C:$C,RIGHT($D1785,6)),IF(C1785="  ",SUMIFS($N:$N,$C:$C," "),ROUNDDOWN(M1785*VLOOKUP(C1785,Aktivity!$C$6:$R$25,10,FALSE),2))))</f>
        <v/>
      </c>
      <c r="O1785" s="90" t="str">
        <f>IF($I1785="","",IF(C1785=" ",SUMIFS($O:$O,$C:$C,RIGHT($D1785,6)),IF(C1785="  ",SUMIFS($O:$O,$C:$C," "),ROUNDDOWN(I1785*VLOOKUP(C1785,Aktivity!$C$6:$R$25,12,FALSE),2))))</f>
        <v/>
      </c>
      <c r="P1785" s="90" t="str">
        <f t="shared" si="138"/>
        <v/>
      </c>
      <c r="Q1785" s="90" t="str">
        <f>IF($I1785="","",IF(C1785=" ",SUMIFS($Q:$Q,$C:$C,RIGHT($D1785,6)),IF(C1785="  ",SUMIFS($Q:$Q,$C:$C," "),ROUNDDOWN(I1785*VLOOKUP(C1785,Aktivity!$C$6:$R$25,9,FALSE),2))))</f>
        <v/>
      </c>
      <c r="R1785" s="90" t="str">
        <f>IF($I1785="","",IF(C1785=" ",SUMIFS($R:$R,$C:$C,RIGHT($D1785,6)),IF(C1785="  ",SUMIFS($R:$R,$C:$C," "),ROUNDDOWN(Q1785*VLOOKUP(C1785,Aktivity!$C$6:$R$25,10,FALSE),2))))</f>
        <v/>
      </c>
      <c r="S1785" s="90" t="str">
        <f>IF($I1785="","",IF(C1785=" ",SUMIFS($S:$S,$C:$C,RIGHT($D1785,6)),IF(C1785="  ",SUMIFS($S:$S,$C:$C," "),ROUNDDOWN(I1785*VLOOKUP(C1785,Aktivity!$C$6:$R$25,13,FALSE),2))))</f>
        <v/>
      </c>
      <c r="T1785" s="90" t="str">
        <f t="shared" si="139"/>
        <v/>
      </c>
      <c r="V1785" s="13" t="str">
        <f>IFERROR(SMALL(Zoznam!O:O,ROW()-3),"")</f>
        <v/>
      </c>
    </row>
    <row r="1786" spans="2:22" ht="15" x14ac:dyDescent="0.25">
      <c r="B1786" s="89" t="str">
        <f>IF($V1786="","",VLOOKUP($V1786,Zoznam!$O:$W,2,FALSE))</f>
        <v/>
      </c>
      <c r="C1786" s="89" t="str">
        <f>IF($V1786="","",VLOOKUP($V1786,Zoznam!$O:$W,3,FALSE))</f>
        <v/>
      </c>
      <c r="D1786" s="75" t="str">
        <f>IF($V1786="","",VLOOKUP($V1786,Zoznam!$O:$W,4,FALSE))</f>
        <v/>
      </c>
      <c r="E1786" s="75" t="str">
        <f>IF($V1786="","",VLOOKUP($V1786,Zoznam!$O:$W,5,FALSE))</f>
        <v/>
      </c>
      <c r="F1786" s="89" t="str">
        <f>IF($V1786="","",VLOOKUP($V1786,Zoznam!$O:$W,6,FALSE))</f>
        <v/>
      </c>
      <c r="G1786" s="90" t="str">
        <f>IF($V1786="","",VLOOKUP($V1786,Zoznam!$O:$W,7,FALSE))</f>
        <v/>
      </c>
      <c r="H1786" s="91" t="str">
        <f>IF($V1786="","",VLOOKUP($V1786,Zoznam!$O:$W,8,FALSE))</f>
        <v/>
      </c>
      <c r="I1786" s="123" t="str">
        <f>IF($V1786="","",VLOOKUP($V1786,Zoznam!$O:$W,9,FALSE))</f>
        <v/>
      </c>
      <c r="J1786" s="123" t="str">
        <f t="shared" si="135"/>
        <v/>
      </c>
      <c r="K1786" s="90" t="str">
        <f t="shared" si="136"/>
        <v/>
      </c>
      <c r="L1786" s="90" t="str">
        <f t="shared" si="137"/>
        <v/>
      </c>
      <c r="M1786" s="90" t="str">
        <f>IF($I1786="","",IF(C1786=" ",SUMIFS($M:$M,$C:$C,RIGHT($D1786,6)),IF(C1786="  ",SUMIFS($M:$M,$C:$C," "),ROUNDUP(I1786*VLOOKUP(C1786,Aktivity!$C$6:$R$25,8,FALSE),2))))</f>
        <v/>
      </c>
      <c r="N1786" s="90" t="str">
        <f>IF($I1786="","",IF(C1786=" ",SUMIFS($N:$N,$C:$C,RIGHT($D1786,6)),IF(C1786="  ",SUMIFS($N:$N,$C:$C," "),ROUNDDOWN(M1786*VLOOKUP(C1786,Aktivity!$C$6:$R$25,10,FALSE),2))))</f>
        <v/>
      </c>
      <c r="O1786" s="90" t="str">
        <f>IF($I1786="","",IF(C1786=" ",SUMIFS($O:$O,$C:$C,RIGHT($D1786,6)),IF(C1786="  ",SUMIFS($O:$O,$C:$C," "),ROUNDDOWN(I1786*VLOOKUP(C1786,Aktivity!$C$6:$R$25,12,FALSE),2))))</f>
        <v/>
      </c>
      <c r="P1786" s="90" t="str">
        <f t="shared" si="138"/>
        <v/>
      </c>
      <c r="Q1786" s="90" t="str">
        <f>IF($I1786="","",IF(C1786=" ",SUMIFS($Q:$Q,$C:$C,RIGHT($D1786,6)),IF(C1786="  ",SUMIFS($Q:$Q,$C:$C," "),ROUNDDOWN(I1786*VLOOKUP(C1786,Aktivity!$C$6:$R$25,9,FALSE),2))))</f>
        <v/>
      </c>
      <c r="R1786" s="90" t="str">
        <f>IF($I1786="","",IF(C1786=" ",SUMIFS($R:$R,$C:$C,RIGHT($D1786,6)),IF(C1786="  ",SUMIFS($R:$R,$C:$C," "),ROUNDDOWN(Q1786*VLOOKUP(C1786,Aktivity!$C$6:$R$25,10,FALSE),2))))</f>
        <v/>
      </c>
      <c r="S1786" s="90" t="str">
        <f>IF($I1786="","",IF(C1786=" ",SUMIFS($S:$S,$C:$C,RIGHT($D1786,6)),IF(C1786="  ",SUMIFS($S:$S,$C:$C," "),ROUNDDOWN(I1786*VLOOKUP(C1786,Aktivity!$C$6:$R$25,13,FALSE),2))))</f>
        <v/>
      </c>
      <c r="T1786" s="90" t="str">
        <f t="shared" si="139"/>
        <v/>
      </c>
      <c r="V1786" s="13" t="str">
        <f>IFERROR(SMALL(Zoznam!O:O,ROW()-3),"")</f>
        <v/>
      </c>
    </row>
    <row r="1787" spans="2:22" ht="15" x14ac:dyDescent="0.25">
      <c r="B1787" s="89" t="str">
        <f>IF($V1787="","",VLOOKUP($V1787,Zoznam!$O:$W,2,FALSE))</f>
        <v/>
      </c>
      <c r="C1787" s="89" t="str">
        <f>IF($V1787="","",VLOOKUP($V1787,Zoznam!$O:$W,3,FALSE))</f>
        <v/>
      </c>
      <c r="D1787" s="75" t="str">
        <f>IF($V1787="","",VLOOKUP($V1787,Zoznam!$O:$W,4,FALSE))</f>
        <v/>
      </c>
      <c r="E1787" s="75" t="str">
        <f>IF($V1787="","",VLOOKUP($V1787,Zoznam!$O:$W,5,FALSE))</f>
        <v/>
      </c>
      <c r="F1787" s="89" t="str">
        <f>IF($V1787="","",VLOOKUP($V1787,Zoznam!$O:$W,6,FALSE))</f>
        <v/>
      </c>
      <c r="G1787" s="90" t="str">
        <f>IF($V1787="","",VLOOKUP($V1787,Zoznam!$O:$W,7,FALSE))</f>
        <v/>
      </c>
      <c r="H1787" s="91" t="str">
        <f>IF($V1787="","",VLOOKUP($V1787,Zoznam!$O:$W,8,FALSE))</f>
        <v/>
      </c>
      <c r="I1787" s="123" t="str">
        <f>IF($V1787="","",VLOOKUP($V1787,Zoznam!$O:$W,9,FALSE))</f>
        <v/>
      </c>
      <c r="J1787" s="123" t="str">
        <f t="shared" si="135"/>
        <v/>
      </c>
      <c r="K1787" s="90" t="str">
        <f t="shared" si="136"/>
        <v/>
      </c>
      <c r="L1787" s="90" t="str">
        <f t="shared" si="137"/>
        <v/>
      </c>
      <c r="M1787" s="90" t="str">
        <f>IF($I1787="","",IF(C1787=" ",SUMIFS($M:$M,$C:$C,RIGHT($D1787,6)),IF(C1787="  ",SUMIFS($M:$M,$C:$C," "),ROUNDUP(I1787*VLOOKUP(C1787,Aktivity!$C$6:$R$25,8,FALSE),2))))</f>
        <v/>
      </c>
      <c r="N1787" s="90" t="str">
        <f>IF($I1787="","",IF(C1787=" ",SUMIFS($N:$N,$C:$C,RIGHT($D1787,6)),IF(C1787="  ",SUMIFS($N:$N,$C:$C," "),ROUNDDOWN(M1787*VLOOKUP(C1787,Aktivity!$C$6:$R$25,10,FALSE),2))))</f>
        <v/>
      </c>
      <c r="O1787" s="90" t="str">
        <f>IF($I1787="","",IF(C1787=" ",SUMIFS($O:$O,$C:$C,RIGHT($D1787,6)),IF(C1787="  ",SUMIFS($O:$O,$C:$C," "),ROUNDDOWN(I1787*VLOOKUP(C1787,Aktivity!$C$6:$R$25,12,FALSE),2))))</f>
        <v/>
      </c>
      <c r="P1787" s="90" t="str">
        <f t="shared" si="138"/>
        <v/>
      </c>
      <c r="Q1787" s="90" t="str">
        <f>IF($I1787="","",IF(C1787=" ",SUMIFS($Q:$Q,$C:$C,RIGHT($D1787,6)),IF(C1787="  ",SUMIFS($Q:$Q,$C:$C," "),ROUNDDOWN(I1787*VLOOKUP(C1787,Aktivity!$C$6:$R$25,9,FALSE),2))))</f>
        <v/>
      </c>
      <c r="R1787" s="90" t="str">
        <f>IF($I1787="","",IF(C1787=" ",SUMIFS($R:$R,$C:$C,RIGHT($D1787,6)),IF(C1787="  ",SUMIFS($R:$R,$C:$C," "),ROUNDDOWN(Q1787*VLOOKUP(C1787,Aktivity!$C$6:$R$25,10,FALSE),2))))</f>
        <v/>
      </c>
      <c r="S1787" s="90" t="str">
        <f>IF($I1787="","",IF(C1787=" ",SUMIFS($S:$S,$C:$C,RIGHT($D1787,6)),IF(C1787="  ",SUMIFS($S:$S,$C:$C," "),ROUNDDOWN(I1787*VLOOKUP(C1787,Aktivity!$C$6:$R$25,13,FALSE),2))))</f>
        <v/>
      </c>
      <c r="T1787" s="90" t="str">
        <f t="shared" si="139"/>
        <v/>
      </c>
      <c r="V1787" s="13" t="str">
        <f>IFERROR(SMALL(Zoznam!O:O,ROW()-3),"")</f>
        <v/>
      </c>
    </row>
    <row r="1788" spans="2:22" ht="15" x14ac:dyDescent="0.25">
      <c r="B1788" s="89" t="str">
        <f>IF($V1788="","",VLOOKUP($V1788,Zoznam!$O:$W,2,FALSE))</f>
        <v/>
      </c>
      <c r="C1788" s="89" t="str">
        <f>IF($V1788="","",VLOOKUP($V1788,Zoznam!$O:$W,3,FALSE))</f>
        <v/>
      </c>
      <c r="D1788" s="75" t="str">
        <f>IF($V1788="","",VLOOKUP($V1788,Zoznam!$O:$W,4,FALSE))</f>
        <v/>
      </c>
      <c r="E1788" s="75" t="str">
        <f>IF($V1788="","",VLOOKUP($V1788,Zoznam!$O:$W,5,FALSE))</f>
        <v/>
      </c>
      <c r="F1788" s="89" t="str">
        <f>IF($V1788="","",VLOOKUP($V1788,Zoznam!$O:$W,6,FALSE))</f>
        <v/>
      </c>
      <c r="G1788" s="90" t="str">
        <f>IF($V1788="","",VLOOKUP($V1788,Zoznam!$O:$W,7,FALSE))</f>
        <v/>
      </c>
      <c r="H1788" s="91" t="str">
        <f>IF($V1788="","",VLOOKUP($V1788,Zoznam!$O:$W,8,FALSE))</f>
        <v/>
      </c>
      <c r="I1788" s="123" t="str">
        <f>IF($V1788="","",VLOOKUP($V1788,Zoznam!$O:$W,9,FALSE))</f>
        <v/>
      </c>
      <c r="J1788" s="123" t="str">
        <f t="shared" si="135"/>
        <v/>
      </c>
      <c r="K1788" s="90" t="str">
        <f t="shared" si="136"/>
        <v/>
      </c>
      <c r="L1788" s="90" t="str">
        <f t="shared" si="137"/>
        <v/>
      </c>
      <c r="M1788" s="90" t="str">
        <f>IF($I1788="","",IF(C1788=" ",SUMIFS($M:$M,$C:$C,RIGHT($D1788,6)),IF(C1788="  ",SUMIFS($M:$M,$C:$C," "),ROUNDUP(I1788*VLOOKUP(C1788,Aktivity!$C$6:$R$25,8,FALSE),2))))</f>
        <v/>
      </c>
      <c r="N1788" s="90" t="str">
        <f>IF($I1788="","",IF(C1788=" ",SUMIFS($N:$N,$C:$C,RIGHT($D1788,6)),IF(C1788="  ",SUMIFS($N:$N,$C:$C," "),ROUNDDOWN(M1788*VLOOKUP(C1788,Aktivity!$C$6:$R$25,10,FALSE),2))))</f>
        <v/>
      </c>
      <c r="O1788" s="90" t="str">
        <f>IF($I1788="","",IF(C1788=" ",SUMIFS($O:$O,$C:$C,RIGHT($D1788,6)),IF(C1788="  ",SUMIFS($O:$O,$C:$C," "),ROUNDDOWN(I1788*VLOOKUP(C1788,Aktivity!$C$6:$R$25,12,FALSE),2))))</f>
        <v/>
      </c>
      <c r="P1788" s="90" t="str">
        <f t="shared" si="138"/>
        <v/>
      </c>
      <c r="Q1788" s="90" t="str">
        <f>IF($I1788="","",IF(C1788=" ",SUMIFS($Q:$Q,$C:$C,RIGHT($D1788,6)),IF(C1788="  ",SUMIFS($Q:$Q,$C:$C," "),ROUNDDOWN(I1788*VLOOKUP(C1788,Aktivity!$C$6:$R$25,9,FALSE),2))))</f>
        <v/>
      </c>
      <c r="R1788" s="90" t="str">
        <f>IF($I1788="","",IF(C1788=" ",SUMIFS($R:$R,$C:$C,RIGHT($D1788,6)),IF(C1788="  ",SUMIFS($R:$R,$C:$C," "),ROUNDDOWN(Q1788*VLOOKUP(C1788,Aktivity!$C$6:$R$25,10,FALSE),2))))</f>
        <v/>
      </c>
      <c r="S1788" s="90" t="str">
        <f>IF($I1788="","",IF(C1788=" ",SUMIFS($S:$S,$C:$C,RIGHT($D1788,6)),IF(C1788="  ",SUMIFS($S:$S,$C:$C," "),ROUNDDOWN(I1788*VLOOKUP(C1788,Aktivity!$C$6:$R$25,13,FALSE),2))))</f>
        <v/>
      </c>
      <c r="T1788" s="90" t="str">
        <f t="shared" si="139"/>
        <v/>
      </c>
      <c r="V1788" s="13" t="str">
        <f>IFERROR(SMALL(Zoznam!O:O,ROW()-3),"")</f>
        <v/>
      </c>
    </row>
    <row r="1789" spans="2:22" ht="15" x14ac:dyDescent="0.25">
      <c r="B1789" s="89" t="str">
        <f>IF($V1789="","",VLOOKUP($V1789,Zoznam!$O:$W,2,FALSE))</f>
        <v/>
      </c>
      <c r="C1789" s="89" t="str">
        <f>IF($V1789="","",VLOOKUP($V1789,Zoznam!$O:$W,3,FALSE))</f>
        <v/>
      </c>
      <c r="D1789" s="75" t="str">
        <f>IF($V1789="","",VLOOKUP($V1789,Zoznam!$O:$W,4,FALSE))</f>
        <v/>
      </c>
      <c r="E1789" s="75" t="str">
        <f>IF($V1789="","",VLOOKUP($V1789,Zoznam!$O:$W,5,FALSE))</f>
        <v/>
      </c>
      <c r="F1789" s="89" t="str">
        <f>IF($V1789="","",VLOOKUP($V1789,Zoznam!$O:$W,6,FALSE))</f>
        <v/>
      </c>
      <c r="G1789" s="90" t="str">
        <f>IF($V1789="","",VLOOKUP($V1789,Zoznam!$O:$W,7,FALSE))</f>
        <v/>
      </c>
      <c r="H1789" s="91" t="str">
        <f>IF($V1789="","",VLOOKUP($V1789,Zoznam!$O:$W,8,FALSE))</f>
        <v/>
      </c>
      <c r="I1789" s="123" t="str">
        <f>IF($V1789="","",VLOOKUP($V1789,Zoznam!$O:$W,9,FALSE))</f>
        <v/>
      </c>
      <c r="J1789" s="123" t="str">
        <f t="shared" si="135"/>
        <v/>
      </c>
      <c r="K1789" s="90" t="str">
        <f t="shared" si="136"/>
        <v/>
      </c>
      <c r="L1789" s="90" t="str">
        <f t="shared" si="137"/>
        <v/>
      </c>
      <c r="M1789" s="90" t="str">
        <f>IF($I1789="","",IF(C1789=" ",SUMIFS($M:$M,$C:$C,RIGHT($D1789,6)),IF(C1789="  ",SUMIFS($M:$M,$C:$C," "),ROUNDUP(I1789*VLOOKUP(C1789,Aktivity!$C$6:$R$25,8,FALSE),2))))</f>
        <v/>
      </c>
      <c r="N1789" s="90" t="str">
        <f>IF($I1789="","",IF(C1789=" ",SUMIFS($N:$N,$C:$C,RIGHT($D1789,6)),IF(C1789="  ",SUMIFS($N:$N,$C:$C," "),ROUNDDOWN(M1789*VLOOKUP(C1789,Aktivity!$C$6:$R$25,10,FALSE),2))))</f>
        <v/>
      </c>
      <c r="O1789" s="90" t="str">
        <f>IF($I1789="","",IF(C1789=" ",SUMIFS($O:$O,$C:$C,RIGHT($D1789,6)),IF(C1789="  ",SUMIFS($O:$O,$C:$C," "),ROUNDDOWN(I1789*VLOOKUP(C1789,Aktivity!$C$6:$R$25,12,FALSE),2))))</f>
        <v/>
      </c>
      <c r="P1789" s="90" t="str">
        <f t="shared" si="138"/>
        <v/>
      </c>
      <c r="Q1789" s="90" t="str">
        <f>IF($I1789="","",IF(C1789=" ",SUMIFS($Q:$Q,$C:$C,RIGHT($D1789,6)),IF(C1789="  ",SUMIFS($Q:$Q,$C:$C," "),ROUNDDOWN(I1789*VLOOKUP(C1789,Aktivity!$C$6:$R$25,9,FALSE),2))))</f>
        <v/>
      </c>
      <c r="R1789" s="90" t="str">
        <f>IF($I1789="","",IF(C1789=" ",SUMIFS($R:$R,$C:$C,RIGHT($D1789,6)),IF(C1789="  ",SUMIFS($R:$R,$C:$C," "),ROUNDDOWN(Q1789*VLOOKUP(C1789,Aktivity!$C$6:$R$25,10,FALSE),2))))</f>
        <v/>
      </c>
      <c r="S1789" s="90" t="str">
        <f>IF($I1789="","",IF(C1789=" ",SUMIFS($S:$S,$C:$C,RIGHT($D1789,6)),IF(C1789="  ",SUMIFS($S:$S,$C:$C," "),ROUNDDOWN(I1789*VLOOKUP(C1789,Aktivity!$C$6:$R$25,13,FALSE),2))))</f>
        <v/>
      </c>
      <c r="T1789" s="90" t="str">
        <f t="shared" si="139"/>
        <v/>
      </c>
      <c r="V1789" s="13" t="str">
        <f>IFERROR(SMALL(Zoznam!O:O,ROW()-3),"")</f>
        <v/>
      </c>
    </row>
    <row r="1790" spans="2:22" ht="15" x14ac:dyDescent="0.25">
      <c r="B1790" s="89" t="str">
        <f>IF($V1790="","",VLOOKUP($V1790,Zoznam!$O:$W,2,FALSE))</f>
        <v/>
      </c>
      <c r="C1790" s="89" t="str">
        <f>IF($V1790="","",VLOOKUP($V1790,Zoznam!$O:$W,3,FALSE))</f>
        <v/>
      </c>
      <c r="D1790" s="75" t="str">
        <f>IF($V1790="","",VLOOKUP($V1790,Zoznam!$O:$W,4,FALSE))</f>
        <v/>
      </c>
      <c r="E1790" s="75" t="str">
        <f>IF($V1790="","",VLOOKUP($V1790,Zoznam!$O:$W,5,FALSE))</f>
        <v/>
      </c>
      <c r="F1790" s="89" t="str">
        <f>IF($V1790="","",VLOOKUP($V1790,Zoznam!$O:$W,6,FALSE))</f>
        <v/>
      </c>
      <c r="G1790" s="90" t="str">
        <f>IF($V1790="","",VLOOKUP($V1790,Zoznam!$O:$W,7,FALSE))</f>
        <v/>
      </c>
      <c r="H1790" s="91" t="str">
        <f>IF($V1790="","",VLOOKUP($V1790,Zoznam!$O:$W,8,FALSE))</f>
        <v/>
      </c>
      <c r="I1790" s="123" t="str">
        <f>IF($V1790="","",VLOOKUP($V1790,Zoznam!$O:$W,9,FALSE))</f>
        <v/>
      </c>
      <c r="J1790" s="123" t="str">
        <f t="shared" si="135"/>
        <v/>
      </c>
      <c r="K1790" s="90" t="str">
        <f t="shared" si="136"/>
        <v/>
      </c>
      <c r="L1790" s="90" t="str">
        <f t="shared" si="137"/>
        <v/>
      </c>
      <c r="M1790" s="90" t="str">
        <f>IF($I1790="","",IF(C1790=" ",SUMIFS($M:$M,$C:$C,RIGHT($D1790,6)),IF(C1790="  ",SUMIFS($M:$M,$C:$C," "),ROUNDUP(I1790*VLOOKUP(C1790,Aktivity!$C$6:$R$25,8,FALSE),2))))</f>
        <v/>
      </c>
      <c r="N1790" s="90" t="str">
        <f>IF($I1790="","",IF(C1790=" ",SUMIFS($N:$N,$C:$C,RIGHT($D1790,6)),IF(C1790="  ",SUMIFS($N:$N,$C:$C," "),ROUNDDOWN(M1790*VLOOKUP(C1790,Aktivity!$C$6:$R$25,10,FALSE),2))))</f>
        <v/>
      </c>
      <c r="O1790" s="90" t="str">
        <f>IF($I1790="","",IF(C1790=" ",SUMIFS($O:$O,$C:$C,RIGHT($D1790,6)),IF(C1790="  ",SUMIFS($O:$O,$C:$C," "),ROUNDDOWN(I1790*VLOOKUP(C1790,Aktivity!$C$6:$R$25,12,FALSE),2))))</f>
        <v/>
      </c>
      <c r="P1790" s="90" t="str">
        <f t="shared" si="138"/>
        <v/>
      </c>
      <c r="Q1790" s="90" t="str">
        <f>IF($I1790="","",IF(C1790=" ",SUMIFS($Q:$Q,$C:$C,RIGHT($D1790,6)),IF(C1790="  ",SUMIFS($Q:$Q,$C:$C," "),ROUNDDOWN(I1790*VLOOKUP(C1790,Aktivity!$C$6:$R$25,9,FALSE),2))))</f>
        <v/>
      </c>
      <c r="R1790" s="90" t="str">
        <f>IF($I1790="","",IF(C1790=" ",SUMIFS($R:$R,$C:$C,RIGHT($D1790,6)),IF(C1790="  ",SUMIFS($R:$R,$C:$C," "),ROUNDDOWN(Q1790*VLOOKUP(C1790,Aktivity!$C$6:$R$25,10,FALSE),2))))</f>
        <v/>
      </c>
      <c r="S1790" s="90" t="str">
        <f>IF($I1790="","",IF(C1790=" ",SUMIFS($S:$S,$C:$C,RIGHT($D1790,6)),IF(C1790="  ",SUMIFS($S:$S,$C:$C," "),ROUNDDOWN(I1790*VLOOKUP(C1790,Aktivity!$C$6:$R$25,13,FALSE),2))))</f>
        <v/>
      </c>
      <c r="T1790" s="90" t="str">
        <f t="shared" si="139"/>
        <v/>
      </c>
      <c r="V1790" s="13" t="str">
        <f>IFERROR(SMALL(Zoznam!O:O,ROW()-3),"")</f>
        <v/>
      </c>
    </row>
    <row r="1791" spans="2:22" ht="15" x14ac:dyDescent="0.25">
      <c r="B1791" s="89" t="str">
        <f>IF($V1791="","",VLOOKUP($V1791,Zoznam!$O:$W,2,FALSE))</f>
        <v/>
      </c>
      <c r="C1791" s="89" t="str">
        <f>IF($V1791="","",VLOOKUP($V1791,Zoznam!$O:$W,3,FALSE))</f>
        <v/>
      </c>
      <c r="D1791" s="75" t="str">
        <f>IF($V1791="","",VLOOKUP($V1791,Zoznam!$O:$W,4,FALSE))</f>
        <v/>
      </c>
      <c r="E1791" s="75" t="str">
        <f>IF($V1791="","",VLOOKUP($V1791,Zoznam!$O:$W,5,FALSE))</f>
        <v/>
      </c>
      <c r="F1791" s="89" t="str">
        <f>IF($V1791="","",VLOOKUP($V1791,Zoznam!$O:$W,6,FALSE))</f>
        <v/>
      </c>
      <c r="G1791" s="90" t="str">
        <f>IF($V1791="","",VLOOKUP($V1791,Zoznam!$O:$W,7,FALSE))</f>
        <v/>
      </c>
      <c r="H1791" s="91" t="str">
        <f>IF($V1791="","",VLOOKUP($V1791,Zoznam!$O:$W,8,FALSE))</f>
        <v/>
      </c>
      <c r="I1791" s="123" t="str">
        <f>IF($V1791="","",VLOOKUP($V1791,Zoznam!$O:$W,9,FALSE))</f>
        <v/>
      </c>
      <c r="J1791" s="123" t="str">
        <f t="shared" si="135"/>
        <v/>
      </c>
      <c r="K1791" s="90" t="str">
        <f t="shared" si="136"/>
        <v/>
      </c>
      <c r="L1791" s="90" t="str">
        <f t="shared" si="137"/>
        <v/>
      </c>
      <c r="M1791" s="90" t="str">
        <f>IF($I1791="","",IF(C1791=" ",SUMIFS($M:$M,$C:$C,RIGHT($D1791,6)),IF(C1791="  ",SUMIFS($M:$M,$C:$C," "),ROUNDUP(I1791*VLOOKUP(C1791,Aktivity!$C$6:$R$25,8,FALSE),2))))</f>
        <v/>
      </c>
      <c r="N1791" s="90" t="str">
        <f>IF($I1791="","",IF(C1791=" ",SUMIFS($N:$N,$C:$C,RIGHT($D1791,6)),IF(C1791="  ",SUMIFS($N:$N,$C:$C," "),ROUNDDOWN(M1791*VLOOKUP(C1791,Aktivity!$C$6:$R$25,10,FALSE),2))))</f>
        <v/>
      </c>
      <c r="O1791" s="90" t="str">
        <f>IF($I1791="","",IF(C1791=" ",SUMIFS($O:$O,$C:$C,RIGHT($D1791,6)),IF(C1791="  ",SUMIFS($O:$O,$C:$C," "),ROUNDDOWN(I1791*VLOOKUP(C1791,Aktivity!$C$6:$R$25,12,FALSE),2))))</f>
        <v/>
      </c>
      <c r="P1791" s="90" t="str">
        <f t="shared" si="138"/>
        <v/>
      </c>
      <c r="Q1791" s="90" t="str">
        <f>IF($I1791="","",IF(C1791=" ",SUMIFS($Q:$Q,$C:$C,RIGHT($D1791,6)),IF(C1791="  ",SUMIFS($Q:$Q,$C:$C," "),ROUNDDOWN(I1791*VLOOKUP(C1791,Aktivity!$C$6:$R$25,9,FALSE),2))))</f>
        <v/>
      </c>
      <c r="R1791" s="90" t="str">
        <f>IF($I1791="","",IF(C1791=" ",SUMIFS($R:$R,$C:$C,RIGHT($D1791,6)),IF(C1791="  ",SUMIFS($R:$R,$C:$C," "),ROUNDDOWN(Q1791*VLOOKUP(C1791,Aktivity!$C$6:$R$25,10,FALSE),2))))</f>
        <v/>
      </c>
      <c r="S1791" s="90" t="str">
        <f>IF($I1791="","",IF(C1791=" ",SUMIFS($S:$S,$C:$C,RIGHT($D1791,6)),IF(C1791="  ",SUMIFS($S:$S,$C:$C," "),ROUNDDOWN(I1791*VLOOKUP(C1791,Aktivity!$C$6:$R$25,13,FALSE),2))))</f>
        <v/>
      </c>
      <c r="T1791" s="90" t="str">
        <f t="shared" si="139"/>
        <v/>
      </c>
      <c r="V1791" s="13" t="str">
        <f>IFERROR(SMALL(Zoznam!O:O,ROW()-3),"")</f>
        <v/>
      </c>
    </row>
    <row r="1792" spans="2:22" ht="15" x14ac:dyDescent="0.25">
      <c r="B1792" s="89" t="str">
        <f>IF($V1792="","",VLOOKUP($V1792,Zoznam!$O:$W,2,FALSE))</f>
        <v/>
      </c>
      <c r="C1792" s="89" t="str">
        <f>IF($V1792="","",VLOOKUP($V1792,Zoznam!$O:$W,3,FALSE))</f>
        <v/>
      </c>
      <c r="D1792" s="75" t="str">
        <f>IF($V1792="","",VLOOKUP($V1792,Zoznam!$O:$W,4,FALSE))</f>
        <v/>
      </c>
      <c r="E1792" s="75" t="str">
        <f>IF($V1792="","",VLOOKUP($V1792,Zoznam!$O:$W,5,FALSE))</f>
        <v/>
      </c>
      <c r="F1792" s="89" t="str">
        <f>IF($V1792="","",VLOOKUP($V1792,Zoznam!$O:$W,6,FALSE))</f>
        <v/>
      </c>
      <c r="G1792" s="90" t="str">
        <f>IF($V1792="","",VLOOKUP($V1792,Zoznam!$O:$W,7,FALSE))</f>
        <v/>
      </c>
      <c r="H1792" s="91" t="str">
        <f>IF($V1792="","",VLOOKUP($V1792,Zoznam!$O:$W,8,FALSE))</f>
        <v/>
      </c>
      <c r="I1792" s="123" t="str">
        <f>IF($V1792="","",VLOOKUP($V1792,Zoznam!$O:$W,9,FALSE))</f>
        <v/>
      </c>
      <c r="J1792" s="123" t="str">
        <f t="shared" si="135"/>
        <v/>
      </c>
      <c r="K1792" s="90" t="str">
        <f t="shared" si="136"/>
        <v/>
      </c>
      <c r="L1792" s="90" t="str">
        <f t="shared" si="137"/>
        <v/>
      </c>
      <c r="M1792" s="90" t="str">
        <f>IF($I1792="","",IF(C1792=" ",SUMIFS($M:$M,$C:$C,RIGHT($D1792,6)),IF(C1792="  ",SUMIFS($M:$M,$C:$C," "),ROUNDUP(I1792*VLOOKUP(C1792,Aktivity!$C$6:$R$25,8,FALSE),2))))</f>
        <v/>
      </c>
      <c r="N1792" s="90" t="str">
        <f>IF($I1792="","",IF(C1792=" ",SUMIFS($N:$N,$C:$C,RIGHT($D1792,6)),IF(C1792="  ",SUMIFS($N:$N,$C:$C," "),ROUNDDOWN(M1792*VLOOKUP(C1792,Aktivity!$C$6:$R$25,10,FALSE),2))))</f>
        <v/>
      </c>
      <c r="O1792" s="90" t="str">
        <f>IF($I1792="","",IF(C1792=" ",SUMIFS($O:$O,$C:$C,RIGHT($D1792,6)),IF(C1792="  ",SUMIFS($O:$O,$C:$C," "),ROUNDDOWN(I1792*VLOOKUP(C1792,Aktivity!$C$6:$R$25,12,FALSE),2))))</f>
        <v/>
      </c>
      <c r="P1792" s="90" t="str">
        <f t="shared" si="138"/>
        <v/>
      </c>
      <c r="Q1792" s="90" t="str">
        <f>IF($I1792="","",IF(C1792=" ",SUMIFS($Q:$Q,$C:$C,RIGHT($D1792,6)),IF(C1792="  ",SUMIFS($Q:$Q,$C:$C," "),ROUNDDOWN(I1792*VLOOKUP(C1792,Aktivity!$C$6:$R$25,9,FALSE),2))))</f>
        <v/>
      </c>
      <c r="R1792" s="90" t="str">
        <f>IF($I1792="","",IF(C1792=" ",SUMIFS($R:$R,$C:$C,RIGHT($D1792,6)),IF(C1792="  ",SUMIFS($R:$R,$C:$C," "),ROUNDDOWN(Q1792*VLOOKUP(C1792,Aktivity!$C$6:$R$25,10,FALSE),2))))</f>
        <v/>
      </c>
      <c r="S1792" s="90" t="str">
        <f>IF($I1792="","",IF(C1792=" ",SUMIFS($S:$S,$C:$C,RIGHT($D1792,6)),IF(C1792="  ",SUMIFS($S:$S,$C:$C," "),ROUNDDOWN(I1792*VLOOKUP(C1792,Aktivity!$C$6:$R$25,13,FALSE),2))))</f>
        <v/>
      </c>
      <c r="T1792" s="90" t="str">
        <f t="shared" si="139"/>
        <v/>
      </c>
      <c r="V1792" s="13" t="str">
        <f>IFERROR(SMALL(Zoznam!O:O,ROW()-3),"")</f>
        <v/>
      </c>
    </row>
    <row r="1793" spans="2:22" ht="15" x14ac:dyDescent="0.25">
      <c r="B1793" s="89" t="str">
        <f>IF($V1793="","",VLOOKUP($V1793,Zoznam!$O:$W,2,FALSE))</f>
        <v/>
      </c>
      <c r="C1793" s="89" t="str">
        <f>IF($V1793="","",VLOOKUP($V1793,Zoznam!$O:$W,3,FALSE))</f>
        <v/>
      </c>
      <c r="D1793" s="75" t="str">
        <f>IF($V1793="","",VLOOKUP($V1793,Zoznam!$O:$W,4,FALSE))</f>
        <v/>
      </c>
      <c r="E1793" s="75" t="str">
        <f>IF($V1793="","",VLOOKUP($V1793,Zoznam!$O:$W,5,FALSE))</f>
        <v/>
      </c>
      <c r="F1793" s="89" t="str">
        <f>IF($V1793="","",VLOOKUP($V1793,Zoznam!$O:$W,6,FALSE))</f>
        <v/>
      </c>
      <c r="G1793" s="90" t="str">
        <f>IF($V1793="","",VLOOKUP($V1793,Zoznam!$O:$W,7,FALSE))</f>
        <v/>
      </c>
      <c r="H1793" s="91" t="str">
        <f>IF($V1793="","",VLOOKUP($V1793,Zoznam!$O:$W,8,FALSE))</f>
        <v/>
      </c>
      <c r="I1793" s="123" t="str">
        <f>IF($V1793="","",VLOOKUP($V1793,Zoznam!$O:$W,9,FALSE))</f>
        <v/>
      </c>
      <c r="J1793" s="123" t="str">
        <f t="shared" si="135"/>
        <v/>
      </c>
      <c r="K1793" s="90" t="str">
        <f t="shared" si="136"/>
        <v/>
      </c>
      <c r="L1793" s="90" t="str">
        <f t="shared" si="137"/>
        <v/>
      </c>
      <c r="M1793" s="90" t="str">
        <f>IF($I1793="","",IF(C1793=" ",SUMIFS($M:$M,$C:$C,RIGHT($D1793,6)),IF(C1793="  ",SUMIFS($M:$M,$C:$C," "),ROUNDUP(I1793*VLOOKUP(C1793,Aktivity!$C$6:$R$25,8,FALSE),2))))</f>
        <v/>
      </c>
      <c r="N1793" s="90" t="str">
        <f>IF($I1793="","",IF(C1793=" ",SUMIFS($N:$N,$C:$C,RIGHT($D1793,6)),IF(C1793="  ",SUMIFS($N:$N,$C:$C," "),ROUNDDOWN(M1793*VLOOKUP(C1793,Aktivity!$C$6:$R$25,10,FALSE),2))))</f>
        <v/>
      </c>
      <c r="O1793" s="90" t="str">
        <f>IF($I1793="","",IF(C1793=" ",SUMIFS($O:$O,$C:$C,RIGHT($D1793,6)),IF(C1793="  ",SUMIFS($O:$O,$C:$C," "),ROUNDDOWN(I1793*VLOOKUP(C1793,Aktivity!$C$6:$R$25,12,FALSE),2))))</f>
        <v/>
      </c>
      <c r="P1793" s="90" t="str">
        <f t="shared" si="138"/>
        <v/>
      </c>
      <c r="Q1793" s="90" t="str">
        <f>IF($I1793="","",IF(C1793=" ",SUMIFS($Q:$Q,$C:$C,RIGHT($D1793,6)),IF(C1793="  ",SUMIFS($Q:$Q,$C:$C," "),ROUNDDOWN(I1793*VLOOKUP(C1793,Aktivity!$C$6:$R$25,9,FALSE),2))))</f>
        <v/>
      </c>
      <c r="R1793" s="90" t="str">
        <f>IF($I1793="","",IF(C1793=" ",SUMIFS($R:$R,$C:$C,RIGHT($D1793,6)),IF(C1793="  ",SUMIFS($R:$R,$C:$C," "),ROUNDDOWN(Q1793*VLOOKUP(C1793,Aktivity!$C$6:$R$25,10,FALSE),2))))</f>
        <v/>
      </c>
      <c r="S1793" s="90" t="str">
        <f>IF($I1793="","",IF(C1793=" ",SUMIFS($S:$S,$C:$C,RIGHT($D1793,6)),IF(C1793="  ",SUMIFS($S:$S,$C:$C," "),ROUNDDOWN(I1793*VLOOKUP(C1793,Aktivity!$C$6:$R$25,13,FALSE),2))))</f>
        <v/>
      </c>
      <c r="T1793" s="90" t="str">
        <f t="shared" si="139"/>
        <v/>
      </c>
      <c r="V1793" s="13" t="str">
        <f>IFERROR(SMALL(Zoznam!O:O,ROW()-3),"")</f>
        <v/>
      </c>
    </row>
    <row r="1794" spans="2:22" ht="15" x14ac:dyDescent="0.25">
      <c r="B1794" s="89" t="str">
        <f>IF($V1794="","",VLOOKUP($V1794,Zoznam!$O:$W,2,FALSE))</f>
        <v/>
      </c>
      <c r="C1794" s="89" t="str">
        <f>IF($V1794="","",VLOOKUP($V1794,Zoznam!$O:$W,3,FALSE))</f>
        <v/>
      </c>
      <c r="D1794" s="75" t="str">
        <f>IF($V1794="","",VLOOKUP($V1794,Zoznam!$O:$W,4,FALSE))</f>
        <v/>
      </c>
      <c r="E1794" s="75" t="str">
        <f>IF($V1794="","",VLOOKUP($V1794,Zoznam!$O:$W,5,FALSE))</f>
        <v/>
      </c>
      <c r="F1794" s="89" t="str">
        <f>IF($V1794="","",VLOOKUP($V1794,Zoznam!$O:$W,6,FALSE))</f>
        <v/>
      </c>
      <c r="G1794" s="90" t="str">
        <f>IF($V1794="","",VLOOKUP($V1794,Zoznam!$O:$W,7,FALSE))</f>
        <v/>
      </c>
      <c r="H1794" s="91" t="str">
        <f>IF($V1794="","",VLOOKUP($V1794,Zoznam!$O:$W,8,FALSE))</f>
        <v/>
      </c>
      <c r="I1794" s="123" t="str">
        <f>IF($V1794="","",VLOOKUP($V1794,Zoznam!$O:$W,9,FALSE))</f>
        <v/>
      </c>
      <c r="J1794" s="123" t="str">
        <f t="shared" si="135"/>
        <v/>
      </c>
      <c r="K1794" s="90" t="str">
        <f t="shared" si="136"/>
        <v/>
      </c>
      <c r="L1794" s="90" t="str">
        <f t="shared" si="137"/>
        <v/>
      </c>
      <c r="M1794" s="90" t="str">
        <f>IF($I1794="","",IF(C1794=" ",SUMIFS($M:$M,$C:$C,RIGHT($D1794,6)),IF(C1794="  ",SUMIFS($M:$M,$C:$C," "),ROUNDUP(I1794*VLOOKUP(C1794,Aktivity!$C$6:$R$25,8,FALSE),2))))</f>
        <v/>
      </c>
      <c r="N1794" s="90" t="str">
        <f>IF($I1794="","",IF(C1794=" ",SUMIFS($N:$N,$C:$C,RIGHT($D1794,6)),IF(C1794="  ",SUMIFS($N:$N,$C:$C," "),ROUNDDOWN(M1794*VLOOKUP(C1794,Aktivity!$C$6:$R$25,10,FALSE),2))))</f>
        <v/>
      </c>
      <c r="O1794" s="90" t="str">
        <f>IF($I1794="","",IF(C1794=" ",SUMIFS($O:$O,$C:$C,RIGHT($D1794,6)),IF(C1794="  ",SUMIFS($O:$O,$C:$C," "),ROUNDDOWN(I1794*VLOOKUP(C1794,Aktivity!$C$6:$R$25,12,FALSE),2))))</f>
        <v/>
      </c>
      <c r="P1794" s="90" t="str">
        <f t="shared" si="138"/>
        <v/>
      </c>
      <c r="Q1794" s="90" t="str">
        <f>IF($I1794="","",IF(C1794=" ",SUMIFS($Q:$Q,$C:$C,RIGHT($D1794,6)),IF(C1794="  ",SUMIFS($Q:$Q,$C:$C," "),ROUNDDOWN(I1794*VLOOKUP(C1794,Aktivity!$C$6:$R$25,9,FALSE),2))))</f>
        <v/>
      </c>
      <c r="R1794" s="90" t="str">
        <f>IF($I1794="","",IF(C1794=" ",SUMIFS($R:$R,$C:$C,RIGHT($D1794,6)),IF(C1794="  ",SUMIFS($R:$R,$C:$C," "),ROUNDDOWN(Q1794*VLOOKUP(C1794,Aktivity!$C$6:$R$25,10,FALSE),2))))</f>
        <v/>
      </c>
      <c r="S1794" s="90" t="str">
        <f>IF($I1794="","",IF(C1794=" ",SUMIFS($S:$S,$C:$C,RIGHT($D1794,6)),IF(C1794="  ",SUMIFS($S:$S,$C:$C," "),ROUNDDOWN(I1794*VLOOKUP(C1794,Aktivity!$C$6:$R$25,13,FALSE),2))))</f>
        <v/>
      </c>
      <c r="T1794" s="90" t="str">
        <f t="shared" si="139"/>
        <v/>
      </c>
      <c r="V1794" s="13" t="str">
        <f>IFERROR(SMALL(Zoznam!O:O,ROW()-3),"")</f>
        <v/>
      </c>
    </row>
    <row r="1795" spans="2:22" ht="15" x14ac:dyDescent="0.25">
      <c r="B1795" s="89" t="str">
        <f>IF($V1795="","",VLOOKUP($V1795,Zoznam!$O:$W,2,FALSE))</f>
        <v/>
      </c>
      <c r="C1795" s="89" t="str">
        <f>IF($V1795="","",VLOOKUP($V1795,Zoznam!$O:$W,3,FALSE))</f>
        <v/>
      </c>
      <c r="D1795" s="75" t="str">
        <f>IF($V1795="","",VLOOKUP($V1795,Zoznam!$O:$W,4,FALSE))</f>
        <v/>
      </c>
      <c r="E1795" s="75" t="str">
        <f>IF($V1795="","",VLOOKUP($V1795,Zoznam!$O:$W,5,FALSE))</f>
        <v/>
      </c>
      <c r="F1795" s="89" t="str">
        <f>IF($V1795="","",VLOOKUP($V1795,Zoznam!$O:$W,6,FALSE))</f>
        <v/>
      </c>
      <c r="G1795" s="90" t="str">
        <f>IF($V1795="","",VLOOKUP($V1795,Zoznam!$O:$W,7,FALSE))</f>
        <v/>
      </c>
      <c r="H1795" s="91" t="str">
        <f>IF($V1795="","",VLOOKUP($V1795,Zoznam!$O:$W,8,FALSE))</f>
        <v/>
      </c>
      <c r="I1795" s="123" t="str">
        <f>IF($V1795="","",VLOOKUP($V1795,Zoznam!$O:$W,9,FALSE))</f>
        <v/>
      </c>
      <c r="J1795" s="123" t="str">
        <f t="shared" si="135"/>
        <v/>
      </c>
      <c r="K1795" s="90" t="str">
        <f t="shared" si="136"/>
        <v/>
      </c>
      <c r="L1795" s="90" t="str">
        <f t="shared" si="137"/>
        <v/>
      </c>
      <c r="M1795" s="90" t="str">
        <f>IF($I1795="","",IF(C1795=" ",SUMIFS($M:$M,$C:$C,RIGHT($D1795,6)),IF(C1795="  ",SUMIFS($M:$M,$C:$C," "),ROUNDUP(I1795*VLOOKUP(C1795,Aktivity!$C$6:$R$25,8,FALSE),2))))</f>
        <v/>
      </c>
      <c r="N1795" s="90" t="str">
        <f>IF($I1795="","",IF(C1795=" ",SUMIFS($N:$N,$C:$C,RIGHT($D1795,6)),IF(C1795="  ",SUMIFS($N:$N,$C:$C," "),ROUNDDOWN(M1795*VLOOKUP(C1795,Aktivity!$C$6:$R$25,10,FALSE),2))))</f>
        <v/>
      </c>
      <c r="O1795" s="90" t="str">
        <f>IF($I1795="","",IF(C1795=" ",SUMIFS($O:$O,$C:$C,RIGHT($D1795,6)),IF(C1795="  ",SUMIFS($O:$O,$C:$C," "),ROUNDDOWN(I1795*VLOOKUP(C1795,Aktivity!$C$6:$R$25,12,FALSE),2))))</f>
        <v/>
      </c>
      <c r="P1795" s="90" t="str">
        <f t="shared" si="138"/>
        <v/>
      </c>
      <c r="Q1795" s="90" t="str">
        <f>IF($I1795="","",IF(C1795=" ",SUMIFS($Q:$Q,$C:$C,RIGHT($D1795,6)),IF(C1795="  ",SUMIFS($Q:$Q,$C:$C," "),ROUNDDOWN(I1795*VLOOKUP(C1795,Aktivity!$C$6:$R$25,9,FALSE),2))))</f>
        <v/>
      </c>
      <c r="R1795" s="90" t="str">
        <f>IF($I1795="","",IF(C1795=" ",SUMIFS($R:$R,$C:$C,RIGHT($D1795,6)),IF(C1795="  ",SUMIFS($R:$R,$C:$C," "),ROUNDDOWN(Q1795*VLOOKUP(C1795,Aktivity!$C$6:$R$25,10,FALSE),2))))</f>
        <v/>
      </c>
      <c r="S1795" s="90" t="str">
        <f>IF($I1795="","",IF(C1795=" ",SUMIFS($S:$S,$C:$C,RIGHT($D1795,6)),IF(C1795="  ",SUMIFS($S:$S,$C:$C," "),ROUNDDOWN(I1795*VLOOKUP(C1795,Aktivity!$C$6:$R$25,13,FALSE),2))))</f>
        <v/>
      </c>
      <c r="T1795" s="90" t="str">
        <f t="shared" si="139"/>
        <v/>
      </c>
      <c r="V1795" s="13" t="str">
        <f>IFERROR(SMALL(Zoznam!O:O,ROW()-3),"")</f>
        <v/>
      </c>
    </row>
    <row r="1796" spans="2:22" ht="15" x14ac:dyDescent="0.25">
      <c r="B1796" s="89" t="str">
        <f>IF($V1796="","",VLOOKUP($V1796,Zoznam!$O:$W,2,FALSE))</f>
        <v/>
      </c>
      <c r="C1796" s="89" t="str">
        <f>IF($V1796="","",VLOOKUP($V1796,Zoznam!$O:$W,3,FALSE))</f>
        <v/>
      </c>
      <c r="D1796" s="75" t="str">
        <f>IF($V1796="","",VLOOKUP($V1796,Zoznam!$O:$W,4,FALSE))</f>
        <v/>
      </c>
      <c r="E1796" s="75" t="str">
        <f>IF($V1796="","",VLOOKUP($V1796,Zoznam!$O:$W,5,FALSE))</f>
        <v/>
      </c>
      <c r="F1796" s="89" t="str">
        <f>IF($V1796="","",VLOOKUP($V1796,Zoznam!$O:$W,6,FALSE))</f>
        <v/>
      </c>
      <c r="G1796" s="90" t="str">
        <f>IF($V1796="","",VLOOKUP($V1796,Zoznam!$O:$W,7,FALSE))</f>
        <v/>
      </c>
      <c r="H1796" s="91" t="str">
        <f>IF($V1796="","",VLOOKUP($V1796,Zoznam!$O:$W,8,FALSE))</f>
        <v/>
      </c>
      <c r="I1796" s="123" t="str">
        <f>IF($V1796="","",VLOOKUP($V1796,Zoznam!$O:$W,9,FALSE))</f>
        <v/>
      </c>
      <c r="J1796" s="123" t="str">
        <f t="shared" si="135"/>
        <v/>
      </c>
      <c r="K1796" s="90" t="str">
        <f t="shared" si="136"/>
        <v/>
      </c>
      <c r="L1796" s="90" t="str">
        <f t="shared" si="137"/>
        <v/>
      </c>
      <c r="M1796" s="90" t="str">
        <f>IF($I1796="","",IF(C1796=" ",SUMIFS($M:$M,$C:$C,RIGHT($D1796,6)),IF(C1796="  ",SUMIFS($M:$M,$C:$C," "),ROUNDUP(I1796*VLOOKUP(C1796,Aktivity!$C$6:$R$25,8,FALSE),2))))</f>
        <v/>
      </c>
      <c r="N1796" s="90" t="str">
        <f>IF($I1796="","",IF(C1796=" ",SUMIFS($N:$N,$C:$C,RIGHT($D1796,6)),IF(C1796="  ",SUMIFS($N:$N,$C:$C," "),ROUNDDOWN(M1796*VLOOKUP(C1796,Aktivity!$C$6:$R$25,10,FALSE),2))))</f>
        <v/>
      </c>
      <c r="O1796" s="90" t="str">
        <f>IF($I1796="","",IF(C1796=" ",SUMIFS($O:$O,$C:$C,RIGHT($D1796,6)),IF(C1796="  ",SUMIFS($O:$O,$C:$C," "),ROUNDDOWN(I1796*VLOOKUP(C1796,Aktivity!$C$6:$R$25,12,FALSE),2))))</f>
        <v/>
      </c>
      <c r="P1796" s="90" t="str">
        <f t="shared" si="138"/>
        <v/>
      </c>
      <c r="Q1796" s="90" t="str">
        <f>IF($I1796="","",IF(C1796=" ",SUMIFS($Q:$Q,$C:$C,RIGHT($D1796,6)),IF(C1796="  ",SUMIFS($Q:$Q,$C:$C," "),ROUNDDOWN(I1796*VLOOKUP(C1796,Aktivity!$C$6:$R$25,9,FALSE),2))))</f>
        <v/>
      </c>
      <c r="R1796" s="90" t="str">
        <f>IF($I1796="","",IF(C1796=" ",SUMIFS($R:$R,$C:$C,RIGHT($D1796,6)),IF(C1796="  ",SUMIFS($R:$R,$C:$C," "),ROUNDDOWN(Q1796*VLOOKUP(C1796,Aktivity!$C$6:$R$25,10,FALSE),2))))</f>
        <v/>
      </c>
      <c r="S1796" s="90" t="str">
        <f>IF($I1796="","",IF(C1796=" ",SUMIFS($S:$S,$C:$C,RIGHT($D1796,6)),IF(C1796="  ",SUMIFS($S:$S,$C:$C," "),ROUNDDOWN(I1796*VLOOKUP(C1796,Aktivity!$C$6:$R$25,13,FALSE),2))))</f>
        <v/>
      </c>
      <c r="T1796" s="90" t="str">
        <f t="shared" si="139"/>
        <v/>
      </c>
      <c r="V1796" s="13" t="str">
        <f>IFERROR(SMALL(Zoznam!O:O,ROW()-3),"")</f>
        <v/>
      </c>
    </row>
    <row r="1797" spans="2:22" ht="15" x14ac:dyDescent="0.25">
      <c r="B1797" s="89" t="str">
        <f>IF($V1797="","",VLOOKUP($V1797,Zoznam!$O:$W,2,FALSE))</f>
        <v/>
      </c>
      <c r="C1797" s="89" t="str">
        <f>IF($V1797="","",VLOOKUP($V1797,Zoznam!$O:$W,3,FALSE))</f>
        <v/>
      </c>
      <c r="D1797" s="75" t="str">
        <f>IF($V1797="","",VLOOKUP($V1797,Zoznam!$O:$W,4,FALSE))</f>
        <v/>
      </c>
      <c r="E1797" s="75" t="str">
        <f>IF($V1797="","",VLOOKUP($V1797,Zoznam!$O:$W,5,FALSE))</f>
        <v/>
      </c>
      <c r="F1797" s="89" t="str">
        <f>IF($V1797="","",VLOOKUP($V1797,Zoznam!$O:$W,6,FALSE))</f>
        <v/>
      </c>
      <c r="G1797" s="90" t="str">
        <f>IF($V1797="","",VLOOKUP($V1797,Zoznam!$O:$W,7,FALSE))</f>
        <v/>
      </c>
      <c r="H1797" s="91" t="str">
        <f>IF($V1797="","",VLOOKUP($V1797,Zoznam!$O:$W,8,FALSE))</f>
        <v/>
      </c>
      <c r="I1797" s="123" t="str">
        <f>IF($V1797="","",VLOOKUP($V1797,Zoznam!$O:$W,9,FALSE))</f>
        <v/>
      </c>
      <c r="J1797" s="123" t="str">
        <f t="shared" ref="J1797:J1860" si="140">IF($I1797="","",IF(C1797=" ",SUMIFS($J:$J,$C:$C,RIGHT($D1797,6)),IF(C1797="  ",SUMIFS($J:$J,$C:$C," "),N1797+R1797)))</f>
        <v/>
      </c>
      <c r="K1797" s="90" t="str">
        <f t="shared" ref="K1797:K1860" si="141">IF($I1797="","",IF(C1797=" ",SUMIFS($K:$K,$C:$C,RIGHT($D1797,6)),IF(C1797="  ",SUMIFS($K:$K,$C:$C," "),O1797+S1797)))</f>
        <v/>
      </c>
      <c r="L1797" s="90" t="str">
        <f t="shared" ref="L1797:L1860" si="142">IF($I1797="","",IF(C1797=" ",SUMIFS($L:$L,$C:$C,RIGHT($D1797,6)),IF(C1797="  ",SUMIFS($L:$L,$C:$C," "),P1797+T1797)))</f>
        <v/>
      </c>
      <c r="M1797" s="90" t="str">
        <f>IF($I1797="","",IF(C1797=" ",SUMIFS($M:$M,$C:$C,RIGHT($D1797,6)),IF(C1797="  ",SUMIFS($M:$M,$C:$C," "),ROUNDUP(I1797*VLOOKUP(C1797,Aktivity!$C$6:$R$25,8,FALSE),2))))</f>
        <v/>
      </c>
      <c r="N1797" s="90" t="str">
        <f>IF($I1797="","",IF(C1797=" ",SUMIFS($N:$N,$C:$C,RIGHT($D1797,6)),IF(C1797="  ",SUMIFS($N:$N,$C:$C," "),ROUNDDOWN(M1797*VLOOKUP(C1797,Aktivity!$C$6:$R$25,10,FALSE),2))))</f>
        <v/>
      </c>
      <c r="O1797" s="90" t="str">
        <f>IF($I1797="","",IF(C1797=" ",SUMIFS($O:$O,$C:$C,RIGHT($D1797,6)),IF(C1797="  ",SUMIFS($O:$O,$C:$C," "),ROUNDDOWN(I1797*VLOOKUP(C1797,Aktivity!$C$6:$R$25,12,FALSE),2))))</f>
        <v/>
      </c>
      <c r="P1797" s="90" t="str">
        <f t="shared" ref="P1797:P1860" si="143">IF($I1797="","",IF(C1797=" ",SUMIFS($P:$P,$C:$C,RIGHT($D1797,6)),IF(C1797="  ",SUMIFS($P:$P,$C:$C," "),N1797-O1797)))</f>
        <v/>
      </c>
      <c r="Q1797" s="90" t="str">
        <f>IF($I1797="","",IF(C1797=" ",SUMIFS($Q:$Q,$C:$C,RIGHT($D1797,6)),IF(C1797="  ",SUMIFS($Q:$Q,$C:$C," "),ROUNDDOWN(I1797*VLOOKUP(C1797,Aktivity!$C$6:$R$25,9,FALSE),2))))</f>
        <v/>
      </c>
      <c r="R1797" s="90" t="str">
        <f>IF($I1797="","",IF(C1797=" ",SUMIFS($R:$R,$C:$C,RIGHT($D1797,6)),IF(C1797="  ",SUMIFS($R:$R,$C:$C," "),ROUNDDOWN(Q1797*VLOOKUP(C1797,Aktivity!$C$6:$R$25,10,FALSE),2))))</f>
        <v/>
      </c>
      <c r="S1797" s="90" t="str">
        <f>IF($I1797="","",IF(C1797=" ",SUMIFS($S:$S,$C:$C,RIGHT($D1797,6)),IF(C1797="  ",SUMIFS($S:$S,$C:$C," "),ROUNDDOWN(I1797*VLOOKUP(C1797,Aktivity!$C$6:$R$25,13,FALSE),2))))</f>
        <v/>
      </c>
      <c r="T1797" s="90" t="str">
        <f t="shared" ref="T1797:T1860" si="144">IF($I1797="","",IF(C1797=" ",SUMIFS($T:$T,$C:$C,RIGHT($D1797,6)),IF(C1797="  ",SUMIFS($T:$T,$C:$C," "),R1797-S1797)))</f>
        <v/>
      </c>
      <c r="V1797" s="13" t="str">
        <f>IFERROR(SMALL(Zoznam!O:O,ROW()-3),"")</f>
        <v/>
      </c>
    </row>
    <row r="1798" spans="2:22" ht="15" x14ac:dyDescent="0.25">
      <c r="B1798" s="89" t="str">
        <f>IF($V1798="","",VLOOKUP($V1798,Zoznam!$O:$W,2,FALSE))</f>
        <v/>
      </c>
      <c r="C1798" s="89" t="str">
        <f>IF($V1798="","",VLOOKUP($V1798,Zoznam!$O:$W,3,FALSE))</f>
        <v/>
      </c>
      <c r="D1798" s="75" t="str">
        <f>IF($V1798="","",VLOOKUP($V1798,Zoznam!$O:$W,4,FALSE))</f>
        <v/>
      </c>
      <c r="E1798" s="75" t="str">
        <f>IF($V1798="","",VLOOKUP($V1798,Zoznam!$O:$W,5,FALSE))</f>
        <v/>
      </c>
      <c r="F1798" s="89" t="str">
        <f>IF($V1798="","",VLOOKUP($V1798,Zoznam!$O:$W,6,FALSE))</f>
        <v/>
      </c>
      <c r="G1798" s="90" t="str">
        <f>IF($V1798="","",VLOOKUP($V1798,Zoznam!$O:$W,7,FALSE))</f>
        <v/>
      </c>
      <c r="H1798" s="91" t="str">
        <f>IF($V1798="","",VLOOKUP($V1798,Zoznam!$O:$W,8,FALSE))</f>
        <v/>
      </c>
      <c r="I1798" s="123" t="str">
        <f>IF($V1798="","",VLOOKUP($V1798,Zoznam!$O:$W,9,FALSE))</f>
        <v/>
      </c>
      <c r="J1798" s="123" t="str">
        <f t="shared" si="140"/>
        <v/>
      </c>
      <c r="K1798" s="90" t="str">
        <f t="shared" si="141"/>
        <v/>
      </c>
      <c r="L1798" s="90" t="str">
        <f t="shared" si="142"/>
        <v/>
      </c>
      <c r="M1798" s="90" t="str">
        <f>IF($I1798="","",IF(C1798=" ",SUMIFS($M:$M,$C:$C,RIGHT($D1798,6)),IF(C1798="  ",SUMIFS($M:$M,$C:$C," "),ROUNDUP(I1798*VLOOKUP(C1798,Aktivity!$C$6:$R$25,8,FALSE),2))))</f>
        <v/>
      </c>
      <c r="N1798" s="90" t="str">
        <f>IF($I1798="","",IF(C1798=" ",SUMIFS($N:$N,$C:$C,RIGHT($D1798,6)),IF(C1798="  ",SUMIFS($N:$N,$C:$C," "),ROUNDDOWN(M1798*VLOOKUP(C1798,Aktivity!$C$6:$R$25,10,FALSE),2))))</f>
        <v/>
      </c>
      <c r="O1798" s="90" t="str">
        <f>IF($I1798="","",IF(C1798=" ",SUMIFS($O:$O,$C:$C,RIGHT($D1798,6)),IF(C1798="  ",SUMIFS($O:$O,$C:$C," "),ROUNDDOWN(I1798*VLOOKUP(C1798,Aktivity!$C$6:$R$25,12,FALSE),2))))</f>
        <v/>
      </c>
      <c r="P1798" s="90" t="str">
        <f t="shared" si="143"/>
        <v/>
      </c>
      <c r="Q1798" s="90" t="str">
        <f>IF($I1798="","",IF(C1798=" ",SUMIFS($Q:$Q,$C:$C,RIGHT($D1798,6)),IF(C1798="  ",SUMIFS($Q:$Q,$C:$C," "),ROUNDDOWN(I1798*VLOOKUP(C1798,Aktivity!$C$6:$R$25,9,FALSE),2))))</f>
        <v/>
      </c>
      <c r="R1798" s="90" t="str">
        <f>IF($I1798="","",IF(C1798=" ",SUMIFS($R:$R,$C:$C,RIGHT($D1798,6)),IF(C1798="  ",SUMIFS($R:$R,$C:$C," "),ROUNDDOWN(Q1798*VLOOKUP(C1798,Aktivity!$C$6:$R$25,10,FALSE),2))))</f>
        <v/>
      </c>
      <c r="S1798" s="90" t="str">
        <f>IF($I1798="","",IF(C1798=" ",SUMIFS($S:$S,$C:$C,RIGHT($D1798,6)),IF(C1798="  ",SUMIFS($S:$S,$C:$C," "),ROUNDDOWN(I1798*VLOOKUP(C1798,Aktivity!$C$6:$R$25,13,FALSE),2))))</f>
        <v/>
      </c>
      <c r="T1798" s="90" t="str">
        <f t="shared" si="144"/>
        <v/>
      </c>
      <c r="V1798" s="13" t="str">
        <f>IFERROR(SMALL(Zoznam!O:O,ROW()-3),"")</f>
        <v/>
      </c>
    </row>
    <row r="1799" spans="2:22" ht="15" x14ac:dyDescent="0.25">
      <c r="B1799" s="89" t="str">
        <f>IF($V1799="","",VLOOKUP($V1799,Zoznam!$O:$W,2,FALSE))</f>
        <v/>
      </c>
      <c r="C1799" s="89" t="str">
        <f>IF($V1799="","",VLOOKUP($V1799,Zoznam!$O:$W,3,FALSE))</f>
        <v/>
      </c>
      <c r="D1799" s="75" t="str">
        <f>IF($V1799="","",VLOOKUP($V1799,Zoznam!$O:$W,4,FALSE))</f>
        <v/>
      </c>
      <c r="E1799" s="75" t="str">
        <f>IF($V1799="","",VLOOKUP($V1799,Zoznam!$O:$W,5,FALSE))</f>
        <v/>
      </c>
      <c r="F1799" s="89" t="str">
        <f>IF($V1799="","",VLOOKUP($V1799,Zoznam!$O:$W,6,FALSE))</f>
        <v/>
      </c>
      <c r="G1799" s="90" t="str">
        <f>IF($V1799="","",VLOOKUP($V1799,Zoznam!$O:$W,7,FALSE))</f>
        <v/>
      </c>
      <c r="H1799" s="91" t="str">
        <f>IF($V1799="","",VLOOKUP($V1799,Zoznam!$O:$W,8,FALSE))</f>
        <v/>
      </c>
      <c r="I1799" s="123" t="str">
        <f>IF($V1799="","",VLOOKUP($V1799,Zoznam!$O:$W,9,FALSE))</f>
        <v/>
      </c>
      <c r="J1799" s="123" t="str">
        <f t="shared" si="140"/>
        <v/>
      </c>
      <c r="K1799" s="90" t="str">
        <f t="shared" si="141"/>
        <v/>
      </c>
      <c r="L1799" s="90" t="str">
        <f t="shared" si="142"/>
        <v/>
      </c>
      <c r="M1799" s="90" t="str">
        <f>IF($I1799="","",IF(C1799=" ",SUMIFS($M:$M,$C:$C,RIGHT($D1799,6)),IF(C1799="  ",SUMIFS($M:$M,$C:$C," "),ROUNDUP(I1799*VLOOKUP(C1799,Aktivity!$C$6:$R$25,8,FALSE),2))))</f>
        <v/>
      </c>
      <c r="N1799" s="90" t="str">
        <f>IF($I1799="","",IF(C1799=" ",SUMIFS($N:$N,$C:$C,RIGHT($D1799,6)),IF(C1799="  ",SUMIFS($N:$N,$C:$C," "),ROUNDDOWN(M1799*VLOOKUP(C1799,Aktivity!$C$6:$R$25,10,FALSE),2))))</f>
        <v/>
      </c>
      <c r="O1799" s="90" t="str">
        <f>IF($I1799="","",IF(C1799=" ",SUMIFS($O:$O,$C:$C,RIGHT($D1799,6)),IF(C1799="  ",SUMIFS($O:$O,$C:$C," "),ROUNDDOWN(I1799*VLOOKUP(C1799,Aktivity!$C$6:$R$25,12,FALSE),2))))</f>
        <v/>
      </c>
      <c r="P1799" s="90" t="str">
        <f t="shared" si="143"/>
        <v/>
      </c>
      <c r="Q1799" s="90" t="str">
        <f>IF($I1799="","",IF(C1799=" ",SUMIFS($Q:$Q,$C:$C,RIGHT($D1799,6)),IF(C1799="  ",SUMIFS($Q:$Q,$C:$C," "),ROUNDDOWN(I1799*VLOOKUP(C1799,Aktivity!$C$6:$R$25,9,FALSE),2))))</f>
        <v/>
      </c>
      <c r="R1799" s="90" t="str">
        <f>IF($I1799="","",IF(C1799=" ",SUMIFS($R:$R,$C:$C,RIGHT($D1799,6)),IF(C1799="  ",SUMIFS($R:$R,$C:$C," "),ROUNDDOWN(Q1799*VLOOKUP(C1799,Aktivity!$C$6:$R$25,10,FALSE),2))))</f>
        <v/>
      </c>
      <c r="S1799" s="90" t="str">
        <f>IF($I1799="","",IF(C1799=" ",SUMIFS($S:$S,$C:$C,RIGHT($D1799,6)),IF(C1799="  ",SUMIFS($S:$S,$C:$C," "),ROUNDDOWN(I1799*VLOOKUP(C1799,Aktivity!$C$6:$R$25,13,FALSE),2))))</f>
        <v/>
      </c>
      <c r="T1799" s="90" t="str">
        <f t="shared" si="144"/>
        <v/>
      </c>
      <c r="V1799" s="13" t="str">
        <f>IFERROR(SMALL(Zoznam!O:O,ROW()-3),"")</f>
        <v/>
      </c>
    </row>
    <row r="1800" spans="2:22" ht="15" x14ac:dyDescent="0.25">
      <c r="B1800" s="89" t="str">
        <f>IF($V1800="","",VLOOKUP($V1800,Zoznam!$O:$W,2,FALSE))</f>
        <v/>
      </c>
      <c r="C1800" s="89" t="str">
        <f>IF($V1800="","",VLOOKUP($V1800,Zoznam!$O:$W,3,FALSE))</f>
        <v/>
      </c>
      <c r="D1800" s="75" t="str">
        <f>IF($V1800="","",VLOOKUP($V1800,Zoznam!$O:$W,4,FALSE))</f>
        <v/>
      </c>
      <c r="E1800" s="75" t="str">
        <f>IF($V1800="","",VLOOKUP($V1800,Zoznam!$O:$W,5,FALSE))</f>
        <v/>
      </c>
      <c r="F1800" s="89" t="str">
        <f>IF($V1800="","",VLOOKUP($V1800,Zoznam!$O:$W,6,FALSE))</f>
        <v/>
      </c>
      <c r="G1800" s="90" t="str">
        <f>IF($V1800="","",VLOOKUP($V1800,Zoznam!$O:$W,7,FALSE))</f>
        <v/>
      </c>
      <c r="H1800" s="91" t="str">
        <f>IF($V1800="","",VLOOKUP($V1800,Zoznam!$O:$W,8,FALSE))</f>
        <v/>
      </c>
      <c r="I1800" s="123" t="str">
        <f>IF($V1800="","",VLOOKUP($V1800,Zoznam!$O:$W,9,FALSE))</f>
        <v/>
      </c>
      <c r="J1800" s="123" t="str">
        <f t="shared" si="140"/>
        <v/>
      </c>
      <c r="K1800" s="90" t="str">
        <f t="shared" si="141"/>
        <v/>
      </c>
      <c r="L1800" s="90" t="str">
        <f t="shared" si="142"/>
        <v/>
      </c>
      <c r="M1800" s="90" t="str">
        <f>IF($I1800="","",IF(C1800=" ",SUMIFS($M:$M,$C:$C,RIGHT($D1800,6)),IF(C1800="  ",SUMIFS($M:$M,$C:$C," "),ROUNDUP(I1800*VLOOKUP(C1800,Aktivity!$C$6:$R$25,8,FALSE),2))))</f>
        <v/>
      </c>
      <c r="N1800" s="90" t="str">
        <f>IF($I1800="","",IF(C1800=" ",SUMIFS($N:$N,$C:$C,RIGHT($D1800,6)),IF(C1800="  ",SUMIFS($N:$N,$C:$C," "),ROUNDDOWN(M1800*VLOOKUP(C1800,Aktivity!$C$6:$R$25,10,FALSE),2))))</f>
        <v/>
      </c>
      <c r="O1800" s="90" t="str">
        <f>IF($I1800="","",IF(C1800=" ",SUMIFS($O:$O,$C:$C,RIGHT($D1800,6)),IF(C1800="  ",SUMIFS($O:$O,$C:$C," "),ROUNDDOWN(I1800*VLOOKUP(C1800,Aktivity!$C$6:$R$25,12,FALSE),2))))</f>
        <v/>
      </c>
      <c r="P1800" s="90" t="str">
        <f t="shared" si="143"/>
        <v/>
      </c>
      <c r="Q1800" s="90" t="str">
        <f>IF($I1800="","",IF(C1800=" ",SUMIFS($Q:$Q,$C:$C,RIGHT($D1800,6)),IF(C1800="  ",SUMIFS($Q:$Q,$C:$C," "),ROUNDDOWN(I1800*VLOOKUP(C1800,Aktivity!$C$6:$R$25,9,FALSE),2))))</f>
        <v/>
      </c>
      <c r="R1800" s="90" t="str">
        <f>IF($I1800="","",IF(C1800=" ",SUMIFS($R:$R,$C:$C,RIGHT($D1800,6)),IF(C1800="  ",SUMIFS($R:$R,$C:$C," "),ROUNDDOWN(Q1800*VLOOKUP(C1800,Aktivity!$C$6:$R$25,10,FALSE),2))))</f>
        <v/>
      </c>
      <c r="S1800" s="90" t="str">
        <f>IF($I1800="","",IF(C1800=" ",SUMIFS($S:$S,$C:$C,RIGHT($D1800,6)),IF(C1800="  ",SUMIFS($S:$S,$C:$C," "),ROUNDDOWN(I1800*VLOOKUP(C1800,Aktivity!$C$6:$R$25,13,FALSE),2))))</f>
        <v/>
      </c>
      <c r="T1800" s="90" t="str">
        <f t="shared" si="144"/>
        <v/>
      </c>
      <c r="V1800" s="13" t="str">
        <f>IFERROR(SMALL(Zoznam!O:O,ROW()-3),"")</f>
        <v/>
      </c>
    </row>
    <row r="1801" spans="2:22" ht="15" x14ac:dyDescent="0.25">
      <c r="B1801" s="89" t="str">
        <f>IF($V1801="","",VLOOKUP($V1801,Zoznam!$O:$W,2,FALSE))</f>
        <v/>
      </c>
      <c r="C1801" s="89" t="str">
        <f>IF($V1801="","",VLOOKUP($V1801,Zoznam!$O:$W,3,FALSE))</f>
        <v/>
      </c>
      <c r="D1801" s="75" t="str">
        <f>IF($V1801="","",VLOOKUP($V1801,Zoznam!$O:$W,4,FALSE))</f>
        <v/>
      </c>
      <c r="E1801" s="75" t="str">
        <f>IF($V1801="","",VLOOKUP($V1801,Zoznam!$O:$W,5,FALSE))</f>
        <v/>
      </c>
      <c r="F1801" s="89" t="str">
        <f>IF($V1801="","",VLOOKUP($V1801,Zoznam!$O:$W,6,FALSE))</f>
        <v/>
      </c>
      <c r="G1801" s="90" t="str">
        <f>IF($V1801="","",VLOOKUP($V1801,Zoznam!$O:$W,7,FALSE))</f>
        <v/>
      </c>
      <c r="H1801" s="91" t="str">
        <f>IF($V1801="","",VLOOKUP($V1801,Zoznam!$O:$W,8,FALSE))</f>
        <v/>
      </c>
      <c r="I1801" s="123" t="str">
        <f>IF($V1801="","",VLOOKUP($V1801,Zoznam!$O:$W,9,FALSE))</f>
        <v/>
      </c>
      <c r="J1801" s="123" t="str">
        <f t="shared" si="140"/>
        <v/>
      </c>
      <c r="K1801" s="90" t="str">
        <f t="shared" si="141"/>
        <v/>
      </c>
      <c r="L1801" s="90" t="str">
        <f t="shared" si="142"/>
        <v/>
      </c>
      <c r="M1801" s="90" t="str">
        <f>IF($I1801="","",IF(C1801=" ",SUMIFS($M:$M,$C:$C,RIGHT($D1801,6)),IF(C1801="  ",SUMIFS($M:$M,$C:$C," "),ROUNDUP(I1801*VLOOKUP(C1801,Aktivity!$C$6:$R$25,8,FALSE),2))))</f>
        <v/>
      </c>
      <c r="N1801" s="90" t="str">
        <f>IF($I1801="","",IF(C1801=" ",SUMIFS($N:$N,$C:$C,RIGHT($D1801,6)),IF(C1801="  ",SUMIFS($N:$N,$C:$C," "),ROUNDDOWN(M1801*VLOOKUP(C1801,Aktivity!$C$6:$R$25,10,FALSE),2))))</f>
        <v/>
      </c>
      <c r="O1801" s="90" t="str">
        <f>IF($I1801="","",IF(C1801=" ",SUMIFS($O:$O,$C:$C,RIGHT($D1801,6)),IF(C1801="  ",SUMIFS($O:$O,$C:$C," "),ROUNDDOWN(I1801*VLOOKUP(C1801,Aktivity!$C$6:$R$25,12,FALSE),2))))</f>
        <v/>
      </c>
      <c r="P1801" s="90" t="str">
        <f t="shared" si="143"/>
        <v/>
      </c>
      <c r="Q1801" s="90" t="str">
        <f>IF($I1801="","",IF(C1801=" ",SUMIFS($Q:$Q,$C:$C,RIGHT($D1801,6)),IF(C1801="  ",SUMIFS($Q:$Q,$C:$C," "),ROUNDDOWN(I1801*VLOOKUP(C1801,Aktivity!$C$6:$R$25,9,FALSE),2))))</f>
        <v/>
      </c>
      <c r="R1801" s="90" t="str">
        <f>IF($I1801="","",IF(C1801=" ",SUMIFS($R:$R,$C:$C,RIGHT($D1801,6)),IF(C1801="  ",SUMIFS($R:$R,$C:$C," "),ROUNDDOWN(Q1801*VLOOKUP(C1801,Aktivity!$C$6:$R$25,10,FALSE),2))))</f>
        <v/>
      </c>
      <c r="S1801" s="90" t="str">
        <f>IF($I1801="","",IF(C1801=" ",SUMIFS($S:$S,$C:$C,RIGHT($D1801,6)),IF(C1801="  ",SUMIFS($S:$S,$C:$C," "),ROUNDDOWN(I1801*VLOOKUP(C1801,Aktivity!$C$6:$R$25,13,FALSE),2))))</f>
        <v/>
      </c>
      <c r="T1801" s="90" t="str">
        <f t="shared" si="144"/>
        <v/>
      </c>
      <c r="V1801" s="13" t="str">
        <f>IFERROR(SMALL(Zoznam!O:O,ROW()-3),"")</f>
        <v/>
      </c>
    </row>
    <row r="1802" spans="2:22" ht="15" x14ac:dyDescent="0.25">
      <c r="B1802" s="89" t="str">
        <f>IF($V1802="","",VLOOKUP($V1802,Zoznam!$O:$W,2,FALSE))</f>
        <v/>
      </c>
      <c r="C1802" s="89" t="str">
        <f>IF($V1802="","",VLOOKUP($V1802,Zoznam!$O:$W,3,FALSE))</f>
        <v/>
      </c>
      <c r="D1802" s="75" t="str">
        <f>IF($V1802="","",VLOOKUP($V1802,Zoznam!$O:$W,4,FALSE))</f>
        <v/>
      </c>
      <c r="E1802" s="75" t="str">
        <f>IF($V1802="","",VLOOKUP($V1802,Zoznam!$O:$W,5,FALSE))</f>
        <v/>
      </c>
      <c r="F1802" s="89" t="str">
        <f>IF($V1802="","",VLOOKUP($V1802,Zoznam!$O:$W,6,FALSE))</f>
        <v/>
      </c>
      <c r="G1802" s="90" t="str">
        <f>IF($V1802="","",VLOOKUP($V1802,Zoznam!$O:$W,7,FALSE))</f>
        <v/>
      </c>
      <c r="H1802" s="91" t="str">
        <f>IF($V1802="","",VLOOKUP($V1802,Zoznam!$O:$W,8,FALSE))</f>
        <v/>
      </c>
      <c r="I1802" s="123" t="str">
        <f>IF($V1802="","",VLOOKUP($V1802,Zoznam!$O:$W,9,FALSE))</f>
        <v/>
      </c>
      <c r="J1802" s="123" t="str">
        <f t="shared" si="140"/>
        <v/>
      </c>
      <c r="K1802" s="90" t="str">
        <f t="shared" si="141"/>
        <v/>
      </c>
      <c r="L1802" s="90" t="str">
        <f t="shared" si="142"/>
        <v/>
      </c>
      <c r="M1802" s="90" t="str">
        <f>IF($I1802="","",IF(C1802=" ",SUMIFS($M:$M,$C:$C,RIGHT($D1802,6)),IF(C1802="  ",SUMIFS($M:$M,$C:$C," "),ROUNDUP(I1802*VLOOKUP(C1802,Aktivity!$C$6:$R$25,8,FALSE),2))))</f>
        <v/>
      </c>
      <c r="N1802" s="90" t="str">
        <f>IF($I1802="","",IF(C1802=" ",SUMIFS($N:$N,$C:$C,RIGHT($D1802,6)),IF(C1802="  ",SUMIFS($N:$N,$C:$C," "),ROUNDDOWN(M1802*VLOOKUP(C1802,Aktivity!$C$6:$R$25,10,FALSE),2))))</f>
        <v/>
      </c>
      <c r="O1802" s="90" t="str">
        <f>IF($I1802="","",IF(C1802=" ",SUMIFS($O:$O,$C:$C,RIGHT($D1802,6)),IF(C1802="  ",SUMIFS($O:$O,$C:$C," "),ROUNDDOWN(I1802*VLOOKUP(C1802,Aktivity!$C$6:$R$25,12,FALSE),2))))</f>
        <v/>
      </c>
      <c r="P1802" s="90" t="str">
        <f t="shared" si="143"/>
        <v/>
      </c>
      <c r="Q1802" s="90" t="str">
        <f>IF($I1802="","",IF(C1802=" ",SUMIFS($Q:$Q,$C:$C,RIGHT($D1802,6)),IF(C1802="  ",SUMIFS($Q:$Q,$C:$C," "),ROUNDDOWN(I1802*VLOOKUP(C1802,Aktivity!$C$6:$R$25,9,FALSE),2))))</f>
        <v/>
      </c>
      <c r="R1802" s="90" t="str">
        <f>IF($I1802="","",IF(C1802=" ",SUMIFS($R:$R,$C:$C,RIGHT($D1802,6)),IF(C1802="  ",SUMIFS($R:$R,$C:$C," "),ROUNDDOWN(Q1802*VLOOKUP(C1802,Aktivity!$C$6:$R$25,10,FALSE),2))))</f>
        <v/>
      </c>
      <c r="S1802" s="90" t="str">
        <f>IF($I1802="","",IF(C1802=" ",SUMIFS($S:$S,$C:$C,RIGHT($D1802,6)),IF(C1802="  ",SUMIFS($S:$S,$C:$C," "),ROUNDDOWN(I1802*VLOOKUP(C1802,Aktivity!$C$6:$R$25,13,FALSE),2))))</f>
        <v/>
      </c>
      <c r="T1802" s="90" t="str">
        <f t="shared" si="144"/>
        <v/>
      </c>
      <c r="V1802" s="13" t="str">
        <f>IFERROR(SMALL(Zoznam!O:O,ROW()-3),"")</f>
        <v/>
      </c>
    </row>
    <row r="1803" spans="2:22" ht="15" x14ac:dyDescent="0.25">
      <c r="B1803" s="89" t="str">
        <f>IF($V1803="","",VLOOKUP($V1803,Zoznam!$O:$W,2,FALSE))</f>
        <v/>
      </c>
      <c r="C1803" s="89" t="str">
        <f>IF($V1803="","",VLOOKUP($V1803,Zoznam!$O:$W,3,FALSE))</f>
        <v/>
      </c>
      <c r="D1803" s="75" t="str">
        <f>IF($V1803="","",VLOOKUP($V1803,Zoznam!$O:$W,4,FALSE))</f>
        <v/>
      </c>
      <c r="E1803" s="75" t="str">
        <f>IF($V1803="","",VLOOKUP($V1803,Zoznam!$O:$W,5,FALSE))</f>
        <v/>
      </c>
      <c r="F1803" s="89" t="str">
        <f>IF($V1803="","",VLOOKUP($V1803,Zoznam!$O:$W,6,FALSE))</f>
        <v/>
      </c>
      <c r="G1803" s="90" t="str">
        <f>IF($V1803="","",VLOOKUP($V1803,Zoznam!$O:$W,7,FALSE))</f>
        <v/>
      </c>
      <c r="H1803" s="91" t="str">
        <f>IF($V1803="","",VLOOKUP($V1803,Zoznam!$O:$W,8,FALSE))</f>
        <v/>
      </c>
      <c r="I1803" s="123" t="str">
        <f>IF($V1803="","",VLOOKUP($V1803,Zoznam!$O:$W,9,FALSE))</f>
        <v/>
      </c>
      <c r="J1803" s="123" t="str">
        <f t="shared" si="140"/>
        <v/>
      </c>
      <c r="K1803" s="90" t="str">
        <f t="shared" si="141"/>
        <v/>
      </c>
      <c r="L1803" s="90" t="str">
        <f t="shared" si="142"/>
        <v/>
      </c>
      <c r="M1803" s="90" t="str">
        <f>IF($I1803="","",IF(C1803=" ",SUMIFS($M:$M,$C:$C,RIGHT($D1803,6)),IF(C1803="  ",SUMIFS($M:$M,$C:$C," "),ROUNDUP(I1803*VLOOKUP(C1803,Aktivity!$C$6:$R$25,8,FALSE),2))))</f>
        <v/>
      </c>
      <c r="N1803" s="90" t="str">
        <f>IF($I1803="","",IF(C1803=" ",SUMIFS($N:$N,$C:$C,RIGHT($D1803,6)),IF(C1803="  ",SUMIFS($N:$N,$C:$C," "),ROUNDDOWN(M1803*VLOOKUP(C1803,Aktivity!$C$6:$R$25,10,FALSE),2))))</f>
        <v/>
      </c>
      <c r="O1803" s="90" t="str">
        <f>IF($I1803="","",IF(C1803=" ",SUMIFS($O:$O,$C:$C,RIGHT($D1803,6)),IF(C1803="  ",SUMIFS($O:$O,$C:$C," "),ROUNDDOWN(I1803*VLOOKUP(C1803,Aktivity!$C$6:$R$25,12,FALSE),2))))</f>
        <v/>
      </c>
      <c r="P1803" s="90" t="str">
        <f t="shared" si="143"/>
        <v/>
      </c>
      <c r="Q1803" s="90" t="str">
        <f>IF($I1803="","",IF(C1803=" ",SUMIFS($Q:$Q,$C:$C,RIGHT($D1803,6)),IF(C1803="  ",SUMIFS($Q:$Q,$C:$C," "),ROUNDDOWN(I1803*VLOOKUP(C1803,Aktivity!$C$6:$R$25,9,FALSE),2))))</f>
        <v/>
      </c>
      <c r="R1803" s="90" t="str">
        <f>IF($I1803="","",IF(C1803=" ",SUMIFS($R:$R,$C:$C,RIGHT($D1803,6)),IF(C1803="  ",SUMIFS($R:$R,$C:$C," "),ROUNDDOWN(Q1803*VLOOKUP(C1803,Aktivity!$C$6:$R$25,10,FALSE),2))))</f>
        <v/>
      </c>
      <c r="S1803" s="90" t="str">
        <f>IF($I1803="","",IF(C1803=" ",SUMIFS($S:$S,$C:$C,RIGHT($D1803,6)),IF(C1803="  ",SUMIFS($S:$S,$C:$C," "),ROUNDDOWN(I1803*VLOOKUP(C1803,Aktivity!$C$6:$R$25,13,FALSE),2))))</f>
        <v/>
      </c>
      <c r="T1803" s="90" t="str">
        <f t="shared" si="144"/>
        <v/>
      </c>
      <c r="V1803" s="13" t="str">
        <f>IFERROR(SMALL(Zoznam!O:O,ROW()-3),"")</f>
        <v/>
      </c>
    </row>
    <row r="1804" spans="2:22" ht="15" x14ac:dyDescent="0.25">
      <c r="B1804" s="89" t="str">
        <f>IF($V1804="","",VLOOKUP($V1804,Zoznam!$O:$W,2,FALSE))</f>
        <v/>
      </c>
      <c r="C1804" s="89" t="str">
        <f>IF($V1804="","",VLOOKUP($V1804,Zoznam!$O:$W,3,FALSE))</f>
        <v/>
      </c>
      <c r="D1804" s="75" t="str">
        <f>IF($V1804="","",VLOOKUP($V1804,Zoznam!$O:$W,4,FALSE))</f>
        <v/>
      </c>
      <c r="E1804" s="75" t="str">
        <f>IF($V1804="","",VLOOKUP($V1804,Zoznam!$O:$W,5,FALSE))</f>
        <v/>
      </c>
      <c r="F1804" s="89" t="str">
        <f>IF($V1804="","",VLOOKUP($V1804,Zoznam!$O:$W,6,FALSE))</f>
        <v/>
      </c>
      <c r="G1804" s="90" t="str">
        <f>IF($V1804="","",VLOOKUP($V1804,Zoznam!$O:$W,7,FALSE))</f>
        <v/>
      </c>
      <c r="H1804" s="91" t="str">
        <f>IF($V1804="","",VLOOKUP($V1804,Zoznam!$O:$W,8,FALSE))</f>
        <v/>
      </c>
      <c r="I1804" s="123" t="str">
        <f>IF($V1804="","",VLOOKUP($V1804,Zoznam!$O:$W,9,FALSE))</f>
        <v/>
      </c>
      <c r="J1804" s="123" t="str">
        <f t="shared" si="140"/>
        <v/>
      </c>
      <c r="K1804" s="90" t="str">
        <f t="shared" si="141"/>
        <v/>
      </c>
      <c r="L1804" s="90" t="str">
        <f t="shared" si="142"/>
        <v/>
      </c>
      <c r="M1804" s="90" t="str">
        <f>IF($I1804="","",IF(C1804=" ",SUMIFS($M:$M,$C:$C,RIGHT($D1804,6)),IF(C1804="  ",SUMIFS($M:$M,$C:$C," "),ROUNDUP(I1804*VLOOKUP(C1804,Aktivity!$C$6:$R$25,8,FALSE),2))))</f>
        <v/>
      </c>
      <c r="N1804" s="90" t="str">
        <f>IF($I1804="","",IF(C1804=" ",SUMIFS($N:$N,$C:$C,RIGHT($D1804,6)),IF(C1804="  ",SUMIFS($N:$N,$C:$C," "),ROUNDDOWN(M1804*VLOOKUP(C1804,Aktivity!$C$6:$R$25,10,FALSE),2))))</f>
        <v/>
      </c>
      <c r="O1804" s="90" t="str">
        <f>IF($I1804="","",IF(C1804=" ",SUMIFS($O:$O,$C:$C,RIGHT($D1804,6)),IF(C1804="  ",SUMIFS($O:$O,$C:$C," "),ROUNDDOWN(I1804*VLOOKUP(C1804,Aktivity!$C$6:$R$25,12,FALSE),2))))</f>
        <v/>
      </c>
      <c r="P1804" s="90" t="str">
        <f t="shared" si="143"/>
        <v/>
      </c>
      <c r="Q1804" s="90" t="str">
        <f>IF($I1804="","",IF(C1804=" ",SUMIFS($Q:$Q,$C:$C,RIGHT($D1804,6)),IF(C1804="  ",SUMIFS($Q:$Q,$C:$C," "),ROUNDDOWN(I1804*VLOOKUP(C1804,Aktivity!$C$6:$R$25,9,FALSE),2))))</f>
        <v/>
      </c>
      <c r="R1804" s="90" t="str">
        <f>IF($I1804="","",IF(C1804=" ",SUMIFS($R:$R,$C:$C,RIGHT($D1804,6)),IF(C1804="  ",SUMIFS($R:$R,$C:$C," "),ROUNDDOWN(Q1804*VLOOKUP(C1804,Aktivity!$C$6:$R$25,10,FALSE),2))))</f>
        <v/>
      </c>
      <c r="S1804" s="90" t="str">
        <f>IF($I1804="","",IF(C1804=" ",SUMIFS($S:$S,$C:$C,RIGHT($D1804,6)),IF(C1804="  ",SUMIFS($S:$S,$C:$C," "),ROUNDDOWN(I1804*VLOOKUP(C1804,Aktivity!$C$6:$R$25,13,FALSE),2))))</f>
        <v/>
      </c>
      <c r="T1804" s="90" t="str">
        <f t="shared" si="144"/>
        <v/>
      </c>
      <c r="V1804" s="13" t="str">
        <f>IFERROR(SMALL(Zoznam!O:O,ROW()-3),"")</f>
        <v/>
      </c>
    </row>
    <row r="1805" spans="2:22" ht="15" x14ac:dyDescent="0.25">
      <c r="B1805" s="89" t="str">
        <f>IF($V1805="","",VLOOKUP($V1805,Zoznam!$O:$W,2,FALSE))</f>
        <v/>
      </c>
      <c r="C1805" s="89" t="str">
        <f>IF($V1805="","",VLOOKUP($V1805,Zoznam!$O:$W,3,FALSE))</f>
        <v/>
      </c>
      <c r="D1805" s="75" t="str">
        <f>IF($V1805="","",VLOOKUP($V1805,Zoznam!$O:$W,4,FALSE))</f>
        <v/>
      </c>
      <c r="E1805" s="75" t="str">
        <f>IF($V1805="","",VLOOKUP($V1805,Zoznam!$O:$W,5,FALSE))</f>
        <v/>
      </c>
      <c r="F1805" s="89" t="str">
        <f>IF($V1805="","",VLOOKUP($V1805,Zoznam!$O:$W,6,FALSE))</f>
        <v/>
      </c>
      <c r="G1805" s="90" t="str">
        <f>IF($V1805="","",VLOOKUP($V1805,Zoznam!$O:$W,7,FALSE))</f>
        <v/>
      </c>
      <c r="H1805" s="91" t="str">
        <f>IF($V1805="","",VLOOKUP($V1805,Zoznam!$O:$W,8,FALSE))</f>
        <v/>
      </c>
      <c r="I1805" s="123" t="str">
        <f>IF($V1805="","",VLOOKUP($V1805,Zoznam!$O:$W,9,FALSE))</f>
        <v/>
      </c>
      <c r="J1805" s="123" t="str">
        <f t="shared" si="140"/>
        <v/>
      </c>
      <c r="K1805" s="90" t="str">
        <f t="shared" si="141"/>
        <v/>
      </c>
      <c r="L1805" s="90" t="str">
        <f t="shared" si="142"/>
        <v/>
      </c>
      <c r="M1805" s="90" t="str">
        <f>IF($I1805="","",IF(C1805=" ",SUMIFS($M:$M,$C:$C,RIGHT($D1805,6)),IF(C1805="  ",SUMIFS($M:$M,$C:$C," "),ROUNDUP(I1805*VLOOKUP(C1805,Aktivity!$C$6:$R$25,8,FALSE),2))))</f>
        <v/>
      </c>
      <c r="N1805" s="90" t="str">
        <f>IF($I1805="","",IF(C1805=" ",SUMIFS($N:$N,$C:$C,RIGHT($D1805,6)),IF(C1805="  ",SUMIFS($N:$N,$C:$C," "),ROUNDDOWN(M1805*VLOOKUP(C1805,Aktivity!$C$6:$R$25,10,FALSE),2))))</f>
        <v/>
      </c>
      <c r="O1805" s="90" t="str">
        <f>IF($I1805="","",IF(C1805=" ",SUMIFS($O:$O,$C:$C,RIGHT($D1805,6)),IF(C1805="  ",SUMIFS($O:$O,$C:$C," "),ROUNDDOWN(I1805*VLOOKUP(C1805,Aktivity!$C$6:$R$25,12,FALSE),2))))</f>
        <v/>
      </c>
      <c r="P1805" s="90" t="str">
        <f t="shared" si="143"/>
        <v/>
      </c>
      <c r="Q1805" s="90" t="str">
        <f>IF($I1805="","",IF(C1805=" ",SUMIFS($Q:$Q,$C:$C,RIGHT($D1805,6)),IF(C1805="  ",SUMIFS($Q:$Q,$C:$C," "),ROUNDDOWN(I1805*VLOOKUP(C1805,Aktivity!$C$6:$R$25,9,FALSE),2))))</f>
        <v/>
      </c>
      <c r="R1805" s="90" t="str">
        <f>IF($I1805="","",IF(C1805=" ",SUMIFS($R:$R,$C:$C,RIGHT($D1805,6)),IF(C1805="  ",SUMIFS($R:$R,$C:$C," "),ROUNDDOWN(Q1805*VLOOKUP(C1805,Aktivity!$C$6:$R$25,10,FALSE),2))))</f>
        <v/>
      </c>
      <c r="S1805" s="90" t="str">
        <f>IF($I1805="","",IF(C1805=" ",SUMIFS($S:$S,$C:$C,RIGHT($D1805,6)),IF(C1805="  ",SUMIFS($S:$S,$C:$C," "),ROUNDDOWN(I1805*VLOOKUP(C1805,Aktivity!$C$6:$R$25,13,FALSE),2))))</f>
        <v/>
      </c>
      <c r="T1805" s="90" t="str">
        <f t="shared" si="144"/>
        <v/>
      </c>
      <c r="V1805" s="13" t="str">
        <f>IFERROR(SMALL(Zoznam!O:O,ROW()-3),"")</f>
        <v/>
      </c>
    </row>
    <row r="1806" spans="2:22" ht="15" x14ac:dyDescent="0.25">
      <c r="B1806" s="89" t="str">
        <f>IF($V1806="","",VLOOKUP($V1806,Zoznam!$O:$W,2,FALSE))</f>
        <v/>
      </c>
      <c r="C1806" s="89" t="str">
        <f>IF($V1806="","",VLOOKUP($V1806,Zoznam!$O:$W,3,FALSE))</f>
        <v/>
      </c>
      <c r="D1806" s="75" t="str">
        <f>IF($V1806="","",VLOOKUP($V1806,Zoznam!$O:$W,4,FALSE))</f>
        <v/>
      </c>
      <c r="E1806" s="75" t="str">
        <f>IF($V1806="","",VLOOKUP($V1806,Zoznam!$O:$W,5,FALSE))</f>
        <v/>
      </c>
      <c r="F1806" s="89" t="str">
        <f>IF($V1806="","",VLOOKUP($V1806,Zoznam!$O:$W,6,FALSE))</f>
        <v/>
      </c>
      <c r="G1806" s="90" t="str">
        <f>IF($V1806="","",VLOOKUP($V1806,Zoznam!$O:$W,7,FALSE))</f>
        <v/>
      </c>
      <c r="H1806" s="91" t="str">
        <f>IF($V1806="","",VLOOKUP($V1806,Zoznam!$O:$W,8,FALSE))</f>
        <v/>
      </c>
      <c r="I1806" s="123" t="str">
        <f>IF($V1806="","",VLOOKUP($V1806,Zoznam!$O:$W,9,FALSE))</f>
        <v/>
      </c>
      <c r="J1806" s="123" t="str">
        <f t="shared" si="140"/>
        <v/>
      </c>
      <c r="K1806" s="90" t="str">
        <f t="shared" si="141"/>
        <v/>
      </c>
      <c r="L1806" s="90" t="str">
        <f t="shared" si="142"/>
        <v/>
      </c>
      <c r="M1806" s="90" t="str">
        <f>IF($I1806="","",IF(C1806=" ",SUMIFS($M:$M,$C:$C,RIGHT($D1806,6)),IF(C1806="  ",SUMIFS($M:$M,$C:$C," "),ROUNDUP(I1806*VLOOKUP(C1806,Aktivity!$C$6:$R$25,8,FALSE),2))))</f>
        <v/>
      </c>
      <c r="N1806" s="90" t="str">
        <f>IF($I1806="","",IF(C1806=" ",SUMIFS($N:$N,$C:$C,RIGHT($D1806,6)),IF(C1806="  ",SUMIFS($N:$N,$C:$C," "),ROUNDDOWN(M1806*VLOOKUP(C1806,Aktivity!$C$6:$R$25,10,FALSE),2))))</f>
        <v/>
      </c>
      <c r="O1806" s="90" t="str">
        <f>IF($I1806="","",IF(C1806=" ",SUMIFS($O:$O,$C:$C,RIGHT($D1806,6)),IF(C1806="  ",SUMIFS($O:$O,$C:$C," "),ROUNDDOWN(I1806*VLOOKUP(C1806,Aktivity!$C$6:$R$25,12,FALSE),2))))</f>
        <v/>
      </c>
      <c r="P1806" s="90" t="str">
        <f t="shared" si="143"/>
        <v/>
      </c>
      <c r="Q1806" s="90" t="str">
        <f>IF($I1806="","",IF(C1806=" ",SUMIFS($Q:$Q,$C:$C,RIGHT($D1806,6)),IF(C1806="  ",SUMIFS($Q:$Q,$C:$C," "),ROUNDDOWN(I1806*VLOOKUP(C1806,Aktivity!$C$6:$R$25,9,FALSE),2))))</f>
        <v/>
      </c>
      <c r="R1806" s="90" t="str">
        <f>IF($I1806="","",IF(C1806=" ",SUMIFS($R:$R,$C:$C,RIGHT($D1806,6)),IF(C1806="  ",SUMIFS($R:$R,$C:$C," "),ROUNDDOWN(Q1806*VLOOKUP(C1806,Aktivity!$C$6:$R$25,10,FALSE),2))))</f>
        <v/>
      </c>
      <c r="S1806" s="90" t="str">
        <f>IF($I1806="","",IF(C1806=" ",SUMIFS($S:$S,$C:$C,RIGHT($D1806,6)),IF(C1806="  ",SUMIFS($S:$S,$C:$C," "),ROUNDDOWN(I1806*VLOOKUP(C1806,Aktivity!$C$6:$R$25,13,FALSE),2))))</f>
        <v/>
      </c>
      <c r="T1806" s="90" t="str">
        <f t="shared" si="144"/>
        <v/>
      </c>
      <c r="V1806" s="13" t="str">
        <f>IFERROR(SMALL(Zoznam!O:O,ROW()-3),"")</f>
        <v/>
      </c>
    </row>
    <row r="1807" spans="2:22" ht="15" x14ac:dyDescent="0.25">
      <c r="B1807" s="89" t="str">
        <f>IF($V1807="","",VLOOKUP($V1807,Zoznam!$O:$W,2,FALSE))</f>
        <v/>
      </c>
      <c r="C1807" s="89" t="str">
        <f>IF($V1807="","",VLOOKUP($V1807,Zoznam!$O:$W,3,FALSE))</f>
        <v/>
      </c>
      <c r="D1807" s="75" t="str">
        <f>IF($V1807="","",VLOOKUP($V1807,Zoznam!$O:$W,4,FALSE))</f>
        <v/>
      </c>
      <c r="E1807" s="75" t="str">
        <f>IF($V1807="","",VLOOKUP($V1807,Zoznam!$O:$W,5,FALSE))</f>
        <v/>
      </c>
      <c r="F1807" s="89" t="str">
        <f>IF($V1807="","",VLOOKUP($V1807,Zoznam!$O:$W,6,FALSE))</f>
        <v/>
      </c>
      <c r="G1807" s="90" t="str">
        <f>IF($V1807="","",VLOOKUP($V1807,Zoznam!$O:$W,7,FALSE))</f>
        <v/>
      </c>
      <c r="H1807" s="91" t="str">
        <f>IF($V1807="","",VLOOKUP($V1807,Zoznam!$O:$W,8,FALSE))</f>
        <v/>
      </c>
      <c r="I1807" s="123" t="str">
        <f>IF($V1807="","",VLOOKUP($V1807,Zoznam!$O:$W,9,FALSE))</f>
        <v/>
      </c>
      <c r="J1807" s="123" t="str">
        <f t="shared" si="140"/>
        <v/>
      </c>
      <c r="K1807" s="90" t="str">
        <f t="shared" si="141"/>
        <v/>
      </c>
      <c r="L1807" s="90" t="str">
        <f t="shared" si="142"/>
        <v/>
      </c>
      <c r="M1807" s="90" t="str">
        <f>IF($I1807="","",IF(C1807=" ",SUMIFS($M:$M,$C:$C,RIGHT($D1807,6)),IF(C1807="  ",SUMIFS($M:$M,$C:$C," "),ROUNDUP(I1807*VLOOKUP(C1807,Aktivity!$C$6:$R$25,8,FALSE),2))))</f>
        <v/>
      </c>
      <c r="N1807" s="90" t="str">
        <f>IF($I1807="","",IF(C1807=" ",SUMIFS($N:$N,$C:$C,RIGHT($D1807,6)),IF(C1807="  ",SUMIFS($N:$N,$C:$C," "),ROUNDDOWN(M1807*VLOOKUP(C1807,Aktivity!$C$6:$R$25,10,FALSE),2))))</f>
        <v/>
      </c>
      <c r="O1807" s="90" t="str">
        <f>IF($I1807="","",IF(C1807=" ",SUMIFS($O:$O,$C:$C,RIGHT($D1807,6)),IF(C1807="  ",SUMIFS($O:$O,$C:$C," "),ROUNDDOWN(I1807*VLOOKUP(C1807,Aktivity!$C$6:$R$25,12,FALSE),2))))</f>
        <v/>
      </c>
      <c r="P1807" s="90" t="str">
        <f t="shared" si="143"/>
        <v/>
      </c>
      <c r="Q1807" s="90" t="str">
        <f>IF($I1807="","",IF(C1807=" ",SUMIFS($Q:$Q,$C:$C,RIGHT($D1807,6)),IF(C1807="  ",SUMIFS($Q:$Q,$C:$C," "),ROUNDDOWN(I1807*VLOOKUP(C1807,Aktivity!$C$6:$R$25,9,FALSE),2))))</f>
        <v/>
      </c>
      <c r="R1807" s="90" t="str">
        <f>IF($I1807="","",IF(C1807=" ",SUMIFS($R:$R,$C:$C,RIGHT($D1807,6)),IF(C1807="  ",SUMIFS($R:$R,$C:$C," "),ROUNDDOWN(Q1807*VLOOKUP(C1807,Aktivity!$C$6:$R$25,10,FALSE),2))))</f>
        <v/>
      </c>
      <c r="S1807" s="90" t="str">
        <f>IF($I1807="","",IF(C1807=" ",SUMIFS($S:$S,$C:$C,RIGHT($D1807,6)),IF(C1807="  ",SUMIFS($S:$S,$C:$C," "),ROUNDDOWN(I1807*VLOOKUP(C1807,Aktivity!$C$6:$R$25,13,FALSE),2))))</f>
        <v/>
      </c>
      <c r="T1807" s="90" t="str">
        <f t="shared" si="144"/>
        <v/>
      </c>
      <c r="V1807" s="13" t="str">
        <f>IFERROR(SMALL(Zoznam!O:O,ROW()-3),"")</f>
        <v/>
      </c>
    </row>
    <row r="1808" spans="2:22" ht="15" x14ac:dyDescent="0.25">
      <c r="B1808" s="89" t="str">
        <f>IF($V1808="","",VLOOKUP($V1808,Zoznam!$O:$W,2,FALSE))</f>
        <v/>
      </c>
      <c r="C1808" s="89" t="str">
        <f>IF($V1808="","",VLOOKUP($V1808,Zoznam!$O:$W,3,FALSE))</f>
        <v/>
      </c>
      <c r="D1808" s="75" t="str">
        <f>IF($V1808="","",VLOOKUP($V1808,Zoznam!$O:$W,4,FALSE))</f>
        <v/>
      </c>
      <c r="E1808" s="75" t="str">
        <f>IF($V1808="","",VLOOKUP($V1808,Zoznam!$O:$W,5,FALSE))</f>
        <v/>
      </c>
      <c r="F1808" s="89" t="str">
        <f>IF($V1808="","",VLOOKUP($V1808,Zoznam!$O:$W,6,FALSE))</f>
        <v/>
      </c>
      <c r="G1808" s="90" t="str">
        <f>IF($V1808="","",VLOOKUP($V1808,Zoznam!$O:$W,7,FALSE))</f>
        <v/>
      </c>
      <c r="H1808" s="91" t="str">
        <f>IF($V1808="","",VLOOKUP($V1808,Zoznam!$O:$W,8,FALSE))</f>
        <v/>
      </c>
      <c r="I1808" s="123" t="str">
        <f>IF($V1808="","",VLOOKUP($V1808,Zoznam!$O:$W,9,FALSE))</f>
        <v/>
      </c>
      <c r="J1808" s="123" t="str">
        <f t="shared" si="140"/>
        <v/>
      </c>
      <c r="K1808" s="90" t="str">
        <f t="shared" si="141"/>
        <v/>
      </c>
      <c r="L1808" s="90" t="str">
        <f t="shared" si="142"/>
        <v/>
      </c>
      <c r="M1808" s="90" t="str">
        <f>IF($I1808="","",IF(C1808=" ",SUMIFS($M:$M,$C:$C,RIGHT($D1808,6)),IF(C1808="  ",SUMIFS($M:$M,$C:$C," "),ROUNDUP(I1808*VLOOKUP(C1808,Aktivity!$C$6:$R$25,8,FALSE),2))))</f>
        <v/>
      </c>
      <c r="N1808" s="90" t="str">
        <f>IF($I1808="","",IF(C1808=" ",SUMIFS($N:$N,$C:$C,RIGHT($D1808,6)),IF(C1808="  ",SUMIFS($N:$N,$C:$C," "),ROUNDDOWN(M1808*VLOOKUP(C1808,Aktivity!$C$6:$R$25,10,FALSE),2))))</f>
        <v/>
      </c>
      <c r="O1808" s="90" t="str">
        <f>IF($I1808="","",IF(C1808=" ",SUMIFS($O:$O,$C:$C,RIGHT($D1808,6)),IF(C1808="  ",SUMIFS($O:$O,$C:$C," "),ROUNDDOWN(I1808*VLOOKUP(C1808,Aktivity!$C$6:$R$25,12,FALSE),2))))</f>
        <v/>
      </c>
      <c r="P1808" s="90" t="str">
        <f t="shared" si="143"/>
        <v/>
      </c>
      <c r="Q1808" s="90" t="str">
        <f>IF($I1808="","",IF(C1808=" ",SUMIFS($Q:$Q,$C:$C,RIGHT($D1808,6)),IF(C1808="  ",SUMIFS($Q:$Q,$C:$C," "),ROUNDDOWN(I1808*VLOOKUP(C1808,Aktivity!$C$6:$R$25,9,FALSE),2))))</f>
        <v/>
      </c>
      <c r="R1808" s="90" t="str">
        <f>IF($I1808="","",IF(C1808=" ",SUMIFS($R:$R,$C:$C,RIGHT($D1808,6)),IF(C1808="  ",SUMIFS($R:$R,$C:$C," "),ROUNDDOWN(Q1808*VLOOKUP(C1808,Aktivity!$C$6:$R$25,10,FALSE),2))))</f>
        <v/>
      </c>
      <c r="S1808" s="90" t="str">
        <f>IF($I1808="","",IF(C1808=" ",SUMIFS($S:$S,$C:$C,RIGHT($D1808,6)),IF(C1808="  ",SUMIFS($S:$S,$C:$C," "),ROUNDDOWN(I1808*VLOOKUP(C1808,Aktivity!$C$6:$R$25,13,FALSE),2))))</f>
        <v/>
      </c>
      <c r="T1808" s="90" t="str">
        <f t="shared" si="144"/>
        <v/>
      </c>
      <c r="V1808" s="13" t="str">
        <f>IFERROR(SMALL(Zoznam!O:O,ROW()-3),"")</f>
        <v/>
      </c>
    </row>
    <row r="1809" spans="2:22" ht="15" x14ac:dyDescent="0.25">
      <c r="B1809" s="89" t="str">
        <f>IF($V1809="","",VLOOKUP($V1809,Zoznam!$O:$W,2,FALSE))</f>
        <v/>
      </c>
      <c r="C1809" s="89" t="str">
        <f>IF($V1809="","",VLOOKUP($V1809,Zoznam!$O:$W,3,FALSE))</f>
        <v/>
      </c>
      <c r="D1809" s="75" t="str">
        <f>IF($V1809="","",VLOOKUP($V1809,Zoznam!$O:$W,4,FALSE))</f>
        <v/>
      </c>
      <c r="E1809" s="75" t="str">
        <f>IF($V1809="","",VLOOKUP($V1809,Zoznam!$O:$W,5,FALSE))</f>
        <v/>
      </c>
      <c r="F1809" s="89" t="str">
        <f>IF($V1809="","",VLOOKUP($V1809,Zoznam!$O:$W,6,FALSE))</f>
        <v/>
      </c>
      <c r="G1809" s="90" t="str">
        <f>IF($V1809="","",VLOOKUP($V1809,Zoznam!$O:$W,7,FALSE))</f>
        <v/>
      </c>
      <c r="H1809" s="91" t="str">
        <f>IF($V1809="","",VLOOKUP($V1809,Zoznam!$O:$W,8,FALSE))</f>
        <v/>
      </c>
      <c r="I1809" s="123" t="str">
        <f>IF($V1809="","",VLOOKUP($V1809,Zoznam!$O:$W,9,FALSE))</f>
        <v/>
      </c>
      <c r="J1809" s="123" t="str">
        <f t="shared" si="140"/>
        <v/>
      </c>
      <c r="K1809" s="90" t="str">
        <f t="shared" si="141"/>
        <v/>
      </c>
      <c r="L1809" s="90" t="str">
        <f t="shared" si="142"/>
        <v/>
      </c>
      <c r="M1809" s="90" t="str">
        <f>IF($I1809="","",IF(C1809=" ",SUMIFS($M:$M,$C:$C,RIGHT($D1809,6)),IF(C1809="  ",SUMIFS($M:$M,$C:$C," "),ROUNDUP(I1809*VLOOKUP(C1809,Aktivity!$C$6:$R$25,8,FALSE),2))))</f>
        <v/>
      </c>
      <c r="N1809" s="90" t="str">
        <f>IF($I1809="","",IF(C1809=" ",SUMIFS($N:$N,$C:$C,RIGHT($D1809,6)),IF(C1809="  ",SUMIFS($N:$N,$C:$C," "),ROUNDDOWN(M1809*VLOOKUP(C1809,Aktivity!$C$6:$R$25,10,FALSE),2))))</f>
        <v/>
      </c>
      <c r="O1809" s="90" t="str">
        <f>IF($I1809="","",IF(C1809=" ",SUMIFS($O:$O,$C:$C,RIGHT($D1809,6)),IF(C1809="  ",SUMIFS($O:$O,$C:$C," "),ROUNDDOWN(I1809*VLOOKUP(C1809,Aktivity!$C$6:$R$25,12,FALSE),2))))</f>
        <v/>
      </c>
      <c r="P1809" s="90" t="str">
        <f t="shared" si="143"/>
        <v/>
      </c>
      <c r="Q1809" s="90" t="str">
        <f>IF($I1809="","",IF(C1809=" ",SUMIFS($Q:$Q,$C:$C,RIGHT($D1809,6)),IF(C1809="  ",SUMIFS($Q:$Q,$C:$C," "),ROUNDDOWN(I1809*VLOOKUP(C1809,Aktivity!$C$6:$R$25,9,FALSE),2))))</f>
        <v/>
      </c>
      <c r="R1809" s="90" t="str">
        <f>IF($I1809="","",IF(C1809=" ",SUMIFS($R:$R,$C:$C,RIGHT($D1809,6)),IF(C1809="  ",SUMIFS($R:$R,$C:$C," "),ROUNDDOWN(Q1809*VLOOKUP(C1809,Aktivity!$C$6:$R$25,10,FALSE),2))))</f>
        <v/>
      </c>
      <c r="S1809" s="90" t="str">
        <f>IF($I1809="","",IF(C1809=" ",SUMIFS($S:$S,$C:$C,RIGHT($D1809,6)),IF(C1809="  ",SUMIFS($S:$S,$C:$C," "),ROUNDDOWN(I1809*VLOOKUP(C1809,Aktivity!$C$6:$R$25,13,FALSE),2))))</f>
        <v/>
      </c>
      <c r="T1809" s="90" t="str">
        <f t="shared" si="144"/>
        <v/>
      </c>
      <c r="V1809" s="13" t="str">
        <f>IFERROR(SMALL(Zoznam!O:O,ROW()-3),"")</f>
        <v/>
      </c>
    </row>
    <row r="1810" spans="2:22" ht="15" x14ac:dyDescent="0.25">
      <c r="B1810" s="89" t="str">
        <f>IF($V1810="","",VLOOKUP($V1810,Zoznam!$O:$W,2,FALSE))</f>
        <v/>
      </c>
      <c r="C1810" s="89" t="str">
        <f>IF($V1810="","",VLOOKUP($V1810,Zoznam!$O:$W,3,FALSE))</f>
        <v/>
      </c>
      <c r="D1810" s="75" t="str">
        <f>IF($V1810="","",VLOOKUP($V1810,Zoznam!$O:$W,4,FALSE))</f>
        <v/>
      </c>
      <c r="E1810" s="75" t="str">
        <f>IF($V1810="","",VLOOKUP($V1810,Zoznam!$O:$W,5,FALSE))</f>
        <v/>
      </c>
      <c r="F1810" s="89" t="str">
        <f>IF($V1810="","",VLOOKUP($V1810,Zoznam!$O:$W,6,FALSE))</f>
        <v/>
      </c>
      <c r="G1810" s="90" t="str">
        <f>IF($V1810="","",VLOOKUP($V1810,Zoznam!$O:$W,7,FALSE))</f>
        <v/>
      </c>
      <c r="H1810" s="91" t="str">
        <f>IF($V1810="","",VLOOKUP($V1810,Zoznam!$O:$W,8,FALSE))</f>
        <v/>
      </c>
      <c r="I1810" s="123" t="str">
        <f>IF($V1810="","",VLOOKUP($V1810,Zoznam!$O:$W,9,FALSE))</f>
        <v/>
      </c>
      <c r="J1810" s="123" t="str">
        <f t="shared" si="140"/>
        <v/>
      </c>
      <c r="K1810" s="90" t="str">
        <f t="shared" si="141"/>
        <v/>
      </c>
      <c r="L1810" s="90" t="str">
        <f t="shared" si="142"/>
        <v/>
      </c>
      <c r="M1810" s="90" t="str">
        <f>IF($I1810="","",IF(C1810=" ",SUMIFS($M:$M,$C:$C,RIGHT($D1810,6)),IF(C1810="  ",SUMIFS($M:$M,$C:$C," "),ROUNDUP(I1810*VLOOKUP(C1810,Aktivity!$C$6:$R$25,8,FALSE),2))))</f>
        <v/>
      </c>
      <c r="N1810" s="90" t="str">
        <f>IF($I1810="","",IF(C1810=" ",SUMIFS($N:$N,$C:$C,RIGHT($D1810,6)),IF(C1810="  ",SUMIFS($N:$N,$C:$C," "),ROUNDDOWN(M1810*VLOOKUP(C1810,Aktivity!$C$6:$R$25,10,FALSE),2))))</f>
        <v/>
      </c>
      <c r="O1810" s="90" t="str">
        <f>IF($I1810="","",IF(C1810=" ",SUMIFS($O:$O,$C:$C,RIGHT($D1810,6)),IF(C1810="  ",SUMIFS($O:$O,$C:$C," "),ROUNDDOWN(I1810*VLOOKUP(C1810,Aktivity!$C$6:$R$25,12,FALSE),2))))</f>
        <v/>
      </c>
      <c r="P1810" s="90" t="str">
        <f t="shared" si="143"/>
        <v/>
      </c>
      <c r="Q1810" s="90" t="str">
        <f>IF($I1810="","",IF(C1810=" ",SUMIFS($Q:$Q,$C:$C,RIGHT($D1810,6)),IF(C1810="  ",SUMIFS($Q:$Q,$C:$C," "),ROUNDDOWN(I1810*VLOOKUP(C1810,Aktivity!$C$6:$R$25,9,FALSE),2))))</f>
        <v/>
      </c>
      <c r="R1810" s="90" t="str">
        <f>IF($I1810="","",IF(C1810=" ",SUMIFS($R:$R,$C:$C,RIGHT($D1810,6)),IF(C1810="  ",SUMIFS($R:$R,$C:$C," "),ROUNDDOWN(Q1810*VLOOKUP(C1810,Aktivity!$C$6:$R$25,10,FALSE),2))))</f>
        <v/>
      </c>
      <c r="S1810" s="90" t="str">
        <f>IF($I1810="","",IF(C1810=" ",SUMIFS($S:$S,$C:$C,RIGHT($D1810,6)),IF(C1810="  ",SUMIFS($S:$S,$C:$C," "),ROUNDDOWN(I1810*VLOOKUP(C1810,Aktivity!$C$6:$R$25,13,FALSE),2))))</f>
        <v/>
      </c>
      <c r="T1810" s="90" t="str">
        <f t="shared" si="144"/>
        <v/>
      </c>
      <c r="V1810" s="13" t="str">
        <f>IFERROR(SMALL(Zoznam!O:O,ROW()-3),"")</f>
        <v/>
      </c>
    </row>
    <row r="1811" spans="2:22" ht="15" x14ac:dyDescent="0.25">
      <c r="B1811" s="89" t="str">
        <f>IF($V1811="","",VLOOKUP($V1811,Zoznam!$O:$W,2,FALSE))</f>
        <v/>
      </c>
      <c r="C1811" s="89" t="str">
        <f>IF($V1811="","",VLOOKUP($V1811,Zoznam!$O:$W,3,FALSE))</f>
        <v/>
      </c>
      <c r="D1811" s="75" t="str">
        <f>IF($V1811="","",VLOOKUP($V1811,Zoznam!$O:$W,4,FALSE))</f>
        <v/>
      </c>
      <c r="E1811" s="75" t="str">
        <f>IF($V1811="","",VLOOKUP($V1811,Zoznam!$O:$W,5,FALSE))</f>
        <v/>
      </c>
      <c r="F1811" s="89" t="str">
        <f>IF($V1811="","",VLOOKUP($V1811,Zoznam!$O:$W,6,FALSE))</f>
        <v/>
      </c>
      <c r="G1811" s="90" t="str">
        <f>IF($V1811="","",VLOOKUP($V1811,Zoznam!$O:$W,7,FALSE))</f>
        <v/>
      </c>
      <c r="H1811" s="91" t="str">
        <f>IF($V1811="","",VLOOKUP($V1811,Zoznam!$O:$W,8,FALSE))</f>
        <v/>
      </c>
      <c r="I1811" s="123" t="str">
        <f>IF($V1811="","",VLOOKUP($V1811,Zoznam!$O:$W,9,FALSE))</f>
        <v/>
      </c>
      <c r="J1811" s="123" t="str">
        <f t="shared" si="140"/>
        <v/>
      </c>
      <c r="K1811" s="90" t="str">
        <f t="shared" si="141"/>
        <v/>
      </c>
      <c r="L1811" s="90" t="str">
        <f t="shared" si="142"/>
        <v/>
      </c>
      <c r="M1811" s="90" t="str">
        <f>IF($I1811="","",IF(C1811=" ",SUMIFS($M:$M,$C:$C,RIGHT($D1811,6)),IF(C1811="  ",SUMIFS($M:$M,$C:$C," "),ROUNDUP(I1811*VLOOKUP(C1811,Aktivity!$C$6:$R$25,8,FALSE),2))))</f>
        <v/>
      </c>
      <c r="N1811" s="90" t="str">
        <f>IF($I1811="","",IF(C1811=" ",SUMIFS($N:$N,$C:$C,RIGHT($D1811,6)),IF(C1811="  ",SUMIFS($N:$N,$C:$C," "),ROUNDDOWN(M1811*VLOOKUP(C1811,Aktivity!$C$6:$R$25,10,FALSE),2))))</f>
        <v/>
      </c>
      <c r="O1811" s="90" t="str">
        <f>IF($I1811="","",IF(C1811=" ",SUMIFS($O:$O,$C:$C,RIGHT($D1811,6)),IF(C1811="  ",SUMIFS($O:$O,$C:$C," "),ROUNDDOWN(I1811*VLOOKUP(C1811,Aktivity!$C$6:$R$25,12,FALSE),2))))</f>
        <v/>
      </c>
      <c r="P1811" s="90" t="str">
        <f t="shared" si="143"/>
        <v/>
      </c>
      <c r="Q1811" s="90" t="str">
        <f>IF($I1811="","",IF(C1811=" ",SUMIFS($Q:$Q,$C:$C,RIGHT($D1811,6)),IF(C1811="  ",SUMIFS($Q:$Q,$C:$C," "),ROUNDDOWN(I1811*VLOOKUP(C1811,Aktivity!$C$6:$R$25,9,FALSE),2))))</f>
        <v/>
      </c>
      <c r="R1811" s="90" t="str">
        <f>IF($I1811="","",IF(C1811=" ",SUMIFS($R:$R,$C:$C,RIGHT($D1811,6)),IF(C1811="  ",SUMIFS($R:$R,$C:$C," "),ROUNDDOWN(Q1811*VLOOKUP(C1811,Aktivity!$C$6:$R$25,10,FALSE),2))))</f>
        <v/>
      </c>
      <c r="S1811" s="90" t="str">
        <f>IF($I1811="","",IF(C1811=" ",SUMIFS($S:$S,$C:$C,RIGHT($D1811,6)),IF(C1811="  ",SUMIFS($S:$S,$C:$C," "),ROUNDDOWN(I1811*VLOOKUP(C1811,Aktivity!$C$6:$R$25,13,FALSE),2))))</f>
        <v/>
      </c>
      <c r="T1811" s="90" t="str">
        <f t="shared" si="144"/>
        <v/>
      </c>
      <c r="V1811" s="13" t="str">
        <f>IFERROR(SMALL(Zoznam!O:O,ROW()-3),"")</f>
        <v/>
      </c>
    </row>
    <row r="1812" spans="2:22" ht="15" x14ac:dyDescent="0.25">
      <c r="B1812" s="89" t="str">
        <f>IF($V1812="","",VLOOKUP($V1812,Zoznam!$O:$W,2,FALSE))</f>
        <v/>
      </c>
      <c r="C1812" s="89" t="str">
        <f>IF($V1812="","",VLOOKUP($V1812,Zoznam!$O:$W,3,FALSE))</f>
        <v/>
      </c>
      <c r="D1812" s="75" t="str">
        <f>IF($V1812="","",VLOOKUP($V1812,Zoznam!$O:$W,4,FALSE))</f>
        <v/>
      </c>
      <c r="E1812" s="75" t="str">
        <f>IF($V1812="","",VLOOKUP($V1812,Zoznam!$O:$W,5,FALSE))</f>
        <v/>
      </c>
      <c r="F1812" s="89" t="str">
        <f>IF($V1812="","",VLOOKUP($V1812,Zoznam!$O:$W,6,FALSE))</f>
        <v/>
      </c>
      <c r="G1812" s="90" t="str">
        <f>IF($V1812="","",VLOOKUP($V1812,Zoznam!$O:$W,7,FALSE))</f>
        <v/>
      </c>
      <c r="H1812" s="91" t="str">
        <f>IF($V1812="","",VLOOKUP($V1812,Zoznam!$O:$W,8,FALSE))</f>
        <v/>
      </c>
      <c r="I1812" s="123" t="str">
        <f>IF($V1812="","",VLOOKUP($V1812,Zoznam!$O:$W,9,FALSE))</f>
        <v/>
      </c>
      <c r="J1812" s="123" t="str">
        <f t="shared" si="140"/>
        <v/>
      </c>
      <c r="K1812" s="90" t="str">
        <f t="shared" si="141"/>
        <v/>
      </c>
      <c r="L1812" s="90" t="str">
        <f t="shared" si="142"/>
        <v/>
      </c>
      <c r="M1812" s="90" t="str">
        <f>IF($I1812="","",IF(C1812=" ",SUMIFS($M:$M,$C:$C,RIGHT($D1812,6)),IF(C1812="  ",SUMIFS($M:$M,$C:$C," "),ROUNDUP(I1812*VLOOKUP(C1812,Aktivity!$C$6:$R$25,8,FALSE),2))))</f>
        <v/>
      </c>
      <c r="N1812" s="90" t="str">
        <f>IF($I1812="","",IF(C1812=" ",SUMIFS($N:$N,$C:$C,RIGHT($D1812,6)),IF(C1812="  ",SUMIFS($N:$N,$C:$C," "),ROUNDDOWN(M1812*VLOOKUP(C1812,Aktivity!$C$6:$R$25,10,FALSE),2))))</f>
        <v/>
      </c>
      <c r="O1812" s="90" t="str">
        <f>IF($I1812="","",IF(C1812=" ",SUMIFS($O:$O,$C:$C,RIGHT($D1812,6)),IF(C1812="  ",SUMIFS($O:$O,$C:$C," "),ROUNDDOWN(I1812*VLOOKUP(C1812,Aktivity!$C$6:$R$25,12,FALSE),2))))</f>
        <v/>
      </c>
      <c r="P1812" s="90" t="str">
        <f t="shared" si="143"/>
        <v/>
      </c>
      <c r="Q1812" s="90" t="str">
        <f>IF($I1812="","",IF(C1812=" ",SUMIFS($Q:$Q,$C:$C,RIGHT($D1812,6)),IF(C1812="  ",SUMIFS($Q:$Q,$C:$C," "),ROUNDDOWN(I1812*VLOOKUP(C1812,Aktivity!$C$6:$R$25,9,FALSE),2))))</f>
        <v/>
      </c>
      <c r="R1812" s="90" t="str">
        <f>IF($I1812="","",IF(C1812=" ",SUMIFS($R:$R,$C:$C,RIGHT($D1812,6)),IF(C1812="  ",SUMIFS($R:$R,$C:$C," "),ROUNDDOWN(Q1812*VLOOKUP(C1812,Aktivity!$C$6:$R$25,10,FALSE),2))))</f>
        <v/>
      </c>
      <c r="S1812" s="90" t="str">
        <f>IF($I1812="","",IF(C1812=" ",SUMIFS($S:$S,$C:$C,RIGHT($D1812,6)),IF(C1812="  ",SUMIFS($S:$S,$C:$C," "),ROUNDDOWN(I1812*VLOOKUP(C1812,Aktivity!$C$6:$R$25,13,FALSE),2))))</f>
        <v/>
      </c>
      <c r="T1812" s="90" t="str">
        <f t="shared" si="144"/>
        <v/>
      </c>
      <c r="V1812" s="13" t="str">
        <f>IFERROR(SMALL(Zoznam!O:O,ROW()-3),"")</f>
        <v/>
      </c>
    </row>
    <row r="1813" spans="2:22" ht="15" x14ac:dyDescent="0.25">
      <c r="B1813" s="89" t="str">
        <f>IF($V1813="","",VLOOKUP($V1813,Zoznam!$O:$W,2,FALSE))</f>
        <v/>
      </c>
      <c r="C1813" s="89" t="str">
        <f>IF($V1813="","",VLOOKUP($V1813,Zoznam!$O:$W,3,FALSE))</f>
        <v/>
      </c>
      <c r="D1813" s="75" t="str">
        <f>IF($V1813="","",VLOOKUP($V1813,Zoznam!$O:$W,4,FALSE))</f>
        <v/>
      </c>
      <c r="E1813" s="75" t="str">
        <f>IF($V1813="","",VLOOKUP($V1813,Zoznam!$O:$W,5,FALSE))</f>
        <v/>
      </c>
      <c r="F1813" s="89" t="str">
        <f>IF($V1813="","",VLOOKUP($V1813,Zoznam!$O:$W,6,FALSE))</f>
        <v/>
      </c>
      <c r="G1813" s="90" t="str">
        <f>IF($V1813="","",VLOOKUP($V1813,Zoznam!$O:$W,7,FALSE))</f>
        <v/>
      </c>
      <c r="H1813" s="91" t="str">
        <f>IF($V1813="","",VLOOKUP($V1813,Zoznam!$O:$W,8,FALSE))</f>
        <v/>
      </c>
      <c r="I1813" s="123" t="str">
        <f>IF($V1813="","",VLOOKUP($V1813,Zoznam!$O:$W,9,FALSE))</f>
        <v/>
      </c>
      <c r="J1813" s="123" t="str">
        <f t="shared" si="140"/>
        <v/>
      </c>
      <c r="K1813" s="90" t="str">
        <f t="shared" si="141"/>
        <v/>
      </c>
      <c r="L1813" s="90" t="str">
        <f t="shared" si="142"/>
        <v/>
      </c>
      <c r="M1813" s="90" t="str">
        <f>IF($I1813="","",IF(C1813=" ",SUMIFS($M:$M,$C:$C,RIGHT($D1813,6)),IF(C1813="  ",SUMIFS($M:$M,$C:$C," "),ROUNDUP(I1813*VLOOKUP(C1813,Aktivity!$C$6:$R$25,8,FALSE),2))))</f>
        <v/>
      </c>
      <c r="N1813" s="90" t="str">
        <f>IF($I1813="","",IF(C1813=" ",SUMIFS($N:$N,$C:$C,RIGHT($D1813,6)),IF(C1813="  ",SUMIFS($N:$N,$C:$C," "),ROUNDDOWN(M1813*VLOOKUP(C1813,Aktivity!$C$6:$R$25,10,FALSE),2))))</f>
        <v/>
      </c>
      <c r="O1813" s="90" t="str">
        <f>IF($I1813="","",IF(C1813=" ",SUMIFS($O:$O,$C:$C,RIGHT($D1813,6)),IF(C1813="  ",SUMIFS($O:$O,$C:$C," "),ROUNDDOWN(I1813*VLOOKUP(C1813,Aktivity!$C$6:$R$25,12,FALSE),2))))</f>
        <v/>
      </c>
      <c r="P1813" s="90" t="str">
        <f t="shared" si="143"/>
        <v/>
      </c>
      <c r="Q1813" s="90" t="str">
        <f>IF($I1813="","",IF(C1813=" ",SUMIFS($Q:$Q,$C:$C,RIGHT($D1813,6)),IF(C1813="  ",SUMIFS($Q:$Q,$C:$C," "),ROUNDDOWN(I1813*VLOOKUP(C1813,Aktivity!$C$6:$R$25,9,FALSE),2))))</f>
        <v/>
      </c>
      <c r="R1813" s="90" t="str">
        <f>IF($I1813="","",IF(C1813=" ",SUMIFS($R:$R,$C:$C,RIGHT($D1813,6)),IF(C1813="  ",SUMIFS($R:$R,$C:$C," "),ROUNDDOWN(Q1813*VLOOKUP(C1813,Aktivity!$C$6:$R$25,10,FALSE),2))))</f>
        <v/>
      </c>
      <c r="S1813" s="90" t="str">
        <f>IF($I1813="","",IF(C1813=" ",SUMIFS($S:$S,$C:$C,RIGHT($D1813,6)),IF(C1813="  ",SUMIFS($S:$S,$C:$C," "),ROUNDDOWN(I1813*VLOOKUP(C1813,Aktivity!$C$6:$R$25,13,FALSE),2))))</f>
        <v/>
      </c>
      <c r="T1813" s="90" t="str">
        <f t="shared" si="144"/>
        <v/>
      </c>
      <c r="V1813" s="13" t="str">
        <f>IFERROR(SMALL(Zoznam!O:O,ROW()-3),"")</f>
        <v/>
      </c>
    </row>
    <row r="1814" spans="2:22" ht="15" x14ac:dyDescent="0.25">
      <c r="B1814" s="89" t="str">
        <f>IF($V1814="","",VLOOKUP($V1814,Zoznam!$O:$W,2,FALSE))</f>
        <v/>
      </c>
      <c r="C1814" s="89" t="str">
        <f>IF($V1814="","",VLOOKUP($V1814,Zoznam!$O:$W,3,FALSE))</f>
        <v/>
      </c>
      <c r="D1814" s="75" t="str">
        <f>IF($V1814="","",VLOOKUP($V1814,Zoznam!$O:$W,4,FALSE))</f>
        <v/>
      </c>
      <c r="E1814" s="75" t="str">
        <f>IF($V1814="","",VLOOKUP($V1814,Zoznam!$O:$W,5,FALSE))</f>
        <v/>
      </c>
      <c r="F1814" s="89" t="str">
        <f>IF($V1814="","",VLOOKUP($V1814,Zoznam!$O:$W,6,FALSE))</f>
        <v/>
      </c>
      <c r="G1814" s="90" t="str">
        <f>IF($V1814="","",VLOOKUP($V1814,Zoznam!$O:$W,7,FALSE))</f>
        <v/>
      </c>
      <c r="H1814" s="91" t="str">
        <f>IF($V1814="","",VLOOKUP($V1814,Zoznam!$O:$W,8,FALSE))</f>
        <v/>
      </c>
      <c r="I1814" s="123" t="str">
        <f>IF($V1814="","",VLOOKUP($V1814,Zoznam!$O:$W,9,FALSE))</f>
        <v/>
      </c>
      <c r="J1814" s="123" t="str">
        <f t="shared" si="140"/>
        <v/>
      </c>
      <c r="K1814" s="90" t="str">
        <f t="shared" si="141"/>
        <v/>
      </c>
      <c r="L1814" s="90" t="str">
        <f t="shared" si="142"/>
        <v/>
      </c>
      <c r="M1814" s="90" t="str">
        <f>IF($I1814="","",IF(C1814=" ",SUMIFS($M:$M,$C:$C,RIGHT($D1814,6)),IF(C1814="  ",SUMIFS($M:$M,$C:$C," "),ROUNDUP(I1814*VLOOKUP(C1814,Aktivity!$C$6:$R$25,8,FALSE),2))))</f>
        <v/>
      </c>
      <c r="N1814" s="90" t="str">
        <f>IF($I1814="","",IF(C1814=" ",SUMIFS($N:$N,$C:$C,RIGHT($D1814,6)),IF(C1814="  ",SUMIFS($N:$N,$C:$C," "),ROUNDDOWN(M1814*VLOOKUP(C1814,Aktivity!$C$6:$R$25,10,FALSE),2))))</f>
        <v/>
      </c>
      <c r="O1814" s="90" t="str">
        <f>IF($I1814="","",IF(C1814=" ",SUMIFS($O:$O,$C:$C,RIGHT($D1814,6)),IF(C1814="  ",SUMIFS($O:$O,$C:$C," "),ROUNDDOWN(I1814*VLOOKUP(C1814,Aktivity!$C$6:$R$25,12,FALSE),2))))</f>
        <v/>
      </c>
      <c r="P1814" s="90" t="str">
        <f t="shared" si="143"/>
        <v/>
      </c>
      <c r="Q1814" s="90" t="str">
        <f>IF($I1814="","",IF(C1814=" ",SUMIFS($Q:$Q,$C:$C,RIGHT($D1814,6)),IF(C1814="  ",SUMIFS($Q:$Q,$C:$C," "),ROUNDDOWN(I1814*VLOOKUP(C1814,Aktivity!$C$6:$R$25,9,FALSE),2))))</f>
        <v/>
      </c>
      <c r="R1814" s="90" t="str">
        <f>IF($I1814="","",IF(C1814=" ",SUMIFS($R:$R,$C:$C,RIGHT($D1814,6)),IF(C1814="  ",SUMIFS($R:$R,$C:$C," "),ROUNDDOWN(Q1814*VLOOKUP(C1814,Aktivity!$C$6:$R$25,10,FALSE),2))))</f>
        <v/>
      </c>
      <c r="S1814" s="90" t="str">
        <f>IF($I1814="","",IF(C1814=" ",SUMIFS($S:$S,$C:$C,RIGHT($D1814,6)),IF(C1814="  ",SUMIFS($S:$S,$C:$C," "),ROUNDDOWN(I1814*VLOOKUP(C1814,Aktivity!$C$6:$R$25,13,FALSE),2))))</f>
        <v/>
      </c>
      <c r="T1814" s="90" t="str">
        <f t="shared" si="144"/>
        <v/>
      </c>
      <c r="V1814" s="13" t="str">
        <f>IFERROR(SMALL(Zoznam!O:O,ROW()-3),"")</f>
        <v/>
      </c>
    </row>
    <row r="1815" spans="2:22" ht="15" x14ac:dyDescent="0.25">
      <c r="B1815" s="89" t="str">
        <f>IF($V1815="","",VLOOKUP($V1815,Zoznam!$O:$W,2,FALSE))</f>
        <v/>
      </c>
      <c r="C1815" s="89" t="str">
        <f>IF($V1815="","",VLOOKUP($V1815,Zoznam!$O:$W,3,FALSE))</f>
        <v/>
      </c>
      <c r="D1815" s="75" t="str">
        <f>IF($V1815="","",VLOOKUP($V1815,Zoznam!$O:$W,4,FALSE))</f>
        <v/>
      </c>
      <c r="E1815" s="75" t="str">
        <f>IF($V1815="","",VLOOKUP($V1815,Zoznam!$O:$W,5,FALSE))</f>
        <v/>
      </c>
      <c r="F1815" s="89" t="str">
        <f>IF($V1815="","",VLOOKUP($V1815,Zoznam!$O:$W,6,FALSE))</f>
        <v/>
      </c>
      <c r="G1815" s="90" t="str">
        <f>IF($V1815="","",VLOOKUP($V1815,Zoznam!$O:$W,7,FALSE))</f>
        <v/>
      </c>
      <c r="H1815" s="91" t="str">
        <f>IF($V1815="","",VLOOKUP($V1815,Zoznam!$O:$W,8,FALSE))</f>
        <v/>
      </c>
      <c r="I1815" s="123" t="str">
        <f>IF($V1815="","",VLOOKUP($V1815,Zoznam!$O:$W,9,FALSE))</f>
        <v/>
      </c>
      <c r="J1815" s="123" t="str">
        <f t="shared" si="140"/>
        <v/>
      </c>
      <c r="K1815" s="90" t="str">
        <f t="shared" si="141"/>
        <v/>
      </c>
      <c r="L1815" s="90" t="str">
        <f t="shared" si="142"/>
        <v/>
      </c>
      <c r="M1815" s="90" t="str">
        <f>IF($I1815="","",IF(C1815=" ",SUMIFS($M:$M,$C:$C,RIGHT($D1815,6)),IF(C1815="  ",SUMIFS($M:$M,$C:$C," "),ROUNDUP(I1815*VLOOKUP(C1815,Aktivity!$C$6:$R$25,8,FALSE),2))))</f>
        <v/>
      </c>
      <c r="N1815" s="90" t="str">
        <f>IF($I1815="","",IF(C1815=" ",SUMIFS($N:$N,$C:$C,RIGHT($D1815,6)),IF(C1815="  ",SUMIFS($N:$N,$C:$C," "),ROUNDDOWN(M1815*VLOOKUP(C1815,Aktivity!$C$6:$R$25,10,FALSE),2))))</f>
        <v/>
      </c>
      <c r="O1815" s="90" t="str">
        <f>IF($I1815="","",IF(C1815=" ",SUMIFS($O:$O,$C:$C,RIGHT($D1815,6)),IF(C1815="  ",SUMIFS($O:$O,$C:$C," "),ROUNDDOWN(I1815*VLOOKUP(C1815,Aktivity!$C$6:$R$25,12,FALSE),2))))</f>
        <v/>
      </c>
      <c r="P1815" s="90" t="str">
        <f t="shared" si="143"/>
        <v/>
      </c>
      <c r="Q1815" s="90" t="str">
        <f>IF($I1815="","",IF(C1815=" ",SUMIFS($Q:$Q,$C:$C,RIGHT($D1815,6)),IF(C1815="  ",SUMIFS($Q:$Q,$C:$C," "),ROUNDDOWN(I1815*VLOOKUP(C1815,Aktivity!$C$6:$R$25,9,FALSE),2))))</f>
        <v/>
      </c>
      <c r="R1815" s="90" t="str">
        <f>IF($I1815="","",IF(C1815=" ",SUMIFS($R:$R,$C:$C,RIGHT($D1815,6)),IF(C1815="  ",SUMIFS($R:$R,$C:$C," "),ROUNDDOWN(Q1815*VLOOKUP(C1815,Aktivity!$C$6:$R$25,10,FALSE),2))))</f>
        <v/>
      </c>
      <c r="S1815" s="90" t="str">
        <f>IF($I1815="","",IF(C1815=" ",SUMIFS($S:$S,$C:$C,RIGHT($D1815,6)),IF(C1815="  ",SUMIFS($S:$S,$C:$C," "),ROUNDDOWN(I1815*VLOOKUP(C1815,Aktivity!$C$6:$R$25,13,FALSE),2))))</f>
        <v/>
      </c>
      <c r="T1815" s="90" t="str">
        <f t="shared" si="144"/>
        <v/>
      </c>
      <c r="V1815" s="13" t="str">
        <f>IFERROR(SMALL(Zoznam!O:O,ROW()-3),"")</f>
        <v/>
      </c>
    </row>
    <row r="1816" spans="2:22" ht="15" x14ac:dyDescent="0.25">
      <c r="B1816" s="89" t="str">
        <f>IF($V1816="","",VLOOKUP($V1816,Zoznam!$O:$W,2,FALSE))</f>
        <v/>
      </c>
      <c r="C1816" s="89" t="str">
        <f>IF($V1816="","",VLOOKUP($V1816,Zoznam!$O:$W,3,FALSE))</f>
        <v/>
      </c>
      <c r="D1816" s="75" t="str">
        <f>IF($V1816="","",VLOOKUP($V1816,Zoznam!$O:$W,4,FALSE))</f>
        <v/>
      </c>
      <c r="E1816" s="75" t="str">
        <f>IF($V1816="","",VLOOKUP($V1816,Zoznam!$O:$W,5,FALSE))</f>
        <v/>
      </c>
      <c r="F1816" s="89" t="str">
        <f>IF($V1816="","",VLOOKUP($V1816,Zoznam!$O:$W,6,FALSE))</f>
        <v/>
      </c>
      <c r="G1816" s="90" t="str">
        <f>IF($V1816="","",VLOOKUP($V1816,Zoznam!$O:$W,7,FALSE))</f>
        <v/>
      </c>
      <c r="H1816" s="91" t="str">
        <f>IF($V1816="","",VLOOKUP($V1816,Zoznam!$O:$W,8,FALSE))</f>
        <v/>
      </c>
      <c r="I1816" s="123" t="str">
        <f>IF($V1816="","",VLOOKUP($V1816,Zoznam!$O:$W,9,FALSE))</f>
        <v/>
      </c>
      <c r="J1816" s="123" t="str">
        <f t="shared" si="140"/>
        <v/>
      </c>
      <c r="K1816" s="90" t="str">
        <f t="shared" si="141"/>
        <v/>
      </c>
      <c r="L1816" s="90" t="str">
        <f t="shared" si="142"/>
        <v/>
      </c>
      <c r="M1816" s="90" t="str">
        <f>IF($I1816="","",IF(C1816=" ",SUMIFS($M:$M,$C:$C,RIGHT($D1816,6)),IF(C1816="  ",SUMIFS($M:$M,$C:$C," "),ROUNDUP(I1816*VLOOKUP(C1816,Aktivity!$C$6:$R$25,8,FALSE),2))))</f>
        <v/>
      </c>
      <c r="N1816" s="90" t="str">
        <f>IF($I1816="","",IF(C1816=" ",SUMIFS($N:$N,$C:$C,RIGHT($D1816,6)),IF(C1816="  ",SUMIFS($N:$N,$C:$C," "),ROUNDDOWN(M1816*VLOOKUP(C1816,Aktivity!$C$6:$R$25,10,FALSE),2))))</f>
        <v/>
      </c>
      <c r="O1816" s="90" t="str">
        <f>IF($I1816="","",IF(C1816=" ",SUMIFS($O:$O,$C:$C,RIGHT($D1816,6)),IF(C1816="  ",SUMIFS($O:$O,$C:$C," "),ROUNDDOWN(I1816*VLOOKUP(C1816,Aktivity!$C$6:$R$25,12,FALSE),2))))</f>
        <v/>
      </c>
      <c r="P1816" s="90" t="str">
        <f t="shared" si="143"/>
        <v/>
      </c>
      <c r="Q1816" s="90" t="str">
        <f>IF($I1816="","",IF(C1816=" ",SUMIFS($Q:$Q,$C:$C,RIGHT($D1816,6)),IF(C1816="  ",SUMIFS($Q:$Q,$C:$C," "),ROUNDDOWN(I1816*VLOOKUP(C1816,Aktivity!$C$6:$R$25,9,FALSE),2))))</f>
        <v/>
      </c>
      <c r="R1816" s="90" t="str">
        <f>IF($I1816="","",IF(C1816=" ",SUMIFS($R:$R,$C:$C,RIGHT($D1816,6)),IF(C1816="  ",SUMIFS($R:$R,$C:$C," "),ROUNDDOWN(Q1816*VLOOKUP(C1816,Aktivity!$C$6:$R$25,10,FALSE),2))))</f>
        <v/>
      </c>
      <c r="S1816" s="90" t="str">
        <f>IF($I1816="","",IF(C1816=" ",SUMIFS($S:$S,$C:$C,RIGHT($D1816,6)),IF(C1816="  ",SUMIFS($S:$S,$C:$C," "),ROUNDDOWN(I1816*VLOOKUP(C1816,Aktivity!$C$6:$R$25,13,FALSE),2))))</f>
        <v/>
      </c>
      <c r="T1816" s="90" t="str">
        <f t="shared" si="144"/>
        <v/>
      </c>
      <c r="V1816" s="13" t="str">
        <f>IFERROR(SMALL(Zoznam!O:O,ROW()-3),"")</f>
        <v/>
      </c>
    </row>
    <row r="1817" spans="2:22" ht="15" x14ac:dyDescent="0.25">
      <c r="B1817" s="89" t="str">
        <f>IF($V1817="","",VLOOKUP($V1817,Zoznam!$O:$W,2,FALSE))</f>
        <v/>
      </c>
      <c r="C1817" s="89" t="str">
        <f>IF($V1817="","",VLOOKUP($V1817,Zoznam!$O:$W,3,FALSE))</f>
        <v/>
      </c>
      <c r="D1817" s="75" t="str">
        <f>IF($V1817="","",VLOOKUP($V1817,Zoznam!$O:$W,4,FALSE))</f>
        <v/>
      </c>
      <c r="E1817" s="75" t="str">
        <f>IF($V1817="","",VLOOKUP($V1817,Zoznam!$O:$W,5,FALSE))</f>
        <v/>
      </c>
      <c r="F1817" s="89" t="str">
        <f>IF($V1817="","",VLOOKUP($V1817,Zoznam!$O:$W,6,FALSE))</f>
        <v/>
      </c>
      <c r="G1817" s="90" t="str">
        <f>IF($V1817="","",VLOOKUP($V1817,Zoznam!$O:$W,7,FALSE))</f>
        <v/>
      </c>
      <c r="H1817" s="91" t="str">
        <f>IF($V1817="","",VLOOKUP($V1817,Zoznam!$O:$W,8,FALSE))</f>
        <v/>
      </c>
      <c r="I1817" s="123" t="str">
        <f>IF($V1817="","",VLOOKUP($V1817,Zoznam!$O:$W,9,FALSE))</f>
        <v/>
      </c>
      <c r="J1817" s="123" t="str">
        <f t="shared" si="140"/>
        <v/>
      </c>
      <c r="K1817" s="90" t="str">
        <f t="shared" si="141"/>
        <v/>
      </c>
      <c r="L1817" s="90" t="str">
        <f t="shared" si="142"/>
        <v/>
      </c>
      <c r="M1817" s="90" t="str">
        <f>IF($I1817="","",IF(C1817=" ",SUMIFS($M:$M,$C:$C,RIGHT($D1817,6)),IF(C1817="  ",SUMIFS($M:$M,$C:$C," "),ROUNDUP(I1817*VLOOKUP(C1817,Aktivity!$C$6:$R$25,8,FALSE),2))))</f>
        <v/>
      </c>
      <c r="N1817" s="90" t="str">
        <f>IF($I1817="","",IF(C1817=" ",SUMIFS($N:$N,$C:$C,RIGHT($D1817,6)),IF(C1817="  ",SUMIFS($N:$N,$C:$C," "),ROUNDDOWN(M1817*VLOOKUP(C1817,Aktivity!$C$6:$R$25,10,FALSE),2))))</f>
        <v/>
      </c>
      <c r="O1817" s="90" t="str">
        <f>IF($I1817="","",IF(C1817=" ",SUMIFS($O:$O,$C:$C,RIGHT($D1817,6)),IF(C1817="  ",SUMIFS($O:$O,$C:$C," "),ROUNDDOWN(I1817*VLOOKUP(C1817,Aktivity!$C$6:$R$25,12,FALSE),2))))</f>
        <v/>
      </c>
      <c r="P1817" s="90" t="str">
        <f t="shared" si="143"/>
        <v/>
      </c>
      <c r="Q1817" s="90" t="str">
        <f>IF($I1817="","",IF(C1817=" ",SUMIFS($Q:$Q,$C:$C,RIGHT($D1817,6)),IF(C1817="  ",SUMIFS($Q:$Q,$C:$C," "),ROUNDDOWN(I1817*VLOOKUP(C1817,Aktivity!$C$6:$R$25,9,FALSE),2))))</f>
        <v/>
      </c>
      <c r="R1817" s="90" t="str">
        <f>IF($I1817="","",IF(C1817=" ",SUMIFS($R:$R,$C:$C,RIGHT($D1817,6)),IF(C1817="  ",SUMIFS($R:$R,$C:$C," "),ROUNDDOWN(Q1817*VLOOKUP(C1817,Aktivity!$C$6:$R$25,10,FALSE),2))))</f>
        <v/>
      </c>
      <c r="S1817" s="90" t="str">
        <f>IF($I1817="","",IF(C1817=" ",SUMIFS($S:$S,$C:$C,RIGHT($D1817,6)),IF(C1817="  ",SUMIFS($S:$S,$C:$C," "),ROUNDDOWN(I1817*VLOOKUP(C1817,Aktivity!$C$6:$R$25,13,FALSE),2))))</f>
        <v/>
      </c>
      <c r="T1817" s="90" t="str">
        <f t="shared" si="144"/>
        <v/>
      </c>
      <c r="V1817" s="13" t="str">
        <f>IFERROR(SMALL(Zoznam!O:O,ROW()-3),"")</f>
        <v/>
      </c>
    </row>
    <row r="1818" spans="2:22" ht="15" x14ac:dyDescent="0.25">
      <c r="B1818" s="89" t="str">
        <f>IF($V1818="","",VLOOKUP($V1818,Zoznam!$O:$W,2,FALSE))</f>
        <v/>
      </c>
      <c r="C1818" s="89" t="str">
        <f>IF($V1818="","",VLOOKUP($V1818,Zoznam!$O:$W,3,FALSE))</f>
        <v/>
      </c>
      <c r="D1818" s="75" t="str">
        <f>IF($V1818="","",VLOOKUP($V1818,Zoznam!$O:$W,4,FALSE))</f>
        <v/>
      </c>
      <c r="E1818" s="75" t="str">
        <f>IF($V1818="","",VLOOKUP($V1818,Zoznam!$O:$W,5,FALSE))</f>
        <v/>
      </c>
      <c r="F1818" s="89" t="str">
        <f>IF($V1818="","",VLOOKUP($V1818,Zoznam!$O:$W,6,FALSE))</f>
        <v/>
      </c>
      <c r="G1818" s="90" t="str">
        <f>IF($V1818="","",VLOOKUP($V1818,Zoznam!$O:$W,7,FALSE))</f>
        <v/>
      </c>
      <c r="H1818" s="91" t="str">
        <f>IF($V1818="","",VLOOKUP($V1818,Zoznam!$O:$W,8,FALSE))</f>
        <v/>
      </c>
      <c r="I1818" s="123" t="str">
        <f>IF($V1818="","",VLOOKUP($V1818,Zoznam!$O:$W,9,FALSE))</f>
        <v/>
      </c>
      <c r="J1818" s="123" t="str">
        <f t="shared" si="140"/>
        <v/>
      </c>
      <c r="K1818" s="90" t="str">
        <f t="shared" si="141"/>
        <v/>
      </c>
      <c r="L1818" s="90" t="str">
        <f t="shared" si="142"/>
        <v/>
      </c>
      <c r="M1818" s="90" t="str">
        <f>IF($I1818="","",IF(C1818=" ",SUMIFS($M:$M,$C:$C,RIGHT($D1818,6)),IF(C1818="  ",SUMIFS($M:$M,$C:$C," "),ROUNDUP(I1818*VLOOKUP(C1818,Aktivity!$C$6:$R$25,8,FALSE),2))))</f>
        <v/>
      </c>
      <c r="N1818" s="90" t="str">
        <f>IF($I1818="","",IF(C1818=" ",SUMIFS($N:$N,$C:$C,RIGHT($D1818,6)),IF(C1818="  ",SUMIFS($N:$N,$C:$C," "),ROUNDDOWN(M1818*VLOOKUP(C1818,Aktivity!$C$6:$R$25,10,FALSE),2))))</f>
        <v/>
      </c>
      <c r="O1818" s="90" t="str">
        <f>IF($I1818="","",IF(C1818=" ",SUMIFS($O:$O,$C:$C,RIGHT($D1818,6)),IF(C1818="  ",SUMIFS($O:$O,$C:$C," "),ROUNDDOWN(I1818*VLOOKUP(C1818,Aktivity!$C$6:$R$25,12,FALSE),2))))</f>
        <v/>
      </c>
      <c r="P1818" s="90" t="str">
        <f t="shared" si="143"/>
        <v/>
      </c>
      <c r="Q1818" s="90" t="str">
        <f>IF($I1818="","",IF(C1818=" ",SUMIFS($Q:$Q,$C:$C,RIGHT($D1818,6)),IF(C1818="  ",SUMIFS($Q:$Q,$C:$C," "),ROUNDDOWN(I1818*VLOOKUP(C1818,Aktivity!$C$6:$R$25,9,FALSE),2))))</f>
        <v/>
      </c>
      <c r="R1818" s="90" t="str">
        <f>IF($I1818="","",IF(C1818=" ",SUMIFS($R:$R,$C:$C,RIGHT($D1818,6)),IF(C1818="  ",SUMIFS($R:$R,$C:$C," "),ROUNDDOWN(Q1818*VLOOKUP(C1818,Aktivity!$C$6:$R$25,10,FALSE),2))))</f>
        <v/>
      </c>
      <c r="S1818" s="90" t="str">
        <f>IF($I1818="","",IF(C1818=" ",SUMIFS($S:$S,$C:$C,RIGHT($D1818,6)),IF(C1818="  ",SUMIFS($S:$S,$C:$C," "),ROUNDDOWN(I1818*VLOOKUP(C1818,Aktivity!$C$6:$R$25,13,FALSE),2))))</f>
        <v/>
      </c>
      <c r="T1818" s="90" t="str">
        <f t="shared" si="144"/>
        <v/>
      </c>
      <c r="V1818" s="13" t="str">
        <f>IFERROR(SMALL(Zoznam!O:O,ROW()-3),"")</f>
        <v/>
      </c>
    </row>
    <row r="1819" spans="2:22" ht="15" x14ac:dyDescent="0.25">
      <c r="B1819" s="89" t="str">
        <f>IF($V1819="","",VLOOKUP($V1819,Zoznam!$O:$W,2,FALSE))</f>
        <v/>
      </c>
      <c r="C1819" s="89" t="str">
        <f>IF($V1819="","",VLOOKUP($V1819,Zoznam!$O:$W,3,FALSE))</f>
        <v/>
      </c>
      <c r="D1819" s="75" t="str">
        <f>IF($V1819="","",VLOOKUP($V1819,Zoznam!$O:$W,4,FALSE))</f>
        <v/>
      </c>
      <c r="E1819" s="75" t="str">
        <f>IF($V1819="","",VLOOKUP($V1819,Zoznam!$O:$W,5,FALSE))</f>
        <v/>
      </c>
      <c r="F1819" s="89" t="str">
        <f>IF($V1819="","",VLOOKUP($V1819,Zoznam!$O:$W,6,FALSE))</f>
        <v/>
      </c>
      <c r="G1819" s="90" t="str">
        <f>IF($V1819="","",VLOOKUP($V1819,Zoznam!$O:$W,7,FALSE))</f>
        <v/>
      </c>
      <c r="H1819" s="91" t="str">
        <f>IF($V1819="","",VLOOKUP($V1819,Zoznam!$O:$W,8,FALSE))</f>
        <v/>
      </c>
      <c r="I1819" s="123" t="str">
        <f>IF($V1819="","",VLOOKUP($V1819,Zoznam!$O:$W,9,FALSE))</f>
        <v/>
      </c>
      <c r="J1819" s="123" t="str">
        <f t="shared" si="140"/>
        <v/>
      </c>
      <c r="K1819" s="90" t="str">
        <f t="shared" si="141"/>
        <v/>
      </c>
      <c r="L1819" s="90" t="str">
        <f t="shared" si="142"/>
        <v/>
      </c>
      <c r="M1819" s="90" t="str">
        <f>IF($I1819="","",IF(C1819=" ",SUMIFS($M:$M,$C:$C,RIGHT($D1819,6)),IF(C1819="  ",SUMIFS($M:$M,$C:$C," "),ROUNDUP(I1819*VLOOKUP(C1819,Aktivity!$C$6:$R$25,8,FALSE),2))))</f>
        <v/>
      </c>
      <c r="N1819" s="90" t="str">
        <f>IF($I1819="","",IF(C1819=" ",SUMIFS($N:$N,$C:$C,RIGHT($D1819,6)),IF(C1819="  ",SUMIFS($N:$N,$C:$C," "),ROUNDDOWN(M1819*VLOOKUP(C1819,Aktivity!$C$6:$R$25,10,FALSE),2))))</f>
        <v/>
      </c>
      <c r="O1819" s="90" t="str">
        <f>IF($I1819="","",IF(C1819=" ",SUMIFS($O:$O,$C:$C,RIGHT($D1819,6)),IF(C1819="  ",SUMIFS($O:$O,$C:$C," "),ROUNDDOWN(I1819*VLOOKUP(C1819,Aktivity!$C$6:$R$25,12,FALSE),2))))</f>
        <v/>
      </c>
      <c r="P1819" s="90" t="str">
        <f t="shared" si="143"/>
        <v/>
      </c>
      <c r="Q1819" s="90" t="str">
        <f>IF($I1819="","",IF(C1819=" ",SUMIFS($Q:$Q,$C:$C,RIGHT($D1819,6)),IF(C1819="  ",SUMIFS($Q:$Q,$C:$C," "),ROUNDDOWN(I1819*VLOOKUP(C1819,Aktivity!$C$6:$R$25,9,FALSE),2))))</f>
        <v/>
      </c>
      <c r="R1819" s="90" t="str">
        <f>IF($I1819="","",IF(C1819=" ",SUMIFS($R:$R,$C:$C,RIGHT($D1819,6)),IF(C1819="  ",SUMIFS($R:$R,$C:$C," "),ROUNDDOWN(Q1819*VLOOKUP(C1819,Aktivity!$C$6:$R$25,10,FALSE),2))))</f>
        <v/>
      </c>
      <c r="S1819" s="90" t="str">
        <f>IF($I1819="","",IF(C1819=" ",SUMIFS($S:$S,$C:$C,RIGHT($D1819,6)),IF(C1819="  ",SUMIFS($S:$S,$C:$C," "),ROUNDDOWN(I1819*VLOOKUP(C1819,Aktivity!$C$6:$R$25,13,FALSE),2))))</f>
        <v/>
      </c>
      <c r="T1819" s="90" t="str">
        <f t="shared" si="144"/>
        <v/>
      </c>
      <c r="V1819" s="13" t="str">
        <f>IFERROR(SMALL(Zoznam!O:O,ROW()-3),"")</f>
        <v/>
      </c>
    </row>
    <row r="1820" spans="2:22" ht="15" x14ac:dyDescent="0.25">
      <c r="B1820" s="89" t="str">
        <f>IF($V1820="","",VLOOKUP($V1820,Zoznam!$O:$W,2,FALSE))</f>
        <v/>
      </c>
      <c r="C1820" s="89" t="str">
        <f>IF($V1820="","",VLOOKUP($V1820,Zoznam!$O:$W,3,FALSE))</f>
        <v/>
      </c>
      <c r="D1820" s="75" t="str">
        <f>IF($V1820="","",VLOOKUP($V1820,Zoznam!$O:$W,4,FALSE))</f>
        <v/>
      </c>
      <c r="E1820" s="75" t="str">
        <f>IF($V1820="","",VLOOKUP($V1820,Zoznam!$O:$W,5,FALSE))</f>
        <v/>
      </c>
      <c r="F1820" s="89" t="str">
        <f>IF($V1820="","",VLOOKUP($V1820,Zoznam!$O:$W,6,FALSE))</f>
        <v/>
      </c>
      <c r="G1820" s="90" t="str">
        <f>IF($V1820="","",VLOOKUP($V1820,Zoznam!$O:$W,7,FALSE))</f>
        <v/>
      </c>
      <c r="H1820" s="91" t="str">
        <f>IF($V1820="","",VLOOKUP($V1820,Zoznam!$O:$W,8,FALSE))</f>
        <v/>
      </c>
      <c r="I1820" s="123" t="str">
        <f>IF($V1820="","",VLOOKUP($V1820,Zoznam!$O:$W,9,FALSE))</f>
        <v/>
      </c>
      <c r="J1820" s="123" t="str">
        <f t="shared" si="140"/>
        <v/>
      </c>
      <c r="K1820" s="90" t="str">
        <f t="shared" si="141"/>
        <v/>
      </c>
      <c r="L1820" s="90" t="str">
        <f t="shared" si="142"/>
        <v/>
      </c>
      <c r="M1820" s="90" t="str">
        <f>IF($I1820="","",IF(C1820=" ",SUMIFS($M:$M,$C:$C,RIGHT($D1820,6)),IF(C1820="  ",SUMIFS($M:$M,$C:$C," "),ROUNDUP(I1820*VLOOKUP(C1820,Aktivity!$C$6:$R$25,8,FALSE),2))))</f>
        <v/>
      </c>
      <c r="N1820" s="90" t="str">
        <f>IF($I1820="","",IF(C1820=" ",SUMIFS($N:$N,$C:$C,RIGHT($D1820,6)),IF(C1820="  ",SUMIFS($N:$N,$C:$C," "),ROUNDDOWN(M1820*VLOOKUP(C1820,Aktivity!$C$6:$R$25,10,FALSE),2))))</f>
        <v/>
      </c>
      <c r="O1820" s="90" t="str">
        <f>IF($I1820="","",IF(C1820=" ",SUMIFS($O:$O,$C:$C,RIGHT($D1820,6)),IF(C1820="  ",SUMIFS($O:$O,$C:$C," "),ROUNDDOWN(I1820*VLOOKUP(C1820,Aktivity!$C$6:$R$25,12,FALSE),2))))</f>
        <v/>
      </c>
      <c r="P1820" s="90" t="str">
        <f t="shared" si="143"/>
        <v/>
      </c>
      <c r="Q1820" s="90" t="str">
        <f>IF($I1820="","",IF(C1820=" ",SUMIFS($Q:$Q,$C:$C,RIGHT($D1820,6)),IF(C1820="  ",SUMIFS($Q:$Q,$C:$C," "),ROUNDDOWN(I1820*VLOOKUP(C1820,Aktivity!$C$6:$R$25,9,FALSE),2))))</f>
        <v/>
      </c>
      <c r="R1820" s="90" t="str">
        <f>IF($I1820="","",IF(C1820=" ",SUMIFS($R:$R,$C:$C,RIGHT($D1820,6)),IF(C1820="  ",SUMIFS($R:$R,$C:$C," "),ROUNDDOWN(Q1820*VLOOKUP(C1820,Aktivity!$C$6:$R$25,10,FALSE),2))))</f>
        <v/>
      </c>
      <c r="S1820" s="90" t="str">
        <f>IF($I1820="","",IF(C1820=" ",SUMIFS($S:$S,$C:$C,RIGHT($D1820,6)),IF(C1820="  ",SUMIFS($S:$S,$C:$C," "),ROUNDDOWN(I1820*VLOOKUP(C1820,Aktivity!$C$6:$R$25,13,FALSE),2))))</f>
        <v/>
      </c>
      <c r="T1820" s="90" t="str">
        <f t="shared" si="144"/>
        <v/>
      </c>
      <c r="V1820" s="13" t="str">
        <f>IFERROR(SMALL(Zoznam!O:O,ROW()-3),"")</f>
        <v/>
      </c>
    </row>
    <row r="1821" spans="2:22" ht="15" x14ac:dyDescent="0.25">
      <c r="B1821" s="89" t="str">
        <f>IF($V1821="","",VLOOKUP($V1821,Zoznam!$O:$W,2,FALSE))</f>
        <v/>
      </c>
      <c r="C1821" s="89" t="str">
        <f>IF($V1821="","",VLOOKUP($V1821,Zoznam!$O:$W,3,FALSE))</f>
        <v/>
      </c>
      <c r="D1821" s="75" t="str">
        <f>IF($V1821="","",VLOOKUP($V1821,Zoznam!$O:$W,4,FALSE))</f>
        <v/>
      </c>
      <c r="E1821" s="75" t="str">
        <f>IF($V1821="","",VLOOKUP($V1821,Zoznam!$O:$W,5,FALSE))</f>
        <v/>
      </c>
      <c r="F1821" s="89" t="str">
        <f>IF($V1821="","",VLOOKUP($V1821,Zoznam!$O:$W,6,FALSE))</f>
        <v/>
      </c>
      <c r="G1821" s="90" t="str">
        <f>IF($V1821="","",VLOOKUP($V1821,Zoznam!$O:$W,7,FALSE))</f>
        <v/>
      </c>
      <c r="H1821" s="91" t="str">
        <f>IF($V1821="","",VLOOKUP($V1821,Zoznam!$O:$W,8,FALSE))</f>
        <v/>
      </c>
      <c r="I1821" s="123" t="str">
        <f>IF($V1821="","",VLOOKUP($V1821,Zoznam!$O:$W,9,FALSE))</f>
        <v/>
      </c>
      <c r="J1821" s="123" t="str">
        <f t="shared" si="140"/>
        <v/>
      </c>
      <c r="K1821" s="90" t="str">
        <f t="shared" si="141"/>
        <v/>
      </c>
      <c r="L1821" s="90" t="str">
        <f t="shared" si="142"/>
        <v/>
      </c>
      <c r="M1821" s="90" t="str">
        <f>IF($I1821="","",IF(C1821=" ",SUMIFS($M:$M,$C:$C,RIGHT($D1821,6)),IF(C1821="  ",SUMIFS($M:$M,$C:$C," "),ROUNDUP(I1821*VLOOKUP(C1821,Aktivity!$C$6:$R$25,8,FALSE),2))))</f>
        <v/>
      </c>
      <c r="N1821" s="90" t="str">
        <f>IF($I1821="","",IF(C1821=" ",SUMIFS($N:$N,$C:$C,RIGHT($D1821,6)),IF(C1821="  ",SUMIFS($N:$N,$C:$C," "),ROUNDDOWN(M1821*VLOOKUP(C1821,Aktivity!$C$6:$R$25,10,FALSE),2))))</f>
        <v/>
      </c>
      <c r="O1821" s="90" t="str">
        <f>IF($I1821="","",IF(C1821=" ",SUMIFS($O:$O,$C:$C,RIGHT($D1821,6)),IF(C1821="  ",SUMIFS($O:$O,$C:$C," "),ROUNDDOWN(I1821*VLOOKUP(C1821,Aktivity!$C$6:$R$25,12,FALSE),2))))</f>
        <v/>
      </c>
      <c r="P1821" s="90" t="str">
        <f t="shared" si="143"/>
        <v/>
      </c>
      <c r="Q1821" s="90" t="str">
        <f>IF($I1821="","",IF(C1821=" ",SUMIFS($Q:$Q,$C:$C,RIGHT($D1821,6)),IF(C1821="  ",SUMIFS($Q:$Q,$C:$C," "),ROUNDDOWN(I1821*VLOOKUP(C1821,Aktivity!$C$6:$R$25,9,FALSE),2))))</f>
        <v/>
      </c>
      <c r="R1821" s="90" t="str">
        <f>IF($I1821="","",IF(C1821=" ",SUMIFS($R:$R,$C:$C,RIGHT($D1821,6)),IF(C1821="  ",SUMIFS($R:$R,$C:$C," "),ROUNDDOWN(Q1821*VLOOKUP(C1821,Aktivity!$C$6:$R$25,10,FALSE),2))))</f>
        <v/>
      </c>
      <c r="S1821" s="90" t="str">
        <f>IF($I1821="","",IF(C1821=" ",SUMIFS($S:$S,$C:$C,RIGHT($D1821,6)),IF(C1821="  ",SUMIFS($S:$S,$C:$C," "),ROUNDDOWN(I1821*VLOOKUP(C1821,Aktivity!$C$6:$R$25,13,FALSE),2))))</f>
        <v/>
      </c>
      <c r="T1821" s="90" t="str">
        <f t="shared" si="144"/>
        <v/>
      </c>
      <c r="V1821" s="13" t="str">
        <f>IFERROR(SMALL(Zoznam!O:O,ROW()-3),"")</f>
        <v/>
      </c>
    </row>
    <row r="1822" spans="2:22" ht="15" x14ac:dyDescent="0.25">
      <c r="B1822" s="89" t="str">
        <f>IF($V1822="","",VLOOKUP($V1822,Zoznam!$O:$W,2,FALSE))</f>
        <v/>
      </c>
      <c r="C1822" s="89" t="str">
        <f>IF($V1822="","",VLOOKUP($V1822,Zoznam!$O:$W,3,FALSE))</f>
        <v/>
      </c>
      <c r="D1822" s="75" t="str">
        <f>IF($V1822="","",VLOOKUP($V1822,Zoznam!$O:$W,4,FALSE))</f>
        <v/>
      </c>
      <c r="E1822" s="75" t="str">
        <f>IF($V1822="","",VLOOKUP($V1822,Zoznam!$O:$W,5,FALSE))</f>
        <v/>
      </c>
      <c r="F1822" s="89" t="str">
        <f>IF($V1822="","",VLOOKUP($V1822,Zoznam!$O:$W,6,FALSE))</f>
        <v/>
      </c>
      <c r="G1822" s="90" t="str">
        <f>IF($V1822="","",VLOOKUP($V1822,Zoznam!$O:$W,7,FALSE))</f>
        <v/>
      </c>
      <c r="H1822" s="91" t="str">
        <f>IF($V1822="","",VLOOKUP($V1822,Zoznam!$O:$W,8,FALSE))</f>
        <v/>
      </c>
      <c r="I1822" s="123" t="str">
        <f>IF($V1822="","",VLOOKUP($V1822,Zoznam!$O:$W,9,FALSE))</f>
        <v/>
      </c>
      <c r="J1822" s="123" t="str">
        <f t="shared" si="140"/>
        <v/>
      </c>
      <c r="K1822" s="90" t="str">
        <f t="shared" si="141"/>
        <v/>
      </c>
      <c r="L1822" s="90" t="str">
        <f t="shared" si="142"/>
        <v/>
      </c>
      <c r="M1822" s="90" t="str">
        <f>IF($I1822="","",IF(C1822=" ",SUMIFS($M:$M,$C:$C,RIGHT($D1822,6)),IF(C1822="  ",SUMIFS($M:$M,$C:$C," "),ROUNDUP(I1822*VLOOKUP(C1822,Aktivity!$C$6:$R$25,8,FALSE),2))))</f>
        <v/>
      </c>
      <c r="N1822" s="90" t="str">
        <f>IF($I1822="","",IF(C1822=" ",SUMIFS($N:$N,$C:$C,RIGHT($D1822,6)),IF(C1822="  ",SUMIFS($N:$N,$C:$C," "),ROUNDDOWN(M1822*VLOOKUP(C1822,Aktivity!$C$6:$R$25,10,FALSE),2))))</f>
        <v/>
      </c>
      <c r="O1822" s="90" t="str">
        <f>IF($I1822="","",IF(C1822=" ",SUMIFS($O:$O,$C:$C,RIGHT($D1822,6)),IF(C1822="  ",SUMIFS($O:$O,$C:$C," "),ROUNDDOWN(I1822*VLOOKUP(C1822,Aktivity!$C$6:$R$25,12,FALSE),2))))</f>
        <v/>
      </c>
      <c r="P1822" s="90" t="str">
        <f t="shared" si="143"/>
        <v/>
      </c>
      <c r="Q1822" s="90" t="str">
        <f>IF($I1822="","",IF(C1822=" ",SUMIFS($Q:$Q,$C:$C,RIGHT($D1822,6)),IF(C1822="  ",SUMIFS($Q:$Q,$C:$C," "),ROUNDDOWN(I1822*VLOOKUP(C1822,Aktivity!$C$6:$R$25,9,FALSE),2))))</f>
        <v/>
      </c>
      <c r="R1822" s="90" t="str">
        <f>IF($I1822="","",IF(C1822=" ",SUMIFS($R:$R,$C:$C,RIGHT($D1822,6)),IF(C1822="  ",SUMIFS($R:$R,$C:$C," "),ROUNDDOWN(Q1822*VLOOKUP(C1822,Aktivity!$C$6:$R$25,10,FALSE),2))))</f>
        <v/>
      </c>
      <c r="S1822" s="90" t="str">
        <f>IF($I1822="","",IF(C1822=" ",SUMIFS($S:$S,$C:$C,RIGHT($D1822,6)),IF(C1822="  ",SUMIFS($S:$S,$C:$C," "),ROUNDDOWN(I1822*VLOOKUP(C1822,Aktivity!$C$6:$R$25,13,FALSE),2))))</f>
        <v/>
      </c>
      <c r="T1822" s="90" t="str">
        <f t="shared" si="144"/>
        <v/>
      </c>
      <c r="V1822" s="13" t="str">
        <f>IFERROR(SMALL(Zoznam!O:O,ROW()-3),"")</f>
        <v/>
      </c>
    </row>
    <row r="1823" spans="2:22" ht="15" x14ac:dyDescent="0.25">
      <c r="B1823" s="89" t="str">
        <f>IF($V1823="","",VLOOKUP($V1823,Zoznam!$O:$W,2,FALSE))</f>
        <v/>
      </c>
      <c r="C1823" s="89" t="str">
        <f>IF($V1823="","",VLOOKUP($V1823,Zoznam!$O:$W,3,FALSE))</f>
        <v/>
      </c>
      <c r="D1823" s="75" t="str">
        <f>IF($V1823="","",VLOOKUP($V1823,Zoznam!$O:$W,4,FALSE))</f>
        <v/>
      </c>
      <c r="E1823" s="75" t="str">
        <f>IF($V1823="","",VLOOKUP($V1823,Zoznam!$O:$W,5,FALSE))</f>
        <v/>
      </c>
      <c r="F1823" s="89" t="str">
        <f>IF($V1823="","",VLOOKUP($V1823,Zoznam!$O:$W,6,FALSE))</f>
        <v/>
      </c>
      <c r="G1823" s="90" t="str">
        <f>IF($V1823="","",VLOOKUP($V1823,Zoznam!$O:$W,7,FALSE))</f>
        <v/>
      </c>
      <c r="H1823" s="91" t="str">
        <f>IF($V1823="","",VLOOKUP($V1823,Zoznam!$O:$W,8,FALSE))</f>
        <v/>
      </c>
      <c r="I1823" s="123" t="str">
        <f>IF($V1823="","",VLOOKUP($V1823,Zoznam!$O:$W,9,FALSE))</f>
        <v/>
      </c>
      <c r="J1823" s="123" t="str">
        <f t="shared" si="140"/>
        <v/>
      </c>
      <c r="K1823" s="90" t="str">
        <f t="shared" si="141"/>
        <v/>
      </c>
      <c r="L1823" s="90" t="str">
        <f t="shared" si="142"/>
        <v/>
      </c>
      <c r="M1823" s="90" t="str">
        <f>IF($I1823="","",IF(C1823=" ",SUMIFS($M:$M,$C:$C,RIGHT($D1823,6)),IF(C1823="  ",SUMIFS($M:$M,$C:$C," "),ROUNDUP(I1823*VLOOKUP(C1823,Aktivity!$C$6:$R$25,8,FALSE),2))))</f>
        <v/>
      </c>
      <c r="N1823" s="90" t="str">
        <f>IF($I1823="","",IF(C1823=" ",SUMIFS($N:$N,$C:$C,RIGHT($D1823,6)),IF(C1823="  ",SUMIFS($N:$N,$C:$C," "),ROUNDDOWN(M1823*VLOOKUP(C1823,Aktivity!$C$6:$R$25,10,FALSE),2))))</f>
        <v/>
      </c>
      <c r="O1823" s="90" t="str">
        <f>IF($I1823="","",IF(C1823=" ",SUMIFS($O:$O,$C:$C,RIGHT($D1823,6)),IF(C1823="  ",SUMIFS($O:$O,$C:$C," "),ROUNDDOWN(I1823*VLOOKUP(C1823,Aktivity!$C$6:$R$25,12,FALSE),2))))</f>
        <v/>
      </c>
      <c r="P1823" s="90" t="str">
        <f t="shared" si="143"/>
        <v/>
      </c>
      <c r="Q1823" s="90" t="str">
        <f>IF($I1823="","",IF(C1823=" ",SUMIFS($Q:$Q,$C:$C,RIGHT($D1823,6)),IF(C1823="  ",SUMIFS($Q:$Q,$C:$C," "),ROUNDDOWN(I1823*VLOOKUP(C1823,Aktivity!$C$6:$R$25,9,FALSE),2))))</f>
        <v/>
      </c>
      <c r="R1823" s="90" t="str">
        <f>IF($I1823="","",IF(C1823=" ",SUMIFS($R:$R,$C:$C,RIGHT($D1823,6)),IF(C1823="  ",SUMIFS($R:$R,$C:$C," "),ROUNDDOWN(Q1823*VLOOKUP(C1823,Aktivity!$C$6:$R$25,10,FALSE),2))))</f>
        <v/>
      </c>
      <c r="S1823" s="90" t="str">
        <f>IF($I1823="","",IF(C1823=" ",SUMIFS($S:$S,$C:$C,RIGHT($D1823,6)),IF(C1823="  ",SUMIFS($S:$S,$C:$C," "),ROUNDDOWN(I1823*VLOOKUP(C1823,Aktivity!$C$6:$R$25,13,FALSE),2))))</f>
        <v/>
      </c>
      <c r="T1823" s="90" t="str">
        <f t="shared" si="144"/>
        <v/>
      </c>
      <c r="V1823" s="13" t="str">
        <f>IFERROR(SMALL(Zoznam!O:O,ROW()-3),"")</f>
        <v/>
      </c>
    </row>
    <row r="1824" spans="2:22" ht="15" x14ac:dyDescent="0.25">
      <c r="B1824" s="89" t="str">
        <f>IF($V1824="","",VLOOKUP($V1824,Zoznam!$O:$W,2,FALSE))</f>
        <v/>
      </c>
      <c r="C1824" s="89" t="str">
        <f>IF($V1824="","",VLOOKUP($V1824,Zoznam!$O:$W,3,FALSE))</f>
        <v/>
      </c>
      <c r="D1824" s="75" t="str">
        <f>IF($V1824="","",VLOOKUP($V1824,Zoznam!$O:$W,4,FALSE))</f>
        <v/>
      </c>
      <c r="E1824" s="75" t="str">
        <f>IF($V1824="","",VLOOKUP($V1824,Zoznam!$O:$W,5,FALSE))</f>
        <v/>
      </c>
      <c r="F1824" s="89" t="str">
        <f>IF($V1824="","",VLOOKUP($V1824,Zoznam!$O:$W,6,FALSE))</f>
        <v/>
      </c>
      <c r="G1824" s="90" t="str">
        <f>IF($V1824="","",VLOOKUP($V1824,Zoznam!$O:$W,7,FALSE))</f>
        <v/>
      </c>
      <c r="H1824" s="91" t="str">
        <f>IF($V1824="","",VLOOKUP($V1824,Zoznam!$O:$W,8,FALSE))</f>
        <v/>
      </c>
      <c r="I1824" s="123" t="str">
        <f>IF($V1824="","",VLOOKUP($V1824,Zoznam!$O:$W,9,FALSE))</f>
        <v/>
      </c>
      <c r="J1824" s="123" t="str">
        <f t="shared" si="140"/>
        <v/>
      </c>
      <c r="K1824" s="90" t="str">
        <f t="shared" si="141"/>
        <v/>
      </c>
      <c r="L1824" s="90" t="str">
        <f t="shared" si="142"/>
        <v/>
      </c>
      <c r="M1824" s="90" t="str">
        <f>IF($I1824="","",IF(C1824=" ",SUMIFS($M:$M,$C:$C,RIGHT($D1824,6)),IF(C1824="  ",SUMIFS($M:$M,$C:$C," "),ROUNDUP(I1824*VLOOKUP(C1824,Aktivity!$C$6:$R$25,8,FALSE),2))))</f>
        <v/>
      </c>
      <c r="N1824" s="90" t="str">
        <f>IF($I1824="","",IF(C1824=" ",SUMIFS($N:$N,$C:$C,RIGHT($D1824,6)),IF(C1824="  ",SUMIFS($N:$N,$C:$C," "),ROUNDDOWN(M1824*VLOOKUP(C1824,Aktivity!$C$6:$R$25,10,FALSE),2))))</f>
        <v/>
      </c>
      <c r="O1824" s="90" t="str">
        <f>IF($I1824="","",IF(C1824=" ",SUMIFS($O:$O,$C:$C,RIGHT($D1824,6)),IF(C1824="  ",SUMIFS($O:$O,$C:$C," "),ROUNDDOWN(I1824*VLOOKUP(C1824,Aktivity!$C$6:$R$25,12,FALSE),2))))</f>
        <v/>
      </c>
      <c r="P1824" s="90" t="str">
        <f t="shared" si="143"/>
        <v/>
      </c>
      <c r="Q1824" s="90" t="str">
        <f>IF($I1824="","",IF(C1824=" ",SUMIFS($Q:$Q,$C:$C,RIGHT($D1824,6)),IF(C1824="  ",SUMIFS($Q:$Q,$C:$C," "),ROUNDDOWN(I1824*VLOOKUP(C1824,Aktivity!$C$6:$R$25,9,FALSE),2))))</f>
        <v/>
      </c>
      <c r="R1824" s="90" t="str">
        <f>IF($I1824="","",IF(C1824=" ",SUMIFS($R:$R,$C:$C,RIGHT($D1824,6)),IF(C1824="  ",SUMIFS($R:$R,$C:$C," "),ROUNDDOWN(Q1824*VLOOKUP(C1824,Aktivity!$C$6:$R$25,10,FALSE),2))))</f>
        <v/>
      </c>
      <c r="S1824" s="90" t="str">
        <f>IF($I1824="","",IF(C1824=" ",SUMIFS($S:$S,$C:$C,RIGHT($D1824,6)),IF(C1824="  ",SUMIFS($S:$S,$C:$C," "),ROUNDDOWN(I1824*VLOOKUP(C1824,Aktivity!$C$6:$R$25,13,FALSE),2))))</f>
        <v/>
      </c>
      <c r="T1824" s="90" t="str">
        <f t="shared" si="144"/>
        <v/>
      </c>
      <c r="V1824" s="13" t="str">
        <f>IFERROR(SMALL(Zoznam!O:O,ROW()-3),"")</f>
        <v/>
      </c>
    </row>
    <row r="1825" spans="2:22" ht="15" x14ac:dyDescent="0.25">
      <c r="B1825" s="89" t="str">
        <f>IF($V1825="","",VLOOKUP($V1825,Zoznam!$O:$W,2,FALSE))</f>
        <v/>
      </c>
      <c r="C1825" s="89" t="str">
        <f>IF($V1825="","",VLOOKUP($V1825,Zoznam!$O:$W,3,FALSE))</f>
        <v/>
      </c>
      <c r="D1825" s="75" t="str">
        <f>IF($V1825="","",VLOOKUP($V1825,Zoznam!$O:$W,4,FALSE))</f>
        <v/>
      </c>
      <c r="E1825" s="75" t="str">
        <f>IF($V1825="","",VLOOKUP($V1825,Zoznam!$O:$W,5,FALSE))</f>
        <v/>
      </c>
      <c r="F1825" s="89" t="str">
        <f>IF($V1825="","",VLOOKUP($V1825,Zoznam!$O:$W,6,FALSE))</f>
        <v/>
      </c>
      <c r="G1825" s="90" t="str">
        <f>IF($V1825="","",VLOOKUP($V1825,Zoznam!$O:$W,7,FALSE))</f>
        <v/>
      </c>
      <c r="H1825" s="91" t="str">
        <f>IF($V1825="","",VLOOKUP($V1825,Zoznam!$O:$W,8,FALSE))</f>
        <v/>
      </c>
      <c r="I1825" s="123" t="str">
        <f>IF($V1825="","",VLOOKUP($V1825,Zoznam!$O:$W,9,FALSE))</f>
        <v/>
      </c>
      <c r="J1825" s="123" t="str">
        <f t="shared" si="140"/>
        <v/>
      </c>
      <c r="K1825" s="90" t="str">
        <f t="shared" si="141"/>
        <v/>
      </c>
      <c r="L1825" s="90" t="str">
        <f t="shared" si="142"/>
        <v/>
      </c>
      <c r="M1825" s="90" t="str">
        <f>IF($I1825="","",IF(C1825=" ",SUMIFS($M:$M,$C:$C,RIGHT($D1825,6)),IF(C1825="  ",SUMIFS($M:$M,$C:$C," "),ROUNDUP(I1825*VLOOKUP(C1825,Aktivity!$C$6:$R$25,8,FALSE),2))))</f>
        <v/>
      </c>
      <c r="N1825" s="90" t="str">
        <f>IF($I1825="","",IF(C1825=" ",SUMIFS($N:$N,$C:$C,RIGHT($D1825,6)),IF(C1825="  ",SUMIFS($N:$N,$C:$C," "),ROUNDDOWN(M1825*VLOOKUP(C1825,Aktivity!$C$6:$R$25,10,FALSE),2))))</f>
        <v/>
      </c>
      <c r="O1825" s="90" t="str">
        <f>IF($I1825="","",IF(C1825=" ",SUMIFS($O:$O,$C:$C,RIGHT($D1825,6)),IF(C1825="  ",SUMIFS($O:$O,$C:$C," "),ROUNDDOWN(I1825*VLOOKUP(C1825,Aktivity!$C$6:$R$25,12,FALSE),2))))</f>
        <v/>
      </c>
      <c r="P1825" s="90" t="str">
        <f t="shared" si="143"/>
        <v/>
      </c>
      <c r="Q1825" s="90" t="str">
        <f>IF($I1825="","",IF(C1825=" ",SUMIFS($Q:$Q,$C:$C,RIGHT($D1825,6)),IF(C1825="  ",SUMIFS($Q:$Q,$C:$C," "),ROUNDDOWN(I1825*VLOOKUP(C1825,Aktivity!$C$6:$R$25,9,FALSE),2))))</f>
        <v/>
      </c>
      <c r="R1825" s="90" t="str">
        <f>IF($I1825="","",IF(C1825=" ",SUMIFS($R:$R,$C:$C,RIGHT($D1825,6)),IF(C1825="  ",SUMIFS($R:$R,$C:$C," "),ROUNDDOWN(Q1825*VLOOKUP(C1825,Aktivity!$C$6:$R$25,10,FALSE),2))))</f>
        <v/>
      </c>
      <c r="S1825" s="90" t="str">
        <f>IF($I1825="","",IF(C1825=" ",SUMIFS($S:$S,$C:$C,RIGHT($D1825,6)),IF(C1825="  ",SUMIFS($S:$S,$C:$C," "),ROUNDDOWN(I1825*VLOOKUP(C1825,Aktivity!$C$6:$R$25,13,FALSE),2))))</f>
        <v/>
      </c>
      <c r="T1825" s="90" t="str">
        <f t="shared" si="144"/>
        <v/>
      </c>
      <c r="V1825" s="13" t="str">
        <f>IFERROR(SMALL(Zoznam!O:O,ROW()-3),"")</f>
        <v/>
      </c>
    </row>
    <row r="1826" spans="2:22" ht="15" x14ac:dyDescent="0.25">
      <c r="B1826" s="89" t="str">
        <f>IF($V1826="","",VLOOKUP($V1826,Zoznam!$O:$W,2,FALSE))</f>
        <v/>
      </c>
      <c r="C1826" s="89" t="str">
        <f>IF($V1826="","",VLOOKUP($V1826,Zoznam!$O:$W,3,FALSE))</f>
        <v/>
      </c>
      <c r="D1826" s="75" t="str">
        <f>IF($V1826="","",VLOOKUP($V1826,Zoznam!$O:$W,4,FALSE))</f>
        <v/>
      </c>
      <c r="E1826" s="75" t="str">
        <f>IF($V1826="","",VLOOKUP($V1826,Zoznam!$O:$W,5,FALSE))</f>
        <v/>
      </c>
      <c r="F1826" s="89" t="str">
        <f>IF($V1826="","",VLOOKUP($V1826,Zoznam!$O:$W,6,FALSE))</f>
        <v/>
      </c>
      <c r="G1826" s="90" t="str">
        <f>IF($V1826="","",VLOOKUP($V1826,Zoznam!$O:$W,7,FALSE))</f>
        <v/>
      </c>
      <c r="H1826" s="91" t="str">
        <f>IF($V1826="","",VLOOKUP($V1826,Zoznam!$O:$W,8,FALSE))</f>
        <v/>
      </c>
      <c r="I1826" s="123" t="str">
        <f>IF($V1826="","",VLOOKUP($V1826,Zoznam!$O:$W,9,FALSE))</f>
        <v/>
      </c>
      <c r="J1826" s="123" t="str">
        <f t="shared" si="140"/>
        <v/>
      </c>
      <c r="K1826" s="90" t="str">
        <f t="shared" si="141"/>
        <v/>
      </c>
      <c r="L1826" s="90" t="str">
        <f t="shared" si="142"/>
        <v/>
      </c>
      <c r="M1826" s="90" t="str">
        <f>IF($I1826="","",IF(C1826=" ",SUMIFS($M:$M,$C:$C,RIGHT($D1826,6)),IF(C1826="  ",SUMIFS($M:$M,$C:$C," "),ROUNDUP(I1826*VLOOKUP(C1826,Aktivity!$C$6:$R$25,8,FALSE),2))))</f>
        <v/>
      </c>
      <c r="N1826" s="90" t="str">
        <f>IF($I1826="","",IF(C1826=" ",SUMIFS($N:$N,$C:$C,RIGHT($D1826,6)),IF(C1826="  ",SUMIFS($N:$N,$C:$C," "),ROUNDDOWN(M1826*VLOOKUP(C1826,Aktivity!$C$6:$R$25,10,FALSE),2))))</f>
        <v/>
      </c>
      <c r="O1826" s="90" t="str">
        <f>IF($I1826="","",IF(C1826=" ",SUMIFS($O:$O,$C:$C,RIGHT($D1826,6)),IF(C1826="  ",SUMIFS($O:$O,$C:$C," "),ROUNDDOWN(I1826*VLOOKUP(C1826,Aktivity!$C$6:$R$25,12,FALSE),2))))</f>
        <v/>
      </c>
      <c r="P1826" s="90" t="str">
        <f t="shared" si="143"/>
        <v/>
      </c>
      <c r="Q1826" s="90" t="str">
        <f>IF($I1826="","",IF(C1826=" ",SUMIFS($Q:$Q,$C:$C,RIGHT($D1826,6)),IF(C1826="  ",SUMIFS($Q:$Q,$C:$C," "),ROUNDDOWN(I1826*VLOOKUP(C1826,Aktivity!$C$6:$R$25,9,FALSE),2))))</f>
        <v/>
      </c>
      <c r="R1826" s="90" t="str">
        <f>IF($I1826="","",IF(C1826=" ",SUMIFS($R:$R,$C:$C,RIGHT($D1826,6)),IF(C1826="  ",SUMIFS($R:$R,$C:$C," "),ROUNDDOWN(Q1826*VLOOKUP(C1826,Aktivity!$C$6:$R$25,10,FALSE),2))))</f>
        <v/>
      </c>
      <c r="S1826" s="90" t="str">
        <f>IF($I1826="","",IF(C1826=" ",SUMIFS($S:$S,$C:$C,RIGHT($D1826,6)),IF(C1826="  ",SUMIFS($S:$S,$C:$C," "),ROUNDDOWN(I1826*VLOOKUP(C1826,Aktivity!$C$6:$R$25,13,FALSE),2))))</f>
        <v/>
      </c>
      <c r="T1826" s="90" t="str">
        <f t="shared" si="144"/>
        <v/>
      </c>
      <c r="V1826" s="13" t="str">
        <f>IFERROR(SMALL(Zoznam!O:O,ROW()-3),"")</f>
        <v/>
      </c>
    </row>
    <row r="1827" spans="2:22" ht="15" x14ac:dyDescent="0.25">
      <c r="B1827" s="89" t="str">
        <f>IF($V1827="","",VLOOKUP($V1827,Zoznam!$O:$W,2,FALSE))</f>
        <v/>
      </c>
      <c r="C1827" s="89" t="str">
        <f>IF($V1827="","",VLOOKUP($V1827,Zoznam!$O:$W,3,FALSE))</f>
        <v/>
      </c>
      <c r="D1827" s="75" t="str">
        <f>IF($V1827="","",VLOOKUP($V1827,Zoznam!$O:$W,4,FALSE))</f>
        <v/>
      </c>
      <c r="E1827" s="75" t="str">
        <f>IF($V1827="","",VLOOKUP($V1827,Zoznam!$O:$W,5,FALSE))</f>
        <v/>
      </c>
      <c r="F1827" s="89" t="str">
        <f>IF($V1827="","",VLOOKUP($V1827,Zoznam!$O:$W,6,FALSE))</f>
        <v/>
      </c>
      <c r="G1827" s="90" t="str">
        <f>IF($V1827="","",VLOOKUP($V1827,Zoznam!$O:$W,7,FALSE))</f>
        <v/>
      </c>
      <c r="H1827" s="91" t="str">
        <f>IF($V1827="","",VLOOKUP($V1827,Zoznam!$O:$W,8,FALSE))</f>
        <v/>
      </c>
      <c r="I1827" s="123" t="str">
        <f>IF($V1827="","",VLOOKUP($V1827,Zoznam!$O:$W,9,FALSE))</f>
        <v/>
      </c>
      <c r="J1827" s="123" t="str">
        <f t="shared" si="140"/>
        <v/>
      </c>
      <c r="K1827" s="90" t="str">
        <f t="shared" si="141"/>
        <v/>
      </c>
      <c r="L1827" s="90" t="str">
        <f t="shared" si="142"/>
        <v/>
      </c>
      <c r="M1827" s="90" t="str">
        <f>IF($I1827="","",IF(C1827=" ",SUMIFS($M:$M,$C:$C,RIGHT($D1827,6)),IF(C1827="  ",SUMIFS($M:$M,$C:$C," "),ROUNDUP(I1827*VLOOKUP(C1827,Aktivity!$C$6:$R$25,8,FALSE),2))))</f>
        <v/>
      </c>
      <c r="N1827" s="90" t="str">
        <f>IF($I1827="","",IF(C1827=" ",SUMIFS($N:$N,$C:$C,RIGHT($D1827,6)),IF(C1827="  ",SUMIFS($N:$N,$C:$C," "),ROUNDDOWN(M1827*VLOOKUP(C1827,Aktivity!$C$6:$R$25,10,FALSE),2))))</f>
        <v/>
      </c>
      <c r="O1827" s="90" t="str">
        <f>IF($I1827="","",IF(C1827=" ",SUMIFS($O:$O,$C:$C,RIGHT($D1827,6)),IF(C1827="  ",SUMIFS($O:$O,$C:$C," "),ROUNDDOWN(I1827*VLOOKUP(C1827,Aktivity!$C$6:$R$25,12,FALSE),2))))</f>
        <v/>
      </c>
      <c r="P1827" s="90" t="str">
        <f t="shared" si="143"/>
        <v/>
      </c>
      <c r="Q1827" s="90" t="str">
        <f>IF($I1827="","",IF(C1827=" ",SUMIFS($Q:$Q,$C:$C,RIGHT($D1827,6)),IF(C1827="  ",SUMIFS($Q:$Q,$C:$C," "),ROUNDDOWN(I1827*VLOOKUP(C1827,Aktivity!$C$6:$R$25,9,FALSE),2))))</f>
        <v/>
      </c>
      <c r="R1827" s="90" t="str">
        <f>IF($I1827="","",IF(C1827=" ",SUMIFS($R:$R,$C:$C,RIGHT($D1827,6)),IF(C1827="  ",SUMIFS($R:$R,$C:$C," "),ROUNDDOWN(Q1827*VLOOKUP(C1827,Aktivity!$C$6:$R$25,10,FALSE),2))))</f>
        <v/>
      </c>
      <c r="S1827" s="90" t="str">
        <f>IF($I1827="","",IF(C1827=" ",SUMIFS($S:$S,$C:$C,RIGHT($D1827,6)),IF(C1827="  ",SUMIFS($S:$S,$C:$C," "),ROUNDDOWN(I1827*VLOOKUP(C1827,Aktivity!$C$6:$R$25,13,FALSE),2))))</f>
        <v/>
      </c>
      <c r="T1827" s="90" t="str">
        <f t="shared" si="144"/>
        <v/>
      </c>
      <c r="V1827" s="13" t="str">
        <f>IFERROR(SMALL(Zoznam!O:O,ROW()-3),"")</f>
        <v/>
      </c>
    </row>
    <row r="1828" spans="2:22" ht="15" x14ac:dyDescent="0.25">
      <c r="B1828" s="89" t="str">
        <f>IF($V1828="","",VLOOKUP($V1828,Zoznam!$O:$W,2,FALSE))</f>
        <v/>
      </c>
      <c r="C1828" s="89" t="str">
        <f>IF($V1828="","",VLOOKUP($V1828,Zoznam!$O:$W,3,FALSE))</f>
        <v/>
      </c>
      <c r="D1828" s="75" t="str">
        <f>IF($V1828="","",VLOOKUP($V1828,Zoznam!$O:$W,4,FALSE))</f>
        <v/>
      </c>
      <c r="E1828" s="75" t="str">
        <f>IF($V1828="","",VLOOKUP($V1828,Zoznam!$O:$W,5,FALSE))</f>
        <v/>
      </c>
      <c r="F1828" s="89" t="str">
        <f>IF($V1828="","",VLOOKUP($V1828,Zoznam!$O:$W,6,FALSE))</f>
        <v/>
      </c>
      <c r="G1828" s="90" t="str">
        <f>IF($V1828="","",VLOOKUP($V1828,Zoznam!$O:$W,7,FALSE))</f>
        <v/>
      </c>
      <c r="H1828" s="91" t="str">
        <f>IF($V1828="","",VLOOKUP($V1828,Zoznam!$O:$W,8,FALSE))</f>
        <v/>
      </c>
      <c r="I1828" s="123" t="str">
        <f>IF($V1828="","",VLOOKUP($V1828,Zoznam!$O:$W,9,FALSE))</f>
        <v/>
      </c>
      <c r="J1828" s="123" t="str">
        <f t="shared" si="140"/>
        <v/>
      </c>
      <c r="K1828" s="90" t="str">
        <f t="shared" si="141"/>
        <v/>
      </c>
      <c r="L1828" s="90" t="str">
        <f t="shared" si="142"/>
        <v/>
      </c>
      <c r="M1828" s="90" t="str">
        <f>IF($I1828="","",IF(C1828=" ",SUMIFS($M:$M,$C:$C,RIGHT($D1828,6)),IF(C1828="  ",SUMIFS($M:$M,$C:$C," "),ROUNDUP(I1828*VLOOKUP(C1828,Aktivity!$C$6:$R$25,8,FALSE),2))))</f>
        <v/>
      </c>
      <c r="N1828" s="90" t="str">
        <f>IF($I1828="","",IF(C1828=" ",SUMIFS($N:$N,$C:$C,RIGHT($D1828,6)),IF(C1828="  ",SUMIFS($N:$N,$C:$C," "),ROUNDDOWN(M1828*VLOOKUP(C1828,Aktivity!$C$6:$R$25,10,FALSE),2))))</f>
        <v/>
      </c>
      <c r="O1828" s="90" t="str">
        <f>IF($I1828="","",IF(C1828=" ",SUMIFS($O:$O,$C:$C,RIGHT($D1828,6)),IF(C1828="  ",SUMIFS($O:$O,$C:$C," "),ROUNDDOWN(I1828*VLOOKUP(C1828,Aktivity!$C$6:$R$25,12,FALSE),2))))</f>
        <v/>
      </c>
      <c r="P1828" s="90" t="str">
        <f t="shared" si="143"/>
        <v/>
      </c>
      <c r="Q1828" s="90" t="str">
        <f>IF($I1828="","",IF(C1828=" ",SUMIFS($Q:$Q,$C:$C,RIGHT($D1828,6)),IF(C1828="  ",SUMIFS($Q:$Q,$C:$C," "),ROUNDDOWN(I1828*VLOOKUP(C1828,Aktivity!$C$6:$R$25,9,FALSE),2))))</f>
        <v/>
      </c>
      <c r="R1828" s="90" t="str">
        <f>IF($I1828="","",IF(C1828=" ",SUMIFS($R:$R,$C:$C,RIGHT($D1828,6)),IF(C1828="  ",SUMIFS($R:$R,$C:$C," "),ROUNDDOWN(Q1828*VLOOKUP(C1828,Aktivity!$C$6:$R$25,10,FALSE),2))))</f>
        <v/>
      </c>
      <c r="S1828" s="90" t="str">
        <f>IF($I1828="","",IF(C1828=" ",SUMIFS($S:$S,$C:$C,RIGHT($D1828,6)),IF(C1828="  ",SUMIFS($S:$S,$C:$C," "),ROUNDDOWN(I1828*VLOOKUP(C1828,Aktivity!$C$6:$R$25,13,FALSE),2))))</f>
        <v/>
      </c>
      <c r="T1828" s="90" t="str">
        <f t="shared" si="144"/>
        <v/>
      </c>
      <c r="V1828" s="13" t="str">
        <f>IFERROR(SMALL(Zoznam!O:O,ROW()-3),"")</f>
        <v/>
      </c>
    </row>
    <row r="1829" spans="2:22" ht="15" x14ac:dyDescent="0.25">
      <c r="B1829" s="89" t="str">
        <f>IF($V1829="","",VLOOKUP($V1829,Zoznam!$O:$W,2,FALSE))</f>
        <v/>
      </c>
      <c r="C1829" s="89" t="str">
        <f>IF($V1829="","",VLOOKUP($V1829,Zoznam!$O:$W,3,FALSE))</f>
        <v/>
      </c>
      <c r="D1829" s="75" t="str">
        <f>IF($V1829="","",VLOOKUP($V1829,Zoznam!$O:$W,4,FALSE))</f>
        <v/>
      </c>
      <c r="E1829" s="75" t="str">
        <f>IF($V1829="","",VLOOKUP($V1829,Zoznam!$O:$W,5,FALSE))</f>
        <v/>
      </c>
      <c r="F1829" s="89" t="str">
        <f>IF($V1829="","",VLOOKUP($V1829,Zoznam!$O:$W,6,FALSE))</f>
        <v/>
      </c>
      <c r="G1829" s="90" t="str">
        <f>IF($V1829="","",VLOOKUP($V1829,Zoznam!$O:$W,7,FALSE))</f>
        <v/>
      </c>
      <c r="H1829" s="91" t="str">
        <f>IF($V1829="","",VLOOKUP($V1829,Zoznam!$O:$W,8,FALSE))</f>
        <v/>
      </c>
      <c r="I1829" s="123" t="str">
        <f>IF($V1829="","",VLOOKUP($V1829,Zoznam!$O:$W,9,FALSE))</f>
        <v/>
      </c>
      <c r="J1829" s="123" t="str">
        <f t="shared" si="140"/>
        <v/>
      </c>
      <c r="K1829" s="90" t="str">
        <f t="shared" si="141"/>
        <v/>
      </c>
      <c r="L1829" s="90" t="str">
        <f t="shared" si="142"/>
        <v/>
      </c>
      <c r="M1829" s="90" t="str">
        <f>IF($I1829="","",IF(C1829=" ",SUMIFS($M:$M,$C:$C,RIGHT($D1829,6)),IF(C1829="  ",SUMIFS($M:$M,$C:$C," "),ROUNDUP(I1829*VLOOKUP(C1829,Aktivity!$C$6:$R$25,8,FALSE),2))))</f>
        <v/>
      </c>
      <c r="N1829" s="90" t="str">
        <f>IF($I1829="","",IF(C1829=" ",SUMIFS($N:$N,$C:$C,RIGHT($D1829,6)),IF(C1829="  ",SUMIFS($N:$N,$C:$C," "),ROUNDDOWN(M1829*VLOOKUP(C1829,Aktivity!$C$6:$R$25,10,FALSE),2))))</f>
        <v/>
      </c>
      <c r="O1829" s="90" t="str">
        <f>IF($I1829="","",IF(C1829=" ",SUMIFS($O:$O,$C:$C,RIGHT($D1829,6)),IF(C1829="  ",SUMIFS($O:$O,$C:$C," "),ROUNDDOWN(I1829*VLOOKUP(C1829,Aktivity!$C$6:$R$25,12,FALSE),2))))</f>
        <v/>
      </c>
      <c r="P1829" s="90" t="str">
        <f t="shared" si="143"/>
        <v/>
      </c>
      <c r="Q1829" s="90" t="str">
        <f>IF($I1829="","",IF(C1829=" ",SUMIFS($Q:$Q,$C:$C,RIGHT($D1829,6)),IF(C1829="  ",SUMIFS($Q:$Q,$C:$C," "),ROUNDDOWN(I1829*VLOOKUP(C1829,Aktivity!$C$6:$R$25,9,FALSE),2))))</f>
        <v/>
      </c>
      <c r="R1829" s="90" t="str">
        <f>IF($I1829="","",IF(C1829=" ",SUMIFS($R:$R,$C:$C,RIGHT($D1829,6)),IF(C1829="  ",SUMIFS($R:$R,$C:$C," "),ROUNDDOWN(Q1829*VLOOKUP(C1829,Aktivity!$C$6:$R$25,10,FALSE),2))))</f>
        <v/>
      </c>
      <c r="S1829" s="90" t="str">
        <f>IF($I1829="","",IF(C1829=" ",SUMIFS($S:$S,$C:$C,RIGHT($D1829,6)),IF(C1829="  ",SUMIFS($S:$S,$C:$C," "),ROUNDDOWN(I1829*VLOOKUP(C1829,Aktivity!$C$6:$R$25,13,FALSE),2))))</f>
        <v/>
      </c>
      <c r="T1829" s="90" t="str">
        <f t="shared" si="144"/>
        <v/>
      </c>
      <c r="V1829" s="13" t="str">
        <f>IFERROR(SMALL(Zoznam!O:O,ROW()-3),"")</f>
        <v/>
      </c>
    </row>
    <row r="1830" spans="2:22" ht="15" x14ac:dyDescent="0.25">
      <c r="B1830" s="89" t="str">
        <f>IF($V1830="","",VLOOKUP($V1830,Zoznam!$O:$W,2,FALSE))</f>
        <v/>
      </c>
      <c r="C1830" s="89" t="str">
        <f>IF($V1830="","",VLOOKUP($V1830,Zoznam!$O:$W,3,FALSE))</f>
        <v/>
      </c>
      <c r="D1830" s="75" t="str">
        <f>IF($V1830="","",VLOOKUP($V1830,Zoznam!$O:$W,4,FALSE))</f>
        <v/>
      </c>
      <c r="E1830" s="75" t="str">
        <f>IF($V1830="","",VLOOKUP($V1830,Zoznam!$O:$W,5,FALSE))</f>
        <v/>
      </c>
      <c r="F1830" s="89" t="str">
        <f>IF($V1830="","",VLOOKUP($V1830,Zoznam!$O:$W,6,FALSE))</f>
        <v/>
      </c>
      <c r="G1830" s="90" t="str">
        <f>IF($V1830="","",VLOOKUP($V1830,Zoznam!$O:$W,7,FALSE))</f>
        <v/>
      </c>
      <c r="H1830" s="91" t="str">
        <f>IF($V1830="","",VLOOKUP($V1830,Zoznam!$O:$W,8,FALSE))</f>
        <v/>
      </c>
      <c r="I1830" s="123" t="str">
        <f>IF($V1830="","",VLOOKUP($V1830,Zoznam!$O:$W,9,FALSE))</f>
        <v/>
      </c>
      <c r="J1830" s="123" t="str">
        <f t="shared" si="140"/>
        <v/>
      </c>
      <c r="K1830" s="90" t="str">
        <f t="shared" si="141"/>
        <v/>
      </c>
      <c r="L1830" s="90" t="str">
        <f t="shared" si="142"/>
        <v/>
      </c>
      <c r="M1830" s="90" t="str">
        <f>IF($I1830="","",IF(C1830=" ",SUMIFS($M:$M,$C:$C,RIGHT($D1830,6)),IF(C1830="  ",SUMIFS($M:$M,$C:$C," "),ROUNDUP(I1830*VLOOKUP(C1830,Aktivity!$C$6:$R$25,8,FALSE),2))))</f>
        <v/>
      </c>
      <c r="N1830" s="90" t="str">
        <f>IF($I1830="","",IF(C1830=" ",SUMIFS($N:$N,$C:$C,RIGHT($D1830,6)),IF(C1830="  ",SUMIFS($N:$N,$C:$C," "),ROUNDDOWN(M1830*VLOOKUP(C1830,Aktivity!$C$6:$R$25,10,FALSE),2))))</f>
        <v/>
      </c>
      <c r="O1830" s="90" t="str">
        <f>IF($I1830="","",IF(C1830=" ",SUMIFS($O:$O,$C:$C,RIGHT($D1830,6)),IF(C1830="  ",SUMIFS($O:$O,$C:$C," "),ROUNDDOWN(I1830*VLOOKUP(C1830,Aktivity!$C$6:$R$25,12,FALSE),2))))</f>
        <v/>
      </c>
      <c r="P1830" s="90" t="str">
        <f t="shared" si="143"/>
        <v/>
      </c>
      <c r="Q1830" s="90" t="str">
        <f>IF($I1830="","",IF(C1830=" ",SUMIFS($Q:$Q,$C:$C,RIGHT($D1830,6)),IF(C1830="  ",SUMIFS($Q:$Q,$C:$C," "),ROUNDDOWN(I1830*VLOOKUP(C1830,Aktivity!$C$6:$R$25,9,FALSE),2))))</f>
        <v/>
      </c>
      <c r="R1830" s="90" t="str">
        <f>IF($I1830="","",IF(C1830=" ",SUMIFS($R:$R,$C:$C,RIGHT($D1830,6)),IF(C1830="  ",SUMIFS($R:$R,$C:$C," "),ROUNDDOWN(Q1830*VLOOKUP(C1830,Aktivity!$C$6:$R$25,10,FALSE),2))))</f>
        <v/>
      </c>
      <c r="S1830" s="90" t="str">
        <f>IF($I1830="","",IF(C1830=" ",SUMIFS($S:$S,$C:$C,RIGHT($D1830,6)),IF(C1830="  ",SUMIFS($S:$S,$C:$C," "),ROUNDDOWN(I1830*VLOOKUP(C1830,Aktivity!$C$6:$R$25,13,FALSE),2))))</f>
        <v/>
      </c>
      <c r="T1830" s="90" t="str">
        <f t="shared" si="144"/>
        <v/>
      </c>
      <c r="V1830" s="13" t="str">
        <f>IFERROR(SMALL(Zoznam!O:O,ROW()-3),"")</f>
        <v/>
      </c>
    </row>
    <row r="1831" spans="2:22" ht="15" x14ac:dyDescent="0.25">
      <c r="B1831" s="89" t="str">
        <f>IF($V1831="","",VLOOKUP($V1831,Zoznam!$O:$W,2,FALSE))</f>
        <v/>
      </c>
      <c r="C1831" s="89" t="str">
        <f>IF($V1831="","",VLOOKUP($V1831,Zoznam!$O:$W,3,FALSE))</f>
        <v/>
      </c>
      <c r="D1831" s="75" t="str">
        <f>IF($V1831="","",VLOOKUP($V1831,Zoznam!$O:$W,4,FALSE))</f>
        <v/>
      </c>
      <c r="E1831" s="75" t="str">
        <f>IF($V1831="","",VLOOKUP($V1831,Zoznam!$O:$W,5,FALSE))</f>
        <v/>
      </c>
      <c r="F1831" s="89" t="str">
        <f>IF($V1831="","",VLOOKUP($V1831,Zoznam!$O:$W,6,FALSE))</f>
        <v/>
      </c>
      <c r="G1831" s="90" t="str">
        <f>IF($V1831="","",VLOOKUP($V1831,Zoznam!$O:$W,7,FALSE))</f>
        <v/>
      </c>
      <c r="H1831" s="91" t="str">
        <f>IF($V1831="","",VLOOKUP($V1831,Zoznam!$O:$W,8,FALSE))</f>
        <v/>
      </c>
      <c r="I1831" s="123" t="str">
        <f>IF($V1831="","",VLOOKUP($V1831,Zoznam!$O:$W,9,FALSE))</f>
        <v/>
      </c>
      <c r="J1831" s="123" t="str">
        <f t="shared" si="140"/>
        <v/>
      </c>
      <c r="K1831" s="90" t="str">
        <f t="shared" si="141"/>
        <v/>
      </c>
      <c r="L1831" s="90" t="str">
        <f t="shared" si="142"/>
        <v/>
      </c>
      <c r="M1831" s="90" t="str">
        <f>IF($I1831="","",IF(C1831=" ",SUMIFS($M:$M,$C:$C,RIGHT($D1831,6)),IF(C1831="  ",SUMIFS($M:$M,$C:$C," "),ROUNDUP(I1831*VLOOKUP(C1831,Aktivity!$C$6:$R$25,8,FALSE),2))))</f>
        <v/>
      </c>
      <c r="N1831" s="90" t="str">
        <f>IF($I1831="","",IF(C1831=" ",SUMIFS($N:$N,$C:$C,RIGHT($D1831,6)),IF(C1831="  ",SUMIFS($N:$N,$C:$C," "),ROUNDDOWN(M1831*VLOOKUP(C1831,Aktivity!$C$6:$R$25,10,FALSE),2))))</f>
        <v/>
      </c>
      <c r="O1831" s="90" t="str">
        <f>IF($I1831="","",IF(C1831=" ",SUMIFS($O:$O,$C:$C,RIGHT($D1831,6)),IF(C1831="  ",SUMIFS($O:$O,$C:$C," "),ROUNDDOWN(I1831*VLOOKUP(C1831,Aktivity!$C$6:$R$25,12,FALSE),2))))</f>
        <v/>
      </c>
      <c r="P1831" s="90" t="str">
        <f t="shared" si="143"/>
        <v/>
      </c>
      <c r="Q1831" s="90" t="str">
        <f>IF($I1831="","",IF(C1831=" ",SUMIFS($Q:$Q,$C:$C,RIGHT($D1831,6)),IF(C1831="  ",SUMIFS($Q:$Q,$C:$C," "),ROUNDDOWN(I1831*VLOOKUP(C1831,Aktivity!$C$6:$R$25,9,FALSE),2))))</f>
        <v/>
      </c>
      <c r="R1831" s="90" t="str">
        <f>IF($I1831="","",IF(C1831=" ",SUMIFS($R:$R,$C:$C,RIGHT($D1831,6)),IF(C1831="  ",SUMIFS($R:$R,$C:$C," "),ROUNDDOWN(Q1831*VLOOKUP(C1831,Aktivity!$C$6:$R$25,10,FALSE),2))))</f>
        <v/>
      </c>
      <c r="S1831" s="90" t="str">
        <f>IF($I1831="","",IF(C1831=" ",SUMIFS($S:$S,$C:$C,RIGHT($D1831,6)),IF(C1831="  ",SUMIFS($S:$S,$C:$C," "),ROUNDDOWN(I1831*VLOOKUP(C1831,Aktivity!$C$6:$R$25,13,FALSE),2))))</f>
        <v/>
      </c>
      <c r="T1831" s="90" t="str">
        <f t="shared" si="144"/>
        <v/>
      </c>
      <c r="V1831" s="13" t="str">
        <f>IFERROR(SMALL(Zoznam!O:O,ROW()-3),"")</f>
        <v/>
      </c>
    </row>
    <row r="1832" spans="2:22" ht="15" x14ac:dyDescent="0.25">
      <c r="B1832" s="89" t="str">
        <f>IF($V1832="","",VLOOKUP($V1832,Zoznam!$O:$W,2,FALSE))</f>
        <v/>
      </c>
      <c r="C1832" s="89" t="str">
        <f>IF($V1832="","",VLOOKUP($V1832,Zoznam!$O:$W,3,FALSE))</f>
        <v/>
      </c>
      <c r="D1832" s="75" t="str">
        <f>IF($V1832="","",VLOOKUP($V1832,Zoznam!$O:$W,4,FALSE))</f>
        <v/>
      </c>
      <c r="E1832" s="75" t="str">
        <f>IF($V1832="","",VLOOKUP($V1832,Zoznam!$O:$W,5,FALSE))</f>
        <v/>
      </c>
      <c r="F1832" s="89" t="str">
        <f>IF($V1832="","",VLOOKUP($V1832,Zoznam!$O:$W,6,FALSE))</f>
        <v/>
      </c>
      <c r="G1832" s="90" t="str">
        <f>IF($V1832="","",VLOOKUP($V1832,Zoznam!$O:$W,7,FALSE))</f>
        <v/>
      </c>
      <c r="H1832" s="91" t="str">
        <f>IF($V1832="","",VLOOKUP($V1832,Zoznam!$O:$W,8,FALSE))</f>
        <v/>
      </c>
      <c r="I1832" s="123" t="str">
        <f>IF($V1832="","",VLOOKUP($V1832,Zoznam!$O:$W,9,FALSE))</f>
        <v/>
      </c>
      <c r="J1832" s="123" t="str">
        <f t="shared" si="140"/>
        <v/>
      </c>
      <c r="K1832" s="90" t="str">
        <f t="shared" si="141"/>
        <v/>
      </c>
      <c r="L1832" s="90" t="str">
        <f t="shared" si="142"/>
        <v/>
      </c>
      <c r="M1832" s="90" t="str">
        <f>IF($I1832="","",IF(C1832=" ",SUMIFS($M:$M,$C:$C,RIGHT($D1832,6)),IF(C1832="  ",SUMIFS($M:$M,$C:$C," "),ROUNDUP(I1832*VLOOKUP(C1832,Aktivity!$C$6:$R$25,8,FALSE),2))))</f>
        <v/>
      </c>
      <c r="N1832" s="90" t="str">
        <f>IF($I1832="","",IF(C1832=" ",SUMIFS($N:$N,$C:$C,RIGHT($D1832,6)),IF(C1832="  ",SUMIFS($N:$N,$C:$C," "),ROUNDDOWN(M1832*VLOOKUP(C1832,Aktivity!$C$6:$R$25,10,FALSE),2))))</f>
        <v/>
      </c>
      <c r="O1832" s="90" t="str">
        <f>IF($I1832="","",IF(C1832=" ",SUMIFS($O:$O,$C:$C,RIGHT($D1832,6)),IF(C1832="  ",SUMIFS($O:$O,$C:$C," "),ROUNDDOWN(I1832*VLOOKUP(C1832,Aktivity!$C$6:$R$25,12,FALSE),2))))</f>
        <v/>
      </c>
      <c r="P1832" s="90" t="str">
        <f t="shared" si="143"/>
        <v/>
      </c>
      <c r="Q1832" s="90" t="str">
        <f>IF($I1832="","",IF(C1832=" ",SUMIFS($Q:$Q,$C:$C,RIGHT($D1832,6)),IF(C1832="  ",SUMIFS($Q:$Q,$C:$C," "),ROUNDDOWN(I1832*VLOOKUP(C1832,Aktivity!$C$6:$R$25,9,FALSE),2))))</f>
        <v/>
      </c>
      <c r="R1832" s="90" t="str">
        <f>IF($I1832="","",IF(C1832=" ",SUMIFS($R:$R,$C:$C,RIGHT($D1832,6)),IF(C1832="  ",SUMIFS($R:$R,$C:$C," "),ROUNDDOWN(Q1832*VLOOKUP(C1832,Aktivity!$C$6:$R$25,10,FALSE),2))))</f>
        <v/>
      </c>
      <c r="S1832" s="90" t="str">
        <f>IF($I1832="","",IF(C1832=" ",SUMIFS($S:$S,$C:$C,RIGHT($D1832,6)),IF(C1832="  ",SUMIFS($S:$S,$C:$C," "),ROUNDDOWN(I1832*VLOOKUP(C1832,Aktivity!$C$6:$R$25,13,FALSE),2))))</f>
        <v/>
      </c>
      <c r="T1832" s="90" t="str">
        <f t="shared" si="144"/>
        <v/>
      </c>
      <c r="V1832" s="13" t="str">
        <f>IFERROR(SMALL(Zoznam!O:O,ROW()-3),"")</f>
        <v/>
      </c>
    </row>
    <row r="1833" spans="2:22" ht="15" x14ac:dyDescent="0.25">
      <c r="B1833" s="89" t="str">
        <f>IF($V1833="","",VLOOKUP($V1833,Zoznam!$O:$W,2,FALSE))</f>
        <v/>
      </c>
      <c r="C1833" s="89" t="str">
        <f>IF($V1833="","",VLOOKUP($V1833,Zoznam!$O:$W,3,FALSE))</f>
        <v/>
      </c>
      <c r="D1833" s="75" t="str">
        <f>IF($V1833="","",VLOOKUP($V1833,Zoznam!$O:$W,4,FALSE))</f>
        <v/>
      </c>
      <c r="E1833" s="75" t="str">
        <f>IF($V1833="","",VLOOKUP($V1833,Zoznam!$O:$W,5,FALSE))</f>
        <v/>
      </c>
      <c r="F1833" s="89" t="str">
        <f>IF($V1833="","",VLOOKUP($V1833,Zoznam!$O:$W,6,FALSE))</f>
        <v/>
      </c>
      <c r="G1833" s="90" t="str">
        <f>IF($V1833="","",VLOOKUP($V1833,Zoznam!$O:$W,7,FALSE))</f>
        <v/>
      </c>
      <c r="H1833" s="91" t="str">
        <f>IF($V1833="","",VLOOKUP($V1833,Zoznam!$O:$W,8,FALSE))</f>
        <v/>
      </c>
      <c r="I1833" s="123" t="str">
        <f>IF($V1833="","",VLOOKUP($V1833,Zoznam!$O:$W,9,FALSE))</f>
        <v/>
      </c>
      <c r="J1833" s="123" t="str">
        <f t="shared" si="140"/>
        <v/>
      </c>
      <c r="K1833" s="90" t="str">
        <f t="shared" si="141"/>
        <v/>
      </c>
      <c r="L1833" s="90" t="str">
        <f t="shared" si="142"/>
        <v/>
      </c>
      <c r="M1833" s="90" t="str">
        <f>IF($I1833="","",IF(C1833=" ",SUMIFS($M:$M,$C:$C,RIGHT($D1833,6)),IF(C1833="  ",SUMIFS($M:$M,$C:$C," "),ROUNDUP(I1833*VLOOKUP(C1833,Aktivity!$C$6:$R$25,8,FALSE),2))))</f>
        <v/>
      </c>
      <c r="N1833" s="90" t="str">
        <f>IF($I1833="","",IF(C1833=" ",SUMIFS($N:$N,$C:$C,RIGHT($D1833,6)),IF(C1833="  ",SUMIFS($N:$N,$C:$C," "),ROUNDDOWN(M1833*VLOOKUP(C1833,Aktivity!$C$6:$R$25,10,FALSE),2))))</f>
        <v/>
      </c>
      <c r="O1833" s="90" t="str">
        <f>IF($I1833="","",IF(C1833=" ",SUMIFS($O:$O,$C:$C,RIGHT($D1833,6)),IF(C1833="  ",SUMIFS($O:$O,$C:$C," "),ROUNDDOWN(I1833*VLOOKUP(C1833,Aktivity!$C$6:$R$25,12,FALSE),2))))</f>
        <v/>
      </c>
      <c r="P1833" s="90" t="str">
        <f t="shared" si="143"/>
        <v/>
      </c>
      <c r="Q1833" s="90" t="str">
        <f>IF($I1833="","",IF(C1833=" ",SUMIFS($Q:$Q,$C:$C,RIGHT($D1833,6)),IF(C1833="  ",SUMIFS($Q:$Q,$C:$C," "),ROUNDDOWN(I1833*VLOOKUP(C1833,Aktivity!$C$6:$R$25,9,FALSE),2))))</f>
        <v/>
      </c>
      <c r="R1833" s="90" t="str">
        <f>IF($I1833="","",IF(C1833=" ",SUMIFS($R:$R,$C:$C,RIGHT($D1833,6)),IF(C1833="  ",SUMIFS($R:$R,$C:$C," "),ROUNDDOWN(Q1833*VLOOKUP(C1833,Aktivity!$C$6:$R$25,10,FALSE),2))))</f>
        <v/>
      </c>
      <c r="S1833" s="90" t="str">
        <f>IF($I1833="","",IF(C1833=" ",SUMIFS($S:$S,$C:$C,RIGHT($D1833,6)),IF(C1833="  ",SUMIFS($S:$S,$C:$C," "),ROUNDDOWN(I1833*VLOOKUP(C1833,Aktivity!$C$6:$R$25,13,FALSE),2))))</f>
        <v/>
      </c>
      <c r="T1833" s="90" t="str">
        <f t="shared" si="144"/>
        <v/>
      </c>
      <c r="V1833" s="13" t="str">
        <f>IFERROR(SMALL(Zoznam!O:O,ROW()-3),"")</f>
        <v/>
      </c>
    </row>
    <row r="1834" spans="2:22" ht="15" x14ac:dyDescent="0.25">
      <c r="B1834" s="89" t="str">
        <f>IF($V1834="","",VLOOKUP($V1834,Zoznam!$O:$W,2,FALSE))</f>
        <v/>
      </c>
      <c r="C1834" s="89" t="str">
        <f>IF($V1834="","",VLOOKUP($V1834,Zoznam!$O:$W,3,FALSE))</f>
        <v/>
      </c>
      <c r="D1834" s="75" t="str">
        <f>IF($V1834="","",VLOOKUP($V1834,Zoznam!$O:$W,4,FALSE))</f>
        <v/>
      </c>
      <c r="E1834" s="75" t="str">
        <f>IF($V1834="","",VLOOKUP($V1834,Zoznam!$O:$W,5,FALSE))</f>
        <v/>
      </c>
      <c r="F1834" s="89" t="str">
        <f>IF($V1834="","",VLOOKUP($V1834,Zoznam!$O:$W,6,FALSE))</f>
        <v/>
      </c>
      <c r="G1834" s="90" t="str">
        <f>IF($V1834="","",VLOOKUP($V1834,Zoznam!$O:$W,7,FALSE))</f>
        <v/>
      </c>
      <c r="H1834" s="91" t="str">
        <f>IF($V1834="","",VLOOKUP($V1834,Zoznam!$O:$W,8,FALSE))</f>
        <v/>
      </c>
      <c r="I1834" s="123" t="str">
        <f>IF($V1834="","",VLOOKUP($V1834,Zoznam!$O:$W,9,FALSE))</f>
        <v/>
      </c>
      <c r="J1834" s="123" t="str">
        <f t="shared" si="140"/>
        <v/>
      </c>
      <c r="K1834" s="90" t="str">
        <f t="shared" si="141"/>
        <v/>
      </c>
      <c r="L1834" s="90" t="str">
        <f t="shared" si="142"/>
        <v/>
      </c>
      <c r="M1834" s="90" t="str">
        <f>IF($I1834="","",IF(C1834=" ",SUMIFS($M:$M,$C:$C,RIGHT($D1834,6)),IF(C1834="  ",SUMIFS($M:$M,$C:$C," "),ROUNDUP(I1834*VLOOKUP(C1834,Aktivity!$C$6:$R$25,8,FALSE),2))))</f>
        <v/>
      </c>
      <c r="N1834" s="90" t="str">
        <f>IF($I1834="","",IF(C1834=" ",SUMIFS($N:$N,$C:$C,RIGHT($D1834,6)),IF(C1834="  ",SUMIFS($N:$N,$C:$C," "),ROUNDDOWN(M1834*VLOOKUP(C1834,Aktivity!$C$6:$R$25,10,FALSE),2))))</f>
        <v/>
      </c>
      <c r="O1834" s="90" t="str">
        <f>IF($I1834="","",IF(C1834=" ",SUMIFS($O:$O,$C:$C,RIGHT($D1834,6)),IF(C1834="  ",SUMIFS($O:$O,$C:$C," "),ROUNDDOWN(I1834*VLOOKUP(C1834,Aktivity!$C$6:$R$25,12,FALSE),2))))</f>
        <v/>
      </c>
      <c r="P1834" s="90" t="str">
        <f t="shared" si="143"/>
        <v/>
      </c>
      <c r="Q1834" s="90" t="str">
        <f>IF($I1834="","",IF(C1834=" ",SUMIFS($Q:$Q,$C:$C,RIGHT($D1834,6)),IF(C1834="  ",SUMIFS($Q:$Q,$C:$C," "),ROUNDDOWN(I1834*VLOOKUP(C1834,Aktivity!$C$6:$R$25,9,FALSE),2))))</f>
        <v/>
      </c>
      <c r="R1834" s="90" t="str">
        <f>IF($I1834="","",IF(C1834=" ",SUMIFS($R:$R,$C:$C,RIGHT($D1834,6)),IF(C1834="  ",SUMIFS($R:$R,$C:$C," "),ROUNDDOWN(Q1834*VLOOKUP(C1834,Aktivity!$C$6:$R$25,10,FALSE),2))))</f>
        <v/>
      </c>
      <c r="S1834" s="90" t="str">
        <f>IF($I1834="","",IF(C1834=" ",SUMIFS($S:$S,$C:$C,RIGHT($D1834,6)),IF(C1834="  ",SUMIFS($S:$S,$C:$C," "),ROUNDDOWN(I1834*VLOOKUP(C1834,Aktivity!$C$6:$R$25,13,FALSE),2))))</f>
        <v/>
      </c>
      <c r="T1834" s="90" t="str">
        <f t="shared" si="144"/>
        <v/>
      </c>
      <c r="V1834" s="13" t="str">
        <f>IFERROR(SMALL(Zoznam!O:O,ROW()-3),"")</f>
        <v/>
      </c>
    </row>
    <row r="1835" spans="2:22" ht="15" x14ac:dyDescent="0.25">
      <c r="B1835" s="89" t="str">
        <f>IF($V1835="","",VLOOKUP($V1835,Zoznam!$O:$W,2,FALSE))</f>
        <v/>
      </c>
      <c r="C1835" s="89" t="str">
        <f>IF($V1835="","",VLOOKUP($V1835,Zoznam!$O:$W,3,FALSE))</f>
        <v/>
      </c>
      <c r="D1835" s="75" t="str">
        <f>IF($V1835="","",VLOOKUP($V1835,Zoznam!$O:$W,4,FALSE))</f>
        <v/>
      </c>
      <c r="E1835" s="75" t="str">
        <f>IF($V1835="","",VLOOKUP($V1835,Zoznam!$O:$W,5,FALSE))</f>
        <v/>
      </c>
      <c r="F1835" s="89" t="str">
        <f>IF($V1835="","",VLOOKUP($V1835,Zoznam!$O:$W,6,FALSE))</f>
        <v/>
      </c>
      <c r="G1835" s="90" t="str">
        <f>IF($V1835="","",VLOOKUP($V1835,Zoznam!$O:$W,7,FALSE))</f>
        <v/>
      </c>
      <c r="H1835" s="91" t="str">
        <f>IF($V1835="","",VLOOKUP($V1835,Zoznam!$O:$W,8,FALSE))</f>
        <v/>
      </c>
      <c r="I1835" s="123" t="str">
        <f>IF($V1835="","",VLOOKUP($V1835,Zoznam!$O:$W,9,FALSE))</f>
        <v/>
      </c>
      <c r="J1835" s="123" t="str">
        <f t="shared" si="140"/>
        <v/>
      </c>
      <c r="K1835" s="90" t="str">
        <f t="shared" si="141"/>
        <v/>
      </c>
      <c r="L1835" s="90" t="str">
        <f t="shared" si="142"/>
        <v/>
      </c>
      <c r="M1835" s="90" t="str">
        <f>IF($I1835="","",IF(C1835=" ",SUMIFS($M:$M,$C:$C,RIGHT($D1835,6)),IF(C1835="  ",SUMIFS($M:$M,$C:$C," "),ROUNDUP(I1835*VLOOKUP(C1835,Aktivity!$C$6:$R$25,8,FALSE),2))))</f>
        <v/>
      </c>
      <c r="N1835" s="90" t="str">
        <f>IF($I1835="","",IF(C1835=" ",SUMIFS($N:$N,$C:$C,RIGHT($D1835,6)),IF(C1835="  ",SUMIFS($N:$N,$C:$C," "),ROUNDDOWN(M1835*VLOOKUP(C1835,Aktivity!$C$6:$R$25,10,FALSE),2))))</f>
        <v/>
      </c>
      <c r="O1835" s="90" t="str">
        <f>IF($I1835="","",IF(C1835=" ",SUMIFS($O:$O,$C:$C,RIGHT($D1835,6)),IF(C1835="  ",SUMIFS($O:$O,$C:$C," "),ROUNDDOWN(I1835*VLOOKUP(C1835,Aktivity!$C$6:$R$25,12,FALSE),2))))</f>
        <v/>
      </c>
      <c r="P1835" s="90" t="str">
        <f t="shared" si="143"/>
        <v/>
      </c>
      <c r="Q1835" s="90" t="str">
        <f>IF($I1835="","",IF(C1835=" ",SUMIFS($Q:$Q,$C:$C,RIGHT($D1835,6)),IF(C1835="  ",SUMIFS($Q:$Q,$C:$C," "),ROUNDDOWN(I1835*VLOOKUP(C1835,Aktivity!$C$6:$R$25,9,FALSE),2))))</f>
        <v/>
      </c>
      <c r="R1835" s="90" t="str">
        <f>IF($I1835="","",IF(C1835=" ",SUMIFS($R:$R,$C:$C,RIGHT($D1835,6)),IF(C1835="  ",SUMIFS($R:$R,$C:$C," "),ROUNDDOWN(Q1835*VLOOKUP(C1835,Aktivity!$C$6:$R$25,10,FALSE),2))))</f>
        <v/>
      </c>
      <c r="S1835" s="90" t="str">
        <f>IF($I1835="","",IF(C1835=" ",SUMIFS($S:$S,$C:$C,RIGHT($D1835,6)),IF(C1835="  ",SUMIFS($S:$S,$C:$C," "),ROUNDDOWN(I1835*VLOOKUP(C1835,Aktivity!$C$6:$R$25,13,FALSE),2))))</f>
        <v/>
      </c>
      <c r="T1835" s="90" t="str">
        <f t="shared" si="144"/>
        <v/>
      </c>
      <c r="V1835" s="13" t="str">
        <f>IFERROR(SMALL(Zoznam!O:O,ROW()-3),"")</f>
        <v/>
      </c>
    </row>
    <row r="1836" spans="2:22" ht="15" x14ac:dyDescent="0.25">
      <c r="B1836" s="89" t="str">
        <f>IF($V1836="","",VLOOKUP($V1836,Zoznam!$O:$W,2,FALSE))</f>
        <v/>
      </c>
      <c r="C1836" s="89" t="str">
        <f>IF($V1836="","",VLOOKUP($V1836,Zoznam!$O:$W,3,FALSE))</f>
        <v/>
      </c>
      <c r="D1836" s="75" t="str">
        <f>IF($V1836="","",VLOOKUP($V1836,Zoznam!$O:$W,4,FALSE))</f>
        <v/>
      </c>
      <c r="E1836" s="75" t="str">
        <f>IF($V1836="","",VLOOKUP($V1836,Zoznam!$O:$W,5,FALSE))</f>
        <v/>
      </c>
      <c r="F1836" s="89" t="str">
        <f>IF($V1836="","",VLOOKUP($V1836,Zoznam!$O:$W,6,FALSE))</f>
        <v/>
      </c>
      <c r="G1836" s="90" t="str">
        <f>IF($V1836="","",VLOOKUP($V1836,Zoznam!$O:$W,7,FALSE))</f>
        <v/>
      </c>
      <c r="H1836" s="91" t="str">
        <f>IF($V1836="","",VLOOKUP($V1836,Zoznam!$O:$W,8,FALSE))</f>
        <v/>
      </c>
      <c r="I1836" s="123" t="str">
        <f>IF($V1836="","",VLOOKUP($V1836,Zoznam!$O:$W,9,FALSE))</f>
        <v/>
      </c>
      <c r="J1836" s="123" t="str">
        <f t="shared" si="140"/>
        <v/>
      </c>
      <c r="K1836" s="90" t="str">
        <f t="shared" si="141"/>
        <v/>
      </c>
      <c r="L1836" s="90" t="str">
        <f t="shared" si="142"/>
        <v/>
      </c>
      <c r="M1836" s="90" t="str">
        <f>IF($I1836="","",IF(C1836=" ",SUMIFS($M:$M,$C:$C,RIGHT($D1836,6)),IF(C1836="  ",SUMIFS($M:$M,$C:$C," "),ROUNDUP(I1836*VLOOKUP(C1836,Aktivity!$C$6:$R$25,8,FALSE),2))))</f>
        <v/>
      </c>
      <c r="N1836" s="90" t="str">
        <f>IF($I1836="","",IF(C1836=" ",SUMIFS($N:$N,$C:$C,RIGHT($D1836,6)),IF(C1836="  ",SUMIFS($N:$N,$C:$C," "),ROUNDDOWN(M1836*VLOOKUP(C1836,Aktivity!$C$6:$R$25,10,FALSE),2))))</f>
        <v/>
      </c>
      <c r="O1836" s="90" t="str">
        <f>IF($I1836="","",IF(C1836=" ",SUMIFS($O:$O,$C:$C,RIGHT($D1836,6)),IF(C1836="  ",SUMIFS($O:$O,$C:$C," "),ROUNDDOWN(I1836*VLOOKUP(C1836,Aktivity!$C$6:$R$25,12,FALSE),2))))</f>
        <v/>
      </c>
      <c r="P1836" s="90" t="str">
        <f t="shared" si="143"/>
        <v/>
      </c>
      <c r="Q1836" s="90" t="str">
        <f>IF($I1836="","",IF(C1836=" ",SUMIFS($Q:$Q,$C:$C,RIGHT($D1836,6)),IF(C1836="  ",SUMIFS($Q:$Q,$C:$C," "),ROUNDDOWN(I1836*VLOOKUP(C1836,Aktivity!$C$6:$R$25,9,FALSE),2))))</f>
        <v/>
      </c>
      <c r="R1836" s="90" t="str">
        <f>IF($I1836="","",IF(C1836=" ",SUMIFS($R:$R,$C:$C,RIGHT($D1836,6)),IF(C1836="  ",SUMIFS($R:$R,$C:$C," "),ROUNDDOWN(Q1836*VLOOKUP(C1836,Aktivity!$C$6:$R$25,10,FALSE),2))))</f>
        <v/>
      </c>
      <c r="S1836" s="90" t="str">
        <f>IF($I1836="","",IF(C1836=" ",SUMIFS($S:$S,$C:$C,RIGHT($D1836,6)),IF(C1836="  ",SUMIFS($S:$S,$C:$C," "),ROUNDDOWN(I1836*VLOOKUP(C1836,Aktivity!$C$6:$R$25,13,FALSE),2))))</f>
        <v/>
      </c>
      <c r="T1836" s="90" t="str">
        <f t="shared" si="144"/>
        <v/>
      </c>
      <c r="V1836" s="13" t="str">
        <f>IFERROR(SMALL(Zoznam!O:O,ROW()-3),"")</f>
        <v/>
      </c>
    </row>
    <row r="1837" spans="2:22" ht="15" x14ac:dyDescent="0.25">
      <c r="B1837" s="89" t="str">
        <f>IF($V1837="","",VLOOKUP($V1837,Zoznam!$O:$W,2,FALSE))</f>
        <v/>
      </c>
      <c r="C1837" s="89" t="str">
        <f>IF($V1837="","",VLOOKUP($V1837,Zoznam!$O:$W,3,FALSE))</f>
        <v/>
      </c>
      <c r="D1837" s="75" t="str">
        <f>IF($V1837="","",VLOOKUP($V1837,Zoznam!$O:$W,4,FALSE))</f>
        <v/>
      </c>
      <c r="E1837" s="75" t="str">
        <f>IF($V1837="","",VLOOKUP($V1837,Zoznam!$O:$W,5,FALSE))</f>
        <v/>
      </c>
      <c r="F1837" s="89" t="str">
        <f>IF($V1837="","",VLOOKUP($V1837,Zoznam!$O:$W,6,FALSE))</f>
        <v/>
      </c>
      <c r="G1837" s="90" t="str">
        <f>IF($V1837="","",VLOOKUP($V1837,Zoznam!$O:$W,7,FALSE))</f>
        <v/>
      </c>
      <c r="H1837" s="91" t="str">
        <f>IF($V1837="","",VLOOKUP($V1837,Zoznam!$O:$W,8,FALSE))</f>
        <v/>
      </c>
      <c r="I1837" s="123" t="str">
        <f>IF($V1837="","",VLOOKUP($V1837,Zoznam!$O:$W,9,FALSE))</f>
        <v/>
      </c>
      <c r="J1837" s="123" t="str">
        <f t="shared" si="140"/>
        <v/>
      </c>
      <c r="K1837" s="90" t="str">
        <f t="shared" si="141"/>
        <v/>
      </c>
      <c r="L1837" s="90" t="str">
        <f t="shared" si="142"/>
        <v/>
      </c>
      <c r="M1837" s="90" t="str">
        <f>IF($I1837="","",IF(C1837=" ",SUMIFS($M:$M,$C:$C,RIGHT($D1837,6)),IF(C1837="  ",SUMIFS($M:$M,$C:$C," "),ROUNDUP(I1837*VLOOKUP(C1837,Aktivity!$C$6:$R$25,8,FALSE),2))))</f>
        <v/>
      </c>
      <c r="N1837" s="90" t="str">
        <f>IF($I1837="","",IF(C1837=" ",SUMIFS($N:$N,$C:$C,RIGHT($D1837,6)),IF(C1837="  ",SUMIFS($N:$N,$C:$C," "),ROUNDDOWN(M1837*VLOOKUP(C1837,Aktivity!$C$6:$R$25,10,FALSE),2))))</f>
        <v/>
      </c>
      <c r="O1837" s="90" t="str">
        <f>IF($I1837="","",IF(C1837=" ",SUMIFS($O:$O,$C:$C,RIGHT($D1837,6)),IF(C1837="  ",SUMIFS($O:$O,$C:$C," "),ROUNDDOWN(I1837*VLOOKUP(C1837,Aktivity!$C$6:$R$25,12,FALSE),2))))</f>
        <v/>
      </c>
      <c r="P1837" s="90" t="str">
        <f t="shared" si="143"/>
        <v/>
      </c>
      <c r="Q1837" s="90" t="str">
        <f>IF($I1837="","",IF(C1837=" ",SUMIFS($Q:$Q,$C:$C,RIGHT($D1837,6)),IF(C1837="  ",SUMIFS($Q:$Q,$C:$C," "),ROUNDDOWN(I1837*VLOOKUP(C1837,Aktivity!$C$6:$R$25,9,FALSE),2))))</f>
        <v/>
      </c>
      <c r="R1837" s="90" t="str">
        <f>IF($I1837="","",IF(C1837=" ",SUMIFS($R:$R,$C:$C,RIGHT($D1837,6)),IF(C1837="  ",SUMIFS($R:$R,$C:$C," "),ROUNDDOWN(Q1837*VLOOKUP(C1837,Aktivity!$C$6:$R$25,10,FALSE),2))))</f>
        <v/>
      </c>
      <c r="S1837" s="90" t="str">
        <f>IF($I1837="","",IF(C1837=" ",SUMIFS($S:$S,$C:$C,RIGHT($D1837,6)),IF(C1837="  ",SUMIFS($S:$S,$C:$C," "),ROUNDDOWN(I1837*VLOOKUP(C1837,Aktivity!$C$6:$R$25,13,FALSE),2))))</f>
        <v/>
      </c>
      <c r="T1837" s="90" t="str">
        <f t="shared" si="144"/>
        <v/>
      </c>
      <c r="V1837" s="13" t="str">
        <f>IFERROR(SMALL(Zoznam!O:O,ROW()-3),"")</f>
        <v/>
      </c>
    </row>
    <row r="1838" spans="2:22" ht="15" x14ac:dyDescent="0.25">
      <c r="B1838" s="89" t="str">
        <f>IF($V1838="","",VLOOKUP($V1838,Zoznam!$O:$W,2,FALSE))</f>
        <v/>
      </c>
      <c r="C1838" s="89" t="str">
        <f>IF($V1838="","",VLOOKUP($V1838,Zoznam!$O:$W,3,FALSE))</f>
        <v/>
      </c>
      <c r="D1838" s="75" t="str">
        <f>IF($V1838="","",VLOOKUP($V1838,Zoznam!$O:$W,4,FALSE))</f>
        <v/>
      </c>
      <c r="E1838" s="75" t="str">
        <f>IF($V1838="","",VLOOKUP($V1838,Zoznam!$O:$W,5,FALSE))</f>
        <v/>
      </c>
      <c r="F1838" s="89" t="str">
        <f>IF($V1838="","",VLOOKUP($V1838,Zoznam!$O:$W,6,FALSE))</f>
        <v/>
      </c>
      <c r="G1838" s="90" t="str">
        <f>IF($V1838="","",VLOOKUP($V1838,Zoznam!$O:$W,7,FALSE))</f>
        <v/>
      </c>
      <c r="H1838" s="91" t="str">
        <f>IF($V1838="","",VLOOKUP($V1838,Zoznam!$O:$W,8,FALSE))</f>
        <v/>
      </c>
      <c r="I1838" s="123" t="str">
        <f>IF($V1838="","",VLOOKUP($V1838,Zoznam!$O:$W,9,FALSE))</f>
        <v/>
      </c>
      <c r="J1838" s="123" t="str">
        <f t="shared" si="140"/>
        <v/>
      </c>
      <c r="K1838" s="90" t="str">
        <f t="shared" si="141"/>
        <v/>
      </c>
      <c r="L1838" s="90" t="str">
        <f t="shared" si="142"/>
        <v/>
      </c>
      <c r="M1838" s="90" t="str">
        <f>IF($I1838="","",IF(C1838=" ",SUMIFS($M:$M,$C:$C,RIGHT($D1838,6)),IF(C1838="  ",SUMIFS($M:$M,$C:$C," "),ROUNDUP(I1838*VLOOKUP(C1838,Aktivity!$C$6:$R$25,8,FALSE),2))))</f>
        <v/>
      </c>
      <c r="N1838" s="90" t="str">
        <f>IF($I1838="","",IF(C1838=" ",SUMIFS($N:$N,$C:$C,RIGHT($D1838,6)),IF(C1838="  ",SUMIFS($N:$N,$C:$C," "),ROUNDDOWN(M1838*VLOOKUP(C1838,Aktivity!$C$6:$R$25,10,FALSE),2))))</f>
        <v/>
      </c>
      <c r="O1838" s="90" t="str">
        <f>IF($I1838="","",IF(C1838=" ",SUMIFS($O:$O,$C:$C,RIGHT($D1838,6)),IF(C1838="  ",SUMIFS($O:$O,$C:$C," "),ROUNDDOWN(I1838*VLOOKUP(C1838,Aktivity!$C$6:$R$25,12,FALSE),2))))</f>
        <v/>
      </c>
      <c r="P1838" s="90" t="str">
        <f t="shared" si="143"/>
        <v/>
      </c>
      <c r="Q1838" s="90" t="str">
        <f>IF($I1838="","",IF(C1838=" ",SUMIFS($Q:$Q,$C:$C,RIGHT($D1838,6)),IF(C1838="  ",SUMIFS($Q:$Q,$C:$C," "),ROUNDDOWN(I1838*VLOOKUP(C1838,Aktivity!$C$6:$R$25,9,FALSE),2))))</f>
        <v/>
      </c>
      <c r="R1838" s="90" t="str">
        <f>IF($I1838="","",IF(C1838=" ",SUMIFS($R:$R,$C:$C,RIGHT($D1838,6)),IF(C1838="  ",SUMIFS($R:$R,$C:$C," "),ROUNDDOWN(Q1838*VLOOKUP(C1838,Aktivity!$C$6:$R$25,10,FALSE),2))))</f>
        <v/>
      </c>
      <c r="S1838" s="90" t="str">
        <f>IF($I1838="","",IF(C1838=" ",SUMIFS($S:$S,$C:$C,RIGHT($D1838,6)),IF(C1838="  ",SUMIFS($S:$S,$C:$C," "),ROUNDDOWN(I1838*VLOOKUP(C1838,Aktivity!$C$6:$R$25,13,FALSE),2))))</f>
        <v/>
      </c>
      <c r="T1838" s="90" t="str">
        <f t="shared" si="144"/>
        <v/>
      </c>
      <c r="V1838" s="13" t="str">
        <f>IFERROR(SMALL(Zoznam!O:O,ROW()-3),"")</f>
        <v/>
      </c>
    </row>
    <row r="1839" spans="2:22" ht="15" x14ac:dyDescent="0.25">
      <c r="B1839" s="89" t="str">
        <f>IF($V1839="","",VLOOKUP($V1839,Zoznam!$O:$W,2,FALSE))</f>
        <v/>
      </c>
      <c r="C1839" s="89" t="str">
        <f>IF($V1839="","",VLOOKUP($V1839,Zoznam!$O:$W,3,FALSE))</f>
        <v/>
      </c>
      <c r="D1839" s="75" t="str">
        <f>IF($V1839="","",VLOOKUP($V1839,Zoznam!$O:$W,4,FALSE))</f>
        <v/>
      </c>
      <c r="E1839" s="75" t="str">
        <f>IF($V1839="","",VLOOKUP($V1839,Zoznam!$O:$W,5,FALSE))</f>
        <v/>
      </c>
      <c r="F1839" s="89" t="str">
        <f>IF($V1839="","",VLOOKUP($V1839,Zoznam!$O:$W,6,FALSE))</f>
        <v/>
      </c>
      <c r="G1839" s="90" t="str">
        <f>IF($V1839="","",VLOOKUP($V1839,Zoznam!$O:$W,7,FALSE))</f>
        <v/>
      </c>
      <c r="H1839" s="91" t="str">
        <f>IF($V1839="","",VLOOKUP($V1839,Zoznam!$O:$W,8,FALSE))</f>
        <v/>
      </c>
      <c r="I1839" s="123" t="str">
        <f>IF($V1839="","",VLOOKUP($V1839,Zoznam!$O:$W,9,FALSE))</f>
        <v/>
      </c>
      <c r="J1839" s="123" t="str">
        <f t="shared" si="140"/>
        <v/>
      </c>
      <c r="K1839" s="90" t="str">
        <f t="shared" si="141"/>
        <v/>
      </c>
      <c r="L1839" s="90" t="str">
        <f t="shared" si="142"/>
        <v/>
      </c>
      <c r="M1839" s="90" t="str">
        <f>IF($I1839="","",IF(C1839=" ",SUMIFS($M:$M,$C:$C,RIGHT($D1839,6)),IF(C1839="  ",SUMIFS($M:$M,$C:$C," "),ROUNDUP(I1839*VLOOKUP(C1839,Aktivity!$C$6:$R$25,8,FALSE),2))))</f>
        <v/>
      </c>
      <c r="N1839" s="90" t="str">
        <f>IF($I1839="","",IF(C1839=" ",SUMIFS($N:$N,$C:$C,RIGHT($D1839,6)),IF(C1839="  ",SUMIFS($N:$N,$C:$C," "),ROUNDDOWN(M1839*VLOOKUP(C1839,Aktivity!$C$6:$R$25,10,FALSE),2))))</f>
        <v/>
      </c>
      <c r="O1839" s="90" t="str">
        <f>IF($I1839="","",IF(C1839=" ",SUMIFS($O:$O,$C:$C,RIGHT($D1839,6)),IF(C1839="  ",SUMIFS($O:$O,$C:$C," "),ROUNDDOWN(I1839*VLOOKUP(C1839,Aktivity!$C$6:$R$25,12,FALSE),2))))</f>
        <v/>
      </c>
      <c r="P1839" s="90" t="str">
        <f t="shared" si="143"/>
        <v/>
      </c>
      <c r="Q1839" s="90" t="str">
        <f>IF($I1839="","",IF(C1839=" ",SUMIFS($Q:$Q,$C:$C,RIGHT($D1839,6)),IF(C1839="  ",SUMIFS($Q:$Q,$C:$C," "),ROUNDDOWN(I1839*VLOOKUP(C1839,Aktivity!$C$6:$R$25,9,FALSE),2))))</f>
        <v/>
      </c>
      <c r="R1839" s="90" t="str">
        <f>IF($I1839="","",IF(C1839=" ",SUMIFS($R:$R,$C:$C,RIGHT($D1839,6)),IF(C1839="  ",SUMIFS($R:$R,$C:$C," "),ROUNDDOWN(Q1839*VLOOKUP(C1839,Aktivity!$C$6:$R$25,10,FALSE),2))))</f>
        <v/>
      </c>
      <c r="S1839" s="90" t="str">
        <f>IF($I1839="","",IF(C1839=" ",SUMIFS($S:$S,$C:$C,RIGHT($D1839,6)),IF(C1839="  ",SUMIFS($S:$S,$C:$C," "),ROUNDDOWN(I1839*VLOOKUP(C1839,Aktivity!$C$6:$R$25,13,FALSE),2))))</f>
        <v/>
      </c>
      <c r="T1839" s="90" t="str">
        <f t="shared" si="144"/>
        <v/>
      </c>
      <c r="V1839" s="13" t="str">
        <f>IFERROR(SMALL(Zoznam!O:O,ROW()-3),"")</f>
        <v/>
      </c>
    </row>
    <row r="1840" spans="2:22" ht="15" x14ac:dyDescent="0.25">
      <c r="B1840" s="89" t="str">
        <f>IF($V1840="","",VLOOKUP($V1840,Zoznam!$O:$W,2,FALSE))</f>
        <v/>
      </c>
      <c r="C1840" s="89" t="str">
        <f>IF($V1840="","",VLOOKUP($V1840,Zoznam!$O:$W,3,FALSE))</f>
        <v/>
      </c>
      <c r="D1840" s="75" t="str">
        <f>IF($V1840="","",VLOOKUP($V1840,Zoznam!$O:$W,4,FALSE))</f>
        <v/>
      </c>
      <c r="E1840" s="75" t="str">
        <f>IF($V1840="","",VLOOKUP($V1840,Zoznam!$O:$W,5,FALSE))</f>
        <v/>
      </c>
      <c r="F1840" s="89" t="str">
        <f>IF($V1840="","",VLOOKUP($V1840,Zoznam!$O:$W,6,FALSE))</f>
        <v/>
      </c>
      <c r="G1840" s="90" t="str">
        <f>IF($V1840="","",VLOOKUP($V1840,Zoznam!$O:$W,7,FALSE))</f>
        <v/>
      </c>
      <c r="H1840" s="91" t="str">
        <f>IF($V1840="","",VLOOKUP($V1840,Zoznam!$O:$W,8,FALSE))</f>
        <v/>
      </c>
      <c r="I1840" s="123" t="str">
        <f>IF($V1840="","",VLOOKUP($V1840,Zoznam!$O:$W,9,FALSE))</f>
        <v/>
      </c>
      <c r="J1840" s="123" t="str">
        <f t="shared" si="140"/>
        <v/>
      </c>
      <c r="K1840" s="90" t="str">
        <f t="shared" si="141"/>
        <v/>
      </c>
      <c r="L1840" s="90" t="str">
        <f t="shared" si="142"/>
        <v/>
      </c>
      <c r="M1840" s="90" t="str">
        <f>IF($I1840="","",IF(C1840=" ",SUMIFS($M:$M,$C:$C,RIGHT($D1840,6)),IF(C1840="  ",SUMIFS($M:$M,$C:$C," "),ROUNDUP(I1840*VLOOKUP(C1840,Aktivity!$C$6:$R$25,8,FALSE),2))))</f>
        <v/>
      </c>
      <c r="N1840" s="90" t="str">
        <f>IF($I1840="","",IF(C1840=" ",SUMIFS($N:$N,$C:$C,RIGHT($D1840,6)),IF(C1840="  ",SUMIFS($N:$N,$C:$C," "),ROUNDDOWN(M1840*VLOOKUP(C1840,Aktivity!$C$6:$R$25,10,FALSE),2))))</f>
        <v/>
      </c>
      <c r="O1840" s="90" t="str">
        <f>IF($I1840="","",IF(C1840=" ",SUMIFS($O:$O,$C:$C,RIGHT($D1840,6)),IF(C1840="  ",SUMIFS($O:$O,$C:$C," "),ROUNDDOWN(I1840*VLOOKUP(C1840,Aktivity!$C$6:$R$25,12,FALSE),2))))</f>
        <v/>
      </c>
      <c r="P1840" s="90" t="str">
        <f t="shared" si="143"/>
        <v/>
      </c>
      <c r="Q1840" s="90" t="str">
        <f>IF($I1840="","",IF(C1840=" ",SUMIFS($Q:$Q,$C:$C,RIGHT($D1840,6)),IF(C1840="  ",SUMIFS($Q:$Q,$C:$C," "),ROUNDDOWN(I1840*VLOOKUP(C1840,Aktivity!$C$6:$R$25,9,FALSE),2))))</f>
        <v/>
      </c>
      <c r="R1840" s="90" t="str">
        <f>IF($I1840="","",IF(C1840=" ",SUMIFS($R:$R,$C:$C,RIGHT($D1840,6)),IF(C1840="  ",SUMIFS($R:$R,$C:$C," "),ROUNDDOWN(Q1840*VLOOKUP(C1840,Aktivity!$C$6:$R$25,10,FALSE),2))))</f>
        <v/>
      </c>
      <c r="S1840" s="90" t="str">
        <f>IF($I1840="","",IF(C1840=" ",SUMIFS($S:$S,$C:$C,RIGHT($D1840,6)),IF(C1840="  ",SUMIFS($S:$S,$C:$C," "),ROUNDDOWN(I1840*VLOOKUP(C1840,Aktivity!$C$6:$R$25,13,FALSE),2))))</f>
        <v/>
      </c>
      <c r="T1840" s="90" t="str">
        <f t="shared" si="144"/>
        <v/>
      </c>
      <c r="V1840" s="13" t="str">
        <f>IFERROR(SMALL(Zoznam!O:O,ROW()-3),"")</f>
        <v/>
      </c>
    </row>
    <row r="1841" spans="2:22" ht="15" x14ac:dyDescent="0.25">
      <c r="B1841" s="89" t="str">
        <f>IF($V1841="","",VLOOKUP($V1841,Zoznam!$O:$W,2,FALSE))</f>
        <v/>
      </c>
      <c r="C1841" s="89" t="str">
        <f>IF($V1841="","",VLOOKUP($V1841,Zoznam!$O:$W,3,FALSE))</f>
        <v/>
      </c>
      <c r="D1841" s="75" t="str">
        <f>IF($V1841="","",VLOOKUP($V1841,Zoznam!$O:$W,4,FALSE))</f>
        <v/>
      </c>
      <c r="E1841" s="75" t="str">
        <f>IF($V1841="","",VLOOKUP($V1841,Zoznam!$O:$W,5,FALSE))</f>
        <v/>
      </c>
      <c r="F1841" s="89" t="str">
        <f>IF($V1841="","",VLOOKUP($V1841,Zoznam!$O:$W,6,FALSE))</f>
        <v/>
      </c>
      <c r="G1841" s="90" t="str">
        <f>IF($V1841="","",VLOOKUP($V1841,Zoznam!$O:$W,7,FALSE))</f>
        <v/>
      </c>
      <c r="H1841" s="91" t="str">
        <f>IF($V1841="","",VLOOKUP($V1841,Zoznam!$O:$W,8,FALSE))</f>
        <v/>
      </c>
      <c r="I1841" s="123" t="str">
        <f>IF($V1841="","",VLOOKUP($V1841,Zoznam!$O:$W,9,FALSE))</f>
        <v/>
      </c>
      <c r="J1841" s="123" t="str">
        <f t="shared" si="140"/>
        <v/>
      </c>
      <c r="K1841" s="90" t="str">
        <f t="shared" si="141"/>
        <v/>
      </c>
      <c r="L1841" s="90" t="str">
        <f t="shared" si="142"/>
        <v/>
      </c>
      <c r="M1841" s="90" t="str">
        <f>IF($I1841="","",IF(C1841=" ",SUMIFS($M:$M,$C:$C,RIGHT($D1841,6)),IF(C1841="  ",SUMIFS($M:$M,$C:$C," "),ROUNDUP(I1841*VLOOKUP(C1841,Aktivity!$C$6:$R$25,8,FALSE),2))))</f>
        <v/>
      </c>
      <c r="N1841" s="90" t="str">
        <f>IF($I1841="","",IF(C1841=" ",SUMIFS($N:$N,$C:$C,RIGHT($D1841,6)),IF(C1841="  ",SUMIFS($N:$N,$C:$C," "),ROUNDDOWN(M1841*VLOOKUP(C1841,Aktivity!$C$6:$R$25,10,FALSE),2))))</f>
        <v/>
      </c>
      <c r="O1841" s="90" t="str">
        <f>IF($I1841="","",IF(C1841=" ",SUMIFS($O:$O,$C:$C,RIGHT($D1841,6)),IF(C1841="  ",SUMIFS($O:$O,$C:$C," "),ROUNDDOWN(I1841*VLOOKUP(C1841,Aktivity!$C$6:$R$25,12,FALSE),2))))</f>
        <v/>
      </c>
      <c r="P1841" s="90" t="str">
        <f t="shared" si="143"/>
        <v/>
      </c>
      <c r="Q1841" s="90" t="str">
        <f>IF($I1841="","",IF(C1841=" ",SUMIFS($Q:$Q,$C:$C,RIGHT($D1841,6)),IF(C1841="  ",SUMIFS($Q:$Q,$C:$C," "),ROUNDDOWN(I1841*VLOOKUP(C1841,Aktivity!$C$6:$R$25,9,FALSE),2))))</f>
        <v/>
      </c>
      <c r="R1841" s="90" t="str">
        <f>IF($I1841="","",IF(C1841=" ",SUMIFS($R:$R,$C:$C,RIGHT($D1841,6)),IF(C1841="  ",SUMIFS($R:$R,$C:$C," "),ROUNDDOWN(Q1841*VLOOKUP(C1841,Aktivity!$C$6:$R$25,10,FALSE),2))))</f>
        <v/>
      </c>
      <c r="S1841" s="90" t="str">
        <f>IF($I1841="","",IF(C1841=" ",SUMIFS($S:$S,$C:$C,RIGHT($D1841,6)),IF(C1841="  ",SUMIFS($S:$S,$C:$C," "),ROUNDDOWN(I1841*VLOOKUP(C1841,Aktivity!$C$6:$R$25,13,FALSE),2))))</f>
        <v/>
      </c>
      <c r="T1841" s="90" t="str">
        <f t="shared" si="144"/>
        <v/>
      </c>
      <c r="V1841" s="13" t="str">
        <f>IFERROR(SMALL(Zoznam!O:O,ROW()-3),"")</f>
        <v/>
      </c>
    </row>
    <row r="1842" spans="2:22" ht="15" x14ac:dyDescent="0.25">
      <c r="B1842" s="89" t="str">
        <f>IF($V1842="","",VLOOKUP($V1842,Zoznam!$O:$W,2,FALSE))</f>
        <v/>
      </c>
      <c r="C1842" s="89" t="str">
        <f>IF($V1842="","",VLOOKUP($V1842,Zoznam!$O:$W,3,FALSE))</f>
        <v/>
      </c>
      <c r="D1842" s="75" t="str">
        <f>IF($V1842="","",VLOOKUP($V1842,Zoznam!$O:$W,4,FALSE))</f>
        <v/>
      </c>
      <c r="E1842" s="75" t="str">
        <f>IF($V1842="","",VLOOKUP($V1842,Zoznam!$O:$W,5,FALSE))</f>
        <v/>
      </c>
      <c r="F1842" s="89" t="str">
        <f>IF($V1842="","",VLOOKUP($V1842,Zoznam!$O:$W,6,FALSE))</f>
        <v/>
      </c>
      <c r="G1842" s="90" t="str">
        <f>IF($V1842="","",VLOOKUP($V1842,Zoznam!$O:$W,7,FALSE))</f>
        <v/>
      </c>
      <c r="H1842" s="91" t="str">
        <f>IF($V1842="","",VLOOKUP($V1842,Zoznam!$O:$W,8,FALSE))</f>
        <v/>
      </c>
      <c r="I1842" s="123" t="str">
        <f>IF($V1842="","",VLOOKUP($V1842,Zoznam!$O:$W,9,FALSE))</f>
        <v/>
      </c>
      <c r="J1842" s="123" t="str">
        <f t="shared" si="140"/>
        <v/>
      </c>
      <c r="K1842" s="90" t="str">
        <f t="shared" si="141"/>
        <v/>
      </c>
      <c r="L1842" s="90" t="str">
        <f t="shared" si="142"/>
        <v/>
      </c>
      <c r="M1842" s="90" t="str">
        <f>IF($I1842="","",IF(C1842=" ",SUMIFS($M:$M,$C:$C,RIGHT($D1842,6)),IF(C1842="  ",SUMIFS($M:$M,$C:$C," "),ROUNDUP(I1842*VLOOKUP(C1842,Aktivity!$C$6:$R$25,8,FALSE),2))))</f>
        <v/>
      </c>
      <c r="N1842" s="90" t="str">
        <f>IF($I1842="","",IF(C1842=" ",SUMIFS($N:$N,$C:$C,RIGHT($D1842,6)),IF(C1842="  ",SUMIFS($N:$N,$C:$C," "),ROUNDDOWN(M1842*VLOOKUP(C1842,Aktivity!$C$6:$R$25,10,FALSE),2))))</f>
        <v/>
      </c>
      <c r="O1842" s="90" t="str">
        <f>IF($I1842="","",IF(C1842=" ",SUMIFS($O:$O,$C:$C,RIGHT($D1842,6)),IF(C1842="  ",SUMIFS($O:$O,$C:$C," "),ROUNDDOWN(I1842*VLOOKUP(C1842,Aktivity!$C$6:$R$25,12,FALSE),2))))</f>
        <v/>
      </c>
      <c r="P1842" s="90" t="str">
        <f t="shared" si="143"/>
        <v/>
      </c>
      <c r="Q1842" s="90" t="str">
        <f>IF($I1842="","",IF(C1842=" ",SUMIFS($Q:$Q,$C:$C,RIGHT($D1842,6)),IF(C1842="  ",SUMIFS($Q:$Q,$C:$C," "),ROUNDDOWN(I1842*VLOOKUP(C1842,Aktivity!$C$6:$R$25,9,FALSE),2))))</f>
        <v/>
      </c>
      <c r="R1842" s="90" t="str">
        <f>IF($I1842="","",IF(C1842=" ",SUMIFS($R:$R,$C:$C,RIGHT($D1842,6)),IF(C1842="  ",SUMIFS($R:$R,$C:$C," "),ROUNDDOWN(Q1842*VLOOKUP(C1842,Aktivity!$C$6:$R$25,10,FALSE),2))))</f>
        <v/>
      </c>
      <c r="S1842" s="90" t="str">
        <f>IF($I1842="","",IF(C1842=" ",SUMIFS($S:$S,$C:$C,RIGHT($D1842,6)),IF(C1842="  ",SUMIFS($S:$S,$C:$C," "),ROUNDDOWN(I1842*VLOOKUP(C1842,Aktivity!$C$6:$R$25,13,FALSE),2))))</f>
        <v/>
      </c>
      <c r="T1842" s="90" t="str">
        <f t="shared" si="144"/>
        <v/>
      </c>
      <c r="V1842" s="13" t="str">
        <f>IFERROR(SMALL(Zoznam!O:O,ROW()-3),"")</f>
        <v/>
      </c>
    </row>
    <row r="1843" spans="2:22" ht="15" x14ac:dyDescent="0.25">
      <c r="B1843" s="89" t="str">
        <f>IF($V1843="","",VLOOKUP($V1843,Zoznam!$O:$W,2,FALSE))</f>
        <v/>
      </c>
      <c r="C1843" s="89" t="str">
        <f>IF($V1843="","",VLOOKUP($V1843,Zoznam!$O:$W,3,FALSE))</f>
        <v/>
      </c>
      <c r="D1843" s="75" t="str">
        <f>IF($V1843="","",VLOOKUP($V1843,Zoznam!$O:$W,4,FALSE))</f>
        <v/>
      </c>
      <c r="E1843" s="75" t="str">
        <f>IF($V1843="","",VLOOKUP($V1843,Zoznam!$O:$W,5,FALSE))</f>
        <v/>
      </c>
      <c r="F1843" s="89" t="str">
        <f>IF($V1843="","",VLOOKUP($V1843,Zoznam!$O:$W,6,FALSE))</f>
        <v/>
      </c>
      <c r="G1843" s="90" t="str">
        <f>IF($V1843="","",VLOOKUP($V1843,Zoznam!$O:$W,7,FALSE))</f>
        <v/>
      </c>
      <c r="H1843" s="91" t="str">
        <f>IF($V1843="","",VLOOKUP($V1843,Zoznam!$O:$W,8,FALSE))</f>
        <v/>
      </c>
      <c r="I1843" s="123" t="str">
        <f>IF($V1843="","",VLOOKUP($V1843,Zoznam!$O:$W,9,FALSE))</f>
        <v/>
      </c>
      <c r="J1843" s="123" t="str">
        <f t="shared" si="140"/>
        <v/>
      </c>
      <c r="K1843" s="90" t="str">
        <f t="shared" si="141"/>
        <v/>
      </c>
      <c r="L1843" s="90" t="str">
        <f t="shared" si="142"/>
        <v/>
      </c>
      <c r="M1843" s="90" t="str">
        <f>IF($I1843="","",IF(C1843=" ",SUMIFS($M:$M,$C:$C,RIGHT($D1843,6)),IF(C1843="  ",SUMIFS($M:$M,$C:$C," "),ROUNDUP(I1843*VLOOKUP(C1843,Aktivity!$C$6:$R$25,8,FALSE),2))))</f>
        <v/>
      </c>
      <c r="N1843" s="90" t="str">
        <f>IF($I1843="","",IF(C1843=" ",SUMIFS($N:$N,$C:$C,RIGHT($D1843,6)),IF(C1843="  ",SUMIFS($N:$N,$C:$C," "),ROUNDDOWN(M1843*VLOOKUP(C1843,Aktivity!$C$6:$R$25,10,FALSE),2))))</f>
        <v/>
      </c>
      <c r="O1843" s="90" t="str">
        <f>IF($I1843="","",IF(C1843=" ",SUMIFS($O:$O,$C:$C,RIGHT($D1843,6)),IF(C1843="  ",SUMIFS($O:$O,$C:$C," "),ROUNDDOWN(I1843*VLOOKUP(C1843,Aktivity!$C$6:$R$25,12,FALSE),2))))</f>
        <v/>
      </c>
      <c r="P1843" s="90" t="str">
        <f t="shared" si="143"/>
        <v/>
      </c>
      <c r="Q1843" s="90" t="str">
        <f>IF($I1843="","",IF(C1843=" ",SUMIFS($Q:$Q,$C:$C,RIGHT($D1843,6)),IF(C1843="  ",SUMIFS($Q:$Q,$C:$C," "),ROUNDDOWN(I1843*VLOOKUP(C1843,Aktivity!$C$6:$R$25,9,FALSE),2))))</f>
        <v/>
      </c>
      <c r="R1843" s="90" t="str">
        <f>IF($I1843="","",IF(C1843=" ",SUMIFS($R:$R,$C:$C,RIGHT($D1843,6)),IF(C1843="  ",SUMIFS($R:$R,$C:$C," "),ROUNDDOWN(Q1843*VLOOKUP(C1843,Aktivity!$C$6:$R$25,10,FALSE),2))))</f>
        <v/>
      </c>
      <c r="S1843" s="90" t="str">
        <f>IF($I1843="","",IF(C1843=" ",SUMIFS($S:$S,$C:$C,RIGHT($D1843,6)),IF(C1843="  ",SUMIFS($S:$S,$C:$C," "),ROUNDDOWN(I1843*VLOOKUP(C1843,Aktivity!$C$6:$R$25,13,FALSE),2))))</f>
        <v/>
      </c>
      <c r="T1843" s="90" t="str">
        <f t="shared" si="144"/>
        <v/>
      </c>
      <c r="V1843" s="13" t="str">
        <f>IFERROR(SMALL(Zoznam!O:O,ROW()-3),"")</f>
        <v/>
      </c>
    </row>
    <row r="1844" spans="2:22" ht="15" x14ac:dyDescent="0.25">
      <c r="B1844" s="89" t="str">
        <f>IF($V1844="","",VLOOKUP($V1844,Zoznam!$O:$W,2,FALSE))</f>
        <v/>
      </c>
      <c r="C1844" s="89" t="str">
        <f>IF($V1844="","",VLOOKUP($V1844,Zoznam!$O:$W,3,FALSE))</f>
        <v/>
      </c>
      <c r="D1844" s="75" t="str">
        <f>IF($V1844="","",VLOOKUP($V1844,Zoznam!$O:$W,4,FALSE))</f>
        <v/>
      </c>
      <c r="E1844" s="75" t="str">
        <f>IF($V1844="","",VLOOKUP($V1844,Zoznam!$O:$W,5,FALSE))</f>
        <v/>
      </c>
      <c r="F1844" s="89" t="str">
        <f>IF($V1844="","",VLOOKUP($V1844,Zoznam!$O:$W,6,FALSE))</f>
        <v/>
      </c>
      <c r="G1844" s="90" t="str">
        <f>IF($V1844="","",VLOOKUP($V1844,Zoznam!$O:$W,7,FALSE))</f>
        <v/>
      </c>
      <c r="H1844" s="91" t="str">
        <f>IF($V1844="","",VLOOKUP($V1844,Zoznam!$O:$W,8,FALSE))</f>
        <v/>
      </c>
      <c r="I1844" s="123" t="str">
        <f>IF($V1844="","",VLOOKUP($V1844,Zoznam!$O:$W,9,FALSE))</f>
        <v/>
      </c>
      <c r="J1844" s="123" t="str">
        <f t="shared" si="140"/>
        <v/>
      </c>
      <c r="K1844" s="90" t="str">
        <f t="shared" si="141"/>
        <v/>
      </c>
      <c r="L1844" s="90" t="str">
        <f t="shared" si="142"/>
        <v/>
      </c>
      <c r="M1844" s="90" t="str">
        <f>IF($I1844="","",IF(C1844=" ",SUMIFS($M:$M,$C:$C,RIGHT($D1844,6)),IF(C1844="  ",SUMIFS($M:$M,$C:$C," "),ROUNDUP(I1844*VLOOKUP(C1844,Aktivity!$C$6:$R$25,8,FALSE),2))))</f>
        <v/>
      </c>
      <c r="N1844" s="90" t="str">
        <f>IF($I1844="","",IF(C1844=" ",SUMIFS($N:$N,$C:$C,RIGHT($D1844,6)),IF(C1844="  ",SUMIFS($N:$N,$C:$C," "),ROUNDDOWN(M1844*VLOOKUP(C1844,Aktivity!$C$6:$R$25,10,FALSE),2))))</f>
        <v/>
      </c>
      <c r="O1844" s="90" t="str">
        <f>IF($I1844="","",IF(C1844=" ",SUMIFS($O:$O,$C:$C,RIGHT($D1844,6)),IF(C1844="  ",SUMIFS($O:$O,$C:$C," "),ROUNDDOWN(I1844*VLOOKUP(C1844,Aktivity!$C$6:$R$25,12,FALSE),2))))</f>
        <v/>
      </c>
      <c r="P1844" s="90" t="str">
        <f t="shared" si="143"/>
        <v/>
      </c>
      <c r="Q1844" s="90" t="str">
        <f>IF($I1844="","",IF(C1844=" ",SUMIFS($Q:$Q,$C:$C,RIGHT($D1844,6)),IF(C1844="  ",SUMIFS($Q:$Q,$C:$C," "),ROUNDDOWN(I1844*VLOOKUP(C1844,Aktivity!$C$6:$R$25,9,FALSE),2))))</f>
        <v/>
      </c>
      <c r="R1844" s="90" t="str">
        <f>IF($I1844="","",IF(C1844=" ",SUMIFS($R:$R,$C:$C,RIGHT($D1844,6)),IF(C1844="  ",SUMIFS($R:$R,$C:$C," "),ROUNDDOWN(Q1844*VLOOKUP(C1844,Aktivity!$C$6:$R$25,10,FALSE),2))))</f>
        <v/>
      </c>
      <c r="S1844" s="90" t="str">
        <f>IF($I1844="","",IF(C1844=" ",SUMIFS($S:$S,$C:$C,RIGHT($D1844,6)),IF(C1844="  ",SUMIFS($S:$S,$C:$C," "),ROUNDDOWN(I1844*VLOOKUP(C1844,Aktivity!$C$6:$R$25,13,FALSE),2))))</f>
        <v/>
      </c>
      <c r="T1844" s="90" t="str">
        <f t="shared" si="144"/>
        <v/>
      </c>
      <c r="V1844" s="13" t="str">
        <f>IFERROR(SMALL(Zoznam!O:O,ROW()-3),"")</f>
        <v/>
      </c>
    </row>
    <row r="1845" spans="2:22" ht="15" x14ac:dyDescent="0.25">
      <c r="B1845" s="89" t="str">
        <f>IF($V1845="","",VLOOKUP($V1845,Zoznam!$O:$W,2,FALSE))</f>
        <v/>
      </c>
      <c r="C1845" s="89" t="str">
        <f>IF($V1845="","",VLOOKUP($V1845,Zoznam!$O:$W,3,FALSE))</f>
        <v/>
      </c>
      <c r="D1845" s="75" t="str">
        <f>IF($V1845="","",VLOOKUP($V1845,Zoznam!$O:$W,4,FALSE))</f>
        <v/>
      </c>
      <c r="E1845" s="75" t="str">
        <f>IF($V1845="","",VLOOKUP($V1845,Zoznam!$O:$W,5,FALSE))</f>
        <v/>
      </c>
      <c r="F1845" s="89" t="str">
        <f>IF($V1845="","",VLOOKUP($V1845,Zoznam!$O:$W,6,FALSE))</f>
        <v/>
      </c>
      <c r="G1845" s="90" t="str">
        <f>IF($V1845="","",VLOOKUP($V1845,Zoznam!$O:$W,7,FALSE))</f>
        <v/>
      </c>
      <c r="H1845" s="91" t="str">
        <f>IF($V1845="","",VLOOKUP($V1845,Zoznam!$O:$W,8,FALSE))</f>
        <v/>
      </c>
      <c r="I1845" s="123" t="str">
        <f>IF($V1845="","",VLOOKUP($V1845,Zoznam!$O:$W,9,FALSE))</f>
        <v/>
      </c>
      <c r="J1845" s="123" t="str">
        <f t="shared" si="140"/>
        <v/>
      </c>
      <c r="K1845" s="90" t="str">
        <f t="shared" si="141"/>
        <v/>
      </c>
      <c r="L1845" s="90" t="str">
        <f t="shared" si="142"/>
        <v/>
      </c>
      <c r="M1845" s="90" t="str">
        <f>IF($I1845="","",IF(C1845=" ",SUMIFS($M:$M,$C:$C,RIGHT($D1845,6)),IF(C1845="  ",SUMIFS($M:$M,$C:$C," "),ROUNDUP(I1845*VLOOKUP(C1845,Aktivity!$C$6:$R$25,8,FALSE),2))))</f>
        <v/>
      </c>
      <c r="N1845" s="90" t="str">
        <f>IF($I1845="","",IF(C1845=" ",SUMIFS($N:$N,$C:$C,RIGHT($D1845,6)),IF(C1845="  ",SUMIFS($N:$N,$C:$C," "),ROUNDDOWN(M1845*VLOOKUP(C1845,Aktivity!$C$6:$R$25,10,FALSE),2))))</f>
        <v/>
      </c>
      <c r="O1845" s="90" t="str">
        <f>IF($I1845="","",IF(C1845=" ",SUMIFS($O:$O,$C:$C,RIGHT($D1845,6)),IF(C1845="  ",SUMIFS($O:$O,$C:$C," "),ROUNDDOWN(I1845*VLOOKUP(C1845,Aktivity!$C$6:$R$25,12,FALSE),2))))</f>
        <v/>
      </c>
      <c r="P1845" s="90" t="str">
        <f t="shared" si="143"/>
        <v/>
      </c>
      <c r="Q1845" s="90" t="str">
        <f>IF($I1845="","",IF(C1845=" ",SUMIFS($Q:$Q,$C:$C,RIGHT($D1845,6)),IF(C1845="  ",SUMIFS($Q:$Q,$C:$C," "),ROUNDDOWN(I1845*VLOOKUP(C1845,Aktivity!$C$6:$R$25,9,FALSE),2))))</f>
        <v/>
      </c>
      <c r="R1845" s="90" t="str">
        <f>IF($I1845="","",IF(C1845=" ",SUMIFS($R:$R,$C:$C,RIGHT($D1845,6)),IF(C1845="  ",SUMIFS($R:$R,$C:$C," "),ROUNDDOWN(Q1845*VLOOKUP(C1845,Aktivity!$C$6:$R$25,10,FALSE),2))))</f>
        <v/>
      </c>
      <c r="S1845" s="90" t="str">
        <f>IF($I1845="","",IF(C1845=" ",SUMIFS($S:$S,$C:$C,RIGHT($D1845,6)),IF(C1845="  ",SUMIFS($S:$S,$C:$C," "),ROUNDDOWN(I1845*VLOOKUP(C1845,Aktivity!$C$6:$R$25,13,FALSE),2))))</f>
        <v/>
      </c>
      <c r="T1845" s="90" t="str">
        <f t="shared" si="144"/>
        <v/>
      </c>
      <c r="V1845" s="13" t="str">
        <f>IFERROR(SMALL(Zoznam!O:O,ROW()-3),"")</f>
        <v/>
      </c>
    </row>
    <row r="1846" spans="2:22" ht="15" x14ac:dyDescent="0.25">
      <c r="B1846" s="89" t="str">
        <f>IF($V1846="","",VLOOKUP($V1846,Zoznam!$O:$W,2,FALSE))</f>
        <v/>
      </c>
      <c r="C1846" s="89" t="str">
        <f>IF($V1846="","",VLOOKUP($V1846,Zoznam!$O:$W,3,FALSE))</f>
        <v/>
      </c>
      <c r="D1846" s="75" t="str">
        <f>IF($V1846="","",VLOOKUP($V1846,Zoznam!$O:$W,4,FALSE))</f>
        <v/>
      </c>
      <c r="E1846" s="75" t="str">
        <f>IF($V1846="","",VLOOKUP($V1846,Zoznam!$O:$W,5,FALSE))</f>
        <v/>
      </c>
      <c r="F1846" s="89" t="str">
        <f>IF($V1846="","",VLOOKUP($V1846,Zoznam!$O:$W,6,FALSE))</f>
        <v/>
      </c>
      <c r="G1846" s="90" t="str">
        <f>IF($V1846="","",VLOOKUP($V1846,Zoznam!$O:$W,7,FALSE))</f>
        <v/>
      </c>
      <c r="H1846" s="91" t="str">
        <f>IF($V1846="","",VLOOKUP($V1846,Zoznam!$O:$W,8,FALSE))</f>
        <v/>
      </c>
      <c r="I1846" s="123" t="str">
        <f>IF($V1846="","",VLOOKUP($V1846,Zoznam!$O:$W,9,FALSE))</f>
        <v/>
      </c>
      <c r="J1846" s="123" t="str">
        <f t="shared" si="140"/>
        <v/>
      </c>
      <c r="K1846" s="90" t="str">
        <f t="shared" si="141"/>
        <v/>
      </c>
      <c r="L1846" s="90" t="str">
        <f t="shared" si="142"/>
        <v/>
      </c>
      <c r="M1846" s="90" t="str">
        <f>IF($I1846="","",IF(C1846=" ",SUMIFS($M:$M,$C:$C,RIGHT($D1846,6)),IF(C1846="  ",SUMIFS($M:$M,$C:$C," "),ROUNDUP(I1846*VLOOKUP(C1846,Aktivity!$C$6:$R$25,8,FALSE),2))))</f>
        <v/>
      </c>
      <c r="N1846" s="90" t="str">
        <f>IF($I1846="","",IF(C1846=" ",SUMIFS($N:$N,$C:$C,RIGHT($D1846,6)),IF(C1846="  ",SUMIFS($N:$N,$C:$C," "),ROUNDDOWN(M1846*VLOOKUP(C1846,Aktivity!$C$6:$R$25,10,FALSE),2))))</f>
        <v/>
      </c>
      <c r="O1846" s="90" t="str">
        <f>IF($I1846="","",IF(C1846=" ",SUMIFS($O:$O,$C:$C,RIGHT($D1846,6)),IF(C1846="  ",SUMIFS($O:$O,$C:$C," "),ROUNDDOWN(I1846*VLOOKUP(C1846,Aktivity!$C$6:$R$25,12,FALSE),2))))</f>
        <v/>
      </c>
      <c r="P1846" s="90" t="str">
        <f t="shared" si="143"/>
        <v/>
      </c>
      <c r="Q1846" s="90" t="str">
        <f>IF($I1846="","",IF(C1846=" ",SUMIFS($Q:$Q,$C:$C,RIGHT($D1846,6)),IF(C1846="  ",SUMIFS($Q:$Q,$C:$C," "),ROUNDDOWN(I1846*VLOOKUP(C1846,Aktivity!$C$6:$R$25,9,FALSE),2))))</f>
        <v/>
      </c>
      <c r="R1846" s="90" t="str">
        <f>IF($I1846="","",IF(C1846=" ",SUMIFS($R:$R,$C:$C,RIGHT($D1846,6)),IF(C1846="  ",SUMIFS($R:$R,$C:$C," "),ROUNDDOWN(Q1846*VLOOKUP(C1846,Aktivity!$C$6:$R$25,10,FALSE),2))))</f>
        <v/>
      </c>
      <c r="S1846" s="90" t="str">
        <f>IF($I1846="","",IF(C1846=" ",SUMIFS($S:$S,$C:$C,RIGHT($D1846,6)),IF(C1846="  ",SUMIFS($S:$S,$C:$C," "),ROUNDDOWN(I1846*VLOOKUP(C1846,Aktivity!$C$6:$R$25,13,FALSE),2))))</f>
        <v/>
      </c>
      <c r="T1846" s="90" t="str">
        <f t="shared" si="144"/>
        <v/>
      </c>
      <c r="V1846" s="13" t="str">
        <f>IFERROR(SMALL(Zoznam!O:O,ROW()-3),"")</f>
        <v/>
      </c>
    </row>
    <row r="1847" spans="2:22" ht="15" x14ac:dyDescent="0.25">
      <c r="B1847" s="89" t="str">
        <f>IF($V1847="","",VLOOKUP($V1847,Zoznam!$O:$W,2,FALSE))</f>
        <v/>
      </c>
      <c r="C1847" s="89" t="str">
        <f>IF($V1847="","",VLOOKUP($V1847,Zoznam!$O:$W,3,FALSE))</f>
        <v/>
      </c>
      <c r="D1847" s="75" t="str">
        <f>IF($V1847="","",VLOOKUP($V1847,Zoznam!$O:$W,4,FALSE))</f>
        <v/>
      </c>
      <c r="E1847" s="75" t="str">
        <f>IF($V1847="","",VLOOKUP($V1847,Zoznam!$O:$W,5,FALSE))</f>
        <v/>
      </c>
      <c r="F1847" s="89" t="str">
        <f>IF($V1847="","",VLOOKUP($V1847,Zoznam!$O:$W,6,FALSE))</f>
        <v/>
      </c>
      <c r="G1847" s="90" t="str">
        <f>IF($V1847="","",VLOOKUP($V1847,Zoznam!$O:$W,7,FALSE))</f>
        <v/>
      </c>
      <c r="H1847" s="91" t="str">
        <f>IF($V1847="","",VLOOKUP($V1847,Zoznam!$O:$W,8,FALSE))</f>
        <v/>
      </c>
      <c r="I1847" s="123" t="str">
        <f>IF($V1847="","",VLOOKUP($V1847,Zoznam!$O:$W,9,FALSE))</f>
        <v/>
      </c>
      <c r="J1847" s="123" t="str">
        <f t="shared" si="140"/>
        <v/>
      </c>
      <c r="K1847" s="90" t="str">
        <f t="shared" si="141"/>
        <v/>
      </c>
      <c r="L1847" s="90" t="str">
        <f t="shared" si="142"/>
        <v/>
      </c>
      <c r="M1847" s="90" t="str">
        <f>IF($I1847="","",IF(C1847=" ",SUMIFS($M:$M,$C:$C,RIGHT($D1847,6)),IF(C1847="  ",SUMIFS($M:$M,$C:$C," "),ROUNDUP(I1847*VLOOKUP(C1847,Aktivity!$C$6:$R$25,8,FALSE),2))))</f>
        <v/>
      </c>
      <c r="N1847" s="90" t="str">
        <f>IF($I1847="","",IF(C1847=" ",SUMIFS($N:$N,$C:$C,RIGHT($D1847,6)),IF(C1847="  ",SUMIFS($N:$N,$C:$C," "),ROUNDDOWN(M1847*VLOOKUP(C1847,Aktivity!$C$6:$R$25,10,FALSE),2))))</f>
        <v/>
      </c>
      <c r="O1847" s="90" t="str">
        <f>IF($I1847="","",IF(C1847=" ",SUMIFS($O:$O,$C:$C,RIGHT($D1847,6)),IF(C1847="  ",SUMIFS($O:$O,$C:$C," "),ROUNDDOWN(I1847*VLOOKUP(C1847,Aktivity!$C$6:$R$25,12,FALSE),2))))</f>
        <v/>
      </c>
      <c r="P1847" s="90" t="str">
        <f t="shared" si="143"/>
        <v/>
      </c>
      <c r="Q1847" s="90" t="str">
        <f>IF($I1847="","",IF(C1847=" ",SUMIFS($Q:$Q,$C:$C,RIGHT($D1847,6)),IF(C1847="  ",SUMIFS($Q:$Q,$C:$C," "),ROUNDDOWN(I1847*VLOOKUP(C1847,Aktivity!$C$6:$R$25,9,FALSE),2))))</f>
        <v/>
      </c>
      <c r="R1847" s="90" t="str">
        <f>IF($I1847="","",IF(C1847=" ",SUMIFS($R:$R,$C:$C,RIGHT($D1847,6)),IF(C1847="  ",SUMIFS($R:$R,$C:$C," "),ROUNDDOWN(Q1847*VLOOKUP(C1847,Aktivity!$C$6:$R$25,10,FALSE),2))))</f>
        <v/>
      </c>
      <c r="S1847" s="90" t="str">
        <f>IF($I1847="","",IF(C1847=" ",SUMIFS($S:$S,$C:$C,RIGHT($D1847,6)),IF(C1847="  ",SUMIFS($S:$S,$C:$C," "),ROUNDDOWN(I1847*VLOOKUP(C1847,Aktivity!$C$6:$R$25,13,FALSE),2))))</f>
        <v/>
      </c>
      <c r="T1847" s="90" t="str">
        <f t="shared" si="144"/>
        <v/>
      </c>
      <c r="V1847" s="13" t="str">
        <f>IFERROR(SMALL(Zoznam!O:O,ROW()-3),"")</f>
        <v/>
      </c>
    </row>
    <row r="1848" spans="2:22" ht="15" x14ac:dyDescent="0.25">
      <c r="B1848" s="89" t="str">
        <f>IF($V1848="","",VLOOKUP($V1848,Zoznam!$O:$W,2,FALSE))</f>
        <v/>
      </c>
      <c r="C1848" s="89" t="str">
        <f>IF($V1848="","",VLOOKUP($V1848,Zoznam!$O:$W,3,FALSE))</f>
        <v/>
      </c>
      <c r="D1848" s="75" t="str">
        <f>IF($V1848="","",VLOOKUP($V1848,Zoznam!$O:$W,4,FALSE))</f>
        <v/>
      </c>
      <c r="E1848" s="75" t="str">
        <f>IF($V1848="","",VLOOKUP($V1848,Zoznam!$O:$W,5,FALSE))</f>
        <v/>
      </c>
      <c r="F1848" s="89" t="str">
        <f>IF($V1848="","",VLOOKUP($V1848,Zoznam!$O:$W,6,FALSE))</f>
        <v/>
      </c>
      <c r="G1848" s="90" t="str">
        <f>IF($V1848="","",VLOOKUP($V1848,Zoznam!$O:$W,7,FALSE))</f>
        <v/>
      </c>
      <c r="H1848" s="91" t="str">
        <f>IF($V1848="","",VLOOKUP($V1848,Zoznam!$O:$W,8,FALSE))</f>
        <v/>
      </c>
      <c r="I1848" s="123" t="str">
        <f>IF($V1848="","",VLOOKUP($V1848,Zoznam!$O:$W,9,FALSE))</f>
        <v/>
      </c>
      <c r="J1848" s="123" t="str">
        <f t="shared" si="140"/>
        <v/>
      </c>
      <c r="K1848" s="90" t="str">
        <f t="shared" si="141"/>
        <v/>
      </c>
      <c r="L1848" s="90" t="str">
        <f t="shared" si="142"/>
        <v/>
      </c>
      <c r="M1848" s="90" t="str">
        <f>IF($I1848="","",IF(C1848=" ",SUMIFS($M:$M,$C:$C,RIGHT($D1848,6)),IF(C1848="  ",SUMIFS($M:$M,$C:$C," "),ROUNDUP(I1848*VLOOKUP(C1848,Aktivity!$C$6:$R$25,8,FALSE),2))))</f>
        <v/>
      </c>
      <c r="N1848" s="90" t="str">
        <f>IF($I1848="","",IF(C1848=" ",SUMIFS($N:$N,$C:$C,RIGHT($D1848,6)),IF(C1848="  ",SUMIFS($N:$N,$C:$C," "),ROUNDDOWN(M1848*VLOOKUP(C1848,Aktivity!$C$6:$R$25,10,FALSE),2))))</f>
        <v/>
      </c>
      <c r="O1848" s="90" t="str">
        <f>IF($I1848="","",IF(C1848=" ",SUMIFS($O:$O,$C:$C,RIGHT($D1848,6)),IF(C1848="  ",SUMIFS($O:$O,$C:$C," "),ROUNDDOWN(I1848*VLOOKUP(C1848,Aktivity!$C$6:$R$25,12,FALSE),2))))</f>
        <v/>
      </c>
      <c r="P1848" s="90" t="str">
        <f t="shared" si="143"/>
        <v/>
      </c>
      <c r="Q1848" s="90" t="str">
        <f>IF($I1848="","",IF(C1848=" ",SUMIFS($Q:$Q,$C:$C,RIGHT($D1848,6)),IF(C1848="  ",SUMIFS($Q:$Q,$C:$C," "),ROUNDDOWN(I1848*VLOOKUP(C1848,Aktivity!$C$6:$R$25,9,FALSE),2))))</f>
        <v/>
      </c>
      <c r="R1848" s="90" t="str">
        <f>IF($I1848="","",IF(C1848=" ",SUMIFS($R:$R,$C:$C,RIGHT($D1848,6)),IF(C1848="  ",SUMIFS($R:$R,$C:$C," "),ROUNDDOWN(Q1848*VLOOKUP(C1848,Aktivity!$C$6:$R$25,10,FALSE),2))))</f>
        <v/>
      </c>
      <c r="S1848" s="90" t="str">
        <f>IF($I1848="","",IF(C1848=" ",SUMIFS($S:$S,$C:$C,RIGHT($D1848,6)),IF(C1848="  ",SUMIFS($S:$S,$C:$C," "),ROUNDDOWN(I1848*VLOOKUP(C1848,Aktivity!$C$6:$R$25,13,FALSE),2))))</f>
        <v/>
      </c>
      <c r="T1848" s="90" t="str">
        <f t="shared" si="144"/>
        <v/>
      </c>
      <c r="V1848" s="13" t="str">
        <f>IFERROR(SMALL(Zoznam!O:O,ROW()-3),"")</f>
        <v/>
      </c>
    </row>
    <row r="1849" spans="2:22" ht="15" x14ac:dyDescent="0.25">
      <c r="B1849" s="89" t="str">
        <f>IF($V1849="","",VLOOKUP($V1849,Zoznam!$O:$W,2,FALSE))</f>
        <v/>
      </c>
      <c r="C1849" s="89" t="str">
        <f>IF($V1849="","",VLOOKUP($V1849,Zoznam!$O:$W,3,FALSE))</f>
        <v/>
      </c>
      <c r="D1849" s="75" t="str">
        <f>IF($V1849="","",VLOOKUP($V1849,Zoznam!$O:$W,4,FALSE))</f>
        <v/>
      </c>
      <c r="E1849" s="75" t="str">
        <f>IF($V1849="","",VLOOKUP($V1849,Zoznam!$O:$W,5,FALSE))</f>
        <v/>
      </c>
      <c r="F1849" s="89" t="str">
        <f>IF($V1849="","",VLOOKUP($V1849,Zoznam!$O:$W,6,FALSE))</f>
        <v/>
      </c>
      <c r="G1849" s="90" t="str">
        <f>IF($V1849="","",VLOOKUP($V1849,Zoznam!$O:$W,7,FALSE))</f>
        <v/>
      </c>
      <c r="H1849" s="91" t="str">
        <f>IF($V1849="","",VLOOKUP($V1849,Zoznam!$O:$W,8,FALSE))</f>
        <v/>
      </c>
      <c r="I1849" s="123" t="str">
        <f>IF($V1849="","",VLOOKUP($V1849,Zoznam!$O:$W,9,FALSE))</f>
        <v/>
      </c>
      <c r="J1849" s="123" t="str">
        <f t="shared" si="140"/>
        <v/>
      </c>
      <c r="K1849" s="90" t="str">
        <f t="shared" si="141"/>
        <v/>
      </c>
      <c r="L1849" s="90" t="str">
        <f t="shared" si="142"/>
        <v/>
      </c>
      <c r="M1849" s="90" t="str">
        <f>IF($I1849="","",IF(C1849=" ",SUMIFS($M:$M,$C:$C,RIGHT($D1849,6)),IF(C1849="  ",SUMIFS($M:$M,$C:$C," "),ROUNDUP(I1849*VLOOKUP(C1849,Aktivity!$C$6:$R$25,8,FALSE),2))))</f>
        <v/>
      </c>
      <c r="N1849" s="90" t="str">
        <f>IF($I1849="","",IF(C1849=" ",SUMIFS($N:$N,$C:$C,RIGHT($D1849,6)),IF(C1849="  ",SUMIFS($N:$N,$C:$C," "),ROUNDDOWN(M1849*VLOOKUP(C1849,Aktivity!$C$6:$R$25,10,FALSE),2))))</f>
        <v/>
      </c>
      <c r="O1849" s="90" t="str">
        <f>IF($I1849="","",IF(C1849=" ",SUMIFS($O:$O,$C:$C,RIGHT($D1849,6)),IF(C1849="  ",SUMIFS($O:$O,$C:$C," "),ROUNDDOWN(I1849*VLOOKUP(C1849,Aktivity!$C$6:$R$25,12,FALSE),2))))</f>
        <v/>
      </c>
      <c r="P1849" s="90" t="str">
        <f t="shared" si="143"/>
        <v/>
      </c>
      <c r="Q1849" s="90" t="str">
        <f>IF($I1849="","",IF(C1849=" ",SUMIFS($Q:$Q,$C:$C,RIGHT($D1849,6)),IF(C1849="  ",SUMIFS($Q:$Q,$C:$C," "),ROUNDDOWN(I1849*VLOOKUP(C1849,Aktivity!$C$6:$R$25,9,FALSE),2))))</f>
        <v/>
      </c>
      <c r="R1849" s="90" t="str">
        <f>IF($I1849="","",IF(C1849=" ",SUMIFS($R:$R,$C:$C,RIGHT($D1849,6)),IF(C1849="  ",SUMIFS($R:$R,$C:$C," "),ROUNDDOWN(Q1849*VLOOKUP(C1849,Aktivity!$C$6:$R$25,10,FALSE),2))))</f>
        <v/>
      </c>
      <c r="S1849" s="90" t="str">
        <f>IF($I1849="","",IF(C1849=" ",SUMIFS($S:$S,$C:$C,RIGHT($D1849,6)),IF(C1849="  ",SUMIFS($S:$S,$C:$C," "),ROUNDDOWN(I1849*VLOOKUP(C1849,Aktivity!$C$6:$R$25,13,FALSE),2))))</f>
        <v/>
      </c>
      <c r="T1849" s="90" t="str">
        <f t="shared" si="144"/>
        <v/>
      </c>
      <c r="V1849" s="13" t="str">
        <f>IFERROR(SMALL(Zoznam!O:O,ROW()-3),"")</f>
        <v/>
      </c>
    </row>
    <row r="1850" spans="2:22" ht="15" x14ac:dyDescent="0.25">
      <c r="B1850" s="89" t="str">
        <f>IF($V1850="","",VLOOKUP($V1850,Zoznam!$O:$W,2,FALSE))</f>
        <v/>
      </c>
      <c r="C1850" s="89" t="str">
        <f>IF($V1850="","",VLOOKUP($V1850,Zoznam!$O:$W,3,FALSE))</f>
        <v/>
      </c>
      <c r="D1850" s="75" t="str">
        <f>IF($V1850="","",VLOOKUP($V1850,Zoznam!$O:$W,4,FALSE))</f>
        <v/>
      </c>
      <c r="E1850" s="75" t="str">
        <f>IF($V1850="","",VLOOKUP($V1850,Zoznam!$O:$W,5,FALSE))</f>
        <v/>
      </c>
      <c r="F1850" s="89" t="str">
        <f>IF($V1850="","",VLOOKUP($V1850,Zoznam!$O:$W,6,FALSE))</f>
        <v/>
      </c>
      <c r="G1850" s="90" t="str">
        <f>IF($V1850="","",VLOOKUP($V1850,Zoznam!$O:$W,7,FALSE))</f>
        <v/>
      </c>
      <c r="H1850" s="91" t="str">
        <f>IF($V1850="","",VLOOKUP($V1850,Zoznam!$O:$W,8,FALSE))</f>
        <v/>
      </c>
      <c r="I1850" s="123" t="str">
        <f>IF($V1850="","",VLOOKUP($V1850,Zoznam!$O:$W,9,FALSE))</f>
        <v/>
      </c>
      <c r="J1850" s="123" t="str">
        <f t="shared" si="140"/>
        <v/>
      </c>
      <c r="K1850" s="90" t="str">
        <f t="shared" si="141"/>
        <v/>
      </c>
      <c r="L1850" s="90" t="str">
        <f t="shared" si="142"/>
        <v/>
      </c>
      <c r="M1850" s="90" t="str">
        <f>IF($I1850="","",IF(C1850=" ",SUMIFS($M:$M,$C:$C,RIGHT($D1850,6)),IF(C1850="  ",SUMIFS($M:$M,$C:$C," "),ROUNDUP(I1850*VLOOKUP(C1850,Aktivity!$C$6:$R$25,8,FALSE),2))))</f>
        <v/>
      </c>
      <c r="N1850" s="90" t="str">
        <f>IF($I1850="","",IF(C1850=" ",SUMIFS($N:$N,$C:$C,RIGHT($D1850,6)),IF(C1850="  ",SUMIFS($N:$N,$C:$C," "),ROUNDDOWN(M1850*VLOOKUP(C1850,Aktivity!$C$6:$R$25,10,FALSE),2))))</f>
        <v/>
      </c>
      <c r="O1850" s="90" t="str">
        <f>IF($I1850="","",IF(C1850=" ",SUMIFS($O:$O,$C:$C,RIGHT($D1850,6)),IF(C1850="  ",SUMIFS($O:$O,$C:$C," "),ROUNDDOWN(I1850*VLOOKUP(C1850,Aktivity!$C$6:$R$25,12,FALSE),2))))</f>
        <v/>
      </c>
      <c r="P1850" s="90" t="str">
        <f t="shared" si="143"/>
        <v/>
      </c>
      <c r="Q1850" s="90" t="str">
        <f>IF($I1850="","",IF(C1850=" ",SUMIFS($Q:$Q,$C:$C,RIGHT($D1850,6)),IF(C1850="  ",SUMIFS($Q:$Q,$C:$C," "),ROUNDDOWN(I1850*VLOOKUP(C1850,Aktivity!$C$6:$R$25,9,FALSE),2))))</f>
        <v/>
      </c>
      <c r="R1850" s="90" t="str">
        <f>IF($I1850="","",IF(C1850=" ",SUMIFS($R:$R,$C:$C,RIGHT($D1850,6)),IF(C1850="  ",SUMIFS($R:$R,$C:$C," "),ROUNDDOWN(Q1850*VLOOKUP(C1850,Aktivity!$C$6:$R$25,10,FALSE),2))))</f>
        <v/>
      </c>
      <c r="S1850" s="90" t="str">
        <f>IF($I1850="","",IF(C1850=" ",SUMIFS($S:$S,$C:$C,RIGHT($D1850,6)),IF(C1850="  ",SUMIFS($S:$S,$C:$C," "),ROUNDDOWN(I1850*VLOOKUP(C1850,Aktivity!$C$6:$R$25,13,FALSE),2))))</f>
        <v/>
      </c>
      <c r="T1850" s="90" t="str">
        <f t="shared" si="144"/>
        <v/>
      </c>
      <c r="V1850" s="13" t="str">
        <f>IFERROR(SMALL(Zoznam!O:O,ROW()-3),"")</f>
        <v/>
      </c>
    </row>
    <row r="1851" spans="2:22" ht="15" x14ac:dyDescent="0.25">
      <c r="B1851" s="89" t="str">
        <f>IF($V1851="","",VLOOKUP($V1851,Zoznam!$O:$W,2,FALSE))</f>
        <v/>
      </c>
      <c r="C1851" s="89" t="str">
        <f>IF($V1851="","",VLOOKUP($V1851,Zoznam!$O:$W,3,FALSE))</f>
        <v/>
      </c>
      <c r="D1851" s="75" t="str">
        <f>IF($V1851="","",VLOOKUP($V1851,Zoznam!$O:$W,4,FALSE))</f>
        <v/>
      </c>
      <c r="E1851" s="75" t="str">
        <f>IF($V1851="","",VLOOKUP($V1851,Zoznam!$O:$W,5,FALSE))</f>
        <v/>
      </c>
      <c r="F1851" s="89" t="str">
        <f>IF($V1851="","",VLOOKUP($V1851,Zoznam!$O:$W,6,FALSE))</f>
        <v/>
      </c>
      <c r="G1851" s="90" t="str">
        <f>IF($V1851="","",VLOOKUP($V1851,Zoznam!$O:$W,7,FALSE))</f>
        <v/>
      </c>
      <c r="H1851" s="91" t="str">
        <f>IF($V1851="","",VLOOKUP($V1851,Zoznam!$O:$W,8,FALSE))</f>
        <v/>
      </c>
      <c r="I1851" s="123" t="str">
        <f>IF($V1851="","",VLOOKUP($V1851,Zoznam!$O:$W,9,FALSE))</f>
        <v/>
      </c>
      <c r="J1851" s="123" t="str">
        <f t="shared" si="140"/>
        <v/>
      </c>
      <c r="K1851" s="90" t="str">
        <f t="shared" si="141"/>
        <v/>
      </c>
      <c r="L1851" s="90" t="str">
        <f t="shared" si="142"/>
        <v/>
      </c>
      <c r="M1851" s="90" t="str">
        <f>IF($I1851="","",IF(C1851=" ",SUMIFS($M:$M,$C:$C,RIGHT($D1851,6)),IF(C1851="  ",SUMIFS($M:$M,$C:$C," "),ROUNDUP(I1851*VLOOKUP(C1851,Aktivity!$C$6:$R$25,8,FALSE),2))))</f>
        <v/>
      </c>
      <c r="N1851" s="90" t="str">
        <f>IF($I1851="","",IF(C1851=" ",SUMIFS($N:$N,$C:$C,RIGHT($D1851,6)),IF(C1851="  ",SUMIFS($N:$N,$C:$C," "),ROUNDDOWN(M1851*VLOOKUP(C1851,Aktivity!$C$6:$R$25,10,FALSE),2))))</f>
        <v/>
      </c>
      <c r="O1851" s="90" t="str">
        <f>IF($I1851="","",IF(C1851=" ",SUMIFS($O:$O,$C:$C,RIGHT($D1851,6)),IF(C1851="  ",SUMIFS($O:$O,$C:$C," "),ROUNDDOWN(I1851*VLOOKUP(C1851,Aktivity!$C$6:$R$25,12,FALSE),2))))</f>
        <v/>
      </c>
      <c r="P1851" s="90" t="str">
        <f t="shared" si="143"/>
        <v/>
      </c>
      <c r="Q1851" s="90" t="str">
        <f>IF($I1851="","",IF(C1851=" ",SUMIFS($Q:$Q,$C:$C,RIGHT($D1851,6)),IF(C1851="  ",SUMIFS($Q:$Q,$C:$C," "),ROUNDDOWN(I1851*VLOOKUP(C1851,Aktivity!$C$6:$R$25,9,FALSE),2))))</f>
        <v/>
      </c>
      <c r="R1851" s="90" t="str">
        <f>IF($I1851="","",IF(C1851=" ",SUMIFS($R:$R,$C:$C,RIGHT($D1851,6)),IF(C1851="  ",SUMIFS($R:$R,$C:$C," "),ROUNDDOWN(Q1851*VLOOKUP(C1851,Aktivity!$C$6:$R$25,10,FALSE),2))))</f>
        <v/>
      </c>
      <c r="S1851" s="90" t="str">
        <f>IF($I1851="","",IF(C1851=" ",SUMIFS($S:$S,$C:$C,RIGHT($D1851,6)),IF(C1851="  ",SUMIFS($S:$S,$C:$C," "),ROUNDDOWN(I1851*VLOOKUP(C1851,Aktivity!$C$6:$R$25,13,FALSE),2))))</f>
        <v/>
      </c>
      <c r="T1851" s="90" t="str">
        <f t="shared" si="144"/>
        <v/>
      </c>
      <c r="V1851" s="13" t="str">
        <f>IFERROR(SMALL(Zoznam!O:O,ROW()-3),"")</f>
        <v/>
      </c>
    </row>
    <row r="1852" spans="2:22" ht="15" x14ac:dyDescent="0.25">
      <c r="B1852" s="89" t="str">
        <f>IF($V1852="","",VLOOKUP($V1852,Zoznam!$O:$W,2,FALSE))</f>
        <v/>
      </c>
      <c r="C1852" s="89" t="str">
        <f>IF($V1852="","",VLOOKUP($V1852,Zoznam!$O:$W,3,FALSE))</f>
        <v/>
      </c>
      <c r="D1852" s="75" t="str">
        <f>IF($V1852="","",VLOOKUP($V1852,Zoznam!$O:$W,4,FALSE))</f>
        <v/>
      </c>
      <c r="E1852" s="75" t="str">
        <f>IF($V1852="","",VLOOKUP($V1852,Zoznam!$O:$W,5,FALSE))</f>
        <v/>
      </c>
      <c r="F1852" s="89" t="str">
        <f>IF($V1852="","",VLOOKUP($V1852,Zoznam!$O:$W,6,FALSE))</f>
        <v/>
      </c>
      <c r="G1852" s="90" t="str">
        <f>IF($V1852="","",VLOOKUP($V1852,Zoznam!$O:$W,7,FALSE))</f>
        <v/>
      </c>
      <c r="H1852" s="91" t="str">
        <f>IF($V1852="","",VLOOKUP($V1852,Zoznam!$O:$W,8,FALSE))</f>
        <v/>
      </c>
      <c r="I1852" s="123" t="str">
        <f>IF($V1852="","",VLOOKUP($V1852,Zoznam!$O:$W,9,FALSE))</f>
        <v/>
      </c>
      <c r="J1852" s="123" t="str">
        <f t="shared" si="140"/>
        <v/>
      </c>
      <c r="K1852" s="90" t="str">
        <f t="shared" si="141"/>
        <v/>
      </c>
      <c r="L1852" s="90" t="str">
        <f t="shared" si="142"/>
        <v/>
      </c>
      <c r="M1852" s="90" t="str">
        <f>IF($I1852="","",IF(C1852=" ",SUMIFS($M:$M,$C:$C,RIGHT($D1852,6)),IF(C1852="  ",SUMIFS($M:$M,$C:$C," "),ROUNDUP(I1852*VLOOKUP(C1852,Aktivity!$C$6:$R$25,8,FALSE),2))))</f>
        <v/>
      </c>
      <c r="N1852" s="90" t="str">
        <f>IF($I1852="","",IF(C1852=" ",SUMIFS($N:$N,$C:$C,RIGHT($D1852,6)),IF(C1852="  ",SUMIFS($N:$N,$C:$C," "),ROUNDDOWN(M1852*VLOOKUP(C1852,Aktivity!$C$6:$R$25,10,FALSE),2))))</f>
        <v/>
      </c>
      <c r="O1852" s="90" t="str">
        <f>IF($I1852="","",IF(C1852=" ",SUMIFS($O:$O,$C:$C,RIGHT($D1852,6)),IF(C1852="  ",SUMIFS($O:$O,$C:$C," "),ROUNDDOWN(I1852*VLOOKUP(C1852,Aktivity!$C$6:$R$25,12,FALSE),2))))</f>
        <v/>
      </c>
      <c r="P1852" s="90" t="str">
        <f t="shared" si="143"/>
        <v/>
      </c>
      <c r="Q1852" s="90" t="str">
        <f>IF($I1852="","",IF(C1852=" ",SUMIFS($Q:$Q,$C:$C,RIGHT($D1852,6)),IF(C1852="  ",SUMIFS($Q:$Q,$C:$C," "),ROUNDDOWN(I1852*VLOOKUP(C1852,Aktivity!$C$6:$R$25,9,FALSE),2))))</f>
        <v/>
      </c>
      <c r="R1852" s="90" t="str">
        <f>IF($I1852="","",IF(C1852=" ",SUMIFS($R:$R,$C:$C,RIGHT($D1852,6)),IF(C1852="  ",SUMIFS($R:$R,$C:$C," "),ROUNDDOWN(Q1852*VLOOKUP(C1852,Aktivity!$C$6:$R$25,10,FALSE),2))))</f>
        <v/>
      </c>
      <c r="S1852" s="90" t="str">
        <f>IF($I1852="","",IF(C1852=" ",SUMIFS($S:$S,$C:$C,RIGHT($D1852,6)),IF(C1852="  ",SUMIFS($S:$S,$C:$C," "),ROUNDDOWN(I1852*VLOOKUP(C1852,Aktivity!$C$6:$R$25,13,FALSE),2))))</f>
        <v/>
      </c>
      <c r="T1852" s="90" t="str">
        <f t="shared" si="144"/>
        <v/>
      </c>
      <c r="V1852" s="13" t="str">
        <f>IFERROR(SMALL(Zoznam!O:O,ROW()-3),"")</f>
        <v/>
      </c>
    </row>
    <row r="1853" spans="2:22" ht="15" x14ac:dyDescent="0.25">
      <c r="B1853" s="89" t="str">
        <f>IF($V1853="","",VLOOKUP($V1853,Zoznam!$O:$W,2,FALSE))</f>
        <v/>
      </c>
      <c r="C1853" s="89" t="str">
        <f>IF($V1853="","",VLOOKUP($V1853,Zoznam!$O:$W,3,FALSE))</f>
        <v/>
      </c>
      <c r="D1853" s="75" t="str">
        <f>IF($V1853="","",VLOOKUP($V1853,Zoznam!$O:$W,4,FALSE))</f>
        <v/>
      </c>
      <c r="E1853" s="75" t="str">
        <f>IF($V1853="","",VLOOKUP($V1853,Zoznam!$O:$W,5,FALSE))</f>
        <v/>
      </c>
      <c r="F1853" s="89" t="str">
        <f>IF($V1853="","",VLOOKUP($V1853,Zoznam!$O:$W,6,FALSE))</f>
        <v/>
      </c>
      <c r="G1853" s="90" t="str">
        <f>IF($V1853="","",VLOOKUP($V1853,Zoznam!$O:$W,7,FALSE))</f>
        <v/>
      </c>
      <c r="H1853" s="91" t="str">
        <f>IF($V1853="","",VLOOKUP($V1853,Zoznam!$O:$W,8,FALSE))</f>
        <v/>
      </c>
      <c r="I1853" s="123" t="str">
        <f>IF($V1853="","",VLOOKUP($V1853,Zoznam!$O:$W,9,FALSE))</f>
        <v/>
      </c>
      <c r="J1853" s="123" t="str">
        <f t="shared" si="140"/>
        <v/>
      </c>
      <c r="K1853" s="90" t="str">
        <f t="shared" si="141"/>
        <v/>
      </c>
      <c r="L1853" s="90" t="str">
        <f t="shared" si="142"/>
        <v/>
      </c>
      <c r="M1853" s="90" t="str">
        <f>IF($I1853="","",IF(C1853=" ",SUMIFS($M:$M,$C:$C,RIGHT($D1853,6)),IF(C1853="  ",SUMIFS($M:$M,$C:$C," "),ROUNDUP(I1853*VLOOKUP(C1853,Aktivity!$C$6:$R$25,8,FALSE),2))))</f>
        <v/>
      </c>
      <c r="N1853" s="90" t="str">
        <f>IF($I1853="","",IF(C1853=" ",SUMIFS($N:$N,$C:$C,RIGHT($D1853,6)),IF(C1853="  ",SUMIFS($N:$N,$C:$C," "),ROUNDDOWN(M1853*VLOOKUP(C1853,Aktivity!$C$6:$R$25,10,FALSE),2))))</f>
        <v/>
      </c>
      <c r="O1853" s="90" t="str">
        <f>IF($I1853="","",IF(C1853=" ",SUMIFS($O:$O,$C:$C,RIGHT($D1853,6)),IF(C1853="  ",SUMIFS($O:$O,$C:$C," "),ROUNDDOWN(I1853*VLOOKUP(C1853,Aktivity!$C$6:$R$25,12,FALSE),2))))</f>
        <v/>
      </c>
      <c r="P1853" s="90" t="str">
        <f t="shared" si="143"/>
        <v/>
      </c>
      <c r="Q1853" s="90" t="str">
        <f>IF($I1853="","",IF(C1853=" ",SUMIFS($Q:$Q,$C:$C,RIGHT($D1853,6)),IF(C1853="  ",SUMIFS($Q:$Q,$C:$C," "),ROUNDDOWN(I1853*VLOOKUP(C1853,Aktivity!$C$6:$R$25,9,FALSE),2))))</f>
        <v/>
      </c>
      <c r="R1853" s="90" t="str">
        <f>IF($I1853="","",IF(C1853=" ",SUMIFS($R:$R,$C:$C,RIGHT($D1853,6)),IF(C1853="  ",SUMIFS($R:$R,$C:$C," "),ROUNDDOWN(Q1853*VLOOKUP(C1853,Aktivity!$C$6:$R$25,10,FALSE),2))))</f>
        <v/>
      </c>
      <c r="S1853" s="90" t="str">
        <f>IF($I1853="","",IF(C1853=" ",SUMIFS($S:$S,$C:$C,RIGHT($D1853,6)),IF(C1853="  ",SUMIFS($S:$S,$C:$C," "),ROUNDDOWN(I1853*VLOOKUP(C1853,Aktivity!$C$6:$R$25,13,FALSE),2))))</f>
        <v/>
      </c>
      <c r="T1853" s="90" t="str">
        <f t="shared" si="144"/>
        <v/>
      </c>
      <c r="V1853" s="13" t="str">
        <f>IFERROR(SMALL(Zoznam!O:O,ROW()-3),"")</f>
        <v/>
      </c>
    </row>
    <row r="1854" spans="2:22" ht="15" x14ac:dyDescent="0.25">
      <c r="B1854" s="89" t="str">
        <f>IF($V1854="","",VLOOKUP($V1854,Zoznam!$O:$W,2,FALSE))</f>
        <v/>
      </c>
      <c r="C1854" s="89" t="str">
        <f>IF($V1854="","",VLOOKUP($V1854,Zoznam!$O:$W,3,FALSE))</f>
        <v/>
      </c>
      <c r="D1854" s="75" t="str">
        <f>IF($V1854="","",VLOOKUP($V1854,Zoznam!$O:$W,4,FALSE))</f>
        <v/>
      </c>
      <c r="E1854" s="75" t="str">
        <f>IF($V1854="","",VLOOKUP($V1854,Zoznam!$O:$W,5,FALSE))</f>
        <v/>
      </c>
      <c r="F1854" s="89" t="str">
        <f>IF($V1854="","",VLOOKUP($V1854,Zoznam!$O:$W,6,FALSE))</f>
        <v/>
      </c>
      <c r="G1854" s="90" t="str">
        <f>IF($V1854="","",VLOOKUP($V1854,Zoznam!$O:$W,7,FALSE))</f>
        <v/>
      </c>
      <c r="H1854" s="91" t="str">
        <f>IF($V1854="","",VLOOKUP($V1854,Zoznam!$O:$W,8,FALSE))</f>
        <v/>
      </c>
      <c r="I1854" s="123" t="str">
        <f>IF($V1854="","",VLOOKUP($V1854,Zoznam!$O:$W,9,FALSE))</f>
        <v/>
      </c>
      <c r="J1854" s="123" t="str">
        <f t="shared" si="140"/>
        <v/>
      </c>
      <c r="K1854" s="90" t="str">
        <f t="shared" si="141"/>
        <v/>
      </c>
      <c r="L1854" s="90" t="str">
        <f t="shared" si="142"/>
        <v/>
      </c>
      <c r="M1854" s="90" t="str">
        <f>IF($I1854="","",IF(C1854=" ",SUMIFS($M:$M,$C:$C,RIGHT($D1854,6)),IF(C1854="  ",SUMIFS($M:$M,$C:$C," "),ROUNDUP(I1854*VLOOKUP(C1854,Aktivity!$C$6:$R$25,8,FALSE),2))))</f>
        <v/>
      </c>
      <c r="N1854" s="90" t="str">
        <f>IF($I1854="","",IF(C1854=" ",SUMIFS($N:$N,$C:$C,RIGHT($D1854,6)),IF(C1854="  ",SUMIFS($N:$N,$C:$C," "),ROUNDDOWN(M1854*VLOOKUP(C1854,Aktivity!$C$6:$R$25,10,FALSE),2))))</f>
        <v/>
      </c>
      <c r="O1854" s="90" t="str">
        <f>IF($I1854="","",IF(C1854=" ",SUMIFS($O:$O,$C:$C,RIGHT($D1854,6)),IF(C1854="  ",SUMIFS($O:$O,$C:$C," "),ROUNDDOWN(I1854*VLOOKUP(C1854,Aktivity!$C$6:$R$25,12,FALSE),2))))</f>
        <v/>
      </c>
      <c r="P1854" s="90" t="str">
        <f t="shared" si="143"/>
        <v/>
      </c>
      <c r="Q1854" s="90" t="str">
        <f>IF($I1854="","",IF(C1854=" ",SUMIFS($Q:$Q,$C:$C,RIGHT($D1854,6)),IF(C1854="  ",SUMIFS($Q:$Q,$C:$C," "),ROUNDDOWN(I1854*VLOOKUP(C1854,Aktivity!$C$6:$R$25,9,FALSE),2))))</f>
        <v/>
      </c>
      <c r="R1854" s="90" t="str">
        <f>IF($I1854="","",IF(C1854=" ",SUMIFS($R:$R,$C:$C,RIGHT($D1854,6)),IF(C1854="  ",SUMIFS($R:$R,$C:$C," "),ROUNDDOWN(Q1854*VLOOKUP(C1854,Aktivity!$C$6:$R$25,10,FALSE),2))))</f>
        <v/>
      </c>
      <c r="S1854" s="90" t="str">
        <f>IF($I1854="","",IF(C1854=" ",SUMIFS($S:$S,$C:$C,RIGHT($D1854,6)),IF(C1854="  ",SUMIFS($S:$S,$C:$C," "),ROUNDDOWN(I1854*VLOOKUP(C1854,Aktivity!$C$6:$R$25,13,FALSE),2))))</f>
        <v/>
      </c>
      <c r="T1854" s="90" t="str">
        <f t="shared" si="144"/>
        <v/>
      </c>
      <c r="V1854" s="13" t="str">
        <f>IFERROR(SMALL(Zoznam!O:O,ROW()-3),"")</f>
        <v/>
      </c>
    </row>
    <row r="1855" spans="2:22" ht="15" x14ac:dyDescent="0.25">
      <c r="B1855" s="89" t="str">
        <f>IF($V1855="","",VLOOKUP($V1855,Zoznam!$O:$W,2,FALSE))</f>
        <v/>
      </c>
      <c r="C1855" s="89" t="str">
        <f>IF($V1855="","",VLOOKUP($V1855,Zoznam!$O:$W,3,FALSE))</f>
        <v/>
      </c>
      <c r="D1855" s="75" t="str">
        <f>IF($V1855="","",VLOOKUP($V1855,Zoznam!$O:$W,4,FALSE))</f>
        <v/>
      </c>
      <c r="E1855" s="75" t="str">
        <f>IF($V1855="","",VLOOKUP($V1855,Zoznam!$O:$W,5,FALSE))</f>
        <v/>
      </c>
      <c r="F1855" s="89" t="str">
        <f>IF($V1855="","",VLOOKUP($V1855,Zoznam!$O:$W,6,FALSE))</f>
        <v/>
      </c>
      <c r="G1855" s="90" t="str">
        <f>IF($V1855="","",VLOOKUP($V1855,Zoznam!$O:$W,7,FALSE))</f>
        <v/>
      </c>
      <c r="H1855" s="91" t="str">
        <f>IF($V1855="","",VLOOKUP($V1855,Zoznam!$O:$W,8,FALSE))</f>
        <v/>
      </c>
      <c r="I1855" s="123" t="str">
        <f>IF($V1855="","",VLOOKUP($V1855,Zoznam!$O:$W,9,FALSE))</f>
        <v/>
      </c>
      <c r="J1855" s="123" t="str">
        <f t="shared" si="140"/>
        <v/>
      </c>
      <c r="K1855" s="90" t="str">
        <f t="shared" si="141"/>
        <v/>
      </c>
      <c r="L1855" s="90" t="str">
        <f t="shared" si="142"/>
        <v/>
      </c>
      <c r="M1855" s="90" t="str">
        <f>IF($I1855="","",IF(C1855=" ",SUMIFS($M:$M,$C:$C,RIGHT($D1855,6)),IF(C1855="  ",SUMIFS($M:$M,$C:$C," "),ROUNDUP(I1855*VLOOKUP(C1855,Aktivity!$C$6:$R$25,8,FALSE),2))))</f>
        <v/>
      </c>
      <c r="N1855" s="90" t="str">
        <f>IF($I1855="","",IF(C1855=" ",SUMIFS($N:$N,$C:$C,RIGHT($D1855,6)),IF(C1855="  ",SUMIFS($N:$N,$C:$C," "),ROUNDDOWN(M1855*VLOOKUP(C1855,Aktivity!$C$6:$R$25,10,FALSE),2))))</f>
        <v/>
      </c>
      <c r="O1855" s="90" t="str">
        <f>IF($I1855="","",IF(C1855=" ",SUMIFS($O:$O,$C:$C,RIGHT($D1855,6)),IF(C1855="  ",SUMIFS($O:$O,$C:$C," "),ROUNDDOWN(I1855*VLOOKUP(C1855,Aktivity!$C$6:$R$25,12,FALSE),2))))</f>
        <v/>
      </c>
      <c r="P1855" s="90" t="str">
        <f t="shared" si="143"/>
        <v/>
      </c>
      <c r="Q1855" s="90" t="str">
        <f>IF($I1855="","",IF(C1855=" ",SUMIFS($Q:$Q,$C:$C,RIGHT($D1855,6)),IF(C1855="  ",SUMIFS($Q:$Q,$C:$C," "),ROUNDDOWN(I1855*VLOOKUP(C1855,Aktivity!$C$6:$R$25,9,FALSE),2))))</f>
        <v/>
      </c>
      <c r="R1855" s="90" t="str">
        <f>IF($I1855="","",IF(C1855=" ",SUMIFS($R:$R,$C:$C,RIGHT($D1855,6)),IF(C1855="  ",SUMIFS($R:$R,$C:$C," "),ROUNDDOWN(Q1855*VLOOKUP(C1855,Aktivity!$C$6:$R$25,10,FALSE),2))))</f>
        <v/>
      </c>
      <c r="S1855" s="90" t="str">
        <f>IF($I1855="","",IF(C1855=" ",SUMIFS($S:$S,$C:$C,RIGHT($D1855,6)),IF(C1855="  ",SUMIFS($S:$S,$C:$C," "),ROUNDDOWN(I1855*VLOOKUP(C1855,Aktivity!$C$6:$R$25,13,FALSE),2))))</f>
        <v/>
      </c>
      <c r="T1855" s="90" t="str">
        <f t="shared" si="144"/>
        <v/>
      </c>
      <c r="V1855" s="13" t="str">
        <f>IFERROR(SMALL(Zoznam!O:O,ROW()-3),"")</f>
        <v/>
      </c>
    </row>
    <row r="1856" spans="2:22" ht="15" x14ac:dyDescent="0.25">
      <c r="B1856" s="89" t="str">
        <f>IF($V1856="","",VLOOKUP($V1856,Zoznam!$O:$W,2,FALSE))</f>
        <v/>
      </c>
      <c r="C1856" s="89" t="str">
        <f>IF($V1856="","",VLOOKUP($V1856,Zoznam!$O:$W,3,FALSE))</f>
        <v/>
      </c>
      <c r="D1856" s="75" t="str">
        <f>IF($V1856="","",VLOOKUP($V1856,Zoznam!$O:$W,4,FALSE))</f>
        <v/>
      </c>
      <c r="E1856" s="75" t="str">
        <f>IF($V1856="","",VLOOKUP($V1856,Zoznam!$O:$W,5,FALSE))</f>
        <v/>
      </c>
      <c r="F1856" s="89" t="str">
        <f>IF($V1856="","",VLOOKUP($V1856,Zoznam!$O:$W,6,FALSE))</f>
        <v/>
      </c>
      <c r="G1856" s="90" t="str">
        <f>IF($V1856="","",VLOOKUP($V1856,Zoznam!$O:$W,7,FALSE))</f>
        <v/>
      </c>
      <c r="H1856" s="91" t="str">
        <f>IF($V1856="","",VLOOKUP($V1856,Zoznam!$O:$W,8,FALSE))</f>
        <v/>
      </c>
      <c r="I1856" s="123" t="str">
        <f>IF($V1856="","",VLOOKUP($V1856,Zoznam!$O:$W,9,FALSE))</f>
        <v/>
      </c>
      <c r="J1856" s="123" t="str">
        <f t="shared" si="140"/>
        <v/>
      </c>
      <c r="K1856" s="90" t="str">
        <f t="shared" si="141"/>
        <v/>
      </c>
      <c r="L1856" s="90" t="str">
        <f t="shared" si="142"/>
        <v/>
      </c>
      <c r="M1856" s="90" t="str">
        <f>IF($I1856="","",IF(C1856=" ",SUMIFS($M:$M,$C:$C,RIGHT($D1856,6)),IF(C1856="  ",SUMIFS($M:$M,$C:$C," "),ROUNDUP(I1856*VLOOKUP(C1856,Aktivity!$C$6:$R$25,8,FALSE),2))))</f>
        <v/>
      </c>
      <c r="N1856" s="90" t="str">
        <f>IF($I1856="","",IF(C1856=" ",SUMIFS($N:$N,$C:$C,RIGHT($D1856,6)),IF(C1856="  ",SUMIFS($N:$N,$C:$C," "),ROUNDDOWN(M1856*VLOOKUP(C1856,Aktivity!$C$6:$R$25,10,FALSE),2))))</f>
        <v/>
      </c>
      <c r="O1856" s="90" t="str">
        <f>IF($I1856="","",IF(C1856=" ",SUMIFS($O:$O,$C:$C,RIGHT($D1856,6)),IF(C1856="  ",SUMIFS($O:$O,$C:$C," "),ROUNDDOWN(I1856*VLOOKUP(C1856,Aktivity!$C$6:$R$25,12,FALSE),2))))</f>
        <v/>
      </c>
      <c r="P1856" s="90" t="str">
        <f t="shared" si="143"/>
        <v/>
      </c>
      <c r="Q1856" s="90" t="str">
        <f>IF($I1856="","",IF(C1856=" ",SUMIFS($Q:$Q,$C:$C,RIGHT($D1856,6)),IF(C1856="  ",SUMIFS($Q:$Q,$C:$C," "),ROUNDDOWN(I1856*VLOOKUP(C1856,Aktivity!$C$6:$R$25,9,FALSE),2))))</f>
        <v/>
      </c>
      <c r="R1856" s="90" t="str">
        <f>IF($I1856="","",IF(C1856=" ",SUMIFS($R:$R,$C:$C,RIGHT($D1856,6)),IF(C1856="  ",SUMIFS($R:$R,$C:$C," "),ROUNDDOWN(Q1856*VLOOKUP(C1856,Aktivity!$C$6:$R$25,10,FALSE),2))))</f>
        <v/>
      </c>
      <c r="S1856" s="90" t="str">
        <f>IF($I1856="","",IF(C1856=" ",SUMIFS($S:$S,$C:$C,RIGHT($D1856,6)),IF(C1856="  ",SUMIFS($S:$S,$C:$C," "),ROUNDDOWN(I1856*VLOOKUP(C1856,Aktivity!$C$6:$R$25,13,FALSE),2))))</f>
        <v/>
      </c>
      <c r="T1856" s="90" t="str">
        <f t="shared" si="144"/>
        <v/>
      </c>
      <c r="V1856" s="13" t="str">
        <f>IFERROR(SMALL(Zoznam!O:O,ROW()-3),"")</f>
        <v/>
      </c>
    </row>
    <row r="1857" spans="2:22" ht="15" x14ac:dyDescent="0.25">
      <c r="B1857" s="89" t="str">
        <f>IF($V1857="","",VLOOKUP($V1857,Zoznam!$O:$W,2,FALSE))</f>
        <v/>
      </c>
      <c r="C1857" s="89" t="str">
        <f>IF($V1857="","",VLOOKUP($V1857,Zoznam!$O:$W,3,FALSE))</f>
        <v/>
      </c>
      <c r="D1857" s="75" t="str">
        <f>IF($V1857="","",VLOOKUP($V1857,Zoznam!$O:$W,4,FALSE))</f>
        <v/>
      </c>
      <c r="E1857" s="75" t="str">
        <f>IF($V1857="","",VLOOKUP($V1857,Zoznam!$O:$W,5,FALSE))</f>
        <v/>
      </c>
      <c r="F1857" s="89" t="str">
        <f>IF($V1857="","",VLOOKUP($V1857,Zoznam!$O:$W,6,FALSE))</f>
        <v/>
      </c>
      <c r="G1857" s="90" t="str">
        <f>IF($V1857="","",VLOOKUP($V1857,Zoznam!$O:$W,7,FALSE))</f>
        <v/>
      </c>
      <c r="H1857" s="91" t="str">
        <f>IF($V1857="","",VLOOKUP($V1857,Zoznam!$O:$W,8,FALSE))</f>
        <v/>
      </c>
      <c r="I1857" s="123" t="str">
        <f>IF($V1857="","",VLOOKUP($V1857,Zoznam!$O:$W,9,FALSE))</f>
        <v/>
      </c>
      <c r="J1857" s="123" t="str">
        <f t="shared" si="140"/>
        <v/>
      </c>
      <c r="K1857" s="90" t="str">
        <f t="shared" si="141"/>
        <v/>
      </c>
      <c r="L1857" s="90" t="str">
        <f t="shared" si="142"/>
        <v/>
      </c>
      <c r="M1857" s="90" t="str">
        <f>IF($I1857="","",IF(C1857=" ",SUMIFS($M:$M,$C:$C,RIGHT($D1857,6)),IF(C1857="  ",SUMIFS($M:$M,$C:$C," "),ROUNDUP(I1857*VLOOKUP(C1857,Aktivity!$C$6:$R$25,8,FALSE),2))))</f>
        <v/>
      </c>
      <c r="N1857" s="90" t="str">
        <f>IF($I1857="","",IF(C1857=" ",SUMIFS($N:$N,$C:$C,RIGHT($D1857,6)),IF(C1857="  ",SUMIFS($N:$N,$C:$C," "),ROUNDDOWN(M1857*VLOOKUP(C1857,Aktivity!$C$6:$R$25,10,FALSE),2))))</f>
        <v/>
      </c>
      <c r="O1857" s="90" t="str">
        <f>IF($I1857="","",IF(C1857=" ",SUMIFS($O:$O,$C:$C,RIGHT($D1857,6)),IF(C1857="  ",SUMIFS($O:$O,$C:$C," "),ROUNDDOWN(I1857*VLOOKUP(C1857,Aktivity!$C$6:$R$25,12,FALSE),2))))</f>
        <v/>
      </c>
      <c r="P1857" s="90" t="str">
        <f t="shared" si="143"/>
        <v/>
      </c>
      <c r="Q1857" s="90" t="str">
        <f>IF($I1857="","",IF(C1857=" ",SUMIFS($Q:$Q,$C:$C,RIGHT($D1857,6)),IF(C1857="  ",SUMIFS($Q:$Q,$C:$C," "),ROUNDDOWN(I1857*VLOOKUP(C1857,Aktivity!$C$6:$R$25,9,FALSE),2))))</f>
        <v/>
      </c>
      <c r="R1857" s="90" t="str">
        <f>IF($I1857="","",IF(C1857=" ",SUMIFS($R:$R,$C:$C,RIGHT($D1857,6)),IF(C1857="  ",SUMIFS($R:$R,$C:$C," "),ROUNDDOWN(Q1857*VLOOKUP(C1857,Aktivity!$C$6:$R$25,10,FALSE),2))))</f>
        <v/>
      </c>
      <c r="S1857" s="90" t="str">
        <f>IF($I1857="","",IF(C1857=" ",SUMIFS($S:$S,$C:$C,RIGHT($D1857,6)),IF(C1857="  ",SUMIFS($S:$S,$C:$C," "),ROUNDDOWN(I1857*VLOOKUP(C1857,Aktivity!$C$6:$R$25,13,FALSE),2))))</f>
        <v/>
      </c>
      <c r="T1857" s="90" t="str">
        <f t="shared" si="144"/>
        <v/>
      </c>
      <c r="V1857" s="13" t="str">
        <f>IFERROR(SMALL(Zoznam!O:O,ROW()-3),"")</f>
        <v/>
      </c>
    </row>
    <row r="1858" spans="2:22" ht="15" x14ac:dyDescent="0.25">
      <c r="B1858" s="89" t="str">
        <f>IF($V1858="","",VLOOKUP($V1858,Zoznam!$O:$W,2,FALSE))</f>
        <v/>
      </c>
      <c r="C1858" s="89" t="str">
        <f>IF($V1858="","",VLOOKUP($V1858,Zoznam!$O:$W,3,FALSE))</f>
        <v/>
      </c>
      <c r="D1858" s="75" t="str">
        <f>IF($V1858="","",VLOOKUP($V1858,Zoznam!$O:$W,4,FALSE))</f>
        <v/>
      </c>
      <c r="E1858" s="75" t="str">
        <f>IF($V1858="","",VLOOKUP($V1858,Zoznam!$O:$W,5,FALSE))</f>
        <v/>
      </c>
      <c r="F1858" s="89" t="str">
        <f>IF($V1858="","",VLOOKUP($V1858,Zoznam!$O:$W,6,FALSE))</f>
        <v/>
      </c>
      <c r="G1858" s="90" t="str">
        <f>IF($V1858="","",VLOOKUP($V1858,Zoznam!$O:$W,7,FALSE))</f>
        <v/>
      </c>
      <c r="H1858" s="91" t="str">
        <f>IF($V1858="","",VLOOKUP($V1858,Zoznam!$O:$W,8,FALSE))</f>
        <v/>
      </c>
      <c r="I1858" s="123" t="str">
        <f>IF($V1858="","",VLOOKUP($V1858,Zoznam!$O:$W,9,FALSE))</f>
        <v/>
      </c>
      <c r="J1858" s="123" t="str">
        <f t="shared" si="140"/>
        <v/>
      </c>
      <c r="K1858" s="90" t="str">
        <f t="shared" si="141"/>
        <v/>
      </c>
      <c r="L1858" s="90" t="str">
        <f t="shared" si="142"/>
        <v/>
      </c>
      <c r="M1858" s="90" t="str">
        <f>IF($I1858="","",IF(C1858=" ",SUMIFS($M:$M,$C:$C,RIGHT($D1858,6)),IF(C1858="  ",SUMIFS($M:$M,$C:$C," "),ROUNDUP(I1858*VLOOKUP(C1858,Aktivity!$C$6:$R$25,8,FALSE),2))))</f>
        <v/>
      </c>
      <c r="N1858" s="90" t="str">
        <f>IF($I1858="","",IF(C1858=" ",SUMIFS($N:$N,$C:$C,RIGHT($D1858,6)),IF(C1858="  ",SUMIFS($N:$N,$C:$C," "),ROUNDDOWN(M1858*VLOOKUP(C1858,Aktivity!$C$6:$R$25,10,FALSE),2))))</f>
        <v/>
      </c>
      <c r="O1858" s="90" t="str">
        <f>IF($I1858="","",IF(C1858=" ",SUMIFS($O:$O,$C:$C,RIGHT($D1858,6)),IF(C1858="  ",SUMIFS($O:$O,$C:$C," "),ROUNDDOWN(I1858*VLOOKUP(C1858,Aktivity!$C$6:$R$25,12,FALSE),2))))</f>
        <v/>
      </c>
      <c r="P1858" s="90" t="str">
        <f t="shared" si="143"/>
        <v/>
      </c>
      <c r="Q1858" s="90" t="str">
        <f>IF($I1858="","",IF(C1858=" ",SUMIFS($Q:$Q,$C:$C,RIGHT($D1858,6)),IF(C1858="  ",SUMIFS($Q:$Q,$C:$C," "),ROUNDDOWN(I1858*VLOOKUP(C1858,Aktivity!$C$6:$R$25,9,FALSE),2))))</f>
        <v/>
      </c>
      <c r="R1858" s="90" t="str">
        <f>IF($I1858="","",IF(C1858=" ",SUMIFS($R:$R,$C:$C,RIGHT($D1858,6)),IF(C1858="  ",SUMIFS($R:$R,$C:$C," "),ROUNDDOWN(Q1858*VLOOKUP(C1858,Aktivity!$C$6:$R$25,10,FALSE),2))))</f>
        <v/>
      </c>
      <c r="S1858" s="90" t="str">
        <f>IF($I1858="","",IF(C1858=" ",SUMIFS($S:$S,$C:$C,RIGHT($D1858,6)),IF(C1858="  ",SUMIFS($S:$S,$C:$C," "),ROUNDDOWN(I1858*VLOOKUP(C1858,Aktivity!$C$6:$R$25,13,FALSE),2))))</f>
        <v/>
      </c>
      <c r="T1858" s="90" t="str">
        <f t="shared" si="144"/>
        <v/>
      </c>
      <c r="V1858" s="13" t="str">
        <f>IFERROR(SMALL(Zoznam!O:O,ROW()-3),"")</f>
        <v/>
      </c>
    </row>
    <row r="1859" spans="2:22" ht="15" x14ac:dyDescent="0.25">
      <c r="B1859" s="89" t="str">
        <f>IF($V1859="","",VLOOKUP($V1859,Zoznam!$O:$W,2,FALSE))</f>
        <v/>
      </c>
      <c r="C1859" s="89" t="str">
        <f>IF($V1859="","",VLOOKUP($V1859,Zoznam!$O:$W,3,FALSE))</f>
        <v/>
      </c>
      <c r="D1859" s="75" t="str">
        <f>IF($V1859="","",VLOOKUP($V1859,Zoznam!$O:$W,4,FALSE))</f>
        <v/>
      </c>
      <c r="E1859" s="75" t="str">
        <f>IF($V1859="","",VLOOKUP($V1859,Zoznam!$O:$W,5,FALSE))</f>
        <v/>
      </c>
      <c r="F1859" s="89" t="str">
        <f>IF($V1859="","",VLOOKUP($V1859,Zoznam!$O:$W,6,FALSE))</f>
        <v/>
      </c>
      <c r="G1859" s="90" t="str">
        <f>IF($V1859="","",VLOOKUP($V1859,Zoznam!$O:$W,7,FALSE))</f>
        <v/>
      </c>
      <c r="H1859" s="91" t="str">
        <f>IF($V1859="","",VLOOKUP($V1859,Zoznam!$O:$W,8,FALSE))</f>
        <v/>
      </c>
      <c r="I1859" s="123" t="str">
        <f>IF($V1859="","",VLOOKUP($V1859,Zoznam!$O:$W,9,FALSE))</f>
        <v/>
      </c>
      <c r="J1859" s="123" t="str">
        <f t="shared" si="140"/>
        <v/>
      </c>
      <c r="K1859" s="90" t="str">
        <f t="shared" si="141"/>
        <v/>
      </c>
      <c r="L1859" s="90" t="str">
        <f t="shared" si="142"/>
        <v/>
      </c>
      <c r="M1859" s="90" t="str">
        <f>IF($I1859="","",IF(C1859=" ",SUMIFS($M:$M,$C:$C,RIGHT($D1859,6)),IF(C1859="  ",SUMIFS($M:$M,$C:$C," "),ROUNDUP(I1859*VLOOKUP(C1859,Aktivity!$C$6:$R$25,8,FALSE),2))))</f>
        <v/>
      </c>
      <c r="N1859" s="90" t="str">
        <f>IF($I1859="","",IF(C1859=" ",SUMIFS($N:$N,$C:$C,RIGHT($D1859,6)),IF(C1859="  ",SUMIFS($N:$N,$C:$C," "),ROUNDDOWN(M1859*VLOOKUP(C1859,Aktivity!$C$6:$R$25,10,FALSE),2))))</f>
        <v/>
      </c>
      <c r="O1859" s="90" t="str">
        <f>IF($I1859="","",IF(C1859=" ",SUMIFS($O:$O,$C:$C,RIGHT($D1859,6)),IF(C1859="  ",SUMIFS($O:$O,$C:$C," "),ROUNDDOWN(I1859*VLOOKUP(C1859,Aktivity!$C$6:$R$25,12,FALSE),2))))</f>
        <v/>
      </c>
      <c r="P1859" s="90" t="str">
        <f t="shared" si="143"/>
        <v/>
      </c>
      <c r="Q1859" s="90" t="str">
        <f>IF($I1859="","",IF(C1859=" ",SUMIFS($Q:$Q,$C:$C,RIGHT($D1859,6)),IF(C1859="  ",SUMIFS($Q:$Q,$C:$C," "),ROUNDDOWN(I1859*VLOOKUP(C1859,Aktivity!$C$6:$R$25,9,FALSE),2))))</f>
        <v/>
      </c>
      <c r="R1859" s="90" t="str">
        <f>IF($I1859="","",IF(C1859=" ",SUMIFS($R:$R,$C:$C,RIGHT($D1859,6)),IF(C1859="  ",SUMIFS($R:$R,$C:$C," "),ROUNDDOWN(Q1859*VLOOKUP(C1859,Aktivity!$C$6:$R$25,10,FALSE),2))))</f>
        <v/>
      </c>
      <c r="S1859" s="90" t="str">
        <f>IF($I1859="","",IF(C1859=" ",SUMIFS($S:$S,$C:$C,RIGHT($D1859,6)),IF(C1859="  ",SUMIFS($S:$S,$C:$C," "),ROUNDDOWN(I1859*VLOOKUP(C1859,Aktivity!$C$6:$R$25,13,FALSE),2))))</f>
        <v/>
      </c>
      <c r="T1859" s="90" t="str">
        <f t="shared" si="144"/>
        <v/>
      </c>
      <c r="V1859" s="13" t="str">
        <f>IFERROR(SMALL(Zoznam!O:O,ROW()-3),"")</f>
        <v/>
      </c>
    </row>
    <row r="1860" spans="2:22" ht="15" x14ac:dyDescent="0.25">
      <c r="B1860" s="89" t="str">
        <f>IF($V1860="","",VLOOKUP($V1860,Zoznam!$O:$W,2,FALSE))</f>
        <v/>
      </c>
      <c r="C1860" s="89" t="str">
        <f>IF($V1860="","",VLOOKUP($V1860,Zoznam!$O:$W,3,FALSE))</f>
        <v/>
      </c>
      <c r="D1860" s="75" t="str">
        <f>IF($V1860="","",VLOOKUP($V1860,Zoznam!$O:$W,4,FALSE))</f>
        <v/>
      </c>
      <c r="E1860" s="75" t="str">
        <f>IF($V1860="","",VLOOKUP($V1860,Zoznam!$O:$W,5,FALSE))</f>
        <v/>
      </c>
      <c r="F1860" s="89" t="str">
        <f>IF($V1860="","",VLOOKUP($V1860,Zoznam!$O:$W,6,FALSE))</f>
        <v/>
      </c>
      <c r="G1860" s="90" t="str">
        <f>IF($V1860="","",VLOOKUP($V1860,Zoznam!$O:$W,7,FALSE))</f>
        <v/>
      </c>
      <c r="H1860" s="91" t="str">
        <f>IF($V1860="","",VLOOKUP($V1860,Zoznam!$O:$W,8,FALSE))</f>
        <v/>
      </c>
      <c r="I1860" s="123" t="str">
        <f>IF($V1860="","",VLOOKUP($V1860,Zoznam!$O:$W,9,FALSE))</f>
        <v/>
      </c>
      <c r="J1860" s="123" t="str">
        <f t="shared" si="140"/>
        <v/>
      </c>
      <c r="K1860" s="90" t="str">
        <f t="shared" si="141"/>
        <v/>
      </c>
      <c r="L1860" s="90" t="str">
        <f t="shared" si="142"/>
        <v/>
      </c>
      <c r="M1860" s="90" t="str">
        <f>IF($I1860="","",IF(C1860=" ",SUMIFS($M:$M,$C:$C,RIGHT($D1860,6)),IF(C1860="  ",SUMIFS($M:$M,$C:$C," "),ROUNDUP(I1860*VLOOKUP(C1860,Aktivity!$C$6:$R$25,8,FALSE),2))))</f>
        <v/>
      </c>
      <c r="N1860" s="90" t="str">
        <f>IF($I1860="","",IF(C1860=" ",SUMIFS($N:$N,$C:$C,RIGHT($D1860,6)),IF(C1860="  ",SUMIFS($N:$N,$C:$C," "),ROUNDDOWN(M1860*VLOOKUP(C1860,Aktivity!$C$6:$R$25,10,FALSE),2))))</f>
        <v/>
      </c>
      <c r="O1860" s="90" t="str">
        <f>IF($I1860="","",IF(C1860=" ",SUMIFS($O:$O,$C:$C,RIGHT($D1860,6)),IF(C1860="  ",SUMIFS($O:$O,$C:$C," "),ROUNDDOWN(I1860*VLOOKUP(C1860,Aktivity!$C$6:$R$25,12,FALSE),2))))</f>
        <v/>
      </c>
      <c r="P1860" s="90" t="str">
        <f t="shared" si="143"/>
        <v/>
      </c>
      <c r="Q1860" s="90" t="str">
        <f>IF($I1860="","",IF(C1860=" ",SUMIFS($Q:$Q,$C:$C,RIGHT($D1860,6)),IF(C1860="  ",SUMIFS($Q:$Q,$C:$C," "),ROUNDDOWN(I1860*VLOOKUP(C1860,Aktivity!$C$6:$R$25,9,FALSE),2))))</f>
        <v/>
      </c>
      <c r="R1860" s="90" t="str">
        <f>IF($I1860="","",IF(C1860=" ",SUMIFS($R:$R,$C:$C,RIGHT($D1860,6)),IF(C1860="  ",SUMIFS($R:$R,$C:$C," "),ROUNDDOWN(Q1860*VLOOKUP(C1860,Aktivity!$C$6:$R$25,10,FALSE),2))))</f>
        <v/>
      </c>
      <c r="S1860" s="90" t="str">
        <f>IF($I1860="","",IF(C1860=" ",SUMIFS($S:$S,$C:$C,RIGHT($D1860,6)),IF(C1860="  ",SUMIFS($S:$S,$C:$C," "),ROUNDDOWN(I1860*VLOOKUP(C1860,Aktivity!$C$6:$R$25,13,FALSE),2))))</f>
        <v/>
      </c>
      <c r="T1860" s="90" t="str">
        <f t="shared" si="144"/>
        <v/>
      </c>
      <c r="V1860" s="13" t="str">
        <f>IFERROR(SMALL(Zoznam!O:O,ROW()-3),"")</f>
        <v/>
      </c>
    </row>
    <row r="1861" spans="2:22" ht="15" x14ac:dyDescent="0.25">
      <c r="B1861" s="89" t="str">
        <f>IF($V1861="","",VLOOKUP($V1861,Zoznam!$O:$W,2,FALSE))</f>
        <v/>
      </c>
      <c r="C1861" s="89" t="str">
        <f>IF($V1861="","",VLOOKUP($V1861,Zoznam!$O:$W,3,FALSE))</f>
        <v/>
      </c>
      <c r="D1861" s="75" t="str">
        <f>IF($V1861="","",VLOOKUP($V1861,Zoznam!$O:$W,4,FALSE))</f>
        <v/>
      </c>
      <c r="E1861" s="75" t="str">
        <f>IF($V1861="","",VLOOKUP($V1861,Zoznam!$O:$W,5,FALSE))</f>
        <v/>
      </c>
      <c r="F1861" s="89" t="str">
        <f>IF($V1861="","",VLOOKUP($V1861,Zoznam!$O:$W,6,FALSE))</f>
        <v/>
      </c>
      <c r="G1861" s="90" t="str">
        <f>IF($V1861="","",VLOOKUP($V1861,Zoznam!$O:$W,7,FALSE))</f>
        <v/>
      </c>
      <c r="H1861" s="91" t="str">
        <f>IF($V1861="","",VLOOKUP($V1861,Zoznam!$O:$W,8,FALSE))</f>
        <v/>
      </c>
      <c r="I1861" s="123" t="str">
        <f>IF($V1861="","",VLOOKUP($V1861,Zoznam!$O:$W,9,FALSE))</f>
        <v/>
      </c>
      <c r="J1861" s="123" t="str">
        <f t="shared" ref="J1861:J1924" si="145">IF($I1861="","",IF(C1861=" ",SUMIFS($J:$J,$C:$C,RIGHT($D1861,6)),IF(C1861="  ",SUMIFS($J:$J,$C:$C," "),N1861+R1861)))</f>
        <v/>
      </c>
      <c r="K1861" s="90" t="str">
        <f t="shared" ref="K1861:K1924" si="146">IF($I1861="","",IF(C1861=" ",SUMIFS($K:$K,$C:$C,RIGHT($D1861,6)),IF(C1861="  ",SUMIFS($K:$K,$C:$C," "),O1861+S1861)))</f>
        <v/>
      </c>
      <c r="L1861" s="90" t="str">
        <f t="shared" ref="L1861:L1924" si="147">IF($I1861="","",IF(C1861=" ",SUMIFS($L:$L,$C:$C,RIGHT($D1861,6)),IF(C1861="  ",SUMIFS($L:$L,$C:$C," "),P1861+T1861)))</f>
        <v/>
      </c>
      <c r="M1861" s="90" t="str">
        <f>IF($I1861="","",IF(C1861=" ",SUMIFS($M:$M,$C:$C,RIGHT($D1861,6)),IF(C1861="  ",SUMIFS($M:$M,$C:$C," "),ROUNDUP(I1861*VLOOKUP(C1861,Aktivity!$C$6:$R$25,8,FALSE),2))))</f>
        <v/>
      </c>
      <c r="N1861" s="90" t="str">
        <f>IF($I1861="","",IF(C1861=" ",SUMIFS($N:$N,$C:$C,RIGHT($D1861,6)),IF(C1861="  ",SUMIFS($N:$N,$C:$C," "),ROUNDDOWN(M1861*VLOOKUP(C1861,Aktivity!$C$6:$R$25,10,FALSE),2))))</f>
        <v/>
      </c>
      <c r="O1861" s="90" t="str">
        <f>IF($I1861="","",IF(C1861=" ",SUMIFS($O:$O,$C:$C,RIGHT($D1861,6)),IF(C1861="  ",SUMIFS($O:$O,$C:$C," "),ROUNDDOWN(I1861*VLOOKUP(C1861,Aktivity!$C$6:$R$25,12,FALSE),2))))</f>
        <v/>
      </c>
      <c r="P1861" s="90" t="str">
        <f t="shared" ref="P1861:P1924" si="148">IF($I1861="","",IF(C1861=" ",SUMIFS($P:$P,$C:$C,RIGHT($D1861,6)),IF(C1861="  ",SUMIFS($P:$P,$C:$C," "),N1861-O1861)))</f>
        <v/>
      </c>
      <c r="Q1861" s="90" t="str">
        <f>IF($I1861="","",IF(C1861=" ",SUMIFS($Q:$Q,$C:$C,RIGHT($D1861,6)),IF(C1861="  ",SUMIFS($Q:$Q,$C:$C," "),ROUNDDOWN(I1861*VLOOKUP(C1861,Aktivity!$C$6:$R$25,9,FALSE),2))))</f>
        <v/>
      </c>
      <c r="R1861" s="90" t="str">
        <f>IF($I1861="","",IF(C1861=" ",SUMIFS($R:$R,$C:$C,RIGHT($D1861,6)),IF(C1861="  ",SUMIFS($R:$R,$C:$C," "),ROUNDDOWN(Q1861*VLOOKUP(C1861,Aktivity!$C$6:$R$25,10,FALSE),2))))</f>
        <v/>
      </c>
      <c r="S1861" s="90" t="str">
        <f>IF($I1861="","",IF(C1861=" ",SUMIFS($S:$S,$C:$C,RIGHT($D1861,6)),IF(C1861="  ",SUMIFS($S:$S,$C:$C," "),ROUNDDOWN(I1861*VLOOKUP(C1861,Aktivity!$C$6:$R$25,13,FALSE),2))))</f>
        <v/>
      </c>
      <c r="T1861" s="90" t="str">
        <f t="shared" ref="T1861:T1924" si="149">IF($I1861="","",IF(C1861=" ",SUMIFS($T:$T,$C:$C,RIGHT($D1861,6)),IF(C1861="  ",SUMIFS($T:$T,$C:$C," "),R1861-S1861)))</f>
        <v/>
      </c>
      <c r="V1861" s="13" t="str">
        <f>IFERROR(SMALL(Zoznam!O:O,ROW()-3),"")</f>
        <v/>
      </c>
    </row>
    <row r="1862" spans="2:22" ht="15" x14ac:dyDescent="0.25">
      <c r="B1862" s="89" t="str">
        <f>IF($V1862="","",VLOOKUP($V1862,Zoznam!$O:$W,2,FALSE))</f>
        <v/>
      </c>
      <c r="C1862" s="89" t="str">
        <f>IF($V1862="","",VLOOKUP($V1862,Zoznam!$O:$W,3,FALSE))</f>
        <v/>
      </c>
      <c r="D1862" s="75" t="str">
        <f>IF($V1862="","",VLOOKUP($V1862,Zoznam!$O:$W,4,FALSE))</f>
        <v/>
      </c>
      <c r="E1862" s="75" t="str">
        <f>IF($V1862="","",VLOOKUP($V1862,Zoznam!$O:$W,5,FALSE))</f>
        <v/>
      </c>
      <c r="F1862" s="89" t="str">
        <f>IF($V1862="","",VLOOKUP($V1862,Zoznam!$O:$W,6,FALSE))</f>
        <v/>
      </c>
      <c r="G1862" s="90" t="str">
        <f>IF($V1862="","",VLOOKUP($V1862,Zoznam!$O:$W,7,FALSE))</f>
        <v/>
      </c>
      <c r="H1862" s="91" t="str">
        <f>IF($V1862="","",VLOOKUP($V1862,Zoznam!$O:$W,8,FALSE))</f>
        <v/>
      </c>
      <c r="I1862" s="123" t="str">
        <f>IF($V1862="","",VLOOKUP($V1862,Zoznam!$O:$W,9,FALSE))</f>
        <v/>
      </c>
      <c r="J1862" s="123" t="str">
        <f t="shared" si="145"/>
        <v/>
      </c>
      <c r="K1862" s="90" t="str">
        <f t="shared" si="146"/>
        <v/>
      </c>
      <c r="L1862" s="90" t="str">
        <f t="shared" si="147"/>
        <v/>
      </c>
      <c r="M1862" s="90" t="str">
        <f>IF($I1862="","",IF(C1862=" ",SUMIFS($M:$M,$C:$C,RIGHT($D1862,6)),IF(C1862="  ",SUMIFS($M:$M,$C:$C," "),ROUNDUP(I1862*VLOOKUP(C1862,Aktivity!$C$6:$R$25,8,FALSE),2))))</f>
        <v/>
      </c>
      <c r="N1862" s="90" t="str">
        <f>IF($I1862="","",IF(C1862=" ",SUMIFS($N:$N,$C:$C,RIGHT($D1862,6)),IF(C1862="  ",SUMIFS($N:$N,$C:$C," "),ROUNDDOWN(M1862*VLOOKUP(C1862,Aktivity!$C$6:$R$25,10,FALSE),2))))</f>
        <v/>
      </c>
      <c r="O1862" s="90" t="str">
        <f>IF($I1862="","",IF(C1862=" ",SUMIFS($O:$O,$C:$C,RIGHT($D1862,6)),IF(C1862="  ",SUMIFS($O:$O,$C:$C," "),ROUNDDOWN(I1862*VLOOKUP(C1862,Aktivity!$C$6:$R$25,12,FALSE),2))))</f>
        <v/>
      </c>
      <c r="P1862" s="90" t="str">
        <f t="shared" si="148"/>
        <v/>
      </c>
      <c r="Q1862" s="90" t="str">
        <f>IF($I1862="","",IF(C1862=" ",SUMIFS($Q:$Q,$C:$C,RIGHT($D1862,6)),IF(C1862="  ",SUMIFS($Q:$Q,$C:$C," "),ROUNDDOWN(I1862*VLOOKUP(C1862,Aktivity!$C$6:$R$25,9,FALSE),2))))</f>
        <v/>
      </c>
      <c r="R1862" s="90" t="str">
        <f>IF($I1862="","",IF(C1862=" ",SUMIFS($R:$R,$C:$C,RIGHT($D1862,6)),IF(C1862="  ",SUMIFS($R:$R,$C:$C," "),ROUNDDOWN(Q1862*VLOOKUP(C1862,Aktivity!$C$6:$R$25,10,FALSE),2))))</f>
        <v/>
      </c>
      <c r="S1862" s="90" t="str">
        <f>IF($I1862="","",IF(C1862=" ",SUMIFS($S:$S,$C:$C,RIGHT($D1862,6)),IF(C1862="  ",SUMIFS($S:$S,$C:$C," "),ROUNDDOWN(I1862*VLOOKUP(C1862,Aktivity!$C$6:$R$25,13,FALSE),2))))</f>
        <v/>
      </c>
      <c r="T1862" s="90" t="str">
        <f t="shared" si="149"/>
        <v/>
      </c>
      <c r="V1862" s="13" t="str">
        <f>IFERROR(SMALL(Zoznam!O:O,ROW()-3),"")</f>
        <v/>
      </c>
    </row>
    <row r="1863" spans="2:22" ht="15" x14ac:dyDescent="0.25">
      <c r="B1863" s="89" t="str">
        <f>IF($V1863="","",VLOOKUP($V1863,Zoznam!$O:$W,2,FALSE))</f>
        <v/>
      </c>
      <c r="C1863" s="89" t="str">
        <f>IF($V1863="","",VLOOKUP($V1863,Zoznam!$O:$W,3,FALSE))</f>
        <v/>
      </c>
      <c r="D1863" s="75" t="str">
        <f>IF($V1863="","",VLOOKUP($V1863,Zoznam!$O:$W,4,FALSE))</f>
        <v/>
      </c>
      <c r="E1863" s="75" t="str">
        <f>IF($V1863="","",VLOOKUP($V1863,Zoznam!$O:$W,5,FALSE))</f>
        <v/>
      </c>
      <c r="F1863" s="89" t="str">
        <f>IF($V1863="","",VLOOKUP($V1863,Zoznam!$O:$W,6,FALSE))</f>
        <v/>
      </c>
      <c r="G1863" s="90" t="str">
        <f>IF($V1863="","",VLOOKUP($V1863,Zoznam!$O:$W,7,FALSE))</f>
        <v/>
      </c>
      <c r="H1863" s="91" t="str">
        <f>IF($V1863="","",VLOOKUP($V1863,Zoznam!$O:$W,8,FALSE))</f>
        <v/>
      </c>
      <c r="I1863" s="123" t="str">
        <f>IF($V1863="","",VLOOKUP($V1863,Zoznam!$O:$W,9,FALSE))</f>
        <v/>
      </c>
      <c r="J1863" s="123" t="str">
        <f t="shared" si="145"/>
        <v/>
      </c>
      <c r="K1863" s="90" t="str">
        <f t="shared" si="146"/>
        <v/>
      </c>
      <c r="L1863" s="90" t="str">
        <f t="shared" si="147"/>
        <v/>
      </c>
      <c r="M1863" s="90" t="str">
        <f>IF($I1863="","",IF(C1863=" ",SUMIFS($M:$M,$C:$C,RIGHT($D1863,6)),IF(C1863="  ",SUMIFS($M:$M,$C:$C," "),ROUNDUP(I1863*VLOOKUP(C1863,Aktivity!$C$6:$R$25,8,FALSE),2))))</f>
        <v/>
      </c>
      <c r="N1863" s="90" t="str">
        <f>IF($I1863="","",IF(C1863=" ",SUMIFS($N:$N,$C:$C,RIGHT($D1863,6)),IF(C1863="  ",SUMIFS($N:$N,$C:$C," "),ROUNDDOWN(M1863*VLOOKUP(C1863,Aktivity!$C$6:$R$25,10,FALSE),2))))</f>
        <v/>
      </c>
      <c r="O1863" s="90" t="str">
        <f>IF($I1863="","",IF(C1863=" ",SUMIFS($O:$O,$C:$C,RIGHT($D1863,6)),IF(C1863="  ",SUMIFS($O:$O,$C:$C," "),ROUNDDOWN(I1863*VLOOKUP(C1863,Aktivity!$C$6:$R$25,12,FALSE),2))))</f>
        <v/>
      </c>
      <c r="P1863" s="90" t="str">
        <f t="shared" si="148"/>
        <v/>
      </c>
      <c r="Q1863" s="90" t="str">
        <f>IF($I1863="","",IF(C1863=" ",SUMIFS($Q:$Q,$C:$C,RIGHT($D1863,6)),IF(C1863="  ",SUMIFS($Q:$Q,$C:$C," "),ROUNDDOWN(I1863*VLOOKUP(C1863,Aktivity!$C$6:$R$25,9,FALSE),2))))</f>
        <v/>
      </c>
      <c r="R1863" s="90" t="str">
        <f>IF($I1863="","",IF(C1863=" ",SUMIFS($R:$R,$C:$C,RIGHT($D1863,6)),IF(C1863="  ",SUMIFS($R:$R,$C:$C," "),ROUNDDOWN(Q1863*VLOOKUP(C1863,Aktivity!$C$6:$R$25,10,FALSE),2))))</f>
        <v/>
      </c>
      <c r="S1863" s="90" t="str">
        <f>IF($I1863="","",IF(C1863=" ",SUMIFS($S:$S,$C:$C,RIGHT($D1863,6)),IF(C1863="  ",SUMIFS($S:$S,$C:$C," "),ROUNDDOWN(I1863*VLOOKUP(C1863,Aktivity!$C$6:$R$25,13,FALSE),2))))</f>
        <v/>
      </c>
      <c r="T1863" s="90" t="str">
        <f t="shared" si="149"/>
        <v/>
      </c>
      <c r="V1863" s="13" t="str">
        <f>IFERROR(SMALL(Zoznam!O:O,ROW()-3),"")</f>
        <v/>
      </c>
    </row>
    <row r="1864" spans="2:22" ht="15" x14ac:dyDescent="0.25">
      <c r="B1864" s="89" t="str">
        <f>IF($V1864="","",VLOOKUP($V1864,Zoznam!$O:$W,2,FALSE))</f>
        <v/>
      </c>
      <c r="C1864" s="89" t="str">
        <f>IF($V1864="","",VLOOKUP($V1864,Zoznam!$O:$W,3,FALSE))</f>
        <v/>
      </c>
      <c r="D1864" s="75" t="str">
        <f>IF($V1864="","",VLOOKUP($V1864,Zoznam!$O:$W,4,FALSE))</f>
        <v/>
      </c>
      <c r="E1864" s="75" t="str">
        <f>IF($V1864="","",VLOOKUP($V1864,Zoznam!$O:$W,5,FALSE))</f>
        <v/>
      </c>
      <c r="F1864" s="89" t="str">
        <f>IF($V1864="","",VLOOKUP($V1864,Zoznam!$O:$W,6,FALSE))</f>
        <v/>
      </c>
      <c r="G1864" s="90" t="str">
        <f>IF($V1864="","",VLOOKUP($V1864,Zoznam!$O:$W,7,FALSE))</f>
        <v/>
      </c>
      <c r="H1864" s="91" t="str">
        <f>IF($V1864="","",VLOOKUP($V1864,Zoznam!$O:$W,8,FALSE))</f>
        <v/>
      </c>
      <c r="I1864" s="123" t="str">
        <f>IF($V1864="","",VLOOKUP($V1864,Zoznam!$O:$W,9,FALSE))</f>
        <v/>
      </c>
      <c r="J1864" s="123" t="str">
        <f t="shared" si="145"/>
        <v/>
      </c>
      <c r="K1864" s="90" t="str">
        <f t="shared" si="146"/>
        <v/>
      </c>
      <c r="L1864" s="90" t="str">
        <f t="shared" si="147"/>
        <v/>
      </c>
      <c r="M1864" s="90" t="str">
        <f>IF($I1864="","",IF(C1864=" ",SUMIFS($M:$M,$C:$C,RIGHT($D1864,6)),IF(C1864="  ",SUMIFS($M:$M,$C:$C," "),ROUNDUP(I1864*VLOOKUP(C1864,Aktivity!$C$6:$R$25,8,FALSE),2))))</f>
        <v/>
      </c>
      <c r="N1864" s="90" t="str">
        <f>IF($I1864="","",IF(C1864=" ",SUMIFS($N:$N,$C:$C,RIGHT($D1864,6)),IF(C1864="  ",SUMIFS($N:$N,$C:$C," "),ROUNDDOWN(M1864*VLOOKUP(C1864,Aktivity!$C$6:$R$25,10,FALSE),2))))</f>
        <v/>
      </c>
      <c r="O1864" s="90" t="str">
        <f>IF($I1864="","",IF(C1864=" ",SUMIFS($O:$O,$C:$C,RIGHT($D1864,6)),IF(C1864="  ",SUMIFS($O:$O,$C:$C," "),ROUNDDOWN(I1864*VLOOKUP(C1864,Aktivity!$C$6:$R$25,12,FALSE),2))))</f>
        <v/>
      </c>
      <c r="P1864" s="90" t="str">
        <f t="shared" si="148"/>
        <v/>
      </c>
      <c r="Q1864" s="90" t="str">
        <f>IF($I1864="","",IF(C1864=" ",SUMIFS($Q:$Q,$C:$C,RIGHT($D1864,6)),IF(C1864="  ",SUMIFS($Q:$Q,$C:$C," "),ROUNDDOWN(I1864*VLOOKUP(C1864,Aktivity!$C$6:$R$25,9,FALSE),2))))</f>
        <v/>
      </c>
      <c r="R1864" s="90" t="str">
        <f>IF($I1864="","",IF(C1864=" ",SUMIFS($R:$R,$C:$C,RIGHT($D1864,6)),IF(C1864="  ",SUMIFS($R:$R,$C:$C," "),ROUNDDOWN(Q1864*VLOOKUP(C1864,Aktivity!$C$6:$R$25,10,FALSE),2))))</f>
        <v/>
      </c>
      <c r="S1864" s="90" t="str">
        <f>IF($I1864="","",IF(C1864=" ",SUMIFS($S:$S,$C:$C,RIGHT($D1864,6)),IF(C1864="  ",SUMIFS($S:$S,$C:$C," "),ROUNDDOWN(I1864*VLOOKUP(C1864,Aktivity!$C$6:$R$25,13,FALSE),2))))</f>
        <v/>
      </c>
      <c r="T1864" s="90" t="str">
        <f t="shared" si="149"/>
        <v/>
      </c>
      <c r="V1864" s="13" t="str">
        <f>IFERROR(SMALL(Zoznam!O:O,ROW()-3),"")</f>
        <v/>
      </c>
    </row>
    <row r="1865" spans="2:22" ht="15" x14ac:dyDescent="0.25">
      <c r="B1865" s="89" t="str">
        <f>IF($V1865="","",VLOOKUP($V1865,Zoznam!$O:$W,2,FALSE))</f>
        <v/>
      </c>
      <c r="C1865" s="89" t="str">
        <f>IF($V1865="","",VLOOKUP($V1865,Zoznam!$O:$W,3,FALSE))</f>
        <v/>
      </c>
      <c r="D1865" s="75" t="str">
        <f>IF($V1865="","",VLOOKUP($V1865,Zoznam!$O:$W,4,FALSE))</f>
        <v/>
      </c>
      <c r="E1865" s="75" t="str">
        <f>IF($V1865="","",VLOOKUP($V1865,Zoznam!$O:$W,5,FALSE))</f>
        <v/>
      </c>
      <c r="F1865" s="89" t="str">
        <f>IF($V1865="","",VLOOKUP($V1865,Zoznam!$O:$W,6,FALSE))</f>
        <v/>
      </c>
      <c r="G1865" s="90" t="str">
        <f>IF($V1865="","",VLOOKUP($V1865,Zoznam!$O:$W,7,FALSE))</f>
        <v/>
      </c>
      <c r="H1865" s="91" t="str">
        <f>IF($V1865="","",VLOOKUP($V1865,Zoznam!$O:$W,8,FALSE))</f>
        <v/>
      </c>
      <c r="I1865" s="123" t="str">
        <f>IF($V1865="","",VLOOKUP($V1865,Zoznam!$O:$W,9,FALSE))</f>
        <v/>
      </c>
      <c r="J1865" s="123" t="str">
        <f t="shared" si="145"/>
        <v/>
      </c>
      <c r="K1865" s="90" t="str">
        <f t="shared" si="146"/>
        <v/>
      </c>
      <c r="L1865" s="90" t="str">
        <f t="shared" si="147"/>
        <v/>
      </c>
      <c r="M1865" s="90" t="str">
        <f>IF($I1865="","",IF(C1865=" ",SUMIFS($M:$M,$C:$C,RIGHT($D1865,6)),IF(C1865="  ",SUMIFS($M:$M,$C:$C," "),ROUNDUP(I1865*VLOOKUP(C1865,Aktivity!$C$6:$R$25,8,FALSE),2))))</f>
        <v/>
      </c>
      <c r="N1865" s="90" t="str">
        <f>IF($I1865="","",IF(C1865=" ",SUMIFS($N:$N,$C:$C,RIGHT($D1865,6)),IF(C1865="  ",SUMIFS($N:$N,$C:$C," "),ROUNDDOWN(M1865*VLOOKUP(C1865,Aktivity!$C$6:$R$25,10,FALSE),2))))</f>
        <v/>
      </c>
      <c r="O1865" s="90" t="str">
        <f>IF($I1865="","",IF(C1865=" ",SUMIFS($O:$O,$C:$C,RIGHT($D1865,6)),IF(C1865="  ",SUMIFS($O:$O,$C:$C," "),ROUNDDOWN(I1865*VLOOKUP(C1865,Aktivity!$C$6:$R$25,12,FALSE),2))))</f>
        <v/>
      </c>
      <c r="P1865" s="90" t="str">
        <f t="shared" si="148"/>
        <v/>
      </c>
      <c r="Q1865" s="90" t="str">
        <f>IF($I1865="","",IF(C1865=" ",SUMIFS($Q:$Q,$C:$C,RIGHT($D1865,6)),IF(C1865="  ",SUMIFS($Q:$Q,$C:$C," "),ROUNDDOWN(I1865*VLOOKUP(C1865,Aktivity!$C$6:$R$25,9,FALSE),2))))</f>
        <v/>
      </c>
      <c r="R1865" s="90" t="str">
        <f>IF($I1865="","",IF(C1865=" ",SUMIFS($R:$R,$C:$C,RIGHT($D1865,6)),IF(C1865="  ",SUMIFS($R:$R,$C:$C," "),ROUNDDOWN(Q1865*VLOOKUP(C1865,Aktivity!$C$6:$R$25,10,FALSE),2))))</f>
        <v/>
      </c>
      <c r="S1865" s="90" t="str">
        <f>IF($I1865="","",IF(C1865=" ",SUMIFS($S:$S,$C:$C,RIGHT($D1865,6)),IF(C1865="  ",SUMIFS($S:$S,$C:$C," "),ROUNDDOWN(I1865*VLOOKUP(C1865,Aktivity!$C$6:$R$25,13,FALSE),2))))</f>
        <v/>
      </c>
      <c r="T1865" s="90" t="str">
        <f t="shared" si="149"/>
        <v/>
      </c>
      <c r="V1865" s="13" t="str">
        <f>IFERROR(SMALL(Zoznam!O:O,ROW()-3),"")</f>
        <v/>
      </c>
    </row>
    <row r="1866" spans="2:22" ht="15" x14ac:dyDescent="0.25">
      <c r="B1866" s="89" t="str">
        <f>IF($V1866="","",VLOOKUP($V1866,Zoznam!$O:$W,2,FALSE))</f>
        <v/>
      </c>
      <c r="C1866" s="89" t="str">
        <f>IF($V1866="","",VLOOKUP($V1866,Zoznam!$O:$W,3,FALSE))</f>
        <v/>
      </c>
      <c r="D1866" s="75" t="str">
        <f>IF($V1866="","",VLOOKUP($V1866,Zoznam!$O:$W,4,FALSE))</f>
        <v/>
      </c>
      <c r="E1866" s="75" t="str">
        <f>IF($V1866="","",VLOOKUP($V1866,Zoznam!$O:$W,5,FALSE))</f>
        <v/>
      </c>
      <c r="F1866" s="89" t="str">
        <f>IF($V1866="","",VLOOKUP($V1866,Zoznam!$O:$W,6,FALSE))</f>
        <v/>
      </c>
      <c r="G1866" s="90" t="str">
        <f>IF($V1866="","",VLOOKUP($V1866,Zoznam!$O:$W,7,FALSE))</f>
        <v/>
      </c>
      <c r="H1866" s="91" t="str">
        <f>IF($V1866="","",VLOOKUP($V1866,Zoznam!$O:$W,8,FALSE))</f>
        <v/>
      </c>
      <c r="I1866" s="123" t="str">
        <f>IF($V1866="","",VLOOKUP($V1866,Zoznam!$O:$W,9,FALSE))</f>
        <v/>
      </c>
      <c r="J1866" s="123" t="str">
        <f t="shared" si="145"/>
        <v/>
      </c>
      <c r="K1866" s="90" t="str">
        <f t="shared" si="146"/>
        <v/>
      </c>
      <c r="L1866" s="90" t="str">
        <f t="shared" si="147"/>
        <v/>
      </c>
      <c r="M1866" s="90" t="str">
        <f>IF($I1866="","",IF(C1866=" ",SUMIFS($M:$M,$C:$C,RIGHT($D1866,6)),IF(C1866="  ",SUMIFS($M:$M,$C:$C," "),ROUNDUP(I1866*VLOOKUP(C1866,Aktivity!$C$6:$R$25,8,FALSE),2))))</f>
        <v/>
      </c>
      <c r="N1866" s="90" t="str">
        <f>IF($I1866="","",IF(C1866=" ",SUMIFS($N:$N,$C:$C,RIGHT($D1866,6)),IF(C1866="  ",SUMIFS($N:$N,$C:$C," "),ROUNDDOWN(M1866*VLOOKUP(C1866,Aktivity!$C$6:$R$25,10,FALSE),2))))</f>
        <v/>
      </c>
      <c r="O1866" s="90" t="str">
        <f>IF($I1866="","",IF(C1866=" ",SUMIFS($O:$O,$C:$C,RIGHT($D1866,6)),IF(C1866="  ",SUMIFS($O:$O,$C:$C," "),ROUNDDOWN(I1866*VLOOKUP(C1866,Aktivity!$C$6:$R$25,12,FALSE),2))))</f>
        <v/>
      </c>
      <c r="P1866" s="90" t="str">
        <f t="shared" si="148"/>
        <v/>
      </c>
      <c r="Q1866" s="90" t="str">
        <f>IF($I1866="","",IF(C1866=" ",SUMIFS($Q:$Q,$C:$C,RIGHT($D1866,6)),IF(C1866="  ",SUMIFS($Q:$Q,$C:$C," "),ROUNDDOWN(I1866*VLOOKUP(C1866,Aktivity!$C$6:$R$25,9,FALSE),2))))</f>
        <v/>
      </c>
      <c r="R1866" s="90" t="str">
        <f>IF($I1866="","",IF(C1866=" ",SUMIFS($R:$R,$C:$C,RIGHT($D1866,6)),IF(C1866="  ",SUMIFS($R:$R,$C:$C," "),ROUNDDOWN(Q1866*VLOOKUP(C1866,Aktivity!$C$6:$R$25,10,FALSE),2))))</f>
        <v/>
      </c>
      <c r="S1866" s="90" t="str">
        <f>IF($I1866="","",IF(C1866=" ",SUMIFS($S:$S,$C:$C,RIGHT($D1866,6)),IF(C1866="  ",SUMIFS($S:$S,$C:$C," "),ROUNDDOWN(I1866*VLOOKUP(C1866,Aktivity!$C$6:$R$25,13,FALSE),2))))</f>
        <v/>
      </c>
      <c r="T1866" s="90" t="str">
        <f t="shared" si="149"/>
        <v/>
      </c>
      <c r="V1866" s="13" t="str">
        <f>IFERROR(SMALL(Zoznam!O:O,ROW()-3),"")</f>
        <v/>
      </c>
    </row>
    <row r="1867" spans="2:22" ht="15" x14ac:dyDescent="0.25">
      <c r="B1867" s="89" t="str">
        <f>IF($V1867="","",VLOOKUP($V1867,Zoznam!$O:$W,2,FALSE))</f>
        <v/>
      </c>
      <c r="C1867" s="89" t="str">
        <f>IF($V1867="","",VLOOKUP($V1867,Zoznam!$O:$W,3,FALSE))</f>
        <v/>
      </c>
      <c r="D1867" s="75" t="str">
        <f>IF($V1867="","",VLOOKUP($V1867,Zoznam!$O:$W,4,FALSE))</f>
        <v/>
      </c>
      <c r="E1867" s="75" t="str">
        <f>IF($V1867="","",VLOOKUP($V1867,Zoznam!$O:$W,5,FALSE))</f>
        <v/>
      </c>
      <c r="F1867" s="89" t="str">
        <f>IF($V1867="","",VLOOKUP($V1867,Zoznam!$O:$W,6,FALSE))</f>
        <v/>
      </c>
      <c r="G1867" s="90" t="str">
        <f>IF($V1867="","",VLOOKUP($V1867,Zoznam!$O:$W,7,FALSE))</f>
        <v/>
      </c>
      <c r="H1867" s="91" t="str">
        <f>IF($V1867="","",VLOOKUP($V1867,Zoznam!$O:$W,8,FALSE))</f>
        <v/>
      </c>
      <c r="I1867" s="123" t="str">
        <f>IF($V1867="","",VLOOKUP($V1867,Zoznam!$O:$W,9,FALSE))</f>
        <v/>
      </c>
      <c r="J1867" s="123" t="str">
        <f t="shared" si="145"/>
        <v/>
      </c>
      <c r="K1867" s="90" t="str">
        <f t="shared" si="146"/>
        <v/>
      </c>
      <c r="L1867" s="90" t="str">
        <f t="shared" si="147"/>
        <v/>
      </c>
      <c r="M1867" s="90" t="str">
        <f>IF($I1867="","",IF(C1867=" ",SUMIFS($M:$M,$C:$C,RIGHT($D1867,6)),IF(C1867="  ",SUMIFS($M:$M,$C:$C," "),ROUNDUP(I1867*VLOOKUP(C1867,Aktivity!$C$6:$R$25,8,FALSE),2))))</f>
        <v/>
      </c>
      <c r="N1867" s="90" t="str">
        <f>IF($I1867="","",IF(C1867=" ",SUMIFS($N:$N,$C:$C,RIGHT($D1867,6)),IF(C1867="  ",SUMIFS($N:$N,$C:$C," "),ROUNDDOWN(M1867*VLOOKUP(C1867,Aktivity!$C$6:$R$25,10,FALSE),2))))</f>
        <v/>
      </c>
      <c r="O1867" s="90" t="str">
        <f>IF($I1867="","",IF(C1867=" ",SUMIFS($O:$O,$C:$C,RIGHT($D1867,6)),IF(C1867="  ",SUMIFS($O:$O,$C:$C," "),ROUNDDOWN(I1867*VLOOKUP(C1867,Aktivity!$C$6:$R$25,12,FALSE),2))))</f>
        <v/>
      </c>
      <c r="P1867" s="90" t="str">
        <f t="shared" si="148"/>
        <v/>
      </c>
      <c r="Q1867" s="90" t="str">
        <f>IF($I1867="","",IF(C1867=" ",SUMIFS($Q:$Q,$C:$C,RIGHT($D1867,6)),IF(C1867="  ",SUMIFS($Q:$Q,$C:$C," "),ROUNDDOWN(I1867*VLOOKUP(C1867,Aktivity!$C$6:$R$25,9,FALSE),2))))</f>
        <v/>
      </c>
      <c r="R1867" s="90" t="str">
        <f>IF($I1867="","",IF(C1867=" ",SUMIFS($R:$R,$C:$C,RIGHT($D1867,6)),IF(C1867="  ",SUMIFS($R:$R,$C:$C," "),ROUNDDOWN(Q1867*VLOOKUP(C1867,Aktivity!$C$6:$R$25,10,FALSE),2))))</f>
        <v/>
      </c>
      <c r="S1867" s="90" t="str">
        <f>IF($I1867="","",IF(C1867=" ",SUMIFS($S:$S,$C:$C,RIGHT($D1867,6)),IF(C1867="  ",SUMIFS($S:$S,$C:$C," "),ROUNDDOWN(I1867*VLOOKUP(C1867,Aktivity!$C$6:$R$25,13,FALSE),2))))</f>
        <v/>
      </c>
      <c r="T1867" s="90" t="str">
        <f t="shared" si="149"/>
        <v/>
      </c>
      <c r="V1867" s="13" t="str">
        <f>IFERROR(SMALL(Zoznam!O:O,ROW()-3),"")</f>
        <v/>
      </c>
    </row>
    <row r="1868" spans="2:22" ht="15" x14ac:dyDescent="0.25">
      <c r="B1868" s="89" t="str">
        <f>IF($V1868="","",VLOOKUP($V1868,Zoznam!$O:$W,2,FALSE))</f>
        <v/>
      </c>
      <c r="C1868" s="89" t="str">
        <f>IF($V1868="","",VLOOKUP($V1868,Zoznam!$O:$W,3,FALSE))</f>
        <v/>
      </c>
      <c r="D1868" s="75" t="str">
        <f>IF($V1868="","",VLOOKUP($V1868,Zoznam!$O:$W,4,FALSE))</f>
        <v/>
      </c>
      <c r="E1868" s="75" t="str">
        <f>IF($V1868="","",VLOOKUP($V1868,Zoznam!$O:$W,5,FALSE))</f>
        <v/>
      </c>
      <c r="F1868" s="89" t="str">
        <f>IF($V1868="","",VLOOKUP($V1868,Zoznam!$O:$W,6,FALSE))</f>
        <v/>
      </c>
      <c r="G1868" s="90" t="str">
        <f>IF($V1868="","",VLOOKUP($V1868,Zoznam!$O:$W,7,FALSE))</f>
        <v/>
      </c>
      <c r="H1868" s="91" t="str">
        <f>IF($V1868="","",VLOOKUP($V1868,Zoznam!$O:$W,8,FALSE))</f>
        <v/>
      </c>
      <c r="I1868" s="123" t="str">
        <f>IF($V1868="","",VLOOKUP($V1868,Zoznam!$O:$W,9,FALSE))</f>
        <v/>
      </c>
      <c r="J1868" s="123" t="str">
        <f t="shared" si="145"/>
        <v/>
      </c>
      <c r="K1868" s="90" t="str">
        <f t="shared" si="146"/>
        <v/>
      </c>
      <c r="L1868" s="90" t="str">
        <f t="shared" si="147"/>
        <v/>
      </c>
      <c r="M1868" s="90" t="str">
        <f>IF($I1868="","",IF(C1868=" ",SUMIFS($M:$M,$C:$C,RIGHT($D1868,6)),IF(C1868="  ",SUMIFS($M:$M,$C:$C," "),ROUNDUP(I1868*VLOOKUP(C1868,Aktivity!$C$6:$R$25,8,FALSE),2))))</f>
        <v/>
      </c>
      <c r="N1868" s="90" t="str">
        <f>IF($I1868="","",IF(C1868=" ",SUMIFS($N:$N,$C:$C,RIGHT($D1868,6)),IF(C1868="  ",SUMIFS($N:$N,$C:$C," "),ROUNDDOWN(M1868*VLOOKUP(C1868,Aktivity!$C$6:$R$25,10,FALSE),2))))</f>
        <v/>
      </c>
      <c r="O1868" s="90" t="str">
        <f>IF($I1868="","",IF(C1868=" ",SUMIFS($O:$O,$C:$C,RIGHT($D1868,6)),IF(C1868="  ",SUMIFS($O:$O,$C:$C," "),ROUNDDOWN(I1868*VLOOKUP(C1868,Aktivity!$C$6:$R$25,12,FALSE),2))))</f>
        <v/>
      </c>
      <c r="P1868" s="90" t="str">
        <f t="shared" si="148"/>
        <v/>
      </c>
      <c r="Q1868" s="90" t="str">
        <f>IF($I1868="","",IF(C1868=" ",SUMIFS($Q:$Q,$C:$C,RIGHT($D1868,6)),IF(C1868="  ",SUMIFS($Q:$Q,$C:$C," "),ROUNDDOWN(I1868*VLOOKUP(C1868,Aktivity!$C$6:$R$25,9,FALSE),2))))</f>
        <v/>
      </c>
      <c r="R1868" s="90" t="str">
        <f>IF($I1868="","",IF(C1868=" ",SUMIFS($R:$R,$C:$C,RIGHT($D1868,6)),IF(C1868="  ",SUMIFS($R:$R,$C:$C," "),ROUNDDOWN(Q1868*VLOOKUP(C1868,Aktivity!$C$6:$R$25,10,FALSE),2))))</f>
        <v/>
      </c>
      <c r="S1868" s="90" t="str">
        <f>IF($I1868="","",IF(C1868=" ",SUMIFS($S:$S,$C:$C,RIGHT($D1868,6)),IF(C1868="  ",SUMIFS($S:$S,$C:$C," "),ROUNDDOWN(I1868*VLOOKUP(C1868,Aktivity!$C$6:$R$25,13,FALSE),2))))</f>
        <v/>
      </c>
      <c r="T1868" s="90" t="str">
        <f t="shared" si="149"/>
        <v/>
      </c>
      <c r="V1868" s="13" t="str">
        <f>IFERROR(SMALL(Zoznam!O:O,ROW()-3),"")</f>
        <v/>
      </c>
    </row>
    <row r="1869" spans="2:22" ht="15" x14ac:dyDescent="0.25">
      <c r="B1869" s="89" t="str">
        <f>IF($V1869="","",VLOOKUP($V1869,Zoznam!$O:$W,2,FALSE))</f>
        <v/>
      </c>
      <c r="C1869" s="89" t="str">
        <f>IF($V1869="","",VLOOKUP($V1869,Zoznam!$O:$W,3,FALSE))</f>
        <v/>
      </c>
      <c r="D1869" s="75" t="str">
        <f>IF($V1869="","",VLOOKUP($V1869,Zoznam!$O:$W,4,FALSE))</f>
        <v/>
      </c>
      <c r="E1869" s="75" t="str">
        <f>IF($V1869="","",VLOOKUP($V1869,Zoznam!$O:$W,5,FALSE))</f>
        <v/>
      </c>
      <c r="F1869" s="89" t="str">
        <f>IF($V1869="","",VLOOKUP($V1869,Zoznam!$O:$W,6,FALSE))</f>
        <v/>
      </c>
      <c r="G1869" s="90" t="str">
        <f>IF($V1869="","",VLOOKUP($V1869,Zoznam!$O:$W,7,FALSE))</f>
        <v/>
      </c>
      <c r="H1869" s="91" t="str">
        <f>IF($V1869="","",VLOOKUP($V1869,Zoznam!$O:$W,8,FALSE))</f>
        <v/>
      </c>
      <c r="I1869" s="123" t="str">
        <f>IF($V1869="","",VLOOKUP($V1869,Zoznam!$O:$W,9,FALSE))</f>
        <v/>
      </c>
      <c r="J1869" s="123" t="str">
        <f t="shared" si="145"/>
        <v/>
      </c>
      <c r="K1869" s="90" t="str">
        <f t="shared" si="146"/>
        <v/>
      </c>
      <c r="L1869" s="90" t="str">
        <f t="shared" si="147"/>
        <v/>
      </c>
      <c r="M1869" s="90" t="str">
        <f>IF($I1869="","",IF(C1869=" ",SUMIFS($M:$M,$C:$C,RIGHT($D1869,6)),IF(C1869="  ",SUMIFS($M:$M,$C:$C," "),ROUNDUP(I1869*VLOOKUP(C1869,Aktivity!$C$6:$R$25,8,FALSE),2))))</f>
        <v/>
      </c>
      <c r="N1869" s="90" t="str">
        <f>IF($I1869="","",IF(C1869=" ",SUMIFS($N:$N,$C:$C,RIGHT($D1869,6)),IF(C1869="  ",SUMIFS($N:$N,$C:$C," "),ROUNDDOWN(M1869*VLOOKUP(C1869,Aktivity!$C$6:$R$25,10,FALSE),2))))</f>
        <v/>
      </c>
      <c r="O1869" s="90" t="str">
        <f>IF($I1869="","",IF(C1869=" ",SUMIFS($O:$O,$C:$C,RIGHT($D1869,6)),IF(C1869="  ",SUMIFS($O:$O,$C:$C," "),ROUNDDOWN(I1869*VLOOKUP(C1869,Aktivity!$C$6:$R$25,12,FALSE),2))))</f>
        <v/>
      </c>
      <c r="P1869" s="90" t="str">
        <f t="shared" si="148"/>
        <v/>
      </c>
      <c r="Q1869" s="90" t="str">
        <f>IF($I1869="","",IF(C1869=" ",SUMIFS($Q:$Q,$C:$C,RIGHT($D1869,6)),IF(C1869="  ",SUMIFS($Q:$Q,$C:$C," "),ROUNDDOWN(I1869*VLOOKUP(C1869,Aktivity!$C$6:$R$25,9,FALSE),2))))</f>
        <v/>
      </c>
      <c r="R1869" s="90" t="str">
        <f>IF($I1869="","",IF(C1869=" ",SUMIFS($R:$R,$C:$C,RIGHT($D1869,6)),IF(C1869="  ",SUMIFS($R:$R,$C:$C," "),ROUNDDOWN(Q1869*VLOOKUP(C1869,Aktivity!$C$6:$R$25,10,FALSE),2))))</f>
        <v/>
      </c>
      <c r="S1869" s="90" t="str">
        <f>IF($I1869="","",IF(C1869=" ",SUMIFS($S:$S,$C:$C,RIGHT($D1869,6)),IF(C1869="  ",SUMIFS($S:$S,$C:$C," "),ROUNDDOWN(I1869*VLOOKUP(C1869,Aktivity!$C$6:$R$25,13,FALSE),2))))</f>
        <v/>
      </c>
      <c r="T1869" s="90" t="str">
        <f t="shared" si="149"/>
        <v/>
      </c>
      <c r="V1869" s="13" t="str">
        <f>IFERROR(SMALL(Zoznam!O:O,ROW()-3),"")</f>
        <v/>
      </c>
    </row>
    <row r="1870" spans="2:22" ht="15" x14ac:dyDescent="0.25">
      <c r="B1870" s="89" t="str">
        <f>IF($V1870="","",VLOOKUP($V1870,Zoznam!$O:$W,2,FALSE))</f>
        <v/>
      </c>
      <c r="C1870" s="89" t="str">
        <f>IF($V1870="","",VLOOKUP($V1870,Zoznam!$O:$W,3,FALSE))</f>
        <v/>
      </c>
      <c r="D1870" s="75" t="str">
        <f>IF($V1870="","",VLOOKUP($V1870,Zoznam!$O:$W,4,FALSE))</f>
        <v/>
      </c>
      <c r="E1870" s="75" t="str">
        <f>IF($V1870="","",VLOOKUP($V1870,Zoznam!$O:$W,5,FALSE))</f>
        <v/>
      </c>
      <c r="F1870" s="89" t="str">
        <f>IF($V1870="","",VLOOKUP($V1870,Zoznam!$O:$W,6,FALSE))</f>
        <v/>
      </c>
      <c r="G1870" s="90" t="str">
        <f>IF($V1870="","",VLOOKUP($V1870,Zoznam!$O:$W,7,FALSE))</f>
        <v/>
      </c>
      <c r="H1870" s="91" t="str">
        <f>IF($V1870="","",VLOOKUP($V1870,Zoznam!$O:$W,8,FALSE))</f>
        <v/>
      </c>
      <c r="I1870" s="123" t="str">
        <f>IF($V1870="","",VLOOKUP($V1870,Zoznam!$O:$W,9,FALSE))</f>
        <v/>
      </c>
      <c r="J1870" s="123" t="str">
        <f t="shared" si="145"/>
        <v/>
      </c>
      <c r="K1870" s="90" t="str">
        <f t="shared" si="146"/>
        <v/>
      </c>
      <c r="L1870" s="90" t="str">
        <f t="shared" si="147"/>
        <v/>
      </c>
      <c r="M1870" s="90" t="str">
        <f>IF($I1870="","",IF(C1870=" ",SUMIFS($M:$M,$C:$C,RIGHT($D1870,6)),IF(C1870="  ",SUMIFS($M:$M,$C:$C," "),ROUNDUP(I1870*VLOOKUP(C1870,Aktivity!$C$6:$R$25,8,FALSE),2))))</f>
        <v/>
      </c>
      <c r="N1870" s="90" t="str">
        <f>IF($I1870="","",IF(C1870=" ",SUMIFS($N:$N,$C:$C,RIGHT($D1870,6)),IF(C1870="  ",SUMIFS($N:$N,$C:$C," "),ROUNDDOWN(M1870*VLOOKUP(C1870,Aktivity!$C$6:$R$25,10,FALSE),2))))</f>
        <v/>
      </c>
      <c r="O1870" s="90" t="str">
        <f>IF($I1870="","",IF(C1870=" ",SUMIFS($O:$O,$C:$C,RIGHT($D1870,6)),IF(C1870="  ",SUMIFS($O:$O,$C:$C," "),ROUNDDOWN(I1870*VLOOKUP(C1870,Aktivity!$C$6:$R$25,12,FALSE),2))))</f>
        <v/>
      </c>
      <c r="P1870" s="90" t="str">
        <f t="shared" si="148"/>
        <v/>
      </c>
      <c r="Q1870" s="90" t="str">
        <f>IF($I1870="","",IF(C1870=" ",SUMIFS($Q:$Q,$C:$C,RIGHT($D1870,6)),IF(C1870="  ",SUMIFS($Q:$Q,$C:$C," "),ROUNDDOWN(I1870*VLOOKUP(C1870,Aktivity!$C$6:$R$25,9,FALSE),2))))</f>
        <v/>
      </c>
      <c r="R1870" s="90" t="str">
        <f>IF($I1870="","",IF(C1870=" ",SUMIFS($R:$R,$C:$C,RIGHT($D1870,6)),IF(C1870="  ",SUMIFS($R:$R,$C:$C," "),ROUNDDOWN(Q1870*VLOOKUP(C1870,Aktivity!$C$6:$R$25,10,FALSE),2))))</f>
        <v/>
      </c>
      <c r="S1870" s="90" t="str">
        <f>IF($I1870="","",IF(C1870=" ",SUMIFS($S:$S,$C:$C,RIGHT($D1870,6)),IF(C1870="  ",SUMIFS($S:$S,$C:$C," "),ROUNDDOWN(I1870*VLOOKUP(C1870,Aktivity!$C$6:$R$25,13,FALSE),2))))</f>
        <v/>
      </c>
      <c r="T1870" s="90" t="str">
        <f t="shared" si="149"/>
        <v/>
      </c>
      <c r="V1870" s="13" t="str">
        <f>IFERROR(SMALL(Zoznam!O:O,ROW()-3),"")</f>
        <v/>
      </c>
    </row>
    <row r="1871" spans="2:22" ht="15" x14ac:dyDescent="0.25">
      <c r="B1871" s="89" t="str">
        <f>IF($V1871="","",VLOOKUP($V1871,Zoznam!$O:$W,2,FALSE))</f>
        <v/>
      </c>
      <c r="C1871" s="89" t="str">
        <f>IF($V1871="","",VLOOKUP($V1871,Zoznam!$O:$W,3,FALSE))</f>
        <v/>
      </c>
      <c r="D1871" s="75" t="str">
        <f>IF($V1871="","",VLOOKUP($V1871,Zoznam!$O:$W,4,FALSE))</f>
        <v/>
      </c>
      <c r="E1871" s="75" t="str">
        <f>IF($V1871="","",VLOOKUP($V1871,Zoznam!$O:$W,5,FALSE))</f>
        <v/>
      </c>
      <c r="F1871" s="89" t="str">
        <f>IF($V1871="","",VLOOKUP($V1871,Zoznam!$O:$W,6,FALSE))</f>
        <v/>
      </c>
      <c r="G1871" s="90" t="str">
        <f>IF($V1871="","",VLOOKUP($V1871,Zoznam!$O:$W,7,FALSE))</f>
        <v/>
      </c>
      <c r="H1871" s="91" t="str">
        <f>IF($V1871="","",VLOOKUP($V1871,Zoznam!$O:$W,8,FALSE))</f>
        <v/>
      </c>
      <c r="I1871" s="123" t="str">
        <f>IF($V1871="","",VLOOKUP($V1871,Zoznam!$O:$W,9,FALSE))</f>
        <v/>
      </c>
      <c r="J1871" s="123" t="str">
        <f t="shared" si="145"/>
        <v/>
      </c>
      <c r="K1871" s="90" t="str">
        <f t="shared" si="146"/>
        <v/>
      </c>
      <c r="L1871" s="90" t="str">
        <f t="shared" si="147"/>
        <v/>
      </c>
      <c r="M1871" s="90" t="str">
        <f>IF($I1871="","",IF(C1871=" ",SUMIFS($M:$M,$C:$C,RIGHT($D1871,6)),IF(C1871="  ",SUMIFS($M:$M,$C:$C," "),ROUNDUP(I1871*VLOOKUP(C1871,Aktivity!$C$6:$R$25,8,FALSE),2))))</f>
        <v/>
      </c>
      <c r="N1871" s="90" t="str">
        <f>IF($I1871="","",IF(C1871=" ",SUMIFS($N:$N,$C:$C,RIGHT($D1871,6)),IF(C1871="  ",SUMIFS($N:$N,$C:$C," "),ROUNDDOWN(M1871*VLOOKUP(C1871,Aktivity!$C$6:$R$25,10,FALSE),2))))</f>
        <v/>
      </c>
      <c r="O1871" s="90" t="str">
        <f>IF($I1871="","",IF(C1871=" ",SUMIFS($O:$O,$C:$C,RIGHT($D1871,6)),IF(C1871="  ",SUMIFS($O:$O,$C:$C," "),ROUNDDOWN(I1871*VLOOKUP(C1871,Aktivity!$C$6:$R$25,12,FALSE),2))))</f>
        <v/>
      </c>
      <c r="P1871" s="90" t="str">
        <f t="shared" si="148"/>
        <v/>
      </c>
      <c r="Q1871" s="90" t="str">
        <f>IF($I1871="","",IF(C1871=" ",SUMIFS($Q:$Q,$C:$C,RIGHT($D1871,6)),IF(C1871="  ",SUMIFS($Q:$Q,$C:$C," "),ROUNDDOWN(I1871*VLOOKUP(C1871,Aktivity!$C$6:$R$25,9,FALSE),2))))</f>
        <v/>
      </c>
      <c r="R1871" s="90" t="str">
        <f>IF($I1871="","",IF(C1871=" ",SUMIFS($R:$R,$C:$C,RIGHT($D1871,6)),IF(C1871="  ",SUMIFS($R:$R,$C:$C," "),ROUNDDOWN(Q1871*VLOOKUP(C1871,Aktivity!$C$6:$R$25,10,FALSE),2))))</f>
        <v/>
      </c>
      <c r="S1871" s="90" t="str">
        <f>IF($I1871="","",IF(C1871=" ",SUMIFS($S:$S,$C:$C,RIGHT($D1871,6)),IF(C1871="  ",SUMIFS($S:$S,$C:$C," "),ROUNDDOWN(I1871*VLOOKUP(C1871,Aktivity!$C$6:$R$25,13,FALSE),2))))</f>
        <v/>
      </c>
      <c r="T1871" s="90" t="str">
        <f t="shared" si="149"/>
        <v/>
      </c>
      <c r="V1871" s="13" t="str">
        <f>IFERROR(SMALL(Zoznam!O:O,ROW()-3),"")</f>
        <v/>
      </c>
    </row>
    <row r="1872" spans="2:22" ht="15" x14ac:dyDescent="0.25">
      <c r="B1872" s="89" t="str">
        <f>IF($V1872="","",VLOOKUP($V1872,Zoznam!$O:$W,2,FALSE))</f>
        <v/>
      </c>
      <c r="C1872" s="89" t="str">
        <f>IF($V1872="","",VLOOKUP($V1872,Zoznam!$O:$W,3,FALSE))</f>
        <v/>
      </c>
      <c r="D1872" s="75" t="str">
        <f>IF($V1872="","",VLOOKUP($V1872,Zoznam!$O:$W,4,FALSE))</f>
        <v/>
      </c>
      <c r="E1872" s="75" t="str">
        <f>IF($V1872="","",VLOOKUP($V1872,Zoznam!$O:$W,5,FALSE))</f>
        <v/>
      </c>
      <c r="F1872" s="89" t="str">
        <f>IF($V1872="","",VLOOKUP($V1872,Zoznam!$O:$W,6,FALSE))</f>
        <v/>
      </c>
      <c r="G1872" s="90" t="str">
        <f>IF($V1872="","",VLOOKUP($V1872,Zoznam!$O:$W,7,FALSE))</f>
        <v/>
      </c>
      <c r="H1872" s="91" t="str">
        <f>IF($V1872="","",VLOOKUP($V1872,Zoznam!$O:$W,8,FALSE))</f>
        <v/>
      </c>
      <c r="I1872" s="123" t="str">
        <f>IF($V1872="","",VLOOKUP($V1872,Zoznam!$O:$W,9,FALSE))</f>
        <v/>
      </c>
      <c r="J1872" s="123" t="str">
        <f t="shared" si="145"/>
        <v/>
      </c>
      <c r="K1872" s="90" t="str">
        <f t="shared" si="146"/>
        <v/>
      </c>
      <c r="L1872" s="90" t="str">
        <f t="shared" si="147"/>
        <v/>
      </c>
      <c r="M1872" s="90" t="str">
        <f>IF($I1872="","",IF(C1872=" ",SUMIFS($M:$M,$C:$C,RIGHT($D1872,6)),IF(C1872="  ",SUMIFS($M:$M,$C:$C," "),ROUNDUP(I1872*VLOOKUP(C1872,Aktivity!$C$6:$R$25,8,FALSE),2))))</f>
        <v/>
      </c>
      <c r="N1872" s="90" t="str">
        <f>IF($I1872="","",IF(C1872=" ",SUMIFS($N:$N,$C:$C,RIGHT($D1872,6)),IF(C1872="  ",SUMIFS($N:$N,$C:$C," "),ROUNDDOWN(M1872*VLOOKUP(C1872,Aktivity!$C$6:$R$25,10,FALSE),2))))</f>
        <v/>
      </c>
      <c r="O1872" s="90" t="str">
        <f>IF($I1872="","",IF(C1872=" ",SUMIFS($O:$O,$C:$C,RIGHT($D1872,6)),IF(C1872="  ",SUMIFS($O:$O,$C:$C," "),ROUNDDOWN(I1872*VLOOKUP(C1872,Aktivity!$C$6:$R$25,12,FALSE),2))))</f>
        <v/>
      </c>
      <c r="P1872" s="90" t="str">
        <f t="shared" si="148"/>
        <v/>
      </c>
      <c r="Q1872" s="90" t="str">
        <f>IF($I1872="","",IF(C1872=" ",SUMIFS($Q:$Q,$C:$C,RIGHT($D1872,6)),IF(C1872="  ",SUMIFS($Q:$Q,$C:$C," "),ROUNDDOWN(I1872*VLOOKUP(C1872,Aktivity!$C$6:$R$25,9,FALSE),2))))</f>
        <v/>
      </c>
      <c r="R1872" s="90" t="str">
        <f>IF($I1872="","",IF(C1872=" ",SUMIFS($R:$R,$C:$C,RIGHT($D1872,6)),IF(C1872="  ",SUMIFS($R:$R,$C:$C," "),ROUNDDOWN(Q1872*VLOOKUP(C1872,Aktivity!$C$6:$R$25,10,FALSE),2))))</f>
        <v/>
      </c>
      <c r="S1872" s="90" t="str">
        <f>IF($I1872="","",IF(C1872=" ",SUMIFS($S:$S,$C:$C,RIGHT($D1872,6)),IF(C1872="  ",SUMIFS($S:$S,$C:$C," "),ROUNDDOWN(I1872*VLOOKUP(C1872,Aktivity!$C$6:$R$25,13,FALSE),2))))</f>
        <v/>
      </c>
      <c r="T1872" s="90" t="str">
        <f t="shared" si="149"/>
        <v/>
      </c>
      <c r="V1872" s="13" t="str">
        <f>IFERROR(SMALL(Zoznam!O:O,ROW()-3),"")</f>
        <v/>
      </c>
    </row>
    <row r="1873" spans="2:22" ht="15" x14ac:dyDescent="0.25">
      <c r="B1873" s="89" t="str">
        <f>IF($V1873="","",VLOOKUP($V1873,Zoznam!$O:$W,2,FALSE))</f>
        <v/>
      </c>
      <c r="C1873" s="89" t="str">
        <f>IF($V1873="","",VLOOKUP($V1873,Zoznam!$O:$W,3,FALSE))</f>
        <v/>
      </c>
      <c r="D1873" s="75" t="str">
        <f>IF($V1873="","",VLOOKUP($V1873,Zoznam!$O:$W,4,FALSE))</f>
        <v/>
      </c>
      <c r="E1873" s="75" t="str">
        <f>IF($V1873="","",VLOOKUP($V1873,Zoznam!$O:$W,5,FALSE))</f>
        <v/>
      </c>
      <c r="F1873" s="89" t="str">
        <f>IF($V1873="","",VLOOKUP($V1873,Zoznam!$O:$W,6,FALSE))</f>
        <v/>
      </c>
      <c r="G1873" s="90" t="str">
        <f>IF($V1873="","",VLOOKUP($V1873,Zoznam!$O:$W,7,FALSE))</f>
        <v/>
      </c>
      <c r="H1873" s="91" t="str">
        <f>IF($V1873="","",VLOOKUP($V1873,Zoznam!$O:$W,8,FALSE))</f>
        <v/>
      </c>
      <c r="I1873" s="123" t="str">
        <f>IF($V1873="","",VLOOKUP($V1873,Zoznam!$O:$W,9,FALSE))</f>
        <v/>
      </c>
      <c r="J1873" s="123" t="str">
        <f t="shared" si="145"/>
        <v/>
      </c>
      <c r="K1873" s="90" t="str">
        <f t="shared" si="146"/>
        <v/>
      </c>
      <c r="L1873" s="90" t="str">
        <f t="shared" si="147"/>
        <v/>
      </c>
      <c r="M1873" s="90" t="str">
        <f>IF($I1873="","",IF(C1873=" ",SUMIFS($M:$M,$C:$C,RIGHT($D1873,6)),IF(C1873="  ",SUMIFS($M:$M,$C:$C," "),ROUNDUP(I1873*VLOOKUP(C1873,Aktivity!$C$6:$R$25,8,FALSE),2))))</f>
        <v/>
      </c>
      <c r="N1873" s="90" t="str">
        <f>IF($I1873="","",IF(C1873=" ",SUMIFS($N:$N,$C:$C,RIGHT($D1873,6)),IF(C1873="  ",SUMIFS($N:$N,$C:$C," "),ROUNDDOWN(M1873*VLOOKUP(C1873,Aktivity!$C$6:$R$25,10,FALSE),2))))</f>
        <v/>
      </c>
      <c r="O1873" s="90" t="str">
        <f>IF($I1873="","",IF(C1873=" ",SUMIFS($O:$O,$C:$C,RIGHT($D1873,6)),IF(C1873="  ",SUMIFS($O:$O,$C:$C," "),ROUNDDOWN(I1873*VLOOKUP(C1873,Aktivity!$C$6:$R$25,12,FALSE),2))))</f>
        <v/>
      </c>
      <c r="P1873" s="90" t="str">
        <f t="shared" si="148"/>
        <v/>
      </c>
      <c r="Q1873" s="90" t="str">
        <f>IF($I1873="","",IF(C1873=" ",SUMIFS($Q:$Q,$C:$C,RIGHT($D1873,6)),IF(C1873="  ",SUMIFS($Q:$Q,$C:$C," "),ROUNDDOWN(I1873*VLOOKUP(C1873,Aktivity!$C$6:$R$25,9,FALSE),2))))</f>
        <v/>
      </c>
      <c r="R1873" s="90" t="str">
        <f>IF($I1873="","",IF(C1873=" ",SUMIFS($R:$R,$C:$C,RIGHT($D1873,6)),IF(C1873="  ",SUMIFS($R:$R,$C:$C," "),ROUNDDOWN(Q1873*VLOOKUP(C1873,Aktivity!$C$6:$R$25,10,FALSE),2))))</f>
        <v/>
      </c>
      <c r="S1873" s="90" t="str">
        <f>IF($I1873="","",IF(C1873=" ",SUMIFS($S:$S,$C:$C,RIGHT($D1873,6)),IF(C1873="  ",SUMIFS($S:$S,$C:$C," "),ROUNDDOWN(I1873*VLOOKUP(C1873,Aktivity!$C$6:$R$25,13,FALSE),2))))</f>
        <v/>
      </c>
      <c r="T1873" s="90" t="str">
        <f t="shared" si="149"/>
        <v/>
      </c>
      <c r="V1873" s="13" t="str">
        <f>IFERROR(SMALL(Zoznam!O:O,ROW()-3),"")</f>
        <v/>
      </c>
    </row>
    <row r="1874" spans="2:22" ht="15" x14ac:dyDescent="0.25">
      <c r="B1874" s="89" t="str">
        <f>IF($V1874="","",VLOOKUP($V1874,Zoznam!$O:$W,2,FALSE))</f>
        <v/>
      </c>
      <c r="C1874" s="89" t="str">
        <f>IF($V1874="","",VLOOKUP($V1874,Zoznam!$O:$W,3,FALSE))</f>
        <v/>
      </c>
      <c r="D1874" s="75" t="str">
        <f>IF($V1874="","",VLOOKUP($V1874,Zoznam!$O:$W,4,FALSE))</f>
        <v/>
      </c>
      <c r="E1874" s="75" t="str">
        <f>IF($V1874="","",VLOOKUP($V1874,Zoznam!$O:$W,5,FALSE))</f>
        <v/>
      </c>
      <c r="F1874" s="89" t="str">
        <f>IF($V1874="","",VLOOKUP($V1874,Zoznam!$O:$W,6,FALSE))</f>
        <v/>
      </c>
      <c r="G1874" s="90" t="str">
        <f>IF($V1874="","",VLOOKUP($V1874,Zoznam!$O:$W,7,FALSE))</f>
        <v/>
      </c>
      <c r="H1874" s="91" t="str">
        <f>IF($V1874="","",VLOOKUP($V1874,Zoznam!$O:$W,8,FALSE))</f>
        <v/>
      </c>
      <c r="I1874" s="123" t="str">
        <f>IF($V1874="","",VLOOKUP($V1874,Zoznam!$O:$W,9,FALSE))</f>
        <v/>
      </c>
      <c r="J1874" s="123" t="str">
        <f t="shared" si="145"/>
        <v/>
      </c>
      <c r="K1874" s="90" t="str">
        <f t="shared" si="146"/>
        <v/>
      </c>
      <c r="L1874" s="90" t="str">
        <f t="shared" si="147"/>
        <v/>
      </c>
      <c r="M1874" s="90" t="str">
        <f>IF($I1874="","",IF(C1874=" ",SUMIFS($M:$M,$C:$C,RIGHT($D1874,6)),IF(C1874="  ",SUMIFS($M:$M,$C:$C," "),ROUNDUP(I1874*VLOOKUP(C1874,Aktivity!$C$6:$R$25,8,FALSE),2))))</f>
        <v/>
      </c>
      <c r="N1874" s="90" t="str">
        <f>IF($I1874="","",IF(C1874=" ",SUMIFS($N:$N,$C:$C,RIGHT($D1874,6)),IF(C1874="  ",SUMIFS($N:$N,$C:$C," "),ROUNDDOWN(M1874*VLOOKUP(C1874,Aktivity!$C$6:$R$25,10,FALSE),2))))</f>
        <v/>
      </c>
      <c r="O1874" s="90" t="str">
        <f>IF($I1874="","",IF(C1874=" ",SUMIFS($O:$O,$C:$C,RIGHT($D1874,6)),IF(C1874="  ",SUMIFS($O:$O,$C:$C," "),ROUNDDOWN(I1874*VLOOKUP(C1874,Aktivity!$C$6:$R$25,12,FALSE),2))))</f>
        <v/>
      </c>
      <c r="P1874" s="90" t="str">
        <f t="shared" si="148"/>
        <v/>
      </c>
      <c r="Q1874" s="90" t="str">
        <f>IF($I1874="","",IF(C1874=" ",SUMIFS($Q:$Q,$C:$C,RIGHT($D1874,6)),IF(C1874="  ",SUMIFS($Q:$Q,$C:$C," "),ROUNDDOWN(I1874*VLOOKUP(C1874,Aktivity!$C$6:$R$25,9,FALSE),2))))</f>
        <v/>
      </c>
      <c r="R1874" s="90" t="str">
        <f>IF($I1874="","",IF(C1874=" ",SUMIFS($R:$R,$C:$C,RIGHT($D1874,6)),IF(C1874="  ",SUMIFS($R:$R,$C:$C," "),ROUNDDOWN(Q1874*VLOOKUP(C1874,Aktivity!$C$6:$R$25,10,FALSE),2))))</f>
        <v/>
      </c>
      <c r="S1874" s="90" t="str">
        <f>IF($I1874="","",IF(C1874=" ",SUMIFS($S:$S,$C:$C,RIGHT($D1874,6)),IF(C1874="  ",SUMIFS($S:$S,$C:$C," "),ROUNDDOWN(I1874*VLOOKUP(C1874,Aktivity!$C$6:$R$25,13,FALSE),2))))</f>
        <v/>
      </c>
      <c r="T1874" s="90" t="str">
        <f t="shared" si="149"/>
        <v/>
      </c>
      <c r="V1874" s="13" t="str">
        <f>IFERROR(SMALL(Zoznam!O:O,ROW()-3),"")</f>
        <v/>
      </c>
    </row>
    <row r="1875" spans="2:22" ht="15" x14ac:dyDescent="0.25">
      <c r="B1875" s="89" t="str">
        <f>IF($V1875="","",VLOOKUP($V1875,Zoznam!$O:$W,2,FALSE))</f>
        <v/>
      </c>
      <c r="C1875" s="89" t="str">
        <f>IF($V1875="","",VLOOKUP($V1875,Zoznam!$O:$W,3,FALSE))</f>
        <v/>
      </c>
      <c r="D1875" s="75" t="str">
        <f>IF($V1875="","",VLOOKUP($V1875,Zoznam!$O:$W,4,FALSE))</f>
        <v/>
      </c>
      <c r="E1875" s="75" t="str">
        <f>IF($V1875="","",VLOOKUP($V1875,Zoznam!$O:$W,5,FALSE))</f>
        <v/>
      </c>
      <c r="F1875" s="89" t="str">
        <f>IF($V1875="","",VLOOKUP($V1875,Zoznam!$O:$W,6,FALSE))</f>
        <v/>
      </c>
      <c r="G1875" s="90" t="str">
        <f>IF($V1875="","",VLOOKUP($V1875,Zoznam!$O:$W,7,FALSE))</f>
        <v/>
      </c>
      <c r="H1875" s="91" t="str">
        <f>IF($V1875="","",VLOOKUP($V1875,Zoznam!$O:$W,8,FALSE))</f>
        <v/>
      </c>
      <c r="I1875" s="123" t="str">
        <f>IF($V1875="","",VLOOKUP($V1875,Zoznam!$O:$W,9,FALSE))</f>
        <v/>
      </c>
      <c r="J1875" s="123" t="str">
        <f t="shared" si="145"/>
        <v/>
      </c>
      <c r="K1875" s="90" t="str">
        <f t="shared" si="146"/>
        <v/>
      </c>
      <c r="L1875" s="90" t="str">
        <f t="shared" si="147"/>
        <v/>
      </c>
      <c r="M1875" s="90" t="str">
        <f>IF($I1875="","",IF(C1875=" ",SUMIFS($M:$M,$C:$C,RIGHT($D1875,6)),IF(C1875="  ",SUMIFS($M:$M,$C:$C," "),ROUNDUP(I1875*VLOOKUP(C1875,Aktivity!$C$6:$R$25,8,FALSE),2))))</f>
        <v/>
      </c>
      <c r="N1875" s="90" t="str">
        <f>IF($I1875="","",IF(C1875=" ",SUMIFS($N:$N,$C:$C,RIGHT($D1875,6)),IF(C1875="  ",SUMIFS($N:$N,$C:$C," "),ROUNDDOWN(M1875*VLOOKUP(C1875,Aktivity!$C$6:$R$25,10,FALSE),2))))</f>
        <v/>
      </c>
      <c r="O1875" s="90" t="str">
        <f>IF($I1875="","",IF(C1875=" ",SUMIFS($O:$O,$C:$C,RIGHT($D1875,6)),IF(C1875="  ",SUMIFS($O:$O,$C:$C," "),ROUNDDOWN(I1875*VLOOKUP(C1875,Aktivity!$C$6:$R$25,12,FALSE),2))))</f>
        <v/>
      </c>
      <c r="P1875" s="90" t="str">
        <f t="shared" si="148"/>
        <v/>
      </c>
      <c r="Q1875" s="90" t="str">
        <f>IF($I1875="","",IF(C1875=" ",SUMIFS($Q:$Q,$C:$C,RIGHT($D1875,6)),IF(C1875="  ",SUMIFS($Q:$Q,$C:$C," "),ROUNDDOWN(I1875*VLOOKUP(C1875,Aktivity!$C$6:$R$25,9,FALSE),2))))</f>
        <v/>
      </c>
      <c r="R1875" s="90" t="str">
        <f>IF($I1875="","",IF(C1875=" ",SUMIFS($R:$R,$C:$C,RIGHT($D1875,6)),IF(C1875="  ",SUMIFS($R:$R,$C:$C," "),ROUNDDOWN(Q1875*VLOOKUP(C1875,Aktivity!$C$6:$R$25,10,FALSE),2))))</f>
        <v/>
      </c>
      <c r="S1875" s="90" t="str">
        <f>IF($I1875="","",IF(C1875=" ",SUMIFS($S:$S,$C:$C,RIGHT($D1875,6)),IF(C1875="  ",SUMIFS($S:$S,$C:$C," "),ROUNDDOWN(I1875*VLOOKUP(C1875,Aktivity!$C$6:$R$25,13,FALSE),2))))</f>
        <v/>
      </c>
      <c r="T1875" s="90" t="str">
        <f t="shared" si="149"/>
        <v/>
      </c>
      <c r="V1875" s="13" t="str">
        <f>IFERROR(SMALL(Zoznam!O:O,ROW()-3),"")</f>
        <v/>
      </c>
    </row>
    <row r="1876" spans="2:22" ht="15" x14ac:dyDescent="0.25">
      <c r="B1876" s="89" t="str">
        <f>IF($V1876="","",VLOOKUP($V1876,Zoznam!$O:$W,2,FALSE))</f>
        <v/>
      </c>
      <c r="C1876" s="89" t="str">
        <f>IF($V1876="","",VLOOKUP($V1876,Zoznam!$O:$W,3,FALSE))</f>
        <v/>
      </c>
      <c r="D1876" s="75" t="str">
        <f>IF($V1876="","",VLOOKUP($V1876,Zoznam!$O:$W,4,FALSE))</f>
        <v/>
      </c>
      <c r="E1876" s="75" t="str">
        <f>IF($V1876="","",VLOOKUP($V1876,Zoznam!$O:$W,5,FALSE))</f>
        <v/>
      </c>
      <c r="F1876" s="89" t="str">
        <f>IF($V1876="","",VLOOKUP($V1876,Zoznam!$O:$W,6,FALSE))</f>
        <v/>
      </c>
      <c r="G1876" s="90" t="str">
        <f>IF($V1876="","",VLOOKUP($V1876,Zoznam!$O:$W,7,FALSE))</f>
        <v/>
      </c>
      <c r="H1876" s="91" t="str">
        <f>IF($V1876="","",VLOOKUP($V1876,Zoznam!$O:$W,8,FALSE))</f>
        <v/>
      </c>
      <c r="I1876" s="123" t="str">
        <f>IF($V1876="","",VLOOKUP($V1876,Zoznam!$O:$W,9,FALSE))</f>
        <v/>
      </c>
      <c r="J1876" s="123" t="str">
        <f t="shared" si="145"/>
        <v/>
      </c>
      <c r="K1876" s="90" t="str">
        <f t="shared" si="146"/>
        <v/>
      </c>
      <c r="L1876" s="90" t="str">
        <f t="shared" si="147"/>
        <v/>
      </c>
      <c r="M1876" s="90" t="str">
        <f>IF($I1876="","",IF(C1876=" ",SUMIFS($M:$M,$C:$C,RIGHT($D1876,6)),IF(C1876="  ",SUMIFS($M:$M,$C:$C," "),ROUNDUP(I1876*VLOOKUP(C1876,Aktivity!$C$6:$R$25,8,FALSE),2))))</f>
        <v/>
      </c>
      <c r="N1876" s="90" t="str">
        <f>IF($I1876="","",IF(C1876=" ",SUMIFS($N:$N,$C:$C,RIGHT($D1876,6)),IF(C1876="  ",SUMIFS($N:$N,$C:$C," "),ROUNDDOWN(M1876*VLOOKUP(C1876,Aktivity!$C$6:$R$25,10,FALSE),2))))</f>
        <v/>
      </c>
      <c r="O1876" s="90" t="str">
        <f>IF($I1876="","",IF(C1876=" ",SUMIFS($O:$O,$C:$C,RIGHT($D1876,6)),IF(C1876="  ",SUMIFS($O:$O,$C:$C," "),ROUNDDOWN(I1876*VLOOKUP(C1876,Aktivity!$C$6:$R$25,12,FALSE),2))))</f>
        <v/>
      </c>
      <c r="P1876" s="90" t="str">
        <f t="shared" si="148"/>
        <v/>
      </c>
      <c r="Q1876" s="90" t="str">
        <f>IF($I1876="","",IF(C1876=" ",SUMIFS($Q:$Q,$C:$C,RIGHT($D1876,6)),IF(C1876="  ",SUMIFS($Q:$Q,$C:$C," "),ROUNDDOWN(I1876*VLOOKUP(C1876,Aktivity!$C$6:$R$25,9,FALSE),2))))</f>
        <v/>
      </c>
      <c r="R1876" s="90" t="str">
        <f>IF($I1876="","",IF(C1876=" ",SUMIFS($R:$R,$C:$C,RIGHT($D1876,6)),IF(C1876="  ",SUMIFS($R:$R,$C:$C," "),ROUNDDOWN(Q1876*VLOOKUP(C1876,Aktivity!$C$6:$R$25,10,FALSE),2))))</f>
        <v/>
      </c>
      <c r="S1876" s="90" t="str">
        <f>IF($I1876="","",IF(C1876=" ",SUMIFS($S:$S,$C:$C,RIGHT($D1876,6)),IF(C1876="  ",SUMIFS($S:$S,$C:$C," "),ROUNDDOWN(I1876*VLOOKUP(C1876,Aktivity!$C$6:$R$25,13,FALSE),2))))</f>
        <v/>
      </c>
      <c r="T1876" s="90" t="str">
        <f t="shared" si="149"/>
        <v/>
      </c>
      <c r="V1876" s="13" t="str">
        <f>IFERROR(SMALL(Zoznam!O:O,ROW()-3),"")</f>
        <v/>
      </c>
    </row>
    <row r="1877" spans="2:22" ht="15" x14ac:dyDescent="0.25">
      <c r="B1877" s="89" t="str">
        <f>IF($V1877="","",VLOOKUP($V1877,Zoznam!$O:$W,2,FALSE))</f>
        <v/>
      </c>
      <c r="C1877" s="89" t="str">
        <f>IF($V1877="","",VLOOKUP($V1877,Zoznam!$O:$W,3,FALSE))</f>
        <v/>
      </c>
      <c r="D1877" s="75" t="str">
        <f>IF($V1877="","",VLOOKUP($V1877,Zoznam!$O:$W,4,FALSE))</f>
        <v/>
      </c>
      <c r="E1877" s="75" t="str">
        <f>IF($V1877="","",VLOOKUP($V1877,Zoznam!$O:$W,5,FALSE))</f>
        <v/>
      </c>
      <c r="F1877" s="89" t="str">
        <f>IF($V1877="","",VLOOKUP($V1877,Zoznam!$O:$W,6,FALSE))</f>
        <v/>
      </c>
      <c r="G1877" s="90" t="str">
        <f>IF($V1877="","",VLOOKUP($V1877,Zoznam!$O:$W,7,FALSE))</f>
        <v/>
      </c>
      <c r="H1877" s="91" t="str">
        <f>IF($V1877="","",VLOOKUP($V1877,Zoznam!$O:$W,8,FALSE))</f>
        <v/>
      </c>
      <c r="I1877" s="123" t="str">
        <f>IF($V1877="","",VLOOKUP($V1877,Zoznam!$O:$W,9,FALSE))</f>
        <v/>
      </c>
      <c r="J1877" s="123" t="str">
        <f t="shared" si="145"/>
        <v/>
      </c>
      <c r="K1877" s="90" t="str">
        <f t="shared" si="146"/>
        <v/>
      </c>
      <c r="L1877" s="90" t="str">
        <f t="shared" si="147"/>
        <v/>
      </c>
      <c r="M1877" s="90" t="str">
        <f>IF($I1877="","",IF(C1877=" ",SUMIFS($M:$M,$C:$C,RIGHT($D1877,6)),IF(C1877="  ",SUMIFS($M:$M,$C:$C," "),ROUNDUP(I1877*VLOOKUP(C1877,Aktivity!$C$6:$R$25,8,FALSE),2))))</f>
        <v/>
      </c>
      <c r="N1877" s="90" t="str">
        <f>IF($I1877="","",IF(C1877=" ",SUMIFS($N:$N,$C:$C,RIGHT($D1877,6)),IF(C1877="  ",SUMIFS($N:$N,$C:$C," "),ROUNDDOWN(M1877*VLOOKUP(C1877,Aktivity!$C$6:$R$25,10,FALSE),2))))</f>
        <v/>
      </c>
      <c r="O1877" s="90" t="str">
        <f>IF($I1877="","",IF(C1877=" ",SUMIFS($O:$O,$C:$C,RIGHT($D1877,6)),IF(C1877="  ",SUMIFS($O:$O,$C:$C," "),ROUNDDOWN(I1877*VLOOKUP(C1877,Aktivity!$C$6:$R$25,12,FALSE),2))))</f>
        <v/>
      </c>
      <c r="P1877" s="90" t="str">
        <f t="shared" si="148"/>
        <v/>
      </c>
      <c r="Q1877" s="90" t="str">
        <f>IF($I1877="","",IF(C1877=" ",SUMIFS($Q:$Q,$C:$C,RIGHT($D1877,6)),IF(C1877="  ",SUMIFS($Q:$Q,$C:$C," "),ROUNDDOWN(I1877*VLOOKUP(C1877,Aktivity!$C$6:$R$25,9,FALSE),2))))</f>
        <v/>
      </c>
      <c r="R1877" s="90" t="str">
        <f>IF($I1877="","",IF(C1877=" ",SUMIFS($R:$R,$C:$C,RIGHT($D1877,6)),IF(C1877="  ",SUMIFS($R:$R,$C:$C," "),ROUNDDOWN(Q1877*VLOOKUP(C1877,Aktivity!$C$6:$R$25,10,FALSE),2))))</f>
        <v/>
      </c>
      <c r="S1877" s="90" t="str">
        <f>IF($I1877="","",IF(C1877=" ",SUMIFS($S:$S,$C:$C,RIGHT($D1877,6)),IF(C1877="  ",SUMIFS($S:$S,$C:$C," "),ROUNDDOWN(I1877*VLOOKUP(C1877,Aktivity!$C$6:$R$25,13,FALSE),2))))</f>
        <v/>
      </c>
      <c r="T1877" s="90" t="str">
        <f t="shared" si="149"/>
        <v/>
      </c>
      <c r="V1877" s="13" t="str">
        <f>IFERROR(SMALL(Zoznam!O:O,ROW()-3),"")</f>
        <v/>
      </c>
    </row>
    <row r="1878" spans="2:22" ht="15" x14ac:dyDescent="0.25">
      <c r="B1878" s="89" t="str">
        <f>IF($V1878="","",VLOOKUP($V1878,Zoznam!$O:$W,2,FALSE))</f>
        <v/>
      </c>
      <c r="C1878" s="89" t="str">
        <f>IF($V1878="","",VLOOKUP($V1878,Zoznam!$O:$W,3,FALSE))</f>
        <v/>
      </c>
      <c r="D1878" s="75" t="str">
        <f>IF($V1878="","",VLOOKUP($V1878,Zoznam!$O:$W,4,FALSE))</f>
        <v/>
      </c>
      <c r="E1878" s="75" t="str">
        <f>IF($V1878="","",VLOOKUP($V1878,Zoznam!$O:$W,5,FALSE))</f>
        <v/>
      </c>
      <c r="F1878" s="89" t="str">
        <f>IF($V1878="","",VLOOKUP($V1878,Zoznam!$O:$W,6,FALSE))</f>
        <v/>
      </c>
      <c r="G1878" s="90" t="str">
        <f>IF($V1878="","",VLOOKUP($V1878,Zoznam!$O:$W,7,FALSE))</f>
        <v/>
      </c>
      <c r="H1878" s="91" t="str">
        <f>IF($V1878="","",VLOOKUP($V1878,Zoznam!$O:$W,8,FALSE))</f>
        <v/>
      </c>
      <c r="I1878" s="123" t="str">
        <f>IF($V1878="","",VLOOKUP($V1878,Zoznam!$O:$W,9,FALSE))</f>
        <v/>
      </c>
      <c r="J1878" s="123" t="str">
        <f t="shared" si="145"/>
        <v/>
      </c>
      <c r="K1878" s="90" t="str">
        <f t="shared" si="146"/>
        <v/>
      </c>
      <c r="L1878" s="90" t="str">
        <f t="shared" si="147"/>
        <v/>
      </c>
      <c r="M1878" s="90" t="str">
        <f>IF($I1878="","",IF(C1878=" ",SUMIFS($M:$M,$C:$C,RIGHT($D1878,6)),IF(C1878="  ",SUMIFS($M:$M,$C:$C," "),ROUNDUP(I1878*VLOOKUP(C1878,Aktivity!$C$6:$R$25,8,FALSE),2))))</f>
        <v/>
      </c>
      <c r="N1878" s="90" t="str">
        <f>IF($I1878="","",IF(C1878=" ",SUMIFS($N:$N,$C:$C,RIGHT($D1878,6)),IF(C1878="  ",SUMIFS($N:$N,$C:$C," "),ROUNDDOWN(M1878*VLOOKUP(C1878,Aktivity!$C$6:$R$25,10,FALSE),2))))</f>
        <v/>
      </c>
      <c r="O1878" s="90" t="str">
        <f>IF($I1878="","",IF(C1878=" ",SUMIFS($O:$O,$C:$C,RIGHT($D1878,6)),IF(C1878="  ",SUMIFS($O:$O,$C:$C," "),ROUNDDOWN(I1878*VLOOKUP(C1878,Aktivity!$C$6:$R$25,12,FALSE),2))))</f>
        <v/>
      </c>
      <c r="P1878" s="90" t="str">
        <f t="shared" si="148"/>
        <v/>
      </c>
      <c r="Q1878" s="90" t="str">
        <f>IF($I1878="","",IF(C1878=" ",SUMIFS($Q:$Q,$C:$C,RIGHT($D1878,6)),IF(C1878="  ",SUMIFS($Q:$Q,$C:$C," "),ROUNDDOWN(I1878*VLOOKUP(C1878,Aktivity!$C$6:$R$25,9,FALSE),2))))</f>
        <v/>
      </c>
      <c r="R1878" s="90" t="str">
        <f>IF($I1878="","",IF(C1878=" ",SUMIFS($R:$R,$C:$C,RIGHT($D1878,6)),IF(C1878="  ",SUMIFS($R:$R,$C:$C," "),ROUNDDOWN(Q1878*VLOOKUP(C1878,Aktivity!$C$6:$R$25,10,FALSE),2))))</f>
        <v/>
      </c>
      <c r="S1878" s="90" t="str">
        <f>IF($I1878="","",IF(C1878=" ",SUMIFS($S:$S,$C:$C,RIGHT($D1878,6)),IF(C1878="  ",SUMIFS($S:$S,$C:$C," "),ROUNDDOWN(I1878*VLOOKUP(C1878,Aktivity!$C$6:$R$25,13,FALSE),2))))</f>
        <v/>
      </c>
      <c r="T1878" s="90" t="str">
        <f t="shared" si="149"/>
        <v/>
      </c>
      <c r="V1878" s="13" t="str">
        <f>IFERROR(SMALL(Zoznam!O:O,ROW()-3),"")</f>
        <v/>
      </c>
    </row>
    <row r="1879" spans="2:22" ht="15" x14ac:dyDescent="0.25">
      <c r="B1879" s="89" t="str">
        <f>IF($V1879="","",VLOOKUP($V1879,Zoznam!$O:$W,2,FALSE))</f>
        <v/>
      </c>
      <c r="C1879" s="89" t="str">
        <f>IF($V1879="","",VLOOKUP($V1879,Zoznam!$O:$W,3,FALSE))</f>
        <v/>
      </c>
      <c r="D1879" s="75" t="str">
        <f>IF($V1879="","",VLOOKUP($V1879,Zoznam!$O:$W,4,FALSE))</f>
        <v/>
      </c>
      <c r="E1879" s="75" t="str">
        <f>IF($V1879="","",VLOOKUP($V1879,Zoznam!$O:$W,5,FALSE))</f>
        <v/>
      </c>
      <c r="F1879" s="89" t="str">
        <f>IF($V1879="","",VLOOKUP($V1879,Zoznam!$O:$W,6,FALSE))</f>
        <v/>
      </c>
      <c r="G1879" s="90" t="str">
        <f>IF($V1879="","",VLOOKUP($V1879,Zoznam!$O:$W,7,FALSE))</f>
        <v/>
      </c>
      <c r="H1879" s="91" t="str">
        <f>IF($V1879="","",VLOOKUP($V1879,Zoznam!$O:$W,8,FALSE))</f>
        <v/>
      </c>
      <c r="I1879" s="123" t="str">
        <f>IF($V1879="","",VLOOKUP($V1879,Zoznam!$O:$W,9,FALSE))</f>
        <v/>
      </c>
      <c r="J1879" s="123" t="str">
        <f t="shared" si="145"/>
        <v/>
      </c>
      <c r="K1879" s="90" t="str">
        <f t="shared" si="146"/>
        <v/>
      </c>
      <c r="L1879" s="90" t="str">
        <f t="shared" si="147"/>
        <v/>
      </c>
      <c r="M1879" s="90" t="str">
        <f>IF($I1879="","",IF(C1879=" ",SUMIFS($M:$M,$C:$C,RIGHT($D1879,6)),IF(C1879="  ",SUMIFS($M:$M,$C:$C," "),ROUNDUP(I1879*VLOOKUP(C1879,Aktivity!$C$6:$R$25,8,FALSE),2))))</f>
        <v/>
      </c>
      <c r="N1879" s="90" t="str">
        <f>IF($I1879="","",IF(C1879=" ",SUMIFS($N:$N,$C:$C,RIGHT($D1879,6)),IF(C1879="  ",SUMIFS($N:$N,$C:$C," "),ROUNDDOWN(M1879*VLOOKUP(C1879,Aktivity!$C$6:$R$25,10,FALSE),2))))</f>
        <v/>
      </c>
      <c r="O1879" s="90" t="str">
        <f>IF($I1879="","",IF(C1879=" ",SUMIFS($O:$O,$C:$C,RIGHT($D1879,6)),IF(C1879="  ",SUMIFS($O:$O,$C:$C," "),ROUNDDOWN(I1879*VLOOKUP(C1879,Aktivity!$C$6:$R$25,12,FALSE),2))))</f>
        <v/>
      </c>
      <c r="P1879" s="90" t="str">
        <f t="shared" si="148"/>
        <v/>
      </c>
      <c r="Q1879" s="90" t="str">
        <f>IF($I1879="","",IF(C1879=" ",SUMIFS($Q:$Q,$C:$C,RIGHT($D1879,6)),IF(C1879="  ",SUMIFS($Q:$Q,$C:$C," "),ROUNDDOWN(I1879*VLOOKUP(C1879,Aktivity!$C$6:$R$25,9,FALSE),2))))</f>
        <v/>
      </c>
      <c r="R1879" s="90" t="str">
        <f>IF($I1879="","",IF(C1879=" ",SUMIFS($R:$R,$C:$C,RIGHT($D1879,6)),IF(C1879="  ",SUMIFS($R:$R,$C:$C," "),ROUNDDOWN(Q1879*VLOOKUP(C1879,Aktivity!$C$6:$R$25,10,FALSE),2))))</f>
        <v/>
      </c>
      <c r="S1879" s="90" t="str">
        <f>IF($I1879="","",IF(C1879=" ",SUMIFS($S:$S,$C:$C,RIGHT($D1879,6)),IF(C1879="  ",SUMIFS($S:$S,$C:$C," "),ROUNDDOWN(I1879*VLOOKUP(C1879,Aktivity!$C$6:$R$25,13,FALSE),2))))</f>
        <v/>
      </c>
      <c r="T1879" s="90" t="str">
        <f t="shared" si="149"/>
        <v/>
      </c>
      <c r="V1879" s="13" t="str">
        <f>IFERROR(SMALL(Zoznam!O:O,ROW()-3),"")</f>
        <v/>
      </c>
    </row>
    <row r="1880" spans="2:22" ht="15" x14ac:dyDescent="0.25">
      <c r="B1880" s="89" t="str">
        <f>IF($V1880="","",VLOOKUP($V1880,Zoznam!$O:$W,2,FALSE))</f>
        <v/>
      </c>
      <c r="C1880" s="89" t="str">
        <f>IF($V1880="","",VLOOKUP($V1880,Zoznam!$O:$W,3,FALSE))</f>
        <v/>
      </c>
      <c r="D1880" s="75" t="str">
        <f>IF($V1880="","",VLOOKUP($V1880,Zoznam!$O:$W,4,FALSE))</f>
        <v/>
      </c>
      <c r="E1880" s="75" t="str">
        <f>IF($V1880="","",VLOOKUP($V1880,Zoznam!$O:$W,5,FALSE))</f>
        <v/>
      </c>
      <c r="F1880" s="89" t="str">
        <f>IF($V1880="","",VLOOKUP($V1880,Zoznam!$O:$W,6,FALSE))</f>
        <v/>
      </c>
      <c r="G1880" s="90" t="str">
        <f>IF($V1880="","",VLOOKUP($V1880,Zoznam!$O:$W,7,FALSE))</f>
        <v/>
      </c>
      <c r="H1880" s="91" t="str">
        <f>IF($V1880="","",VLOOKUP($V1880,Zoznam!$O:$W,8,FALSE))</f>
        <v/>
      </c>
      <c r="I1880" s="123" t="str">
        <f>IF($V1880="","",VLOOKUP($V1880,Zoznam!$O:$W,9,FALSE))</f>
        <v/>
      </c>
      <c r="J1880" s="123" t="str">
        <f t="shared" si="145"/>
        <v/>
      </c>
      <c r="K1880" s="90" t="str">
        <f t="shared" si="146"/>
        <v/>
      </c>
      <c r="L1880" s="90" t="str">
        <f t="shared" si="147"/>
        <v/>
      </c>
      <c r="M1880" s="90" t="str">
        <f>IF($I1880="","",IF(C1880=" ",SUMIFS($M:$M,$C:$C,RIGHT($D1880,6)),IF(C1880="  ",SUMIFS($M:$M,$C:$C," "),ROUNDUP(I1880*VLOOKUP(C1880,Aktivity!$C$6:$R$25,8,FALSE),2))))</f>
        <v/>
      </c>
      <c r="N1880" s="90" t="str">
        <f>IF($I1880="","",IF(C1880=" ",SUMIFS($N:$N,$C:$C,RIGHT($D1880,6)),IF(C1880="  ",SUMIFS($N:$N,$C:$C," "),ROUNDDOWN(M1880*VLOOKUP(C1880,Aktivity!$C$6:$R$25,10,FALSE),2))))</f>
        <v/>
      </c>
      <c r="O1880" s="90" t="str">
        <f>IF($I1880="","",IF(C1880=" ",SUMIFS($O:$O,$C:$C,RIGHT($D1880,6)),IF(C1880="  ",SUMIFS($O:$O,$C:$C," "),ROUNDDOWN(I1880*VLOOKUP(C1880,Aktivity!$C$6:$R$25,12,FALSE),2))))</f>
        <v/>
      </c>
      <c r="P1880" s="90" t="str">
        <f t="shared" si="148"/>
        <v/>
      </c>
      <c r="Q1880" s="90" t="str">
        <f>IF($I1880="","",IF(C1880=" ",SUMIFS($Q:$Q,$C:$C,RIGHT($D1880,6)),IF(C1880="  ",SUMIFS($Q:$Q,$C:$C," "),ROUNDDOWN(I1880*VLOOKUP(C1880,Aktivity!$C$6:$R$25,9,FALSE),2))))</f>
        <v/>
      </c>
      <c r="R1880" s="90" t="str">
        <f>IF($I1880="","",IF(C1880=" ",SUMIFS($R:$R,$C:$C,RIGHT($D1880,6)),IF(C1880="  ",SUMIFS($R:$R,$C:$C," "),ROUNDDOWN(Q1880*VLOOKUP(C1880,Aktivity!$C$6:$R$25,10,FALSE),2))))</f>
        <v/>
      </c>
      <c r="S1880" s="90" t="str">
        <f>IF($I1880="","",IF(C1880=" ",SUMIFS($S:$S,$C:$C,RIGHT($D1880,6)),IF(C1880="  ",SUMIFS($S:$S,$C:$C," "),ROUNDDOWN(I1880*VLOOKUP(C1880,Aktivity!$C$6:$R$25,13,FALSE),2))))</f>
        <v/>
      </c>
      <c r="T1880" s="90" t="str">
        <f t="shared" si="149"/>
        <v/>
      </c>
      <c r="V1880" s="13" t="str">
        <f>IFERROR(SMALL(Zoznam!O:O,ROW()-3),"")</f>
        <v/>
      </c>
    </row>
    <row r="1881" spans="2:22" ht="15" x14ac:dyDescent="0.25">
      <c r="B1881" s="89" t="str">
        <f>IF($V1881="","",VLOOKUP($V1881,Zoznam!$O:$W,2,FALSE))</f>
        <v/>
      </c>
      <c r="C1881" s="89" t="str">
        <f>IF($V1881="","",VLOOKUP($V1881,Zoznam!$O:$W,3,FALSE))</f>
        <v/>
      </c>
      <c r="D1881" s="75" t="str">
        <f>IF($V1881="","",VLOOKUP($V1881,Zoznam!$O:$W,4,FALSE))</f>
        <v/>
      </c>
      <c r="E1881" s="75" t="str">
        <f>IF($V1881="","",VLOOKUP($V1881,Zoznam!$O:$W,5,FALSE))</f>
        <v/>
      </c>
      <c r="F1881" s="89" t="str">
        <f>IF($V1881="","",VLOOKUP($V1881,Zoznam!$O:$W,6,FALSE))</f>
        <v/>
      </c>
      <c r="G1881" s="90" t="str">
        <f>IF($V1881="","",VLOOKUP($V1881,Zoznam!$O:$W,7,FALSE))</f>
        <v/>
      </c>
      <c r="H1881" s="91" t="str">
        <f>IF($V1881="","",VLOOKUP($V1881,Zoznam!$O:$W,8,FALSE))</f>
        <v/>
      </c>
      <c r="I1881" s="123" t="str">
        <f>IF($V1881="","",VLOOKUP($V1881,Zoznam!$O:$W,9,FALSE))</f>
        <v/>
      </c>
      <c r="J1881" s="123" t="str">
        <f t="shared" si="145"/>
        <v/>
      </c>
      <c r="K1881" s="90" t="str">
        <f t="shared" si="146"/>
        <v/>
      </c>
      <c r="L1881" s="90" t="str">
        <f t="shared" si="147"/>
        <v/>
      </c>
      <c r="M1881" s="90" t="str">
        <f>IF($I1881="","",IF(C1881=" ",SUMIFS($M:$M,$C:$C,RIGHT($D1881,6)),IF(C1881="  ",SUMIFS($M:$M,$C:$C," "),ROUNDUP(I1881*VLOOKUP(C1881,Aktivity!$C$6:$R$25,8,FALSE),2))))</f>
        <v/>
      </c>
      <c r="N1881" s="90" t="str">
        <f>IF($I1881="","",IF(C1881=" ",SUMIFS($N:$N,$C:$C,RIGHT($D1881,6)),IF(C1881="  ",SUMIFS($N:$N,$C:$C," "),ROUNDDOWN(M1881*VLOOKUP(C1881,Aktivity!$C$6:$R$25,10,FALSE),2))))</f>
        <v/>
      </c>
      <c r="O1881" s="90" t="str">
        <f>IF($I1881="","",IF(C1881=" ",SUMIFS($O:$O,$C:$C,RIGHT($D1881,6)),IF(C1881="  ",SUMIFS($O:$O,$C:$C," "),ROUNDDOWN(I1881*VLOOKUP(C1881,Aktivity!$C$6:$R$25,12,FALSE),2))))</f>
        <v/>
      </c>
      <c r="P1881" s="90" t="str">
        <f t="shared" si="148"/>
        <v/>
      </c>
      <c r="Q1881" s="90" t="str">
        <f>IF($I1881="","",IF(C1881=" ",SUMIFS($Q:$Q,$C:$C,RIGHT($D1881,6)),IF(C1881="  ",SUMIFS($Q:$Q,$C:$C," "),ROUNDDOWN(I1881*VLOOKUP(C1881,Aktivity!$C$6:$R$25,9,FALSE),2))))</f>
        <v/>
      </c>
      <c r="R1881" s="90" t="str">
        <f>IF($I1881="","",IF(C1881=" ",SUMIFS($R:$R,$C:$C,RIGHT($D1881,6)),IF(C1881="  ",SUMIFS($R:$R,$C:$C," "),ROUNDDOWN(Q1881*VLOOKUP(C1881,Aktivity!$C$6:$R$25,10,FALSE),2))))</f>
        <v/>
      </c>
      <c r="S1881" s="90" t="str">
        <f>IF($I1881="","",IF(C1881=" ",SUMIFS($S:$S,$C:$C,RIGHT($D1881,6)),IF(C1881="  ",SUMIFS($S:$S,$C:$C," "),ROUNDDOWN(I1881*VLOOKUP(C1881,Aktivity!$C$6:$R$25,13,FALSE),2))))</f>
        <v/>
      </c>
      <c r="T1881" s="90" t="str">
        <f t="shared" si="149"/>
        <v/>
      </c>
      <c r="V1881" s="13" t="str">
        <f>IFERROR(SMALL(Zoznam!O:O,ROW()-3),"")</f>
        <v/>
      </c>
    </row>
    <row r="1882" spans="2:22" ht="15" x14ac:dyDescent="0.25">
      <c r="B1882" s="89" t="str">
        <f>IF($V1882="","",VLOOKUP($V1882,Zoznam!$O:$W,2,FALSE))</f>
        <v/>
      </c>
      <c r="C1882" s="89" t="str">
        <f>IF($V1882="","",VLOOKUP($V1882,Zoznam!$O:$W,3,FALSE))</f>
        <v/>
      </c>
      <c r="D1882" s="75" t="str">
        <f>IF($V1882="","",VLOOKUP($V1882,Zoznam!$O:$W,4,FALSE))</f>
        <v/>
      </c>
      <c r="E1882" s="75" t="str">
        <f>IF($V1882="","",VLOOKUP($V1882,Zoznam!$O:$W,5,FALSE))</f>
        <v/>
      </c>
      <c r="F1882" s="89" t="str">
        <f>IF($V1882="","",VLOOKUP($V1882,Zoznam!$O:$W,6,FALSE))</f>
        <v/>
      </c>
      <c r="G1882" s="90" t="str">
        <f>IF($V1882="","",VLOOKUP($V1882,Zoznam!$O:$W,7,FALSE))</f>
        <v/>
      </c>
      <c r="H1882" s="91" t="str">
        <f>IF($V1882="","",VLOOKUP($V1882,Zoznam!$O:$W,8,FALSE))</f>
        <v/>
      </c>
      <c r="I1882" s="123" t="str">
        <f>IF($V1882="","",VLOOKUP($V1882,Zoznam!$O:$W,9,FALSE))</f>
        <v/>
      </c>
      <c r="J1882" s="123" t="str">
        <f t="shared" si="145"/>
        <v/>
      </c>
      <c r="K1882" s="90" t="str">
        <f t="shared" si="146"/>
        <v/>
      </c>
      <c r="L1882" s="90" t="str">
        <f t="shared" si="147"/>
        <v/>
      </c>
      <c r="M1882" s="90" t="str">
        <f>IF($I1882="","",IF(C1882=" ",SUMIFS($M:$M,$C:$C,RIGHT($D1882,6)),IF(C1882="  ",SUMIFS($M:$M,$C:$C," "),ROUNDUP(I1882*VLOOKUP(C1882,Aktivity!$C$6:$R$25,8,FALSE),2))))</f>
        <v/>
      </c>
      <c r="N1882" s="90" t="str">
        <f>IF($I1882="","",IF(C1882=" ",SUMIFS($N:$N,$C:$C,RIGHT($D1882,6)),IF(C1882="  ",SUMIFS($N:$N,$C:$C," "),ROUNDDOWN(M1882*VLOOKUP(C1882,Aktivity!$C$6:$R$25,10,FALSE),2))))</f>
        <v/>
      </c>
      <c r="O1882" s="90" t="str">
        <f>IF($I1882="","",IF(C1882=" ",SUMIFS($O:$O,$C:$C,RIGHT($D1882,6)),IF(C1882="  ",SUMIFS($O:$O,$C:$C," "),ROUNDDOWN(I1882*VLOOKUP(C1882,Aktivity!$C$6:$R$25,12,FALSE),2))))</f>
        <v/>
      </c>
      <c r="P1882" s="90" t="str">
        <f t="shared" si="148"/>
        <v/>
      </c>
      <c r="Q1882" s="90" t="str">
        <f>IF($I1882="","",IF(C1882=" ",SUMIFS($Q:$Q,$C:$C,RIGHT($D1882,6)),IF(C1882="  ",SUMIFS($Q:$Q,$C:$C," "),ROUNDDOWN(I1882*VLOOKUP(C1882,Aktivity!$C$6:$R$25,9,FALSE),2))))</f>
        <v/>
      </c>
      <c r="R1882" s="90" t="str">
        <f>IF($I1882="","",IF(C1882=" ",SUMIFS($R:$R,$C:$C,RIGHT($D1882,6)),IF(C1882="  ",SUMIFS($R:$R,$C:$C," "),ROUNDDOWN(Q1882*VLOOKUP(C1882,Aktivity!$C$6:$R$25,10,FALSE),2))))</f>
        <v/>
      </c>
      <c r="S1882" s="90" t="str">
        <f>IF($I1882="","",IF(C1882=" ",SUMIFS($S:$S,$C:$C,RIGHT($D1882,6)),IF(C1882="  ",SUMIFS($S:$S,$C:$C," "),ROUNDDOWN(I1882*VLOOKUP(C1882,Aktivity!$C$6:$R$25,13,FALSE),2))))</f>
        <v/>
      </c>
      <c r="T1882" s="90" t="str">
        <f t="shared" si="149"/>
        <v/>
      </c>
      <c r="V1882" s="13" t="str">
        <f>IFERROR(SMALL(Zoznam!O:O,ROW()-3),"")</f>
        <v/>
      </c>
    </row>
    <row r="1883" spans="2:22" ht="15" x14ac:dyDescent="0.25">
      <c r="B1883" s="89" t="str">
        <f>IF($V1883="","",VLOOKUP($V1883,Zoznam!$O:$W,2,FALSE))</f>
        <v/>
      </c>
      <c r="C1883" s="89" t="str">
        <f>IF($V1883="","",VLOOKUP($V1883,Zoznam!$O:$W,3,FALSE))</f>
        <v/>
      </c>
      <c r="D1883" s="75" t="str">
        <f>IF($V1883="","",VLOOKUP($V1883,Zoznam!$O:$W,4,FALSE))</f>
        <v/>
      </c>
      <c r="E1883" s="75" t="str">
        <f>IF($V1883="","",VLOOKUP($V1883,Zoznam!$O:$W,5,FALSE))</f>
        <v/>
      </c>
      <c r="F1883" s="89" t="str">
        <f>IF($V1883="","",VLOOKUP($V1883,Zoznam!$O:$W,6,FALSE))</f>
        <v/>
      </c>
      <c r="G1883" s="90" t="str">
        <f>IF($V1883="","",VLOOKUP($V1883,Zoznam!$O:$W,7,FALSE))</f>
        <v/>
      </c>
      <c r="H1883" s="91" t="str">
        <f>IF($V1883="","",VLOOKUP($V1883,Zoznam!$O:$W,8,FALSE))</f>
        <v/>
      </c>
      <c r="I1883" s="123" t="str">
        <f>IF($V1883="","",VLOOKUP($V1883,Zoznam!$O:$W,9,FALSE))</f>
        <v/>
      </c>
      <c r="J1883" s="123" t="str">
        <f t="shared" si="145"/>
        <v/>
      </c>
      <c r="K1883" s="90" t="str">
        <f t="shared" si="146"/>
        <v/>
      </c>
      <c r="L1883" s="90" t="str">
        <f t="shared" si="147"/>
        <v/>
      </c>
      <c r="M1883" s="90" t="str">
        <f>IF($I1883="","",IF(C1883=" ",SUMIFS($M:$M,$C:$C,RIGHT($D1883,6)),IF(C1883="  ",SUMIFS($M:$M,$C:$C," "),ROUNDUP(I1883*VLOOKUP(C1883,Aktivity!$C$6:$R$25,8,FALSE),2))))</f>
        <v/>
      </c>
      <c r="N1883" s="90" t="str">
        <f>IF($I1883="","",IF(C1883=" ",SUMIFS($N:$N,$C:$C,RIGHT($D1883,6)),IF(C1883="  ",SUMIFS($N:$N,$C:$C," "),ROUNDDOWN(M1883*VLOOKUP(C1883,Aktivity!$C$6:$R$25,10,FALSE),2))))</f>
        <v/>
      </c>
      <c r="O1883" s="90" t="str">
        <f>IF($I1883="","",IF(C1883=" ",SUMIFS($O:$O,$C:$C,RIGHT($D1883,6)),IF(C1883="  ",SUMIFS($O:$O,$C:$C," "),ROUNDDOWN(I1883*VLOOKUP(C1883,Aktivity!$C$6:$R$25,12,FALSE),2))))</f>
        <v/>
      </c>
      <c r="P1883" s="90" t="str">
        <f t="shared" si="148"/>
        <v/>
      </c>
      <c r="Q1883" s="90" t="str">
        <f>IF($I1883="","",IF(C1883=" ",SUMIFS($Q:$Q,$C:$C,RIGHT($D1883,6)),IF(C1883="  ",SUMIFS($Q:$Q,$C:$C," "),ROUNDDOWN(I1883*VLOOKUP(C1883,Aktivity!$C$6:$R$25,9,FALSE),2))))</f>
        <v/>
      </c>
      <c r="R1883" s="90" t="str">
        <f>IF($I1883="","",IF(C1883=" ",SUMIFS($R:$R,$C:$C,RIGHT($D1883,6)),IF(C1883="  ",SUMIFS($R:$R,$C:$C," "),ROUNDDOWN(Q1883*VLOOKUP(C1883,Aktivity!$C$6:$R$25,10,FALSE),2))))</f>
        <v/>
      </c>
      <c r="S1883" s="90" t="str">
        <f>IF($I1883="","",IF(C1883=" ",SUMIFS($S:$S,$C:$C,RIGHT($D1883,6)),IF(C1883="  ",SUMIFS($S:$S,$C:$C," "),ROUNDDOWN(I1883*VLOOKUP(C1883,Aktivity!$C$6:$R$25,13,FALSE),2))))</f>
        <v/>
      </c>
      <c r="T1883" s="90" t="str">
        <f t="shared" si="149"/>
        <v/>
      </c>
      <c r="V1883" s="13" t="str">
        <f>IFERROR(SMALL(Zoznam!O:O,ROW()-3),"")</f>
        <v/>
      </c>
    </row>
    <row r="1884" spans="2:22" ht="15" x14ac:dyDescent="0.25">
      <c r="B1884" s="89" t="str">
        <f>IF($V1884="","",VLOOKUP($V1884,Zoznam!$O:$W,2,FALSE))</f>
        <v/>
      </c>
      <c r="C1884" s="89" t="str">
        <f>IF($V1884="","",VLOOKUP($V1884,Zoznam!$O:$W,3,FALSE))</f>
        <v/>
      </c>
      <c r="D1884" s="75" t="str">
        <f>IF($V1884="","",VLOOKUP($V1884,Zoznam!$O:$W,4,FALSE))</f>
        <v/>
      </c>
      <c r="E1884" s="75" t="str">
        <f>IF($V1884="","",VLOOKUP($V1884,Zoznam!$O:$W,5,FALSE))</f>
        <v/>
      </c>
      <c r="F1884" s="89" t="str">
        <f>IF($V1884="","",VLOOKUP($V1884,Zoznam!$O:$W,6,FALSE))</f>
        <v/>
      </c>
      <c r="G1884" s="90" t="str">
        <f>IF($V1884="","",VLOOKUP($V1884,Zoznam!$O:$W,7,FALSE))</f>
        <v/>
      </c>
      <c r="H1884" s="91" t="str">
        <f>IF($V1884="","",VLOOKUP($V1884,Zoznam!$O:$W,8,FALSE))</f>
        <v/>
      </c>
      <c r="I1884" s="123" t="str">
        <f>IF($V1884="","",VLOOKUP($V1884,Zoznam!$O:$W,9,FALSE))</f>
        <v/>
      </c>
      <c r="J1884" s="123" t="str">
        <f t="shared" si="145"/>
        <v/>
      </c>
      <c r="K1884" s="90" t="str">
        <f t="shared" si="146"/>
        <v/>
      </c>
      <c r="L1884" s="90" t="str">
        <f t="shared" si="147"/>
        <v/>
      </c>
      <c r="M1884" s="90" t="str">
        <f>IF($I1884="","",IF(C1884=" ",SUMIFS($M:$M,$C:$C,RIGHT($D1884,6)),IF(C1884="  ",SUMIFS($M:$M,$C:$C," "),ROUNDUP(I1884*VLOOKUP(C1884,Aktivity!$C$6:$R$25,8,FALSE),2))))</f>
        <v/>
      </c>
      <c r="N1884" s="90" t="str">
        <f>IF($I1884="","",IF(C1884=" ",SUMIFS($N:$N,$C:$C,RIGHT($D1884,6)),IF(C1884="  ",SUMIFS($N:$N,$C:$C," "),ROUNDDOWN(M1884*VLOOKUP(C1884,Aktivity!$C$6:$R$25,10,FALSE),2))))</f>
        <v/>
      </c>
      <c r="O1884" s="90" t="str">
        <f>IF($I1884="","",IF(C1884=" ",SUMIFS($O:$O,$C:$C,RIGHT($D1884,6)),IF(C1884="  ",SUMIFS($O:$O,$C:$C," "),ROUNDDOWN(I1884*VLOOKUP(C1884,Aktivity!$C$6:$R$25,12,FALSE),2))))</f>
        <v/>
      </c>
      <c r="P1884" s="90" t="str">
        <f t="shared" si="148"/>
        <v/>
      </c>
      <c r="Q1884" s="90" t="str">
        <f>IF($I1884="","",IF(C1884=" ",SUMIFS($Q:$Q,$C:$C,RIGHT($D1884,6)),IF(C1884="  ",SUMIFS($Q:$Q,$C:$C," "),ROUNDDOWN(I1884*VLOOKUP(C1884,Aktivity!$C$6:$R$25,9,FALSE),2))))</f>
        <v/>
      </c>
      <c r="R1884" s="90" t="str">
        <f>IF($I1884="","",IF(C1884=" ",SUMIFS($R:$R,$C:$C,RIGHT($D1884,6)),IF(C1884="  ",SUMIFS($R:$R,$C:$C," "),ROUNDDOWN(Q1884*VLOOKUP(C1884,Aktivity!$C$6:$R$25,10,FALSE),2))))</f>
        <v/>
      </c>
      <c r="S1884" s="90" t="str">
        <f>IF($I1884="","",IF(C1884=" ",SUMIFS($S:$S,$C:$C,RIGHT($D1884,6)),IF(C1884="  ",SUMIFS($S:$S,$C:$C," "),ROUNDDOWN(I1884*VLOOKUP(C1884,Aktivity!$C$6:$R$25,13,FALSE),2))))</f>
        <v/>
      </c>
      <c r="T1884" s="90" t="str">
        <f t="shared" si="149"/>
        <v/>
      </c>
      <c r="V1884" s="13" t="str">
        <f>IFERROR(SMALL(Zoznam!O:O,ROW()-3),"")</f>
        <v/>
      </c>
    </row>
    <row r="1885" spans="2:22" ht="15" x14ac:dyDescent="0.25">
      <c r="B1885" s="89" t="str">
        <f>IF($V1885="","",VLOOKUP($V1885,Zoznam!$O:$W,2,FALSE))</f>
        <v/>
      </c>
      <c r="C1885" s="89" t="str">
        <f>IF($V1885="","",VLOOKUP($V1885,Zoznam!$O:$W,3,FALSE))</f>
        <v/>
      </c>
      <c r="D1885" s="75" t="str">
        <f>IF($V1885="","",VLOOKUP($V1885,Zoznam!$O:$W,4,FALSE))</f>
        <v/>
      </c>
      <c r="E1885" s="75" t="str">
        <f>IF($V1885="","",VLOOKUP($V1885,Zoznam!$O:$W,5,FALSE))</f>
        <v/>
      </c>
      <c r="F1885" s="89" t="str">
        <f>IF($V1885="","",VLOOKUP($V1885,Zoznam!$O:$W,6,FALSE))</f>
        <v/>
      </c>
      <c r="G1885" s="90" t="str">
        <f>IF($V1885="","",VLOOKUP($V1885,Zoznam!$O:$W,7,FALSE))</f>
        <v/>
      </c>
      <c r="H1885" s="91" t="str">
        <f>IF($V1885="","",VLOOKUP($V1885,Zoznam!$O:$W,8,FALSE))</f>
        <v/>
      </c>
      <c r="I1885" s="123" t="str">
        <f>IF($V1885="","",VLOOKUP($V1885,Zoznam!$O:$W,9,FALSE))</f>
        <v/>
      </c>
      <c r="J1885" s="123" t="str">
        <f t="shared" si="145"/>
        <v/>
      </c>
      <c r="K1885" s="90" t="str">
        <f t="shared" si="146"/>
        <v/>
      </c>
      <c r="L1885" s="90" t="str">
        <f t="shared" si="147"/>
        <v/>
      </c>
      <c r="M1885" s="90" t="str">
        <f>IF($I1885="","",IF(C1885=" ",SUMIFS($M:$M,$C:$C,RIGHT($D1885,6)),IF(C1885="  ",SUMIFS($M:$M,$C:$C," "),ROUNDUP(I1885*VLOOKUP(C1885,Aktivity!$C$6:$R$25,8,FALSE),2))))</f>
        <v/>
      </c>
      <c r="N1885" s="90" t="str">
        <f>IF($I1885="","",IF(C1885=" ",SUMIFS($N:$N,$C:$C,RIGHT($D1885,6)),IF(C1885="  ",SUMIFS($N:$N,$C:$C," "),ROUNDDOWN(M1885*VLOOKUP(C1885,Aktivity!$C$6:$R$25,10,FALSE),2))))</f>
        <v/>
      </c>
      <c r="O1885" s="90" t="str">
        <f>IF($I1885="","",IF(C1885=" ",SUMIFS($O:$O,$C:$C,RIGHT($D1885,6)),IF(C1885="  ",SUMIFS($O:$O,$C:$C," "),ROUNDDOWN(I1885*VLOOKUP(C1885,Aktivity!$C$6:$R$25,12,FALSE),2))))</f>
        <v/>
      </c>
      <c r="P1885" s="90" t="str">
        <f t="shared" si="148"/>
        <v/>
      </c>
      <c r="Q1885" s="90" t="str">
        <f>IF($I1885="","",IF(C1885=" ",SUMIFS($Q:$Q,$C:$C,RIGHT($D1885,6)),IF(C1885="  ",SUMIFS($Q:$Q,$C:$C," "),ROUNDDOWN(I1885*VLOOKUP(C1885,Aktivity!$C$6:$R$25,9,FALSE),2))))</f>
        <v/>
      </c>
      <c r="R1885" s="90" t="str">
        <f>IF($I1885="","",IF(C1885=" ",SUMIFS($R:$R,$C:$C,RIGHT($D1885,6)),IF(C1885="  ",SUMIFS($R:$R,$C:$C," "),ROUNDDOWN(Q1885*VLOOKUP(C1885,Aktivity!$C$6:$R$25,10,FALSE),2))))</f>
        <v/>
      </c>
      <c r="S1885" s="90" t="str">
        <f>IF($I1885="","",IF(C1885=" ",SUMIFS($S:$S,$C:$C,RIGHT($D1885,6)),IF(C1885="  ",SUMIFS($S:$S,$C:$C," "),ROUNDDOWN(I1885*VLOOKUP(C1885,Aktivity!$C$6:$R$25,13,FALSE),2))))</f>
        <v/>
      </c>
      <c r="T1885" s="90" t="str">
        <f t="shared" si="149"/>
        <v/>
      </c>
      <c r="V1885" s="13" t="str">
        <f>IFERROR(SMALL(Zoznam!O:O,ROW()-3),"")</f>
        <v/>
      </c>
    </row>
    <row r="1886" spans="2:22" ht="15" x14ac:dyDescent="0.25">
      <c r="B1886" s="89" t="str">
        <f>IF($V1886="","",VLOOKUP($V1886,Zoznam!$O:$W,2,FALSE))</f>
        <v/>
      </c>
      <c r="C1886" s="89" t="str">
        <f>IF($V1886="","",VLOOKUP($V1886,Zoznam!$O:$W,3,FALSE))</f>
        <v/>
      </c>
      <c r="D1886" s="75" t="str">
        <f>IF($V1886="","",VLOOKUP($V1886,Zoznam!$O:$W,4,FALSE))</f>
        <v/>
      </c>
      <c r="E1886" s="75" t="str">
        <f>IF($V1886="","",VLOOKUP($V1886,Zoznam!$O:$W,5,FALSE))</f>
        <v/>
      </c>
      <c r="F1886" s="89" t="str">
        <f>IF($V1886="","",VLOOKUP($V1886,Zoznam!$O:$W,6,FALSE))</f>
        <v/>
      </c>
      <c r="G1886" s="90" t="str">
        <f>IF($V1886="","",VLOOKUP($V1886,Zoznam!$O:$W,7,FALSE))</f>
        <v/>
      </c>
      <c r="H1886" s="91" t="str">
        <f>IF($V1886="","",VLOOKUP($V1886,Zoznam!$O:$W,8,FALSE))</f>
        <v/>
      </c>
      <c r="I1886" s="123" t="str">
        <f>IF($V1886="","",VLOOKUP($V1886,Zoznam!$O:$W,9,FALSE))</f>
        <v/>
      </c>
      <c r="J1886" s="123" t="str">
        <f t="shared" si="145"/>
        <v/>
      </c>
      <c r="K1886" s="90" t="str">
        <f t="shared" si="146"/>
        <v/>
      </c>
      <c r="L1886" s="90" t="str">
        <f t="shared" si="147"/>
        <v/>
      </c>
      <c r="M1886" s="90" t="str">
        <f>IF($I1886="","",IF(C1886=" ",SUMIFS($M:$M,$C:$C,RIGHT($D1886,6)),IF(C1886="  ",SUMIFS($M:$M,$C:$C," "),ROUNDUP(I1886*VLOOKUP(C1886,Aktivity!$C$6:$R$25,8,FALSE),2))))</f>
        <v/>
      </c>
      <c r="N1886" s="90" t="str">
        <f>IF($I1886="","",IF(C1886=" ",SUMIFS($N:$N,$C:$C,RIGHT($D1886,6)),IF(C1886="  ",SUMIFS($N:$N,$C:$C," "),ROUNDDOWN(M1886*VLOOKUP(C1886,Aktivity!$C$6:$R$25,10,FALSE),2))))</f>
        <v/>
      </c>
      <c r="O1886" s="90" t="str">
        <f>IF($I1886="","",IF(C1886=" ",SUMIFS($O:$O,$C:$C,RIGHT($D1886,6)),IF(C1886="  ",SUMIFS($O:$O,$C:$C," "),ROUNDDOWN(I1886*VLOOKUP(C1886,Aktivity!$C$6:$R$25,12,FALSE),2))))</f>
        <v/>
      </c>
      <c r="P1886" s="90" t="str">
        <f t="shared" si="148"/>
        <v/>
      </c>
      <c r="Q1886" s="90" t="str">
        <f>IF($I1886="","",IF(C1886=" ",SUMIFS($Q:$Q,$C:$C,RIGHT($D1886,6)),IF(C1886="  ",SUMIFS($Q:$Q,$C:$C," "),ROUNDDOWN(I1886*VLOOKUP(C1886,Aktivity!$C$6:$R$25,9,FALSE),2))))</f>
        <v/>
      </c>
      <c r="R1886" s="90" t="str">
        <f>IF($I1886="","",IF(C1886=" ",SUMIFS($R:$R,$C:$C,RIGHT($D1886,6)),IF(C1886="  ",SUMIFS($R:$R,$C:$C," "),ROUNDDOWN(Q1886*VLOOKUP(C1886,Aktivity!$C$6:$R$25,10,FALSE),2))))</f>
        <v/>
      </c>
      <c r="S1886" s="90" t="str">
        <f>IF($I1886="","",IF(C1886=" ",SUMIFS($S:$S,$C:$C,RIGHT($D1886,6)),IF(C1886="  ",SUMIFS($S:$S,$C:$C," "),ROUNDDOWN(I1886*VLOOKUP(C1886,Aktivity!$C$6:$R$25,13,FALSE),2))))</f>
        <v/>
      </c>
      <c r="T1886" s="90" t="str">
        <f t="shared" si="149"/>
        <v/>
      </c>
      <c r="V1886" s="13" t="str">
        <f>IFERROR(SMALL(Zoznam!O:O,ROW()-3),"")</f>
        <v/>
      </c>
    </row>
    <row r="1887" spans="2:22" ht="15" x14ac:dyDescent="0.25">
      <c r="B1887" s="89" t="str">
        <f>IF($V1887="","",VLOOKUP($V1887,Zoznam!$O:$W,2,FALSE))</f>
        <v/>
      </c>
      <c r="C1887" s="89" t="str">
        <f>IF($V1887="","",VLOOKUP($V1887,Zoznam!$O:$W,3,FALSE))</f>
        <v/>
      </c>
      <c r="D1887" s="75" t="str">
        <f>IF($V1887="","",VLOOKUP($V1887,Zoznam!$O:$W,4,FALSE))</f>
        <v/>
      </c>
      <c r="E1887" s="75" t="str">
        <f>IF($V1887="","",VLOOKUP($V1887,Zoznam!$O:$W,5,FALSE))</f>
        <v/>
      </c>
      <c r="F1887" s="89" t="str">
        <f>IF($V1887="","",VLOOKUP($V1887,Zoznam!$O:$W,6,FALSE))</f>
        <v/>
      </c>
      <c r="G1887" s="90" t="str">
        <f>IF($V1887="","",VLOOKUP($V1887,Zoznam!$O:$W,7,FALSE))</f>
        <v/>
      </c>
      <c r="H1887" s="91" t="str">
        <f>IF($V1887="","",VLOOKUP($V1887,Zoznam!$O:$W,8,FALSE))</f>
        <v/>
      </c>
      <c r="I1887" s="123" t="str">
        <f>IF($V1887="","",VLOOKUP($V1887,Zoznam!$O:$W,9,FALSE))</f>
        <v/>
      </c>
      <c r="J1887" s="123" t="str">
        <f t="shared" si="145"/>
        <v/>
      </c>
      <c r="K1887" s="90" t="str">
        <f t="shared" si="146"/>
        <v/>
      </c>
      <c r="L1887" s="90" t="str">
        <f t="shared" si="147"/>
        <v/>
      </c>
      <c r="M1887" s="90" t="str">
        <f>IF($I1887="","",IF(C1887=" ",SUMIFS($M:$M,$C:$C,RIGHT($D1887,6)),IF(C1887="  ",SUMIFS($M:$M,$C:$C," "),ROUNDUP(I1887*VLOOKUP(C1887,Aktivity!$C$6:$R$25,8,FALSE),2))))</f>
        <v/>
      </c>
      <c r="N1887" s="90" t="str">
        <f>IF($I1887="","",IF(C1887=" ",SUMIFS($N:$N,$C:$C,RIGHT($D1887,6)),IF(C1887="  ",SUMIFS($N:$N,$C:$C," "),ROUNDDOWN(M1887*VLOOKUP(C1887,Aktivity!$C$6:$R$25,10,FALSE),2))))</f>
        <v/>
      </c>
      <c r="O1887" s="90" t="str">
        <f>IF($I1887="","",IF(C1887=" ",SUMIFS($O:$O,$C:$C,RIGHT($D1887,6)),IF(C1887="  ",SUMIFS($O:$O,$C:$C," "),ROUNDDOWN(I1887*VLOOKUP(C1887,Aktivity!$C$6:$R$25,12,FALSE),2))))</f>
        <v/>
      </c>
      <c r="P1887" s="90" t="str">
        <f t="shared" si="148"/>
        <v/>
      </c>
      <c r="Q1887" s="90" t="str">
        <f>IF($I1887="","",IF(C1887=" ",SUMIFS($Q:$Q,$C:$C,RIGHT($D1887,6)),IF(C1887="  ",SUMIFS($Q:$Q,$C:$C," "),ROUNDDOWN(I1887*VLOOKUP(C1887,Aktivity!$C$6:$R$25,9,FALSE),2))))</f>
        <v/>
      </c>
      <c r="R1887" s="90" t="str">
        <f>IF($I1887="","",IF(C1887=" ",SUMIFS($R:$R,$C:$C,RIGHT($D1887,6)),IF(C1887="  ",SUMIFS($R:$R,$C:$C," "),ROUNDDOWN(Q1887*VLOOKUP(C1887,Aktivity!$C$6:$R$25,10,FALSE),2))))</f>
        <v/>
      </c>
      <c r="S1887" s="90" t="str">
        <f>IF($I1887="","",IF(C1887=" ",SUMIFS($S:$S,$C:$C,RIGHT($D1887,6)),IF(C1887="  ",SUMIFS($S:$S,$C:$C," "),ROUNDDOWN(I1887*VLOOKUP(C1887,Aktivity!$C$6:$R$25,13,FALSE),2))))</f>
        <v/>
      </c>
      <c r="T1887" s="90" t="str">
        <f t="shared" si="149"/>
        <v/>
      </c>
      <c r="V1887" s="13" t="str">
        <f>IFERROR(SMALL(Zoznam!O:O,ROW()-3),"")</f>
        <v/>
      </c>
    </row>
    <row r="1888" spans="2:22" ht="15" x14ac:dyDescent="0.25">
      <c r="B1888" s="89" t="str">
        <f>IF($V1888="","",VLOOKUP($V1888,Zoznam!$O:$W,2,FALSE))</f>
        <v/>
      </c>
      <c r="C1888" s="89" t="str">
        <f>IF($V1888="","",VLOOKUP($V1888,Zoznam!$O:$W,3,FALSE))</f>
        <v/>
      </c>
      <c r="D1888" s="75" t="str">
        <f>IF($V1888="","",VLOOKUP($V1888,Zoznam!$O:$W,4,FALSE))</f>
        <v/>
      </c>
      <c r="E1888" s="75" t="str">
        <f>IF($V1888="","",VLOOKUP($V1888,Zoznam!$O:$W,5,FALSE))</f>
        <v/>
      </c>
      <c r="F1888" s="89" t="str">
        <f>IF($V1888="","",VLOOKUP($V1888,Zoznam!$O:$W,6,FALSE))</f>
        <v/>
      </c>
      <c r="G1888" s="90" t="str">
        <f>IF($V1888="","",VLOOKUP($V1888,Zoznam!$O:$W,7,FALSE))</f>
        <v/>
      </c>
      <c r="H1888" s="91" t="str">
        <f>IF($V1888="","",VLOOKUP($V1888,Zoznam!$O:$W,8,FALSE))</f>
        <v/>
      </c>
      <c r="I1888" s="123" t="str">
        <f>IF($V1888="","",VLOOKUP($V1888,Zoznam!$O:$W,9,FALSE))</f>
        <v/>
      </c>
      <c r="J1888" s="123" t="str">
        <f t="shared" si="145"/>
        <v/>
      </c>
      <c r="K1888" s="90" t="str">
        <f t="shared" si="146"/>
        <v/>
      </c>
      <c r="L1888" s="90" t="str">
        <f t="shared" si="147"/>
        <v/>
      </c>
      <c r="M1888" s="90" t="str">
        <f>IF($I1888="","",IF(C1888=" ",SUMIFS($M:$M,$C:$C,RIGHT($D1888,6)),IF(C1888="  ",SUMIFS($M:$M,$C:$C," "),ROUNDUP(I1888*VLOOKUP(C1888,Aktivity!$C$6:$R$25,8,FALSE),2))))</f>
        <v/>
      </c>
      <c r="N1888" s="90" t="str">
        <f>IF($I1888="","",IF(C1888=" ",SUMIFS($N:$N,$C:$C,RIGHT($D1888,6)),IF(C1888="  ",SUMIFS($N:$N,$C:$C," "),ROUNDDOWN(M1888*VLOOKUP(C1888,Aktivity!$C$6:$R$25,10,FALSE),2))))</f>
        <v/>
      </c>
      <c r="O1888" s="90" t="str">
        <f>IF($I1888="","",IF(C1888=" ",SUMIFS($O:$O,$C:$C,RIGHT($D1888,6)),IF(C1888="  ",SUMIFS($O:$O,$C:$C," "),ROUNDDOWN(I1888*VLOOKUP(C1888,Aktivity!$C$6:$R$25,12,FALSE),2))))</f>
        <v/>
      </c>
      <c r="P1888" s="90" t="str">
        <f t="shared" si="148"/>
        <v/>
      </c>
      <c r="Q1888" s="90" t="str">
        <f>IF($I1888="","",IF(C1888=" ",SUMIFS($Q:$Q,$C:$C,RIGHT($D1888,6)),IF(C1888="  ",SUMIFS($Q:$Q,$C:$C," "),ROUNDDOWN(I1888*VLOOKUP(C1888,Aktivity!$C$6:$R$25,9,FALSE),2))))</f>
        <v/>
      </c>
      <c r="R1888" s="90" t="str">
        <f>IF($I1888="","",IF(C1888=" ",SUMIFS($R:$R,$C:$C,RIGHT($D1888,6)),IF(C1888="  ",SUMIFS($R:$R,$C:$C," "),ROUNDDOWN(Q1888*VLOOKUP(C1888,Aktivity!$C$6:$R$25,10,FALSE),2))))</f>
        <v/>
      </c>
      <c r="S1888" s="90" t="str">
        <f>IF($I1888="","",IF(C1888=" ",SUMIFS($S:$S,$C:$C,RIGHT($D1888,6)),IF(C1888="  ",SUMIFS($S:$S,$C:$C," "),ROUNDDOWN(I1888*VLOOKUP(C1888,Aktivity!$C$6:$R$25,13,FALSE),2))))</f>
        <v/>
      </c>
      <c r="T1888" s="90" t="str">
        <f t="shared" si="149"/>
        <v/>
      </c>
      <c r="V1888" s="13" t="str">
        <f>IFERROR(SMALL(Zoznam!O:O,ROW()-3),"")</f>
        <v/>
      </c>
    </row>
    <row r="1889" spans="2:22" ht="15" x14ac:dyDescent="0.25">
      <c r="B1889" s="89" t="str">
        <f>IF($V1889="","",VLOOKUP($V1889,Zoznam!$O:$W,2,FALSE))</f>
        <v/>
      </c>
      <c r="C1889" s="89" t="str">
        <f>IF($V1889="","",VLOOKUP($V1889,Zoznam!$O:$W,3,FALSE))</f>
        <v/>
      </c>
      <c r="D1889" s="75" t="str">
        <f>IF($V1889="","",VLOOKUP($V1889,Zoznam!$O:$W,4,FALSE))</f>
        <v/>
      </c>
      <c r="E1889" s="75" t="str">
        <f>IF($V1889="","",VLOOKUP($V1889,Zoznam!$O:$W,5,FALSE))</f>
        <v/>
      </c>
      <c r="F1889" s="89" t="str">
        <f>IF($V1889="","",VLOOKUP($V1889,Zoznam!$O:$W,6,FALSE))</f>
        <v/>
      </c>
      <c r="G1889" s="90" t="str">
        <f>IF($V1889="","",VLOOKUP($V1889,Zoznam!$O:$W,7,FALSE))</f>
        <v/>
      </c>
      <c r="H1889" s="91" t="str">
        <f>IF($V1889="","",VLOOKUP($V1889,Zoznam!$O:$W,8,FALSE))</f>
        <v/>
      </c>
      <c r="I1889" s="123" t="str">
        <f>IF($V1889="","",VLOOKUP($V1889,Zoznam!$O:$W,9,FALSE))</f>
        <v/>
      </c>
      <c r="J1889" s="123" t="str">
        <f t="shared" si="145"/>
        <v/>
      </c>
      <c r="K1889" s="90" t="str">
        <f t="shared" si="146"/>
        <v/>
      </c>
      <c r="L1889" s="90" t="str">
        <f t="shared" si="147"/>
        <v/>
      </c>
      <c r="M1889" s="90" t="str">
        <f>IF($I1889="","",IF(C1889=" ",SUMIFS($M:$M,$C:$C,RIGHT($D1889,6)),IF(C1889="  ",SUMIFS($M:$M,$C:$C," "),ROUNDUP(I1889*VLOOKUP(C1889,Aktivity!$C$6:$R$25,8,FALSE),2))))</f>
        <v/>
      </c>
      <c r="N1889" s="90" t="str">
        <f>IF($I1889="","",IF(C1889=" ",SUMIFS($N:$N,$C:$C,RIGHT($D1889,6)),IF(C1889="  ",SUMIFS($N:$N,$C:$C," "),ROUNDDOWN(M1889*VLOOKUP(C1889,Aktivity!$C$6:$R$25,10,FALSE),2))))</f>
        <v/>
      </c>
      <c r="O1889" s="90" t="str">
        <f>IF($I1889="","",IF(C1889=" ",SUMIFS($O:$O,$C:$C,RIGHT($D1889,6)),IF(C1889="  ",SUMIFS($O:$O,$C:$C," "),ROUNDDOWN(I1889*VLOOKUP(C1889,Aktivity!$C$6:$R$25,12,FALSE),2))))</f>
        <v/>
      </c>
      <c r="P1889" s="90" t="str">
        <f t="shared" si="148"/>
        <v/>
      </c>
      <c r="Q1889" s="90" t="str">
        <f>IF($I1889="","",IF(C1889=" ",SUMIFS($Q:$Q,$C:$C,RIGHT($D1889,6)),IF(C1889="  ",SUMIFS($Q:$Q,$C:$C," "),ROUNDDOWN(I1889*VLOOKUP(C1889,Aktivity!$C$6:$R$25,9,FALSE),2))))</f>
        <v/>
      </c>
      <c r="R1889" s="90" t="str">
        <f>IF($I1889="","",IF(C1889=" ",SUMIFS($R:$R,$C:$C,RIGHT($D1889,6)),IF(C1889="  ",SUMIFS($R:$R,$C:$C," "),ROUNDDOWN(Q1889*VLOOKUP(C1889,Aktivity!$C$6:$R$25,10,FALSE),2))))</f>
        <v/>
      </c>
      <c r="S1889" s="90" t="str">
        <f>IF($I1889="","",IF(C1889=" ",SUMIFS($S:$S,$C:$C,RIGHT($D1889,6)),IF(C1889="  ",SUMIFS($S:$S,$C:$C," "),ROUNDDOWN(I1889*VLOOKUP(C1889,Aktivity!$C$6:$R$25,13,FALSE),2))))</f>
        <v/>
      </c>
      <c r="T1889" s="90" t="str">
        <f t="shared" si="149"/>
        <v/>
      </c>
      <c r="V1889" s="13" t="str">
        <f>IFERROR(SMALL(Zoznam!O:O,ROW()-3),"")</f>
        <v/>
      </c>
    </row>
    <row r="1890" spans="2:22" ht="15" x14ac:dyDescent="0.25">
      <c r="B1890" s="89" t="str">
        <f>IF($V1890="","",VLOOKUP($V1890,Zoznam!$O:$W,2,FALSE))</f>
        <v/>
      </c>
      <c r="C1890" s="89" t="str">
        <f>IF($V1890="","",VLOOKUP($V1890,Zoznam!$O:$W,3,FALSE))</f>
        <v/>
      </c>
      <c r="D1890" s="75" t="str">
        <f>IF($V1890="","",VLOOKUP($V1890,Zoznam!$O:$W,4,FALSE))</f>
        <v/>
      </c>
      <c r="E1890" s="75" t="str">
        <f>IF($V1890="","",VLOOKUP($V1890,Zoznam!$O:$W,5,FALSE))</f>
        <v/>
      </c>
      <c r="F1890" s="89" t="str">
        <f>IF($V1890="","",VLOOKUP($V1890,Zoznam!$O:$W,6,FALSE))</f>
        <v/>
      </c>
      <c r="G1890" s="90" t="str">
        <f>IF($V1890="","",VLOOKUP($V1890,Zoznam!$O:$W,7,FALSE))</f>
        <v/>
      </c>
      <c r="H1890" s="91" t="str">
        <f>IF($V1890="","",VLOOKUP($V1890,Zoznam!$O:$W,8,FALSE))</f>
        <v/>
      </c>
      <c r="I1890" s="123" t="str">
        <f>IF($V1890="","",VLOOKUP($V1890,Zoznam!$O:$W,9,FALSE))</f>
        <v/>
      </c>
      <c r="J1890" s="123" t="str">
        <f t="shared" si="145"/>
        <v/>
      </c>
      <c r="K1890" s="90" t="str">
        <f t="shared" si="146"/>
        <v/>
      </c>
      <c r="L1890" s="90" t="str">
        <f t="shared" si="147"/>
        <v/>
      </c>
      <c r="M1890" s="90" t="str">
        <f>IF($I1890="","",IF(C1890=" ",SUMIFS($M:$M,$C:$C,RIGHT($D1890,6)),IF(C1890="  ",SUMIFS($M:$M,$C:$C," "),ROUNDUP(I1890*VLOOKUP(C1890,Aktivity!$C$6:$R$25,8,FALSE),2))))</f>
        <v/>
      </c>
      <c r="N1890" s="90" t="str">
        <f>IF($I1890="","",IF(C1890=" ",SUMIFS($N:$N,$C:$C,RIGHT($D1890,6)),IF(C1890="  ",SUMIFS($N:$N,$C:$C," "),ROUNDDOWN(M1890*VLOOKUP(C1890,Aktivity!$C$6:$R$25,10,FALSE),2))))</f>
        <v/>
      </c>
      <c r="O1890" s="90" t="str">
        <f>IF($I1890="","",IF(C1890=" ",SUMIFS($O:$O,$C:$C,RIGHT($D1890,6)),IF(C1890="  ",SUMIFS($O:$O,$C:$C," "),ROUNDDOWN(I1890*VLOOKUP(C1890,Aktivity!$C$6:$R$25,12,FALSE),2))))</f>
        <v/>
      </c>
      <c r="P1890" s="90" t="str">
        <f t="shared" si="148"/>
        <v/>
      </c>
      <c r="Q1890" s="90" t="str">
        <f>IF($I1890="","",IF(C1890=" ",SUMIFS($Q:$Q,$C:$C,RIGHT($D1890,6)),IF(C1890="  ",SUMIFS($Q:$Q,$C:$C," "),ROUNDDOWN(I1890*VLOOKUP(C1890,Aktivity!$C$6:$R$25,9,FALSE),2))))</f>
        <v/>
      </c>
      <c r="R1890" s="90" t="str">
        <f>IF($I1890="","",IF(C1890=" ",SUMIFS($R:$R,$C:$C,RIGHT($D1890,6)),IF(C1890="  ",SUMIFS($R:$R,$C:$C," "),ROUNDDOWN(Q1890*VLOOKUP(C1890,Aktivity!$C$6:$R$25,10,FALSE),2))))</f>
        <v/>
      </c>
      <c r="S1890" s="90" t="str">
        <f>IF($I1890="","",IF(C1890=" ",SUMIFS($S:$S,$C:$C,RIGHT($D1890,6)),IF(C1890="  ",SUMIFS($S:$S,$C:$C," "),ROUNDDOWN(I1890*VLOOKUP(C1890,Aktivity!$C$6:$R$25,13,FALSE),2))))</f>
        <v/>
      </c>
      <c r="T1890" s="90" t="str">
        <f t="shared" si="149"/>
        <v/>
      </c>
      <c r="V1890" s="13" t="str">
        <f>IFERROR(SMALL(Zoznam!O:O,ROW()-3),"")</f>
        <v/>
      </c>
    </row>
    <row r="1891" spans="2:22" ht="15" x14ac:dyDescent="0.25">
      <c r="B1891" s="89" t="str">
        <f>IF($V1891="","",VLOOKUP($V1891,Zoznam!$O:$W,2,FALSE))</f>
        <v/>
      </c>
      <c r="C1891" s="89" t="str">
        <f>IF($V1891="","",VLOOKUP($V1891,Zoznam!$O:$W,3,FALSE))</f>
        <v/>
      </c>
      <c r="D1891" s="75" t="str">
        <f>IF($V1891="","",VLOOKUP($V1891,Zoznam!$O:$W,4,FALSE))</f>
        <v/>
      </c>
      <c r="E1891" s="75" t="str">
        <f>IF($V1891="","",VLOOKUP($V1891,Zoznam!$O:$W,5,FALSE))</f>
        <v/>
      </c>
      <c r="F1891" s="89" t="str">
        <f>IF($V1891="","",VLOOKUP($V1891,Zoznam!$O:$W,6,FALSE))</f>
        <v/>
      </c>
      <c r="G1891" s="90" t="str">
        <f>IF($V1891="","",VLOOKUP($V1891,Zoznam!$O:$W,7,FALSE))</f>
        <v/>
      </c>
      <c r="H1891" s="91" t="str">
        <f>IF($V1891="","",VLOOKUP($V1891,Zoznam!$O:$W,8,FALSE))</f>
        <v/>
      </c>
      <c r="I1891" s="123" t="str">
        <f>IF($V1891="","",VLOOKUP($V1891,Zoznam!$O:$W,9,FALSE))</f>
        <v/>
      </c>
      <c r="J1891" s="123" t="str">
        <f t="shared" si="145"/>
        <v/>
      </c>
      <c r="K1891" s="90" t="str">
        <f t="shared" si="146"/>
        <v/>
      </c>
      <c r="L1891" s="90" t="str">
        <f t="shared" si="147"/>
        <v/>
      </c>
      <c r="M1891" s="90" t="str">
        <f>IF($I1891="","",IF(C1891=" ",SUMIFS($M:$M,$C:$C,RIGHT($D1891,6)),IF(C1891="  ",SUMIFS($M:$M,$C:$C," "),ROUNDUP(I1891*VLOOKUP(C1891,Aktivity!$C$6:$R$25,8,FALSE),2))))</f>
        <v/>
      </c>
      <c r="N1891" s="90" t="str">
        <f>IF($I1891="","",IF(C1891=" ",SUMIFS($N:$N,$C:$C,RIGHT($D1891,6)),IF(C1891="  ",SUMIFS($N:$N,$C:$C," "),ROUNDDOWN(M1891*VLOOKUP(C1891,Aktivity!$C$6:$R$25,10,FALSE),2))))</f>
        <v/>
      </c>
      <c r="O1891" s="90" t="str">
        <f>IF($I1891="","",IF(C1891=" ",SUMIFS($O:$O,$C:$C,RIGHT($D1891,6)),IF(C1891="  ",SUMIFS($O:$O,$C:$C," "),ROUNDDOWN(I1891*VLOOKUP(C1891,Aktivity!$C$6:$R$25,12,FALSE),2))))</f>
        <v/>
      </c>
      <c r="P1891" s="90" t="str">
        <f t="shared" si="148"/>
        <v/>
      </c>
      <c r="Q1891" s="90" t="str">
        <f>IF($I1891="","",IF(C1891=" ",SUMIFS($Q:$Q,$C:$C,RIGHT($D1891,6)),IF(C1891="  ",SUMIFS($Q:$Q,$C:$C," "),ROUNDDOWN(I1891*VLOOKUP(C1891,Aktivity!$C$6:$R$25,9,FALSE),2))))</f>
        <v/>
      </c>
      <c r="R1891" s="90" t="str">
        <f>IF($I1891="","",IF(C1891=" ",SUMIFS($R:$R,$C:$C,RIGHT($D1891,6)),IF(C1891="  ",SUMIFS($R:$R,$C:$C," "),ROUNDDOWN(Q1891*VLOOKUP(C1891,Aktivity!$C$6:$R$25,10,FALSE),2))))</f>
        <v/>
      </c>
      <c r="S1891" s="90" t="str">
        <f>IF($I1891="","",IF(C1891=" ",SUMIFS($S:$S,$C:$C,RIGHT($D1891,6)),IF(C1891="  ",SUMIFS($S:$S,$C:$C," "),ROUNDDOWN(I1891*VLOOKUP(C1891,Aktivity!$C$6:$R$25,13,FALSE),2))))</f>
        <v/>
      </c>
      <c r="T1891" s="90" t="str">
        <f t="shared" si="149"/>
        <v/>
      </c>
      <c r="V1891" s="13" t="str">
        <f>IFERROR(SMALL(Zoznam!O:O,ROW()-3),"")</f>
        <v/>
      </c>
    </row>
    <row r="1892" spans="2:22" ht="15" x14ac:dyDescent="0.25">
      <c r="B1892" s="89" t="str">
        <f>IF($V1892="","",VLOOKUP($V1892,Zoznam!$O:$W,2,FALSE))</f>
        <v/>
      </c>
      <c r="C1892" s="89" t="str">
        <f>IF($V1892="","",VLOOKUP($V1892,Zoznam!$O:$W,3,FALSE))</f>
        <v/>
      </c>
      <c r="D1892" s="75" t="str">
        <f>IF($V1892="","",VLOOKUP($V1892,Zoznam!$O:$W,4,FALSE))</f>
        <v/>
      </c>
      <c r="E1892" s="75" t="str">
        <f>IF($V1892="","",VLOOKUP($V1892,Zoznam!$O:$W,5,FALSE))</f>
        <v/>
      </c>
      <c r="F1892" s="89" t="str">
        <f>IF($V1892="","",VLOOKUP($V1892,Zoznam!$O:$W,6,FALSE))</f>
        <v/>
      </c>
      <c r="G1892" s="90" t="str">
        <f>IF($V1892="","",VLOOKUP($V1892,Zoznam!$O:$W,7,FALSE))</f>
        <v/>
      </c>
      <c r="H1892" s="91" t="str">
        <f>IF($V1892="","",VLOOKUP($V1892,Zoznam!$O:$W,8,FALSE))</f>
        <v/>
      </c>
      <c r="I1892" s="123" t="str">
        <f>IF($V1892="","",VLOOKUP($V1892,Zoznam!$O:$W,9,FALSE))</f>
        <v/>
      </c>
      <c r="J1892" s="123" t="str">
        <f t="shared" si="145"/>
        <v/>
      </c>
      <c r="K1892" s="90" t="str">
        <f t="shared" si="146"/>
        <v/>
      </c>
      <c r="L1892" s="90" t="str">
        <f t="shared" si="147"/>
        <v/>
      </c>
      <c r="M1892" s="90" t="str">
        <f>IF($I1892="","",IF(C1892=" ",SUMIFS($M:$M,$C:$C,RIGHT($D1892,6)),IF(C1892="  ",SUMIFS($M:$M,$C:$C," "),ROUNDUP(I1892*VLOOKUP(C1892,Aktivity!$C$6:$R$25,8,FALSE),2))))</f>
        <v/>
      </c>
      <c r="N1892" s="90" t="str">
        <f>IF($I1892="","",IF(C1892=" ",SUMIFS($N:$N,$C:$C,RIGHT($D1892,6)),IF(C1892="  ",SUMIFS($N:$N,$C:$C," "),ROUNDDOWN(M1892*VLOOKUP(C1892,Aktivity!$C$6:$R$25,10,FALSE),2))))</f>
        <v/>
      </c>
      <c r="O1892" s="90" t="str">
        <f>IF($I1892="","",IF(C1892=" ",SUMIFS($O:$O,$C:$C,RIGHT($D1892,6)),IF(C1892="  ",SUMIFS($O:$O,$C:$C," "),ROUNDDOWN(I1892*VLOOKUP(C1892,Aktivity!$C$6:$R$25,12,FALSE),2))))</f>
        <v/>
      </c>
      <c r="P1892" s="90" t="str">
        <f t="shared" si="148"/>
        <v/>
      </c>
      <c r="Q1892" s="90" t="str">
        <f>IF($I1892="","",IF(C1892=" ",SUMIFS($Q:$Q,$C:$C,RIGHT($D1892,6)),IF(C1892="  ",SUMIFS($Q:$Q,$C:$C," "),ROUNDDOWN(I1892*VLOOKUP(C1892,Aktivity!$C$6:$R$25,9,FALSE),2))))</f>
        <v/>
      </c>
      <c r="R1892" s="90" t="str">
        <f>IF($I1892="","",IF(C1892=" ",SUMIFS($R:$R,$C:$C,RIGHT($D1892,6)),IF(C1892="  ",SUMIFS($R:$R,$C:$C," "),ROUNDDOWN(Q1892*VLOOKUP(C1892,Aktivity!$C$6:$R$25,10,FALSE),2))))</f>
        <v/>
      </c>
      <c r="S1892" s="90" t="str">
        <f>IF($I1892="","",IF(C1892=" ",SUMIFS($S:$S,$C:$C,RIGHT($D1892,6)),IF(C1892="  ",SUMIFS($S:$S,$C:$C," "),ROUNDDOWN(I1892*VLOOKUP(C1892,Aktivity!$C$6:$R$25,13,FALSE),2))))</f>
        <v/>
      </c>
      <c r="T1892" s="90" t="str">
        <f t="shared" si="149"/>
        <v/>
      </c>
      <c r="V1892" s="13" t="str">
        <f>IFERROR(SMALL(Zoznam!O:O,ROW()-3),"")</f>
        <v/>
      </c>
    </row>
    <row r="1893" spans="2:22" ht="15" x14ac:dyDescent="0.25">
      <c r="B1893" s="89" t="str">
        <f>IF($V1893="","",VLOOKUP($V1893,Zoznam!$O:$W,2,FALSE))</f>
        <v/>
      </c>
      <c r="C1893" s="89" t="str">
        <f>IF($V1893="","",VLOOKUP($V1893,Zoznam!$O:$W,3,FALSE))</f>
        <v/>
      </c>
      <c r="D1893" s="75" t="str">
        <f>IF($V1893="","",VLOOKUP($V1893,Zoznam!$O:$W,4,FALSE))</f>
        <v/>
      </c>
      <c r="E1893" s="75" t="str">
        <f>IF($V1893="","",VLOOKUP($V1893,Zoznam!$O:$W,5,FALSE))</f>
        <v/>
      </c>
      <c r="F1893" s="89" t="str">
        <f>IF($V1893="","",VLOOKUP($V1893,Zoznam!$O:$W,6,FALSE))</f>
        <v/>
      </c>
      <c r="G1893" s="90" t="str">
        <f>IF($V1893="","",VLOOKUP($V1893,Zoznam!$O:$W,7,FALSE))</f>
        <v/>
      </c>
      <c r="H1893" s="91" t="str">
        <f>IF($V1893="","",VLOOKUP($V1893,Zoznam!$O:$W,8,FALSE))</f>
        <v/>
      </c>
      <c r="I1893" s="123" t="str">
        <f>IF($V1893="","",VLOOKUP($V1893,Zoznam!$O:$W,9,FALSE))</f>
        <v/>
      </c>
      <c r="J1893" s="123" t="str">
        <f t="shared" si="145"/>
        <v/>
      </c>
      <c r="K1893" s="90" t="str">
        <f t="shared" si="146"/>
        <v/>
      </c>
      <c r="L1893" s="90" t="str">
        <f t="shared" si="147"/>
        <v/>
      </c>
      <c r="M1893" s="90" t="str">
        <f>IF($I1893="","",IF(C1893=" ",SUMIFS($M:$M,$C:$C,RIGHT($D1893,6)),IF(C1893="  ",SUMIFS($M:$M,$C:$C," "),ROUNDUP(I1893*VLOOKUP(C1893,Aktivity!$C$6:$R$25,8,FALSE),2))))</f>
        <v/>
      </c>
      <c r="N1893" s="90" t="str">
        <f>IF($I1893="","",IF(C1893=" ",SUMIFS($N:$N,$C:$C,RIGHT($D1893,6)),IF(C1893="  ",SUMIFS($N:$N,$C:$C," "),ROUNDDOWN(M1893*VLOOKUP(C1893,Aktivity!$C$6:$R$25,10,FALSE),2))))</f>
        <v/>
      </c>
      <c r="O1893" s="90" t="str">
        <f>IF($I1893="","",IF(C1893=" ",SUMIFS($O:$O,$C:$C,RIGHT($D1893,6)),IF(C1893="  ",SUMIFS($O:$O,$C:$C," "),ROUNDDOWN(I1893*VLOOKUP(C1893,Aktivity!$C$6:$R$25,12,FALSE),2))))</f>
        <v/>
      </c>
      <c r="P1893" s="90" t="str">
        <f t="shared" si="148"/>
        <v/>
      </c>
      <c r="Q1893" s="90" t="str">
        <f>IF($I1893="","",IF(C1893=" ",SUMIFS($Q:$Q,$C:$C,RIGHT($D1893,6)),IF(C1893="  ",SUMIFS($Q:$Q,$C:$C," "),ROUNDDOWN(I1893*VLOOKUP(C1893,Aktivity!$C$6:$R$25,9,FALSE),2))))</f>
        <v/>
      </c>
      <c r="R1893" s="90" t="str">
        <f>IF($I1893="","",IF(C1893=" ",SUMIFS($R:$R,$C:$C,RIGHT($D1893,6)),IF(C1893="  ",SUMIFS($R:$R,$C:$C," "),ROUNDDOWN(Q1893*VLOOKUP(C1893,Aktivity!$C$6:$R$25,10,FALSE),2))))</f>
        <v/>
      </c>
      <c r="S1893" s="90" t="str">
        <f>IF($I1893="","",IF(C1893=" ",SUMIFS($S:$S,$C:$C,RIGHT($D1893,6)),IF(C1893="  ",SUMIFS($S:$S,$C:$C," "),ROUNDDOWN(I1893*VLOOKUP(C1893,Aktivity!$C$6:$R$25,13,FALSE),2))))</f>
        <v/>
      </c>
      <c r="T1893" s="90" t="str">
        <f t="shared" si="149"/>
        <v/>
      </c>
      <c r="V1893" s="13" t="str">
        <f>IFERROR(SMALL(Zoznam!O:O,ROW()-3),"")</f>
        <v/>
      </c>
    </row>
    <row r="1894" spans="2:22" ht="15" x14ac:dyDescent="0.25">
      <c r="B1894" s="89" t="str">
        <f>IF($V1894="","",VLOOKUP($V1894,Zoznam!$O:$W,2,FALSE))</f>
        <v/>
      </c>
      <c r="C1894" s="89" t="str">
        <f>IF($V1894="","",VLOOKUP($V1894,Zoznam!$O:$W,3,FALSE))</f>
        <v/>
      </c>
      <c r="D1894" s="75" t="str">
        <f>IF($V1894="","",VLOOKUP($V1894,Zoznam!$O:$W,4,FALSE))</f>
        <v/>
      </c>
      <c r="E1894" s="75" t="str">
        <f>IF($V1894="","",VLOOKUP($V1894,Zoznam!$O:$W,5,FALSE))</f>
        <v/>
      </c>
      <c r="F1894" s="89" t="str">
        <f>IF($V1894="","",VLOOKUP($V1894,Zoznam!$O:$W,6,FALSE))</f>
        <v/>
      </c>
      <c r="G1894" s="90" t="str">
        <f>IF($V1894="","",VLOOKUP($V1894,Zoznam!$O:$W,7,FALSE))</f>
        <v/>
      </c>
      <c r="H1894" s="91" t="str">
        <f>IF($V1894="","",VLOOKUP($V1894,Zoznam!$O:$W,8,FALSE))</f>
        <v/>
      </c>
      <c r="I1894" s="123" t="str">
        <f>IF($V1894="","",VLOOKUP($V1894,Zoznam!$O:$W,9,FALSE))</f>
        <v/>
      </c>
      <c r="J1894" s="123" t="str">
        <f t="shared" si="145"/>
        <v/>
      </c>
      <c r="K1894" s="90" t="str">
        <f t="shared" si="146"/>
        <v/>
      </c>
      <c r="L1894" s="90" t="str">
        <f t="shared" si="147"/>
        <v/>
      </c>
      <c r="M1894" s="90" t="str">
        <f>IF($I1894="","",IF(C1894=" ",SUMIFS($M:$M,$C:$C,RIGHT($D1894,6)),IF(C1894="  ",SUMIFS($M:$M,$C:$C," "),ROUNDUP(I1894*VLOOKUP(C1894,Aktivity!$C$6:$R$25,8,FALSE),2))))</f>
        <v/>
      </c>
      <c r="N1894" s="90" t="str">
        <f>IF($I1894="","",IF(C1894=" ",SUMIFS($N:$N,$C:$C,RIGHT($D1894,6)),IF(C1894="  ",SUMIFS($N:$N,$C:$C," "),ROUNDDOWN(M1894*VLOOKUP(C1894,Aktivity!$C$6:$R$25,10,FALSE),2))))</f>
        <v/>
      </c>
      <c r="O1894" s="90" t="str">
        <f>IF($I1894="","",IF(C1894=" ",SUMIFS($O:$O,$C:$C,RIGHT($D1894,6)),IF(C1894="  ",SUMIFS($O:$O,$C:$C," "),ROUNDDOWN(I1894*VLOOKUP(C1894,Aktivity!$C$6:$R$25,12,FALSE),2))))</f>
        <v/>
      </c>
      <c r="P1894" s="90" t="str">
        <f t="shared" si="148"/>
        <v/>
      </c>
      <c r="Q1894" s="90" t="str">
        <f>IF($I1894="","",IF(C1894=" ",SUMIFS($Q:$Q,$C:$C,RIGHT($D1894,6)),IF(C1894="  ",SUMIFS($Q:$Q,$C:$C," "),ROUNDDOWN(I1894*VLOOKUP(C1894,Aktivity!$C$6:$R$25,9,FALSE),2))))</f>
        <v/>
      </c>
      <c r="R1894" s="90" t="str">
        <f>IF($I1894="","",IF(C1894=" ",SUMIFS($R:$R,$C:$C,RIGHT($D1894,6)),IF(C1894="  ",SUMIFS($R:$R,$C:$C," "),ROUNDDOWN(Q1894*VLOOKUP(C1894,Aktivity!$C$6:$R$25,10,FALSE),2))))</f>
        <v/>
      </c>
      <c r="S1894" s="90" t="str">
        <f>IF($I1894="","",IF(C1894=" ",SUMIFS($S:$S,$C:$C,RIGHT($D1894,6)),IF(C1894="  ",SUMIFS($S:$S,$C:$C," "),ROUNDDOWN(I1894*VLOOKUP(C1894,Aktivity!$C$6:$R$25,13,FALSE),2))))</f>
        <v/>
      </c>
      <c r="T1894" s="90" t="str">
        <f t="shared" si="149"/>
        <v/>
      </c>
      <c r="V1894" s="13" t="str">
        <f>IFERROR(SMALL(Zoznam!O:O,ROW()-3),"")</f>
        <v/>
      </c>
    </row>
    <row r="1895" spans="2:22" ht="15" x14ac:dyDescent="0.25">
      <c r="B1895" s="89" t="str">
        <f>IF($V1895="","",VLOOKUP($V1895,Zoznam!$O:$W,2,FALSE))</f>
        <v/>
      </c>
      <c r="C1895" s="89" t="str">
        <f>IF($V1895="","",VLOOKUP($V1895,Zoznam!$O:$W,3,FALSE))</f>
        <v/>
      </c>
      <c r="D1895" s="75" t="str">
        <f>IF($V1895="","",VLOOKUP($V1895,Zoznam!$O:$W,4,FALSE))</f>
        <v/>
      </c>
      <c r="E1895" s="75" t="str">
        <f>IF($V1895="","",VLOOKUP($V1895,Zoznam!$O:$W,5,FALSE))</f>
        <v/>
      </c>
      <c r="F1895" s="89" t="str">
        <f>IF($V1895="","",VLOOKUP($V1895,Zoznam!$O:$W,6,FALSE))</f>
        <v/>
      </c>
      <c r="G1895" s="90" t="str">
        <f>IF($V1895="","",VLOOKUP($V1895,Zoznam!$O:$W,7,FALSE))</f>
        <v/>
      </c>
      <c r="H1895" s="91" t="str">
        <f>IF($V1895="","",VLOOKUP($V1895,Zoznam!$O:$W,8,FALSE))</f>
        <v/>
      </c>
      <c r="I1895" s="123" t="str">
        <f>IF($V1895="","",VLOOKUP($V1895,Zoznam!$O:$W,9,FALSE))</f>
        <v/>
      </c>
      <c r="J1895" s="123" t="str">
        <f t="shared" si="145"/>
        <v/>
      </c>
      <c r="K1895" s="90" t="str">
        <f t="shared" si="146"/>
        <v/>
      </c>
      <c r="L1895" s="90" t="str">
        <f t="shared" si="147"/>
        <v/>
      </c>
      <c r="M1895" s="90" t="str">
        <f>IF($I1895="","",IF(C1895=" ",SUMIFS($M:$M,$C:$C,RIGHT($D1895,6)),IF(C1895="  ",SUMIFS($M:$M,$C:$C," "),ROUNDUP(I1895*VLOOKUP(C1895,Aktivity!$C$6:$R$25,8,FALSE),2))))</f>
        <v/>
      </c>
      <c r="N1895" s="90" t="str">
        <f>IF($I1895="","",IF(C1895=" ",SUMIFS($N:$N,$C:$C,RIGHT($D1895,6)),IF(C1895="  ",SUMIFS($N:$N,$C:$C," "),ROUNDDOWN(M1895*VLOOKUP(C1895,Aktivity!$C$6:$R$25,10,FALSE),2))))</f>
        <v/>
      </c>
      <c r="O1895" s="90" t="str">
        <f>IF($I1895="","",IF(C1895=" ",SUMIFS($O:$O,$C:$C,RIGHT($D1895,6)),IF(C1895="  ",SUMIFS($O:$O,$C:$C," "),ROUNDDOWN(I1895*VLOOKUP(C1895,Aktivity!$C$6:$R$25,12,FALSE),2))))</f>
        <v/>
      </c>
      <c r="P1895" s="90" t="str">
        <f t="shared" si="148"/>
        <v/>
      </c>
      <c r="Q1895" s="90" t="str">
        <f>IF($I1895="","",IF(C1895=" ",SUMIFS($Q:$Q,$C:$C,RIGHT($D1895,6)),IF(C1895="  ",SUMIFS($Q:$Q,$C:$C," "),ROUNDDOWN(I1895*VLOOKUP(C1895,Aktivity!$C$6:$R$25,9,FALSE),2))))</f>
        <v/>
      </c>
      <c r="R1895" s="90" t="str">
        <f>IF($I1895="","",IF(C1895=" ",SUMIFS($R:$R,$C:$C,RIGHT($D1895,6)),IF(C1895="  ",SUMIFS($R:$R,$C:$C," "),ROUNDDOWN(Q1895*VLOOKUP(C1895,Aktivity!$C$6:$R$25,10,FALSE),2))))</f>
        <v/>
      </c>
      <c r="S1895" s="90" t="str">
        <f>IF($I1895="","",IF(C1895=" ",SUMIFS($S:$S,$C:$C,RIGHT($D1895,6)),IF(C1895="  ",SUMIFS($S:$S,$C:$C," "),ROUNDDOWN(I1895*VLOOKUP(C1895,Aktivity!$C$6:$R$25,13,FALSE),2))))</f>
        <v/>
      </c>
      <c r="T1895" s="90" t="str">
        <f t="shared" si="149"/>
        <v/>
      </c>
      <c r="V1895" s="13" t="str">
        <f>IFERROR(SMALL(Zoznam!O:O,ROW()-3),"")</f>
        <v/>
      </c>
    </row>
    <row r="1896" spans="2:22" ht="15" x14ac:dyDescent="0.25">
      <c r="B1896" s="89" t="str">
        <f>IF($V1896="","",VLOOKUP($V1896,Zoznam!$O:$W,2,FALSE))</f>
        <v/>
      </c>
      <c r="C1896" s="89" t="str">
        <f>IF($V1896="","",VLOOKUP($V1896,Zoznam!$O:$W,3,FALSE))</f>
        <v/>
      </c>
      <c r="D1896" s="75" t="str">
        <f>IF($V1896="","",VLOOKUP($V1896,Zoznam!$O:$W,4,FALSE))</f>
        <v/>
      </c>
      <c r="E1896" s="75" t="str">
        <f>IF($V1896="","",VLOOKUP($V1896,Zoznam!$O:$W,5,FALSE))</f>
        <v/>
      </c>
      <c r="F1896" s="89" t="str">
        <f>IF($V1896="","",VLOOKUP($V1896,Zoznam!$O:$W,6,FALSE))</f>
        <v/>
      </c>
      <c r="G1896" s="90" t="str">
        <f>IF($V1896="","",VLOOKUP($V1896,Zoznam!$O:$W,7,FALSE))</f>
        <v/>
      </c>
      <c r="H1896" s="91" t="str">
        <f>IF($V1896="","",VLOOKUP($V1896,Zoznam!$O:$W,8,FALSE))</f>
        <v/>
      </c>
      <c r="I1896" s="123" t="str">
        <f>IF($V1896="","",VLOOKUP($V1896,Zoznam!$O:$W,9,FALSE))</f>
        <v/>
      </c>
      <c r="J1896" s="123" t="str">
        <f t="shared" si="145"/>
        <v/>
      </c>
      <c r="K1896" s="90" t="str">
        <f t="shared" si="146"/>
        <v/>
      </c>
      <c r="L1896" s="90" t="str">
        <f t="shared" si="147"/>
        <v/>
      </c>
      <c r="M1896" s="90" t="str">
        <f>IF($I1896="","",IF(C1896=" ",SUMIFS($M:$M,$C:$C,RIGHT($D1896,6)),IF(C1896="  ",SUMIFS($M:$M,$C:$C," "),ROUNDUP(I1896*VLOOKUP(C1896,Aktivity!$C$6:$R$25,8,FALSE),2))))</f>
        <v/>
      </c>
      <c r="N1896" s="90" t="str">
        <f>IF($I1896="","",IF(C1896=" ",SUMIFS($N:$N,$C:$C,RIGHT($D1896,6)),IF(C1896="  ",SUMIFS($N:$N,$C:$C," "),ROUNDDOWN(M1896*VLOOKUP(C1896,Aktivity!$C$6:$R$25,10,FALSE),2))))</f>
        <v/>
      </c>
      <c r="O1896" s="90" t="str">
        <f>IF($I1896="","",IF(C1896=" ",SUMIFS($O:$O,$C:$C,RIGHT($D1896,6)),IF(C1896="  ",SUMIFS($O:$O,$C:$C," "),ROUNDDOWN(I1896*VLOOKUP(C1896,Aktivity!$C$6:$R$25,12,FALSE),2))))</f>
        <v/>
      </c>
      <c r="P1896" s="90" t="str">
        <f t="shared" si="148"/>
        <v/>
      </c>
      <c r="Q1896" s="90" t="str">
        <f>IF($I1896="","",IF(C1896=" ",SUMIFS($Q:$Q,$C:$C,RIGHT($D1896,6)),IF(C1896="  ",SUMIFS($Q:$Q,$C:$C," "),ROUNDDOWN(I1896*VLOOKUP(C1896,Aktivity!$C$6:$R$25,9,FALSE),2))))</f>
        <v/>
      </c>
      <c r="R1896" s="90" t="str">
        <f>IF($I1896="","",IF(C1896=" ",SUMIFS($R:$R,$C:$C,RIGHT($D1896,6)),IF(C1896="  ",SUMIFS($R:$R,$C:$C," "),ROUNDDOWN(Q1896*VLOOKUP(C1896,Aktivity!$C$6:$R$25,10,FALSE),2))))</f>
        <v/>
      </c>
      <c r="S1896" s="90" t="str">
        <f>IF($I1896="","",IF(C1896=" ",SUMIFS($S:$S,$C:$C,RIGHT($D1896,6)),IF(C1896="  ",SUMIFS($S:$S,$C:$C," "),ROUNDDOWN(I1896*VLOOKUP(C1896,Aktivity!$C$6:$R$25,13,FALSE),2))))</f>
        <v/>
      </c>
      <c r="T1896" s="90" t="str">
        <f t="shared" si="149"/>
        <v/>
      </c>
      <c r="V1896" s="13" t="str">
        <f>IFERROR(SMALL(Zoznam!O:O,ROW()-3),"")</f>
        <v/>
      </c>
    </row>
    <row r="1897" spans="2:22" ht="15" x14ac:dyDescent="0.25">
      <c r="B1897" s="89" t="str">
        <f>IF($V1897="","",VLOOKUP($V1897,Zoznam!$O:$W,2,FALSE))</f>
        <v/>
      </c>
      <c r="C1897" s="89" t="str">
        <f>IF($V1897="","",VLOOKUP($V1897,Zoznam!$O:$W,3,FALSE))</f>
        <v/>
      </c>
      <c r="D1897" s="75" t="str">
        <f>IF($V1897="","",VLOOKUP($V1897,Zoznam!$O:$W,4,FALSE))</f>
        <v/>
      </c>
      <c r="E1897" s="75" t="str">
        <f>IF($V1897="","",VLOOKUP($V1897,Zoznam!$O:$W,5,FALSE))</f>
        <v/>
      </c>
      <c r="F1897" s="89" t="str">
        <f>IF($V1897="","",VLOOKUP($V1897,Zoznam!$O:$W,6,FALSE))</f>
        <v/>
      </c>
      <c r="G1897" s="90" t="str">
        <f>IF($V1897="","",VLOOKUP($V1897,Zoznam!$O:$W,7,FALSE))</f>
        <v/>
      </c>
      <c r="H1897" s="91" t="str">
        <f>IF($V1897="","",VLOOKUP($V1897,Zoznam!$O:$W,8,FALSE))</f>
        <v/>
      </c>
      <c r="I1897" s="123" t="str">
        <f>IF($V1897="","",VLOOKUP($V1897,Zoznam!$O:$W,9,FALSE))</f>
        <v/>
      </c>
      <c r="J1897" s="123" t="str">
        <f t="shared" si="145"/>
        <v/>
      </c>
      <c r="K1897" s="90" t="str">
        <f t="shared" si="146"/>
        <v/>
      </c>
      <c r="L1897" s="90" t="str">
        <f t="shared" si="147"/>
        <v/>
      </c>
      <c r="M1897" s="90" t="str">
        <f>IF($I1897="","",IF(C1897=" ",SUMIFS($M:$M,$C:$C,RIGHT($D1897,6)),IF(C1897="  ",SUMIFS($M:$M,$C:$C," "),ROUNDUP(I1897*VLOOKUP(C1897,Aktivity!$C$6:$R$25,8,FALSE),2))))</f>
        <v/>
      </c>
      <c r="N1897" s="90" t="str">
        <f>IF($I1897="","",IF(C1897=" ",SUMIFS($N:$N,$C:$C,RIGHT($D1897,6)),IF(C1897="  ",SUMIFS($N:$N,$C:$C," "),ROUNDDOWN(M1897*VLOOKUP(C1897,Aktivity!$C$6:$R$25,10,FALSE),2))))</f>
        <v/>
      </c>
      <c r="O1897" s="90" t="str">
        <f>IF($I1897="","",IF(C1897=" ",SUMIFS($O:$O,$C:$C,RIGHT($D1897,6)),IF(C1897="  ",SUMIFS($O:$O,$C:$C," "),ROUNDDOWN(I1897*VLOOKUP(C1897,Aktivity!$C$6:$R$25,12,FALSE),2))))</f>
        <v/>
      </c>
      <c r="P1897" s="90" t="str">
        <f t="shared" si="148"/>
        <v/>
      </c>
      <c r="Q1897" s="90" t="str">
        <f>IF($I1897="","",IF(C1897=" ",SUMIFS($Q:$Q,$C:$C,RIGHT($D1897,6)),IF(C1897="  ",SUMIFS($Q:$Q,$C:$C," "),ROUNDDOWN(I1897*VLOOKUP(C1897,Aktivity!$C$6:$R$25,9,FALSE),2))))</f>
        <v/>
      </c>
      <c r="R1897" s="90" t="str">
        <f>IF($I1897="","",IF(C1897=" ",SUMIFS($R:$R,$C:$C,RIGHT($D1897,6)),IF(C1897="  ",SUMIFS($R:$R,$C:$C," "),ROUNDDOWN(Q1897*VLOOKUP(C1897,Aktivity!$C$6:$R$25,10,FALSE),2))))</f>
        <v/>
      </c>
      <c r="S1897" s="90" t="str">
        <f>IF($I1897="","",IF(C1897=" ",SUMIFS($S:$S,$C:$C,RIGHT($D1897,6)),IF(C1897="  ",SUMIFS($S:$S,$C:$C," "),ROUNDDOWN(I1897*VLOOKUP(C1897,Aktivity!$C$6:$R$25,13,FALSE),2))))</f>
        <v/>
      </c>
      <c r="T1897" s="90" t="str">
        <f t="shared" si="149"/>
        <v/>
      </c>
      <c r="V1897" s="13" t="str">
        <f>IFERROR(SMALL(Zoznam!O:O,ROW()-3),"")</f>
        <v/>
      </c>
    </row>
    <row r="1898" spans="2:22" ht="15" x14ac:dyDescent="0.25">
      <c r="B1898" s="89" t="str">
        <f>IF($V1898="","",VLOOKUP($V1898,Zoznam!$O:$W,2,FALSE))</f>
        <v/>
      </c>
      <c r="C1898" s="89" t="str">
        <f>IF($V1898="","",VLOOKUP($V1898,Zoznam!$O:$W,3,FALSE))</f>
        <v/>
      </c>
      <c r="D1898" s="75" t="str">
        <f>IF($V1898="","",VLOOKUP($V1898,Zoznam!$O:$W,4,FALSE))</f>
        <v/>
      </c>
      <c r="E1898" s="75" t="str">
        <f>IF($V1898="","",VLOOKUP($V1898,Zoznam!$O:$W,5,FALSE))</f>
        <v/>
      </c>
      <c r="F1898" s="89" t="str">
        <f>IF($V1898="","",VLOOKUP($V1898,Zoznam!$O:$W,6,FALSE))</f>
        <v/>
      </c>
      <c r="G1898" s="90" t="str">
        <f>IF($V1898="","",VLOOKUP($V1898,Zoznam!$O:$W,7,FALSE))</f>
        <v/>
      </c>
      <c r="H1898" s="91" t="str">
        <f>IF($V1898="","",VLOOKUP($V1898,Zoznam!$O:$W,8,FALSE))</f>
        <v/>
      </c>
      <c r="I1898" s="123" t="str">
        <f>IF($V1898="","",VLOOKUP($V1898,Zoznam!$O:$W,9,FALSE))</f>
        <v/>
      </c>
      <c r="J1898" s="123" t="str">
        <f t="shared" si="145"/>
        <v/>
      </c>
      <c r="K1898" s="90" t="str">
        <f t="shared" si="146"/>
        <v/>
      </c>
      <c r="L1898" s="90" t="str">
        <f t="shared" si="147"/>
        <v/>
      </c>
      <c r="M1898" s="90" t="str">
        <f>IF($I1898="","",IF(C1898=" ",SUMIFS($M:$M,$C:$C,RIGHT($D1898,6)),IF(C1898="  ",SUMIFS($M:$M,$C:$C," "),ROUNDUP(I1898*VLOOKUP(C1898,Aktivity!$C$6:$R$25,8,FALSE),2))))</f>
        <v/>
      </c>
      <c r="N1898" s="90" t="str">
        <f>IF($I1898="","",IF(C1898=" ",SUMIFS($N:$N,$C:$C,RIGHT($D1898,6)),IF(C1898="  ",SUMIFS($N:$N,$C:$C," "),ROUNDDOWN(M1898*VLOOKUP(C1898,Aktivity!$C$6:$R$25,10,FALSE),2))))</f>
        <v/>
      </c>
      <c r="O1898" s="90" t="str">
        <f>IF($I1898="","",IF(C1898=" ",SUMIFS($O:$O,$C:$C,RIGHT($D1898,6)),IF(C1898="  ",SUMIFS($O:$O,$C:$C," "),ROUNDDOWN(I1898*VLOOKUP(C1898,Aktivity!$C$6:$R$25,12,FALSE),2))))</f>
        <v/>
      </c>
      <c r="P1898" s="90" t="str">
        <f t="shared" si="148"/>
        <v/>
      </c>
      <c r="Q1898" s="90" t="str">
        <f>IF($I1898="","",IF(C1898=" ",SUMIFS($Q:$Q,$C:$C,RIGHT($D1898,6)),IF(C1898="  ",SUMIFS($Q:$Q,$C:$C," "),ROUNDDOWN(I1898*VLOOKUP(C1898,Aktivity!$C$6:$R$25,9,FALSE),2))))</f>
        <v/>
      </c>
      <c r="R1898" s="90" t="str">
        <f>IF($I1898="","",IF(C1898=" ",SUMIFS($R:$R,$C:$C,RIGHT($D1898,6)),IF(C1898="  ",SUMIFS($R:$R,$C:$C," "),ROUNDDOWN(Q1898*VLOOKUP(C1898,Aktivity!$C$6:$R$25,10,FALSE),2))))</f>
        <v/>
      </c>
      <c r="S1898" s="90" t="str">
        <f>IF($I1898="","",IF(C1898=" ",SUMIFS($S:$S,$C:$C,RIGHT($D1898,6)),IF(C1898="  ",SUMIFS($S:$S,$C:$C," "),ROUNDDOWN(I1898*VLOOKUP(C1898,Aktivity!$C$6:$R$25,13,FALSE),2))))</f>
        <v/>
      </c>
      <c r="T1898" s="90" t="str">
        <f t="shared" si="149"/>
        <v/>
      </c>
      <c r="V1898" s="13" t="str">
        <f>IFERROR(SMALL(Zoznam!O:O,ROW()-3),"")</f>
        <v/>
      </c>
    </row>
    <row r="1899" spans="2:22" ht="15" x14ac:dyDescent="0.25">
      <c r="B1899" s="89" t="str">
        <f>IF($V1899="","",VLOOKUP($V1899,Zoznam!$O:$W,2,FALSE))</f>
        <v/>
      </c>
      <c r="C1899" s="89" t="str">
        <f>IF($V1899="","",VLOOKUP($V1899,Zoznam!$O:$W,3,FALSE))</f>
        <v/>
      </c>
      <c r="D1899" s="75" t="str">
        <f>IF($V1899="","",VLOOKUP($V1899,Zoznam!$O:$W,4,FALSE))</f>
        <v/>
      </c>
      <c r="E1899" s="75" t="str">
        <f>IF($V1899="","",VLOOKUP($V1899,Zoznam!$O:$W,5,FALSE))</f>
        <v/>
      </c>
      <c r="F1899" s="89" t="str">
        <f>IF($V1899="","",VLOOKUP($V1899,Zoznam!$O:$W,6,FALSE))</f>
        <v/>
      </c>
      <c r="G1899" s="90" t="str">
        <f>IF($V1899="","",VLOOKUP($V1899,Zoznam!$O:$W,7,FALSE))</f>
        <v/>
      </c>
      <c r="H1899" s="91" t="str">
        <f>IF($V1899="","",VLOOKUP($V1899,Zoznam!$O:$W,8,FALSE))</f>
        <v/>
      </c>
      <c r="I1899" s="123" t="str">
        <f>IF($V1899="","",VLOOKUP($V1899,Zoznam!$O:$W,9,FALSE))</f>
        <v/>
      </c>
      <c r="J1899" s="123" t="str">
        <f t="shared" si="145"/>
        <v/>
      </c>
      <c r="K1899" s="90" t="str">
        <f t="shared" si="146"/>
        <v/>
      </c>
      <c r="L1899" s="90" t="str">
        <f t="shared" si="147"/>
        <v/>
      </c>
      <c r="M1899" s="90" t="str">
        <f>IF($I1899="","",IF(C1899=" ",SUMIFS($M:$M,$C:$C,RIGHT($D1899,6)),IF(C1899="  ",SUMIFS($M:$M,$C:$C," "),ROUNDUP(I1899*VLOOKUP(C1899,Aktivity!$C$6:$R$25,8,FALSE),2))))</f>
        <v/>
      </c>
      <c r="N1899" s="90" t="str">
        <f>IF($I1899="","",IF(C1899=" ",SUMIFS($N:$N,$C:$C,RIGHT($D1899,6)),IF(C1899="  ",SUMIFS($N:$N,$C:$C," "),ROUNDDOWN(M1899*VLOOKUP(C1899,Aktivity!$C$6:$R$25,10,FALSE),2))))</f>
        <v/>
      </c>
      <c r="O1899" s="90" t="str">
        <f>IF($I1899="","",IF(C1899=" ",SUMIFS($O:$O,$C:$C,RIGHT($D1899,6)),IF(C1899="  ",SUMIFS($O:$O,$C:$C," "),ROUNDDOWN(I1899*VLOOKUP(C1899,Aktivity!$C$6:$R$25,12,FALSE),2))))</f>
        <v/>
      </c>
      <c r="P1899" s="90" t="str">
        <f t="shared" si="148"/>
        <v/>
      </c>
      <c r="Q1899" s="90" t="str">
        <f>IF($I1899="","",IF(C1899=" ",SUMIFS($Q:$Q,$C:$C,RIGHT($D1899,6)),IF(C1899="  ",SUMIFS($Q:$Q,$C:$C," "),ROUNDDOWN(I1899*VLOOKUP(C1899,Aktivity!$C$6:$R$25,9,FALSE),2))))</f>
        <v/>
      </c>
      <c r="R1899" s="90" t="str">
        <f>IF($I1899="","",IF(C1899=" ",SUMIFS($R:$R,$C:$C,RIGHT($D1899,6)),IF(C1899="  ",SUMIFS($R:$R,$C:$C," "),ROUNDDOWN(Q1899*VLOOKUP(C1899,Aktivity!$C$6:$R$25,10,FALSE),2))))</f>
        <v/>
      </c>
      <c r="S1899" s="90" t="str">
        <f>IF($I1899="","",IF(C1899=" ",SUMIFS($S:$S,$C:$C,RIGHT($D1899,6)),IF(C1899="  ",SUMIFS($S:$S,$C:$C," "),ROUNDDOWN(I1899*VLOOKUP(C1899,Aktivity!$C$6:$R$25,13,FALSE),2))))</f>
        <v/>
      </c>
      <c r="T1899" s="90" t="str">
        <f t="shared" si="149"/>
        <v/>
      </c>
      <c r="V1899" s="13" t="str">
        <f>IFERROR(SMALL(Zoznam!O:O,ROW()-3),"")</f>
        <v/>
      </c>
    </row>
    <row r="1900" spans="2:22" ht="15" x14ac:dyDescent="0.25">
      <c r="B1900" s="89" t="str">
        <f>IF($V1900="","",VLOOKUP($V1900,Zoznam!$O:$W,2,FALSE))</f>
        <v/>
      </c>
      <c r="C1900" s="89" t="str">
        <f>IF($V1900="","",VLOOKUP($V1900,Zoznam!$O:$W,3,FALSE))</f>
        <v/>
      </c>
      <c r="D1900" s="75" t="str">
        <f>IF($V1900="","",VLOOKUP($V1900,Zoznam!$O:$W,4,FALSE))</f>
        <v/>
      </c>
      <c r="E1900" s="75" t="str">
        <f>IF($V1900="","",VLOOKUP($V1900,Zoznam!$O:$W,5,FALSE))</f>
        <v/>
      </c>
      <c r="F1900" s="89" t="str">
        <f>IF($V1900="","",VLOOKUP($V1900,Zoznam!$O:$W,6,FALSE))</f>
        <v/>
      </c>
      <c r="G1900" s="90" t="str">
        <f>IF($V1900="","",VLOOKUP($V1900,Zoznam!$O:$W,7,FALSE))</f>
        <v/>
      </c>
      <c r="H1900" s="91" t="str">
        <f>IF($V1900="","",VLOOKUP($V1900,Zoznam!$O:$W,8,FALSE))</f>
        <v/>
      </c>
      <c r="I1900" s="123" t="str">
        <f>IF($V1900="","",VLOOKUP($V1900,Zoznam!$O:$W,9,FALSE))</f>
        <v/>
      </c>
      <c r="J1900" s="123" t="str">
        <f t="shared" si="145"/>
        <v/>
      </c>
      <c r="K1900" s="90" t="str">
        <f t="shared" si="146"/>
        <v/>
      </c>
      <c r="L1900" s="90" t="str">
        <f t="shared" si="147"/>
        <v/>
      </c>
      <c r="M1900" s="90" t="str">
        <f>IF($I1900="","",IF(C1900=" ",SUMIFS($M:$M,$C:$C,RIGHT($D1900,6)),IF(C1900="  ",SUMIFS($M:$M,$C:$C," "),ROUNDUP(I1900*VLOOKUP(C1900,Aktivity!$C$6:$R$25,8,FALSE),2))))</f>
        <v/>
      </c>
      <c r="N1900" s="90" t="str">
        <f>IF($I1900="","",IF(C1900=" ",SUMIFS($N:$N,$C:$C,RIGHT($D1900,6)),IF(C1900="  ",SUMIFS($N:$N,$C:$C," "),ROUNDDOWN(M1900*VLOOKUP(C1900,Aktivity!$C$6:$R$25,10,FALSE),2))))</f>
        <v/>
      </c>
      <c r="O1900" s="90" t="str">
        <f>IF($I1900="","",IF(C1900=" ",SUMIFS($O:$O,$C:$C,RIGHT($D1900,6)),IF(C1900="  ",SUMIFS($O:$O,$C:$C," "),ROUNDDOWN(I1900*VLOOKUP(C1900,Aktivity!$C$6:$R$25,12,FALSE),2))))</f>
        <v/>
      </c>
      <c r="P1900" s="90" t="str">
        <f t="shared" si="148"/>
        <v/>
      </c>
      <c r="Q1900" s="90" t="str">
        <f>IF($I1900="","",IF(C1900=" ",SUMIFS($Q:$Q,$C:$C,RIGHT($D1900,6)),IF(C1900="  ",SUMIFS($Q:$Q,$C:$C," "),ROUNDDOWN(I1900*VLOOKUP(C1900,Aktivity!$C$6:$R$25,9,FALSE),2))))</f>
        <v/>
      </c>
      <c r="R1900" s="90" t="str">
        <f>IF($I1900="","",IF(C1900=" ",SUMIFS($R:$R,$C:$C,RIGHT($D1900,6)),IF(C1900="  ",SUMIFS($R:$R,$C:$C," "),ROUNDDOWN(Q1900*VLOOKUP(C1900,Aktivity!$C$6:$R$25,10,FALSE),2))))</f>
        <v/>
      </c>
      <c r="S1900" s="90" t="str">
        <f>IF($I1900="","",IF(C1900=" ",SUMIFS($S:$S,$C:$C,RIGHT($D1900,6)),IF(C1900="  ",SUMIFS($S:$S,$C:$C," "),ROUNDDOWN(I1900*VLOOKUP(C1900,Aktivity!$C$6:$R$25,13,FALSE),2))))</f>
        <v/>
      </c>
      <c r="T1900" s="90" t="str">
        <f t="shared" si="149"/>
        <v/>
      </c>
      <c r="V1900" s="13" t="str">
        <f>IFERROR(SMALL(Zoznam!O:O,ROW()-3),"")</f>
        <v/>
      </c>
    </row>
    <row r="1901" spans="2:22" ht="15" x14ac:dyDescent="0.25">
      <c r="B1901" s="89" t="str">
        <f>IF($V1901="","",VLOOKUP($V1901,Zoznam!$O:$W,2,FALSE))</f>
        <v/>
      </c>
      <c r="C1901" s="89" t="str">
        <f>IF($V1901="","",VLOOKUP($V1901,Zoznam!$O:$W,3,FALSE))</f>
        <v/>
      </c>
      <c r="D1901" s="75" t="str">
        <f>IF($V1901="","",VLOOKUP($V1901,Zoznam!$O:$W,4,FALSE))</f>
        <v/>
      </c>
      <c r="E1901" s="75" t="str">
        <f>IF($V1901="","",VLOOKUP($V1901,Zoznam!$O:$W,5,FALSE))</f>
        <v/>
      </c>
      <c r="F1901" s="89" t="str">
        <f>IF($V1901="","",VLOOKUP($V1901,Zoznam!$O:$W,6,FALSE))</f>
        <v/>
      </c>
      <c r="G1901" s="90" t="str">
        <f>IF($V1901="","",VLOOKUP($V1901,Zoznam!$O:$W,7,FALSE))</f>
        <v/>
      </c>
      <c r="H1901" s="91" t="str">
        <f>IF($V1901="","",VLOOKUP($V1901,Zoznam!$O:$W,8,FALSE))</f>
        <v/>
      </c>
      <c r="I1901" s="123" t="str">
        <f>IF($V1901="","",VLOOKUP($V1901,Zoznam!$O:$W,9,FALSE))</f>
        <v/>
      </c>
      <c r="J1901" s="123" t="str">
        <f t="shared" si="145"/>
        <v/>
      </c>
      <c r="K1901" s="90" t="str">
        <f t="shared" si="146"/>
        <v/>
      </c>
      <c r="L1901" s="90" t="str">
        <f t="shared" si="147"/>
        <v/>
      </c>
      <c r="M1901" s="90" t="str">
        <f>IF($I1901="","",IF(C1901=" ",SUMIFS($M:$M,$C:$C,RIGHT($D1901,6)),IF(C1901="  ",SUMIFS($M:$M,$C:$C," "),ROUNDUP(I1901*VLOOKUP(C1901,Aktivity!$C$6:$R$25,8,FALSE),2))))</f>
        <v/>
      </c>
      <c r="N1901" s="90" t="str">
        <f>IF($I1901="","",IF(C1901=" ",SUMIFS($N:$N,$C:$C,RIGHT($D1901,6)),IF(C1901="  ",SUMIFS($N:$N,$C:$C," "),ROUNDDOWN(M1901*VLOOKUP(C1901,Aktivity!$C$6:$R$25,10,FALSE),2))))</f>
        <v/>
      </c>
      <c r="O1901" s="90" t="str">
        <f>IF($I1901="","",IF(C1901=" ",SUMIFS($O:$O,$C:$C,RIGHT($D1901,6)),IF(C1901="  ",SUMIFS($O:$O,$C:$C," "),ROUNDDOWN(I1901*VLOOKUP(C1901,Aktivity!$C$6:$R$25,12,FALSE),2))))</f>
        <v/>
      </c>
      <c r="P1901" s="90" t="str">
        <f t="shared" si="148"/>
        <v/>
      </c>
      <c r="Q1901" s="90" t="str">
        <f>IF($I1901="","",IF(C1901=" ",SUMIFS($Q:$Q,$C:$C,RIGHT($D1901,6)),IF(C1901="  ",SUMIFS($Q:$Q,$C:$C," "),ROUNDDOWN(I1901*VLOOKUP(C1901,Aktivity!$C$6:$R$25,9,FALSE),2))))</f>
        <v/>
      </c>
      <c r="R1901" s="90" t="str">
        <f>IF($I1901="","",IF(C1901=" ",SUMIFS($R:$R,$C:$C,RIGHT($D1901,6)),IF(C1901="  ",SUMIFS($R:$R,$C:$C," "),ROUNDDOWN(Q1901*VLOOKUP(C1901,Aktivity!$C$6:$R$25,10,FALSE),2))))</f>
        <v/>
      </c>
      <c r="S1901" s="90" t="str">
        <f>IF($I1901="","",IF(C1901=" ",SUMIFS($S:$S,$C:$C,RIGHT($D1901,6)),IF(C1901="  ",SUMIFS($S:$S,$C:$C," "),ROUNDDOWN(I1901*VLOOKUP(C1901,Aktivity!$C$6:$R$25,13,FALSE),2))))</f>
        <v/>
      </c>
      <c r="T1901" s="90" t="str">
        <f t="shared" si="149"/>
        <v/>
      </c>
      <c r="V1901" s="13" t="str">
        <f>IFERROR(SMALL(Zoznam!O:O,ROW()-3),"")</f>
        <v/>
      </c>
    </row>
    <row r="1902" spans="2:22" ht="15" x14ac:dyDescent="0.25">
      <c r="B1902" s="89" t="str">
        <f>IF($V1902="","",VLOOKUP($V1902,Zoznam!$O:$W,2,FALSE))</f>
        <v/>
      </c>
      <c r="C1902" s="89" t="str">
        <f>IF($V1902="","",VLOOKUP($V1902,Zoznam!$O:$W,3,FALSE))</f>
        <v/>
      </c>
      <c r="D1902" s="75" t="str">
        <f>IF($V1902="","",VLOOKUP($V1902,Zoznam!$O:$W,4,FALSE))</f>
        <v/>
      </c>
      <c r="E1902" s="75" t="str">
        <f>IF($V1902="","",VLOOKUP($V1902,Zoznam!$O:$W,5,FALSE))</f>
        <v/>
      </c>
      <c r="F1902" s="89" t="str">
        <f>IF($V1902="","",VLOOKUP($V1902,Zoznam!$O:$W,6,FALSE))</f>
        <v/>
      </c>
      <c r="G1902" s="90" t="str">
        <f>IF($V1902="","",VLOOKUP($V1902,Zoznam!$O:$W,7,FALSE))</f>
        <v/>
      </c>
      <c r="H1902" s="91" t="str">
        <f>IF($V1902="","",VLOOKUP($V1902,Zoznam!$O:$W,8,FALSE))</f>
        <v/>
      </c>
      <c r="I1902" s="123" t="str">
        <f>IF($V1902="","",VLOOKUP($V1902,Zoznam!$O:$W,9,FALSE))</f>
        <v/>
      </c>
      <c r="J1902" s="123" t="str">
        <f t="shared" si="145"/>
        <v/>
      </c>
      <c r="K1902" s="90" t="str">
        <f t="shared" si="146"/>
        <v/>
      </c>
      <c r="L1902" s="90" t="str">
        <f t="shared" si="147"/>
        <v/>
      </c>
      <c r="M1902" s="90" t="str">
        <f>IF($I1902="","",IF(C1902=" ",SUMIFS($M:$M,$C:$C,RIGHT($D1902,6)),IF(C1902="  ",SUMIFS($M:$M,$C:$C," "),ROUNDUP(I1902*VLOOKUP(C1902,Aktivity!$C$6:$R$25,8,FALSE),2))))</f>
        <v/>
      </c>
      <c r="N1902" s="90" t="str">
        <f>IF($I1902="","",IF(C1902=" ",SUMIFS($N:$N,$C:$C,RIGHT($D1902,6)),IF(C1902="  ",SUMIFS($N:$N,$C:$C," "),ROUNDDOWN(M1902*VLOOKUP(C1902,Aktivity!$C$6:$R$25,10,FALSE),2))))</f>
        <v/>
      </c>
      <c r="O1902" s="90" t="str">
        <f>IF($I1902="","",IF(C1902=" ",SUMIFS($O:$O,$C:$C,RIGHT($D1902,6)),IF(C1902="  ",SUMIFS($O:$O,$C:$C," "),ROUNDDOWN(I1902*VLOOKUP(C1902,Aktivity!$C$6:$R$25,12,FALSE),2))))</f>
        <v/>
      </c>
      <c r="P1902" s="90" t="str">
        <f t="shared" si="148"/>
        <v/>
      </c>
      <c r="Q1902" s="90" t="str">
        <f>IF($I1902="","",IF(C1902=" ",SUMIFS($Q:$Q,$C:$C,RIGHT($D1902,6)),IF(C1902="  ",SUMIFS($Q:$Q,$C:$C," "),ROUNDDOWN(I1902*VLOOKUP(C1902,Aktivity!$C$6:$R$25,9,FALSE),2))))</f>
        <v/>
      </c>
      <c r="R1902" s="90" t="str">
        <f>IF($I1902="","",IF(C1902=" ",SUMIFS($R:$R,$C:$C,RIGHT($D1902,6)),IF(C1902="  ",SUMIFS($R:$R,$C:$C," "),ROUNDDOWN(Q1902*VLOOKUP(C1902,Aktivity!$C$6:$R$25,10,FALSE),2))))</f>
        <v/>
      </c>
      <c r="S1902" s="90" t="str">
        <f>IF($I1902="","",IF(C1902=" ",SUMIFS($S:$S,$C:$C,RIGHT($D1902,6)),IF(C1902="  ",SUMIFS($S:$S,$C:$C," "),ROUNDDOWN(I1902*VLOOKUP(C1902,Aktivity!$C$6:$R$25,13,FALSE),2))))</f>
        <v/>
      </c>
      <c r="T1902" s="90" t="str">
        <f t="shared" si="149"/>
        <v/>
      </c>
      <c r="V1902" s="13" t="str">
        <f>IFERROR(SMALL(Zoznam!O:O,ROW()-3),"")</f>
        <v/>
      </c>
    </row>
    <row r="1903" spans="2:22" ht="15" x14ac:dyDescent="0.25">
      <c r="B1903" s="89" t="str">
        <f>IF($V1903="","",VLOOKUP($V1903,Zoznam!$O:$W,2,FALSE))</f>
        <v/>
      </c>
      <c r="C1903" s="89" t="str">
        <f>IF($V1903="","",VLOOKUP($V1903,Zoznam!$O:$W,3,FALSE))</f>
        <v/>
      </c>
      <c r="D1903" s="75" t="str">
        <f>IF($V1903="","",VLOOKUP($V1903,Zoznam!$O:$W,4,FALSE))</f>
        <v/>
      </c>
      <c r="E1903" s="75" t="str">
        <f>IF($V1903="","",VLOOKUP($V1903,Zoznam!$O:$W,5,FALSE))</f>
        <v/>
      </c>
      <c r="F1903" s="89" t="str">
        <f>IF($V1903="","",VLOOKUP($V1903,Zoznam!$O:$W,6,FALSE))</f>
        <v/>
      </c>
      <c r="G1903" s="90" t="str">
        <f>IF($V1903="","",VLOOKUP($V1903,Zoznam!$O:$W,7,FALSE))</f>
        <v/>
      </c>
      <c r="H1903" s="91" t="str">
        <f>IF($V1903="","",VLOOKUP($V1903,Zoznam!$O:$W,8,FALSE))</f>
        <v/>
      </c>
      <c r="I1903" s="123" t="str">
        <f>IF($V1903="","",VLOOKUP($V1903,Zoznam!$O:$W,9,FALSE))</f>
        <v/>
      </c>
      <c r="J1903" s="123" t="str">
        <f t="shared" si="145"/>
        <v/>
      </c>
      <c r="K1903" s="90" t="str">
        <f t="shared" si="146"/>
        <v/>
      </c>
      <c r="L1903" s="90" t="str">
        <f t="shared" si="147"/>
        <v/>
      </c>
      <c r="M1903" s="90" t="str">
        <f>IF($I1903="","",IF(C1903=" ",SUMIFS($M:$M,$C:$C,RIGHT($D1903,6)),IF(C1903="  ",SUMIFS($M:$M,$C:$C," "),ROUNDUP(I1903*VLOOKUP(C1903,Aktivity!$C$6:$R$25,8,FALSE),2))))</f>
        <v/>
      </c>
      <c r="N1903" s="90" t="str">
        <f>IF($I1903="","",IF(C1903=" ",SUMIFS($N:$N,$C:$C,RIGHT($D1903,6)),IF(C1903="  ",SUMIFS($N:$N,$C:$C," "),ROUNDDOWN(M1903*VLOOKUP(C1903,Aktivity!$C$6:$R$25,10,FALSE),2))))</f>
        <v/>
      </c>
      <c r="O1903" s="90" t="str">
        <f>IF($I1903="","",IF(C1903=" ",SUMIFS($O:$O,$C:$C,RIGHT($D1903,6)),IF(C1903="  ",SUMIFS($O:$O,$C:$C," "),ROUNDDOWN(I1903*VLOOKUP(C1903,Aktivity!$C$6:$R$25,12,FALSE),2))))</f>
        <v/>
      </c>
      <c r="P1903" s="90" t="str">
        <f t="shared" si="148"/>
        <v/>
      </c>
      <c r="Q1903" s="90" t="str">
        <f>IF($I1903="","",IF(C1903=" ",SUMIFS($Q:$Q,$C:$C,RIGHT($D1903,6)),IF(C1903="  ",SUMIFS($Q:$Q,$C:$C," "),ROUNDDOWN(I1903*VLOOKUP(C1903,Aktivity!$C$6:$R$25,9,FALSE),2))))</f>
        <v/>
      </c>
      <c r="R1903" s="90" t="str">
        <f>IF($I1903="","",IF(C1903=" ",SUMIFS($R:$R,$C:$C,RIGHT($D1903,6)),IF(C1903="  ",SUMIFS($R:$R,$C:$C," "),ROUNDDOWN(Q1903*VLOOKUP(C1903,Aktivity!$C$6:$R$25,10,FALSE),2))))</f>
        <v/>
      </c>
      <c r="S1903" s="90" t="str">
        <f>IF($I1903="","",IF(C1903=" ",SUMIFS($S:$S,$C:$C,RIGHT($D1903,6)),IF(C1903="  ",SUMIFS($S:$S,$C:$C," "),ROUNDDOWN(I1903*VLOOKUP(C1903,Aktivity!$C$6:$R$25,13,FALSE),2))))</f>
        <v/>
      </c>
      <c r="T1903" s="90" t="str">
        <f t="shared" si="149"/>
        <v/>
      </c>
      <c r="V1903" s="13" t="str">
        <f>IFERROR(SMALL(Zoznam!O:O,ROW()-3),"")</f>
        <v/>
      </c>
    </row>
    <row r="1904" spans="2:22" ht="15" x14ac:dyDescent="0.25">
      <c r="B1904" s="89" t="str">
        <f>IF($V1904="","",VLOOKUP($V1904,Zoznam!$O:$W,2,FALSE))</f>
        <v/>
      </c>
      <c r="C1904" s="89" t="str">
        <f>IF($V1904="","",VLOOKUP($V1904,Zoznam!$O:$W,3,FALSE))</f>
        <v/>
      </c>
      <c r="D1904" s="75" t="str">
        <f>IF($V1904="","",VLOOKUP($V1904,Zoznam!$O:$W,4,FALSE))</f>
        <v/>
      </c>
      <c r="E1904" s="75" t="str">
        <f>IF($V1904="","",VLOOKUP($V1904,Zoznam!$O:$W,5,FALSE))</f>
        <v/>
      </c>
      <c r="F1904" s="89" t="str">
        <f>IF($V1904="","",VLOOKUP($V1904,Zoznam!$O:$W,6,FALSE))</f>
        <v/>
      </c>
      <c r="G1904" s="90" t="str">
        <f>IF($V1904="","",VLOOKUP($V1904,Zoznam!$O:$W,7,FALSE))</f>
        <v/>
      </c>
      <c r="H1904" s="91" t="str">
        <f>IF($V1904="","",VLOOKUP($V1904,Zoznam!$O:$W,8,FALSE))</f>
        <v/>
      </c>
      <c r="I1904" s="123" t="str">
        <f>IF($V1904="","",VLOOKUP($V1904,Zoznam!$O:$W,9,FALSE))</f>
        <v/>
      </c>
      <c r="J1904" s="123" t="str">
        <f t="shared" si="145"/>
        <v/>
      </c>
      <c r="K1904" s="90" t="str">
        <f t="shared" si="146"/>
        <v/>
      </c>
      <c r="L1904" s="90" t="str">
        <f t="shared" si="147"/>
        <v/>
      </c>
      <c r="M1904" s="90" t="str">
        <f>IF($I1904="","",IF(C1904=" ",SUMIFS($M:$M,$C:$C,RIGHT($D1904,6)),IF(C1904="  ",SUMIFS($M:$M,$C:$C," "),ROUNDUP(I1904*VLOOKUP(C1904,Aktivity!$C$6:$R$25,8,FALSE),2))))</f>
        <v/>
      </c>
      <c r="N1904" s="90" t="str">
        <f>IF($I1904="","",IF(C1904=" ",SUMIFS($N:$N,$C:$C,RIGHT($D1904,6)),IF(C1904="  ",SUMIFS($N:$N,$C:$C," "),ROUNDDOWN(M1904*VLOOKUP(C1904,Aktivity!$C$6:$R$25,10,FALSE),2))))</f>
        <v/>
      </c>
      <c r="O1904" s="90" t="str">
        <f>IF($I1904="","",IF(C1904=" ",SUMIFS($O:$O,$C:$C,RIGHT($D1904,6)),IF(C1904="  ",SUMIFS($O:$O,$C:$C," "),ROUNDDOWN(I1904*VLOOKUP(C1904,Aktivity!$C$6:$R$25,12,FALSE),2))))</f>
        <v/>
      </c>
      <c r="P1904" s="90" t="str">
        <f t="shared" si="148"/>
        <v/>
      </c>
      <c r="Q1904" s="90" t="str">
        <f>IF($I1904="","",IF(C1904=" ",SUMIFS($Q:$Q,$C:$C,RIGHT($D1904,6)),IF(C1904="  ",SUMIFS($Q:$Q,$C:$C," "),ROUNDDOWN(I1904*VLOOKUP(C1904,Aktivity!$C$6:$R$25,9,FALSE),2))))</f>
        <v/>
      </c>
      <c r="R1904" s="90" t="str">
        <f>IF($I1904="","",IF(C1904=" ",SUMIFS($R:$R,$C:$C,RIGHT($D1904,6)),IF(C1904="  ",SUMIFS($R:$R,$C:$C," "),ROUNDDOWN(Q1904*VLOOKUP(C1904,Aktivity!$C$6:$R$25,10,FALSE),2))))</f>
        <v/>
      </c>
      <c r="S1904" s="90" t="str">
        <f>IF($I1904="","",IF(C1904=" ",SUMIFS($S:$S,$C:$C,RIGHT($D1904,6)),IF(C1904="  ",SUMIFS($S:$S,$C:$C," "),ROUNDDOWN(I1904*VLOOKUP(C1904,Aktivity!$C$6:$R$25,13,FALSE),2))))</f>
        <v/>
      </c>
      <c r="T1904" s="90" t="str">
        <f t="shared" si="149"/>
        <v/>
      </c>
      <c r="V1904" s="13" t="str">
        <f>IFERROR(SMALL(Zoznam!O:O,ROW()-3),"")</f>
        <v/>
      </c>
    </row>
    <row r="1905" spans="2:22" ht="15" x14ac:dyDescent="0.25">
      <c r="B1905" s="89" t="str">
        <f>IF($V1905="","",VLOOKUP($V1905,Zoznam!$O:$W,2,FALSE))</f>
        <v/>
      </c>
      <c r="C1905" s="89" t="str">
        <f>IF($V1905="","",VLOOKUP($V1905,Zoznam!$O:$W,3,FALSE))</f>
        <v/>
      </c>
      <c r="D1905" s="75" t="str">
        <f>IF($V1905="","",VLOOKUP($V1905,Zoznam!$O:$W,4,FALSE))</f>
        <v/>
      </c>
      <c r="E1905" s="75" t="str">
        <f>IF($V1905="","",VLOOKUP($V1905,Zoznam!$O:$W,5,FALSE))</f>
        <v/>
      </c>
      <c r="F1905" s="89" t="str">
        <f>IF($V1905="","",VLOOKUP($V1905,Zoznam!$O:$W,6,FALSE))</f>
        <v/>
      </c>
      <c r="G1905" s="90" t="str">
        <f>IF($V1905="","",VLOOKUP($V1905,Zoznam!$O:$W,7,FALSE))</f>
        <v/>
      </c>
      <c r="H1905" s="91" t="str">
        <f>IF($V1905="","",VLOOKUP($V1905,Zoznam!$O:$W,8,FALSE))</f>
        <v/>
      </c>
      <c r="I1905" s="123" t="str">
        <f>IF($V1905="","",VLOOKUP($V1905,Zoznam!$O:$W,9,FALSE))</f>
        <v/>
      </c>
      <c r="J1905" s="123" t="str">
        <f t="shared" si="145"/>
        <v/>
      </c>
      <c r="K1905" s="90" t="str">
        <f t="shared" si="146"/>
        <v/>
      </c>
      <c r="L1905" s="90" t="str">
        <f t="shared" si="147"/>
        <v/>
      </c>
      <c r="M1905" s="90" t="str">
        <f>IF($I1905="","",IF(C1905=" ",SUMIFS($M:$M,$C:$C,RIGHT($D1905,6)),IF(C1905="  ",SUMIFS($M:$M,$C:$C," "),ROUNDUP(I1905*VLOOKUP(C1905,Aktivity!$C$6:$R$25,8,FALSE),2))))</f>
        <v/>
      </c>
      <c r="N1905" s="90" t="str">
        <f>IF($I1905="","",IF(C1905=" ",SUMIFS($N:$N,$C:$C,RIGHT($D1905,6)),IF(C1905="  ",SUMIFS($N:$N,$C:$C," "),ROUNDDOWN(M1905*VLOOKUP(C1905,Aktivity!$C$6:$R$25,10,FALSE),2))))</f>
        <v/>
      </c>
      <c r="O1905" s="90" t="str">
        <f>IF($I1905="","",IF(C1905=" ",SUMIFS($O:$O,$C:$C,RIGHT($D1905,6)),IF(C1905="  ",SUMIFS($O:$O,$C:$C," "),ROUNDDOWN(I1905*VLOOKUP(C1905,Aktivity!$C$6:$R$25,12,FALSE),2))))</f>
        <v/>
      </c>
      <c r="P1905" s="90" t="str">
        <f t="shared" si="148"/>
        <v/>
      </c>
      <c r="Q1905" s="90" t="str">
        <f>IF($I1905="","",IF(C1905=" ",SUMIFS($Q:$Q,$C:$C,RIGHT($D1905,6)),IF(C1905="  ",SUMIFS($Q:$Q,$C:$C," "),ROUNDDOWN(I1905*VLOOKUP(C1905,Aktivity!$C$6:$R$25,9,FALSE),2))))</f>
        <v/>
      </c>
      <c r="R1905" s="90" t="str">
        <f>IF($I1905="","",IF(C1905=" ",SUMIFS($R:$R,$C:$C,RIGHT($D1905,6)),IF(C1905="  ",SUMIFS($R:$R,$C:$C," "),ROUNDDOWN(Q1905*VLOOKUP(C1905,Aktivity!$C$6:$R$25,10,FALSE),2))))</f>
        <v/>
      </c>
      <c r="S1905" s="90" t="str">
        <f>IF($I1905="","",IF(C1905=" ",SUMIFS($S:$S,$C:$C,RIGHT($D1905,6)),IF(C1905="  ",SUMIFS($S:$S,$C:$C," "),ROUNDDOWN(I1905*VLOOKUP(C1905,Aktivity!$C$6:$R$25,13,FALSE),2))))</f>
        <v/>
      </c>
      <c r="T1905" s="90" t="str">
        <f t="shared" si="149"/>
        <v/>
      </c>
      <c r="V1905" s="13" t="str">
        <f>IFERROR(SMALL(Zoznam!O:O,ROW()-3),"")</f>
        <v/>
      </c>
    </row>
    <row r="1906" spans="2:22" ht="15" x14ac:dyDescent="0.25">
      <c r="B1906" s="89" t="str">
        <f>IF($V1906="","",VLOOKUP($V1906,Zoznam!$O:$W,2,FALSE))</f>
        <v/>
      </c>
      <c r="C1906" s="89" t="str">
        <f>IF($V1906="","",VLOOKUP($V1906,Zoznam!$O:$W,3,FALSE))</f>
        <v/>
      </c>
      <c r="D1906" s="75" t="str">
        <f>IF($V1906="","",VLOOKUP($V1906,Zoznam!$O:$W,4,FALSE))</f>
        <v/>
      </c>
      <c r="E1906" s="75" t="str">
        <f>IF($V1906="","",VLOOKUP($V1906,Zoznam!$O:$W,5,FALSE))</f>
        <v/>
      </c>
      <c r="F1906" s="89" t="str">
        <f>IF($V1906="","",VLOOKUP($V1906,Zoznam!$O:$W,6,FALSE))</f>
        <v/>
      </c>
      <c r="G1906" s="90" t="str">
        <f>IF($V1906="","",VLOOKUP($V1906,Zoznam!$O:$W,7,FALSE))</f>
        <v/>
      </c>
      <c r="H1906" s="91" t="str">
        <f>IF($V1906="","",VLOOKUP($V1906,Zoznam!$O:$W,8,FALSE))</f>
        <v/>
      </c>
      <c r="I1906" s="123" t="str">
        <f>IF($V1906="","",VLOOKUP($V1906,Zoznam!$O:$W,9,FALSE))</f>
        <v/>
      </c>
      <c r="J1906" s="123" t="str">
        <f t="shared" si="145"/>
        <v/>
      </c>
      <c r="K1906" s="90" t="str">
        <f t="shared" si="146"/>
        <v/>
      </c>
      <c r="L1906" s="90" t="str">
        <f t="shared" si="147"/>
        <v/>
      </c>
      <c r="M1906" s="90" t="str">
        <f>IF($I1906="","",IF(C1906=" ",SUMIFS($M:$M,$C:$C,RIGHT($D1906,6)),IF(C1906="  ",SUMIFS($M:$M,$C:$C," "),ROUNDUP(I1906*VLOOKUP(C1906,Aktivity!$C$6:$R$25,8,FALSE),2))))</f>
        <v/>
      </c>
      <c r="N1906" s="90" t="str">
        <f>IF($I1906="","",IF(C1906=" ",SUMIFS($N:$N,$C:$C,RIGHT($D1906,6)),IF(C1906="  ",SUMIFS($N:$N,$C:$C," "),ROUNDDOWN(M1906*VLOOKUP(C1906,Aktivity!$C$6:$R$25,10,FALSE),2))))</f>
        <v/>
      </c>
      <c r="O1906" s="90" t="str">
        <f>IF($I1906="","",IF(C1906=" ",SUMIFS($O:$O,$C:$C,RIGHT($D1906,6)),IF(C1906="  ",SUMIFS($O:$O,$C:$C," "),ROUNDDOWN(I1906*VLOOKUP(C1906,Aktivity!$C$6:$R$25,12,FALSE),2))))</f>
        <v/>
      </c>
      <c r="P1906" s="90" t="str">
        <f t="shared" si="148"/>
        <v/>
      </c>
      <c r="Q1906" s="90" t="str">
        <f>IF($I1906="","",IF(C1906=" ",SUMIFS($Q:$Q,$C:$C,RIGHT($D1906,6)),IF(C1906="  ",SUMIFS($Q:$Q,$C:$C," "),ROUNDDOWN(I1906*VLOOKUP(C1906,Aktivity!$C$6:$R$25,9,FALSE),2))))</f>
        <v/>
      </c>
      <c r="R1906" s="90" t="str">
        <f>IF($I1906="","",IF(C1906=" ",SUMIFS($R:$R,$C:$C,RIGHT($D1906,6)),IF(C1906="  ",SUMIFS($R:$R,$C:$C," "),ROUNDDOWN(Q1906*VLOOKUP(C1906,Aktivity!$C$6:$R$25,10,FALSE),2))))</f>
        <v/>
      </c>
      <c r="S1906" s="90" t="str">
        <f>IF($I1906="","",IF(C1906=" ",SUMIFS($S:$S,$C:$C,RIGHT($D1906,6)),IF(C1906="  ",SUMIFS($S:$S,$C:$C," "),ROUNDDOWN(I1906*VLOOKUP(C1906,Aktivity!$C$6:$R$25,13,FALSE),2))))</f>
        <v/>
      </c>
      <c r="T1906" s="90" t="str">
        <f t="shared" si="149"/>
        <v/>
      </c>
      <c r="V1906" s="13" t="str">
        <f>IFERROR(SMALL(Zoznam!O:O,ROW()-3),"")</f>
        <v/>
      </c>
    </row>
    <row r="1907" spans="2:22" ht="15" x14ac:dyDescent="0.25">
      <c r="B1907" s="89" t="str">
        <f>IF($V1907="","",VLOOKUP($V1907,Zoznam!$O:$W,2,FALSE))</f>
        <v/>
      </c>
      <c r="C1907" s="89" t="str">
        <f>IF($V1907="","",VLOOKUP($V1907,Zoznam!$O:$W,3,FALSE))</f>
        <v/>
      </c>
      <c r="D1907" s="75" t="str">
        <f>IF($V1907="","",VLOOKUP($V1907,Zoznam!$O:$W,4,FALSE))</f>
        <v/>
      </c>
      <c r="E1907" s="75" t="str">
        <f>IF($V1907="","",VLOOKUP($V1907,Zoznam!$O:$W,5,FALSE))</f>
        <v/>
      </c>
      <c r="F1907" s="89" t="str">
        <f>IF($V1907="","",VLOOKUP($V1907,Zoznam!$O:$W,6,FALSE))</f>
        <v/>
      </c>
      <c r="G1907" s="90" t="str">
        <f>IF($V1907="","",VLOOKUP($V1907,Zoznam!$O:$W,7,FALSE))</f>
        <v/>
      </c>
      <c r="H1907" s="91" t="str">
        <f>IF($V1907="","",VLOOKUP($V1907,Zoznam!$O:$W,8,FALSE))</f>
        <v/>
      </c>
      <c r="I1907" s="123" t="str">
        <f>IF($V1907="","",VLOOKUP($V1907,Zoznam!$O:$W,9,FALSE))</f>
        <v/>
      </c>
      <c r="J1907" s="123" t="str">
        <f t="shared" si="145"/>
        <v/>
      </c>
      <c r="K1907" s="90" t="str">
        <f t="shared" si="146"/>
        <v/>
      </c>
      <c r="L1907" s="90" t="str">
        <f t="shared" si="147"/>
        <v/>
      </c>
      <c r="M1907" s="90" t="str">
        <f>IF($I1907="","",IF(C1907=" ",SUMIFS($M:$M,$C:$C,RIGHT($D1907,6)),IF(C1907="  ",SUMIFS($M:$M,$C:$C," "),ROUNDUP(I1907*VLOOKUP(C1907,Aktivity!$C$6:$R$25,8,FALSE),2))))</f>
        <v/>
      </c>
      <c r="N1907" s="90" t="str">
        <f>IF($I1907="","",IF(C1907=" ",SUMIFS($N:$N,$C:$C,RIGHT($D1907,6)),IF(C1907="  ",SUMIFS($N:$N,$C:$C," "),ROUNDDOWN(M1907*VLOOKUP(C1907,Aktivity!$C$6:$R$25,10,FALSE),2))))</f>
        <v/>
      </c>
      <c r="O1907" s="90" t="str">
        <f>IF($I1907="","",IF(C1907=" ",SUMIFS($O:$O,$C:$C,RIGHT($D1907,6)),IF(C1907="  ",SUMIFS($O:$O,$C:$C," "),ROUNDDOWN(I1907*VLOOKUP(C1907,Aktivity!$C$6:$R$25,12,FALSE),2))))</f>
        <v/>
      </c>
      <c r="P1907" s="90" t="str">
        <f t="shared" si="148"/>
        <v/>
      </c>
      <c r="Q1907" s="90" t="str">
        <f>IF($I1907="","",IF(C1907=" ",SUMIFS($Q:$Q,$C:$C,RIGHT($D1907,6)),IF(C1907="  ",SUMIFS($Q:$Q,$C:$C," "),ROUNDDOWN(I1907*VLOOKUP(C1907,Aktivity!$C$6:$R$25,9,FALSE),2))))</f>
        <v/>
      </c>
      <c r="R1907" s="90" t="str">
        <f>IF($I1907="","",IF(C1907=" ",SUMIFS($R:$R,$C:$C,RIGHT($D1907,6)),IF(C1907="  ",SUMIFS($R:$R,$C:$C," "),ROUNDDOWN(Q1907*VLOOKUP(C1907,Aktivity!$C$6:$R$25,10,FALSE),2))))</f>
        <v/>
      </c>
      <c r="S1907" s="90" t="str">
        <f>IF($I1907="","",IF(C1907=" ",SUMIFS($S:$S,$C:$C,RIGHT($D1907,6)),IF(C1907="  ",SUMIFS($S:$S,$C:$C," "),ROUNDDOWN(I1907*VLOOKUP(C1907,Aktivity!$C$6:$R$25,13,FALSE),2))))</f>
        <v/>
      </c>
      <c r="T1907" s="90" t="str">
        <f t="shared" si="149"/>
        <v/>
      </c>
      <c r="V1907" s="13" t="str">
        <f>IFERROR(SMALL(Zoznam!O:O,ROW()-3),"")</f>
        <v/>
      </c>
    </row>
    <row r="1908" spans="2:22" ht="15" x14ac:dyDescent="0.25">
      <c r="B1908" s="89" t="str">
        <f>IF($V1908="","",VLOOKUP($V1908,Zoznam!$O:$W,2,FALSE))</f>
        <v/>
      </c>
      <c r="C1908" s="89" t="str">
        <f>IF($V1908="","",VLOOKUP($V1908,Zoznam!$O:$W,3,FALSE))</f>
        <v/>
      </c>
      <c r="D1908" s="75" t="str">
        <f>IF($V1908="","",VLOOKUP($V1908,Zoznam!$O:$W,4,FALSE))</f>
        <v/>
      </c>
      <c r="E1908" s="75" t="str">
        <f>IF($V1908="","",VLOOKUP($V1908,Zoznam!$O:$W,5,FALSE))</f>
        <v/>
      </c>
      <c r="F1908" s="89" t="str">
        <f>IF($V1908="","",VLOOKUP($V1908,Zoznam!$O:$W,6,FALSE))</f>
        <v/>
      </c>
      <c r="G1908" s="90" t="str">
        <f>IF($V1908="","",VLOOKUP($V1908,Zoznam!$O:$W,7,FALSE))</f>
        <v/>
      </c>
      <c r="H1908" s="91" t="str">
        <f>IF($V1908="","",VLOOKUP($V1908,Zoznam!$O:$W,8,FALSE))</f>
        <v/>
      </c>
      <c r="I1908" s="123" t="str">
        <f>IF($V1908="","",VLOOKUP($V1908,Zoznam!$O:$W,9,FALSE))</f>
        <v/>
      </c>
      <c r="J1908" s="123" t="str">
        <f t="shared" si="145"/>
        <v/>
      </c>
      <c r="K1908" s="90" t="str">
        <f t="shared" si="146"/>
        <v/>
      </c>
      <c r="L1908" s="90" t="str">
        <f t="shared" si="147"/>
        <v/>
      </c>
      <c r="M1908" s="90" t="str">
        <f>IF($I1908="","",IF(C1908=" ",SUMIFS($M:$M,$C:$C,RIGHT($D1908,6)),IF(C1908="  ",SUMIFS($M:$M,$C:$C," "),ROUNDUP(I1908*VLOOKUP(C1908,Aktivity!$C$6:$R$25,8,FALSE),2))))</f>
        <v/>
      </c>
      <c r="N1908" s="90" t="str">
        <f>IF($I1908="","",IF(C1908=" ",SUMIFS($N:$N,$C:$C,RIGHT($D1908,6)),IF(C1908="  ",SUMIFS($N:$N,$C:$C," "),ROUNDDOWN(M1908*VLOOKUP(C1908,Aktivity!$C$6:$R$25,10,FALSE),2))))</f>
        <v/>
      </c>
      <c r="O1908" s="90" t="str">
        <f>IF($I1908="","",IF(C1908=" ",SUMIFS($O:$O,$C:$C,RIGHT($D1908,6)),IF(C1908="  ",SUMIFS($O:$O,$C:$C," "),ROUNDDOWN(I1908*VLOOKUP(C1908,Aktivity!$C$6:$R$25,12,FALSE),2))))</f>
        <v/>
      </c>
      <c r="P1908" s="90" t="str">
        <f t="shared" si="148"/>
        <v/>
      </c>
      <c r="Q1908" s="90" t="str">
        <f>IF($I1908="","",IF(C1908=" ",SUMIFS($Q:$Q,$C:$C,RIGHT($D1908,6)),IF(C1908="  ",SUMIFS($Q:$Q,$C:$C," "),ROUNDDOWN(I1908*VLOOKUP(C1908,Aktivity!$C$6:$R$25,9,FALSE),2))))</f>
        <v/>
      </c>
      <c r="R1908" s="90" t="str">
        <f>IF($I1908="","",IF(C1908=" ",SUMIFS($R:$R,$C:$C,RIGHT($D1908,6)),IF(C1908="  ",SUMIFS($R:$R,$C:$C," "),ROUNDDOWN(Q1908*VLOOKUP(C1908,Aktivity!$C$6:$R$25,10,FALSE),2))))</f>
        <v/>
      </c>
      <c r="S1908" s="90" t="str">
        <f>IF($I1908="","",IF(C1908=" ",SUMIFS($S:$S,$C:$C,RIGHT($D1908,6)),IF(C1908="  ",SUMIFS($S:$S,$C:$C," "),ROUNDDOWN(I1908*VLOOKUP(C1908,Aktivity!$C$6:$R$25,13,FALSE),2))))</f>
        <v/>
      </c>
      <c r="T1908" s="90" t="str">
        <f t="shared" si="149"/>
        <v/>
      </c>
      <c r="V1908" s="13" t="str">
        <f>IFERROR(SMALL(Zoznam!O:O,ROW()-3),"")</f>
        <v/>
      </c>
    </row>
    <row r="1909" spans="2:22" ht="15" x14ac:dyDescent="0.25">
      <c r="B1909" s="89" t="str">
        <f>IF($V1909="","",VLOOKUP($V1909,Zoznam!$O:$W,2,FALSE))</f>
        <v/>
      </c>
      <c r="C1909" s="89" t="str">
        <f>IF($V1909="","",VLOOKUP($V1909,Zoznam!$O:$W,3,FALSE))</f>
        <v/>
      </c>
      <c r="D1909" s="75" t="str">
        <f>IF($V1909="","",VLOOKUP($V1909,Zoznam!$O:$W,4,FALSE))</f>
        <v/>
      </c>
      <c r="E1909" s="75" t="str">
        <f>IF($V1909="","",VLOOKUP($V1909,Zoznam!$O:$W,5,FALSE))</f>
        <v/>
      </c>
      <c r="F1909" s="89" t="str">
        <f>IF($V1909="","",VLOOKUP($V1909,Zoznam!$O:$W,6,FALSE))</f>
        <v/>
      </c>
      <c r="G1909" s="90" t="str">
        <f>IF($V1909="","",VLOOKUP($V1909,Zoznam!$O:$W,7,FALSE))</f>
        <v/>
      </c>
      <c r="H1909" s="91" t="str">
        <f>IF($V1909="","",VLOOKUP($V1909,Zoznam!$O:$W,8,FALSE))</f>
        <v/>
      </c>
      <c r="I1909" s="123" t="str">
        <f>IF($V1909="","",VLOOKUP($V1909,Zoznam!$O:$W,9,FALSE))</f>
        <v/>
      </c>
      <c r="J1909" s="123" t="str">
        <f t="shared" si="145"/>
        <v/>
      </c>
      <c r="K1909" s="90" t="str">
        <f t="shared" si="146"/>
        <v/>
      </c>
      <c r="L1909" s="90" t="str">
        <f t="shared" si="147"/>
        <v/>
      </c>
      <c r="M1909" s="90" t="str">
        <f>IF($I1909="","",IF(C1909=" ",SUMIFS($M:$M,$C:$C,RIGHT($D1909,6)),IF(C1909="  ",SUMIFS($M:$M,$C:$C," "),ROUNDUP(I1909*VLOOKUP(C1909,Aktivity!$C$6:$R$25,8,FALSE),2))))</f>
        <v/>
      </c>
      <c r="N1909" s="90" t="str">
        <f>IF($I1909="","",IF(C1909=" ",SUMIFS($N:$N,$C:$C,RIGHT($D1909,6)),IF(C1909="  ",SUMIFS($N:$N,$C:$C," "),ROUNDDOWN(M1909*VLOOKUP(C1909,Aktivity!$C$6:$R$25,10,FALSE),2))))</f>
        <v/>
      </c>
      <c r="O1909" s="90" t="str">
        <f>IF($I1909="","",IF(C1909=" ",SUMIFS($O:$O,$C:$C,RIGHT($D1909,6)),IF(C1909="  ",SUMIFS($O:$O,$C:$C," "),ROUNDDOWN(I1909*VLOOKUP(C1909,Aktivity!$C$6:$R$25,12,FALSE),2))))</f>
        <v/>
      </c>
      <c r="P1909" s="90" t="str">
        <f t="shared" si="148"/>
        <v/>
      </c>
      <c r="Q1909" s="90" t="str">
        <f>IF($I1909="","",IF(C1909=" ",SUMIFS($Q:$Q,$C:$C,RIGHT($D1909,6)),IF(C1909="  ",SUMIFS($Q:$Q,$C:$C," "),ROUNDDOWN(I1909*VLOOKUP(C1909,Aktivity!$C$6:$R$25,9,FALSE),2))))</f>
        <v/>
      </c>
      <c r="R1909" s="90" t="str">
        <f>IF($I1909="","",IF(C1909=" ",SUMIFS($R:$R,$C:$C,RIGHT($D1909,6)),IF(C1909="  ",SUMIFS($R:$R,$C:$C," "),ROUNDDOWN(Q1909*VLOOKUP(C1909,Aktivity!$C$6:$R$25,10,FALSE),2))))</f>
        <v/>
      </c>
      <c r="S1909" s="90" t="str">
        <f>IF($I1909="","",IF(C1909=" ",SUMIFS($S:$S,$C:$C,RIGHT($D1909,6)),IF(C1909="  ",SUMIFS($S:$S,$C:$C," "),ROUNDDOWN(I1909*VLOOKUP(C1909,Aktivity!$C$6:$R$25,13,FALSE),2))))</f>
        <v/>
      </c>
      <c r="T1909" s="90" t="str">
        <f t="shared" si="149"/>
        <v/>
      </c>
      <c r="V1909" s="13" t="str">
        <f>IFERROR(SMALL(Zoznam!O:O,ROW()-3),"")</f>
        <v/>
      </c>
    </row>
    <row r="1910" spans="2:22" ht="15" x14ac:dyDescent="0.25">
      <c r="B1910" s="89" t="str">
        <f>IF($V1910="","",VLOOKUP($V1910,Zoznam!$O:$W,2,FALSE))</f>
        <v/>
      </c>
      <c r="C1910" s="89" t="str">
        <f>IF($V1910="","",VLOOKUP($V1910,Zoznam!$O:$W,3,FALSE))</f>
        <v/>
      </c>
      <c r="D1910" s="75" t="str">
        <f>IF($V1910="","",VLOOKUP($V1910,Zoznam!$O:$W,4,FALSE))</f>
        <v/>
      </c>
      <c r="E1910" s="75" t="str">
        <f>IF($V1910="","",VLOOKUP($V1910,Zoznam!$O:$W,5,FALSE))</f>
        <v/>
      </c>
      <c r="F1910" s="89" t="str">
        <f>IF($V1910="","",VLOOKUP($V1910,Zoznam!$O:$W,6,FALSE))</f>
        <v/>
      </c>
      <c r="G1910" s="90" t="str">
        <f>IF($V1910="","",VLOOKUP($V1910,Zoznam!$O:$W,7,FALSE))</f>
        <v/>
      </c>
      <c r="H1910" s="91" t="str">
        <f>IF($V1910="","",VLOOKUP($V1910,Zoznam!$O:$W,8,FALSE))</f>
        <v/>
      </c>
      <c r="I1910" s="123" t="str">
        <f>IF($V1910="","",VLOOKUP($V1910,Zoznam!$O:$W,9,FALSE))</f>
        <v/>
      </c>
      <c r="J1910" s="123" t="str">
        <f t="shared" si="145"/>
        <v/>
      </c>
      <c r="K1910" s="90" t="str">
        <f t="shared" si="146"/>
        <v/>
      </c>
      <c r="L1910" s="90" t="str">
        <f t="shared" si="147"/>
        <v/>
      </c>
      <c r="M1910" s="90" t="str">
        <f>IF($I1910="","",IF(C1910=" ",SUMIFS($M:$M,$C:$C,RIGHT($D1910,6)),IF(C1910="  ",SUMIFS($M:$M,$C:$C," "),ROUNDUP(I1910*VLOOKUP(C1910,Aktivity!$C$6:$R$25,8,FALSE),2))))</f>
        <v/>
      </c>
      <c r="N1910" s="90" t="str">
        <f>IF($I1910="","",IF(C1910=" ",SUMIFS($N:$N,$C:$C,RIGHT($D1910,6)),IF(C1910="  ",SUMIFS($N:$N,$C:$C," "),ROUNDDOWN(M1910*VLOOKUP(C1910,Aktivity!$C$6:$R$25,10,FALSE),2))))</f>
        <v/>
      </c>
      <c r="O1910" s="90" t="str">
        <f>IF($I1910="","",IF(C1910=" ",SUMIFS($O:$O,$C:$C,RIGHT($D1910,6)),IF(C1910="  ",SUMIFS($O:$O,$C:$C," "),ROUNDDOWN(I1910*VLOOKUP(C1910,Aktivity!$C$6:$R$25,12,FALSE),2))))</f>
        <v/>
      </c>
      <c r="P1910" s="90" t="str">
        <f t="shared" si="148"/>
        <v/>
      </c>
      <c r="Q1910" s="90" t="str">
        <f>IF($I1910="","",IF(C1910=" ",SUMIFS($Q:$Q,$C:$C,RIGHT($D1910,6)),IF(C1910="  ",SUMIFS($Q:$Q,$C:$C," "),ROUNDDOWN(I1910*VLOOKUP(C1910,Aktivity!$C$6:$R$25,9,FALSE),2))))</f>
        <v/>
      </c>
      <c r="R1910" s="90" t="str">
        <f>IF($I1910="","",IF(C1910=" ",SUMIFS($R:$R,$C:$C,RIGHT($D1910,6)),IF(C1910="  ",SUMIFS($R:$R,$C:$C," "),ROUNDDOWN(Q1910*VLOOKUP(C1910,Aktivity!$C$6:$R$25,10,FALSE),2))))</f>
        <v/>
      </c>
      <c r="S1910" s="90" t="str">
        <f>IF($I1910="","",IF(C1910=" ",SUMIFS($S:$S,$C:$C,RIGHT($D1910,6)),IF(C1910="  ",SUMIFS($S:$S,$C:$C," "),ROUNDDOWN(I1910*VLOOKUP(C1910,Aktivity!$C$6:$R$25,13,FALSE),2))))</f>
        <v/>
      </c>
      <c r="T1910" s="90" t="str">
        <f t="shared" si="149"/>
        <v/>
      </c>
      <c r="V1910" s="13" t="str">
        <f>IFERROR(SMALL(Zoznam!O:O,ROW()-3),"")</f>
        <v/>
      </c>
    </row>
    <row r="1911" spans="2:22" ht="15" x14ac:dyDescent="0.25">
      <c r="B1911" s="89" t="str">
        <f>IF($V1911="","",VLOOKUP($V1911,Zoznam!$O:$W,2,FALSE))</f>
        <v/>
      </c>
      <c r="C1911" s="89" t="str">
        <f>IF($V1911="","",VLOOKUP($V1911,Zoznam!$O:$W,3,FALSE))</f>
        <v/>
      </c>
      <c r="D1911" s="75" t="str">
        <f>IF($V1911="","",VLOOKUP($V1911,Zoznam!$O:$W,4,FALSE))</f>
        <v/>
      </c>
      <c r="E1911" s="75" t="str">
        <f>IF($V1911="","",VLOOKUP($V1911,Zoznam!$O:$W,5,FALSE))</f>
        <v/>
      </c>
      <c r="F1911" s="89" t="str">
        <f>IF($V1911="","",VLOOKUP($V1911,Zoznam!$O:$W,6,FALSE))</f>
        <v/>
      </c>
      <c r="G1911" s="90" t="str">
        <f>IF($V1911="","",VLOOKUP($V1911,Zoznam!$O:$W,7,FALSE))</f>
        <v/>
      </c>
      <c r="H1911" s="91" t="str">
        <f>IF($V1911="","",VLOOKUP($V1911,Zoznam!$O:$W,8,FALSE))</f>
        <v/>
      </c>
      <c r="I1911" s="123" t="str">
        <f>IF($V1911="","",VLOOKUP($V1911,Zoznam!$O:$W,9,FALSE))</f>
        <v/>
      </c>
      <c r="J1911" s="123" t="str">
        <f t="shared" si="145"/>
        <v/>
      </c>
      <c r="K1911" s="90" t="str">
        <f t="shared" si="146"/>
        <v/>
      </c>
      <c r="L1911" s="90" t="str">
        <f t="shared" si="147"/>
        <v/>
      </c>
      <c r="M1911" s="90" t="str">
        <f>IF($I1911="","",IF(C1911=" ",SUMIFS($M:$M,$C:$C,RIGHT($D1911,6)),IF(C1911="  ",SUMIFS($M:$M,$C:$C," "),ROUNDUP(I1911*VLOOKUP(C1911,Aktivity!$C$6:$R$25,8,FALSE),2))))</f>
        <v/>
      </c>
      <c r="N1911" s="90" t="str">
        <f>IF($I1911="","",IF(C1911=" ",SUMIFS($N:$N,$C:$C,RIGHT($D1911,6)),IF(C1911="  ",SUMIFS($N:$N,$C:$C," "),ROUNDDOWN(M1911*VLOOKUP(C1911,Aktivity!$C$6:$R$25,10,FALSE),2))))</f>
        <v/>
      </c>
      <c r="O1911" s="90" t="str">
        <f>IF($I1911="","",IF(C1911=" ",SUMIFS($O:$O,$C:$C,RIGHT($D1911,6)),IF(C1911="  ",SUMIFS($O:$O,$C:$C," "),ROUNDDOWN(I1911*VLOOKUP(C1911,Aktivity!$C$6:$R$25,12,FALSE),2))))</f>
        <v/>
      </c>
      <c r="P1911" s="90" t="str">
        <f t="shared" si="148"/>
        <v/>
      </c>
      <c r="Q1911" s="90" t="str">
        <f>IF($I1911="","",IF(C1911=" ",SUMIFS($Q:$Q,$C:$C,RIGHT($D1911,6)),IF(C1911="  ",SUMIFS($Q:$Q,$C:$C," "),ROUNDDOWN(I1911*VLOOKUP(C1911,Aktivity!$C$6:$R$25,9,FALSE),2))))</f>
        <v/>
      </c>
      <c r="R1911" s="90" t="str">
        <f>IF($I1911="","",IF(C1911=" ",SUMIFS($R:$R,$C:$C,RIGHT($D1911,6)),IF(C1911="  ",SUMIFS($R:$R,$C:$C," "),ROUNDDOWN(Q1911*VLOOKUP(C1911,Aktivity!$C$6:$R$25,10,FALSE),2))))</f>
        <v/>
      </c>
      <c r="S1911" s="90" t="str">
        <f>IF($I1911="","",IF(C1911=" ",SUMIFS($S:$S,$C:$C,RIGHT($D1911,6)),IF(C1911="  ",SUMIFS($S:$S,$C:$C," "),ROUNDDOWN(I1911*VLOOKUP(C1911,Aktivity!$C$6:$R$25,13,FALSE),2))))</f>
        <v/>
      </c>
      <c r="T1911" s="90" t="str">
        <f t="shared" si="149"/>
        <v/>
      </c>
      <c r="V1911" s="13" t="str">
        <f>IFERROR(SMALL(Zoznam!O:O,ROW()-3),"")</f>
        <v/>
      </c>
    </row>
    <row r="1912" spans="2:22" ht="15" x14ac:dyDescent="0.25">
      <c r="B1912" s="89" t="str">
        <f>IF($V1912="","",VLOOKUP($V1912,Zoznam!$O:$W,2,FALSE))</f>
        <v/>
      </c>
      <c r="C1912" s="89" t="str">
        <f>IF($V1912="","",VLOOKUP($V1912,Zoznam!$O:$W,3,FALSE))</f>
        <v/>
      </c>
      <c r="D1912" s="75" t="str">
        <f>IF($V1912="","",VLOOKUP($V1912,Zoznam!$O:$W,4,FALSE))</f>
        <v/>
      </c>
      <c r="E1912" s="75" t="str">
        <f>IF($V1912="","",VLOOKUP($V1912,Zoznam!$O:$W,5,FALSE))</f>
        <v/>
      </c>
      <c r="F1912" s="89" t="str">
        <f>IF($V1912="","",VLOOKUP($V1912,Zoznam!$O:$W,6,FALSE))</f>
        <v/>
      </c>
      <c r="G1912" s="90" t="str">
        <f>IF($V1912="","",VLOOKUP($V1912,Zoznam!$O:$W,7,FALSE))</f>
        <v/>
      </c>
      <c r="H1912" s="91" t="str">
        <f>IF($V1912="","",VLOOKUP($V1912,Zoznam!$O:$W,8,FALSE))</f>
        <v/>
      </c>
      <c r="I1912" s="123" t="str">
        <f>IF($V1912="","",VLOOKUP($V1912,Zoznam!$O:$W,9,FALSE))</f>
        <v/>
      </c>
      <c r="J1912" s="123" t="str">
        <f t="shared" si="145"/>
        <v/>
      </c>
      <c r="K1912" s="90" t="str">
        <f t="shared" si="146"/>
        <v/>
      </c>
      <c r="L1912" s="90" t="str">
        <f t="shared" si="147"/>
        <v/>
      </c>
      <c r="M1912" s="90" t="str">
        <f>IF($I1912="","",IF(C1912=" ",SUMIFS($M:$M,$C:$C,RIGHT($D1912,6)),IF(C1912="  ",SUMIFS($M:$M,$C:$C," "),ROUNDUP(I1912*VLOOKUP(C1912,Aktivity!$C$6:$R$25,8,FALSE),2))))</f>
        <v/>
      </c>
      <c r="N1912" s="90" t="str">
        <f>IF($I1912="","",IF(C1912=" ",SUMIFS($N:$N,$C:$C,RIGHT($D1912,6)),IF(C1912="  ",SUMIFS($N:$N,$C:$C," "),ROUNDDOWN(M1912*VLOOKUP(C1912,Aktivity!$C$6:$R$25,10,FALSE),2))))</f>
        <v/>
      </c>
      <c r="O1912" s="90" t="str">
        <f>IF($I1912="","",IF(C1912=" ",SUMIFS($O:$O,$C:$C,RIGHT($D1912,6)),IF(C1912="  ",SUMIFS($O:$O,$C:$C," "),ROUNDDOWN(I1912*VLOOKUP(C1912,Aktivity!$C$6:$R$25,12,FALSE),2))))</f>
        <v/>
      </c>
      <c r="P1912" s="90" t="str">
        <f t="shared" si="148"/>
        <v/>
      </c>
      <c r="Q1912" s="90" t="str">
        <f>IF($I1912="","",IF(C1912=" ",SUMIFS($Q:$Q,$C:$C,RIGHT($D1912,6)),IF(C1912="  ",SUMIFS($Q:$Q,$C:$C," "),ROUNDDOWN(I1912*VLOOKUP(C1912,Aktivity!$C$6:$R$25,9,FALSE),2))))</f>
        <v/>
      </c>
      <c r="R1912" s="90" t="str">
        <f>IF($I1912="","",IF(C1912=" ",SUMIFS($R:$R,$C:$C,RIGHT($D1912,6)),IF(C1912="  ",SUMIFS($R:$R,$C:$C," "),ROUNDDOWN(Q1912*VLOOKUP(C1912,Aktivity!$C$6:$R$25,10,FALSE),2))))</f>
        <v/>
      </c>
      <c r="S1912" s="90" t="str">
        <f>IF($I1912="","",IF(C1912=" ",SUMIFS($S:$S,$C:$C,RIGHT($D1912,6)),IF(C1912="  ",SUMIFS($S:$S,$C:$C," "),ROUNDDOWN(I1912*VLOOKUP(C1912,Aktivity!$C$6:$R$25,13,FALSE),2))))</f>
        <v/>
      </c>
      <c r="T1912" s="90" t="str">
        <f t="shared" si="149"/>
        <v/>
      </c>
      <c r="V1912" s="13" t="str">
        <f>IFERROR(SMALL(Zoznam!O:O,ROW()-3),"")</f>
        <v/>
      </c>
    </row>
    <row r="1913" spans="2:22" ht="15" x14ac:dyDescent="0.25">
      <c r="B1913" s="89" t="str">
        <f>IF($V1913="","",VLOOKUP($V1913,Zoznam!$O:$W,2,FALSE))</f>
        <v/>
      </c>
      <c r="C1913" s="89" t="str">
        <f>IF($V1913="","",VLOOKUP($V1913,Zoznam!$O:$W,3,FALSE))</f>
        <v/>
      </c>
      <c r="D1913" s="75" t="str">
        <f>IF($V1913="","",VLOOKUP($V1913,Zoznam!$O:$W,4,FALSE))</f>
        <v/>
      </c>
      <c r="E1913" s="75" t="str">
        <f>IF($V1913="","",VLOOKUP($V1913,Zoznam!$O:$W,5,FALSE))</f>
        <v/>
      </c>
      <c r="F1913" s="89" t="str">
        <f>IF($V1913="","",VLOOKUP($V1913,Zoznam!$O:$W,6,FALSE))</f>
        <v/>
      </c>
      <c r="G1913" s="90" t="str">
        <f>IF($V1913="","",VLOOKUP($V1913,Zoznam!$O:$W,7,FALSE))</f>
        <v/>
      </c>
      <c r="H1913" s="91" t="str">
        <f>IF($V1913="","",VLOOKUP($V1913,Zoznam!$O:$W,8,FALSE))</f>
        <v/>
      </c>
      <c r="I1913" s="123" t="str">
        <f>IF($V1913="","",VLOOKUP($V1913,Zoznam!$O:$W,9,FALSE))</f>
        <v/>
      </c>
      <c r="J1913" s="123" t="str">
        <f t="shared" si="145"/>
        <v/>
      </c>
      <c r="K1913" s="90" t="str">
        <f t="shared" si="146"/>
        <v/>
      </c>
      <c r="L1913" s="90" t="str">
        <f t="shared" si="147"/>
        <v/>
      </c>
      <c r="M1913" s="90" t="str">
        <f>IF($I1913="","",IF(C1913=" ",SUMIFS($M:$M,$C:$C,RIGHT($D1913,6)),IF(C1913="  ",SUMIFS($M:$M,$C:$C," "),ROUNDUP(I1913*VLOOKUP(C1913,Aktivity!$C$6:$R$25,8,FALSE),2))))</f>
        <v/>
      </c>
      <c r="N1913" s="90" t="str">
        <f>IF($I1913="","",IF(C1913=" ",SUMIFS($N:$N,$C:$C,RIGHT($D1913,6)),IF(C1913="  ",SUMIFS($N:$N,$C:$C," "),ROUNDDOWN(M1913*VLOOKUP(C1913,Aktivity!$C$6:$R$25,10,FALSE),2))))</f>
        <v/>
      </c>
      <c r="O1913" s="90" t="str">
        <f>IF($I1913="","",IF(C1913=" ",SUMIFS($O:$O,$C:$C,RIGHT($D1913,6)),IF(C1913="  ",SUMIFS($O:$O,$C:$C," "),ROUNDDOWN(I1913*VLOOKUP(C1913,Aktivity!$C$6:$R$25,12,FALSE),2))))</f>
        <v/>
      </c>
      <c r="P1913" s="90" t="str">
        <f t="shared" si="148"/>
        <v/>
      </c>
      <c r="Q1913" s="90" t="str">
        <f>IF($I1913="","",IF(C1913=" ",SUMIFS($Q:$Q,$C:$C,RIGHT($D1913,6)),IF(C1913="  ",SUMIFS($Q:$Q,$C:$C," "),ROUNDDOWN(I1913*VLOOKUP(C1913,Aktivity!$C$6:$R$25,9,FALSE),2))))</f>
        <v/>
      </c>
      <c r="R1913" s="90" t="str">
        <f>IF($I1913="","",IF(C1913=" ",SUMIFS($R:$R,$C:$C,RIGHT($D1913,6)),IF(C1913="  ",SUMIFS($R:$R,$C:$C," "),ROUNDDOWN(Q1913*VLOOKUP(C1913,Aktivity!$C$6:$R$25,10,FALSE),2))))</f>
        <v/>
      </c>
      <c r="S1913" s="90" t="str">
        <f>IF($I1913="","",IF(C1913=" ",SUMIFS($S:$S,$C:$C,RIGHT($D1913,6)),IF(C1913="  ",SUMIFS($S:$S,$C:$C," "),ROUNDDOWN(I1913*VLOOKUP(C1913,Aktivity!$C$6:$R$25,13,FALSE),2))))</f>
        <v/>
      </c>
      <c r="T1913" s="90" t="str">
        <f t="shared" si="149"/>
        <v/>
      </c>
      <c r="V1913" s="13" t="str">
        <f>IFERROR(SMALL(Zoznam!O:O,ROW()-3),"")</f>
        <v/>
      </c>
    </row>
    <row r="1914" spans="2:22" ht="15" x14ac:dyDescent="0.25">
      <c r="B1914" s="89" t="str">
        <f>IF($V1914="","",VLOOKUP($V1914,Zoznam!$O:$W,2,FALSE))</f>
        <v/>
      </c>
      <c r="C1914" s="89" t="str">
        <f>IF($V1914="","",VLOOKUP($V1914,Zoznam!$O:$W,3,FALSE))</f>
        <v/>
      </c>
      <c r="D1914" s="75" t="str">
        <f>IF($V1914="","",VLOOKUP($V1914,Zoznam!$O:$W,4,FALSE))</f>
        <v/>
      </c>
      <c r="E1914" s="75" t="str">
        <f>IF($V1914="","",VLOOKUP($V1914,Zoznam!$O:$W,5,FALSE))</f>
        <v/>
      </c>
      <c r="F1914" s="89" t="str">
        <f>IF($V1914="","",VLOOKUP($V1914,Zoznam!$O:$W,6,FALSE))</f>
        <v/>
      </c>
      <c r="G1914" s="90" t="str">
        <f>IF($V1914="","",VLOOKUP($V1914,Zoznam!$O:$W,7,FALSE))</f>
        <v/>
      </c>
      <c r="H1914" s="91" t="str">
        <f>IF($V1914="","",VLOOKUP($V1914,Zoznam!$O:$W,8,FALSE))</f>
        <v/>
      </c>
      <c r="I1914" s="123" t="str">
        <f>IF($V1914="","",VLOOKUP($V1914,Zoznam!$O:$W,9,FALSE))</f>
        <v/>
      </c>
      <c r="J1914" s="123" t="str">
        <f t="shared" si="145"/>
        <v/>
      </c>
      <c r="K1914" s="90" t="str">
        <f t="shared" si="146"/>
        <v/>
      </c>
      <c r="L1914" s="90" t="str">
        <f t="shared" si="147"/>
        <v/>
      </c>
      <c r="M1914" s="90" t="str">
        <f>IF($I1914="","",IF(C1914=" ",SUMIFS($M:$M,$C:$C,RIGHT($D1914,6)),IF(C1914="  ",SUMIFS($M:$M,$C:$C," "),ROUNDUP(I1914*VLOOKUP(C1914,Aktivity!$C$6:$R$25,8,FALSE),2))))</f>
        <v/>
      </c>
      <c r="N1914" s="90" t="str">
        <f>IF($I1914="","",IF(C1914=" ",SUMIFS($N:$N,$C:$C,RIGHT($D1914,6)),IF(C1914="  ",SUMIFS($N:$N,$C:$C," "),ROUNDDOWN(M1914*VLOOKUP(C1914,Aktivity!$C$6:$R$25,10,FALSE),2))))</f>
        <v/>
      </c>
      <c r="O1914" s="90" t="str">
        <f>IF($I1914="","",IF(C1914=" ",SUMIFS($O:$O,$C:$C,RIGHT($D1914,6)),IF(C1914="  ",SUMIFS($O:$O,$C:$C," "),ROUNDDOWN(I1914*VLOOKUP(C1914,Aktivity!$C$6:$R$25,12,FALSE),2))))</f>
        <v/>
      </c>
      <c r="P1914" s="90" t="str">
        <f t="shared" si="148"/>
        <v/>
      </c>
      <c r="Q1914" s="90" t="str">
        <f>IF($I1914="","",IF(C1914=" ",SUMIFS($Q:$Q,$C:$C,RIGHT($D1914,6)),IF(C1914="  ",SUMIFS($Q:$Q,$C:$C," "),ROUNDDOWN(I1914*VLOOKUP(C1914,Aktivity!$C$6:$R$25,9,FALSE),2))))</f>
        <v/>
      </c>
      <c r="R1914" s="90" t="str">
        <f>IF($I1914="","",IF(C1914=" ",SUMIFS($R:$R,$C:$C,RIGHT($D1914,6)),IF(C1914="  ",SUMIFS($R:$R,$C:$C," "),ROUNDDOWN(Q1914*VLOOKUP(C1914,Aktivity!$C$6:$R$25,10,FALSE),2))))</f>
        <v/>
      </c>
      <c r="S1914" s="90" t="str">
        <f>IF($I1914="","",IF(C1914=" ",SUMIFS($S:$S,$C:$C,RIGHT($D1914,6)),IF(C1914="  ",SUMIFS($S:$S,$C:$C," "),ROUNDDOWN(I1914*VLOOKUP(C1914,Aktivity!$C$6:$R$25,13,FALSE),2))))</f>
        <v/>
      </c>
      <c r="T1914" s="90" t="str">
        <f t="shared" si="149"/>
        <v/>
      </c>
      <c r="V1914" s="13" t="str">
        <f>IFERROR(SMALL(Zoznam!O:O,ROW()-3),"")</f>
        <v/>
      </c>
    </row>
    <row r="1915" spans="2:22" ht="15" x14ac:dyDescent="0.25">
      <c r="B1915" s="89" t="str">
        <f>IF($V1915="","",VLOOKUP($V1915,Zoznam!$O:$W,2,FALSE))</f>
        <v/>
      </c>
      <c r="C1915" s="89" t="str">
        <f>IF($V1915="","",VLOOKUP($V1915,Zoznam!$O:$W,3,FALSE))</f>
        <v/>
      </c>
      <c r="D1915" s="75" t="str">
        <f>IF($V1915="","",VLOOKUP($V1915,Zoznam!$O:$W,4,FALSE))</f>
        <v/>
      </c>
      <c r="E1915" s="75" t="str">
        <f>IF($V1915="","",VLOOKUP($V1915,Zoznam!$O:$W,5,FALSE))</f>
        <v/>
      </c>
      <c r="F1915" s="89" t="str">
        <f>IF($V1915="","",VLOOKUP($V1915,Zoznam!$O:$W,6,FALSE))</f>
        <v/>
      </c>
      <c r="G1915" s="90" t="str">
        <f>IF($V1915="","",VLOOKUP($V1915,Zoznam!$O:$W,7,FALSE))</f>
        <v/>
      </c>
      <c r="H1915" s="91" t="str">
        <f>IF($V1915="","",VLOOKUP($V1915,Zoznam!$O:$W,8,FALSE))</f>
        <v/>
      </c>
      <c r="I1915" s="123" t="str">
        <f>IF($V1915="","",VLOOKUP($V1915,Zoznam!$O:$W,9,FALSE))</f>
        <v/>
      </c>
      <c r="J1915" s="123" t="str">
        <f t="shared" si="145"/>
        <v/>
      </c>
      <c r="K1915" s="90" t="str">
        <f t="shared" si="146"/>
        <v/>
      </c>
      <c r="L1915" s="90" t="str">
        <f t="shared" si="147"/>
        <v/>
      </c>
      <c r="M1915" s="90" t="str">
        <f>IF($I1915="","",IF(C1915=" ",SUMIFS($M:$M,$C:$C,RIGHT($D1915,6)),IF(C1915="  ",SUMIFS($M:$M,$C:$C," "),ROUNDUP(I1915*VLOOKUP(C1915,Aktivity!$C$6:$R$25,8,FALSE),2))))</f>
        <v/>
      </c>
      <c r="N1915" s="90" t="str">
        <f>IF($I1915="","",IF(C1915=" ",SUMIFS($N:$N,$C:$C,RIGHT($D1915,6)),IF(C1915="  ",SUMIFS($N:$N,$C:$C," "),ROUNDDOWN(M1915*VLOOKUP(C1915,Aktivity!$C$6:$R$25,10,FALSE),2))))</f>
        <v/>
      </c>
      <c r="O1915" s="90" t="str">
        <f>IF($I1915="","",IF(C1915=" ",SUMIFS($O:$O,$C:$C,RIGHT($D1915,6)),IF(C1915="  ",SUMIFS($O:$O,$C:$C," "),ROUNDDOWN(I1915*VLOOKUP(C1915,Aktivity!$C$6:$R$25,12,FALSE),2))))</f>
        <v/>
      </c>
      <c r="P1915" s="90" t="str">
        <f t="shared" si="148"/>
        <v/>
      </c>
      <c r="Q1915" s="90" t="str">
        <f>IF($I1915="","",IF(C1915=" ",SUMIFS($Q:$Q,$C:$C,RIGHT($D1915,6)),IF(C1915="  ",SUMIFS($Q:$Q,$C:$C," "),ROUNDDOWN(I1915*VLOOKUP(C1915,Aktivity!$C$6:$R$25,9,FALSE),2))))</f>
        <v/>
      </c>
      <c r="R1915" s="90" t="str">
        <f>IF($I1915="","",IF(C1915=" ",SUMIFS($R:$R,$C:$C,RIGHT($D1915,6)),IF(C1915="  ",SUMIFS($R:$R,$C:$C," "),ROUNDDOWN(Q1915*VLOOKUP(C1915,Aktivity!$C$6:$R$25,10,FALSE),2))))</f>
        <v/>
      </c>
      <c r="S1915" s="90" t="str">
        <f>IF($I1915="","",IF(C1915=" ",SUMIFS($S:$S,$C:$C,RIGHT($D1915,6)),IF(C1915="  ",SUMIFS($S:$S,$C:$C," "),ROUNDDOWN(I1915*VLOOKUP(C1915,Aktivity!$C$6:$R$25,13,FALSE),2))))</f>
        <v/>
      </c>
      <c r="T1915" s="90" t="str">
        <f t="shared" si="149"/>
        <v/>
      </c>
      <c r="V1915" s="13" t="str">
        <f>IFERROR(SMALL(Zoznam!O:O,ROW()-3),"")</f>
        <v/>
      </c>
    </row>
    <row r="1916" spans="2:22" ht="15" x14ac:dyDescent="0.25">
      <c r="B1916" s="89" t="str">
        <f>IF($V1916="","",VLOOKUP($V1916,Zoznam!$O:$W,2,FALSE))</f>
        <v/>
      </c>
      <c r="C1916" s="89" t="str">
        <f>IF($V1916="","",VLOOKUP($V1916,Zoznam!$O:$W,3,FALSE))</f>
        <v/>
      </c>
      <c r="D1916" s="75" t="str">
        <f>IF($V1916="","",VLOOKUP($V1916,Zoznam!$O:$W,4,FALSE))</f>
        <v/>
      </c>
      <c r="E1916" s="75" t="str">
        <f>IF($V1916="","",VLOOKUP($V1916,Zoznam!$O:$W,5,FALSE))</f>
        <v/>
      </c>
      <c r="F1916" s="89" t="str">
        <f>IF($V1916="","",VLOOKUP($V1916,Zoznam!$O:$W,6,FALSE))</f>
        <v/>
      </c>
      <c r="G1916" s="90" t="str">
        <f>IF($V1916="","",VLOOKUP($V1916,Zoznam!$O:$W,7,FALSE))</f>
        <v/>
      </c>
      <c r="H1916" s="91" t="str">
        <f>IF($V1916="","",VLOOKUP($V1916,Zoznam!$O:$W,8,FALSE))</f>
        <v/>
      </c>
      <c r="I1916" s="123" t="str">
        <f>IF($V1916="","",VLOOKUP($V1916,Zoznam!$O:$W,9,FALSE))</f>
        <v/>
      </c>
      <c r="J1916" s="123" t="str">
        <f t="shared" si="145"/>
        <v/>
      </c>
      <c r="K1916" s="90" t="str">
        <f t="shared" si="146"/>
        <v/>
      </c>
      <c r="L1916" s="90" t="str">
        <f t="shared" si="147"/>
        <v/>
      </c>
      <c r="M1916" s="90" t="str">
        <f>IF($I1916="","",IF(C1916=" ",SUMIFS($M:$M,$C:$C,RIGHT($D1916,6)),IF(C1916="  ",SUMIFS($M:$M,$C:$C," "),ROUNDUP(I1916*VLOOKUP(C1916,Aktivity!$C$6:$R$25,8,FALSE),2))))</f>
        <v/>
      </c>
      <c r="N1916" s="90" t="str">
        <f>IF($I1916="","",IF(C1916=" ",SUMIFS($N:$N,$C:$C,RIGHT($D1916,6)),IF(C1916="  ",SUMIFS($N:$N,$C:$C," "),ROUNDDOWN(M1916*VLOOKUP(C1916,Aktivity!$C$6:$R$25,10,FALSE),2))))</f>
        <v/>
      </c>
      <c r="O1916" s="90" t="str">
        <f>IF($I1916="","",IF(C1916=" ",SUMIFS($O:$O,$C:$C,RIGHT($D1916,6)),IF(C1916="  ",SUMIFS($O:$O,$C:$C," "),ROUNDDOWN(I1916*VLOOKUP(C1916,Aktivity!$C$6:$R$25,12,FALSE),2))))</f>
        <v/>
      </c>
      <c r="P1916" s="90" t="str">
        <f t="shared" si="148"/>
        <v/>
      </c>
      <c r="Q1916" s="90" t="str">
        <f>IF($I1916="","",IF(C1916=" ",SUMIFS($Q:$Q,$C:$C,RIGHT($D1916,6)),IF(C1916="  ",SUMIFS($Q:$Q,$C:$C," "),ROUNDDOWN(I1916*VLOOKUP(C1916,Aktivity!$C$6:$R$25,9,FALSE),2))))</f>
        <v/>
      </c>
      <c r="R1916" s="90" t="str">
        <f>IF($I1916="","",IF(C1916=" ",SUMIFS($R:$R,$C:$C,RIGHT($D1916,6)),IF(C1916="  ",SUMIFS($R:$R,$C:$C," "),ROUNDDOWN(Q1916*VLOOKUP(C1916,Aktivity!$C$6:$R$25,10,FALSE),2))))</f>
        <v/>
      </c>
      <c r="S1916" s="90" t="str">
        <f>IF($I1916="","",IF(C1916=" ",SUMIFS($S:$S,$C:$C,RIGHT($D1916,6)),IF(C1916="  ",SUMIFS($S:$S,$C:$C," "),ROUNDDOWN(I1916*VLOOKUP(C1916,Aktivity!$C$6:$R$25,13,FALSE),2))))</f>
        <v/>
      </c>
      <c r="T1916" s="90" t="str">
        <f t="shared" si="149"/>
        <v/>
      </c>
      <c r="V1916" s="13" t="str">
        <f>IFERROR(SMALL(Zoznam!O:O,ROW()-3),"")</f>
        <v/>
      </c>
    </row>
    <row r="1917" spans="2:22" ht="15" x14ac:dyDescent="0.25">
      <c r="B1917" s="89" t="str">
        <f>IF($V1917="","",VLOOKUP($V1917,Zoznam!$O:$W,2,FALSE))</f>
        <v/>
      </c>
      <c r="C1917" s="89" t="str">
        <f>IF($V1917="","",VLOOKUP($V1917,Zoznam!$O:$W,3,FALSE))</f>
        <v/>
      </c>
      <c r="D1917" s="75" t="str">
        <f>IF($V1917="","",VLOOKUP($V1917,Zoznam!$O:$W,4,FALSE))</f>
        <v/>
      </c>
      <c r="E1917" s="75" t="str">
        <f>IF($V1917="","",VLOOKUP($V1917,Zoznam!$O:$W,5,FALSE))</f>
        <v/>
      </c>
      <c r="F1917" s="89" t="str">
        <f>IF($V1917="","",VLOOKUP($V1917,Zoznam!$O:$W,6,FALSE))</f>
        <v/>
      </c>
      <c r="G1917" s="90" t="str">
        <f>IF($V1917="","",VLOOKUP($V1917,Zoznam!$O:$W,7,FALSE))</f>
        <v/>
      </c>
      <c r="H1917" s="91" t="str">
        <f>IF($V1917="","",VLOOKUP($V1917,Zoznam!$O:$W,8,FALSE))</f>
        <v/>
      </c>
      <c r="I1917" s="123" t="str">
        <f>IF($V1917="","",VLOOKUP($V1917,Zoznam!$O:$W,9,FALSE))</f>
        <v/>
      </c>
      <c r="J1917" s="123" t="str">
        <f t="shared" si="145"/>
        <v/>
      </c>
      <c r="K1917" s="90" t="str">
        <f t="shared" si="146"/>
        <v/>
      </c>
      <c r="L1917" s="90" t="str">
        <f t="shared" si="147"/>
        <v/>
      </c>
      <c r="M1917" s="90" t="str">
        <f>IF($I1917="","",IF(C1917=" ",SUMIFS($M:$M,$C:$C,RIGHT($D1917,6)),IF(C1917="  ",SUMIFS($M:$M,$C:$C," "),ROUNDUP(I1917*VLOOKUP(C1917,Aktivity!$C$6:$R$25,8,FALSE),2))))</f>
        <v/>
      </c>
      <c r="N1917" s="90" t="str">
        <f>IF($I1917="","",IF(C1917=" ",SUMIFS($N:$N,$C:$C,RIGHT($D1917,6)),IF(C1917="  ",SUMIFS($N:$N,$C:$C," "),ROUNDDOWN(M1917*VLOOKUP(C1917,Aktivity!$C$6:$R$25,10,FALSE),2))))</f>
        <v/>
      </c>
      <c r="O1917" s="90" t="str">
        <f>IF($I1917="","",IF(C1917=" ",SUMIFS($O:$O,$C:$C,RIGHT($D1917,6)),IF(C1917="  ",SUMIFS($O:$O,$C:$C," "),ROUNDDOWN(I1917*VLOOKUP(C1917,Aktivity!$C$6:$R$25,12,FALSE),2))))</f>
        <v/>
      </c>
      <c r="P1917" s="90" t="str">
        <f t="shared" si="148"/>
        <v/>
      </c>
      <c r="Q1917" s="90" t="str">
        <f>IF($I1917="","",IF(C1917=" ",SUMIFS($Q:$Q,$C:$C,RIGHT($D1917,6)),IF(C1917="  ",SUMIFS($Q:$Q,$C:$C," "),ROUNDDOWN(I1917*VLOOKUP(C1917,Aktivity!$C$6:$R$25,9,FALSE),2))))</f>
        <v/>
      </c>
      <c r="R1917" s="90" t="str">
        <f>IF($I1917="","",IF(C1917=" ",SUMIFS($R:$R,$C:$C,RIGHT($D1917,6)),IF(C1917="  ",SUMIFS($R:$R,$C:$C," "),ROUNDDOWN(Q1917*VLOOKUP(C1917,Aktivity!$C$6:$R$25,10,FALSE),2))))</f>
        <v/>
      </c>
      <c r="S1917" s="90" t="str">
        <f>IF($I1917="","",IF(C1917=" ",SUMIFS($S:$S,$C:$C,RIGHT($D1917,6)),IF(C1917="  ",SUMIFS($S:$S,$C:$C," "),ROUNDDOWN(I1917*VLOOKUP(C1917,Aktivity!$C$6:$R$25,13,FALSE),2))))</f>
        <v/>
      </c>
      <c r="T1917" s="90" t="str">
        <f t="shared" si="149"/>
        <v/>
      </c>
      <c r="V1917" s="13" t="str">
        <f>IFERROR(SMALL(Zoznam!O:O,ROW()-3),"")</f>
        <v/>
      </c>
    </row>
    <row r="1918" spans="2:22" ht="15" x14ac:dyDescent="0.25">
      <c r="B1918" s="89" t="str">
        <f>IF($V1918="","",VLOOKUP($V1918,Zoznam!$O:$W,2,FALSE))</f>
        <v/>
      </c>
      <c r="C1918" s="89" t="str">
        <f>IF($V1918="","",VLOOKUP($V1918,Zoznam!$O:$W,3,FALSE))</f>
        <v/>
      </c>
      <c r="D1918" s="75" t="str">
        <f>IF($V1918="","",VLOOKUP($V1918,Zoznam!$O:$W,4,FALSE))</f>
        <v/>
      </c>
      <c r="E1918" s="75" t="str">
        <f>IF($V1918="","",VLOOKUP($V1918,Zoznam!$O:$W,5,FALSE))</f>
        <v/>
      </c>
      <c r="F1918" s="89" t="str">
        <f>IF($V1918="","",VLOOKUP($V1918,Zoznam!$O:$W,6,FALSE))</f>
        <v/>
      </c>
      <c r="G1918" s="90" t="str">
        <f>IF($V1918="","",VLOOKUP($V1918,Zoznam!$O:$W,7,FALSE))</f>
        <v/>
      </c>
      <c r="H1918" s="91" t="str">
        <f>IF($V1918="","",VLOOKUP($V1918,Zoznam!$O:$W,8,FALSE))</f>
        <v/>
      </c>
      <c r="I1918" s="123" t="str">
        <f>IF($V1918="","",VLOOKUP($V1918,Zoznam!$O:$W,9,FALSE))</f>
        <v/>
      </c>
      <c r="J1918" s="123" t="str">
        <f t="shared" si="145"/>
        <v/>
      </c>
      <c r="K1918" s="90" t="str">
        <f t="shared" si="146"/>
        <v/>
      </c>
      <c r="L1918" s="90" t="str">
        <f t="shared" si="147"/>
        <v/>
      </c>
      <c r="M1918" s="90" t="str">
        <f>IF($I1918="","",IF(C1918=" ",SUMIFS($M:$M,$C:$C,RIGHT($D1918,6)),IF(C1918="  ",SUMIFS($M:$M,$C:$C," "),ROUNDUP(I1918*VLOOKUP(C1918,Aktivity!$C$6:$R$25,8,FALSE),2))))</f>
        <v/>
      </c>
      <c r="N1918" s="90" t="str">
        <f>IF($I1918="","",IF(C1918=" ",SUMIFS($N:$N,$C:$C,RIGHT($D1918,6)),IF(C1918="  ",SUMIFS($N:$N,$C:$C," "),ROUNDDOWN(M1918*VLOOKUP(C1918,Aktivity!$C$6:$R$25,10,FALSE),2))))</f>
        <v/>
      </c>
      <c r="O1918" s="90" t="str">
        <f>IF($I1918="","",IF(C1918=" ",SUMIFS($O:$O,$C:$C,RIGHT($D1918,6)),IF(C1918="  ",SUMIFS($O:$O,$C:$C," "),ROUNDDOWN(I1918*VLOOKUP(C1918,Aktivity!$C$6:$R$25,12,FALSE),2))))</f>
        <v/>
      </c>
      <c r="P1918" s="90" t="str">
        <f t="shared" si="148"/>
        <v/>
      </c>
      <c r="Q1918" s="90" t="str">
        <f>IF($I1918="","",IF(C1918=" ",SUMIFS($Q:$Q,$C:$C,RIGHT($D1918,6)),IF(C1918="  ",SUMIFS($Q:$Q,$C:$C," "),ROUNDDOWN(I1918*VLOOKUP(C1918,Aktivity!$C$6:$R$25,9,FALSE),2))))</f>
        <v/>
      </c>
      <c r="R1918" s="90" t="str">
        <f>IF($I1918="","",IF(C1918=" ",SUMIFS($R:$R,$C:$C,RIGHT($D1918,6)),IF(C1918="  ",SUMIFS($R:$R,$C:$C," "),ROUNDDOWN(Q1918*VLOOKUP(C1918,Aktivity!$C$6:$R$25,10,FALSE),2))))</f>
        <v/>
      </c>
      <c r="S1918" s="90" t="str">
        <f>IF($I1918="","",IF(C1918=" ",SUMIFS($S:$S,$C:$C,RIGHT($D1918,6)),IF(C1918="  ",SUMIFS($S:$S,$C:$C," "),ROUNDDOWN(I1918*VLOOKUP(C1918,Aktivity!$C$6:$R$25,13,FALSE),2))))</f>
        <v/>
      </c>
      <c r="T1918" s="90" t="str">
        <f t="shared" si="149"/>
        <v/>
      </c>
      <c r="V1918" s="13" t="str">
        <f>IFERROR(SMALL(Zoznam!O:O,ROW()-3),"")</f>
        <v/>
      </c>
    </row>
    <row r="1919" spans="2:22" ht="15" x14ac:dyDescent="0.25">
      <c r="B1919" s="89" t="str">
        <f>IF($V1919="","",VLOOKUP($V1919,Zoznam!$O:$W,2,FALSE))</f>
        <v/>
      </c>
      <c r="C1919" s="89" t="str">
        <f>IF($V1919="","",VLOOKUP($V1919,Zoznam!$O:$W,3,FALSE))</f>
        <v/>
      </c>
      <c r="D1919" s="75" t="str">
        <f>IF($V1919="","",VLOOKUP($V1919,Zoznam!$O:$W,4,FALSE))</f>
        <v/>
      </c>
      <c r="E1919" s="75" t="str">
        <f>IF($V1919="","",VLOOKUP($V1919,Zoznam!$O:$W,5,FALSE))</f>
        <v/>
      </c>
      <c r="F1919" s="89" t="str">
        <f>IF($V1919="","",VLOOKUP($V1919,Zoznam!$O:$W,6,FALSE))</f>
        <v/>
      </c>
      <c r="G1919" s="90" t="str">
        <f>IF($V1919="","",VLOOKUP($V1919,Zoznam!$O:$W,7,FALSE))</f>
        <v/>
      </c>
      <c r="H1919" s="91" t="str">
        <f>IF($V1919="","",VLOOKUP($V1919,Zoznam!$O:$W,8,FALSE))</f>
        <v/>
      </c>
      <c r="I1919" s="123" t="str">
        <f>IF($V1919="","",VLOOKUP($V1919,Zoznam!$O:$W,9,FALSE))</f>
        <v/>
      </c>
      <c r="J1919" s="123" t="str">
        <f t="shared" si="145"/>
        <v/>
      </c>
      <c r="K1919" s="90" t="str">
        <f t="shared" si="146"/>
        <v/>
      </c>
      <c r="L1919" s="90" t="str">
        <f t="shared" si="147"/>
        <v/>
      </c>
      <c r="M1919" s="90" t="str">
        <f>IF($I1919="","",IF(C1919=" ",SUMIFS($M:$M,$C:$C,RIGHT($D1919,6)),IF(C1919="  ",SUMIFS($M:$M,$C:$C," "),ROUNDUP(I1919*VLOOKUP(C1919,Aktivity!$C$6:$R$25,8,FALSE),2))))</f>
        <v/>
      </c>
      <c r="N1919" s="90" t="str">
        <f>IF($I1919="","",IF(C1919=" ",SUMIFS($N:$N,$C:$C,RIGHT($D1919,6)),IF(C1919="  ",SUMIFS($N:$N,$C:$C," "),ROUNDDOWN(M1919*VLOOKUP(C1919,Aktivity!$C$6:$R$25,10,FALSE),2))))</f>
        <v/>
      </c>
      <c r="O1919" s="90" t="str">
        <f>IF($I1919="","",IF(C1919=" ",SUMIFS($O:$O,$C:$C,RIGHT($D1919,6)),IF(C1919="  ",SUMIFS($O:$O,$C:$C," "),ROUNDDOWN(I1919*VLOOKUP(C1919,Aktivity!$C$6:$R$25,12,FALSE),2))))</f>
        <v/>
      </c>
      <c r="P1919" s="90" t="str">
        <f t="shared" si="148"/>
        <v/>
      </c>
      <c r="Q1919" s="90" t="str">
        <f>IF($I1919="","",IF(C1919=" ",SUMIFS($Q:$Q,$C:$C,RIGHT($D1919,6)),IF(C1919="  ",SUMIFS($Q:$Q,$C:$C," "),ROUNDDOWN(I1919*VLOOKUP(C1919,Aktivity!$C$6:$R$25,9,FALSE),2))))</f>
        <v/>
      </c>
      <c r="R1919" s="90" t="str">
        <f>IF($I1919="","",IF(C1919=" ",SUMIFS($R:$R,$C:$C,RIGHT($D1919,6)),IF(C1919="  ",SUMIFS($R:$R,$C:$C," "),ROUNDDOWN(Q1919*VLOOKUP(C1919,Aktivity!$C$6:$R$25,10,FALSE),2))))</f>
        <v/>
      </c>
      <c r="S1919" s="90" t="str">
        <f>IF($I1919="","",IF(C1919=" ",SUMIFS($S:$S,$C:$C,RIGHT($D1919,6)),IF(C1919="  ",SUMIFS($S:$S,$C:$C," "),ROUNDDOWN(I1919*VLOOKUP(C1919,Aktivity!$C$6:$R$25,13,FALSE),2))))</f>
        <v/>
      </c>
      <c r="T1919" s="90" t="str">
        <f t="shared" si="149"/>
        <v/>
      </c>
      <c r="V1919" s="13" t="str">
        <f>IFERROR(SMALL(Zoznam!O:O,ROW()-3),"")</f>
        <v/>
      </c>
    </row>
    <row r="1920" spans="2:22" ht="15" x14ac:dyDescent="0.25">
      <c r="B1920" s="89" t="str">
        <f>IF($V1920="","",VLOOKUP($V1920,Zoznam!$O:$W,2,FALSE))</f>
        <v/>
      </c>
      <c r="C1920" s="89" t="str">
        <f>IF($V1920="","",VLOOKUP($V1920,Zoznam!$O:$W,3,FALSE))</f>
        <v/>
      </c>
      <c r="D1920" s="75" t="str">
        <f>IF($V1920="","",VLOOKUP($V1920,Zoznam!$O:$W,4,FALSE))</f>
        <v/>
      </c>
      <c r="E1920" s="75" t="str">
        <f>IF($V1920="","",VLOOKUP($V1920,Zoznam!$O:$W,5,FALSE))</f>
        <v/>
      </c>
      <c r="F1920" s="89" t="str">
        <f>IF($V1920="","",VLOOKUP($V1920,Zoznam!$O:$W,6,FALSE))</f>
        <v/>
      </c>
      <c r="G1920" s="90" t="str">
        <f>IF($V1920="","",VLOOKUP($V1920,Zoznam!$O:$W,7,FALSE))</f>
        <v/>
      </c>
      <c r="H1920" s="91" t="str">
        <f>IF($V1920="","",VLOOKUP($V1920,Zoznam!$O:$W,8,FALSE))</f>
        <v/>
      </c>
      <c r="I1920" s="123" t="str">
        <f>IF($V1920="","",VLOOKUP($V1920,Zoznam!$O:$W,9,FALSE))</f>
        <v/>
      </c>
      <c r="J1920" s="123" t="str">
        <f t="shared" si="145"/>
        <v/>
      </c>
      <c r="K1920" s="90" t="str">
        <f t="shared" si="146"/>
        <v/>
      </c>
      <c r="L1920" s="90" t="str">
        <f t="shared" si="147"/>
        <v/>
      </c>
      <c r="M1920" s="90" t="str">
        <f>IF($I1920="","",IF(C1920=" ",SUMIFS($M:$M,$C:$C,RIGHT($D1920,6)),IF(C1920="  ",SUMIFS($M:$M,$C:$C," "),ROUNDUP(I1920*VLOOKUP(C1920,Aktivity!$C$6:$R$25,8,FALSE),2))))</f>
        <v/>
      </c>
      <c r="N1920" s="90" t="str">
        <f>IF($I1920="","",IF(C1920=" ",SUMIFS($N:$N,$C:$C,RIGHT($D1920,6)),IF(C1920="  ",SUMIFS($N:$N,$C:$C," "),ROUNDDOWN(M1920*VLOOKUP(C1920,Aktivity!$C$6:$R$25,10,FALSE),2))))</f>
        <v/>
      </c>
      <c r="O1920" s="90" t="str">
        <f>IF($I1920="","",IF(C1920=" ",SUMIFS($O:$O,$C:$C,RIGHT($D1920,6)),IF(C1920="  ",SUMIFS($O:$O,$C:$C," "),ROUNDDOWN(I1920*VLOOKUP(C1920,Aktivity!$C$6:$R$25,12,FALSE),2))))</f>
        <v/>
      </c>
      <c r="P1920" s="90" t="str">
        <f t="shared" si="148"/>
        <v/>
      </c>
      <c r="Q1920" s="90" t="str">
        <f>IF($I1920="","",IF(C1920=" ",SUMIFS($Q:$Q,$C:$C,RIGHT($D1920,6)),IF(C1920="  ",SUMIFS($Q:$Q,$C:$C," "),ROUNDDOWN(I1920*VLOOKUP(C1920,Aktivity!$C$6:$R$25,9,FALSE),2))))</f>
        <v/>
      </c>
      <c r="R1920" s="90" t="str">
        <f>IF($I1920="","",IF(C1920=" ",SUMIFS($R:$R,$C:$C,RIGHT($D1920,6)),IF(C1920="  ",SUMIFS($R:$R,$C:$C," "),ROUNDDOWN(Q1920*VLOOKUP(C1920,Aktivity!$C$6:$R$25,10,FALSE),2))))</f>
        <v/>
      </c>
      <c r="S1920" s="90" t="str">
        <f>IF($I1920="","",IF(C1920=" ",SUMIFS($S:$S,$C:$C,RIGHT($D1920,6)),IF(C1920="  ",SUMIFS($S:$S,$C:$C," "),ROUNDDOWN(I1920*VLOOKUP(C1920,Aktivity!$C$6:$R$25,13,FALSE),2))))</f>
        <v/>
      </c>
      <c r="T1920" s="90" t="str">
        <f t="shared" si="149"/>
        <v/>
      </c>
      <c r="V1920" s="13" t="str">
        <f>IFERROR(SMALL(Zoznam!O:O,ROW()-3),"")</f>
        <v/>
      </c>
    </row>
    <row r="1921" spans="2:22" ht="15" x14ac:dyDescent="0.25">
      <c r="B1921" s="89" t="str">
        <f>IF($V1921="","",VLOOKUP($V1921,Zoznam!$O:$W,2,FALSE))</f>
        <v/>
      </c>
      <c r="C1921" s="89" t="str">
        <f>IF($V1921="","",VLOOKUP($V1921,Zoznam!$O:$W,3,FALSE))</f>
        <v/>
      </c>
      <c r="D1921" s="75" t="str">
        <f>IF($V1921="","",VLOOKUP($V1921,Zoznam!$O:$W,4,FALSE))</f>
        <v/>
      </c>
      <c r="E1921" s="75" t="str">
        <f>IF($V1921="","",VLOOKUP($V1921,Zoznam!$O:$W,5,FALSE))</f>
        <v/>
      </c>
      <c r="F1921" s="89" t="str">
        <f>IF($V1921="","",VLOOKUP($V1921,Zoznam!$O:$W,6,FALSE))</f>
        <v/>
      </c>
      <c r="G1921" s="90" t="str">
        <f>IF($V1921="","",VLOOKUP($V1921,Zoznam!$O:$W,7,FALSE))</f>
        <v/>
      </c>
      <c r="H1921" s="91" t="str">
        <f>IF($V1921="","",VLOOKUP($V1921,Zoznam!$O:$W,8,FALSE))</f>
        <v/>
      </c>
      <c r="I1921" s="123" t="str">
        <f>IF($V1921="","",VLOOKUP($V1921,Zoznam!$O:$W,9,FALSE))</f>
        <v/>
      </c>
      <c r="J1921" s="123" t="str">
        <f t="shared" si="145"/>
        <v/>
      </c>
      <c r="K1921" s="90" t="str">
        <f t="shared" si="146"/>
        <v/>
      </c>
      <c r="L1921" s="90" t="str">
        <f t="shared" si="147"/>
        <v/>
      </c>
      <c r="M1921" s="90" t="str">
        <f>IF($I1921="","",IF(C1921=" ",SUMIFS($M:$M,$C:$C,RIGHT($D1921,6)),IF(C1921="  ",SUMIFS($M:$M,$C:$C," "),ROUNDUP(I1921*VLOOKUP(C1921,Aktivity!$C$6:$R$25,8,FALSE),2))))</f>
        <v/>
      </c>
      <c r="N1921" s="90" t="str">
        <f>IF($I1921="","",IF(C1921=" ",SUMIFS($N:$N,$C:$C,RIGHT($D1921,6)),IF(C1921="  ",SUMIFS($N:$N,$C:$C," "),ROUNDDOWN(M1921*VLOOKUP(C1921,Aktivity!$C$6:$R$25,10,FALSE),2))))</f>
        <v/>
      </c>
      <c r="O1921" s="90" t="str">
        <f>IF($I1921="","",IF(C1921=" ",SUMIFS($O:$O,$C:$C,RIGHT($D1921,6)),IF(C1921="  ",SUMIFS($O:$O,$C:$C," "),ROUNDDOWN(I1921*VLOOKUP(C1921,Aktivity!$C$6:$R$25,12,FALSE),2))))</f>
        <v/>
      </c>
      <c r="P1921" s="90" t="str">
        <f t="shared" si="148"/>
        <v/>
      </c>
      <c r="Q1921" s="90" t="str">
        <f>IF($I1921="","",IF(C1921=" ",SUMIFS($Q:$Q,$C:$C,RIGHT($D1921,6)),IF(C1921="  ",SUMIFS($Q:$Q,$C:$C," "),ROUNDDOWN(I1921*VLOOKUP(C1921,Aktivity!$C$6:$R$25,9,FALSE),2))))</f>
        <v/>
      </c>
      <c r="R1921" s="90" t="str">
        <f>IF($I1921="","",IF(C1921=" ",SUMIFS($R:$R,$C:$C,RIGHT($D1921,6)),IF(C1921="  ",SUMIFS($R:$R,$C:$C," "),ROUNDDOWN(Q1921*VLOOKUP(C1921,Aktivity!$C$6:$R$25,10,FALSE),2))))</f>
        <v/>
      </c>
      <c r="S1921" s="90" t="str">
        <f>IF($I1921="","",IF(C1921=" ",SUMIFS($S:$S,$C:$C,RIGHT($D1921,6)),IF(C1921="  ",SUMIFS($S:$S,$C:$C," "),ROUNDDOWN(I1921*VLOOKUP(C1921,Aktivity!$C$6:$R$25,13,FALSE),2))))</f>
        <v/>
      </c>
      <c r="T1921" s="90" t="str">
        <f t="shared" si="149"/>
        <v/>
      </c>
      <c r="V1921" s="13" t="str">
        <f>IFERROR(SMALL(Zoznam!O:O,ROW()-3),"")</f>
        <v/>
      </c>
    </row>
    <row r="1922" spans="2:22" ht="15" x14ac:dyDescent="0.25">
      <c r="B1922" s="89" t="str">
        <f>IF($V1922="","",VLOOKUP($V1922,Zoznam!$O:$W,2,FALSE))</f>
        <v/>
      </c>
      <c r="C1922" s="89" t="str">
        <f>IF($V1922="","",VLOOKUP($V1922,Zoznam!$O:$W,3,FALSE))</f>
        <v/>
      </c>
      <c r="D1922" s="75" t="str">
        <f>IF($V1922="","",VLOOKUP($V1922,Zoznam!$O:$W,4,FALSE))</f>
        <v/>
      </c>
      <c r="E1922" s="75" t="str">
        <f>IF($V1922="","",VLOOKUP($V1922,Zoznam!$O:$W,5,FALSE))</f>
        <v/>
      </c>
      <c r="F1922" s="89" t="str">
        <f>IF($V1922="","",VLOOKUP($V1922,Zoznam!$O:$W,6,FALSE))</f>
        <v/>
      </c>
      <c r="G1922" s="90" t="str">
        <f>IF($V1922="","",VLOOKUP($V1922,Zoznam!$O:$W,7,FALSE))</f>
        <v/>
      </c>
      <c r="H1922" s="91" t="str">
        <f>IF($V1922="","",VLOOKUP($V1922,Zoznam!$O:$W,8,FALSE))</f>
        <v/>
      </c>
      <c r="I1922" s="123" t="str">
        <f>IF($V1922="","",VLOOKUP($V1922,Zoznam!$O:$W,9,FALSE))</f>
        <v/>
      </c>
      <c r="J1922" s="123" t="str">
        <f t="shared" si="145"/>
        <v/>
      </c>
      <c r="K1922" s="90" t="str">
        <f t="shared" si="146"/>
        <v/>
      </c>
      <c r="L1922" s="90" t="str">
        <f t="shared" si="147"/>
        <v/>
      </c>
      <c r="M1922" s="90" t="str">
        <f>IF($I1922="","",IF(C1922=" ",SUMIFS($M:$M,$C:$C,RIGHT($D1922,6)),IF(C1922="  ",SUMIFS($M:$M,$C:$C," "),ROUNDUP(I1922*VLOOKUP(C1922,Aktivity!$C$6:$R$25,8,FALSE),2))))</f>
        <v/>
      </c>
      <c r="N1922" s="90" t="str">
        <f>IF($I1922="","",IF(C1922=" ",SUMIFS($N:$N,$C:$C,RIGHT($D1922,6)),IF(C1922="  ",SUMIFS($N:$N,$C:$C," "),ROUNDDOWN(M1922*VLOOKUP(C1922,Aktivity!$C$6:$R$25,10,FALSE),2))))</f>
        <v/>
      </c>
      <c r="O1922" s="90" t="str">
        <f>IF($I1922="","",IF(C1922=" ",SUMIFS($O:$O,$C:$C,RIGHT($D1922,6)),IF(C1922="  ",SUMIFS($O:$O,$C:$C," "),ROUNDDOWN(I1922*VLOOKUP(C1922,Aktivity!$C$6:$R$25,12,FALSE),2))))</f>
        <v/>
      </c>
      <c r="P1922" s="90" t="str">
        <f t="shared" si="148"/>
        <v/>
      </c>
      <c r="Q1922" s="90" t="str">
        <f>IF($I1922="","",IF(C1922=" ",SUMIFS($Q:$Q,$C:$C,RIGHT($D1922,6)),IF(C1922="  ",SUMIFS($Q:$Q,$C:$C," "),ROUNDDOWN(I1922*VLOOKUP(C1922,Aktivity!$C$6:$R$25,9,FALSE),2))))</f>
        <v/>
      </c>
      <c r="R1922" s="90" t="str">
        <f>IF($I1922="","",IF(C1922=" ",SUMIFS($R:$R,$C:$C,RIGHT($D1922,6)),IF(C1922="  ",SUMIFS($R:$R,$C:$C," "),ROUNDDOWN(Q1922*VLOOKUP(C1922,Aktivity!$C$6:$R$25,10,FALSE),2))))</f>
        <v/>
      </c>
      <c r="S1922" s="90" t="str">
        <f>IF($I1922="","",IF(C1922=" ",SUMIFS($S:$S,$C:$C,RIGHT($D1922,6)),IF(C1922="  ",SUMIFS($S:$S,$C:$C," "),ROUNDDOWN(I1922*VLOOKUP(C1922,Aktivity!$C$6:$R$25,13,FALSE),2))))</f>
        <v/>
      </c>
      <c r="T1922" s="90" t="str">
        <f t="shared" si="149"/>
        <v/>
      </c>
      <c r="V1922" s="13" t="str">
        <f>IFERROR(SMALL(Zoznam!O:O,ROW()-3),"")</f>
        <v/>
      </c>
    </row>
    <row r="1923" spans="2:22" ht="15" x14ac:dyDescent="0.25">
      <c r="B1923" s="89" t="str">
        <f>IF($V1923="","",VLOOKUP($V1923,Zoznam!$O:$W,2,FALSE))</f>
        <v/>
      </c>
      <c r="C1923" s="89" t="str">
        <f>IF($V1923="","",VLOOKUP($V1923,Zoznam!$O:$W,3,FALSE))</f>
        <v/>
      </c>
      <c r="D1923" s="75" t="str">
        <f>IF($V1923="","",VLOOKUP($V1923,Zoznam!$O:$W,4,FALSE))</f>
        <v/>
      </c>
      <c r="E1923" s="75" t="str">
        <f>IF($V1923="","",VLOOKUP($V1923,Zoznam!$O:$W,5,FALSE))</f>
        <v/>
      </c>
      <c r="F1923" s="89" t="str">
        <f>IF($V1923="","",VLOOKUP($V1923,Zoznam!$O:$W,6,FALSE))</f>
        <v/>
      </c>
      <c r="G1923" s="90" t="str">
        <f>IF($V1923="","",VLOOKUP($V1923,Zoznam!$O:$W,7,FALSE))</f>
        <v/>
      </c>
      <c r="H1923" s="91" t="str">
        <f>IF($V1923="","",VLOOKUP($V1923,Zoznam!$O:$W,8,FALSE))</f>
        <v/>
      </c>
      <c r="I1923" s="123" t="str">
        <f>IF($V1923="","",VLOOKUP($V1923,Zoznam!$O:$W,9,FALSE))</f>
        <v/>
      </c>
      <c r="J1923" s="123" t="str">
        <f t="shared" si="145"/>
        <v/>
      </c>
      <c r="K1923" s="90" t="str">
        <f t="shared" si="146"/>
        <v/>
      </c>
      <c r="L1923" s="90" t="str">
        <f t="shared" si="147"/>
        <v/>
      </c>
      <c r="M1923" s="90" t="str">
        <f>IF($I1923="","",IF(C1923=" ",SUMIFS($M:$M,$C:$C,RIGHT($D1923,6)),IF(C1923="  ",SUMIFS($M:$M,$C:$C," "),ROUNDUP(I1923*VLOOKUP(C1923,Aktivity!$C$6:$R$25,8,FALSE),2))))</f>
        <v/>
      </c>
      <c r="N1923" s="90" t="str">
        <f>IF($I1923="","",IF(C1923=" ",SUMIFS($N:$N,$C:$C,RIGHT($D1923,6)),IF(C1923="  ",SUMIFS($N:$N,$C:$C," "),ROUNDDOWN(M1923*VLOOKUP(C1923,Aktivity!$C$6:$R$25,10,FALSE),2))))</f>
        <v/>
      </c>
      <c r="O1923" s="90" t="str">
        <f>IF($I1923="","",IF(C1923=" ",SUMIFS($O:$O,$C:$C,RIGHT($D1923,6)),IF(C1923="  ",SUMIFS($O:$O,$C:$C," "),ROUNDDOWN(I1923*VLOOKUP(C1923,Aktivity!$C$6:$R$25,12,FALSE),2))))</f>
        <v/>
      </c>
      <c r="P1923" s="90" t="str">
        <f t="shared" si="148"/>
        <v/>
      </c>
      <c r="Q1923" s="90" t="str">
        <f>IF($I1923="","",IF(C1923=" ",SUMIFS($Q:$Q,$C:$C,RIGHT($D1923,6)),IF(C1923="  ",SUMIFS($Q:$Q,$C:$C," "),ROUNDDOWN(I1923*VLOOKUP(C1923,Aktivity!$C$6:$R$25,9,FALSE),2))))</f>
        <v/>
      </c>
      <c r="R1923" s="90" t="str">
        <f>IF($I1923="","",IF(C1923=" ",SUMIFS($R:$R,$C:$C,RIGHT($D1923,6)),IF(C1923="  ",SUMIFS($R:$R,$C:$C," "),ROUNDDOWN(Q1923*VLOOKUP(C1923,Aktivity!$C$6:$R$25,10,FALSE),2))))</f>
        <v/>
      </c>
      <c r="S1923" s="90" t="str">
        <f>IF($I1923="","",IF(C1923=" ",SUMIFS($S:$S,$C:$C,RIGHT($D1923,6)),IF(C1923="  ",SUMIFS($S:$S,$C:$C," "),ROUNDDOWN(I1923*VLOOKUP(C1923,Aktivity!$C$6:$R$25,13,FALSE),2))))</f>
        <v/>
      </c>
      <c r="T1923" s="90" t="str">
        <f t="shared" si="149"/>
        <v/>
      </c>
      <c r="V1923" s="13" t="str">
        <f>IFERROR(SMALL(Zoznam!O:O,ROW()-3),"")</f>
        <v/>
      </c>
    </row>
    <row r="1924" spans="2:22" ht="15" x14ac:dyDescent="0.25">
      <c r="B1924" s="89" t="str">
        <f>IF($V1924="","",VLOOKUP($V1924,Zoznam!$O:$W,2,FALSE))</f>
        <v/>
      </c>
      <c r="C1924" s="89" t="str">
        <f>IF($V1924="","",VLOOKUP($V1924,Zoznam!$O:$W,3,FALSE))</f>
        <v/>
      </c>
      <c r="D1924" s="75" t="str">
        <f>IF($V1924="","",VLOOKUP($V1924,Zoznam!$O:$W,4,FALSE))</f>
        <v/>
      </c>
      <c r="E1924" s="75" t="str">
        <f>IF($V1924="","",VLOOKUP($V1924,Zoznam!$O:$W,5,FALSE))</f>
        <v/>
      </c>
      <c r="F1924" s="89" t="str">
        <f>IF($V1924="","",VLOOKUP($V1924,Zoznam!$O:$W,6,FALSE))</f>
        <v/>
      </c>
      <c r="G1924" s="90" t="str">
        <f>IF($V1924="","",VLOOKUP($V1924,Zoznam!$O:$W,7,FALSE))</f>
        <v/>
      </c>
      <c r="H1924" s="91" t="str">
        <f>IF($V1924="","",VLOOKUP($V1924,Zoznam!$O:$W,8,FALSE))</f>
        <v/>
      </c>
      <c r="I1924" s="123" t="str">
        <f>IF($V1924="","",VLOOKUP($V1924,Zoznam!$O:$W,9,FALSE))</f>
        <v/>
      </c>
      <c r="J1924" s="123" t="str">
        <f t="shared" si="145"/>
        <v/>
      </c>
      <c r="K1924" s="90" t="str">
        <f t="shared" si="146"/>
        <v/>
      </c>
      <c r="L1924" s="90" t="str">
        <f t="shared" si="147"/>
        <v/>
      </c>
      <c r="M1924" s="90" t="str">
        <f>IF($I1924="","",IF(C1924=" ",SUMIFS($M:$M,$C:$C,RIGHT($D1924,6)),IF(C1924="  ",SUMIFS($M:$M,$C:$C," "),ROUNDUP(I1924*VLOOKUP(C1924,Aktivity!$C$6:$R$25,8,FALSE),2))))</f>
        <v/>
      </c>
      <c r="N1924" s="90" t="str">
        <f>IF($I1924="","",IF(C1924=" ",SUMIFS($N:$N,$C:$C,RIGHT($D1924,6)),IF(C1924="  ",SUMIFS($N:$N,$C:$C," "),ROUNDDOWN(M1924*VLOOKUP(C1924,Aktivity!$C$6:$R$25,10,FALSE),2))))</f>
        <v/>
      </c>
      <c r="O1924" s="90" t="str">
        <f>IF($I1924="","",IF(C1924=" ",SUMIFS($O:$O,$C:$C,RIGHT($D1924,6)),IF(C1924="  ",SUMIFS($O:$O,$C:$C," "),ROUNDDOWN(I1924*VLOOKUP(C1924,Aktivity!$C$6:$R$25,12,FALSE),2))))</f>
        <v/>
      </c>
      <c r="P1924" s="90" t="str">
        <f t="shared" si="148"/>
        <v/>
      </c>
      <c r="Q1924" s="90" t="str">
        <f>IF($I1924="","",IF(C1924=" ",SUMIFS($Q:$Q,$C:$C,RIGHT($D1924,6)),IF(C1924="  ",SUMIFS($Q:$Q,$C:$C," "),ROUNDDOWN(I1924*VLOOKUP(C1924,Aktivity!$C$6:$R$25,9,FALSE),2))))</f>
        <v/>
      </c>
      <c r="R1924" s="90" t="str">
        <f>IF($I1924="","",IF(C1924=" ",SUMIFS($R:$R,$C:$C,RIGHT($D1924,6)),IF(C1924="  ",SUMIFS($R:$R,$C:$C," "),ROUNDDOWN(Q1924*VLOOKUP(C1924,Aktivity!$C$6:$R$25,10,FALSE),2))))</f>
        <v/>
      </c>
      <c r="S1924" s="90" t="str">
        <f>IF($I1924="","",IF(C1924=" ",SUMIFS($S:$S,$C:$C,RIGHT($D1924,6)),IF(C1924="  ",SUMIFS($S:$S,$C:$C," "),ROUNDDOWN(I1924*VLOOKUP(C1924,Aktivity!$C$6:$R$25,13,FALSE),2))))</f>
        <v/>
      </c>
      <c r="T1924" s="90" t="str">
        <f t="shared" si="149"/>
        <v/>
      </c>
      <c r="V1924" s="13" t="str">
        <f>IFERROR(SMALL(Zoznam!O:O,ROW()-3),"")</f>
        <v/>
      </c>
    </row>
    <row r="1925" spans="2:22" ht="15" x14ac:dyDescent="0.25">
      <c r="B1925" s="89" t="str">
        <f>IF($V1925="","",VLOOKUP($V1925,Zoznam!$O:$W,2,FALSE))</f>
        <v/>
      </c>
      <c r="C1925" s="89" t="str">
        <f>IF($V1925="","",VLOOKUP($V1925,Zoznam!$O:$W,3,FALSE))</f>
        <v/>
      </c>
      <c r="D1925" s="75" t="str">
        <f>IF($V1925="","",VLOOKUP($V1925,Zoznam!$O:$W,4,FALSE))</f>
        <v/>
      </c>
      <c r="E1925" s="75" t="str">
        <f>IF($V1925="","",VLOOKUP($V1925,Zoznam!$O:$W,5,FALSE))</f>
        <v/>
      </c>
      <c r="F1925" s="89" t="str">
        <f>IF($V1925="","",VLOOKUP($V1925,Zoznam!$O:$W,6,FALSE))</f>
        <v/>
      </c>
      <c r="G1925" s="90" t="str">
        <f>IF($V1925="","",VLOOKUP($V1925,Zoznam!$O:$W,7,FALSE))</f>
        <v/>
      </c>
      <c r="H1925" s="91" t="str">
        <f>IF($V1925="","",VLOOKUP($V1925,Zoznam!$O:$W,8,FALSE))</f>
        <v/>
      </c>
      <c r="I1925" s="123" t="str">
        <f>IF($V1925="","",VLOOKUP($V1925,Zoznam!$O:$W,9,FALSE))</f>
        <v/>
      </c>
      <c r="J1925" s="123" t="str">
        <f t="shared" ref="J1925:J1988" si="150">IF($I1925="","",IF(C1925=" ",SUMIFS($J:$J,$C:$C,RIGHT($D1925,6)),IF(C1925="  ",SUMIFS($J:$J,$C:$C," "),N1925+R1925)))</f>
        <v/>
      </c>
      <c r="K1925" s="90" t="str">
        <f t="shared" ref="K1925:K1988" si="151">IF($I1925="","",IF(C1925=" ",SUMIFS($K:$K,$C:$C,RIGHT($D1925,6)),IF(C1925="  ",SUMIFS($K:$K,$C:$C," "),O1925+S1925)))</f>
        <v/>
      </c>
      <c r="L1925" s="90" t="str">
        <f t="shared" ref="L1925:L1988" si="152">IF($I1925="","",IF(C1925=" ",SUMIFS($L:$L,$C:$C,RIGHT($D1925,6)),IF(C1925="  ",SUMIFS($L:$L,$C:$C," "),P1925+T1925)))</f>
        <v/>
      </c>
      <c r="M1925" s="90" t="str">
        <f>IF($I1925="","",IF(C1925=" ",SUMIFS($M:$M,$C:$C,RIGHT($D1925,6)),IF(C1925="  ",SUMIFS($M:$M,$C:$C," "),ROUNDUP(I1925*VLOOKUP(C1925,Aktivity!$C$6:$R$25,8,FALSE),2))))</f>
        <v/>
      </c>
      <c r="N1925" s="90" t="str">
        <f>IF($I1925="","",IF(C1925=" ",SUMIFS($N:$N,$C:$C,RIGHT($D1925,6)),IF(C1925="  ",SUMIFS($N:$N,$C:$C," "),ROUNDDOWN(M1925*VLOOKUP(C1925,Aktivity!$C$6:$R$25,10,FALSE),2))))</f>
        <v/>
      </c>
      <c r="O1925" s="90" t="str">
        <f>IF($I1925="","",IF(C1925=" ",SUMIFS($O:$O,$C:$C,RIGHT($D1925,6)),IF(C1925="  ",SUMIFS($O:$O,$C:$C," "),ROUNDDOWN(I1925*VLOOKUP(C1925,Aktivity!$C$6:$R$25,12,FALSE),2))))</f>
        <v/>
      </c>
      <c r="P1925" s="90" t="str">
        <f t="shared" ref="P1925:P1988" si="153">IF($I1925="","",IF(C1925=" ",SUMIFS($P:$P,$C:$C,RIGHT($D1925,6)),IF(C1925="  ",SUMIFS($P:$P,$C:$C," "),N1925-O1925)))</f>
        <v/>
      </c>
      <c r="Q1925" s="90" t="str">
        <f>IF($I1925="","",IF(C1925=" ",SUMIFS($Q:$Q,$C:$C,RIGHT($D1925,6)),IF(C1925="  ",SUMIFS($Q:$Q,$C:$C," "),ROUNDDOWN(I1925*VLOOKUP(C1925,Aktivity!$C$6:$R$25,9,FALSE),2))))</f>
        <v/>
      </c>
      <c r="R1925" s="90" t="str">
        <f>IF($I1925="","",IF(C1925=" ",SUMIFS($R:$R,$C:$C,RIGHT($D1925,6)),IF(C1925="  ",SUMIFS($R:$R,$C:$C," "),ROUNDDOWN(Q1925*VLOOKUP(C1925,Aktivity!$C$6:$R$25,10,FALSE),2))))</f>
        <v/>
      </c>
      <c r="S1925" s="90" t="str">
        <f>IF($I1925="","",IF(C1925=" ",SUMIFS($S:$S,$C:$C,RIGHT($D1925,6)),IF(C1925="  ",SUMIFS($S:$S,$C:$C," "),ROUNDDOWN(I1925*VLOOKUP(C1925,Aktivity!$C$6:$R$25,13,FALSE),2))))</f>
        <v/>
      </c>
      <c r="T1925" s="90" t="str">
        <f t="shared" ref="T1925:T1988" si="154">IF($I1925="","",IF(C1925=" ",SUMIFS($T:$T,$C:$C,RIGHT($D1925,6)),IF(C1925="  ",SUMIFS($T:$T,$C:$C," "),R1925-S1925)))</f>
        <v/>
      </c>
      <c r="V1925" s="13" t="str">
        <f>IFERROR(SMALL(Zoznam!O:O,ROW()-3),"")</f>
        <v/>
      </c>
    </row>
    <row r="1926" spans="2:22" ht="15" x14ac:dyDescent="0.25">
      <c r="B1926" s="89" t="str">
        <f>IF($V1926="","",VLOOKUP($V1926,Zoznam!$O:$W,2,FALSE))</f>
        <v/>
      </c>
      <c r="C1926" s="89" t="str">
        <f>IF($V1926="","",VLOOKUP($V1926,Zoznam!$O:$W,3,FALSE))</f>
        <v/>
      </c>
      <c r="D1926" s="75" t="str">
        <f>IF($V1926="","",VLOOKUP($V1926,Zoznam!$O:$W,4,FALSE))</f>
        <v/>
      </c>
      <c r="E1926" s="75" t="str">
        <f>IF($V1926="","",VLOOKUP($V1926,Zoznam!$O:$W,5,FALSE))</f>
        <v/>
      </c>
      <c r="F1926" s="89" t="str">
        <f>IF($V1926="","",VLOOKUP($V1926,Zoznam!$O:$W,6,FALSE))</f>
        <v/>
      </c>
      <c r="G1926" s="90" t="str">
        <f>IF($V1926="","",VLOOKUP($V1926,Zoznam!$O:$W,7,FALSE))</f>
        <v/>
      </c>
      <c r="H1926" s="91" t="str">
        <f>IF($V1926="","",VLOOKUP($V1926,Zoznam!$O:$W,8,FALSE))</f>
        <v/>
      </c>
      <c r="I1926" s="123" t="str">
        <f>IF($V1926="","",VLOOKUP($V1926,Zoznam!$O:$W,9,FALSE))</f>
        <v/>
      </c>
      <c r="J1926" s="123" t="str">
        <f t="shared" si="150"/>
        <v/>
      </c>
      <c r="K1926" s="90" t="str">
        <f t="shared" si="151"/>
        <v/>
      </c>
      <c r="L1926" s="90" t="str">
        <f t="shared" si="152"/>
        <v/>
      </c>
      <c r="M1926" s="90" t="str">
        <f>IF($I1926="","",IF(C1926=" ",SUMIFS($M:$M,$C:$C,RIGHT($D1926,6)),IF(C1926="  ",SUMIFS($M:$M,$C:$C," "),ROUNDUP(I1926*VLOOKUP(C1926,Aktivity!$C$6:$R$25,8,FALSE),2))))</f>
        <v/>
      </c>
      <c r="N1926" s="90" t="str">
        <f>IF($I1926="","",IF(C1926=" ",SUMIFS($N:$N,$C:$C,RIGHT($D1926,6)),IF(C1926="  ",SUMIFS($N:$N,$C:$C," "),ROUNDDOWN(M1926*VLOOKUP(C1926,Aktivity!$C$6:$R$25,10,FALSE),2))))</f>
        <v/>
      </c>
      <c r="O1926" s="90" t="str">
        <f>IF($I1926="","",IF(C1926=" ",SUMIFS($O:$O,$C:$C,RIGHT($D1926,6)),IF(C1926="  ",SUMIFS($O:$O,$C:$C," "),ROUNDDOWN(I1926*VLOOKUP(C1926,Aktivity!$C$6:$R$25,12,FALSE),2))))</f>
        <v/>
      </c>
      <c r="P1926" s="90" t="str">
        <f t="shared" si="153"/>
        <v/>
      </c>
      <c r="Q1926" s="90" t="str">
        <f>IF($I1926="","",IF(C1926=" ",SUMIFS($Q:$Q,$C:$C,RIGHT($D1926,6)),IF(C1926="  ",SUMIFS($Q:$Q,$C:$C," "),ROUNDDOWN(I1926*VLOOKUP(C1926,Aktivity!$C$6:$R$25,9,FALSE),2))))</f>
        <v/>
      </c>
      <c r="R1926" s="90" t="str">
        <f>IF($I1926="","",IF(C1926=" ",SUMIFS($R:$R,$C:$C,RIGHT($D1926,6)),IF(C1926="  ",SUMIFS($R:$R,$C:$C," "),ROUNDDOWN(Q1926*VLOOKUP(C1926,Aktivity!$C$6:$R$25,10,FALSE),2))))</f>
        <v/>
      </c>
      <c r="S1926" s="90" t="str">
        <f>IF($I1926="","",IF(C1926=" ",SUMIFS($S:$S,$C:$C,RIGHT($D1926,6)),IF(C1926="  ",SUMIFS($S:$S,$C:$C," "),ROUNDDOWN(I1926*VLOOKUP(C1926,Aktivity!$C$6:$R$25,13,FALSE),2))))</f>
        <v/>
      </c>
      <c r="T1926" s="90" t="str">
        <f t="shared" si="154"/>
        <v/>
      </c>
      <c r="V1926" s="13" t="str">
        <f>IFERROR(SMALL(Zoznam!O:O,ROW()-3),"")</f>
        <v/>
      </c>
    </row>
    <row r="1927" spans="2:22" ht="15" x14ac:dyDescent="0.25">
      <c r="B1927" s="89" t="str">
        <f>IF($V1927="","",VLOOKUP($V1927,Zoznam!$O:$W,2,FALSE))</f>
        <v/>
      </c>
      <c r="C1927" s="89" t="str">
        <f>IF($V1927="","",VLOOKUP($V1927,Zoznam!$O:$W,3,FALSE))</f>
        <v/>
      </c>
      <c r="D1927" s="75" t="str">
        <f>IF($V1927="","",VLOOKUP($V1927,Zoznam!$O:$W,4,FALSE))</f>
        <v/>
      </c>
      <c r="E1927" s="75" t="str">
        <f>IF($V1927="","",VLOOKUP($V1927,Zoznam!$O:$W,5,FALSE))</f>
        <v/>
      </c>
      <c r="F1927" s="89" t="str">
        <f>IF($V1927="","",VLOOKUP($V1927,Zoznam!$O:$W,6,FALSE))</f>
        <v/>
      </c>
      <c r="G1927" s="90" t="str">
        <f>IF($V1927="","",VLOOKUP($V1927,Zoznam!$O:$W,7,FALSE))</f>
        <v/>
      </c>
      <c r="H1927" s="91" t="str">
        <f>IF($V1927="","",VLOOKUP($V1927,Zoznam!$O:$W,8,FALSE))</f>
        <v/>
      </c>
      <c r="I1927" s="123" t="str">
        <f>IF($V1927="","",VLOOKUP($V1927,Zoznam!$O:$W,9,FALSE))</f>
        <v/>
      </c>
      <c r="J1927" s="123" t="str">
        <f t="shared" si="150"/>
        <v/>
      </c>
      <c r="K1927" s="90" t="str">
        <f t="shared" si="151"/>
        <v/>
      </c>
      <c r="L1927" s="90" t="str">
        <f t="shared" si="152"/>
        <v/>
      </c>
      <c r="M1927" s="90" t="str">
        <f>IF($I1927="","",IF(C1927=" ",SUMIFS($M:$M,$C:$C,RIGHT($D1927,6)),IF(C1927="  ",SUMIFS($M:$M,$C:$C," "),ROUNDUP(I1927*VLOOKUP(C1927,Aktivity!$C$6:$R$25,8,FALSE),2))))</f>
        <v/>
      </c>
      <c r="N1927" s="90" t="str">
        <f>IF($I1927="","",IF(C1927=" ",SUMIFS($N:$N,$C:$C,RIGHT($D1927,6)),IF(C1927="  ",SUMIFS($N:$N,$C:$C," "),ROUNDDOWN(M1927*VLOOKUP(C1927,Aktivity!$C$6:$R$25,10,FALSE),2))))</f>
        <v/>
      </c>
      <c r="O1927" s="90" t="str">
        <f>IF($I1927="","",IF(C1927=" ",SUMIFS($O:$O,$C:$C,RIGHT($D1927,6)),IF(C1927="  ",SUMIFS($O:$O,$C:$C," "),ROUNDDOWN(I1927*VLOOKUP(C1927,Aktivity!$C$6:$R$25,12,FALSE),2))))</f>
        <v/>
      </c>
      <c r="P1927" s="90" t="str">
        <f t="shared" si="153"/>
        <v/>
      </c>
      <c r="Q1927" s="90" t="str">
        <f>IF($I1927="","",IF(C1927=" ",SUMIFS($Q:$Q,$C:$C,RIGHT($D1927,6)),IF(C1927="  ",SUMIFS($Q:$Q,$C:$C," "),ROUNDDOWN(I1927*VLOOKUP(C1927,Aktivity!$C$6:$R$25,9,FALSE),2))))</f>
        <v/>
      </c>
      <c r="R1927" s="90" t="str">
        <f>IF($I1927="","",IF(C1927=" ",SUMIFS($R:$R,$C:$C,RIGHT($D1927,6)),IF(C1927="  ",SUMIFS($R:$R,$C:$C," "),ROUNDDOWN(Q1927*VLOOKUP(C1927,Aktivity!$C$6:$R$25,10,FALSE),2))))</f>
        <v/>
      </c>
      <c r="S1927" s="90" t="str">
        <f>IF($I1927="","",IF(C1927=" ",SUMIFS($S:$S,$C:$C,RIGHT($D1927,6)),IF(C1927="  ",SUMIFS($S:$S,$C:$C," "),ROUNDDOWN(I1927*VLOOKUP(C1927,Aktivity!$C$6:$R$25,13,FALSE),2))))</f>
        <v/>
      </c>
      <c r="T1927" s="90" t="str">
        <f t="shared" si="154"/>
        <v/>
      </c>
      <c r="V1927" s="13" t="str">
        <f>IFERROR(SMALL(Zoznam!O:O,ROW()-3),"")</f>
        <v/>
      </c>
    </row>
    <row r="1928" spans="2:22" ht="15" x14ac:dyDescent="0.25">
      <c r="B1928" s="89" t="str">
        <f>IF($V1928="","",VLOOKUP($V1928,Zoznam!$O:$W,2,FALSE))</f>
        <v/>
      </c>
      <c r="C1928" s="89" t="str">
        <f>IF($V1928="","",VLOOKUP($V1928,Zoznam!$O:$W,3,FALSE))</f>
        <v/>
      </c>
      <c r="D1928" s="75" t="str">
        <f>IF($V1928="","",VLOOKUP($V1928,Zoznam!$O:$W,4,FALSE))</f>
        <v/>
      </c>
      <c r="E1928" s="75" t="str">
        <f>IF($V1928="","",VLOOKUP($V1928,Zoznam!$O:$W,5,FALSE))</f>
        <v/>
      </c>
      <c r="F1928" s="89" t="str">
        <f>IF($V1928="","",VLOOKUP($V1928,Zoznam!$O:$W,6,FALSE))</f>
        <v/>
      </c>
      <c r="G1928" s="90" t="str">
        <f>IF($V1928="","",VLOOKUP($V1928,Zoznam!$O:$W,7,FALSE))</f>
        <v/>
      </c>
      <c r="H1928" s="91" t="str">
        <f>IF($V1928="","",VLOOKUP($V1928,Zoznam!$O:$W,8,FALSE))</f>
        <v/>
      </c>
      <c r="I1928" s="123" t="str">
        <f>IF($V1928="","",VLOOKUP($V1928,Zoznam!$O:$W,9,FALSE))</f>
        <v/>
      </c>
      <c r="J1928" s="123" t="str">
        <f t="shared" si="150"/>
        <v/>
      </c>
      <c r="K1928" s="90" t="str">
        <f t="shared" si="151"/>
        <v/>
      </c>
      <c r="L1928" s="90" t="str">
        <f t="shared" si="152"/>
        <v/>
      </c>
      <c r="M1928" s="90" t="str">
        <f>IF($I1928="","",IF(C1928=" ",SUMIFS($M:$M,$C:$C,RIGHT($D1928,6)),IF(C1928="  ",SUMIFS($M:$M,$C:$C," "),ROUNDUP(I1928*VLOOKUP(C1928,Aktivity!$C$6:$R$25,8,FALSE),2))))</f>
        <v/>
      </c>
      <c r="N1928" s="90" t="str">
        <f>IF($I1928="","",IF(C1928=" ",SUMIFS($N:$N,$C:$C,RIGHT($D1928,6)),IF(C1928="  ",SUMIFS($N:$N,$C:$C," "),ROUNDDOWN(M1928*VLOOKUP(C1928,Aktivity!$C$6:$R$25,10,FALSE),2))))</f>
        <v/>
      </c>
      <c r="O1928" s="90" t="str">
        <f>IF($I1928="","",IF(C1928=" ",SUMIFS($O:$O,$C:$C,RIGHT($D1928,6)),IF(C1928="  ",SUMIFS($O:$O,$C:$C," "),ROUNDDOWN(I1928*VLOOKUP(C1928,Aktivity!$C$6:$R$25,12,FALSE),2))))</f>
        <v/>
      </c>
      <c r="P1928" s="90" t="str">
        <f t="shared" si="153"/>
        <v/>
      </c>
      <c r="Q1928" s="90" t="str">
        <f>IF($I1928="","",IF(C1928=" ",SUMIFS($Q:$Q,$C:$C,RIGHT($D1928,6)),IF(C1928="  ",SUMIFS($Q:$Q,$C:$C," "),ROUNDDOWN(I1928*VLOOKUP(C1928,Aktivity!$C$6:$R$25,9,FALSE),2))))</f>
        <v/>
      </c>
      <c r="R1928" s="90" t="str">
        <f>IF($I1928="","",IF(C1928=" ",SUMIFS($R:$R,$C:$C,RIGHT($D1928,6)),IF(C1928="  ",SUMIFS($R:$R,$C:$C," "),ROUNDDOWN(Q1928*VLOOKUP(C1928,Aktivity!$C$6:$R$25,10,FALSE),2))))</f>
        <v/>
      </c>
      <c r="S1928" s="90" t="str">
        <f>IF($I1928="","",IF(C1928=" ",SUMIFS($S:$S,$C:$C,RIGHT($D1928,6)),IF(C1928="  ",SUMIFS($S:$S,$C:$C," "),ROUNDDOWN(I1928*VLOOKUP(C1928,Aktivity!$C$6:$R$25,13,FALSE),2))))</f>
        <v/>
      </c>
      <c r="T1928" s="90" t="str">
        <f t="shared" si="154"/>
        <v/>
      </c>
      <c r="V1928" s="13" t="str">
        <f>IFERROR(SMALL(Zoznam!O:O,ROW()-3),"")</f>
        <v/>
      </c>
    </row>
    <row r="1929" spans="2:22" ht="15" x14ac:dyDescent="0.25">
      <c r="B1929" s="89" t="str">
        <f>IF($V1929="","",VLOOKUP($V1929,Zoznam!$O:$W,2,FALSE))</f>
        <v/>
      </c>
      <c r="C1929" s="89" t="str">
        <f>IF($V1929="","",VLOOKUP($V1929,Zoznam!$O:$W,3,FALSE))</f>
        <v/>
      </c>
      <c r="D1929" s="75" t="str">
        <f>IF($V1929="","",VLOOKUP($V1929,Zoznam!$O:$W,4,FALSE))</f>
        <v/>
      </c>
      <c r="E1929" s="75" t="str">
        <f>IF($V1929="","",VLOOKUP($V1929,Zoznam!$O:$W,5,FALSE))</f>
        <v/>
      </c>
      <c r="F1929" s="89" t="str">
        <f>IF($V1929="","",VLOOKUP($V1929,Zoznam!$O:$W,6,FALSE))</f>
        <v/>
      </c>
      <c r="G1929" s="90" t="str">
        <f>IF($V1929="","",VLOOKUP($V1929,Zoznam!$O:$W,7,FALSE))</f>
        <v/>
      </c>
      <c r="H1929" s="91" t="str">
        <f>IF($V1929="","",VLOOKUP($V1929,Zoznam!$O:$W,8,FALSE))</f>
        <v/>
      </c>
      <c r="I1929" s="123" t="str">
        <f>IF($V1929="","",VLOOKUP($V1929,Zoznam!$O:$W,9,FALSE))</f>
        <v/>
      </c>
      <c r="J1929" s="123" t="str">
        <f t="shared" si="150"/>
        <v/>
      </c>
      <c r="K1929" s="90" t="str">
        <f t="shared" si="151"/>
        <v/>
      </c>
      <c r="L1929" s="90" t="str">
        <f t="shared" si="152"/>
        <v/>
      </c>
      <c r="M1929" s="90" t="str">
        <f>IF($I1929="","",IF(C1929=" ",SUMIFS($M:$M,$C:$C,RIGHT($D1929,6)),IF(C1929="  ",SUMIFS($M:$M,$C:$C," "),ROUNDUP(I1929*VLOOKUP(C1929,Aktivity!$C$6:$R$25,8,FALSE),2))))</f>
        <v/>
      </c>
      <c r="N1929" s="90" t="str">
        <f>IF($I1929="","",IF(C1929=" ",SUMIFS($N:$N,$C:$C,RIGHT($D1929,6)),IF(C1929="  ",SUMIFS($N:$N,$C:$C," "),ROUNDDOWN(M1929*VLOOKUP(C1929,Aktivity!$C$6:$R$25,10,FALSE),2))))</f>
        <v/>
      </c>
      <c r="O1929" s="90" t="str">
        <f>IF($I1929="","",IF(C1929=" ",SUMIFS($O:$O,$C:$C,RIGHT($D1929,6)),IF(C1929="  ",SUMIFS($O:$O,$C:$C," "),ROUNDDOWN(I1929*VLOOKUP(C1929,Aktivity!$C$6:$R$25,12,FALSE),2))))</f>
        <v/>
      </c>
      <c r="P1929" s="90" t="str">
        <f t="shared" si="153"/>
        <v/>
      </c>
      <c r="Q1929" s="90" t="str">
        <f>IF($I1929="","",IF(C1929=" ",SUMIFS($Q:$Q,$C:$C,RIGHT($D1929,6)),IF(C1929="  ",SUMIFS($Q:$Q,$C:$C," "),ROUNDDOWN(I1929*VLOOKUP(C1929,Aktivity!$C$6:$R$25,9,FALSE),2))))</f>
        <v/>
      </c>
      <c r="R1929" s="90" t="str">
        <f>IF($I1929="","",IF(C1929=" ",SUMIFS($R:$R,$C:$C,RIGHT($D1929,6)),IF(C1929="  ",SUMIFS($R:$R,$C:$C," "),ROUNDDOWN(Q1929*VLOOKUP(C1929,Aktivity!$C$6:$R$25,10,FALSE),2))))</f>
        <v/>
      </c>
      <c r="S1929" s="90" t="str">
        <f>IF($I1929="","",IF(C1929=" ",SUMIFS($S:$S,$C:$C,RIGHT($D1929,6)),IF(C1929="  ",SUMIFS($S:$S,$C:$C," "),ROUNDDOWN(I1929*VLOOKUP(C1929,Aktivity!$C$6:$R$25,13,FALSE),2))))</f>
        <v/>
      </c>
      <c r="T1929" s="90" t="str">
        <f t="shared" si="154"/>
        <v/>
      </c>
      <c r="V1929" s="13" t="str">
        <f>IFERROR(SMALL(Zoznam!O:O,ROW()-3),"")</f>
        <v/>
      </c>
    </row>
    <row r="1930" spans="2:22" ht="15" x14ac:dyDescent="0.25">
      <c r="B1930" s="89" t="str">
        <f>IF($V1930="","",VLOOKUP($V1930,Zoznam!$O:$W,2,FALSE))</f>
        <v/>
      </c>
      <c r="C1930" s="89" t="str">
        <f>IF($V1930="","",VLOOKUP($V1930,Zoznam!$O:$W,3,FALSE))</f>
        <v/>
      </c>
      <c r="D1930" s="75" t="str">
        <f>IF($V1930="","",VLOOKUP($V1930,Zoznam!$O:$W,4,FALSE))</f>
        <v/>
      </c>
      <c r="E1930" s="75" t="str">
        <f>IF($V1930="","",VLOOKUP($V1930,Zoznam!$O:$W,5,FALSE))</f>
        <v/>
      </c>
      <c r="F1930" s="89" t="str">
        <f>IF($V1930="","",VLOOKUP($V1930,Zoznam!$O:$W,6,FALSE))</f>
        <v/>
      </c>
      <c r="G1930" s="90" t="str">
        <f>IF($V1930="","",VLOOKUP($V1930,Zoznam!$O:$W,7,FALSE))</f>
        <v/>
      </c>
      <c r="H1930" s="91" t="str">
        <f>IF($V1930="","",VLOOKUP($V1930,Zoznam!$O:$W,8,FALSE))</f>
        <v/>
      </c>
      <c r="I1930" s="123" t="str">
        <f>IF($V1930="","",VLOOKUP($V1930,Zoznam!$O:$W,9,FALSE))</f>
        <v/>
      </c>
      <c r="J1930" s="123" t="str">
        <f t="shared" si="150"/>
        <v/>
      </c>
      <c r="K1930" s="90" t="str">
        <f t="shared" si="151"/>
        <v/>
      </c>
      <c r="L1930" s="90" t="str">
        <f t="shared" si="152"/>
        <v/>
      </c>
      <c r="M1930" s="90" t="str">
        <f>IF($I1930="","",IF(C1930=" ",SUMIFS($M:$M,$C:$C,RIGHT($D1930,6)),IF(C1930="  ",SUMIFS($M:$M,$C:$C," "),ROUNDUP(I1930*VLOOKUP(C1930,Aktivity!$C$6:$R$25,8,FALSE),2))))</f>
        <v/>
      </c>
      <c r="N1930" s="90" t="str">
        <f>IF($I1930="","",IF(C1930=" ",SUMIFS($N:$N,$C:$C,RIGHT($D1930,6)),IF(C1930="  ",SUMIFS($N:$N,$C:$C," "),ROUNDDOWN(M1930*VLOOKUP(C1930,Aktivity!$C$6:$R$25,10,FALSE),2))))</f>
        <v/>
      </c>
      <c r="O1930" s="90" t="str">
        <f>IF($I1930="","",IF(C1930=" ",SUMIFS($O:$O,$C:$C,RIGHT($D1930,6)),IF(C1930="  ",SUMIFS($O:$O,$C:$C," "),ROUNDDOWN(I1930*VLOOKUP(C1930,Aktivity!$C$6:$R$25,12,FALSE),2))))</f>
        <v/>
      </c>
      <c r="P1930" s="90" t="str">
        <f t="shared" si="153"/>
        <v/>
      </c>
      <c r="Q1930" s="90" t="str">
        <f>IF($I1930="","",IF(C1930=" ",SUMIFS($Q:$Q,$C:$C,RIGHT($D1930,6)),IF(C1930="  ",SUMIFS($Q:$Q,$C:$C," "),ROUNDDOWN(I1930*VLOOKUP(C1930,Aktivity!$C$6:$R$25,9,FALSE),2))))</f>
        <v/>
      </c>
      <c r="R1930" s="90" t="str">
        <f>IF($I1930="","",IF(C1930=" ",SUMIFS($R:$R,$C:$C,RIGHT($D1930,6)),IF(C1930="  ",SUMIFS($R:$R,$C:$C," "),ROUNDDOWN(Q1930*VLOOKUP(C1930,Aktivity!$C$6:$R$25,10,FALSE),2))))</f>
        <v/>
      </c>
      <c r="S1930" s="90" t="str">
        <f>IF($I1930="","",IF(C1930=" ",SUMIFS($S:$S,$C:$C,RIGHT($D1930,6)),IF(C1930="  ",SUMIFS($S:$S,$C:$C," "),ROUNDDOWN(I1930*VLOOKUP(C1930,Aktivity!$C$6:$R$25,13,FALSE),2))))</f>
        <v/>
      </c>
      <c r="T1930" s="90" t="str">
        <f t="shared" si="154"/>
        <v/>
      </c>
      <c r="V1930" s="13" t="str">
        <f>IFERROR(SMALL(Zoznam!O:O,ROW()-3),"")</f>
        <v/>
      </c>
    </row>
    <row r="1931" spans="2:22" ht="15" x14ac:dyDescent="0.25">
      <c r="B1931" s="89" t="str">
        <f>IF($V1931="","",VLOOKUP($V1931,Zoznam!$O:$W,2,FALSE))</f>
        <v/>
      </c>
      <c r="C1931" s="89" t="str">
        <f>IF($V1931="","",VLOOKUP($V1931,Zoznam!$O:$W,3,FALSE))</f>
        <v/>
      </c>
      <c r="D1931" s="75" t="str">
        <f>IF($V1931="","",VLOOKUP($V1931,Zoznam!$O:$W,4,FALSE))</f>
        <v/>
      </c>
      <c r="E1931" s="75" t="str">
        <f>IF($V1931="","",VLOOKUP($V1931,Zoznam!$O:$W,5,FALSE))</f>
        <v/>
      </c>
      <c r="F1931" s="89" t="str">
        <f>IF($V1931="","",VLOOKUP($V1931,Zoznam!$O:$W,6,FALSE))</f>
        <v/>
      </c>
      <c r="G1931" s="90" t="str">
        <f>IF($V1931="","",VLOOKUP($V1931,Zoznam!$O:$W,7,FALSE))</f>
        <v/>
      </c>
      <c r="H1931" s="91" t="str">
        <f>IF($V1931="","",VLOOKUP($V1931,Zoznam!$O:$W,8,FALSE))</f>
        <v/>
      </c>
      <c r="I1931" s="123" t="str">
        <f>IF($V1931="","",VLOOKUP($V1931,Zoznam!$O:$W,9,FALSE))</f>
        <v/>
      </c>
      <c r="J1931" s="123" t="str">
        <f t="shared" si="150"/>
        <v/>
      </c>
      <c r="K1931" s="90" t="str">
        <f t="shared" si="151"/>
        <v/>
      </c>
      <c r="L1931" s="90" t="str">
        <f t="shared" si="152"/>
        <v/>
      </c>
      <c r="M1931" s="90" t="str">
        <f>IF($I1931="","",IF(C1931=" ",SUMIFS($M:$M,$C:$C,RIGHT($D1931,6)),IF(C1931="  ",SUMIFS($M:$M,$C:$C," "),ROUNDUP(I1931*VLOOKUP(C1931,Aktivity!$C$6:$R$25,8,FALSE),2))))</f>
        <v/>
      </c>
      <c r="N1931" s="90" t="str">
        <f>IF($I1931="","",IF(C1931=" ",SUMIFS($N:$N,$C:$C,RIGHT($D1931,6)),IF(C1931="  ",SUMIFS($N:$N,$C:$C," "),ROUNDDOWN(M1931*VLOOKUP(C1931,Aktivity!$C$6:$R$25,10,FALSE),2))))</f>
        <v/>
      </c>
      <c r="O1931" s="90" t="str">
        <f>IF($I1931="","",IF(C1931=" ",SUMIFS($O:$O,$C:$C,RIGHT($D1931,6)),IF(C1931="  ",SUMIFS($O:$O,$C:$C," "),ROUNDDOWN(I1931*VLOOKUP(C1931,Aktivity!$C$6:$R$25,12,FALSE),2))))</f>
        <v/>
      </c>
      <c r="P1931" s="90" t="str">
        <f t="shared" si="153"/>
        <v/>
      </c>
      <c r="Q1931" s="90" t="str">
        <f>IF($I1931="","",IF(C1931=" ",SUMIFS($Q:$Q,$C:$C,RIGHT($D1931,6)),IF(C1931="  ",SUMIFS($Q:$Q,$C:$C," "),ROUNDDOWN(I1931*VLOOKUP(C1931,Aktivity!$C$6:$R$25,9,FALSE),2))))</f>
        <v/>
      </c>
      <c r="R1931" s="90" t="str">
        <f>IF($I1931="","",IF(C1931=" ",SUMIFS($R:$R,$C:$C,RIGHT($D1931,6)),IF(C1931="  ",SUMIFS($R:$R,$C:$C," "),ROUNDDOWN(Q1931*VLOOKUP(C1931,Aktivity!$C$6:$R$25,10,FALSE),2))))</f>
        <v/>
      </c>
      <c r="S1931" s="90" t="str">
        <f>IF($I1931="","",IF(C1931=" ",SUMIFS($S:$S,$C:$C,RIGHT($D1931,6)),IF(C1931="  ",SUMIFS($S:$S,$C:$C," "),ROUNDDOWN(I1931*VLOOKUP(C1931,Aktivity!$C$6:$R$25,13,FALSE),2))))</f>
        <v/>
      </c>
      <c r="T1931" s="90" t="str">
        <f t="shared" si="154"/>
        <v/>
      </c>
      <c r="V1931" s="13" t="str">
        <f>IFERROR(SMALL(Zoznam!O:O,ROW()-3),"")</f>
        <v/>
      </c>
    </row>
    <row r="1932" spans="2:22" ht="15" x14ac:dyDescent="0.25">
      <c r="B1932" s="89" t="str">
        <f>IF($V1932="","",VLOOKUP($V1932,Zoznam!$O:$W,2,FALSE))</f>
        <v/>
      </c>
      <c r="C1932" s="89" t="str">
        <f>IF($V1932="","",VLOOKUP($V1932,Zoznam!$O:$W,3,FALSE))</f>
        <v/>
      </c>
      <c r="D1932" s="75" t="str">
        <f>IF($V1932="","",VLOOKUP($V1932,Zoznam!$O:$W,4,FALSE))</f>
        <v/>
      </c>
      <c r="E1932" s="75" t="str">
        <f>IF($V1932="","",VLOOKUP($V1932,Zoznam!$O:$W,5,FALSE))</f>
        <v/>
      </c>
      <c r="F1932" s="89" t="str">
        <f>IF($V1932="","",VLOOKUP($V1932,Zoznam!$O:$W,6,FALSE))</f>
        <v/>
      </c>
      <c r="G1932" s="90" t="str">
        <f>IF($V1932="","",VLOOKUP($V1932,Zoznam!$O:$W,7,FALSE))</f>
        <v/>
      </c>
      <c r="H1932" s="91" t="str">
        <f>IF($V1932="","",VLOOKUP($V1932,Zoznam!$O:$W,8,FALSE))</f>
        <v/>
      </c>
      <c r="I1932" s="123" t="str">
        <f>IF($V1932="","",VLOOKUP($V1932,Zoznam!$O:$W,9,FALSE))</f>
        <v/>
      </c>
      <c r="J1932" s="123" t="str">
        <f t="shared" si="150"/>
        <v/>
      </c>
      <c r="K1932" s="90" t="str">
        <f t="shared" si="151"/>
        <v/>
      </c>
      <c r="L1932" s="90" t="str">
        <f t="shared" si="152"/>
        <v/>
      </c>
      <c r="M1932" s="90" t="str">
        <f>IF($I1932="","",IF(C1932=" ",SUMIFS($M:$M,$C:$C,RIGHT($D1932,6)),IF(C1932="  ",SUMIFS($M:$M,$C:$C," "),ROUNDUP(I1932*VLOOKUP(C1932,Aktivity!$C$6:$R$25,8,FALSE),2))))</f>
        <v/>
      </c>
      <c r="N1932" s="90" t="str">
        <f>IF($I1932="","",IF(C1932=" ",SUMIFS($N:$N,$C:$C,RIGHT($D1932,6)),IF(C1932="  ",SUMIFS($N:$N,$C:$C," "),ROUNDDOWN(M1932*VLOOKUP(C1932,Aktivity!$C$6:$R$25,10,FALSE),2))))</f>
        <v/>
      </c>
      <c r="O1932" s="90" t="str">
        <f>IF($I1932="","",IF(C1932=" ",SUMIFS($O:$O,$C:$C,RIGHT($D1932,6)),IF(C1932="  ",SUMIFS($O:$O,$C:$C," "),ROUNDDOWN(I1932*VLOOKUP(C1932,Aktivity!$C$6:$R$25,12,FALSE),2))))</f>
        <v/>
      </c>
      <c r="P1932" s="90" t="str">
        <f t="shared" si="153"/>
        <v/>
      </c>
      <c r="Q1932" s="90" t="str">
        <f>IF($I1932="","",IF(C1932=" ",SUMIFS($Q:$Q,$C:$C,RIGHT($D1932,6)),IF(C1932="  ",SUMIFS($Q:$Q,$C:$C," "),ROUNDDOWN(I1932*VLOOKUP(C1932,Aktivity!$C$6:$R$25,9,FALSE),2))))</f>
        <v/>
      </c>
      <c r="R1932" s="90" t="str">
        <f>IF($I1932="","",IF(C1932=" ",SUMIFS($R:$R,$C:$C,RIGHT($D1932,6)),IF(C1932="  ",SUMIFS($R:$R,$C:$C," "),ROUNDDOWN(Q1932*VLOOKUP(C1932,Aktivity!$C$6:$R$25,10,FALSE),2))))</f>
        <v/>
      </c>
      <c r="S1932" s="90" t="str">
        <f>IF($I1932="","",IF(C1932=" ",SUMIFS($S:$S,$C:$C,RIGHT($D1932,6)),IF(C1932="  ",SUMIFS($S:$S,$C:$C," "),ROUNDDOWN(I1932*VLOOKUP(C1932,Aktivity!$C$6:$R$25,13,FALSE),2))))</f>
        <v/>
      </c>
      <c r="T1932" s="90" t="str">
        <f t="shared" si="154"/>
        <v/>
      </c>
      <c r="V1932" s="13" t="str">
        <f>IFERROR(SMALL(Zoznam!O:O,ROW()-3),"")</f>
        <v/>
      </c>
    </row>
    <row r="1933" spans="2:22" ht="15" x14ac:dyDescent="0.25">
      <c r="B1933" s="89" t="str">
        <f>IF($V1933="","",VLOOKUP($V1933,Zoznam!$O:$W,2,FALSE))</f>
        <v/>
      </c>
      <c r="C1933" s="89" t="str">
        <f>IF($V1933="","",VLOOKUP($V1933,Zoznam!$O:$W,3,FALSE))</f>
        <v/>
      </c>
      <c r="D1933" s="75" t="str">
        <f>IF($V1933="","",VLOOKUP($V1933,Zoznam!$O:$W,4,FALSE))</f>
        <v/>
      </c>
      <c r="E1933" s="75" t="str">
        <f>IF($V1933="","",VLOOKUP($V1933,Zoznam!$O:$W,5,FALSE))</f>
        <v/>
      </c>
      <c r="F1933" s="89" t="str">
        <f>IF($V1933="","",VLOOKUP($V1933,Zoznam!$O:$W,6,FALSE))</f>
        <v/>
      </c>
      <c r="G1933" s="90" t="str">
        <f>IF($V1933="","",VLOOKUP($V1933,Zoznam!$O:$W,7,FALSE))</f>
        <v/>
      </c>
      <c r="H1933" s="91" t="str">
        <f>IF($V1933="","",VLOOKUP($V1933,Zoznam!$O:$W,8,FALSE))</f>
        <v/>
      </c>
      <c r="I1933" s="123" t="str">
        <f>IF($V1933="","",VLOOKUP($V1933,Zoznam!$O:$W,9,FALSE))</f>
        <v/>
      </c>
      <c r="J1933" s="123" t="str">
        <f t="shared" si="150"/>
        <v/>
      </c>
      <c r="K1933" s="90" t="str">
        <f t="shared" si="151"/>
        <v/>
      </c>
      <c r="L1933" s="90" t="str">
        <f t="shared" si="152"/>
        <v/>
      </c>
      <c r="M1933" s="90" t="str">
        <f>IF($I1933="","",IF(C1933=" ",SUMIFS($M:$M,$C:$C,RIGHT($D1933,6)),IF(C1933="  ",SUMIFS($M:$M,$C:$C," "),ROUNDUP(I1933*VLOOKUP(C1933,Aktivity!$C$6:$R$25,8,FALSE),2))))</f>
        <v/>
      </c>
      <c r="N1933" s="90" t="str">
        <f>IF($I1933="","",IF(C1933=" ",SUMIFS($N:$N,$C:$C,RIGHT($D1933,6)),IF(C1933="  ",SUMIFS($N:$N,$C:$C," "),ROUNDDOWN(M1933*VLOOKUP(C1933,Aktivity!$C$6:$R$25,10,FALSE),2))))</f>
        <v/>
      </c>
      <c r="O1933" s="90" t="str">
        <f>IF($I1933="","",IF(C1933=" ",SUMIFS($O:$O,$C:$C,RIGHT($D1933,6)),IF(C1933="  ",SUMIFS($O:$O,$C:$C," "),ROUNDDOWN(I1933*VLOOKUP(C1933,Aktivity!$C$6:$R$25,12,FALSE),2))))</f>
        <v/>
      </c>
      <c r="P1933" s="90" t="str">
        <f t="shared" si="153"/>
        <v/>
      </c>
      <c r="Q1933" s="90" t="str">
        <f>IF($I1933="","",IF(C1933=" ",SUMIFS($Q:$Q,$C:$C,RIGHT($D1933,6)),IF(C1933="  ",SUMIFS($Q:$Q,$C:$C," "),ROUNDDOWN(I1933*VLOOKUP(C1933,Aktivity!$C$6:$R$25,9,FALSE),2))))</f>
        <v/>
      </c>
      <c r="R1933" s="90" t="str">
        <f>IF($I1933="","",IF(C1933=" ",SUMIFS($R:$R,$C:$C,RIGHT($D1933,6)),IF(C1933="  ",SUMIFS($R:$R,$C:$C," "),ROUNDDOWN(Q1933*VLOOKUP(C1933,Aktivity!$C$6:$R$25,10,FALSE),2))))</f>
        <v/>
      </c>
      <c r="S1933" s="90" t="str">
        <f>IF($I1933="","",IF(C1933=" ",SUMIFS($S:$S,$C:$C,RIGHT($D1933,6)),IF(C1933="  ",SUMIFS($S:$S,$C:$C," "),ROUNDDOWN(I1933*VLOOKUP(C1933,Aktivity!$C$6:$R$25,13,FALSE),2))))</f>
        <v/>
      </c>
      <c r="T1933" s="90" t="str">
        <f t="shared" si="154"/>
        <v/>
      </c>
      <c r="V1933" s="13" t="str">
        <f>IFERROR(SMALL(Zoznam!O:O,ROW()-3),"")</f>
        <v/>
      </c>
    </row>
    <row r="1934" spans="2:22" ht="15" x14ac:dyDescent="0.25">
      <c r="B1934" s="89" t="str">
        <f>IF($V1934="","",VLOOKUP($V1934,Zoznam!$O:$W,2,FALSE))</f>
        <v/>
      </c>
      <c r="C1934" s="89" t="str">
        <f>IF($V1934="","",VLOOKUP($V1934,Zoznam!$O:$W,3,FALSE))</f>
        <v/>
      </c>
      <c r="D1934" s="75" t="str">
        <f>IF($V1934="","",VLOOKUP($V1934,Zoznam!$O:$W,4,FALSE))</f>
        <v/>
      </c>
      <c r="E1934" s="75" t="str">
        <f>IF($V1934="","",VLOOKUP($V1934,Zoznam!$O:$W,5,FALSE))</f>
        <v/>
      </c>
      <c r="F1934" s="89" t="str">
        <f>IF($V1934="","",VLOOKUP($V1934,Zoznam!$O:$W,6,FALSE))</f>
        <v/>
      </c>
      <c r="G1934" s="90" t="str">
        <f>IF($V1934="","",VLOOKUP($V1934,Zoznam!$O:$W,7,FALSE))</f>
        <v/>
      </c>
      <c r="H1934" s="91" t="str">
        <f>IF($V1934="","",VLOOKUP($V1934,Zoznam!$O:$W,8,FALSE))</f>
        <v/>
      </c>
      <c r="I1934" s="123" t="str">
        <f>IF($V1934="","",VLOOKUP($V1934,Zoznam!$O:$W,9,FALSE))</f>
        <v/>
      </c>
      <c r="J1934" s="123" t="str">
        <f t="shared" si="150"/>
        <v/>
      </c>
      <c r="K1934" s="90" t="str">
        <f t="shared" si="151"/>
        <v/>
      </c>
      <c r="L1934" s="90" t="str">
        <f t="shared" si="152"/>
        <v/>
      </c>
      <c r="M1934" s="90" t="str">
        <f>IF($I1934="","",IF(C1934=" ",SUMIFS($M:$M,$C:$C,RIGHT($D1934,6)),IF(C1934="  ",SUMIFS($M:$M,$C:$C," "),ROUNDUP(I1934*VLOOKUP(C1934,Aktivity!$C$6:$R$25,8,FALSE),2))))</f>
        <v/>
      </c>
      <c r="N1934" s="90" t="str">
        <f>IF($I1934="","",IF(C1934=" ",SUMIFS($N:$N,$C:$C,RIGHT($D1934,6)),IF(C1934="  ",SUMIFS($N:$N,$C:$C," "),ROUNDDOWN(M1934*VLOOKUP(C1934,Aktivity!$C$6:$R$25,10,FALSE),2))))</f>
        <v/>
      </c>
      <c r="O1934" s="90" t="str">
        <f>IF($I1934="","",IF(C1934=" ",SUMIFS($O:$O,$C:$C,RIGHT($D1934,6)),IF(C1934="  ",SUMIFS($O:$O,$C:$C," "),ROUNDDOWN(I1934*VLOOKUP(C1934,Aktivity!$C$6:$R$25,12,FALSE),2))))</f>
        <v/>
      </c>
      <c r="P1934" s="90" t="str">
        <f t="shared" si="153"/>
        <v/>
      </c>
      <c r="Q1934" s="90" t="str">
        <f>IF($I1934="","",IF(C1934=" ",SUMIFS($Q:$Q,$C:$C,RIGHT($D1934,6)),IF(C1934="  ",SUMIFS($Q:$Q,$C:$C," "),ROUNDDOWN(I1934*VLOOKUP(C1934,Aktivity!$C$6:$R$25,9,FALSE),2))))</f>
        <v/>
      </c>
      <c r="R1934" s="90" t="str">
        <f>IF($I1934="","",IF(C1934=" ",SUMIFS($R:$R,$C:$C,RIGHT($D1934,6)),IF(C1934="  ",SUMIFS($R:$R,$C:$C," "),ROUNDDOWN(Q1934*VLOOKUP(C1934,Aktivity!$C$6:$R$25,10,FALSE),2))))</f>
        <v/>
      </c>
      <c r="S1934" s="90" t="str">
        <f>IF($I1934="","",IF(C1934=" ",SUMIFS($S:$S,$C:$C,RIGHT($D1934,6)),IF(C1934="  ",SUMIFS($S:$S,$C:$C," "),ROUNDDOWN(I1934*VLOOKUP(C1934,Aktivity!$C$6:$R$25,13,FALSE),2))))</f>
        <v/>
      </c>
      <c r="T1934" s="90" t="str">
        <f t="shared" si="154"/>
        <v/>
      </c>
      <c r="V1934" s="13" t="str">
        <f>IFERROR(SMALL(Zoznam!O:O,ROW()-3),"")</f>
        <v/>
      </c>
    </row>
    <row r="1935" spans="2:22" ht="15" x14ac:dyDescent="0.25">
      <c r="B1935" s="89" t="str">
        <f>IF($V1935="","",VLOOKUP($V1935,Zoznam!$O:$W,2,FALSE))</f>
        <v/>
      </c>
      <c r="C1935" s="89" t="str">
        <f>IF($V1935="","",VLOOKUP($V1935,Zoznam!$O:$W,3,FALSE))</f>
        <v/>
      </c>
      <c r="D1935" s="75" t="str">
        <f>IF($V1935="","",VLOOKUP($V1935,Zoznam!$O:$W,4,FALSE))</f>
        <v/>
      </c>
      <c r="E1935" s="75" t="str">
        <f>IF($V1935="","",VLOOKUP($V1935,Zoznam!$O:$W,5,FALSE))</f>
        <v/>
      </c>
      <c r="F1935" s="89" t="str">
        <f>IF($V1935="","",VLOOKUP($V1935,Zoznam!$O:$W,6,FALSE))</f>
        <v/>
      </c>
      <c r="G1935" s="90" t="str">
        <f>IF($V1935="","",VLOOKUP($V1935,Zoznam!$O:$W,7,FALSE))</f>
        <v/>
      </c>
      <c r="H1935" s="91" t="str">
        <f>IF($V1935="","",VLOOKUP($V1935,Zoznam!$O:$W,8,FALSE))</f>
        <v/>
      </c>
      <c r="I1935" s="123" t="str">
        <f>IF($V1935="","",VLOOKUP($V1935,Zoznam!$O:$W,9,FALSE))</f>
        <v/>
      </c>
      <c r="J1935" s="123" t="str">
        <f t="shared" si="150"/>
        <v/>
      </c>
      <c r="K1935" s="90" t="str">
        <f t="shared" si="151"/>
        <v/>
      </c>
      <c r="L1935" s="90" t="str">
        <f t="shared" si="152"/>
        <v/>
      </c>
      <c r="M1935" s="90" t="str">
        <f>IF($I1935="","",IF(C1935=" ",SUMIFS($M:$M,$C:$C,RIGHT($D1935,6)),IF(C1935="  ",SUMIFS($M:$M,$C:$C," "),ROUNDUP(I1935*VLOOKUP(C1935,Aktivity!$C$6:$R$25,8,FALSE),2))))</f>
        <v/>
      </c>
      <c r="N1935" s="90" t="str">
        <f>IF($I1935="","",IF(C1935=" ",SUMIFS($N:$N,$C:$C,RIGHT($D1935,6)),IF(C1935="  ",SUMIFS($N:$N,$C:$C," "),ROUNDDOWN(M1935*VLOOKUP(C1935,Aktivity!$C$6:$R$25,10,FALSE),2))))</f>
        <v/>
      </c>
      <c r="O1935" s="90" t="str">
        <f>IF($I1935="","",IF(C1935=" ",SUMIFS($O:$O,$C:$C,RIGHT($D1935,6)),IF(C1935="  ",SUMIFS($O:$O,$C:$C," "),ROUNDDOWN(I1935*VLOOKUP(C1935,Aktivity!$C$6:$R$25,12,FALSE),2))))</f>
        <v/>
      </c>
      <c r="P1935" s="90" t="str">
        <f t="shared" si="153"/>
        <v/>
      </c>
      <c r="Q1935" s="90" t="str">
        <f>IF($I1935="","",IF(C1935=" ",SUMIFS($Q:$Q,$C:$C,RIGHT($D1935,6)),IF(C1935="  ",SUMIFS($Q:$Q,$C:$C," "),ROUNDDOWN(I1935*VLOOKUP(C1935,Aktivity!$C$6:$R$25,9,FALSE),2))))</f>
        <v/>
      </c>
      <c r="R1935" s="90" t="str">
        <f>IF($I1935="","",IF(C1935=" ",SUMIFS($R:$R,$C:$C,RIGHT($D1935,6)),IF(C1935="  ",SUMIFS($R:$R,$C:$C," "),ROUNDDOWN(Q1935*VLOOKUP(C1935,Aktivity!$C$6:$R$25,10,FALSE),2))))</f>
        <v/>
      </c>
      <c r="S1935" s="90" t="str">
        <f>IF($I1935="","",IF(C1935=" ",SUMIFS($S:$S,$C:$C,RIGHT($D1935,6)),IF(C1935="  ",SUMIFS($S:$S,$C:$C," "),ROUNDDOWN(I1935*VLOOKUP(C1935,Aktivity!$C$6:$R$25,13,FALSE),2))))</f>
        <v/>
      </c>
      <c r="T1935" s="90" t="str">
        <f t="shared" si="154"/>
        <v/>
      </c>
      <c r="V1935" s="13" t="str">
        <f>IFERROR(SMALL(Zoznam!O:O,ROW()-3),"")</f>
        <v/>
      </c>
    </row>
    <row r="1936" spans="2:22" ht="15" x14ac:dyDescent="0.25">
      <c r="B1936" s="89" t="str">
        <f>IF($V1936="","",VLOOKUP($V1936,Zoznam!$O:$W,2,FALSE))</f>
        <v/>
      </c>
      <c r="C1936" s="89" t="str">
        <f>IF($V1936="","",VLOOKUP($V1936,Zoznam!$O:$W,3,FALSE))</f>
        <v/>
      </c>
      <c r="D1936" s="75" t="str">
        <f>IF($V1936="","",VLOOKUP($V1936,Zoznam!$O:$W,4,FALSE))</f>
        <v/>
      </c>
      <c r="E1936" s="75" t="str">
        <f>IF($V1936="","",VLOOKUP($V1936,Zoznam!$O:$W,5,FALSE))</f>
        <v/>
      </c>
      <c r="F1936" s="89" t="str">
        <f>IF($V1936="","",VLOOKUP($V1936,Zoznam!$O:$W,6,FALSE))</f>
        <v/>
      </c>
      <c r="G1936" s="90" t="str">
        <f>IF($V1936="","",VLOOKUP($V1936,Zoznam!$O:$W,7,FALSE))</f>
        <v/>
      </c>
      <c r="H1936" s="91" t="str">
        <f>IF($V1936="","",VLOOKUP($V1936,Zoznam!$O:$W,8,FALSE))</f>
        <v/>
      </c>
      <c r="I1936" s="123" t="str">
        <f>IF($V1936="","",VLOOKUP($V1936,Zoznam!$O:$W,9,FALSE))</f>
        <v/>
      </c>
      <c r="J1936" s="123" t="str">
        <f t="shared" si="150"/>
        <v/>
      </c>
      <c r="K1936" s="90" t="str">
        <f t="shared" si="151"/>
        <v/>
      </c>
      <c r="L1936" s="90" t="str">
        <f t="shared" si="152"/>
        <v/>
      </c>
      <c r="M1936" s="90" t="str">
        <f>IF($I1936="","",IF(C1936=" ",SUMIFS($M:$M,$C:$C,RIGHT($D1936,6)),IF(C1936="  ",SUMIFS($M:$M,$C:$C," "),ROUNDUP(I1936*VLOOKUP(C1936,Aktivity!$C$6:$R$25,8,FALSE),2))))</f>
        <v/>
      </c>
      <c r="N1936" s="90" t="str">
        <f>IF($I1936="","",IF(C1936=" ",SUMIFS($N:$N,$C:$C,RIGHT($D1936,6)),IF(C1936="  ",SUMIFS($N:$N,$C:$C," "),ROUNDDOWN(M1936*VLOOKUP(C1936,Aktivity!$C$6:$R$25,10,FALSE),2))))</f>
        <v/>
      </c>
      <c r="O1936" s="90" t="str">
        <f>IF($I1936="","",IF(C1936=" ",SUMIFS($O:$O,$C:$C,RIGHT($D1936,6)),IF(C1936="  ",SUMIFS($O:$O,$C:$C," "),ROUNDDOWN(I1936*VLOOKUP(C1936,Aktivity!$C$6:$R$25,12,FALSE),2))))</f>
        <v/>
      </c>
      <c r="P1936" s="90" t="str">
        <f t="shared" si="153"/>
        <v/>
      </c>
      <c r="Q1936" s="90" t="str">
        <f>IF($I1936="","",IF(C1936=" ",SUMIFS($Q:$Q,$C:$C,RIGHT($D1936,6)),IF(C1936="  ",SUMIFS($Q:$Q,$C:$C," "),ROUNDDOWN(I1936*VLOOKUP(C1936,Aktivity!$C$6:$R$25,9,FALSE),2))))</f>
        <v/>
      </c>
      <c r="R1936" s="90" t="str">
        <f>IF($I1936="","",IF(C1936=" ",SUMIFS($R:$R,$C:$C,RIGHT($D1936,6)),IF(C1936="  ",SUMIFS($R:$R,$C:$C," "),ROUNDDOWN(Q1936*VLOOKUP(C1936,Aktivity!$C$6:$R$25,10,FALSE),2))))</f>
        <v/>
      </c>
      <c r="S1936" s="90" t="str">
        <f>IF($I1936="","",IF(C1936=" ",SUMIFS($S:$S,$C:$C,RIGHT($D1936,6)),IF(C1936="  ",SUMIFS($S:$S,$C:$C," "),ROUNDDOWN(I1936*VLOOKUP(C1936,Aktivity!$C$6:$R$25,13,FALSE),2))))</f>
        <v/>
      </c>
      <c r="T1936" s="90" t="str">
        <f t="shared" si="154"/>
        <v/>
      </c>
      <c r="V1936" s="13" t="str">
        <f>IFERROR(SMALL(Zoznam!O:O,ROW()-3),"")</f>
        <v/>
      </c>
    </row>
    <row r="1937" spans="2:22" ht="15" x14ac:dyDescent="0.25">
      <c r="B1937" s="89" t="str">
        <f>IF($V1937="","",VLOOKUP($V1937,Zoznam!$O:$W,2,FALSE))</f>
        <v/>
      </c>
      <c r="C1937" s="89" t="str">
        <f>IF($V1937="","",VLOOKUP($V1937,Zoznam!$O:$W,3,FALSE))</f>
        <v/>
      </c>
      <c r="D1937" s="75" t="str">
        <f>IF($V1937="","",VLOOKUP($V1937,Zoznam!$O:$W,4,FALSE))</f>
        <v/>
      </c>
      <c r="E1937" s="75" t="str">
        <f>IF($V1937="","",VLOOKUP($V1937,Zoznam!$O:$W,5,FALSE))</f>
        <v/>
      </c>
      <c r="F1937" s="89" t="str">
        <f>IF($V1937="","",VLOOKUP($V1937,Zoznam!$O:$W,6,FALSE))</f>
        <v/>
      </c>
      <c r="G1937" s="90" t="str">
        <f>IF($V1937="","",VLOOKUP($V1937,Zoznam!$O:$W,7,FALSE))</f>
        <v/>
      </c>
      <c r="H1937" s="91" t="str">
        <f>IF($V1937="","",VLOOKUP($V1937,Zoznam!$O:$W,8,FALSE))</f>
        <v/>
      </c>
      <c r="I1937" s="123" t="str">
        <f>IF($V1937="","",VLOOKUP($V1937,Zoznam!$O:$W,9,FALSE))</f>
        <v/>
      </c>
      <c r="J1937" s="123" t="str">
        <f t="shared" si="150"/>
        <v/>
      </c>
      <c r="K1937" s="90" t="str">
        <f t="shared" si="151"/>
        <v/>
      </c>
      <c r="L1937" s="90" t="str">
        <f t="shared" si="152"/>
        <v/>
      </c>
      <c r="M1937" s="90" t="str">
        <f>IF($I1937="","",IF(C1937=" ",SUMIFS($M:$M,$C:$C,RIGHT($D1937,6)),IF(C1937="  ",SUMIFS($M:$M,$C:$C," "),ROUNDUP(I1937*VLOOKUP(C1937,Aktivity!$C$6:$R$25,8,FALSE),2))))</f>
        <v/>
      </c>
      <c r="N1937" s="90" t="str">
        <f>IF($I1937="","",IF(C1937=" ",SUMIFS($N:$N,$C:$C,RIGHT($D1937,6)),IF(C1937="  ",SUMIFS($N:$N,$C:$C," "),ROUNDDOWN(M1937*VLOOKUP(C1937,Aktivity!$C$6:$R$25,10,FALSE),2))))</f>
        <v/>
      </c>
      <c r="O1937" s="90" t="str">
        <f>IF($I1937="","",IF(C1937=" ",SUMIFS($O:$O,$C:$C,RIGHT($D1937,6)),IF(C1937="  ",SUMIFS($O:$O,$C:$C," "),ROUNDDOWN(I1937*VLOOKUP(C1937,Aktivity!$C$6:$R$25,12,FALSE),2))))</f>
        <v/>
      </c>
      <c r="P1937" s="90" t="str">
        <f t="shared" si="153"/>
        <v/>
      </c>
      <c r="Q1937" s="90" t="str">
        <f>IF($I1937="","",IF(C1937=" ",SUMIFS($Q:$Q,$C:$C,RIGHT($D1937,6)),IF(C1937="  ",SUMIFS($Q:$Q,$C:$C," "),ROUNDDOWN(I1937*VLOOKUP(C1937,Aktivity!$C$6:$R$25,9,FALSE),2))))</f>
        <v/>
      </c>
      <c r="R1937" s="90" t="str">
        <f>IF($I1937="","",IF(C1937=" ",SUMIFS($R:$R,$C:$C,RIGHT($D1937,6)),IF(C1937="  ",SUMIFS($R:$R,$C:$C," "),ROUNDDOWN(Q1937*VLOOKUP(C1937,Aktivity!$C$6:$R$25,10,FALSE),2))))</f>
        <v/>
      </c>
      <c r="S1937" s="90" t="str">
        <f>IF($I1937="","",IF(C1937=" ",SUMIFS($S:$S,$C:$C,RIGHT($D1937,6)),IF(C1937="  ",SUMIFS($S:$S,$C:$C," "),ROUNDDOWN(I1937*VLOOKUP(C1937,Aktivity!$C$6:$R$25,13,FALSE),2))))</f>
        <v/>
      </c>
      <c r="T1937" s="90" t="str">
        <f t="shared" si="154"/>
        <v/>
      </c>
      <c r="V1937" s="13" t="str">
        <f>IFERROR(SMALL(Zoznam!O:O,ROW()-3),"")</f>
        <v/>
      </c>
    </row>
    <row r="1938" spans="2:22" ht="15" x14ac:dyDescent="0.25">
      <c r="B1938" s="89" t="str">
        <f>IF($V1938="","",VLOOKUP($V1938,Zoznam!$O:$W,2,FALSE))</f>
        <v/>
      </c>
      <c r="C1938" s="89" t="str">
        <f>IF($V1938="","",VLOOKUP($V1938,Zoznam!$O:$W,3,FALSE))</f>
        <v/>
      </c>
      <c r="D1938" s="75" t="str">
        <f>IF($V1938="","",VLOOKUP($V1938,Zoznam!$O:$W,4,FALSE))</f>
        <v/>
      </c>
      <c r="E1938" s="75" t="str">
        <f>IF($V1938="","",VLOOKUP($V1938,Zoznam!$O:$W,5,FALSE))</f>
        <v/>
      </c>
      <c r="F1938" s="89" t="str">
        <f>IF($V1938="","",VLOOKUP($V1938,Zoznam!$O:$W,6,FALSE))</f>
        <v/>
      </c>
      <c r="G1938" s="90" t="str">
        <f>IF($V1938="","",VLOOKUP($V1938,Zoznam!$O:$W,7,FALSE))</f>
        <v/>
      </c>
      <c r="H1938" s="91" t="str">
        <f>IF($V1938="","",VLOOKUP($V1938,Zoznam!$O:$W,8,FALSE))</f>
        <v/>
      </c>
      <c r="I1938" s="123" t="str">
        <f>IF($V1938="","",VLOOKUP($V1938,Zoznam!$O:$W,9,FALSE))</f>
        <v/>
      </c>
      <c r="J1938" s="123" t="str">
        <f t="shared" si="150"/>
        <v/>
      </c>
      <c r="K1938" s="90" t="str">
        <f t="shared" si="151"/>
        <v/>
      </c>
      <c r="L1938" s="90" t="str">
        <f t="shared" si="152"/>
        <v/>
      </c>
      <c r="M1938" s="90" t="str">
        <f>IF($I1938="","",IF(C1938=" ",SUMIFS($M:$M,$C:$C,RIGHT($D1938,6)),IF(C1938="  ",SUMIFS($M:$M,$C:$C," "),ROUNDUP(I1938*VLOOKUP(C1938,Aktivity!$C$6:$R$25,8,FALSE),2))))</f>
        <v/>
      </c>
      <c r="N1938" s="90" t="str">
        <f>IF($I1938="","",IF(C1938=" ",SUMIFS($N:$N,$C:$C,RIGHT($D1938,6)),IF(C1938="  ",SUMIFS($N:$N,$C:$C," "),ROUNDDOWN(M1938*VLOOKUP(C1938,Aktivity!$C$6:$R$25,10,FALSE),2))))</f>
        <v/>
      </c>
      <c r="O1938" s="90" t="str">
        <f>IF($I1938="","",IF(C1938=" ",SUMIFS($O:$O,$C:$C,RIGHT($D1938,6)),IF(C1938="  ",SUMIFS($O:$O,$C:$C," "),ROUNDDOWN(I1938*VLOOKUP(C1938,Aktivity!$C$6:$R$25,12,FALSE),2))))</f>
        <v/>
      </c>
      <c r="P1938" s="90" t="str">
        <f t="shared" si="153"/>
        <v/>
      </c>
      <c r="Q1938" s="90" t="str">
        <f>IF($I1938="","",IF(C1938=" ",SUMIFS($Q:$Q,$C:$C,RIGHT($D1938,6)),IF(C1938="  ",SUMIFS($Q:$Q,$C:$C," "),ROUNDDOWN(I1938*VLOOKUP(C1938,Aktivity!$C$6:$R$25,9,FALSE),2))))</f>
        <v/>
      </c>
      <c r="R1938" s="90" t="str">
        <f>IF($I1938="","",IF(C1938=" ",SUMIFS($R:$R,$C:$C,RIGHT($D1938,6)),IF(C1938="  ",SUMIFS($R:$R,$C:$C," "),ROUNDDOWN(Q1938*VLOOKUP(C1938,Aktivity!$C$6:$R$25,10,FALSE),2))))</f>
        <v/>
      </c>
      <c r="S1938" s="90" t="str">
        <f>IF($I1938="","",IF(C1938=" ",SUMIFS($S:$S,$C:$C,RIGHT($D1938,6)),IF(C1938="  ",SUMIFS($S:$S,$C:$C," "),ROUNDDOWN(I1938*VLOOKUP(C1938,Aktivity!$C$6:$R$25,13,FALSE),2))))</f>
        <v/>
      </c>
      <c r="T1938" s="90" t="str">
        <f t="shared" si="154"/>
        <v/>
      </c>
      <c r="V1938" s="13" t="str">
        <f>IFERROR(SMALL(Zoznam!O:O,ROW()-3),"")</f>
        <v/>
      </c>
    </row>
    <row r="1939" spans="2:22" ht="15" x14ac:dyDescent="0.25">
      <c r="B1939" s="89" t="str">
        <f>IF($V1939="","",VLOOKUP($V1939,Zoznam!$O:$W,2,FALSE))</f>
        <v/>
      </c>
      <c r="C1939" s="89" t="str">
        <f>IF($V1939="","",VLOOKUP($V1939,Zoznam!$O:$W,3,FALSE))</f>
        <v/>
      </c>
      <c r="D1939" s="75" t="str">
        <f>IF($V1939="","",VLOOKUP($V1939,Zoznam!$O:$W,4,FALSE))</f>
        <v/>
      </c>
      <c r="E1939" s="75" t="str">
        <f>IF($V1939="","",VLOOKUP($V1939,Zoznam!$O:$W,5,FALSE))</f>
        <v/>
      </c>
      <c r="F1939" s="89" t="str">
        <f>IF($V1939="","",VLOOKUP($V1939,Zoznam!$O:$W,6,FALSE))</f>
        <v/>
      </c>
      <c r="G1939" s="90" t="str">
        <f>IF($V1939="","",VLOOKUP($V1939,Zoznam!$O:$W,7,FALSE))</f>
        <v/>
      </c>
      <c r="H1939" s="91" t="str">
        <f>IF($V1939="","",VLOOKUP($V1939,Zoznam!$O:$W,8,FALSE))</f>
        <v/>
      </c>
      <c r="I1939" s="123" t="str">
        <f>IF($V1939="","",VLOOKUP($V1939,Zoznam!$O:$W,9,FALSE))</f>
        <v/>
      </c>
      <c r="J1939" s="123" t="str">
        <f t="shared" si="150"/>
        <v/>
      </c>
      <c r="K1939" s="90" t="str">
        <f t="shared" si="151"/>
        <v/>
      </c>
      <c r="L1939" s="90" t="str">
        <f t="shared" si="152"/>
        <v/>
      </c>
      <c r="M1939" s="90" t="str">
        <f>IF($I1939="","",IF(C1939=" ",SUMIFS($M:$M,$C:$C,RIGHT($D1939,6)),IF(C1939="  ",SUMIFS($M:$M,$C:$C," "),ROUNDUP(I1939*VLOOKUP(C1939,Aktivity!$C$6:$R$25,8,FALSE),2))))</f>
        <v/>
      </c>
      <c r="N1939" s="90" t="str">
        <f>IF($I1939="","",IF(C1939=" ",SUMIFS($N:$N,$C:$C,RIGHT($D1939,6)),IF(C1939="  ",SUMIFS($N:$N,$C:$C," "),ROUNDDOWN(M1939*VLOOKUP(C1939,Aktivity!$C$6:$R$25,10,FALSE),2))))</f>
        <v/>
      </c>
      <c r="O1939" s="90" t="str">
        <f>IF($I1939="","",IF(C1939=" ",SUMIFS($O:$O,$C:$C,RIGHT($D1939,6)),IF(C1939="  ",SUMIFS($O:$O,$C:$C," "),ROUNDDOWN(I1939*VLOOKUP(C1939,Aktivity!$C$6:$R$25,12,FALSE),2))))</f>
        <v/>
      </c>
      <c r="P1939" s="90" t="str">
        <f t="shared" si="153"/>
        <v/>
      </c>
      <c r="Q1939" s="90" t="str">
        <f>IF($I1939="","",IF(C1939=" ",SUMIFS($Q:$Q,$C:$C,RIGHT($D1939,6)),IF(C1939="  ",SUMIFS($Q:$Q,$C:$C," "),ROUNDDOWN(I1939*VLOOKUP(C1939,Aktivity!$C$6:$R$25,9,FALSE),2))))</f>
        <v/>
      </c>
      <c r="R1939" s="90" t="str">
        <f>IF($I1939="","",IF(C1939=" ",SUMIFS($R:$R,$C:$C,RIGHT($D1939,6)),IF(C1939="  ",SUMIFS($R:$R,$C:$C," "),ROUNDDOWN(Q1939*VLOOKUP(C1939,Aktivity!$C$6:$R$25,10,FALSE),2))))</f>
        <v/>
      </c>
      <c r="S1939" s="90" t="str">
        <f>IF($I1939="","",IF(C1939=" ",SUMIFS($S:$S,$C:$C,RIGHT($D1939,6)),IF(C1939="  ",SUMIFS($S:$S,$C:$C," "),ROUNDDOWN(I1939*VLOOKUP(C1939,Aktivity!$C$6:$R$25,13,FALSE),2))))</f>
        <v/>
      </c>
      <c r="T1939" s="90" t="str">
        <f t="shared" si="154"/>
        <v/>
      </c>
      <c r="V1939" s="13" t="str">
        <f>IFERROR(SMALL(Zoznam!O:O,ROW()-3),"")</f>
        <v/>
      </c>
    </row>
    <row r="1940" spans="2:22" ht="15" x14ac:dyDescent="0.25">
      <c r="B1940" s="89" t="str">
        <f>IF($V1940="","",VLOOKUP($V1940,Zoznam!$O:$W,2,FALSE))</f>
        <v/>
      </c>
      <c r="C1940" s="89" t="str">
        <f>IF($V1940="","",VLOOKUP($V1940,Zoznam!$O:$W,3,FALSE))</f>
        <v/>
      </c>
      <c r="D1940" s="75" t="str">
        <f>IF($V1940="","",VLOOKUP($V1940,Zoznam!$O:$W,4,FALSE))</f>
        <v/>
      </c>
      <c r="E1940" s="75" t="str">
        <f>IF($V1940="","",VLOOKUP($V1940,Zoznam!$O:$W,5,FALSE))</f>
        <v/>
      </c>
      <c r="F1940" s="89" t="str">
        <f>IF($V1940="","",VLOOKUP($V1940,Zoznam!$O:$W,6,FALSE))</f>
        <v/>
      </c>
      <c r="G1940" s="90" t="str">
        <f>IF($V1940="","",VLOOKUP($V1940,Zoznam!$O:$W,7,FALSE))</f>
        <v/>
      </c>
      <c r="H1940" s="91" t="str">
        <f>IF($V1940="","",VLOOKUP($V1940,Zoznam!$O:$W,8,FALSE))</f>
        <v/>
      </c>
      <c r="I1940" s="123" t="str">
        <f>IF($V1940="","",VLOOKUP($V1940,Zoznam!$O:$W,9,FALSE))</f>
        <v/>
      </c>
      <c r="J1940" s="123" t="str">
        <f t="shared" si="150"/>
        <v/>
      </c>
      <c r="K1940" s="90" t="str">
        <f t="shared" si="151"/>
        <v/>
      </c>
      <c r="L1940" s="90" t="str">
        <f t="shared" si="152"/>
        <v/>
      </c>
      <c r="M1940" s="90" t="str">
        <f>IF($I1940="","",IF(C1940=" ",SUMIFS($M:$M,$C:$C,RIGHT($D1940,6)),IF(C1940="  ",SUMIFS($M:$M,$C:$C," "),ROUNDUP(I1940*VLOOKUP(C1940,Aktivity!$C$6:$R$25,8,FALSE),2))))</f>
        <v/>
      </c>
      <c r="N1940" s="90" t="str">
        <f>IF($I1940="","",IF(C1940=" ",SUMIFS($N:$N,$C:$C,RIGHT($D1940,6)),IF(C1940="  ",SUMIFS($N:$N,$C:$C," "),ROUNDDOWN(M1940*VLOOKUP(C1940,Aktivity!$C$6:$R$25,10,FALSE),2))))</f>
        <v/>
      </c>
      <c r="O1940" s="90" t="str">
        <f>IF($I1940="","",IF(C1940=" ",SUMIFS($O:$O,$C:$C,RIGHT($D1940,6)),IF(C1940="  ",SUMIFS($O:$O,$C:$C," "),ROUNDDOWN(I1940*VLOOKUP(C1940,Aktivity!$C$6:$R$25,12,FALSE),2))))</f>
        <v/>
      </c>
      <c r="P1940" s="90" t="str">
        <f t="shared" si="153"/>
        <v/>
      </c>
      <c r="Q1940" s="90" t="str">
        <f>IF($I1940="","",IF(C1940=" ",SUMIFS($Q:$Q,$C:$C,RIGHT($D1940,6)),IF(C1940="  ",SUMIFS($Q:$Q,$C:$C," "),ROUNDDOWN(I1940*VLOOKUP(C1940,Aktivity!$C$6:$R$25,9,FALSE),2))))</f>
        <v/>
      </c>
      <c r="R1940" s="90" t="str">
        <f>IF($I1940="","",IF(C1940=" ",SUMIFS($R:$R,$C:$C,RIGHT($D1940,6)),IF(C1940="  ",SUMIFS($R:$R,$C:$C," "),ROUNDDOWN(Q1940*VLOOKUP(C1940,Aktivity!$C$6:$R$25,10,FALSE),2))))</f>
        <v/>
      </c>
      <c r="S1940" s="90" t="str">
        <f>IF($I1940="","",IF(C1940=" ",SUMIFS($S:$S,$C:$C,RIGHT($D1940,6)),IF(C1940="  ",SUMIFS($S:$S,$C:$C," "),ROUNDDOWN(I1940*VLOOKUP(C1940,Aktivity!$C$6:$R$25,13,FALSE),2))))</f>
        <v/>
      </c>
      <c r="T1940" s="90" t="str">
        <f t="shared" si="154"/>
        <v/>
      </c>
      <c r="V1940" s="13" t="str">
        <f>IFERROR(SMALL(Zoznam!O:O,ROW()-3),"")</f>
        <v/>
      </c>
    </row>
    <row r="1941" spans="2:22" ht="15" x14ac:dyDescent="0.25">
      <c r="B1941" s="89" t="str">
        <f>IF($V1941="","",VLOOKUP($V1941,Zoznam!$O:$W,2,FALSE))</f>
        <v/>
      </c>
      <c r="C1941" s="89" t="str">
        <f>IF($V1941="","",VLOOKUP($V1941,Zoznam!$O:$W,3,FALSE))</f>
        <v/>
      </c>
      <c r="D1941" s="75" t="str">
        <f>IF($V1941="","",VLOOKUP($V1941,Zoznam!$O:$W,4,FALSE))</f>
        <v/>
      </c>
      <c r="E1941" s="75" t="str">
        <f>IF($V1941="","",VLOOKUP($V1941,Zoznam!$O:$W,5,FALSE))</f>
        <v/>
      </c>
      <c r="F1941" s="89" t="str">
        <f>IF($V1941="","",VLOOKUP($V1941,Zoznam!$O:$W,6,FALSE))</f>
        <v/>
      </c>
      <c r="G1941" s="90" t="str">
        <f>IF($V1941="","",VLOOKUP($V1941,Zoznam!$O:$W,7,FALSE))</f>
        <v/>
      </c>
      <c r="H1941" s="91" t="str">
        <f>IF($V1941="","",VLOOKUP($V1941,Zoznam!$O:$W,8,FALSE))</f>
        <v/>
      </c>
      <c r="I1941" s="123" t="str">
        <f>IF($V1941="","",VLOOKUP($V1941,Zoznam!$O:$W,9,FALSE))</f>
        <v/>
      </c>
      <c r="J1941" s="123" t="str">
        <f t="shared" si="150"/>
        <v/>
      </c>
      <c r="K1941" s="90" t="str">
        <f t="shared" si="151"/>
        <v/>
      </c>
      <c r="L1941" s="90" t="str">
        <f t="shared" si="152"/>
        <v/>
      </c>
      <c r="M1941" s="90" t="str">
        <f>IF($I1941="","",IF(C1941=" ",SUMIFS($M:$M,$C:$C,RIGHT($D1941,6)),IF(C1941="  ",SUMIFS($M:$M,$C:$C," "),ROUNDUP(I1941*VLOOKUP(C1941,Aktivity!$C$6:$R$25,8,FALSE),2))))</f>
        <v/>
      </c>
      <c r="N1941" s="90" t="str">
        <f>IF($I1941="","",IF(C1941=" ",SUMIFS($N:$N,$C:$C,RIGHT($D1941,6)),IF(C1941="  ",SUMIFS($N:$N,$C:$C," "),ROUNDDOWN(M1941*VLOOKUP(C1941,Aktivity!$C$6:$R$25,10,FALSE),2))))</f>
        <v/>
      </c>
      <c r="O1941" s="90" t="str">
        <f>IF($I1941="","",IF(C1941=" ",SUMIFS($O:$O,$C:$C,RIGHT($D1941,6)),IF(C1941="  ",SUMIFS($O:$O,$C:$C," "),ROUNDDOWN(I1941*VLOOKUP(C1941,Aktivity!$C$6:$R$25,12,FALSE),2))))</f>
        <v/>
      </c>
      <c r="P1941" s="90" t="str">
        <f t="shared" si="153"/>
        <v/>
      </c>
      <c r="Q1941" s="90" t="str">
        <f>IF($I1941="","",IF(C1941=" ",SUMIFS($Q:$Q,$C:$C,RIGHT($D1941,6)),IF(C1941="  ",SUMIFS($Q:$Q,$C:$C," "),ROUNDDOWN(I1941*VLOOKUP(C1941,Aktivity!$C$6:$R$25,9,FALSE),2))))</f>
        <v/>
      </c>
      <c r="R1941" s="90" t="str">
        <f>IF($I1941="","",IF(C1941=" ",SUMIFS($R:$R,$C:$C,RIGHT($D1941,6)),IF(C1941="  ",SUMIFS($R:$R,$C:$C," "),ROUNDDOWN(Q1941*VLOOKUP(C1941,Aktivity!$C$6:$R$25,10,FALSE),2))))</f>
        <v/>
      </c>
      <c r="S1941" s="90" t="str">
        <f>IF($I1941="","",IF(C1941=" ",SUMIFS($S:$S,$C:$C,RIGHT($D1941,6)),IF(C1941="  ",SUMIFS($S:$S,$C:$C," "),ROUNDDOWN(I1941*VLOOKUP(C1941,Aktivity!$C$6:$R$25,13,FALSE),2))))</f>
        <v/>
      </c>
      <c r="T1941" s="90" t="str">
        <f t="shared" si="154"/>
        <v/>
      </c>
      <c r="V1941" s="13" t="str">
        <f>IFERROR(SMALL(Zoznam!O:O,ROW()-3),"")</f>
        <v/>
      </c>
    </row>
    <row r="1942" spans="2:22" ht="15" x14ac:dyDescent="0.25">
      <c r="B1942" s="89" t="str">
        <f>IF($V1942="","",VLOOKUP($V1942,Zoznam!$O:$W,2,FALSE))</f>
        <v/>
      </c>
      <c r="C1942" s="89" t="str">
        <f>IF($V1942="","",VLOOKUP($V1942,Zoznam!$O:$W,3,FALSE))</f>
        <v/>
      </c>
      <c r="D1942" s="75" t="str">
        <f>IF($V1942="","",VLOOKUP($V1942,Zoznam!$O:$W,4,FALSE))</f>
        <v/>
      </c>
      <c r="E1942" s="75" t="str">
        <f>IF($V1942="","",VLOOKUP($V1942,Zoznam!$O:$W,5,FALSE))</f>
        <v/>
      </c>
      <c r="F1942" s="89" t="str">
        <f>IF($V1942="","",VLOOKUP($V1942,Zoznam!$O:$W,6,FALSE))</f>
        <v/>
      </c>
      <c r="G1942" s="90" t="str">
        <f>IF($V1942="","",VLOOKUP($V1942,Zoznam!$O:$W,7,FALSE))</f>
        <v/>
      </c>
      <c r="H1942" s="91" t="str">
        <f>IF($V1942="","",VLOOKUP($V1942,Zoznam!$O:$W,8,FALSE))</f>
        <v/>
      </c>
      <c r="I1942" s="123" t="str">
        <f>IF($V1942="","",VLOOKUP($V1942,Zoznam!$O:$W,9,FALSE))</f>
        <v/>
      </c>
      <c r="J1942" s="123" t="str">
        <f t="shared" si="150"/>
        <v/>
      </c>
      <c r="K1942" s="90" t="str">
        <f t="shared" si="151"/>
        <v/>
      </c>
      <c r="L1942" s="90" t="str">
        <f t="shared" si="152"/>
        <v/>
      </c>
      <c r="M1942" s="90" t="str">
        <f>IF($I1942="","",IF(C1942=" ",SUMIFS($M:$M,$C:$C,RIGHT($D1942,6)),IF(C1942="  ",SUMIFS($M:$M,$C:$C," "),ROUNDUP(I1942*VLOOKUP(C1942,Aktivity!$C$6:$R$25,8,FALSE),2))))</f>
        <v/>
      </c>
      <c r="N1942" s="90" t="str">
        <f>IF($I1942="","",IF(C1942=" ",SUMIFS($N:$N,$C:$C,RIGHT($D1942,6)),IF(C1942="  ",SUMIFS($N:$N,$C:$C," "),ROUNDDOWN(M1942*VLOOKUP(C1942,Aktivity!$C$6:$R$25,10,FALSE),2))))</f>
        <v/>
      </c>
      <c r="O1942" s="90" t="str">
        <f>IF($I1942="","",IF(C1942=" ",SUMIFS($O:$O,$C:$C,RIGHT($D1942,6)),IF(C1942="  ",SUMIFS($O:$O,$C:$C," "),ROUNDDOWN(I1942*VLOOKUP(C1942,Aktivity!$C$6:$R$25,12,FALSE),2))))</f>
        <v/>
      </c>
      <c r="P1942" s="90" t="str">
        <f t="shared" si="153"/>
        <v/>
      </c>
      <c r="Q1942" s="90" t="str">
        <f>IF($I1942="","",IF(C1942=" ",SUMIFS($Q:$Q,$C:$C,RIGHT($D1942,6)),IF(C1942="  ",SUMIFS($Q:$Q,$C:$C," "),ROUNDDOWN(I1942*VLOOKUP(C1942,Aktivity!$C$6:$R$25,9,FALSE),2))))</f>
        <v/>
      </c>
      <c r="R1942" s="90" t="str">
        <f>IF($I1942="","",IF(C1942=" ",SUMIFS($R:$R,$C:$C,RIGHT($D1942,6)),IF(C1942="  ",SUMIFS($R:$R,$C:$C," "),ROUNDDOWN(Q1942*VLOOKUP(C1942,Aktivity!$C$6:$R$25,10,FALSE),2))))</f>
        <v/>
      </c>
      <c r="S1942" s="90" t="str">
        <f>IF($I1942="","",IF(C1942=" ",SUMIFS($S:$S,$C:$C,RIGHT($D1942,6)),IF(C1942="  ",SUMIFS($S:$S,$C:$C," "),ROUNDDOWN(I1942*VLOOKUP(C1942,Aktivity!$C$6:$R$25,13,FALSE),2))))</f>
        <v/>
      </c>
      <c r="T1942" s="90" t="str">
        <f t="shared" si="154"/>
        <v/>
      </c>
      <c r="V1942" s="13" t="str">
        <f>IFERROR(SMALL(Zoznam!O:O,ROW()-3),"")</f>
        <v/>
      </c>
    </row>
    <row r="1943" spans="2:22" ht="15" x14ac:dyDescent="0.25">
      <c r="B1943" s="89" t="str">
        <f>IF($V1943="","",VLOOKUP($V1943,Zoznam!$O:$W,2,FALSE))</f>
        <v/>
      </c>
      <c r="C1943" s="89" t="str">
        <f>IF($V1943="","",VLOOKUP($V1943,Zoznam!$O:$W,3,FALSE))</f>
        <v/>
      </c>
      <c r="D1943" s="75" t="str">
        <f>IF($V1943="","",VLOOKUP($V1943,Zoznam!$O:$W,4,FALSE))</f>
        <v/>
      </c>
      <c r="E1943" s="75" t="str">
        <f>IF($V1943="","",VLOOKUP($V1943,Zoznam!$O:$W,5,FALSE))</f>
        <v/>
      </c>
      <c r="F1943" s="89" t="str">
        <f>IF($V1943="","",VLOOKUP($V1943,Zoznam!$O:$W,6,FALSE))</f>
        <v/>
      </c>
      <c r="G1943" s="90" t="str">
        <f>IF($V1943="","",VLOOKUP($V1943,Zoznam!$O:$W,7,FALSE))</f>
        <v/>
      </c>
      <c r="H1943" s="91" t="str">
        <f>IF($V1943="","",VLOOKUP($V1943,Zoznam!$O:$W,8,FALSE))</f>
        <v/>
      </c>
      <c r="I1943" s="123" t="str">
        <f>IF($V1943="","",VLOOKUP($V1943,Zoznam!$O:$W,9,FALSE))</f>
        <v/>
      </c>
      <c r="J1943" s="123" t="str">
        <f t="shared" si="150"/>
        <v/>
      </c>
      <c r="K1943" s="90" t="str">
        <f t="shared" si="151"/>
        <v/>
      </c>
      <c r="L1943" s="90" t="str">
        <f t="shared" si="152"/>
        <v/>
      </c>
      <c r="M1943" s="90" t="str">
        <f>IF($I1943="","",IF(C1943=" ",SUMIFS($M:$M,$C:$C,RIGHT($D1943,6)),IF(C1943="  ",SUMIFS($M:$M,$C:$C," "),ROUNDUP(I1943*VLOOKUP(C1943,Aktivity!$C$6:$R$25,8,FALSE),2))))</f>
        <v/>
      </c>
      <c r="N1943" s="90" t="str">
        <f>IF($I1943="","",IF(C1943=" ",SUMIFS($N:$N,$C:$C,RIGHT($D1943,6)),IF(C1943="  ",SUMIFS($N:$N,$C:$C," "),ROUNDDOWN(M1943*VLOOKUP(C1943,Aktivity!$C$6:$R$25,10,FALSE),2))))</f>
        <v/>
      </c>
      <c r="O1943" s="90" t="str">
        <f>IF($I1943="","",IF(C1943=" ",SUMIFS($O:$O,$C:$C,RIGHT($D1943,6)),IF(C1943="  ",SUMIFS($O:$O,$C:$C," "),ROUNDDOWN(I1943*VLOOKUP(C1943,Aktivity!$C$6:$R$25,12,FALSE),2))))</f>
        <v/>
      </c>
      <c r="P1943" s="90" t="str">
        <f t="shared" si="153"/>
        <v/>
      </c>
      <c r="Q1943" s="90" t="str">
        <f>IF($I1943="","",IF(C1943=" ",SUMIFS($Q:$Q,$C:$C,RIGHT($D1943,6)),IF(C1943="  ",SUMIFS($Q:$Q,$C:$C," "),ROUNDDOWN(I1943*VLOOKUP(C1943,Aktivity!$C$6:$R$25,9,FALSE),2))))</f>
        <v/>
      </c>
      <c r="R1943" s="90" t="str">
        <f>IF($I1943="","",IF(C1943=" ",SUMIFS($R:$R,$C:$C,RIGHT($D1943,6)),IF(C1943="  ",SUMIFS($R:$R,$C:$C," "),ROUNDDOWN(Q1943*VLOOKUP(C1943,Aktivity!$C$6:$R$25,10,FALSE),2))))</f>
        <v/>
      </c>
      <c r="S1943" s="90" t="str">
        <f>IF($I1943="","",IF(C1943=" ",SUMIFS($S:$S,$C:$C,RIGHT($D1943,6)),IF(C1943="  ",SUMIFS($S:$S,$C:$C," "),ROUNDDOWN(I1943*VLOOKUP(C1943,Aktivity!$C$6:$R$25,13,FALSE),2))))</f>
        <v/>
      </c>
      <c r="T1943" s="90" t="str">
        <f t="shared" si="154"/>
        <v/>
      </c>
      <c r="V1943" s="13" t="str">
        <f>IFERROR(SMALL(Zoznam!O:O,ROW()-3),"")</f>
        <v/>
      </c>
    </row>
    <row r="1944" spans="2:22" ht="15" x14ac:dyDescent="0.25">
      <c r="B1944" s="89" t="str">
        <f>IF($V1944="","",VLOOKUP($V1944,Zoznam!$O:$W,2,FALSE))</f>
        <v/>
      </c>
      <c r="C1944" s="89" t="str">
        <f>IF($V1944="","",VLOOKUP($V1944,Zoznam!$O:$W,3,FALSE))</f>
        <v/>
      </c>
      <c r="D1944" s="75" t="str">
        <f>IF($V1944="","",VLOOKUP($V1944,Zoznam!$O:$W,4,FALSE))</f>
        <v/>
      </c>
      <c r="E1944" s="75" t="str">
        <f>IF($V1944="","",VLOOKUP($V1944,Zoznam!$O:$W,5,FALSE))</f>
        <v/>
      </c>
      <c r="F1944" s="89" t="str">
        <f>IF($V1944="","",VLOOKUP($V1944,Zoznam!$O:$W,6,FALSE))</f>
        <v/>
      </c>
      <c r="G1944" s="90" t="str">
        <f>IF($V1944="","",VLOOKUP($V1944,Zoznam!$O:$W,7,FALSE))</f>
        <v/>
      </c>
      <c r="H1944" s="91" t="str">
        <f>IF($V1944="","",VLOOKUP($V1944,Zoznam!$O:$W,8,FALSE))</f>
        <v/>
      </c>
      <c r="I1944" s="123" t="str">
        <f>IF($V1944="","",VLOOKUP($V1944,Zoznam!$O:$W,9,FALSE))</f>
        <v/>
      </c>
      <c r="J1944" s="123" t="str">
        <f t="shared" si="150"/>
        <v/>
      </c>
      <c r="K1944" s="90" t="str">
        <f t="shared" si="151"/>
        <v/>
      </c>
      <c r="L1944" s="90" t="str">
        <f t="shared" si="152"/>
        <v/>
      </c>
      <c r="M1944" s="90" t="str">
        <f>IF($I1944="","",IF(C1944=" ",SUMIFS($M:$M,$C:$C,RIGHT($D1944,6)),IF(C1944="  ",SUMIFS($M:$M,$C:$C," "),ROUNDUP(I1944*VLOOKUP(C1944,Aktivity!$C$6:$R$25,8,FALSE),2))))</f>
        <v/>
      </c>
      <c r="N1944" s="90" t="str">
        <f>IF($I1944="","",IF(C1944=" ",SUMIFS($N:$N,$C:$C,RIGHT($D1944,6)),IF(C1944="  ",SUMIFS($N:$N,$C:$C," "),ROUNDDOWN(M1944*VLOOKUP(C1944,Aktivity!$C$6:$R$25,10,FALSE),2))))</f>
        <v/>
      </c>
      <c r="O1944" s="90" t="str">
        <f>IF($I1944="","",IF(C1944=" ",SUMIFS($O:$O,$C:$C,RIGHT($D1944,6)),IF(C1944="  ",SUMIFS($O:$O,$C:$C," "),ROUNDDOWN(I1944*VLOOKUP(C1944,Aktivity!$C$6:$R$25,12,FALSE),2))))</f>
        <v/>
      </c>
      <c r="P1944" s="90" t="str">
        <f t="shared" si="153"/>
        <v/>
      </c>
      <c r="Q1944" s="90" t="str">
        <f>IF($I1944="","",IF(C1944=" ",SUMIFS($Q:$Q,$C:$C,RIGHT($D1944,6)),IF(C1944="  ",SUMIFS($Q:$Q,$C:$C," "),ROUNDDOWN(I1944*VLOOKUP(C1944,Aktivity!$C$6:$R$25,9,FALSE),2))))</f>
        <v/>
      </c>
      <c r="R1944" s="90" t="str">
        <f>IF($I1944="","",IF(C1944=" ",SUMIFS($R:$R,$C:$C,RIGHT($D1944,6)),IF(C1944="  ",SUMIFS($R:$R,$C:$C," "),ROUNDDOWN(Q1944*VLOOKUP(C1944,Aktivity!$C$6:$R$25,10,FALSE),2))))</f>
        <v/>
      </c>
      <c r="S1944" s="90" t="str">
        <f>IF($I1944="","",IF(C1944=" ",SUMIFS($S:$S,$C:$C,RIGHT($D1944,6)),IF(C1944="  ",SUMIFS($S:$S,$C:$C," "),ROUNDDOWN(I1944*VLOOKUP(C1944,Aktivity!$C$6:$R$25,13,FALSE),2))))</f>
        <v/>
      </c>
      <c r="T1944" s="90" t="str">
        <f t="shared" si="154"/>
        <v/>
      </c>
      <c r="V1944" s="13" t="str">
        <f>IFERROR(SMALL(Zoznam!O:O,ROW()-3),"")</f>
        <v/>
      </c>
    </row>
    <row r="1945" spans="2:22" ht="15" x14ac:dyDescent="0.25">
      <c r="B1945" s="89" t="str">
        <f>IF($V1945="","",VLOOKUP($V1945,Zoznam!$O:$W,2,FALSE))</f>
        <v/>
      </c>
      <c r="C1945" s="89" t="str">
        <f>IF($V1945="","",VLOOKUP($V1945,Zoznam!$O:$W,3,FALSE))</f>
        <v/>
      </c>
      <c r="D1945" s="75" t="str">
        <f>IF($V1945="","",VLOOKUP($V1945,Zoznam!$O:$W,4,FALSE))</f>
        <v/>
      </c>
      <c r="E1945" s="75" t="str">
        <f>IF($V1945="","",VLOOKUP($V1945,Zoznam!$O:$W,5,FALSE))</f>
        <v/>
      </c>
      <c r="F1945" s="89" t="str">
        <f>IF($V1945="","",VLOOKUP($V1945,Zoznam!$O:$W,6,FALSE))</f>
        <v/>
      </c>
      <c r="G1945" s="90" t="str">
        <f>IF($V1945="","",VLOOKUP($V1945,Zoznam!$O:$W,7,FALSE))</f>
        <v/>
      </c>
      <c r="H1945" s="91" t="str">
        <f>IF($V1945="","",VLOOKUP($V1945,Zoznam!$O:$W,8,FALSE))</f>
        <v/>
      </c>
      <c r="I1945" s="123" t="str">
        <f>IF($V1945="","",VLOOKUP($V1945,Zoznam!$O:$W,9,FALSE))</f>
        <v/>
      </c>
      <c r="J1945" s="123" t="str">
        <f t="shared" si="150"/>
        <v/>
      </c>
      <c r="K1945" s="90" t="str">
        <f t="shared" si="151"/>
        <v/>
      </c>
      <c r="L1945" s="90" t="str">
        <f t="shared" si="152"/>
        <v/>
      </c>
      <c r="M1945" s="90" t="str">
        <f>IF($I1945="","",IF(C1945=" ",SUMIFS($M:$M,$C:$C,RIGHT($D1945,6)),IF(C1945="  ",SUMIFS($M:$M,$C:$C," "),ROUNDUP(I1945*VLOOKUP(C1945,Aktivity!$C$6:$R$25,8,FALSE),2))))</f>
        <v/>
      </c>
      <c r="N1945" s="90" t="str">
        <f>IF($I1945="","",IF(C1945=" ",SUMIFS($N:$N,$C:$C,RIGHT($D1945,6)),IF(C1945="  ",SUMIFS($N:$N,$C:$C," "),ROUNDDOWN(M1945*VLOOKUP(C1945,Aktivity!$C$6:$R$25,10,FALSE),2))))</f>
        <v/>
      </c>
      <c r="O1945" s="90" t="str">
        <f>IF($I1945="","",IF(C1945=" ",SUMIFS($O:$O,$C:$C,RIGHT($D1945,6)),IF(C1945="  ",SUMIFS($O:$O,$C:$C," "),ROUNDDOWN(I1945*VLOOKUP(C1945,Aktivity!$C$6:$R$25,12,FALSE),2))))</f>
        <v/>
      </c>
      <c r="P1945" s="90" t="str">
        <f t="shared" si="153"/>
        <v/>
      </c>
      <c r="Q1945" s="90" t="str">
        <f>IF($I1945="","",IF(C1945=" ",SUMIFS($Q:$Q,$C:$C,RIGHT($D1945,6)),IF(C1945="  ",SUMIFS($Q:$Q,$C:$C," "),ROUNDDOWN(I1945*VLOOKUP(C1945,Aktivity!$C$6:$R$25,9,FALSE),2))))</f>
        <v/>
      </c>
      <c r="R1945" s="90" t="str">
        <f>IF($I1945="","",IF(C1945=" ",SUMIFS($R:$R,$C:$C,RIGHT($D1945,6)),IF(C1945="  ",SUMIFS($R:$R,$C:$C," "),ROUNDDOWN(Q1945*VLOOKUP(C1945,Aktivity!$C$6:$R$25,10,FALSE),2))))</f>
        <v/>
      </c>
      <c r="S1945" s="90" t="str">
        <f>IF($I1945="","",IF(C1945=" ",SUMIFS($S:$S,$C:$C,RIGHT($D1945,6)),IF(C1945="  ",SUMIFS($S:$S,$C:$C," "),ROUNDDOWN(I1945*VLOOKUP(C1945,Aktivity!$C$6:$R$25,13,FALSE),2))))</f>
        <v/>
      </c>
      <c r="T1945" s="90" t="str">
        <f t="shared" si="154"/>
        <v/>
      </c>
      <c r="V1945" s="13" t="str">
        <f>IFERROR(SMALL(Zoznam!O:O,ROW()-3),"")</f>
        <v/>
      </c>
    </row>
    <row r="1946" spans="2:22" ht="15" x14ac:dyDescent="0.25">
      <c r="B1946" s="89" t="str">
        <f>IF($V1946="","",VLOOKUP($V1946,Zoznam!$O:$W,2,FALSE))</f>
        <v/>
      </c>
      <c r="C1946" s="89" t="str">
        <f>IF($V1946="","",VLOOKUP($V1946,Zoznam!$O:$W,3,FALSE))</f>
        <v/>
      </c>
      <c r="D1946" s="75" t="str">
        <f>IF($V1946="","",VLOOKUP($V1946,Zoznam!$O:$W,4,FALSE))</f>
        <v/>
      </c>
      <c r="E1946" s="75" t="str">
        <f>IF($V1946="","",VLOOKUP($V1946,Zoznam!$O:$W,5,FALSE))</f>
        <v/>
      </c>
      <c r="F1946" s="89" t="str">
        <f>IF($V1946="","",VLOOKUP($V1946,Zoznam!$O:$W,6,FALSE))</f>
        <v/>
      </c>
      <c r="G1946" s="90" t="str">
        <f>IF($V1946="","",VLOOKUP($V1946,Zoznam!$O:$W,7,FALSE))</f>
        <v/>
      </c>
      <c r="H1946" s="91" t="str">
        <f>IF($V1946="","",VLOOKUP($V1946,Zoznam!$O:$W,8,FALSE))</f>
        <v/>
      </c>
      <c r="I1946" s="123" t="str">
        <f>IF($V1946="","",VLOOKUP($V1946,Zoznam!$O:$W,9,FALSE))</f>
        <v/>
      </c>
      <c r="J1946" s="123" t="str">
        <f t="shared" si="150"/>
        <v/>
      </c>
      <c r="K1946" s="90" t="str">
        <f t="shared" si="151"/>
        <v/>
      </c>
      <c r="L1946" s="90" t="str">
        <f t="shared" si="152"/>
        <v/>
      </c>
      <c r="M1946" s="90" t="str">
        <f>IF($I1946="","",IF(C1946=" ",SUMIFS($M:$M,$C:$C,RIGHT($D1946,6)),IF(C1946="  ",SUMIFS($M:$M,$C:$C," "),ROUNDUP(I1946*VLOOKUP(C1946,Aktivity!$C$6:$R$25,8,FALSE),2))))</f>
        <v/>
      </c>
      <c r="N1946" s="90" t="str">
        <f>IF($I1946="","",IF(C1946=" ",SUMIFS($N:$N,$C:$C,RIGHT($D1946,6)),IF(C1946="  ",SUMIFS($N:$N,$C:$C," "),ROUNDDOWN(M1946*VLOOKUP(C1946,Aktivity!$C$6:$R$25,10,FALSE),2))))</f>
        <v/>
      </c>
      <c r="O1946" s="90" t="str">
        <f>IF($I1946="","",IF(C1946=" ",SUMIFS($O:$O,$C:$C,RIGHT($D1946,6)),IF(C1946="  ",SUMIFS($O:$O,$C:$C," "),ROUNDDOWN(I1946*VLOOKUP(C1946,Aktivity!$C$6:$R$25,12,FALSE),2))))</f>
        <v/>
      </c>
      <c r="P1946" s="90" t="str">
        <f t="shared" si="153"/>
        <v/>
      </c>
      <c r="Q1946" s="90" t="str">
        <f>IF($I1946="","",IF(C1946=" ",SUMIFS($Q:$Q,$C:$C,RIGHT($D1946,6)),IF(C1946="  ",SUMIFS($Q:$Q,$C:$C," "),ROUNDDOWN(I1946*VLOOKUP(C1946,Aktivity!$C$6:$R$25,9,FALSE),2))))</f>
        <v/>
      </c>
      <c r="R1946" s="90" t="str">
        <f>IF($I1946="","",IF(C1946=" ",SUMIFS($R:$R,$C:$C,RIGHT($D1946,6)),IF(C1946="  ",SUMIFS($R:$R,$C:$C," "),ROUNDDOWN(Q1946*VLOOKUP(C1946,Aktivity!$C$6:$R$25,10,FALSE),2))))</f>
        <v/>
      </c>
      <c r="S1946" s="90" t="str">
        <f>IF($I1946="","",IF(C1946=" ",SUMIFS($S:$S,$C:$C,RIGHT($D1946,6)),IF(C1946="  ",SUMIFS($S:$S,$C:$C," "),ROUNDDOWN(I1946*VLOOKUP(C1946,Aktivity!$C$6:$R$25,13,FALSE),2))))</f>
        <v/>
      </c>
      <c r="T1946" s="90" t="str">
        <f t="shared" si="154"/>
        <v/>
      </c>
      <c r="V1946" s="13" t="str">
        <f>IFERROR(SMALL(Zoznam!O:O,ROW()-3),"")</f>
        <v/>
      </c>
    </row>
    <row r="1947" spans="2:22" ht="15" x14ac:dyDescent="0.25">
      <c r="B1947" s="89" t="str">
        <f>IF($V1947="","",VLOOKUP($V1947,Zoznam!$O:$W,2,FALSE))</f>
        <v/>
      </c>
      <c r="C1947" s="89" t="str">
        <f>IF($V1947="","",VLOOKUP($V1947,Zoznam!$O:$W,3,FALSE))</f>
        <v/>
      </c>
      <c r="D1947" s="75" t="str">
        <f>IF($V1947="","",VLOOKUP($V1947,Zoznam!$O:$W,4,FALSE))</f>
        <v/>
      </c>
      <c r="E1947" s="75" t="str">
        <f>IF($V1947="","",VLOOKUP($V1947,Zoznam!$O:$W,5,FALSE))</f>
        <v/>
      </c>
      <c r="F1947" s="89" t="str">
        <f>IF($V1947="","",VLOOKUP($V1947,Zoznam!$O:$W,6,FALSE))</f>
        <v/>
      </c>
      <c r="G1947" s="90" t="str">
        <f>IF($V1947="","",VLOOKUP($V1947,Zoznam!$O:$W,7,FALSE))</f>
        <v/>
      </c>
      <c r="H1947" s="91" t="str">
        <f>IF($V1947="","",VLOOKUP($V1947,Zoznam!$O:$W,8,FALSE))</f>
        <v/>
      </c>
      <c r="I1947" s="123" t="str">
        <f>IF($V1947="","",VLOOKUP($V1947,Zoznam!$O:$W,9,FALSE))</f>
        <v/>
      </c>
      <c r="J1947" s="123" t="str">
        <f t="shared" si="150"/>
        <v/>
      </c>
      <c r="K1947" s="90" t="str">
        <f t="shared" si="151"/>
        <v/>
      </c>
      <c r="L1947" s="90" t="str">
        <f t="shared" si="152"/>
        <v/>
      </c>
      <c r="M1947" s="90" t="str">
        <f>IF($I1947="","",IF(C1947=" ",SUMIFS($M:$M,$C:$C,RIGHT($D1947,6)),IF(C1947="  ",SUMIFS($M:$M,$C:$C," "),ROUNDUP(I1947*VLOOKUP(C1947,Aktivity!$C$6:$R$25,8,FALSE),2))))</f>
        <v/>
      </c>
      <c r="N1947" s="90" t="str">
        <f>IF($I1947="","",IF(C1947=" ",SUMIFS($N:$N,$C:$C,RIGHT($D1947,6)),IF(C1947="  ",SUMIFS($N:$N,$C:$C," "),ROUNDDOWN(M1947*VLOOKUP(C1947,Aktivity!$C$6:$R$25,10,FALSE),2))))</f>
        <v/>
      </c>
      <c r="O1947" s="90" t="str">
        <f>IF($I1947="","",IF(C1947=" ",SUMIFS($O:$O,$C:$C,RIGHT($D1947,6)),IF(C1947="  ",SUMIFS($O:$O,$C:$C," "),ROUNDDOWN(I1947*VLOOKUP(C1947,Aktivity!$C$6:$R$25,12,FALSE),2))))</f>
        <v/>
      </c>
      <c r="P1947" s="90" t="str">
        <f t="shared" si="153"/>
        <v/>
      </c>
      <c r="Q1947" s="90" t="str">
        <f>IF($I1947="","",IF(C1947=" ",SUMIFS($Q:$Q,$C:$C,RIGHT($D1947,6)),IF(C1947="  ",SUMIFS($Q:$Q,$C:$C," "),ROUNDDOWN(I1947*VLOOKUP(C1947,Aktivity!$C$6:$R$25,9,FALSE),2))))</f>
        <v/>
      </c>
      <c r="R1947" s="90" t="str">
        <f>IF($I1947="","",IF(C1947=" ",SUMIFS($R:$R,$C:$C,RIGHT($D1947,6)),IF(C1947="  ",SUMIFS($R:$R,$C:$C," "),ROUNDDOWN(Q1947*VLOOKUP(C1947,Aktivity!$C$6:$R$25,10,FALSE),2))))</f>
        <v/>
      </c>
      <c r="S1947" s="90" t="str">
        <f>IF($I1947="","",IF(C1947=" ",SUMIFS($S:$S,$C:$C,RIGHT($D1947,6)),IF(C1947="  ",SUMIFS($S:$S,$C:$C," "),ROUNDDOWN(I1947*VLOOKUP(C1947,Aktivity!$C$6:$R$25,13,FALSE),2))))</f>
        <v/>
      </c>
      <c r="T1947" s="90" t="str">
        <f t="shared" si="154"/>
        <v/>
      </c>
      <c r="V1947" s="13" t="str">
        <f>IFERROR(SMALL(Zoznam!O:O,ROW()-3),"")</f>
        <v/>
      </c>
    </row>
    <row r="1948" spans="2:22" ht="15" x14ac:dyDescent="0.25">
      <c r="B1948" s="89" t="str">
        <f>IF($V1948="","",VLOOKUP($V1948,Zoznam!$O:$W,2,FALSE))</f>
        <v/>
      </c>
      <c r="C1948" s="89" t="str">
        <f>IF($V1948="","",VLOOKUP($V1948,Zoznam!$O:$W,3,FALSE))</f>
        <v/>
      </c>
      <c r="D1948" s="75" t="str">
        <f>IF($V1948="","",VLOOKUP($V1948,Zoznam!$O:$W,4,FALSE))</f>
        <v/>
      </c>
      <c r="E1948" s="75" t="str">
        <f>IF($V1948="","",VLOOKUP($V1948,Zoznam!$O:$W,5,FALSE))</f>
        <v/>
      </c>
      <c r="F1948" s="89" t="str">
        <f>IF($V1948="","",VLOOKUP($V1948,Zoznam!$O:$W,6,FALSE))</f>
        <v/>
      </c>
      <c r="G1948" s="90" t="str">
        <f>IF($V1948="","",VLOOKUP($V1948,Zoznam!$O:$W,7,FALSE))</f>
        <v/>
      </c>
      <c r="H1948" s="91" t="str">
        <f>IF($V1948="","",VLOOKUP($V1948,Zoznam!$O:$W,8,FALSE))</f>
        <v/>
      </c>
      <c r="I1948" s="123" t="str">
        <f>IF($V1948="","",VLOOKUP($V1948,Zoznam!$O:$W,9,FALSE))</f>
        <v/>
      </c>
      <c r="J1948" s="123" t="str">
        <f t="shared" si="150"/>
        <v/>
      </c>
      <c r="K1948" s="90" t="str">
        <f t="shared" si="151"/>
        <v/>
      </c>
      <c r="L1948" s="90" t="str">
        <f t="shared" si="152"/>
        <v/>
      </c>
      <c r="M1948" s="90" t="str">
        <f>IF($I1948="","",IF(C1948=" ",SUMIFS($M:$M,$C:$C,RIGHT($D1948,6)),IF(C1948="  ",SUMIFS($M:$M,$C:$C," "),ROUNDUP(I1948*VLOOKUP(C1948,Aktivity!$C$6:$R$25,8,FALSE),2))))</f>
        <v/>
      </c>
      <c r="N1948" s="90" t="str">
        <f>IF($I1948="","",IF(C1948=" ",SUMIFS($N:$N,$C:$C,RIGHT($D1948,6)),IF(C1948="  ",SUMIFS($N:$N,$C:$C," "),ROUNDDOWN(M1948*VLOOKUP(C1948,Aktivity!$C$6:$R$25,10,FALSE),2))))</f>
        <v/>
      </c>
      <c r="O1948" s="90" t="str">
        <f>IF($I1948="","",IF(C1948=" ",SUMIFS($O:$O,$C:$C,RIGHT($D1948,6)),IF(C1948="  ",SUMIFS($O:$O,$C:$C," "),ROUNDDOWN(I1948*VLOOKUP(C1948,Aktivity!$C$6:$R$25,12,FALSE),2))))</f>
        <v/>
      </c>
      <c r="P1948" s="90" t="str">
        <f t="shared" si="153"/>
        <v/>
      </c>
      <c r="Q1948" s="90" t="str">
        <f>IF($I1948="","",IF(C1948=" ",SUMIFS($Q:$Q,$C:$C,RIGHT($D1948,6)),IF(C1948="  ",SUMIFS($Q:$Q,$C:$C," "),ROUNDDOWN(I1948*VLOOKUP(C1948,Aktivity!$C$6:$R$25,9,FALSE),2))))</f>
        <v/>
      </c>
      <c r="R1948" s="90" t="str">
        <f>IF($I1948="","",IF(C1948=" ",SUMIFS($R:$R,$C:$C,RIGHT($D1948,6)),IF(C1948="  ",SUMIFS($R:$R,$C:$C," "),ROUNDDOWN(Q1948*VLOOKUP(C1948,Aktivity!$C$6:$R$25,10,FALSE),2))))</f>
        <v/>
      </c>
      <c r="S1948" s="90" t="str">
        <f>IF($I1948="","",IF(C1948=" ",SUMIFS($S:$S,$C:$C,RIGHT($D1948,6)),IF(C1948="  ",SUMIFS($S:$S,$C:$C," "),ROUNDDOWN(I1948*VLOOKUP(C1948,Aktivity!$C$6:$R$25,13,FALSE),2))))</f>
        <v/>
      </c>
      <c r="T1948" s="90" t="str">
        <f t="shared" si="154"/>
        <v/>
      </c>
      <c r="V1948" s="13" t="str">
        <f>IFERROR(SMALL(Zoznam!O:O,ROW()-3),"")</f>
        <v/>
      </c>
    </row>
    <row r="1949" spans="2:22" ht="15" x14ac:dyDescent="0.25">
      <c r="B1949" s="89" t="str">
        <f>IF($V1949="","",VLOOKUP($V1949,Zoznam!$O:$W,2,FALSE))</f>
        <v/>
      </c>
      <c r="C1949" s="89" t="str">
        <f>IF($V1949="","",VLOOKUP($V1949,Zoznam!$O:$W,3,FALSE))</f>
        <v/>
      </c>
      <c r="D1949" s="75" t="str">
        <f>IF($V1949="","",VLOOKUP($V1949,Zoznam!$O:$W,4,FALSE))</f>
        <v/>
      </c>
      <c r="E1949" s="75" t="str">
        <f>IF($V1949="","",VLOOKUP($V1949,Zoznam!$O:$W,5,FALSE))</f>
        <v/>
      </c>
      <c r="F1949" s="89" t="str">
        <f>IF($V1949="","",VLOOKUP($V1949,Zoznam!$O:$W,6,FALSE))</f>
        <v/>
      </c>
      <c r="G1949" s="90" t="str">
        <f>IF($V1949="","",VLOOKUP($V1949,Zoznam!$O:$W,7,FALSE))</f>
        <v/>
      </c>
      <c r="H1949" s="91" t="str">
        <f>IF($V1949="","",VLOOKUP($V1949,Zoznam!$O:$W,8,FALSE))</f>
        <v/>
      </c>
      <c r="I1949" s="123" t="str">
        <f>IF($V1949="","",VLOOKUP($V1949,Zoznam!$O:$W,9,FALSE))</f>
        <v/>
      </c>
      <c r="J1949" s="123" t="str">
        <f t="shared" si="150"/>
        <v/>
      </c>
      <c r="K1949" s="90" t="str">
        <f t="shared" si="151"/>
        <v/>
      </c>
      <c r="L1949" s="90" t="str">
        <f t="shared" si="152"/>
        <v/>
      </c>
      <c r="M1949" s="90" t="str">
        <f>IF($I1949="","",IF(C1949=" ",SUMIFS($M:$M,$C:$C,RIGHT($D1949,6)),IF(C1949="  ",SUMIFS($M:$M,$C:$C," "),ROUNDUP(I1949*VLOOKUP(C1949,Aktivity!$C$6:$R$25,8,FALSE),2))))</f>
        <v/>
      </c>
      <c r="N1949" s="90" t="str">
        <f>IF($I1949="","",IF(C1949=" ",SUMIFS($N:$N,$C:$C,RIGHT($D1949,6)),IF(C1949="  ",SUMIFS($N:$N,$C:$C," "),ROUNDDOWN(M1949*VLOOKUP(C1949,Aktivity!$C$6:$R$25,10,FALSE),2))))</f>
        <v/>
      </c>
      <c r="O1949" s="90" t="str">
        <f>IF($I1949="","",IF(C1949=" ",SUMIFS($O:$O,$C:$C,RIGHT($D1949,6)),IF(C1949="  ",SUMIFS($O:$O,$C:$C," "),ROUNDDOWN(I1949*VLOOKUP(C1949,Aktivity!$C$6:$R$25,12,FALSE),2))))</f>
        <v/>
      </c>
      <c r="P1949" s="90" t="str">
        <f t="shared" si="153"/>
        <v/>
      </c>
      <c r="Q1949" s="90" t="str">
        <f>IF($I1949="","",IF(C1949=" ",SUMIFS($Q:$Q,$C:$C,RIGHT($D1949,6)),IF(C1949="  ",SUMIFS($Q:$Q,$C:$C," "),ROUNDDOWN(I1949*VLOOKUP(C1949,Aktivity!$C$6:$R$25,9,FALSE),2))))</f>
        <v/>
      </c>
      <c r="R1949" s="90" t="str">
        <f>IF($I1949="","",IF(C1949=" ",SUMIFS($R:$R,$C:$C,RIGHT($D1949,6)),IF(C1949="  ",SUMIFS($R:$R,$C:$C," "),ROUNDDOWN(Q1949*VLOOKUP(C1949,Aktivity!$C$6:$R$25,10,FALSE),2))))</f>
        <v/>
      </c>
      <c r="S1949" s="90" t="str">
        <f>IF($I1949="","",IF(C1949=" ",SUMIFS($S:$S,$C:$C,RIGHT($D1949,6)),IF(C1949="  ",SUMIFS($S:$S,$C:$C," "),ROUNDDOWN(I1949*VLOOKUP(C1949,Aktivity!$C$6:$R$25,13,FALSE),2))))</f>
        <v/>
      </c>
      <c r="T1949" s="90" t="str">
        <f t="shared" si="154"/>
        <v/>
      </c>
      <c r="V1949" s="13" t="str">
        <f>IFERROR(SMALL(Zoznam!O:O,ROW()-3),"")</f>
        <v/>
      </c>
    </row>
    <row r="1950" spans="2:22" ht="15" x14ac:dyDescent="0.25">
      <c r="B1950" s="89" t="str">
        <f>IF($V1950="","",VLOOKUP($V1950,Zoznam!$O:$W,2,FALSE))</f>
        <v/>
      </c>
      <c r="C1950" s="89" t="str">
        <f>IF($V1950="","",VLOOKUP($V1950,Zoznam!$O:$W,3,FALSE))</f>
        <v/>
      </c>
      <c r="D1950" s="75" t="str">
        <f>IF($V1950="","",VLOOKUP($V1950,Zoznam!$O:$W,4,FALSE))</f>
        <v/>
      </c>
      <c r="E1950" s="75" t="str">
        <f>IF($V1950="","",VLOOKUP($V1950,Zoznam!$O:$W,5,FALSE))</f>
        <v/>
      </c>
      <c r="F1950" s="89" t="str">
        <f>IF($V1950="","",VLOOKUP($V1950,Zoznam!$O:$W,6,FALSE))</f>
        <v/>
      </c>
      <c r="G1950" s="90" t="str">
        <f>IF($V1950="","",VLOOKUP($V1950,Zoznam!$O:$W,7,FALSE))</f>
        <v/>
      </c>
      <c r="H1950" s="91" t="str">
        <f>IF($V1950="","",VLOOKUP($V1950,Zoznam!$O:$W,8,FALSE))</f>
        <v/>
      </c>
      <c r="I1950" s="123" t="str">
        <f>IF($V1950="","",VLOOKUP($V1950,Zoznam!$O:$W,9,FALSE))</f>
        <v/>
      </c>
      <c r="J1950" s="123" t="str">
        <f t="shared" si="150"/>
        <v/>
      </c>
      <c r="K1950" s="90" t="str">
        <f t="shared" si="151"/>
        <v/>
      </c>
      <c r="L1950" s="90" t="str">
        <f t="shared" si="152"/>
        <v/>
      </c>
      <c r="M1950" s="90" t="str">
        <f>IF($I1950="","",IF(C1950=" ",SUMIFS($M:$M,$C:$C,RIGHT($D1950,6)),IF(C1950="  ",SUMIFS($M:$M,$C:$C," "),ROUNDUP(I1950*VLOOKUP(C1950,Aktivity!$C$6:$R$25,8,FALSE),2))))</f>
        <v/>
      </c>
      <c r="N1950" s="90" t="str">
        <f>IF($I1950="","",IF(C1950=" ",SUMIFS($N:$N,$C:$C,RIGHT($D1950,6)),IF(C1950="  ",SUMIFS($N:$N,$C:$C," "),ROUNDDOWN(M1950*VLOOKUP(C1950,Aktivity!$C$6:$R$25,10,FALSE),2))))</f>
        <v/>
      </c>
      <c r="O1950" s="90" t="str">
        <f>IF($I1950="","",IF(C1950=" ",SUMIFS($O:$O,$C:$C,RIGHT($D1950,6)),IF(C1950="  ",SUMIFS($O:$O,$C:$C," "),ROUNDDOWN(I1950*VLOOKUP(C1950,Aktivity!$C$6:$R$25,12,FALSE),2))))</f>
        <v/>
      </c>
      <c r="P1950" s="90" t="str">
        <f t="shared" si="153"/>
        <v/>
      </c>
      <c r="Q1950" s="90" t="str">
        <f>IF($I1950="","",IF(C1950=" ",SUMIFS($Q:$Q,$C:$C,RIGHT($D1950,6)),IF(C1950="  ",SUMIFS($Q:$Q,$C:$C," "),ROUNDDOWN(I1950*VLOOKUP(C1950,Aktivity!$C$6:$R$25,9,FALSE),2))))</f>
        <v/>
      </c>
      <c r="R1950" s="90" t="str">
        <f>IF($I1950="","",IF(C1950=" ",SUMIFS($R:$R,$C:$C,RIGHT($D1950,6)),IF(C1950="  ",SUMIFS($R:$R,$C:$C," "),ROUNDDOWN(Q1950*VLOOKUP(C1950,Aktivity!$C$6:$R$25,10,FALSE),2))))</f>
        <v/>
      </c>
      <c r="S1950" s="90" t="str">
        <f>IF($I1950="","",IF(C1950=" ",SUMIFS($S:$S,$C:$C,RIGHT($D1950,6)),IF(C1950="  ",SUMIFS($S:$S,$C:$C," "),ROUNDDOWN(I1950*VLOOKUP(C1950,Aktivity!$C$6:$R$25,13,FALSE),2))))</f>
        <v/>
      </c>
      <c r="T1950" s="90" t="str">
        <f t="shared" si="154"/>
        <v/>
      </c>
      <c r="V1950" s="13" t="str">
        <f>IFERROR(SMALL(Zoznam!O:O,ROW()-3),"")</f>
        <v/>
      </c>
    </row>
    <row r="1951" spans="2:22" ht="15" x14ac:dyDescent="0.25">
      <c r="B1951" s="89" t="str">
        <f>IF($V1951="","",VLOOKUP($V1951,Zoznam!$O:$W,2,FALSE))</f>
        <v/>
      </c>
      <c r="C1951" s="89" t="str">
        <f>IF($V1951="","",VLOOKUP($V1951,Zoznam!$O:$W,3,FALSE))</f>
        <v/>
      </c>
      <c r="D1951" s="75" t="str">
        <f>IF($V1951="","",VLOOKUP($V1951,Zoznam!$O:$W,4,FALSE))</f>
        <v/>
      </c>
      <c r="E1951" s="75" t="str">
        <f>IF($V1951="","",VLOOKUP($V1951,Zoznam!$O:$W,5,FALSE))</f>
        <v/>
      </c>
      <c r="F1951" s="89" t="str">
        <f>IF($V1951="","",VLOOKUP($V1951,Zoznam!$O:$W,6,FALSE))</f>
        <v/>
      </c>
      <c r="G1951" s="90" t="str">
        <f>IF($V1951="","",VLOOKUP($V1951,Zoznam!$O:$W,7,FALSE))</f>
        <v/>
      </c>
      <c r="H1951" s="91" t="str">
        <f>IF($V1951="","",VLOOKUP($V1951,Zoznam!$O:$W,8,FALSE))</f>
        <v/>
      </c>
      <c r="I1951" s="123" t="str">
        <f>IF($V1951="","",VLOOKUP($V1951,Zoznam!$O:$W,9,FALSE))</f>
        <v/>
      </c>
      <c r="J1951" s="123" t="str">
        <f t="shared" si="150"/>
        <v/>
      </c>
      <c r="K1951" s="90" t="str">
        <f t="shared" si="151"/>
        <v/>
      </c>
      <c r="L1951" s="90" t="str">
        <f t="shared" si="152"/>
        <v/>
      </c>
      <c r="M1951" s="90" t="str">
        <f>IF($I1951="","",IF(C1951=" ",SUMIFS($M:$M,$C:$C,RIGHT($D1951,6)),IF(C1951="  ",SUMIFS($M:$M,$C:$C," "),ROUNDUP(I1951*VLOOKUP(C1951,Aktivity!$C$6:$R$25,8,FALSE),2))))</f>
        <v/>
      </c>
      <c r="N1951" s="90" t="str">
        <f>IF($I1951="","",IF(C1951=" ",SUMIFS($N:$N,$C:$C,RIGHT($D1951,6)),IF(C1951="  ",SUMIFS($N:$N,$C:$C," "),ROUNDDOWN(M1951*VLOOKUP(C1951,Aktivity!$C$6:$R$25,10,FALSE),2))))</f>
        <v/>
      </c>
      <c r="O1951" s="90" t="str">
        <f>IF($I1951="","",IF(C1951=" ",SUMIFS($O:$O,$C:$C,RIGHT($D1951,6)),IF(C1951="  ",SUMIFS($O:$O,$C:$C," "),ROUNDDOWN(I1951*VLOOKUP(C1951,Aktivity!$C$6:$R$25,12,FALSE),2))))</f>
        <v/>
      </c>
      <c r="P1951" s="90" t="str">
        <f t="shared" si="153"/>
        <v/>
      </c>
      <c r="Q1951" s="90" t="str">
        <f>IF($I1951="","",IF(C1951=" ",SUMIFS($Q:$Q,$C:$C,RIGHT($D1951,6)),IF(C1951="  ",SUMIFS($Q:$Q,$C:$C," "),ROUNDDOWN(I1951*VLOOKUP(C1951,Aktivity!$C$6:$R$25,9,FALSE),2))))</f>
        <v/>
      </c>
      <c r="R1951" s="90" t="str">
        <f>IF($I1951="","",IF(C1951=" ",SUMIFS($R:$R,$C:$C,RIGHT($D1951,6)),IF(C1951="  ",SUMIFS($R:$R,$C:$C," "),ROUNDDOWN(Q1951*VLOOKUP(C1951,Aktivity!$C$6:$R$25,10,FALSE),2))))</f>
        <v/>
      </c>
      <c r="S1951" s="90" t="str">
        <f>IF($I1951="","",IF(C1951=" ",SUMIFS($S:$S,$C:$C,RIGHT($D1951,6)),IF(C1951="  ",SUMIFS($S:$S,$C:$C," "),ROUNDDOWN(I1951*VLOOKUP(C1951,Aktivity!$C$6:$R$25,13,FALSE),2))))</f>
        <v/>
      </c>
      <c r="T1951" s="90" t="str">
        <f t="shared" si="154"/>
        <v/>
      </c>
      <c r="V1951" s="13" t="str">
        <f>IFERROR(SMALL(Zoznam!O:O,ROW()-3),"")</f>
        <v/>
      </c>
    </row>
    <row r="1952" spans="2:22" ht="15" x14ac:dyDescent="0.25">
      <c r="B1952" s="89" t="str">
        <f>IF($V1952="","",VLOOKUP($V1952,Zoznam!$O:$W,2,FALSE))</f>
        <v/>
      </c>
      <c r="C1952" s="89" t="str">
        <f>IF($V1952="","",VLOOKUP($V1952,Zoznam!$O:$W,3,FALSE))</f>
        <v/>
      </c>
      <c r="D1952" s="75" t="str">
        <f>IF($V1952="","",VLOOKUP($V1952,Zoznam!$O:$W,4,FALSE))</f>
        <v/>
      </c>
      <c r="E1952" s="75" t="str">
        <f>IF($V1952="","",VLOOKUP($V1952,Zoznam!$O:$W,5,FALSE))</f>
        <v/>
      </c>
      <c r="F1952" s="89" t="str">
        <f>IF($V1952="","",VLOOKUP($V1952,Zoznam!$O:$W,6,FALSE))</f>
        <v/>
      </c>
      <c r="G1952" s="90" t="str">
        <f>IF($V1952="","",VLOOKUP($V1952,Zoznam!$O:$W,7,FALSE))</f>
        <v/>
      </c>
      <c r="H1952" s="91" t="str">
        <f>IF($V1952="","",VLOOKUP($V1952,Zoznam!$O:$W,8,FALSE))</f>
        <v/>
      </c>
      <c r="I1952" s="123" t="str">
        <f>IF($V1952="","",VLOOKUP($V1952,Zoznam!$O:$W,9,FALSE))</f>
        <v/>
      </c>
      <c r="J1952" s="123" t="str">
        <f t="shared" si="150"/>
        <v/>
      </c>
      <c r="K1952" s="90" t="str">
        <f t="shared" si="151"/>
        <v/>
      </c>
      <c r="L1952" s="90" t="str">
        <f t="shared" si="152"/>
        <v/>
      </c>
      <c r="M1952" s="90" t="str">
        <f>IF($I1952="","",IF(C1952=" ",SUMIFS($M:$M,$C:$C,RIGHT($D1952,6)),IF(C1952="  ",SUMIFS($M:$M,$C:$C," "),ROUNDUP(I1952*VLOOKUP(C1952,Aktivity!$C$6:$R$25,8,FALSE),2))))</f>
        <v/>
      </c>
      <c r="N1952" s="90" t="str">
        <f>IF($I1952="","",IF(C1952=" ",SUMIFS($N:$N,$C:$C,RIGHT($D1952,6)),IF(C1952="  ",SUMIFS($N:$N,$C:$C," "),ROUNDDOWN(M1952*VLOOKUP(C1952,Aktivity!$C$6:$R$25,10,FALSE),2))))</f>
        <v/>
      </c>
      <c r="O1952" s="90" t="str">
        <f>IF($I1952="","",IF(C1952=" ",SUMIFS($O:$O,$C:$C,RIGHT($D1952,6)),IF(C1952="  ",SUMIFS($O:$O,$C:$C," "),ROUNDDOWN(I1952*VLOOKUP(C1952,Aktivity!$C$6:$R$25,12,FALSE),2))))</f>
        <v/>
      </c>
      <c r="P1952" s="90" t="str">
        <f t="shared" si="153"/>
        <v/>
      </c>
      <c r="Q1952" s="90" t="str">
        <f>IF($I1952="","",IF(C1952=" ",SUMIFS($Q:$Q,$C:$C,RIGHT($D1952,6)),IF(C1952="  ",SUMIFS($Q:$Q,$C:$C," "),ROUNDDOWN(I1952*VLOOKUP(C1952,Aktivity!$C$6:$R$25,9,FALSE),2))))</f>
        <v/>
      </c>
      <c r="R1952" s="90" t="str">
        <f>IF($I1952="","",IF(C1952=" ",SUMIFS($R:$R,$C:$C,RIGHT($D1952,6)),IF(C1952="  ",SUMIFS($R:$R,$C:$C," "),ROUNDDOWN(Q1952*VLOOKUP(C1952,Aktivity!$C$6:$R$25,10,FALSE),2))))</f>
        <v/>
      </c>
      <c r="S1952" s="90" t="str">
        <f>IF($I1952="","",IF(C1952=" ",SUMIFS($S:$S,$C:$C,RIGHT($D1952,6)),IF(C1952="  ",SUMIFS($S:$S,$C:$C," "),ROUNDDOWN(I1952*VLOOKUP(C1952,Aktivity!$C$6:$R$25,13,FALSE),2))))</f>
        <v/>
      </c>
      <c r="T1952" s="90" t="str">
        <f t="shared" si="154"/>
        <v/>
      </c>
      <c r="V1952" s="13" t="str">
        <f>IFERROR(SMALL(Zoznam!O:O,ROW()-3),"")</f>
        <v/>
      </c>
    </row>
    <row r="1953" spans="2:22" ht="15" x14ac:dyDescent="0.25">
      <c r="B1953" s="89" t="str">
        <f>IF($V1953="","",VLOOKUP($V1953,Zoznam!$O:$W,2,FALSE))</f>
        <v/>
      </c>
      <c r="C1953" s="89" t="str">
        <f>IF($V1953="","",VLOOKUP($V1953,Zoznam!$O:$W,3,FALSE))</f>
        <v/>
      </c>
      <c r="D1953" s="75" t="str">
        <f>IF($V1953="","",VLOOKUP($V1953,Zoznam!$O:$W,4,FALSE))</f>
        <v/>
      </c>
      <c r="E1953" s="75" t="str">
        <f>IF($V1953="","",VLOOKUP($V1953,Zoznam!$O:$W,5,FALSE))</f>
        <v/>
      </c>
      <c r="F1953" s="89" t="str">
        <f>IF($V1953="","",VLOOKUP($V1953,Zoznam!$O:$W,6,FALSE))</f>
        <v/>
      </c>
      <c r="G1953" s="90" t="str">
        <f>IF($V1953="","",VLOOKUP($V1953,Zoznam!$O:$W,7,FALSE))</f>
        <v/>
      </c>
      <c r="H1953" s="91" t="str">
        <f>IF($V1953="","",VLOOKUP($V1953,Zoznam!$O:$W,8,FALSE))</f>
        <v/>
      </c>
      <c r="I1953" s="123" t="str">
        <f>IF($V1953="","",VLOOKUP($V1953,Zoznam!$O:$W,9,FALSE))</f>
        <v/>
      </c>
      <c r="J1953" s="123" t="str">
        <f t="shared" si="150"/>
        <v/>
      </c>
      <c r="K1953" s="90" t="str">
        <f t="shared" si="151"/>
        <v/>
      </c>
      <c r="L1953" s="90" t="str">
        <f t="shared" si="152"/>
        <v/>
      </c>
      <c r="M1953" s="90" t="str">
        <f>IF($I1953="","",IF(C1953=" ",SUMIFS($M:$M,$C:$C,RIGHT($D1953,6)),IF(C1953="  ",SUMIFS($M:$M,$C:$C," "),ROUNDUP(I1953*VLOOKUP(C1953,Aktivity!$C$6:$R$25,8,FALSE),2))))</f>
        <v/>
      </c>
      <c r="N1953" s="90" t="str">
        <f>IF($I1953="","",IF(C1953=" ",SUMIFS($N:$N,$C:$C,RIGHT($D1953,6)),IF(C1953="  ",SUMIFS($N:$N,$C:$C," "),ROUNDDOWN(M1953*VLOOKUP(C1953,Aktivity!$C$6:$R$25,10,FALSE),2))))</f>
        <v/>
      </c>
      <c r="O1953" s="90" t="str">
        <f>IF($I1953="","",IF(C1953=" ",SUMIFS($O:$O,$C:$C,RIGHT($D1953,6)),IF(C1953="  ",SUMIFS($O:$O,$C:$C," "),ROUNDDOWN(I1953*VLOOKUP(C1953,Aktivity!$C$6:$R$25,12,FALSE),2))))</f>
        <v/>
      </c>
      <c r="P1953" s="90" t="str">
        <f t="shared" si="153"/>
        <v/>
      </c>
      <c r="Q1953" s="90" t="str">
        <f>IF($I1953="","",IF(C1953=" ",SUMIFS($Q:$Q,$C:$C,RIGHT($D1953,6)),IF(C1953="  ",SUMIFS($Q:$Q,$C:$C," "),ROUNDDOWN(I1953*VLOOKUP(C1953,Aktivity!$C$6:$R$25,9,FALSE),2))))</f>
        <v/>
      </c>
      <c r="R1953" s="90" t="str">
        <f>IF($I1953="","",IF(C1953=" ",SUMIFS($R:$R,$C:$C,RIGHT($D1953,6)),IF(C1953="  ",SUMIFS($R:$R,$C:$C," "),ROUNDDOWN(Q1953*VLOOKUP(C1953,Aktivity!$C$6:$R$25,10,FALSE),2))))</f>
        <v/>
      </c>
      <c r="S1953" s="90" t="str">
        <f>IF($I1953="","",IF(C1953=" ",SUMIFS($S:$S,$C:$C,RIGHT($D1953,6)),IF(C1953="  ",SUMIFS($S:$S,$C:$C," "),ROUNDDOWN(I1953*VLOOKUP(C1953,Aktivity!$C$6:$R$25,13,FALSE),2))))</f>
        <v/>
      </c>
      <c r="T1953" s="90" t="str">
        <f t="shared" si="154"/>
        <v/>
      </c>
      <c r="V1953" s="13" t="str">
        <f>IFERROR(SMALL(Zoznam!O:O,ROW()-3),"")</f>
        <v/>
      </c>
    </row>
    <row r="1954" spans="2:22" ht="15" x14ac:dyDescent="0.25">
      <c r="B1954" s="89" t="str">
        <f>IF($V1954="","",VLOOKUP($V1954,Zoznam!$O:$W,2,FALSE))</f>
        <v/>
      </c>
      <c r="C1954" s="89" t="str">
        <f>IF($V1954="","",VLOOKUP($V1954,Zoznam!$O:$W,3,FALSE))</f>
        <v/>
      </c>
      <c r="D1954" s="75" t="str">
        <f>IF($V1954="","",VLOOKUP($V1954,Zoznam!$O:$W,4,FALSE))</f>
        <v/>
      </c>
      <c r="E1954" s="75" t="str">
        <f>IF($V1954="","",VLOOKUP($V1954,Zoznam!$O:$W,5,FALSE))</f>
        <v/>
      </c>
      <c r="F1954" s="89" t="str">
        <f>IF($V1954="","",VLOOKUP($V1954,Zoznam!$O:$W,6,FALSE))</f>
        <v/>
      </c>
      <c r="G1954" s="90" t="str">
        <f>IF($V1954="","",VLOOKUP($V1954,Zoznam!$O:$W,7,FALSE))</f>
        <v/>
      </c>
      <c r="H1954" s="91" t="str">
        <f>IF($V1954="","",VLOOKUP($V1954,Zoznam!$O:$W,8,FALSE))</f>
        <v/>
      </c>
      <c r="I1954" s="123" t="str">
        <f>IF($V1954="","",VLOOKUP($V1954,Zoznam!$O:$W,9,FALSE))</f>
        <v/>
      </c>
      <c r="J1954" s="123" t="str">
        <f t="shared" si="150"/>
        <v/>
      </c>
      <c r="K1954" s="90" t="str">
        <f t="shared" si="151"/>
        <v/>
      </c>
      <c r="L1954" s="90" t="str">
        <f t="shared" si="152"/>
        <v/>
      </c>
      <c r="M1954" s="90" t="str">
        <f>IF($I1954="","",IF(C1954=" ",SUMIFS($M:$M,$C:$C,RIGHT($D1954,6)),IF(C1954="  ",SUMIFS($M:$M,$C:$C," "),ROUNDUP(I1954*VLOOKUP(C1954,Aktivity!$C$6:$R$25,8,FALSE),2))))</f>
        <v/>
      </c>
      <c r="N1954" s="90" t="str">
        <f>IF($I1954="","",IF(C1954=" ",SUMIFS($N:$N,$C:$C,RIGHT($D1954,6)),IF(C1954="  ",SUMIFS($N:$N,$C:$C," "),ROUNDDOWN(M1954*VLOOKUP(C1954,Aktivity!$C$6:$R$25,10,FALSE),2))))</f>
        <v/>
      </c>
      <c r="O1954" s="90" t="str">
        <f>IF($I1954="","",IF(C1954=" ",SUMIFS($O:$O,$C:$C,RIGHT($D1954,6)),IF(C1954="  ",SUMIFS($O:$O,$C:$C," "),ROUNDDOWN(I1954*VLOOKUP(C1954,Aktivity!$C$6:$R$25,12,FALSE),2))))</f>
        <v/>
      </c>
      <c r="P1954" s="90" t="str">
        <f t="shared" si="153"/>
        <v/>
      </c>
      <c r="Q1954" s="90" t="str">
        <f>IF($I1954="","",IF(C1954=" ",SUMIFS($Q:$Q,$C:$C,RIGHT($D1954,6)),IF(C1954="  ",SUMIFS($Q:$Q,$C:$C," "),ROUNDDOWN(I1954*VLOOKUP(C1954,Aktivity!$C$6:$R$25,9,FALSE),2))))</f>
        <v/>
      </c>
      <c r="R1954" s="90" t="str">
        <f>IF($I1954="","",IF(C1954=" ",SUMIFS($R:$R,$C:$C,RIGHT($D1954,6)),IF(C1954="  ",SUMIFS($R:$R,$C:$C," "),ROUNDDOWN(Q1954*VLOOKUP(C1954,Aktivity!$C$6:$R$25,10,FALSE),2))))</f>
        <v/>
      </c>
      <c r="S1954" s="90" t="str">
        <f>IF($I1954="","",IF(C1954=" ",SUMIFS($S:$S,$C:$C,RIGHT($D1954,6)),IF(C1954="  ",SUMIFS($S:$S,$C:$C," "),ROUNDDOWN(I1954*VLOOKUP(C1954,Aktivity!$C$6:$R$25,13,FALSE),2))))</f>
        <v/>
      </c>
      <c r="T1954" s="90" t="str">
        <f t="shared" si="154"/>
        <v/>
      </c>
      <c r="V1954" s="13" t="str">
        <f>IFERROR(SMALL(Zoznam!O:O,ROW()-3),"")</f>
        <v/>
      </c>
    </row>
    <row r="1955" spans="2:22" ht="15" x14ac:dyDescent="0.25">
      <c r="B1955" s="89" t="str">
        <f>IF($V1955="","",VLOOKUP($V1955,Zoznam!$O:$W,2,FALSE))</f>
        <v/>
      </c>
      <c r="C1955" s="89" t="str">
        <f>IF($V1955="","",VLOOKUP($V1955,Zoznam!$O:$W,3,FALSE))</f>
        <v/>
      </c>
      <c r="D1955" s="75" t="str">
        <f>IF($V1955="","",VLOOKUP($V1955,Zoznam!$O:$W,4,FALSE))</f>
        <v/>
      </c>
      <c r="E1955" s="75" t="str">
        <f>IF($V1955="","",VLOOKUP($V1955,Zoznam!$O:$W,5,FALSE))</f>
        <v/>
      </c>
      <c r="F1955" s="89" t="str">
        <f>IF($V1955="","",VLOOKUP($V1955,Zoznam!$O:$W,6,FALSE))</f>
        <v/>
      </c>
      <c r="G1955" s="90" t="str">
        <f>IF($V1955="","",VLOOKUP($V1955,Zoznam!$O:$W,7,FALSE))</f>
        <v/>
      </c>
      <c r="H1955" s="91" t="str">
        <f>IF($V1955="","",VLOOKUP($V1955,Zoznam!$O:$W,8,FALSE))</f>
        <v/>
      </c>
      <c r="I1955" s="123" t="str">
        <f>IF($V1955="","",VLOOKUP($V1955,Zoznam!$O:$W,9,FALSE))</f>
        <v/>
      </c>
      <c r="J1955" s="123" t="str">
        <f t="shared" si="150"/>
        <v/>
      </c>
      <c r="K1955" s="90" t="str">
        <f t="shared" si="151"/>
        <v/>
      </c>
      <c r="L1955" s="90" t="str">
        <f t="shared" si="152"/>
        <v/>
      </c>
      <c r="M1955" s="90" t="str">
        <f>IF($I1955="","",IF(C1955=" ",SUMIFS($M:$M,$C:$C,RIGHT($D1955,6)),IF(C1955="  ",SUMIFS($M:$M,$C:$C," "),ROUNDUP(I1955*VLOOKUP(C1955,Aktivity!$C$6:$R$25,8,FALSE),2))))</f>
        <v/>
      </c>
      <c r="N1955" s="90" t="str">
        <f>IF($I1955="","",IF(C1955=" ",SUMIFS($N:$N,$C:$C,RIGHT($D1955,6)),IF(C1955="  ",SUMIFS($N:$N,$C:$C," "),ROUNDDOWN(M1955*VLOOKUP(C1955,Aktivity!$C$6:$R$25,10,FALSE),2))))</f>
        <v/>
      </c>
      <c r="O1955" s="90" t="str">
        <f>IF($I1955="","",IF(C1955=" ",SUMIFS($O:$O,$C:$C,RIGHT($D1955,6)),IF(C1955="  ",SUMIFS($O:$O,$C:$C," "),ROUNDDOWN(I1955*VLOOKUP(C1955,Aktivity!$C$6:$R$25,12,FALSE),2))))</f>
        <v/>
      </c>
      <c r="P1955" s="90" t="str">
        <f t="shared" si="153"/>
        <v/>
      </c>
      <c r="Q1955" s="90" t="str">
        <f>IF($I1955="","",IF(C1955=" ",SUMIFS($Q:$Q,$C:$C,RIGHT($D1955,6)),IF(C1955="  ",SUMIFS($Q:$Q,$C:$C," "),ROUNDDOWN(I1955*VLOOKUP(C1955,Aktivity!$C$6:$R$25,9,FALSE),2))))</f>
        <v/>
      </c>
      <c r="R1955" s="90" t="str">
        <f>IF($I1955="","",IF(C1955=" ",SUMIFS($R:$R,$C:$C,RIGHT($D1955,6)),IF(C1955="  ",SUMIFS($R:$R,$C:$C," "),ROUNDDOWN(Q1955*VLOOKUP(C1955,Aktivity!$C$6:$R$25,10,FALSE),2))))</f>
        <v/>
      </c>
      <c r="S1955" s="90" t="str">
        <f>IF($I1955="","",IF(C1955=" ",SUMIFS($S:$S,$C:$C,RIGHT($D1955,6)),IF(C1955="  ",SUMIFS($S:$S,$C:$C," "),ROUNDDOWN(I1955*VLOOKUP(C1955,Aktivity!$C$6:$R$25,13,FALSE),2))))</f>
        <v/>
      </c>
      <c r="T1955" s="90" t="str">
        <f t="shared" si="154"/>
        <v/>
      </c>
      <c r="V1955" s="13" t="str">
        <f>IFERROR(SMALL(Zoznam!O:O,ROW()-3),"")</f>
        <v/>
      </c>
    </row>
    <row r="1956" spans="2:22" ht="15" x14ac:dyDescent="0.25">
      <c r="B1956" s="89" t="str">
        <f>IF($V1956="","",VLOOKUP($V1956,Zoznam!$O:$W,2,FALSE))</f>
        <v/>
      </c>
      <c r="C1956" s="89" t="str">
        <f>IF($V1956="","",VLOOKUP($V1956,Zoznam!$O:$W,3,FALSE))</f>
        <v/>
      </c>
      <c r="D1956" s="75" t="str">
        <f>IF($V1956="","",VLOOKUP($V1956,Zoznam!$O:$W,4,FALSE))</f>
        <v/>
      </c>
      <c r="E1956" s="75" t="str">
        <f>IF($V1956="","",VLOOKUP($V1956,Zoznam!$O:$W,5,FALSE))</f>
        <v/>
      </c>
      <c r="F1956" s="89" t="str">
        <f>IF($V1956="","",VLOOKUP($V1956,Zoznam!$O:$W,6,FALSE))</f>
        <v/>
      </c>
      <c r="G1956" s="90" t="str">
        <f>IF($V1956="","",VLOOKUP($V1956,Zoznam!$O:$W,7,FALSE))</f>
        <v/>
      </c>
      <c r="H1956" s="91" t="str">
        <f>IF($V1956="","",VLOOKUP($V1956,Zoznam!$O:$W,8,FALSE))</f>
        <v/>
      </c>
      <c r="I1956" s="123" t="str">
        <f>IF($V1956="","",VLOOKUP($V1956,Zoznam!$O:$W,9,FALSE))</f>
        <v/>
      </c>
      <c r="J1956" s="123" t="str">
        <f t="shared" si="150"/>
        <v/>
      </c>
      <c r="K1956" s="90" t="str">
        <f t="shared" si="151"/>
        <v/>
      </c>
      <c r="L1956" s="90" t="str">
        <f t="shared" si="152"/>
        <v/>
      </c>
      <c r="M1956" s="90" t="str">
        <f>IF($I1956="","",IF(C1956=" ",SUMIFS($M:$M,$C:$C,RIGHT($D1956,6)),IF(C1956="  ",SUMIFS($M:$M,$C:$C," "),ROUNDUP(I1956*VLOOKUP(C1956,Aktivity!$C$6:$R$25,8,FALSE),2))))</f>
        <v/>
      </c>
      <c r="N1956" s="90" t="str">
        <f>IF($I1956="","",IF(C1956=" ",SUMIFS($N:$N,$C:$C,RIGHT($D1956,6)),IF(C1956="  ",SUMIFS($N:$N,$C:$C," "),ROUNDDOWN(M1956*VLOOKUP(C1956,Aktivity!$C$6:$R$25,10,FALSE),2))))</f>
        <v/>
      </c>
      <c r="O1956" s="90" t="str">
        <f>IF($I1956="","",IF(C1956=" ",SUMIFS($O:$O,$C:$C,RIGHT($D1956,6)),IF(C1956="  ",SUMIFS($O:$O,$C:$C," "),ROUNDDOWN(I1956*VLOOKUP(C1956,Aktivity!$C$6:$R$25,12,FALSE),2))))</f>
        <v/>
      </c>
      <c r="P1956" s="90" t="str">
        <f t="shared" si="153"/>
        <v/>
      </c>
      <c r="Q1956" s="90" t="str">
        <f>IF($I1956="","",IF(C1956=" ",SUMIFS($Q:$Q,$C:$C,RIGHT($D1956,6)),IF(C1956="  ",SUMIFS($Q:$Q,$C:$C," "),ROUNDDOWN(I1956*VLOOKUP(C1956,Aktivity!$C$6:$R$25,9,FALSE),2))))</f>
        <v/>
      </c>
      <c r="R1956" s="90" t="str">
        <f>IF($I1956="","",IF(C1956=" ",SUMIFS($R:$R,$C:$C,RIGHT($D1956,6)),IF(C1956="  ",SUMIFS($R:$R,$C:$C," "),ROUNDDOWN(Q1956*VLOOKUP(C1956,Aktivity!$C$6:$R$25,10,FALSE),2))))</f>
        <v/>
      </c>
      <c r="S1956" s="90" t="str">
        <f>IF($I1956="","",IF(C1956=" ",SUMIFS($S:$S,$C:$C,RIGHT($D1956,6)),IF(C1956="  ",SUMIFS($S:$S,$C:$C," "),ROUNDDOWN(I1956*VLOOKUP(C1956,Aktivity!$C$6:$R$25,13,FALSE),2))))</f>
        <v/>
      </c>
      <c r="T1956" s="90" t="str">
        <f t="shared" si="154"/>
        <v/>
      </c>
      <c r="V1956" s="13" t="str">
        <f>IFERROR(SMALL(Zoznam!O:O,ROW()-3),"")</f>
        <v/>
      </c>
    </row>
    <row r="1957" spans="2:22" ht="15" x14ac:dyDescent="0.25">
      <c r="B1957" s="89" t="str">
        <f>IF($V1957="","",VLOOKUP($V1957,Zoznam!$O:$W,2,FALSE))</f>
        <v/>
      </c>
      <c r="C1957" s="89" t="str">
        <f>IF($V1957="","",VLOOKUP($V1957,Zoznam!$O:$W,3,FALSE))</f>
        <v/>
      </c>
      <c r="D1957" s="75" t="str">
        <f>IF($V1957="","",VLOOKUP($V1957,Zoznam!$O:$W,4,FALSE))</f>
        <v/>
      </c>
      <c r="E1957" s="75" t="str">
        <f>IF($V1957="","",VLOOKUP($V1957,Zoznam!$O:$W,5,FALSE))</f>
        <v/>
      </c>
      <c r="F1957" s="89" t="str">
        <f>IF($V1957="","",VLOOKUP($V1957,Zoznam!$O:$W,6,FALSE))</f>
        <v/>
      </c>
      <c r="G1957" s="90" t="str">
        <f>IF($V1957="","",VLOOKUP($V1957,Zoznam!$O:$W,7,FALSE))</f>
        <v/>
      </c>
      <c r="H1957" s="91" t="str">
        <f>IF($V1957="","",VLOOKUP($V1957,Zoznam!$O:$W,8,FALSE))</f>
        <v/>
      </c>
      <c r="I1957" s="123" t="str">
        <f>IF($V1957="","",VLOOKUP($V1957,Zoznam!$O:$W,9,FALSE))</f>
        <v/>
      </c>
      <c r="J1957" s="123" t="str">
        <f t="shared" si="150"/>
        <v/>
      </c>
      <c r="K1957" s="90" t="str">
        <f t="shared" si="151"/>
        <v/>
      </c>
      <c r="L1957" s="90" t="str">
        <f t="shared" si="152"/>
        <v/>
      </c>
      <c r="M1957" s="90" t="str">
        <f>IF($I1957="","",IF(C1957=" ",SUMIFS($M:$M,$C:$C,RIGHT($D1957,6)),IF(C1957="  ",SUMIFS($M:$M,$C:$C," "),ROUNDUP(I1957*VLOOKUP(C1957,Aktivity!$C$6:$R$25,8,FALSE),2))))</f>
        <v/>
      </c>
      <c r="N1957" s="90" t="str">
        <f>IF($I1957="","",IF(C1957=" ",SUMIFS($N:$N,$C:$C,RIGHT($D1957,6)),IF(C1957="  ",SUMIFS($N:$N,$C:$C," "),ROUNDDOWN(M1957*VLOOKUP(C1957,Aktivity!$C$6:$R$25,10,FALSE),2))))</f>
        <v/>
      </c>
      <c r="O1957" s="90" t="str">
        <f>IF($I1957="","",IF(C1957=" ",SUMIFS($O:$O,$C:$C,RIGHT($D1957,6)),IF(C1957="  ",SUMIFS($O:$O,$C:$C," "),ROUNDDOWN(I1957*VLOOKUP(C1957,Aktivity!$C$6:$R$25,12,FALSE),2))))</f>
        <v/>
      </c>
      <c r="P1957" s="90" t="str">
        <f t="shared" si="153"/>
        <v/>
      </c>
      <c r="Q1957" s="90" t="str">
        <f>IF($I1957="","",IF(C1957=" ",SUMIFS($Q:$Q,$C:$C,RIGHT($D1957,6)),IF(C1957="  ",SUMIFS($Q:$Q,$C:$C," "),ROUNDDOWN(I1957*VLOOKUP(C1957,Aktivity!$C$6:$R$25,9,FALSE),2))))</f>
        <v/>
      </c>
      <c r="R1957" s="90" t="str">
        <f>IF($I1957="","",IF(C1957=" ",SUMIFS($R:$R,$C:$C,RIGHT($D1957,6)),IF(C1957="  ",SUMIFS($R:$R,$C:$C," "),ROUNDDOWN(Q1957*VLOOKUP(C1957,Aktivity!$C$6:$R$25,10,FALSE),2))))</f>
        <v/>
      </c>
      <c r="S1957" s="90" t="str">
        <f>IF($I1957="","",IF(C1957=" ",SUMIFS($S:$S,$C:$C,RIGHT($D1957,6)),IF(C1957="  ",SUMIFS($S:$S,$C:$C," "),ROUNDDOWN(I1957*VLOOKUP(C1957,Aktivity!$C$6:$R$25,13,FALSE),2))))</f>
        <v/>
      </c>
      <c r="T1957" s="90" t="str">
        <f t="shared" si="154"/>
        <v/>
      </c>
      <c r="V1957" s="13" t="str">
        <f>IFERROR(SMALL(Zoznam!O:O,ROW()-3),"")</f>
        <v/>
      </c>
    </row>
    <row r="1958" spans="2:22" ht="15" x14ac:dyDescent="0.25">
      <c r="B1958" s="89" t="str">
        <f>IF($V1958="","",VLOOKUP($V1958,Zoznam!$O:$W,2,FALSE))</f>
        <v/>
      </c>
      <c r="C1958" s="89" t="str">
        <f>IF($V1958="","",VLOOKUP($V1958,Zoznam!$O:$W,3,FALSE))</f>
        <v/>
      </c>
      <c r="D1958" s="75" t="str">
        <f>IF($V1958="","",VLOOKUP($V1958,Zoznam!$O:$W,4,FALSE))</f>
        <v/>
      </c>
      <c r="E1958" s="75" t="str">
        <f>IF($V1958="","",VLOOKUP($V1958,Zoznam!$O:$W,5,FALSE))</f>
        <v/>
      </c>
      <c r="F1958" s="89" t="str">
        <f>IF($V1958="","",VLOOKUP($V1958,Zoznam!$O:$W,6,FALSE))</f>
        <v/>
      </c>
      <c r="G1958" s="90" t="str">
        <f>IF($V1958="","",VLOOKUP($V1958,Zoznam!$O:$W,7,FALSE))</f>
        <v/>
      </c>
      <c r="H1958" s="91" t="str">
        <f>IF($V1958="","",VLOOKUP($V1958,Zoznam!$O:$W,8,FALSE))</f>
        <v/>
      </c>
      <c r="I1958" s="123" t="str">
        <f>IF($V1958="","",VLOOKUP($V1958,Zoznam!$O:$W,9,FALSE))</f>
        <v/>
      </c>
      <c r="J1958" s="123" t="str">
        <f t="shared" si="150"/>
        <v/>
      </c>
      <c r="K1958" s="90" t="str">
        <f t="shared" si="151"/>
        <v/>
      </c>
      <c r="L1958" s="90" t="str">
        <f t="shared" si="152"/>
        <v/>
      </c>
      <c r="M1958" s="90" t="str">
        <f>IF($I1958="","",IF(C1958=" ",SUMIFS($M:$M,$C:$C,RIGHT($D1958,6)),IF(C1958="  ",SUMIFS($M:$M,$C:$C," "),ROUNDUP(I1958*VLOOKUP(C1958,Aktivity!$C$6:$R$25,8,FALSE),2))))</f>
        <v/>
      </c>
      <c r="N1958" s="90" t="str">
        <f>IF($I1958="","",IF(C1958=" ",SUMIFS($N:$N,$C:$C,RIGHT($D1958,6)),IF(C1958="  ",SUMIFS($N:$N,$C:$C," "),ROUNDDOWN(M1958*VLOOKUP(C1958,Aktivity!$C$6:$R$25,10,FALSE),2))))</f>
        <v/>
      </c>
      <c r="O1958" s="90" t="str">
        <f>IF($I1958="","",IF(C1958=" ",SUMIFS($O:$O,$C:$C,RIGHT($D1958,6)),IF(C1958="  ",SUMIFS($O:$O,$C:$C," "),ROUNDDOWN(I1958*VLOOKUP(C1958,Aktivity!$C$6:$R$25,12,FALSE),2))))</f>
        <v/>
      </c>
      <c r="P1958" s="90" t="str">
        <f t="shared" si="153"/>
        <v/>
      </c>
      <c r="Q1958" s="90" t="str">
        <f>IF($I1958="","",IF(C1958=" ",SUMIFS($Q:$Q,$C:$C,RIGHT($D1958,6)),IF(C1958="  ",SUMIFS($Q:$Q,$C:$C," "),ROUNDDOWN(I1958*VLOOKUP(C1958,Aktivity!$C$6:$R$25,9,FALSE),2))))</f>
        <v/>
      </c>
      <c r="R1958" s="90" t="str">
        <f>IF($I1958="","",IF(C1958=" ",SUMIFS($R:$R,$C:$C,RIGHT($D1958,6)),IF(C1958="  ",SUMIFS($R:$R,$C:$C," "),ROUNDDOWN(Q1958*VLOOKUP(C1958,Aktivity!$C$6:$R$25,10,FALSE),2))))</f>
        <v/>
      </c>
      <c r="S1958" s="90" t="str">
        <f>IF($I1958="","",IF(C1958=" ",SUMIFS($S:$S,$C:$C,RIGHT($D1958,6)),IF(C1958="  ",SUMIFS($S:$S,$C:$C," "),ROUNDDOWN(I1958*VLOOKUP(C1958,Aktivity!$C$6:$R$25,13,FALSE),2))))</f>
        <v/>
      </c>
      <c r="T1958" s="90" t="str">
        <f t="shared" si="154"/>
        <v/>
      </c>
      <c r="V1958" s="13" t="str">
        <f>IFERROR(SMALL(Zoznam!O:O,ROW()-3),"")</f>
        <v/>
      </c>
    </row>
    <row r="1959" spans="2:22" ht="15" x14ac:dyDescent="0.25">
      <c r="B1959" s="89" t="str">
        <f>IF($V1959="","",VLOOKUP($V1959,Zoznam!$O:$W,2,FALSE))</f>
        <v/>
      </c>
      <c r="C1959" s="89" t="str">
        <f>IF($V1959="","",VLOOKUP($V1959,Zoznam!$O:$W,3,FALSE))</f>
        <v/>
      </c>
      <c r="D1959" s="75" t="str">
        <f>IF($V1959="","",VLOOKUP($V1959,Zoznam!$O:$W,4,FALSE))</f>
        <v/>
      </c>
      <c r="E1959" s="75" t="str">
        <f>IF($V1959="","",VLOOKUP($V1959,Zoznam!$O:$W,5,FALSE))</f>
        <v/>
      </c>
      <c r="F1959" s="89" t="str">
        <f>IF($V1959="","",VLOOKUP($V1959,Zoznam!$O:$W,6,FALSE))</f>
        <v/>
      </c>
      <c r="G1959" s="90" t="str">
        <f>IF($V1959="","",VLOOKUP($V1959,Zoznam!$O:$W,7,FALSE))</f>
        <v/>
      </c>
      <c r="H1959" s="91" t="str">
        <f>IF($V1959="","",VLOOKUP($V1959,Zoznam!$O:$W,8,FALSE))</f>
        <v/>
      </c>
      <c r="I1959" s="123" t="str">
        <f>IF($V1959="","",VLOOKUP($V1959,Zoznam!$O:$W,9,FALSE))</f>
        <v/>
      </c>
      <c r="J1959" s="123" t="str">
        <f t="shared" si="150"/>
        <v/>
      </c>
      <c r="K1959" s="90" t="str">
        <f t="shared" si="151"/>
        <v/>
      </c>
      <c r="L1959" s="90" t="str">
        <f t="shared" si="152"/>
        <v/>
      </c>
      <c r="M1959" s="90" t="str">
        <f>IF($I1959="","",IF(C1959=" ",SUMIFS($M:$M,$C:$C,RIGHT($D1959,6)),IF(C1959="  ",SUMIFS($M:$M,$C:$C," "),ROUNDUP(I1959*VLOOKUP(C1959,Aktivity!$C$6:$R$25,8,FALSE),2))))</f>
        <v/>
      </c>
      <c r="N1959" s="90" t="str">
        <f>IF($I1959="","",IF(C1959=" ",SUMIFS($N:$N,$C:$C,RIGHT($D1959,6)),IF(C1959="  ",SUMIFS($N:$N,$C:$C," "),ROUNDDOWN(M1959*VLOOKUP(C1959,Aktivity!$C$6:$R$25,10,FALSE),2))))</f>
        <v/>
      </c>
      <c r="O1959" s="90" t="str">
        <f>IF($I1959="","",IF(C1959=" ",SUMIFS($O:$O,$C:$C,RIGHT($D1959,6)),IF(C1959="  ",SUMIFS($O:$O,$C:$C," "),ROUNDDOWN(I1959*VLOOKUP(C1959,Aktivity!$C$6:$R$25,12,FALSE),2))))</f>
        <v/>
      </c>
      <c r="P1959" s="90" t="str">
        <f t="shared" si="153"/>
        <v/>
      </c>
      <c r="Q1959" s="90" t="str">
        <f>IF($I1959="","",IF(C1959=" ",SUMIFS($Q:$Q,$C:$C,RIGHT($D1959,6)),IF(C1959="  ",SUMIFS($Q:$Q,$C:$C," "),ROUNDDOWN(I1959*VLOOKUP(C1959,Aktivity!$C$6:$R$25,9,FALSE),2))))</f>
        <v/>
      </c>
      <c r="R1959" s="90" t="str">
        <f>IF($I1959="","",IF(C1959=" ",SUMIFS($R:$R,$C:$C,RIGHT($D1959,6)),IF(C1959="  ",SUMIFS($R:$R,$C:$C," "),ROUNDDOWN(Q1959*VLOOKUP(C1959,Aktivity!$C$6:$R$25,10,FALSE),2))))</f>
        <v/>
      </c>
      <c r="S1959" s="90" t="str">
        <f>IF($I1959="","",IF(C1959=" ",SUMIFS($S:$S,$C:$C,RIGHT($D1959,6)),IF(C1959="  ",SUMIFS($S:$S,$C:$C," "),ROUNDDOWN(I1959*VLOOKUP(C1959,Aktivity!$C$6:$R$25,13,FALSE),2))))</f>
        <v/>
      </c>
      <c r="T1959" s="90" t="str">
        <f t="shared" si="154"/>
        <v/>
      </c>
      <c r="V1959" s="13" t="str">
        <f>IFERROR(SMALL(Zoznam!O:O,ROW()-3),"")</f>
        <v/>
      </c>
    </row>
    <row r="1960" spans="2:22" ht="15" x14ac:dyDescent="0.25">
      <c r="B1960" s="89" t="str">
        <f>IF($V1960="","",VLOOKUP($V1960,Zoznam!$O:$W,2,FALSE))</f>
        <v/>
      </c>
      <c r="C1960" s="89" t="str">
        <f>IF($V1960="","",VLOOKUP($V1960,Zoznam!$O:$W,3,FALSE))</f>
        <v/>
      </c>
      <c r="D1960" s="75" t="str">
        <f>IF($V1960="","",VLOOKUP($V1960,Zoznam!$O:$W,4,FALSE))</f>
        <v/>
      </c>
      <c r="E1960" s="75" t="str">
        <f>IF($V1960="","",VLOOKUP($V1960,Zoznam!$O:$W,5,FALSE))</f>
        <v/>
      </c>
      <c r="F1960" s="89" t="str">
        <f>IF($V1960="","",VLOOKUP($V1960,Zoznam!$O:$W,6,FALSE))</f>
        <v/>
      </c>
      <c r="G1960" s="90" t="str">
        <f>IF($V1960="","",VLOOKUP($V1960,Zoznam!$O:$W,7,FALSE))</f>
        <v/>
      </c>
      <c r="H1960" s="91" t="str">
        <f>IF($V1960="","",VLOOKUP($V1960,Zoznam!$O:$W,8,FALSE))</f>
        <v/>
      </c>
      <c r="I1960" s="123" t="str">
        <f>IF($V1960="","",VLOOKUP($V1960,Zoznam!$O:$W,9,FALSE))</f>
        <v/>
      </c>
      <c r="J1960" s="123" t="str">
        <f t="shared" si="150"/>
        <v/>
      </c>
      <c r="K1960" s="90" t="str">
        <f t="shared" si="151"/>
        <v/>
      </c>
      <c r="L1960" s="90" t="str">
        <f t="shared" si="152"/>
        <v/>
      </c>
      <c r="M1960" s="90" t="str">
        <f>IF($I1960="","",IF(C1960=" ",SUMIFS($M:$M,$C:$C,RIGHT($D1960,6)),IF(C1960="  ",SUMIFS($M:$M,$C:$C," "),ROUNDUP(I1960*VLOOKUP(C1960,Aktivity!$C$6:$R$25,8,FALSE),2))))</f>
        <v/>
      </c>
      <c r="N1960" s="90" t="str">
        <f>IF($I1960="","",IF(C1960=" ",SUMIFS($N:$N,$C:$C,RIGHT($D1960,6)),IF(C1960="  ",SUMIFS($N:$N,$C:$C," "),ROUNDDOWN(M1960*VLOOKUP(C1960,Aktivity!$C$6:$R$25,10,FALSE),2))))</f>
        <v/>
      </c>
      <c r="O1960" s="90" t="str">
        <f>IF($I1960="","",IF(C1960=" ",SUMIFS($O:$O,$C:$C,RIGHT($D1960,6)),IF(C1960="  ",SUMIFS($O:$O,$C:$C," "),ROUNDDOWN(I1960*VLOOKUP(C1960,Aktivity!$C$6:$R$25,12,FALSE),2))))</f>
        <v/>
      </c>
      <c r="P1960" s="90" t="str">
        <f t="shared" si="153"/>
        <v/>
      </c>
      <c r="Q1960" s="90" t="str">
        <f>IF($I1960="","",IF(C1960=" ",SUMIFS($Q:$Q,$C:$C,RIGHT($D1960,6)),IF(C1960="  ",SUMIFS($Q:$Q,$C:$C," "),ROUNDDOWN(I1960*VLOOKUP(C1960,Aktivity!$C$6:$R$25,9,FALSE),2))))</f>
        <v/>
      </c>
      <c r="R1960" s="90" t="str">
        <f>IF($I1960="","",IF(C1960=" ",SUMIFS($R:$R,$C:$C,RIGHT($D1960,6)),IF(C1960="  ",SUMIFS($R:$R,$C:$C," "),ROUNDDOWN(Q1960*VLOOKUP(C1960,Aktivity!$C$6:$R$25,10,FALSE),2))))</f>
        <v/>
      </c>
      <c r="S1960" s="90" t="str">
        <f>IF($I1960="","",IF(C1960=" ",SUMIFS($S:$S,$C:$C,RIGHT($D1960,6)),IF(C1960="  ",SUMIFS($S:$S,$C:$C," "),ROUNDDOWN(I1960*VLOOKUP(C1960,Aktivity!$C$6:$R$25,13,FALSE),2))))</f>
        <v/>
      </c>
      <c r="T1960" s="90" t="str">
        <f t="shared" si="154"/>
        <v/>
      </c>
      <c r="V1960" s="13" t="str">
        <f>IFERROR(SMALL(Zoznam!O:O,ROW()-3),"")</f>
        <v/>
      </c>
    </row>
    <row r="1961" spans="2:22" ht="15" x14ac:dyDescent="0.25">
      <c r="B1961" s="89" t="str">
        <f>IF($V1961="","",VLOOKUP($V1961,Zoznam!$O:$W,2,FALSE))</f>
        <v/>
      </c>
      <c r="C1961" s="89" t="str">
        <f>IF($V1961="","",VLOOKUP($V1961,Zoznam!$O:$W,3,FALSE))</f>
        <v/>
      </c>
      <c r="D1961" s="75" t="str">
        <f>IF($V1961="","",VLOOKUP($V1961,Zoznam!$O:$W,4,FALSE))</f>
        <v/>
      </c>
      <c r="E1961" s="75" t="str">
        <f>IF($V1961="","",VLOOKUP($V1961,Zoznam!$O:$W,5,FALSE))</f>
        <v/>
      </c>
      <c r="F1961" s="89" t="str">
        <f>IF($V1961="","",VLOOKUP($V1961,Zoznam!$O:$W,6,FALSE))</f>
        <v/>
      </c>
      <c r="G1961" s="90" t="str">
        <f>IF($V1961="","",VLOOKUP($V1961,Zoznam!$O:$W,7,FALSE))</f>
        <v/>
      </c>
      <c r="H1961" s="91" t="str">
        <f>IF($V1961="","",VLOOKUP($V1961,Zoznam!$O:$W,8,FALSE))</f>
        <v/>
      </c>
      <c r="I1961" s="123" t="str">
        <f>IF($V1961="","",VLOOKUP($V1961,Zoznam!$O:$W,9,FALSE))</f>
        <v/>
      </c>
      <c r="J1961" s="123" t="str">
        <f t="shared" si="150"/>
        <v/>
      </c>
      <c r="K1961" s="90" t="str">
        <f t="shared" si="151"/>
        <v/>
      </c>
      <c r="L1961" s="90" t="str">
        <f t="shared" si="152"/>
        <v/>
      </c>
      <c r="M1961" s="90" t="str">
        <f>IF($I1961="","",IF(C1961=" ",SUMIFS($M:$M,$C:$C,RIGHT($D1961,6)),IF(C1961="  ",SUMIFS($M:$M,$C:$C," "),ROUNDUP(I1961*VLOOKUP(C1961,Aktivity!$C$6:$R$25,8,FALSE),2))))</f>
        <v/>
      </c>
      <c r="N1961" s="90" t="str">
        <f>IF($I1961="","",IF(C1961=" ",SUMIFS($N:$N,$C:$C,RIGHT($D1961,6)),IF(C1961="  ",SUMIFS($N:$N,$C:$C," "),ROUNDDOWN(M1961*VLOOKUP(C1961,Aktivity!$C$6:$R$25,10,FALSE),2))))</f>
        <v/>
      </c>
      <c r="O1961" s="90" t="str">
        <f>IF($I1961="","",IF(C1961=" ",SUMIFS($O:$O,$C:$C,RIGHT($D1961,6)),IF(C1961="  ",SUMIFS($O:$O,$C:$C," "),ROUNDDOWN(I1961*VLOOKUP(C1961,Aktivity!$C$6:$R$25,12,FALSE),2))))</f>
        <v/>
      </c>
      <c r="P1961" s="90" t="str">
        <f t="shared" si="153"/>
        <v/>
      </c>
      <c r="Q1961" s="90" t="str">
        <f>IF($I1961="","",IF(C1961=" ",SUMIFS($Q:$Q,$C:$C,RIGHT($D1961,6)),IF(C1961="  ",SUMIFS($Q:$Q,$C:$C," "),ROUNDDOWN(I1961*VLOOKUP(C1961,Aktivity!$C$6:$R$25,9,FALSE),2))))</f>
        <v/>
      </c>
      <c r="R1961" s="90" t="str">
        <f>IF($I1961="","",IF(C1961=" ",SUMIFS($R:$R,$C:$C,RIGHT($D1961,6)),IF(C1961="  ",SUMIFS($R:$R,$C:$C," "),ROUNDDOWN(Q1961*VLOOKUP(C1961,Aktivity!$C$6:$R$25,10,FALSE),2))))</f>
        <v/>
      </c>
      <c r="S1961" s="90" t="str">
        <f>IF($I1961="","",IF(C1961=" ",SUMIFS($S:$S,$C:$C,RIGHT($D1961,6)),IF(C1961="  ",SUMIFS($S:$S,$C:$C," "),ROUNDDOWN(I1961*VLOOKUP(C1961,Aktivity!$C$6:$R$25,13,FALSE),2))))</f>
        <v/>
      </c>
      <c r="T1961" s="90" t="str">
        <f t="shared" si="154"/>
        <v/>
      </c>
      <c r="V1961" s="13" t="str">
        <f>IFERROR(SMALL(Zoznam!O:O,ROW()-3),"")</f>
        <v/>
      </c>
    </row>
    <row r="1962" spans="2:22" ht="15" x14ac:dyDescent="0.25">
      <c r="B1962" s="89" t="str">
        <f>IF($V1962="","",VLOOKUP($V1962,Zoznam!$O:$W,2,FALSE))</f>
        <v/>
      </c>
      <c r="C1962" s="89" t="str">
        <f>IF($V1962="","",VLOOKUP($V1962,Zoznam!$O:$W,3,FALSE))</f>
        <v/>
      </c>
      <c r="D1962" s="75" t="str">
        <f>IF($V1962="","",VLOOKUP($V1962,Zoznam!$O:$W,4,FALSE))</f>
        <v/>
      </c>
      <c r="E1962" s="75" t="str">
        <f>IF($V1962="","",VLOOKUP($V1962,Zoznam!$O:$W,5,FALSE))</f>
        <v/>
      </c>
      <c r="F1962" s="89" t="str">
        <f>IF($V1962="","",VLOOKUP($V1962,Zoznam!$O:$W,6,FALSE))</f>
        <v/>
      </c>
      <c r="G1962" s="90" t="str">
        <f>IF($V1962="","",VLOOKUP($V1962,Zoznam!$O:$W,7,FALSE))</f>
        <v/>
      </c>
      <c r="H1962" s="91" t="str">
        <f>IF($V1962="","",VLOOKUP($V1962,Zoznam!$O:$W,8,FALSE))</f>
        <v/>
      </c>
      <c r="I1962" s="123" t="str">
        <f>IF($V1962="","",VLOOKUP($V1962,Zoznam!$O:$W,9,FALSE))</f>
        <v/>
      </c>
      <c r="J1962" s="123" t="str">
        <f t="shared" si="150"/>
        <v/>
      </c>
      <c r="K1962" s="90" t="str">
        <f t="shared" si="151"/>
        <v/>
      </c>
      <c r="L1962" s="90" t="str">
        <f t="shared" si="152"/>
        <v/>
      </c>
      <c r="M1962" s="90" t="str">
        <f>IF($I1962="","",IF(C1962=" ",SUMIFS($M:$M,$C:$C,RIGHT($D1962,6)),IF(C1962="  ",SUMIFS($M:$M,$C:$C," "),ROUNDUP(I1962*VLOOKUP(C1962,Aktivity!$C$6:$R$25,8,FALSE),2))))</f>
        <v/>
      </c>
      <c r="N1962" s="90" t="str">
        <f>IF($I1962="","",IF(C1962=" ",SUMIFS($N:$N,$C:$C,RIGHT($D1962,6)),IF(C1962="  ",SUMIFS($N:$N,$C:$C," "),ROUNDDOWN(M1962*VLOOKUP(C1962,Aktivity!$C$6:$R$25,10,FALSE),2))))</f>
        <v/>
      </c>
      <c r="O1962" s="90" t="str">
        <f>IF($I1962="","",IF(C1962=" ",SUMIFS($O:$O,$C:$C,RIGHT($D1962,6)),IF(C1962="  ",SUMIFS($O:$O,$C:$C," "),ROUNDDOWN(I1962*VLOOKUP(C1962,Aktivity!$C$6:$R$25,12,FALSE),2))))</f>
        <v/>
      </c>
      <c r="P1962" s="90" t="str">
        <f t="shared" si="153"/>
        <v/>
      </c>
      <c r="Q1962" s="90" t="str">
        <f>IF($I1962="","",IF(C1962=" ",SUMIFS($Q:$Q,$C:$C,RIGHT($D1962,6)),IF(C1962="  ",SUMIFS($Q:$Q,$C:$C," "),ROUNDDOWN(I1962*VLOOKUP(C1962,Aktivity!$C$6:$R$25,9,FALSE),2))))</f>
        <v/>
      </c>
      <c r="R1962" s="90" t="str">
        <f>IF($I1962="","",IF(C1962=" ",SUMIFS($R:$R,$C:$C,RIGHT($D1962,6)),IF(C1962="  ",SUMIFS($R:$R,$C:$C," "),ROUNDDOWN(Q1962*VLOOKUP(C1962,Aktivity!$C$6:$R$25,10,FALSE),2))))</f>
        <v/>
      </c>
      <c r="S1962" s="90" t="str">
        <f>IF($I1962="","",IF(C1962=" ",SUMIFS($S:$S,$C:$C,RIGHT($D1962,6)),IF(C1962="  ",SUMIFS($S:$S,$C:$C," "),ROUNDDOWN(I1962*VLOOKUP(C1962,Aktivity!$C$6:$R$25,13,FALSE),2))))</f>
        <v/>
      </c>
      <c r="T1962" s="90" t="str">
        <f t="shared" si="154"/>
        <v/>
      </c>
      <c r="V1962" s="13" t="str">
        <f>IFERROR(SMALL(Zoznam!O:O,ROW()-3),"")</f>
        <v/>
      </c>
    </row>
    <row r="1963" spans="2:22" ht="15" x14ac:dyDescent="0.25">
      <c r="B1963" s="89" t="str">
        <f>IF($V1963="","",VLOOKUP($V1963,Zoznam!$O:$W,2,FALSE))</f>
        <v/>
      </c>
      <c r="C1963" s="89" t="str">
        <f>IF($V1963="","",VLOOKUP($V1963,Zoznam!$O:$W,3,FALSE))</f>
        <v/>
      </c>
      <c r="D1963" s="75" t="str">
        <f>IF($V1963="","",VLOOKUP($V1963,Zoznam!$O:$W,4,FALSE))</f>
        <v/>
      </c>
      <c r="E1963" s="75" t="str">
        <f>IF($V1963="","",VLOOKUP($V1963,Zoznam!$O:$W,5,FALSE))</f>
        <v/>
      </c>
      <c r="F1963" s="89" t="str">
        <f>IF($V1963="","",VLOOKUP($V1963,Zoznam!$O:$W,6,FALSE))</f>
        <v/>
      </c>
      <c r="G1963" s="90" t="str">
        <f>IF($V1963="","",VLOOKUP($V1963,Zoznam!$O:$W,7,FALSE))</f>
        <v/>
      </c>
      <c r="H1963" s="91" t="str">
        <f>IF($V1963="","",VLOOKUP($V1963,Zoznam!$O:$W,8,FALSE))</f>
        <v/>
      </c>
      <c r="I1963" s="123" t="str">
        <f>IF($V1963="","",VLOOKUP($V1963,Zoznam!$O:$W,9,FALSE))</f>
        <v/>
      </c>
      <c r="J1963" s="123" t="str">
        <f t="shared" si="150"/>
        <v/>
      </c>
      <c r="K1963" s="90" t="str">
        <f t="shared" si="151"/>
        <v/>
      </c>
      <c r="L1963" s="90" t="str">
        <f t="shared" si="152"/>
        <v/>
      </c>
      <c r="M1963" s="90" t="str">
        <f>IF($I1963="","",IF(C1963=" ",SUMIFS($M:$M,$C:$C,RIGHT($D1963,6)),IF(C1963="  ",SUMIFS($M:$M,$C:$C," "),ROUNDUP(I1963*VLOOKUP(C1963,Aktivity!$C$6:$R$25,8,FALSE),2))))</f>
        <v/>
      </c>
      <c r="N1963" s="90" t="str">
        <f>IF($I1963="","",IF(C1963=" ",SUMIFS($N:$N,$C:$C,RIGHT($D1963,6)),IF(C1963="  ",SUMIFS($N:$N,$C:$C," "),ROUNDDOWN(M1963*VLOOKUP(C1963,Aktivity!$C$6:$R$25,10,FALSE),2))))</f>
        <v/>
      </c>
      <c r="O1963" s="90" t="str">
        <f>IF($I1963="","",IF(C1963=" ",SUMIFS($O:$O,$C:$C,RIGHT($D1963,6)),IF(C1963="  ",SUMIFS($O:$O,$C:$C," "),ROUNDDOWN(I1963*VLOOKUP(C1963,Aktivity!$C$6:$R$25,12,FALSE),2))))</f>
        <v/>
      </c>
      <c r="P1963" s="90" t="str">
        <f t="shared" si="153"/>
        <v/>
      </c>
      <c r="Q1963" s="90" t="str">
        <f>IF($I1963="","",IF(C1963=" ",SUMIFS($Q:$Q,$C:$C,RIGHT($D1963,6)),IF(C1963="  ",SUMIFS($Q:$Q,$C:$C," "),ROUNDDOWN(I1963*VLOOKUP(C1963,Aktivity!$C$6:$R$25,9,FALSE),2))))</f>
        <v/>
      </c>
      <c r="R1963" s="90" t="str">
        <f>IF($I1963="","",IF(C1963=" ",SUMIFS($R:$R,$C:$C,RIGHT($D1963,6)),IF(C1963="  ",SUMIFS($R:$R,$C:$C," "),ROUNDDOWN(Q1963*VLOOKUP(C1963,Aktivity!$C$6:$R$25,10,FALSE),2))))</f>
        <v/>
      </c>
      <c r="S1963" s="90" t="str">
        <f>IF($I1963="","",IF(C1963=" ",SUMIFS($S:$S,$C:$C,RIGHT($D1963,6)),IF(C1963="  ",SUMIFS($S:$S,$C:$C," "),ROUNDDOWN(I1963*VLOOKUP(C1963,Aktivity!$C$6:$R$25,13,FALSE),2))))</f>
        <v/>
      </c>
      <c r="T1963" s="90" t="str">
        <f t="shared" si="154"/>
        <v/>
      </c>
      <c r="V1963" s="13" t="str">
        <f>IFERROR(SMALL(Zoznam!O:O,ROW()-3),"")</f>
        <v/>
      </c>
    </row>
    <row r="1964" spans="2:22" ht="15" x14ac:dyDescent="0.25">
      <c r="B1964" s="89" t="str">
        <f>IF($V1964="","",VLOOKUP($V1964,Zoznam!$O:$W,2,FALSE))</f>
        <v/>
      </c>
      <c r="C1964" s="89" t="str">
        <f>IF($V1964="","",VLOOKUP($V1964,Zoznam!$O:$W,3,FALSE))</f>
        <v/>
      </c>
      <c r="D1964" s="75" t="str">
        <f>IF($V1964="","",VLOOKUP($V1964,Zoznam!$O:$W,4,FALSE))</f>
        <v/>
      </c>
      <c r="E1964" s="75" t="str">
        <f>IF($V1964="","",VLOOKUP($V1964,Zoznam!$O:$W,5,FALSE))</f>
        <v/>
      </c>
      <c r="F1964" s="89" t="str">
        <f>IF($V1964="","",VLOOKUP($V1964,Zoznam!$O:$W,6,FALSE))</f>
        <v/>
      </c>
      <c r="G1964" s="90" t="str">
        <f>IF($V1964="","",VLOOKUP($V1964,Zoznam!$O:$W,7,FALSE))</f>
        <v/>
      </c>
      <c r="H1964" s="91" t="str">
        <f>IF($V1964="","",VLOOKUP($V1964,Zoznam!$O:$W,8,FALSE))</f>
        <v/>
      </c>
      <c r="I1964" s="123" t="str">
        <f>IF($V1964="","",VLOOKUP($V1964,Zoznam!$O:$W,9,FALSE))</f>
        <v/>
      </c>
      <c r="J1964" s="123" t="str">
        <f t="shared" si="150"/>
        <v/>
      </c>
      <c r="K1964" s="90" t="str">
        <f t="shared" si="151"/>
        <v/>
      </c>
      <c r="L1964" s="90" t="str">
        <f t="shared" si="152"/>
        <v/>
      </c>
      <c r="M1964" s="90" t="str">
        <f>IF($I1964="","",IF(C1964=" ",SUMIFS($M:$M,$C:$C,RIGHT($D1964,6)),IF(C1964="  ",SUMIFS($M:$M,$C:$C," "),ROUNDUP(I1964*VLOOKUP(C1964,Aktivity!$C$6:$R$25,8,FALSE),2))))</f>
        <v/>
      </c>
      <c r="N1964" s="90" t="str">
        <f>IF($I1964="","",IF(C1964=" ",SUMIFS($N:$N,$C:$C,RIGHT($D1964,6)),IF(C1964="  ",SUMIFS($N:$N,$C:$C," "),ROUNDDOWN(M1964*VLOOKUP(C1964,Aktivity!$C$6:$R$25,10,FALSE),2))))</f>
        <v/>
      </c>
      <c r="O1964" s="90" t="str">
        <f>IF($I1964="","",IF(C1964=" ",SUMIFS($O:$O,$C:$C,RIGHT($D1964,6)),IF(C1964="  ",SUMIFS($O:$O,$C:$C," "),ROUNDDOWN(I1964*VLOOKUP(C1964,Aktivity!$C$6:$R$25,12,FALSE),2))))</f>
        <v/>
      </c>
      <c r="P1964" s="90" t="str">
        <f t="shared" si="153"/>
        <v/>
      </c>
      <c r="Q1964" s="90" t="str">
        <f>IF($I1964="","",IF(C1964=" ",SUMIFS($Q:$Q,$C:$C,RIGHT($D1964,6)),IF(C1964="  ",SUMIFS($Q:$Q,$C:$C," "),ROUNDDOWN(I1964*VLOOKUP(C1964,Aktivity!$C$6:$R$25,9,FALSE),2))))</f>
        <v/>
      </c>
      <c r="R1964" s="90" t="str">
        <f>IF($I1964="","",IF(C1964=" ",SUMIFS($R:$R,$C:$C,RIGHT($D1964,6)),IF(C1964="  ",SUMIFS($R:$R,$C:$C," "),ROUNDDOWN(Q1964*VLOOKUP(C1964,Aktivity!$C$6:$R$25,10,FALSE),2))))</f>
        <v/>
      </c>
      <c r="S1964" s="90" t="str">
        <f>IF($I1964="","",IF(C1964=" ",SUMIFS($S:$S,$C:$C,RIGHT($D1964,6)),IF(C1964="  ",SUMIFS($S:$S,$C:$C," "),ROUNDDOWN(I1964*VLOOKUP(C1964,Aktivity!$C$6:$R$25,13,FALSE),2))))</f>
        <v/>
      </c>
      <c r="T1964" s="90" t="str">
        <f t="shared" si="154"/>
        <v/>
      </c>
      <c r="V1964" s="13" t="str">
        <f>IFERROR(SMALL(Zoznam!O:O,ROW()-3),"")</f>
        <v/>
      </c>
    </row>
    <row r="1965" spans="2:22" ht="15" x14ac:dyDescent="0.25">
      <c r="B1965" s="89" t="str">
        <f>IF($V1965="","",VLOOKUP($V1965,Zoznam!$O:$W,2,FALSE))</f>
        <v/>
      </c>
      <c r="C1965" s="89" t="str">
        <f>IF($V1965="","",VLOOKUP($V1965,Zoznam!$O:$W,3,FALSE))</f>
        <v/>
      </c>
      <c r="D1965" s="75" t="str">
        <f>IF($V1965="","",VLOOKUP($V1965,Zoznam!$O:$W,4,FALSE))</f>
        <v/>
      </c>
      <c r="E1965" s="75" t="str">
        <f>IF($V1965="","",VLOOKUP($V1965,Zoznam!$O:$W,5,FALSE))</f>
        <v/>
      </c>
      <c r="F1965" s="89" t="str">
        <f>IF($V1965="","",VLOOKUP($V1965,Zoznam!$O:$W,6,FALSE))</f>
        <v/>
      </c>
      <c r="G1965" s="90" t="str">
        <f>IF($V1965="","",VLOOKUP($V1965,Zoznam!$O:$W,7,FALSE))</f>
        <v/>
      </c>
      <c r="H1965" s="91" t="str">
        <f>IF($V1965="","",VLOOKUP($V1965,Zoznam!$O:$W,8,FALSE))</f>
        <v/>
      </c>
      <c r="I1965" s="123" t="str">
        <f>IF($V1965="","",VLOOKUP($V1965,Zoznam!$O:$W,9,FALSE))</f>
        <v/>
      </c>
      <c r="J1965" s="123" t="str">
        <f t="shared" si="150"/>
        <v/>
      </c>
      <c r="K1965" s="90" t="str">
        <f t="shared" si="151"/>
        <v/>
      </c>
      <c r="L1965" s="90" t="str">
        <f t="shared" si="152"/>
        <v/>
      </c>
      <c r="M1965" s="90" t="str">
        <f>IF($I1965="","",IF(C1965=" ",SUMIFS($M:$M,$C:$C,RIGHT($D1965,6)),IF(C1965="  ",SUMIFS($M:$M,$C:$C," "),ROUNDUP(I1965*VLOOKUP(C1965,Aktivity!$C$6:$R$25,8,FALSE),2))))</f>
        <v/>
      </c>
      <c r="N1965" s="90" t="str">
        <f>IF($I1965="","",IF(C1965=" ",SUMIFS($N:$N,$C:$C,RIGHT($D1965,6)),IF(C1965="  ",SUMIFS($N:$N,$C:$C," "),ROUNDDOWN(M1965*VLOOKUP(C1965,Aktivity!$C$6:$R$25,10,FALSE),2))))</f>
        <v/>
      </c>
      <c r="O1965" s="90" t="str">
        <f>IF($I1965="","",IF(C1965=" ",SUMIFS($O:$O,$C:$C,RIGHT($D1965,6)),IF(C1965="  ",SUMIFS($O:$O,$C:$C," "),ROUNDDOWN(I1965*VLOOKUP(C1965,Aktivity!$C$6:$R$25,12,FALSE),2))))</f>
        <v/>
      </c>
      <c r="P1965" s="90" t="str">
        <f t="shared" si="153"/>
        <v/>
      </c>
      <c r="Q1965" s="90" t="str">
        <f>IF($I1965="","",IF(C1965=" ",SUMIFS($Q:$Q,$C:$C,RIGHT($D1965,6)),IF(C1965="  ",SUMIFS($Q:$Q,$C:$C," "),ROUNDDOWN(I1965*VLOOKUP(C1965,Aktivity!$C$6:$R$25,9,FALSE),2))))</f>
        <v/>
      </c>
      <c r="R1965" s="90" t="str">
        <f>IF($I1965="","",IF(C1965=" ",SUMIFS($R:$R,$C:$C,RIGHT($D1965,6)),IF(C1965="  ",SUMIFS($R:$R,$C:$C," "),ROUNDDOWN(Q1965*VLOOKUP(C1965,Aktivity!$C$6:$R$25,10,FALSE),2))))</f>
        <v/>
      </c>
      <c r="S1965" s="90" t="str">
        <f>IF($I1965="","",IF(C1965=" ",SUMIFS($S:$S,$C:$C,RIGHT($D1965,6)),IF(C1965="  ",SUMIFS($S:$S,$C:$C," "),ROUNDDOWN(I1965*VLOOKUP(C1965,Aktivity!$C$6:$R$25,13,FALSE),2))))</f>
        <v/>
      </c>
      <c r="T1965" s="90" t="str">
        <f t="shared" si="154"/>
        <v/>
      </c>
      <c r="V1965" s="13" t="str">
        <f>IFERROR(SMALL(Zoznam!O:O,ROW()-3),"")</f>
        <v/>
      </c>
    </row>
    <row r="1966" spans="2:22" ht="15" x14ac:dyDescent="0.25">
      <c r="B1966" s="89" t="str">
        <f>IF($V1966="","",VLOOKUP($V1966,Zoznam!$O:$W,2,FALSE))</f>
        <v/>
      </c>
      <c r="C1966" s="89" t="str">
        <f>IF($V1966="","",VLOOKUP($V1966,Zoznam!$O:$W,3,FALSE))</f>
        <v/>
      </c>
      <c r="D1966" s="75" t="str">
        <f>IF($V1966="","",VLOOKUP($V1966,Zoznam!$O:$W,4,FALSE))</f>
        <v/>
      </c>
      <c r="E1966" s="75" t="str">
        <f>IF($V1966="","",VLOOKUP($V1966,Zoznam!$O:$W,5,FALSE))</f>
        <v/>
      </c>
      <c r="F1966" s="89" t="str">
        <f>IF($V1966="","",VLOOKUP($V1966,Zoznam!$O:$W,6,FALSE))</f>
        <v/>
      </c>
      <c r="G1966" s="90" t="str">
        <f>IF($V1966="","",VLOOKUP($V1966,Zoznam!$O:$W,7,FALSE))</f>
        <v/>
      </c>
      <c r="H1966" s="91" t="str">
        <f>IF($V1966="","",VLOOKUP($V1966,Zoznam!$O:$W,8,FALSE))</f>
        <v/>
      </c>
      <c r="I1966" s="123" t="str">
        <f>IF($V1966="","",VLOOKUP($V1966,Zoznam!$O:$W,9,FALSE))</f>
        <v/>
      </c>
      <c r="J1966" s="123" t="str">
        <f t="shared" si="150"/>
        <v/>
      </c>
      <c r="K1966" s="90" t="str">
        <f t="shared" si="151"/>
        <v/>
      </c>
      <c r="L1966" s="90" t="str">
        <f t="shared" si="152"/>
        <v/>
      </c>
      <c r="M1966" s="90" t="str">
        <f>IF($I1966="","",IF(C1966=" ",SUMIFS($M:$M,$C:$C,RIGHT($D1966,6)),IF(C1966="  ",SUMIFS($M:$M,$C:$C," "),ROUNDUP(I1966*VLOOKUP(C1966,Aktivity!$C$6:$R$25,8,FALSE),2))))</f>
        <v/>
      </c>
      <c r="N1966" s="90" t="str">
        <f>IF($I1966="","",IF(C1966=" ",SUMIFS($N:$N,$C:$C,RIGHT($D1966,6)),IF(C1966="  ",SUMIFS($N:$N,$C:$C," "),ROUNDDOWN(M1966*VLOOKUP(C1966,Aktivity!$C$6:$R$25,10,FALSE),2))))</f>
        <v/>
      </c>
      <c r="O1966" s="90" t="str">
        <f>IF($I1966="","",IF(C1966=" ",SUMIFS($O:$O,$C:$C,RIGHT($D1966,6)),IF(C1966="  ",SUMIFS($O:$O,$C:$C," "),ROUNDDOWN(I1966*VLOOKUP(C1966,Aktivity!$C$6:$R$25,12,FALSE),2))))</f>
        <v/>
      </c>
      <c r="P1966" s="90" t="str">
        <f t="shared" si="153"/>
        <v/>
      </c>
      <c r="Q1966" s="90" t="str">
        <f>IF($I1966="","",IF(C1966=" ",SUMIFS($Q:$Q,$C:$C,RIGHT($D1966,6)),IF(C1966="  ",SUMIFS($Q:$Q,$C:$C," "),ROUNDDOWN(I1966*VLOOKUP(C1966,Aktivity!$C$6:$R$25,9,FALSE),2))))</f>
        <v/>
      </c>
      <c r="R1966" s="90" t="str">
        <f>IF($I1966="","",IF(C1966=" ",SUMIFS($R:$R,$C:$C,RIGHT($D1966,6)),IF(C1966="  ",SUMIFS($R:$R,$C:$C," "),ROUNDDOWN(Q1966*VLOOKUP(C1966,Aktivity!$C$6:$R$25,10,FALSE),2))))</f>
        <v/>
      </c>
      <c r="S1966" s="90" t="str">
        <f>IF($I1966="","",IF(C1966=" ",SUMIFS($S:$S,$C:$C,RIGHT($D1966,6)),IF(C1966="  ",SUMIFS($S:$S,$C:$C," "),ROUNDDOWN(I1966*VLOOKUP(C1966,Aktivity!$C$6:$R$25,13,FALSE),2))))</f>
        <v/>
      </c>
      <c r="T1966" s="90" t="str">
        <f t="shared" si="154"/>
        <v/>
      </c>
      <c r="V1966" s="13" t="str">
        <f>IFERROR(SMALL(Zoznam!O:O,ROW()-3),"")</f>
        <v/>
      </c>
    </row>
    <row r="1967" spans="2:22" ht="15" x14ac:dyDescent="0.25">
      <c r="B1967" s="89" t="str">
        <f>IF($V1967="","",VLOOKUP($V1967,Zoznam!$O:$W,2,FALSE))</f>
        <v/>
      </c>
      <c r="C1967" s="89" t="str">
        <f>IF($V1967="","",VLOOKUP($V1967,Zoznam!$O:$W,3,FALSE))</f>
        <v/>
      </c>
      <c r="D1967" s="75" t="str">
        <f>IF($V1967="","",VLOOKUP($V1967,Zoznam!$O:$W,4,FALSE))</f>
        <v/>
      </c>
      <c r="E1967" s="75" t="str">
        <f>IF($V1967="","",VLOOKUP($V1967,Zoznam!$O:$W,5,FALSE))</f>
        <v/>
      </c>
      <c r="F1967" s="89" t="str">
        <f>IF($V1967="","",VLOOKUP($V1967,Zoznam!$O:$W,6,FALSE))</f>
        <v/>
      </c>
      <c r="G1967" s="90" t="str">
        <f>IF($V1967="","",VLOOKUP($V1967,Zoznam!$O:$W,7,FALSE))</f>
        <v/>
      </c>
      <c r="H1967" s="91" t="str">
        <f>IF($V1967="","",VLOOKUP($V1967,Zoznam!$O:$W,8,FALSE))</f>
        <v/>
      </c>
      <c r="I1967" s="123" t="str">
        <f>IF($V1967="","",VLOOKUP($V1967,Zoznam!$O:$W,9,FALSE))</f>
        <v/>
      </c>
      <c r="J1967" s="123" t="str">
        <f t="shared" si="150"/>
        <v/>
      </c>
      <c r="K1967" s="90" t="str">
        <f t="shared" si="151"/>
        <v/>
      </c>
      <c r="L1967" s="90" t="str">
        <f t="shared" si="152"/>
        <v/>
      </c>
      <c r="M1967" s="90" t="str">
        <f>IF($I1967="","",IF(C1967=" ",SUMIFS($M:$M,$C:$C,RIGHT($D1967,6)),IF(C1967="  ",SUMIFS($M:$M,$C:$C," "),ROUNDUP(I1967*VLOOKUP(C1967,Aktivity!$C$6:$R$25,8,FALSE),2))))</f>
        <v/>
      </c>
      <c r="N1967" s="90" t="str">
        <f>IF($I1967="","",IF(C1967=" ",SUMIFS($N:$N,$C:$C,RIGHT($D1967,6)),IF(C1967="  ",SUMIFS($N:$N,$C:$C," "),ROUNDDOWN(M1967*VLOOKUP(C1967,Aktivity!$C$6:$R$25,10,FALSE),2))))</f>
        <v/>
      </c>
      <c r="O1967" s="90" t="str">
        <f>IF($I1967="","",IF(C1967=" ",SUMIFS($O:$O,$C:$C,RIGHT($D1967,6)),IF(C1967="  ",SUMIFS($O:$O,$C:$C," "),ROUNDDOWN(I1967*VLOOKUP(C1967,Aktivity!$C$6:$R$25,12,FALSE),2))))</f>
        <v/>
      </c>
      <c r="P1967" s="90" t="str">
        <f t="shared" si="153"/>
        <v/>
      </c>
      <c r="Q1967" s="90" t="str">
        <f>IF($I1967="","",IF(C1967=" ",SUMIFS($Q:$Q,$C:$C,RIGHT($D1967,6)),IF(C1967="  ",SUMIFS($Q:$Q,$C:$C," "),ROUNDDOWN(I1967*VLOOKUP(C1967,Aktivity!$C$6:$R$25,9,FALSE),2))))</f>
        <v/>
      </c>
      <c r="R1967" s="90" t="str">
        <f>IF($I1967="","",IF(C1967=" ",SUMIFS($R:$R,$C:$C,RIGHT($D1967,6)),IF(C1967="  ",SUMIFS($R:$R,$C:$C," "),ROUNDDOWN(Q1967*VLOOKUP(C1967,Aktivity!$C$6:$R$25,10,FALSE),2))))</f>
        <v/>
      </c>
      <c r="S1967" s="90" t="str">
        <f>IF($I1967="","",IF(C1967=" ",SUMIFS($S:$S,$C:$C,RIGHT($D1967,6)),IF(C1967="  ",SUMIFS($S:$S,$C:$C," "),ROUNDDOWN(I1967*VLOOKUP(C1967,Aktivity!$C$6:$R$25,13,FALSE),2))))</f>
        <v/>
      </c>
      <c r="T1967" s="90" t="str">
        <f t="shared" si="154"/>
        <v/>
      </c>
      <c r="V1967" s="13" t="str">
        <f>IFERROR(SMALL(Zoznam!O:O,ROW()-3),"")</f>
        <v/>
      </c>
    </row>
    <row r="1968" spans="2:22" ht="15" x14ac:dyDescent="0.25">
      <c r="B1968" s="89" t="str">
        <f>IF($V1968="","",VLOOKUP($V1968,Zoznam!$O:$W,2,FALSE))</f>
        <v/>
      </c>
      <c r="C1968" s="89" t="str">
        <f>IF($V1968="","",VLOOKUP($V1968,Zoznam!$O:$W,3,FALSE))</f>
        <v/>
      </c>
      <c r="D1968" s="75" t="str">
        <f>IF($V1968="","",VLOOKUP($V1968,Zoznam!$O:$W,4,FALSE))</f>
        <v/>
      </c>
      <c r="E1968" s="75" t="str">
        <f>IF($V1968="","",VLOOKUP($V1968,Zoznam!$O:$W,5,FALSE))</f>
        <v/>
      </c>
      <c r="F1968" s="89" t="str">
        <f>IF($V1968="","",VLOOKUP($V1968,Zoznam!$O:$W,6,FALSE))</f>
        <v/>
      </c>
      <c r="G1968" s="90" t="str">
        <f>IF($V1968="","",VLOOKUP($V1968,Zoznam!$O:$W,7,FALSE))</f>
        <v/>
      </c>
      <c r="H1968" s="91" t="str">
        <f>IF($V1968="","",VLOOKUP($V1968,Zoznam!$O:$W,8,FALSE))</f>
        <v/>
      </c>
      <c r="I1968" s="123" t="str">
        <f>IF($V1968="","",VLOOKUP($V1968,Zoznam!$O:$W,9,FALSE))</f>
        <v/>
      </c>
      <c r="J1968" s="123" t="str">
        <f t="shared" si="150"/>
        <v/>
      </c>
      <c r="K1968" s="90" t="str">
        <f t="shared" si="151"/>
        <v/>
      </c>
      <c r="L1968" s="90" t="str">
        <f t="shared" si="152"/>
        <v/>
      </c>
      <c r="M1968" s="90" t="str">
        <f>IF($I1968="","",IF(C1968=" ",SUMIFS($M:$M,$C:$C,RIGHT($D1968,6)),IF(C1968="  ",SUMIFS($M:$M,$C:$C," "),ROUNDUP(I1968*VLOOKUP(C1968,Aktivity!$C$6:$R$25,8,FALSE),2))))</f>
        <v/>
      </c>
      <c r="N1968" s="90" t="str">
        <f>IF($I1968="","",IF(C1968=" ",SUMIFS($N:$N,$C:$C,RIGHT($D1968,6)),IF(C1968="  ",SUMIFS($N:$N,$C:$C," "),ROUNDDOWN(M1968*VLOOKUP(C1968,Aktivity!$C$6:$R$25,10,FALSE),2))))</f>
        <v/>
      </c>
      <c r="O1968" s="90" t="str">
        <f>IF($I1968="","",IF(C1968=" ",SUMIFS($O:$O,$C:$C,RIGHT($D1968,6)),IF(C1968="  ",SUMIFS($O:$O,$C:$C," "),ROUNDDOWN(I1968*VLOOKUP(C1968,Aktivity!$C$6:$R$25,12,FALSE),2))))</f>
        <v/>
      </c>
      <c r="P1968" s="90" t="str">
        <f t="shared" si="153"/>
        <v/>
      </c>
      <c r="Q1968" s="90" t="str">
        <f>IF($I1968="","",IF(C1968=" ",SUMIFS($Q:$Q,$C:$C,RIGHT($D1968,6)),IF(C1968="  ",SUMIFS($Q:$Q,$C:$C," "),ROUNDDOWN(I1968*VLOOKUP(C1968,Aktivity!$C$6:$R$25,9,FALSE),2))))</f>
        <v/>
      </c>
      <c r="R1968" s="90" t="str">
        <f>IF($I1968="","",IF(C1968=" ",SUMIFS($R:$R,$C:$C,RIGHT($D1968,6)),IF(C1968="  ",SUMIFS($R:$R,$C:$C," "),ROUNDDOWN(Q1968*VLOOKUP(C1968,Aktivity!$C$6:$R$25,10,FALSE),2))))</f>
        <v/>
      </c>
      <c r="S1968" s="90" t="str">
        <f>IF($I1968="","",IF(C1968=" ",SUMIFS($S:$S,$C:$C,RIGHT($D1968,6)),IF(C1968="  ",SUMIFS($S:$S,$C:$C," "),ROUNDDOWN(I1968*VLOOKUP(C1968,Aktivity!$C$6:$R$25,13,FALSE),2))))</f>
        <v/>
      </c>
      <c r="T1968" s="90" t="str">
        <f t="shared" si="154"/>
        <v/>
      </c>
      <c r="V1968" s="13" t="str">
        <f>IFERROR(SMALL(Zoznam!O:O,ROW()-3),"")</f>
        <v/>
      </c>
    </row>
    <row r="1969" spans="2:22" ht="15" x14ac:dyDescent="0.25">
      <c r="B1969" s="89" t="str">
        <f>IF($V1969="","",VLOOKUP($V1969,Zoznam!$O:$W,2,FALSE))</f>
        <v/>
      </c>
      <c r="C1969" s="89" t="str">
        <f>IF($V1969="","",VLOOKUP($V1969,Zoznam!$O:$W,3,FALSE))</f>
        <v/>
      </c>
      <c r="D1969" s="75" t="str">
        <f>IF($V1969="","",VLOOKUP($V1969,Zoznam!$O:$W,4,FALSE))</f>
        <v/>
      </c>
      <c r="E1969" s="75" t="str">
        <f>IF($V1969="","",VLOOKUP($V1969,Zoznam!$O:$W,5,FALSE))</f>
        <v/>
      </c>
      <c r="F1969" s="89" t="str">
        <f>IF($V1969="","",VLOOKUP($V1969,Zoznam!$O:$W,6,FALSE))</f>
        <v/>
      </c>
      <c r="G1969" s="90" t="str">
        <f>IF($V1969="","",VLOOKUP($V1969,Zoznam!$O:$W,7,FALSE))</f>
        <v/>
      </c>
      <c r="H1969" s="91" t="str">
        <f>IF($V1969="","",VLOOKUP($V1969,Zoznam!$O:$W,8,FALSE))</f>
        <v/>
      </c>
      <c r="I1969" s="123" t="str">
        <f>IF($V1969="","",VLOOKUP($V1969,Zoznam!$O:$W,9,FALSE))</f>
        <v/>
      </c>
      <c r="J1969" s="123" t="str">
        <f t="shared" si="150"/>
        <v/>
      </c>
      <c r="K1969" s="90" t="str">
        <f t="shared" si="151"/>
        <v/>
      </c>
      <c r="L1969" s="90" t="str">
        <f t="shared" si="152"/>
        <v/>
      </c>
      <c r="M1969" s="90" t="str">
        <f>IF($I1969="","",IF(C1969=" ",SUMIFS($M:$M,$C:$C,RIGHT($D1969,6)),IF(C1969="  ",SUMIFS($M:$M,$C:$C," "),ROUNDUP(I1969*VLOOKUP(C1969,Aktivity!$C$6:$R$25,8,FALSE),2))))</f>
        <v/>
      </c>
      <c r="N1969" s="90" t="str">
        <f>IF($I1969="","",IF(C1969=" ",SUMIFS($N:$N,$C:$C,RIGHT($D1969,6)),IF(C1969="  ",SUMIFS($N:$N,$C:$C," "),ROUNDDOWN(M1969*VLOOKUP(C1969,Aktivity!$C$6:$R$25,10,FALSE),2))))</f>
        <v/>
      </c>
      <c r="O1969" s="90" t="str">
        <f>IF($I1969="","",IF(C1969=" ",SUMIFS($O:$O,$C:$C,RIGHT($D1969,6)),IF(C1969="  ",SUMIFS($O:$O,$C:$C," "),ROUNDDOWN(I1969*VLOOKUP(C1969,Aktivity!$C$6:$R$25,12,FALSE),2))))</f>
        <v/>
      </c>
      <c r="P1969" s="90" t="str">
        <f t="shared" si="153"/>
        <v/>
      </c>
      <c r="Q1969" s="90" t="str">
        <f>IF($I1969="","",IF(C1969=" ",SUMIFS($Q:$Q,$C:$C,RIGHT($D1969,6)),IF(C1969="  ",SUMIFS($Q:$Q,$C:$C," "),ROUNDDOWN(I1969*VLOOKUP(C1969,Aktivity!$C$6:$R$25,9,FALSE),2))))</f>
        <v/>
      </c>
      <c r="R1969" s="90" t="str">
        <f>IF($I1969="","",IF(C1969=" ",SUMIFS($R:$R,$C:$C,RIGHT($D1969,6)),IF(C1969="  ",SUMIFS($R:$R,$C:$C," "),ROUNDDOWN(Q1969*VLOOKUP(C1969,Aktivity!$C$6:$R$25,10,FALSE),2))))</f>
        <v/>
      </c>
      <c r="S1969" s="90" t="str">
        <f>IF($I1969="","",IF(C1969=" ",SUMIFS($S:$S,$C:$C,RIGHT($D1969,6)),IF(C1969="  ",SUMIFS($S:$S,$C:$C," "),ROUNDDOWN(I1969*VLOOKUP(C1969,Aktivity!$C$6:$R$25,13,FALSE),2))))</f>
        <v/>
      </c>
      <c r="T1969" s="90" t="str">
        <f t="shared" si="154"/>
        <v/>
      </c>
      <c r="V1969" s="13" t="str">
        <f>IFERROR(SMALL(Zoznam!O:O,ROW()-3),"")</f>
        <v/>
      </c>
    </row>
    <row r="1970" spans="2:22" ht="15" x14ac:dyDescent="0.25">
      <c r="B1970" s="89" t="str">
        <f>IF($V1970="","",VLOOKUP($V1970,Zoznam!$O:$W,2,FALSE))</f>
        <v/>
      </c>
      <c r="C1970" s="89" t="str">
        <f>IF($V1970="","",VLOOKUP($V1970,Zoznam!$O:$W,3,FALSE))</f>
        <v/>
      </c>
      <c r="D1970" s="75" t="str">
        <f>IF($V1970="","",VLOOKUP($V1970,Zoznam!$O:$W,4,FALSE))</f>
        <v/>
      </c>
      <c r="E1970" s="75" t="str">
        <f>IF($V1970="","",VLOOKUP($V1970,Zoznam!$O:$W,5,FALSE))</f>
        <v/>
      </c>
      <c r="F1970" s="89" t="str">
        <f>IF($V1970="","",VLOOKUP($V1970,Zoznam!$O:$W,6,FALSE))</f>
        <v/>
      </c>
      <c r="G1970" s="90" t="str">
        <f>IF($V1970="","",VLOOKUP($V1970,Zoznam!$O:$W,7,FALSE))</f>
        <v/>
      </c>
      <c r="H1970" s="91" t="str">
        <f>IF($V1970="","",VLOOKUP($V1970,Zoznam!$O:$W,8,FALSE))</f>
        <v/>
      </c>
      <c r="I1970" s="123" t="str">
        <f>IF($V1970="","",VLOOKUP($V1970,Zoznam!$O:$W,9,FALSE))</f>
        <v/>
      </c>
      <c r="J1970" s="123" t="str">
        <f t="shared" si="150"/>
        <v/>
      </c>
      <c r="K1970" s="90" t="str">
        <f t="shared" si="151"/>
        <v/>
      </c>
      <c r="L1970" s="90" t="str">
        <f t="shared" si="152"/>
        <v/>
      </c>
      <c r="M1970" s="90" t="str">
        <f>IF($I1970="","",IF(C1970=" ",SUMIFS($M:$M,$C:$C,RIGHT($D1970,6)),IF(C1970="  ",SUMIFS($M:$M,$C:$C," "),ROUNDUP(I1970*VLOOKUP(C1970,Aktivity!$C$6:$R$25,8,FALSE),2))))</f>
        <v/>
      </c>
      <c r="N1970" s="90" t="str">
        <f>IF($I1970="","",IF(C1970=" ",SUMIFS($N:$N,$C:$C,RIGHT($D1970,6)),IF(C1970="  ",SUMIFS($N:$N,$C:$C," "),ROUNDDOWN(M1970*VLOOKUP(C1970,Aktivity!$C$6:$R$25,10,FALSE),2))))</f>
        <v/>
      </c>
      <c r="O1970" s="90" t="str">
        <f>IF($I1970="","",IF(C1970=" ",SUMIFS($O:$O,$C:$C,RIGHT($D1970,6)),IF(C1970="  ",SUMIFS($O:$O,$C:$C," "),ROUNDDOWN(I1970*VLOOKUP(C1970,Aktivity!$C$6:$R$25,12,FALSE),2))))</f>
        <v/>
      </c>
      <c r="P1970" s="90" t="str">
        <f t="shared" si="153"/>
        <v/>
      </c>
      <c r="Q1970" s="90" t="str">
        <f>IF($I1970="","",IF(C1970=" ",SUMIFS($Q:$Q,$C:$C,RIGHT($D1970,6)),IF(C1970="  ",SUMIFS($Q:$Q,$C:$C," "),ROUNDDOWN(I1970*VLOOKUP(C1970,Aktivity!$C$6:$R$25,9,FALSE),2))))</f>
        <v/>
      </c>
      <c r="R1970" s="90" t="str">
        <f>IF($I1970="","",IF(C1970=" ",SUMIFS($R:$R,$C:$C,RIGHT($D1970,6)),IF(C1970="  ",SUMIFS($R:$R,$C:$C," "),ROUNDDOWN(Q1970*VLOOKUP(C1970,Aktivity!$C$6:$R$25,10,FALSE),2))))</f>
        <v/>
      </c>
      <c r="S1970" s="90" t="str">
        <f>IF($I1970="","",IF(C1970=" ",SUMIFS($S:$S,$C:$C,RIGHT($D1970,6)),IF(C1970="  ",SUMIFS($S:$S,$C:$C," "),ROUNDDOWN(I1970*VLOOKUP(C1970,Aktivity!$C$6:$R$25,13,FALSE),2))))</f>
        <v/>
      </c>
      <c r="T1970" s="90" t="str">
        <f t="shared" si="154"/>
        <v/>
      </c>
      <c r="V1970" s="13" t="str">
        <f>IFERROR(SMALL(Zoznam!O:O,ROW()-3),"")</f>
        <v/>
      </c>
    </row>
    <row r="1971" spans="2:22" ht="15" x14ac:dyDescent="0.25">
      <c r="B1971" s="89" t="str">
        <f>IF($V1971="","",VLOOKUP($V1971,Zoznam!$O:$W,2,FALSE))</f>
        <v/>
      </c>
      <c r="C1971" s="89" t="str">
        <f>IF($V1971="","",VLOOKUP($V1971,Zoznam!$O:$W,3,FALSE))</f>
        <v/>
      </c>
      <c r="D1971" s="75" t="str">
        <f>IF($V1971="","",VLOOKUP($V1971,Zoznam!$O:$W,4,FALSE))</f>
        <v/>
      </c>
      <c r="E1971" s="75" t="str">
        <f>IF($V1971="","",VLOOKUP($V1971,Zoznam!$O:$W,5,FALSE))</f>
        <v/>
      </c>
      <c r="F1971" s="89" t="str">
        <f>IF($V1971="","",VLOOKUP($V1971,Zoznam!$O:$W,6,FALSE))</f>
        <v/>
      </c>
      <c r="G1971" s="90" t="str">
        <f>IF($V1971="","",VLOOKUP($V1971,Zoznam!$O:$W,7,FALSE))</f>
        <v/>
      </c>
      <c r="H1971" s="91" t="str">
        <f>IF($V1971="","",VLOOKUP($V1971,Zoznam!$O:$W,8,FALSE))</f>
        <v/>
      </c>
      <c r="I1971" s="123" t="str">
        <f>IF($V1971="","",VLOOKUP($V1971,Zoznam!$O:$W,9,FALSE))</f>
        <v/>
      </c>
      <c r="J1971" s="123" t="str">
        <f t="shared" si="150"/>
        <v/>
      </c>
      <c r="K1971" s="90" t="str">
        <f t="shared" si="151"/>
        <v/>
      </c>
      <c r="L1971" s="90" t="str">
        <f t="shared" si="152"/>
        <v/>
      </c>
      <c r="M1971" s="90" t="str">
        <f>IF($I1971="","",IF(C1971=" ",SUMIFS($M:$M,$C:$C,RIGHT($D1971,6)),IF(C1971="  ",SUMIFS($M:$M,$C:$C," "),ROUNDUP(I1971*VLOOKUP(C1971,Aktivity!$C$6:$R$25,8,FALSE),2))))</f>
        <v/>
      </c>
      <c r="N1971" s="90" t="str">
        <f>IF($I1971="","",IF(C1971=" ",SUMIFS($N:$N,$C:$C,RIGHT($D1971,6)),IF(C1971="  ",SUMIFS($N:$N,$C:$C," "),ROUNDDOWN(M1971*VLOOKUP(C1971,Aktivity!$C$6:$R$25,10,FALSE),2))))</f>
        <v/>
      </c>
      <c r="O1971" s="90" t="str">
        <f>IF($I1971="","",IF(C1971=" ",SUMIFS($O:$O,$C:$C,RIGHT($D1971,6)),IF(C1971="  ",SUMIFS($O:$O,$C:$C," "),ROUNDDOWN(I1971*VLOOKUP(C1971,Aktivity!$C$6:$R$25,12,FALSE),2))))</f>
        <v/>
      </c>
      <c r="P1971" s="90" t="str">
        <f t="shared" si="153"/>
        <v/>
      </c>
      <c r="Q1971" s="90" t="str">
        <f>IF($I1971="","",IF(C1971=" ",SUMIFS($Q:$Q,$C:$C,RIGHT($D1971,6)),IF(C1971="  ",SUMIFS($Q:$Q,$C:$C," "),ROUNDDOWN(I1971*VLOOKUP(C1971,Aktivity!$C$6:$R$25,9,FALSE),2))))</f>
        <v/>
      </c>
      <c r="R1971" s="90" t="str">
        <f>IF($I1971="","",IF(C1971=" ",SUMIFS($R:$R,$C:$C,RIGHT($D1971,6)),IF(C1971="  ",SUMIFS($R:$R,$C:$C," "),ROUNDDOWN(Q1971*VLOOKUP(C1971,Aktivity!$C$6:$R$25,10,FALSE),2))))</f>
        <v/>
      </c>
      <c r="S1971" s="90" t="str">
        <f>IF($I1971="","",IF(C1971=" ",SUMIFS($S:$S,$C:$C,RIGHT($D1971,6)),IF(C1971="  ",SUMIFS($S:$S,$C:$C," "),ROUNDDOWN(I1971*VLOOKUP(C1971,Aktivity!$C$6:$R$25,13,FALSE),2))))</f>
        <v/>
      </c>
      <c r="T1971" s="90" t="str">
        <f t="shared" si="154"/>
        <v/>
      </c>
      <c r="V1971" s="13" t="str">
        <f>IFERROR(SMALL(Zoznam!O:O,ROW()-3),"")</f>
        <v/>
      </c>
    </row>
    <row r="1972" spans="2:22" ht="15" x14ac:dyDescent="0.25">
      <c r="B1972" s="89" t="str">
        <f>IF($V1972="","",VLOOKUP($V1972,Zoznam!$O:$W,2,FALSE))</f>
        <v/>
      </c>
      <c r="C1972" s="89" t="str">
        <f>IF($V1972="","",VLOOKUP($V1972,Zoznam!$O:$W,3,FALSE))</f>
        <v/>
      </c>
      <c r="D1972" s="75" t="str">
        <f>IF($V1972="","",VLOOKUP($V1972,Zoznam!$O:$W,4,FALSE))</f>
        <v/>
      </c>
      <c r="E1972" s="75" t="str">
        <f>IF($V1972="","",VLOOKUP($V1972,Zoznam!$O:$W,5,FALSE))</f>
        <v/>
      </c>
      <c r="F1972" s="89" t="str">
        <f>IF($V1972="","",VLOOKUP($V1972,Zoznam!$O:$W,6,FALSE))</f>
        <v/>
      </c>
      <c r="G1972" s="90" t="str">
        <f>IF($V1972="","",VLOOKUP($V1972,Zoznam!$O:$W,7,FALSE))</f>
        <v/>
      </c>
      <c r="H1972" s="91" t="str">
        <f>IF($V1972="","",VLOOKUP($V1972,Zoznam!$O:$W,8,FALSE))</f>
        <v/>
      </c>
      <c r="I1972" s="123" t="str">
        <f>IF($V1972="","",VLOOKUP($V1972,Zoznam!$O:$W,9,FALSE))</f>
        <v/>
      </c>
      <c r="J1972" s="123" t="str">
        <f t="shared" si="150"/>
        <v/>
      </c>
      <c r="K1972" s="90" t="str">
        <f t="shared" si="151"/>
        <v/>
      </c>
      <c r="L1972" s="90" t="str">
        <f t="shared" si="152"/>
        <v/>
      </c>
      <c r="M1972" s="90" t="str">
        <f>IF($I1972="","",IF(C1972=" ",SUMIFS($M:$M,$C:$C,RIGHT($D1972,6)),IF(C1972="  ",SUMIFS($M:$M,$C:$C," "),ROUNDUP(I1972*VLOOKUP(C1972,Aktivity!$C$6:$R$25,8,FALSE),2))))</f>
        <v/>
      </c>
      <c r="N1972" s="90" t="str">
        <f>IF($I1972="","",IF(C1972=" ",SUMIFS($N:$N,$C:$C,RIGHT($D1972,6)),IF(C1972="  ",SUMIFS($N:$N,$C:$C," "),ROUNDDOWN(M1972*VLOOKUP(C1972,Aktivity!$C$6:$R$25,10,FALSE),2))))</f>
        <v/>
      </c>
      <c r="O1972" s="90" t="str">
        <f>IF($I1972="","",IF(C1972=" ",SUMIFS($O:$O,$C:$C,RIGHT($D1972,6)),IF(C1972="  ",SUMIFS($O:$O,$C:$C," "),ROUNDDOWN(I1972*VLOOKUP(C1972,Aktivity!$C$6:$R$25,12,FALSE),2))))</f>
        <v/>
      </c>
      <c r="P1972" s="90" t="str">
        <f t="shared" si="153"/>
        <v/>
      </c>
      <c r="Q1972" s="90" t="str">
        <f>IF($I1972="","",IF(C1972=" ",SUMIFS($Q:$Q,$C:$C,RIGHT($D1972,6)),IF(C1972="  ",SUMIFS($Q:$Q,$C:$C," "),ROUNDDOWN(I1972*VLOOKUP(C1972,Aktivity!$C$6:$R$25,9,FALSE),2))))</f>
        <v/>
      </c>
      <c r="R1972" s="90" t="str">
        <f>IF($I1972="","",IF(C1972=" ",SUMIFS($R:$R,$C:$C,RIGHT($D1972,6)),IF(C1972="  ",SUMIFS($R:$R,$C:$C," "),ROUNDDOWN(Q1972*VLOOKUP(C1972,Aktivity!$C$6:$R$25,10,FALSE),2))))</f>
        <v/>
      </c>
      <c r="S1972" s="90" t="str">
        <f>IF($I1972="","",IF(C1972=" ",SUMIFS($S:$S,$C:$C,RIGHT($D1972,6)),IF(C1972="  ",SUMIFS($S:$S,$C:$C," "),ROUNDDOWN(I1972*VLOOKUP(C1972,Aktivity!$C$6:$R$25,13,FALSE),2))))</f>
        <v/>
      </c>
      <c r="T1972" s="90" t="str">
        <f t="shared" si="154"/>
        <v/>
      </c>
      <c r="V1972" s="13" t="str">
        <f>IFERROR(SMALL(Zoznam!O:O,ROW()-3),"")</f>
        <v/>
      </c>
    </row>
    <row r="1973" spans="2:22" ht="15" x14ac:dyDescent="0.25">
      <c r="B1973" s="89" t="str">
        <f>IF($V1973="","",VLOOKUP($V1973,Zoznam!$O:$W,2,FALSE))</f>
        <v/>
      </c>
      <c r="C1973" s="89" t="str">
        <f>IF($V1973="","",VLOOKUP($V1973,Zoznam!$O:$W,3,FALSE))</f>
        <v/>
      </c>
      <c r="D1973" s="75" t="str">
        <f>IF($V1973="","",VLOOKUP($V1973,Zoznam!$O:$W,4,FALSE))</f>
        <v/>
      </c>
      <c r="E1973" s="75" t="str">
        <f>IF($V1973="","",VLOOKUP($V1973,Zoznam!$O:$W,5,FALSE))</f>
        <v/>
      </c>
      <c r="F1973" s="89" t="str">
        <f>IF($V1973="","",VLOOKUP($V1973,Zoznam!$O:$W,6,FALSE))</f>
        <v/>
      </c>
      <c r="G1973" s="90" t="str">
        <f>IF($V1973="","",VLOOKUP($V1973,Zoznam!$O:$W,7,FALSE))</f>
        <v/>
      </c>
      <c r="H1973" s="91" t="str">
        <f>IF($V1973="","",VLOOKUP($V1973,Zoznam!$O:$W,8,FALSE))</f>
        <v/>
      </c>
      <c r="I1973" s="123" t="str">
        <f>IF($V1973="","",VLOOKUP($V1973,Zoznam!$O:$W,9,FALSE))</f>
        <v/>
      </c>
      <c r="J1973" s="123" t="str">
        <f t="shared" si="150"/>
        <v/>
      </c>
      <c r="K1973" s="90" t="str">
        <f t="shared" si="151"/>
        <v/>
      </c>
      <c r="L1973" s="90" t="str">
        <f t="shared" si="152"/>
        <v/>
      </c>
      <c r="M1973" s="90" t="str">
        <f>IF($I1973="","",IF(C1973=" ",SUMIFS($M:$M,$C:$C,RIGHT($D1973,6)),IF(C1973="  ",SUMIFS($M:$M,$C:$C," "),ROUNDUP(I1973*VLOOKUP(C1973,Aktivity!$C$6:$R$25,8,FALSE),2))))</f>
        <v/>
      </c>
      <c r="N1973" s="90" t="str">
        <f>IF($I1973="","",IF(C1973=" ",SUMIFS($N:$N,$C:$C,RIGHT($D1973,6)),IF(C1973="  ",SUMIFS($N:$N,$C:$C," "),ROUNDDOWN(M1973*VLOOKUP(C1973,Aktivity!$C$6:$R$25,10,FALSE),2))))</f>
        <v/>
      </c>
      <c r="O1973" s="90" t="str">
        <f>IF($I1973="","",IF(C1973=" ",SUMIFS($O:$O,$C:$C,RIGHT($D1973,6)),IF(C1973="  ",SUMIFS($O:$O,$C:$C," "),ROUNDDOWN(I1973*VLOOKUP(C1973,Aktivity!$C$6:$R$25,12,FALSE),2))))</f>
        <v/>
      </c>
      <c r="P1973" s="90" t="str">
        <f t="shared" si="153"/>
        <v/>
      </c>
      <c r="Q1973" s="90" t="str">
        <f>IF($I1973="","",IF(C1973=" ",SUMIFS($Q:$Q,$C:$C,RIGHT($D1973,6)),IF(C1973="  ",SUMIFS($Q:$Q,$C:$C," "),ROUNDDOWN(I1973*VLOOKUP(C1973,Aktivity!$C$6:$R$25,9,FALSE),2))))</f>
        <v/>
      </c>
      <c r="R1973" s="90" t="str">
        <f>IF($I1973="","",IF(C1973=" ",SUMIFS($R:$R,$C:$C,RIGHT($D1973,6)),IF(C1973="  ",SUMIFS($R:$R,$C:$C," "),ROUNDDOWN(Q1973*VLOOKUP(C1973,Aktivity!$C$6:$R$25,10,FALSE),2))))</f>
        <v/>
      </c>
      <c r="S1973" s="90" t="str">
        <f>IF($I1973="","",IF(C1973=" ",SUMIFS($S:$S,$C:$C,RIGHT($D1973,6)),IF(C1973="  ",SUMIFS($S:$S,$C:$C," "),ROUNDDOWN(I1973*VLOOKUP(C1973,Aktivity!$C$6:$R$25,13,FALSE),2))))</f>
        <v/>
      </c>
      <c r="T1973" s="90" t="str">
        <f t="shared" si="154"/>
        <v/>
      </c>
      <c r="V1973" s="13" t="str">
        <f>IFERROR(SMALL(Zoznam!O:O,ROW()-3),"")</f>
        <v/>
      </c>
    </row>
    <row r="1974" spans="2:22" ht="15" x14ac:dyDescent="0.25">
      <c r="B1974" s="89" t="str">
        <f>IF($V1974="","",VLOOKUP($V1974,Zoznam!$O:$W,2,FALSE))</f>
        <v/>
      </c>
      <c r="C1974" s="89" t="str">
        <f>IF($V1974="","",VLOOKUP($V1974,Zoznam!$O:$W,3,FALSE))</f>
        <v/>
      </c>
      <c r="D1974" s="75" t="str">
        <f>IF($V1974="","",VLOOKUP($V1974,Zoznam!$O:$W,4,FALSE))</f>
        <v/>
      </c>
      <c r="E1974" s="75" t="str">
        <f>IF($V1974="","",VLOOKUP($V1974,Zoznam!$O:$W,5,FALSE))</f>
        <v/>
      </c>
      <c r="F1974" s="89" t="str">
        <f>IF($V1974="","",VLOOKUP($V1974,Zoznam!$O:$W,6,FALSE))</f>
        <v/>
      </c>
      <c r="G1974" s="90" t="str">
        <f>IF($V1974="","",VLOOKUP($V1974,Zoznam!$O:$W,7,FALSE))</f>
        <v/>
      </c>
      <c r="H1974" s="91" t="str">
        <f>IF($V1974="","",VLOOKUP($V1974,Zoznam!$O:$W,8,FALSE))</f>
        <v/>
      </c>
      <c r="I1974" s="123" t="str">
        <f>IF($V1974="","",VLOOKUP($V1974,Zoznam!$O:$W,9,FALSE))</f>
        <v/>
      </c>
      <c r="J1974" s="123" t="str">
        <f t="shared" si="150"/>
        <v/>
      </c>
      <c r="K1974" s="90" t="str">
        <f t="shared" si="151"/>
        <v/>
      </c>
      <c r="L1974" s="90" t="str">
        <f t="shared" si="152"/>
        <v/>
      </c>
      <c r="M1974" s="90" t="str">
        <f>IF($I1974="","",IF(C1974=" ",SUMIFS($M:$M,$C:$C,RIGHT($D1974,6)),IF(C1974="  ",SUMIFS($M:$M,$C:$C," "),ROUNDUP(I1974*VLOOKUP(C1974,Aktivity!$C$6:$R$25,8,FALSE),2))))</f>
        <v/>
      </c>
      <c r="N1974" s="90" t="str">
        <f>IF($I1974="","",IF(C1974=" ",SUMIFS($N:$N,$C:$C,RIGHT($D1974,6)),IF(C1974="  ",SUMIFS($N:$N,$C:$C," "),ROUNDDOWN(M1974*VLOOKUP(C1974,Aktivity!$C$6:$R$25,10,FALSE),2))))</f>
        <v/>
      </c>
      <c r="O1974" s="90" t="str">
        <f>IF($I1974="","",IF(C1974=" ",SUMIFS($O:$O,$C:$C,RIGHT($D1974,6)),IF(C1974="  ",SUMIFS($O:$O,$C:$C," "),ROUNDDOWN(I1974*VLOOKUP(C1974,Aktivity!$C$6:$R$25,12,FALSE),2))))</f>
        <v/>
      </c>
      <c r="P1974" s="90" t="str">
        <f t="shared" si="153"/>
        <v/>
      </c>
      <c r="Q1974" s="90" t="str">
        <f>IF($I1974="","",IF(C1974=" ",SUMIFS($Q:$Q,$C:$C,RIGHT($D1974,6)),IF(C1974="  ",SUMIFS($Q:$Q,$C:$C," "),ROUNDDOWN(I1974*VLOOKUP(C1974,Aktivity!$C$6:$R$25,9,FALSE),2))))</f>
        <v/>
      </c>
      <c r="R1974" s="90" t="str">
        <f>IF($I1974="","",IF(C1974=" ",SUMIFS($R:$R,$C:$C,RIGHT($D1974,6)),IF(C1974="  ",SUMIFS($R:$R,$C:$C," "),ROUNDDOWN(Q1974*VLOOKUP(C1974,Aktivity!$C$6:$R$25,10,FALSE),2))))</f>
        <v/>
      </c>
      <c r="S1974" s="90" t="str">
        <f>IF($I1974="","",IF(C1974=" ",SUMIFS($S:$S,$C:$C,RIGHT($D1974,6)),IF(C1974="  ",SUMIFS($S:$S,$C:$C," "),ROUNDDOWN(I1974*VLOOKUP(C1974,Aktivity!$C$6:$R$25,13,FALSE),2))))</f>
        <v/>
      </c>
      <c r="T1974" s="90" t="str">
        <f t="shared" si="154"/>
        <v/>
      </c>
      <c r="V1974" s="13" t="str">
        <f>IFERROR(SMALL(Zoznam!O:O,ROW()-3),"")</f>
        <v/>
      </c>
    </row>
    <row r="1975" spans="2:22" ht="15" x14ac:dyDescent="0.25">
      <c r="B1975" s="89" t="str">
        <f>IF($V1975="","",VLOOKUP($V1975,Zoznam!$O:$W,2,FALSE))</f>
        <v/>
      </c>
      <c r="C1975" s="89" t="str">
        <f>IF($V1975="","",VLOOKUP($V1975,Zoznam!$O:$W,3,FALSE))</f>
        <v/>
      </c>
      <c r="D1975" s="75" t="str">
        <f>IF($V1975="","",VLOOKUP($V1975,Zoznam!$O:$W,4,FALSE))</f>
        <v/>
      </c>
      <c r="E1975" s="75" t="str">
        <f>IF($V1975="","",VLOOKUP($V1975,Zoznam!$O:$W,5,FALSE))</f>
        <v/>
      </c>
      <c r="F1975" s="89" t="str">
        <f>IF($V1975="","",VLOOKUP($V1975,Zoznam!$O:$W,6,FALSE))</f>
        <v/>
      </c>
      <c r="G1975" s="90" t="str">
        <f>IF($V1975="","",VLOOKUP($V1975,Zoznam!$O:$W,7,FALSE))</f>
        <v/>
      </c>
      <c r="H1975" s="91" t="str">
        <f>IF($V1975="","",VLOOKUP($V1975,Zoznam!$O:$W,8,FALSE))</f>
        <v/>
      </c>
      <c r="I1975" s="123" t="str">
        <f>IF($V1975="","",VLOOKUP($V1975,Zoznam!$O:$W,9,FALSE))</f>
        <v/>
      </c>
      <c r="J1975" s="123" t="str">
        <f t="shared" si="150"/>
        <v/>
      </c>
      <c r="K1975" s="90" t="str">
        <f t="shared" si="151"/>
        <v/>
      </c>
      <c r="L1975" s="90" t="str">
        <f t="shared" si="152"/>
        <v/>
      </c>
      <c r="M1975" s="90" t="str">
        <f>IF($I1975="","",IF(C1975=" ",SUMIFS($M:$M,$C:$C,RIGHT($D1975,6)),IF(C1975="  ",SUMIFS($M:$M,$C:$C," "),ROUNDUP(I1975*VLOOKUP(C1975,Aktivity!$C$6:$R$25,8,FALSE),2))))</f>
        <v/>
      </c>
      <c r="N1975" s="90" t="str">
        <f>IF($I1975="","",IF(C1975=" ",SUMIFS($N:$N,$C:$C,RIGHT($D1975,6)),IF(C1975="  ",SUMIFS($N:$N,$C:$C," "),ROUNDDOWN(M1975*VLOOKUP(C1975,Aktivity!$C$6:$R$25,10,FALSE),2))))</f>
        <v/>
      </c>
      <c r="O1975" s="90" t="str">
        <f>IF($I1975="","",IF(C1975=" ",SUMIFS($O:$O,$C:$C,RIGHT($D1975,6)),IF(C1975="  ",SUMIFS($O:$O,$C:$C," "),ROUNDDOWN(I1975*VLOOKUP(C1975,Aktivity!$C$6:$R$25,12,FALSE),2))))</f>
        <v/>
      </c>
      <c r="P1975" s="90" t="str">
        <f t="shared" si="153"/>
        <v/>
      </c>
      <c r="Q1975" s="90" t="str">
        <f>IF($I1975="","",IF(C1975=" ",SUMIFS($Q:$Q,$C:$C,RIGHT($D1975,6)),IF(C1975="  ",SUMIFS($Q:$Q,$C:$C," "),ROUNDDOWN(I1975*VLOOKUP(C1975,Aktivity!$C$6:$R$25,9,FALSE),2))))</f>
        <v/>
      </c>
      <c r="R1975" s="90" t="str">
        <f>IF($I1975="","",IF(C1975=" ",SUMIFS($R:$R,$C:$C,RIGHT($D1975,6)),IF(C1975="  ",SUMIFS($R:$R,$C:$C," "),ROUNDDOWN(Q1975*VLOOKUP(C1975,Aktivity!$C$6:$R$25,10,FALSE),2))))</f>
        <v/>
      </c>
      <c r="S1975" s="90" t="str">
        <f>IF($I1975="","",IF(C1975=" ",SUMIFS($S:$S,$C:$C,RIGHT($D1975,6)),IF(C1975="  ",SUMIFS($S:$S,$C:$C," "),ROUNDDOWN(I1975*VLOOKUP(C1975,Aktivity!$C$6:$R$25,13,FALSE),2))))</f>
        <v/>
      </c>
      <c r="T1975" s="90" t="str">
        <f t="shared" si="154"/>
        <v/>
      </c>
      <c r="V1975" s="13" t="str">
        <f>IFERROR(SMALL(Zoznam!O:O,ROW()-3),"")</f>
        <v/>
      </c>
    </row>
    <row r="1976" spans="2:22" ht="15" x14ac:dyDescent="0.25">
      <c r="B1976" s="89" t="str">
        <f>IF($V1976="","",VLOOKUP($V1976,Zoznam!$O:$W,2,FALSE))</f>
        <v/>
      </c>
      <c r="C1976" s="89" t="str">
        <f>IF($V1976="","",VLOOKUP($V1976,Zoznam!$O:$W,3,FALSE))</f>
        <v/>
      </c>
      <c r="D1976" s="75" t="str">
        <f>IF($V1976="","",VLOOKUP($V1976,Zoznam!$O:$W,4,FALSE))</f>
        <v/>
      </c>
      <c r="E1976" s="75" t="str">
        <f>IF($V1976="","",VLOOKUP($V1976,Zoznam!$O:$W,5,FALSE))</f>
        <v/>
      </c>
      <c r="F1976" s="89" t="str">
        <f>IF($V1976="","",VLOOKUP($V1976,Zoznam!$O:$W,6,FALSE))</f>
        <v/>
      </c>
      <c r="G1976" s="90" t="str">
        <f>IF($V1976="","",VLOOKUP($V1976,Zoznam!$O:$W,7,FALSE))</f>
        <v/>
      </c>
      <c r="H1976" s="91" t="str">
        <f>IF($V1976="","",VLOOKUP($V1976,Zoznam!$O:$W,8,FALSE))</f>
        <v/>
      </c>
      <c r="I1976" s="123" t="str">
        <f>IF($V1976="","",VLOOKUP($V1976,Zoznam!$O:$W,9,FALSE))</f>
        <v/>
      </c>
      <c r="J1976" s="123" t="str">
        <f t="shared" si="150"/>
        <v/>
      </c>
      <c r="K1976" s="90" t="str">
        <f t="shared" si="151"/>
        <v/>
      </c>
      <c r="L1976" s="90" t="str">
        <f t="shared" si="152"/>
        <v/>
      </c>
      <c r="M1976" s="90" t="str">
        <f>IF($I1976="","",IF(C1976=" ",SUMIFS($M:$M,$C:$C,RIGHT($D1976,6)),IF(C1976="  ",SUMIFS($M:$M,$C:$C," "),ROUNDUP(I1976*VLOOKUP(C1976,Aktivity!$C$6:$R$25,8,FALSE),2))))</f>
        <v/>
      </c>
      <c r="N1976" s="90" t="str">
        <f>IF($I1976="","",IF(C1976=" ",SUMIFS($N:$N,$C:$C,RIGHT($D1976,6)),IF(C1976="  ",SUMIFS($N:$N,$C:$C," "),ROUNDDOWN(M1976*VLOOKUP(C1976,Aktivity!$C$6:$R$25,10,FALSE),2))))</f>
        <v/>
      </c>
      <c r="O1976" s="90" t="str">
        <f>IF($I1976="","",IF(C1976=" ",SUMIFS($O:$O,$C:$C,RIGHT($D1976,6)),IF(C1976="  ",SUMIFS($O:$O,$C:$C," "),ROUNDDOWN(I1976*VLOOKUP(C1976,Aktivity!$C$6:$R$25,12,FALSE),2))))</f>
        <v/>
      </c>
      <c r="P1976" s="90" t="str">
        <f t="shared" si="153"/>
        <v/>
      </c>
      <c r="Q1976" s="90" t="str">
        <f>IF($I1976="","",IF(C1976=" ",SUMIFS($Q:$Q,$C:$C,RIGHT($D1976,6)),IF(C1976="  ",SUMIFS($Q:$Q,$C:$C," "),ROUNDDOWN(I1976*VLOOKUP(C1976,Aktivity!$C$6:$R$25,9,FALSE),2))))</f>
        <v/>
      </c>
      <c r="R1976" s="90" t="str">
        <f>IF($I1976="","",IF(C1976=" ",SUMIFS($R:$R,$C:$C,RIGHT($D1976,6)),IF(C1976="  ",SUMIFS($R:$R,$C:$C," "),ROUNDDOWN(Q1976*VLOOKUP(C1976,Aktivity!$C$6:$R$25,10,FALSE),2))))</f>
        <v/>
      </c>
      <c r="S1976" s="90" t="str">
        <f>IF($I1976="","",IF(C1976=" ",SUMIFS($S:$S,$C:$C,RIGHT($D1976,6)),IF(C1976="  ",SUMIFS($S:$S,$C:$C," "),ROUNDDOWN(I1976*VLOOKUP(C1976,Aktivity!$C$6:$R$25,13,FALSE),2))))</f>
        <v/>
      </c>
      <c r="T1976" s="90" t="str">
        <f t="shared" si="154"/>
        <v/>
      </c>
      <c r="V1976" s="13" t="str">
        <f>IFERROR(SMALL(Zoznam!O:O,ROW()-3),"")</f>
        <v/>
      </c>
    </row>
    <row r="1977" spans="2:22" ht="15" x14ac:dyDescent="0.25">
      <c r="B1977" s="89" t="str">
        <f>IF($V1977="","",VLOOKUP($V1977,Zoznam!$O:$W,2,FALSE))</f>
        <v/>
      </c>
      <c r="C1977" s="89" t="str">
        <f>IF($V1977="","",VLOOKUP($V1977,Zoznam!$O:$W,3,FALSE))</f>
        <v/>
      </c>
      <c r="D1977" s="75" t="str">
        <f>IF($V1977="","",VLOOKUP($V1977,Zoznam!$O:$W,4,FALSE))</f>
        <v/>
      </c>
      <c r="E1977" s="75" t="str">
        <f>IF($V1977="","",VLOOKUP($V1977,Zoznam!$O:$W,5,FALSE))</f>
        <v/>
      </c>
      <c r="F1977" s="89" t="str">
        <f>IF($V1977="","",VLOOKUP($V1977,Zoznam!$O:$W,6,FALSE))</f>
        <v/>
      </c>
      <c r="G1977" s="90" t="str">
        <f>IF($V1977="","",VLOOKUP($V1977,Zoznam!$O:$W,7,FALSE))</f>
        <v/>
      </c>
      <c r="H1977" s="91" t="str">
        <f>IF($V1977="","",VLOOKUP($V1977,Zoznam!$O:$W,8,FALSE))</f>
        <v/>
      </c>
      <c r="I1977" s="123" t="str">
        <f>IF($V1977="","",VLOOKUP($V1977,Zoznam!$O:$W,9,FALSE))</f>
        <v/>
      </c>
      <c r="J1977" s="123" t="str">
        <f t="shared" si="150"/>
        <v/>
      </c>
      <c r="K1977" s="90" t="str">
        <f t="shared" si="151"/>
        <v/>
      </c>
      <c r="L1977" s="90" t="str">
        <f t="shared" si="152"/>
        <v/>
      </c>
      <c r="M1977" s="90" t="str">
        <f>IF($I1977="","",IF(C1977=" ",SUMIFS($M:$M,$C:$C,RIGHT($D1977,6)),IF(C1977="  ",SUMIFS($M:$M,$C:$C," "),ROUNDUP(I1977*VLOOKUP(C1977,Aktivity!$C$6:$R$25,8,FALSE),2))))</f>
        <v/>
      </c>
      <c r="N1977" s="90" t="str">
        <f>IF($I1977="","",IF(C1977=" ",SUMIFS($N:$N,$C:$C,RIGHT($D1977,6)),IF(C1977="  ",SUMIFS($N:$N,$C:$C," "),ROUNDDOWN(M1977*VLOOKUP(C1977,Aktivity!$C$6:$R$25,10,FALSE),2))))</f>
        <v/>
      </c>
      <c r="O1977" s="90" t="str">
        <f>IF($I1977="","",IF(C1977=" ",SUMIFS($O:$O,$C:$C,RIGHT($D1977,6)),IF(C1977="  ",SUMIFS($O:$O,$C:$C," "),ROUNDDOWN(I1977*VLOOKUP(C1977,Aktivity!$C$6:$R$25,12,FALSE),2))))</f>
        <v/>
      </c>
      <c r="P1977" s="90" t="str">
        <f t="shared" si="153"/>
        <v/>
      </c>
      <c r="Q1977" s="90" t="str">
        <f>IF($I1977="","",IF(C1977=" ",SUMIFS($Q:$Q,$C:$C,RIGHT($D1977,6)),IF(C1977="  ",SUMIFS($Q:$Q,$C:$C," "),ROUNDDOWN(I1977*VLOOKUP(C1977,Aktivity!$C$6:$R$25,9,FALSE),2))))</f>
        <v/>
      </c>
      <c r="R1977" s="90" t="str">
        <f>IF($I1977="","",IF(C1977=" ",SUMIFS($R:$R,$C:$C,RIGHT($D1977,6)),IF(C1977="  ",SUMIFS($R:$R,$C:$C," "),ROUNDDOWN(Q1977*VLOOKUP(C1977,Aktivity!$C$6:$R$25,10,FALSE),2))))</f>
        <v/>
      </c>
      <c r="S1977" s="90" t="str">
        <f>IF($I1977="","",IF(C1977=" ",SUMIFS($S:$S,$C:$C,RIGHT($D1977,6)),IF(C1977="  ",SUMIFS($S:$S,$C:$C," "),ROUNDDOWN(I1977*VLOOKUP(C1977,Aktivity!$C$6:$R$25,13,FALSE),2))))</f>
        <v/>
      </c>
      <c r="T1977" s="90" t="str">
        <f t="shared" si="154"/>
        <v/>
      </c>
      <c r="V1977" s="13" t="str">
        <f>IFERROR(SMALL(Zoznam!O:O,ROW()-3),"")</f>
        <v/>
      </c>
    </row>
    <row r="1978" spans="2:22" ht="15" x14ac:dyDescent="0.25">
      <c r="B1978" s="89" t="str">
        <f>IF($V1978="","",VLOOKUP($V1978,Zoznam!$O:$W,2,FALSE))</f>
        <v/>
      </c>
      <c r="C1978" s="89" t="str">
        <f>IF($V1978="","",VLOOKUP($V1978,Zoznam!$O:$W,3,FALSE))</f>
        <v/>
      </c>
      <c r="D1978" s="75" t="str">
        <f>IF($V1978="","",VLOOKUP($V1978,Zoznam!$O:$W,4,FALSE))</f>
        <v/>
      </c>
      <c r="E1978" s="75" t="str">
        <f>IF($V1978="","",VLOOKUP($V1978,Zoznam!$O:$W,5,FALSE))</f>
        <v/>
      </c>
      <c r="F1978" s="89" t="str">
        <f>IF($V1978="","",VLOOKUP($V1978,Zoznam!$O:$W,6,FALSE))</f>
        <v/>
      </c>
      <c r="G1978" s="90" t="str">
        <f>IF($V1978="","",VLOOKUP($V1978,Zoznam!$O:$W,7,FALSE))</f>
        <v/>
      </c>
      <c r="H1978" s="91" t="str">
        <f>IF($V1978="","",VLOOKUP($V1978,Zoznam!$O:$W,8,FALSE))</f>
        <v/>
      </c>
      <c r="I1978" s="123" t="str">
        <f>IF($V1978="","",VLOOKUP($V1978,Zoznam!$O:$W,9,FALSE))</f>
        <v/>
      </c>
      <c r="J1978" s="123" t="str">
        <f t="shared" si="150"/>
        <v/>
      </c>
      <c r="K1978" s="90" t="str">
        <f t="shared" si="151"/>
        <v/>
      </c>
      <c r="L1978" s="90" t="str">
        <f t="shared" si="152"/>
        <v/>
      </c>
      <c r="M1978" s="90" t="str">
        <f>IF($I1978="","",IF(C1978=" ",SUMIFS($M:$M,$C:$C,RIGHT($D1978,6)),IF(C1978="  ",SUMIFS($M:$M,$C:$C," "),ROUNDUP(I1978*VLOOKUP(C1978,Aktivity!$C$6:$R$25,8,FALSE),2))))</f>
        <v/>
      </c>
      <c r="N1978" s="90" t="str">
        <f>IF($I1978="","",IF(C1978=" ",SUMIFS($N:$N,$C:$C,RIGHT($D1978,6)),IF(C1978="  ",SUMIFS($N:$N,$C:$C," "),ROUNDDOWN(M1978*VLOOKUP(C1978,Aktivity!$C$6:$R$25,10,FALSE),2))))</f>
        <v/>
      </c>
      <c r="O1978" s="90" t="str">
        <f>IF($I1978="","",IF(C1978=" ",SUMIFS($O:$O,$C:$C,RIGHT($D1978,6)),IF(C1978="  ",SUMIFS($O:$O,$C:$C," "),ROUNDDOWN(I1978*VLOOKUP(C1978,Aktivity!$C$6:$R$25,12,FALSE),2))))</f>
        <v/>
      </c>
      <c r="P1978" s="90" t="str">
        <f t="shared" si="153"/>
        <v/>
      </c>
      <c r="Q1978" s="90" t="str">
        <f>IF($I1978="","",IF(C1978=" ",SUMIFS($Q:$Q,$C:$C,RIGHT($D1978,6)),IF(C1978="  ",SUMIFS($Q:$Q,$C:$C," "),ROUNDDOWN(I1978*VLOOKUP(C1978,Aktivity!$C$6:$R$25,9,FALSE),2))))</f>
        <v/>
      </c>
      <c r="R1978" s="90" t="str">
        <f>IF($I1978="","",IF(C1978=" ",SUMIFS($R:$R,$C:$C,RIGHT($D1978,6)),IF(C1978="  ",SUMIFS($R:$R,$C:$C," "),ROUNDDOWN(Q1978*VLOOKUP(C1978,Aktivity!$C$6:$R$25,10,FALSE),2))))</f>
        <v/>
      </c>
      <c r="S1978" s="90" t="str">
        <f>IF($I1978="","",IF(C1978=" ",SUMIFS($S:$S,$C:$C,RIGHT($D1978,6)),IF(C1978="  ",SUMIFS($S:$S,$C:$C," "),ROUNDDOWN(I1978*VLOOKUP(C1978,Aktivity!$C$6:$R$25,13,FALSE),2))))</f>
        <v/>
      </c>
      <c r="T1978" s="90" t="str">
        <f t="shared" si="154"/>
        <v/>
      </c>
      <c r="V1978" s="13" t="str">
        <f>IFERROR(SMALL(Zoznam!O:O,ROW()-3),"")</f>
        <v/>
      </c>
    </row>
    <row r="1979" spans="2:22" ht="15" x14ac:dyDescent="0.25">
      <c r="B1979" s="89" t="str">
        <f>IF($V1979="","",VLOOKUP($V1979,Zoznam!$O:$W,2,FALSE))</f>
        <v/>
      </c>
      <c r="C1979" s="89" t="str">
        <f>IF($V1979="","",VLOOKUP($V1979,Zoznam!$O:$W,3,FALSE))</f>
        <v/>
      </c>
      <c r="D1979" s="75" t="str">
        <f>IF($V1979="","",VLOOKUP($V1979,Zoznam!$O:$W,4,FALSE))</f>
        <v/>
      </c>
      <c r="E1979" s="75" t="str">
        <f>IF($V1979="","",VLOOKUP($V1979,Zoznam!$O:$W,5,FALSE))</f>
        <v/>
      </c>
      <c r="F1979" s="89" t="str">
        <f>IF($V1979="","",VLOOKUP($V1979,Zoznam!$O:$W,6,FALSE))</f>
        <v/>
      </c>
      <c r="G1979" s="90" t="str">
        <f>IF($V1979="","",VLOOKUP($V1979,Zoznam!$O:$W,7,FALSE))</f>
        <v/>
      </c>
      <c r="H1979" s="91" t="str">
        <f>IF($V1979="","",VLOOKUP($V1979,Zoznam!$O:$W,8,FALSE))</f>
        <v/>
      </c>
      <c r="I1979" s="123" t="str">
        <f>IF($V1979="","",VLOOKUP($V1979,Zoznam!$O:$W,9,FALSE))</f>
        <v/>
      </c>
      <c r="J1979" s="123" t="str">
        <f t="shared" si="150"/>
        <v/>
      </c>
      <c r="K1979" s="90" t="str">
        <f t="shared" si="151"/>
        <v/>
      </c>
      <c r="L1979" s="90" t="str">
        <f t="shared" si="152"/>
        <v/>
      </c>
      <c r="M1979" s="90" t="str">
        <f>IF($I1979="","",IF(C1979=" ",SUMIFS($M:$M,$C:$C,RIGHT($D1979,6)),IF(C1979="  ",SUMIFS($M:$M,$C:$C," "),ROUNDUP(I1979*VLOOKUP(C1979,Aktivity!$C$6:$R$25,8,FALSE),2))))</f>
        <v/>
      </c>
      <c r="N1979" s="90" t="str">
        <f>IF($I1979="","",IF(C1979=" ",SUMIFS($N:$N,$C:$C,RIGHT($D1979,6)),IF(C1979="  ",SUMIFS($N:$N,$C:$C," "),ROUNDDOWN(M1979*VLOOKUP(C1979,Aktivity!$C$6:$R$25,10,FALSE),2))))</f>
        <v/>
      </c>
      <c r="O1979" s="90" t="str">
        <f>IF($I1979="","",IF(C1979=" ",SUMIFS($O:$O,$C:$C,RIGHT($D1979,6)),IF(C1979="  ",SUMIFS($O:$O,$C:$C," "),ROUNDDOWN(I1979*VLOOKUP(C1979,Aktivity!$C$6:$R$25,12,FALSE),2))))</f>
        <v/>
      </c>
      <c r="P1979" s="90" t="str">
        <f t="shared" si="153"/>
        <v/>
      </c>
      <c r="Q1979" s="90" t="str">
        <f>IF($I1979="","",IF(C1979=" ",SUMIFS($Q:$Q,$C:$C,RIGHT($D1979,6)),IF(C1979="  ",SUMIFS($Q:$Q,$C:$C," "),ROUNDDOWN(I1979*VLOOKUP(C1979,Aktivity!$C$6:$R$25,9,FALSE),2))))</f>
        <v/>
      </c>
      <c r="R1979" s="90" t="str">
        <f>IF($I1979="","",IF(C1979=" ",SUMIFS($R:$R,$C:$C,RIGHT($D1979,6)),IF(C1979="  ",SUMIFS($R:$R,$C:$C," "),ROUNDDOWN(Q1979*VLOOKUP(C1979,Aktivity!$C$6:$R$25,10,FALSE),2))))</f>
        <v/>
      </c>
      <c r="S1979" s="90" t="str">
        <f>IF($I1979="","",IF(C1979=" ",SUMIFS($S:$S,$C:$C,RIGHT($D1979,6)),IF(C1979="  ",SUMIFS($S:$S,$C:$C," "),ROUNDDOWN(I1979*VLOOKUP(C1979,Aktivity!$C$6:$R$25,13,FALSE),2))))</f>
        <v/>
      </c>
      <c r="T1979" s="90" t="str">
        <f t="shared" si="154"/>
        <v/>
      </c>
      <c r="V1979" s="13" t="str">
        <f>IFERROR(SMALL(Zoznam!O:O,ROW()-3),"")</f>
        <v/>
      </c>
    </row>
    <row r="1980" spans="2:22" ht="15" x14ac:dyDescent="0.25">
      <c r="B1980" s="89" t="str">
        <f>IF($V1980="","",VLOOKUP($V1980,Zoznam!$O:$W,2,FALSE))</f>
        <v/>
      </c>
      <c r="C1980" s="89" t="str">
        <f>IF($V1980="","",VLOOKUP($V1980,Zoznam!$O:$W,3,FALSE))</f>
        <v/>
      </c>
      <c r="D1980" s="75" t="str">
        <f>IF($V1980="","",VLOOKUP($V1980,Zoznam!$O:$W,4,FALSE))</f>
        <v/>
      </c>
      <c r="E1980" s="75" t="str">
        <f>IF($V1980="","",VLOOKUP($V1980,Zoznam!$O:$W,5,FALSE))</f>
        <v/>
      </c>
      <c r="F1980" s="89" t="str">
        <f>IF($V1980="","",VLOOKUP($V1980,Zoznam!$O:$W,6,FALSE))</f>
        <v/>
      </c>
      <c r="G1980" s="90" t="str">
        <f>IF($V1980="","",VLOOKUP($V1980,Zoznam!$O:$W,7,FALSE))</f>
        <v/>
      </c>
      <c r="H1980" s="91" t="str">
        <f>IF($V1980="","",VLOOKUP($V1980,Zoznam!$O:$W,8,FALSE))</f>
        <v/>
      </c>
      <c r="I1980" s="123" t="str">
        <f>IF($V1980="","",VLOOKUP($V1980,Zoznam!$O:$W,9,FALSE))</f>
        <v/>
      </c>
      <c r="J1980" s="123" t="str">
        <f t="shared" si="150"/>
        <v/>
      </c>
      <c r="K1980" s="90" t="str">
        <f t="shared" si="151"/>
        <v/>
      </c>
      <c r="L1980" s="90" t="str">
        <f t="shared" si="152"/>
        <v/>
      </c>
      <c r="M1980" s="90" t="str">
        <f>IF($I1980="","",IF(C1980=" ",SUMIFS($M:$M,$C:$C,RIGHT($D1980,6)),IF(C1980="  ",SUMIFS($M:$M,$C:$C," "),ROUNDUP(I1980*VLOOKUP(C1980,Aktivity!$C$6:$R$25,8,FALSE),2))))</f>
        <v/>
      </c>
      <c r="N1980" s="90" t="str">
        <f>IF($I1980="","",IF(C1980=" ",SUMIFS($N:$N,$C:$C,RIGHT($D1980,6)),IF(C1980="  ",SUMIFS($N:$N,$C:$C," "),ROUNDDOWN(M1980*VLOOKUP(C1980,Aktivity!$C$6:$R$25,10,FALSE),2))))</f>
        <v/>
      </c>
      <c r="O1980" s="90" t="str">
        <f>IF($I1980="","",IF(C1980=" ",SUMIFS($O:$O,$C:$C,RIGHT($D1980,6)),IF(C1980="  ",SUMIFS($O:$O,$C:$C," "),ROUNDDOWN(I1980*VLOOKUP(C1980,Aktivity!$C$6:$R$25,12,FALSE),2))))</f>
        <v/>
      </c>
      <c r="P1980" s="90" t="str">
        <f t="shared" si="153"/>
        <v/>
      </c>
      <c r="Q1980" s="90" t="str">
        <f>IF($I1980="","",IF(C1980=" ",SUMIFS($Q:$Q,$C:$C,RIGHT($D1980,6)),IF(C1980="  ",SUMIFS($Q:$Q,$C:$C," "),ROUNDDOWN(I1980*VLOOKUP(C1980,Aktivity!$C$6:$R$25,9,FALSE),2))))</f>
        <v/>
      </c>
      <c r="R1980" s="90" t="str">
        <f>IF($I1980="","",IF(C1980=" ",SUMIFS($R:$R,$C:$C,RIGHT($D1980,6)),IF(C1980="  ",SUMIFS($R:$R,$C:$C," "),ROUNDDOWN(Q1980*VLOOKUP(C1980,Aktivity!$C$6:$R$25,10,FALSE),2))))</f>
        <v/>
      </c>
      <c r="S1980" s="90" t="str">
        <f>IF($I1980="","",IF(C1980=" ",SUMIFS($S:$S,$C:$C,RIGHT($D1980,6)),IF(C1980="  ",SUMIFS($S:$S,$C:$C," "),ROUNDDOWN(I1980*VLOOKUP(C1980,Aktivity!$C$6:$R$25,13,FALSE),2))))</f>
        <v/>
      </c>
      <c r="T1980" s="90" t="str">
        <f t="shared" si="154"/>
        <v/>
      </c>
      <c r="V1980" s="13" t="str">
        <f>IFERROR(SMALL(Zoznam!O:O,ROW()-3),"")</f>
        <v/>
      </c>
    </row>
    <row r="1981" spans="2:22" ht="15" x14ac:dyDescent="0.25">
      <c r="B1981" s="89" t="str">
        <f>IF($V1981="","",VLOOKUP($V1981,Zoznam!$O:$W,2,FALSE))</f>
        <v/>
      </c>
      <c r="C1981" s="89" t="str">
        <f>IF($V1981="","",VLOOKUP($V1981,Zoznam!$O:$W,3,FALSE))</f>
        <v/>
      </c>
      <c r="D1981" s="75" t="str">
        <f>IF($V1981="","",VLOOKUP($V1981,Zoznam!$O:$W,4,FALSE))</f>
        <v/>
      </c>
      <c r="E1981" s="75" t="str">
        <f>IF($V1981="","",VLOOKUP($V1981,Zoznam!$O:$W,5,FALSE))</f>
        <v/>
      </c>
      <c r="F1981" s="89" t="str">
        <f>IF($V1981="","",VLOOKUP($V1981,Zoznam!$O:$W,6,FALSE))</f>
        <v/>
      </c>
      <c r="G1981" s="90" t="str">
        <f>IF($V1981="","",VLOOKUP($V1981,Zoznam!$O:$W,7,FALSE))</f>
        <v/>
      </c>
      <c r="H1981" s="91" t="str">
        <f>IF($V1981="","",VLOOKUP($V1981,Zoznam!$O:$W,8,FALSE))</f>
        <v/>
      </c>
      <c r="I1981" s="123" t="str">
        <f>IF($V1981="","",VLOOKUP($V1981,Zoznam!$O:$W,9,FALSE))</f>
        <v/>
      </c>
      <c r="J1981" s="123" t="str">
        <f t="shared" si="150"/>
        <v/>
      </c>
      <c r="K1981" s="90" t="str">
        <f t="shared" si="151"/>
        <v/>
      </c>
      <c r="L1981" s="90" t="str">
        <f t="shared" si="152"/>
        <v/>
      </c>
      <c r="M1981" s="90" t="str">
        <f>IF($I1981="","",IF(C1981=" ",SUMIFS($M:$M,$C:$C,RIGHT($D1981,6)),IF(C1981="  ",SUMIFS($M:$M,$C:$C," "),ROUNDUP(I1981*VLOOKUP(C1981,Aktivity!$C$6:$R$25,8,FALSE),2))))</f>
        <v/>
      </c>
      <c r="N1981" s="90" t="str">
        <f>IF($I1981="","",IF(C1981=" ",SUMIFS($N:$N,$C:$C,RIGHT($D1981,6)),IF(C1981="  ",SUMIFS($N:$N,$C:$C," "),ROUNDDOWN(M1981*VLOOKUP(C1981,Aktivity!$C$6:$R$25,10,FALSE),2))))</f>
        <v/>
      </c>
      <c r="O1981" s="90" t="str">
        <f>IF($I1981="","",IF(C1981=" ",SUMIFS($O:$O,$C:$C,RIGHT($D1981,6)),IF(C1981="  ",SUMIFS($O:$O,$C:$C," "),ROUNDDOWN(I1981*VLOOKUP(C1981,Aktivity!$C$6:$R$25,12,FALSE),2))))</f>
        <v/>
      </c>
      <c r="P1981" s="90" t="str">
        <f t="shared" si="153"/>
        <v/>
      </c>
      <c r="Q1981" s="90" t="str">
        <f>IF($I1981="","",IF(C1981=" ",SUMIFS($Q:$Q,$C:$C,RIGHT($D1981,6)),IF(C1981="  ",SUMIFS($Q:$Q,$C:$C," "),ROUNDDOWN(I1981*VLOOKUP(C1981,Aktivity!$C$6:$R$25,9,FALSE),2))))</f>
        <v/>
      </c>
      <c r="R1981" s="90" t="str">
        <f>IF($I1981="","",IF(C1981=" ",SUMIFS($R:$R,$C:$C,RIGHT($D1981,6)),IF(C1981="  ",SUMIFS($R:$R,$C:$C," "),ROUNDDOWN(Q1981*VLOOKUP(C1981,Aktivity!$C$6:$R$25,10,FALSE),2))))</f>
        <v/>
      </c>
      <c r="S1981" s="90" t="str">
        <f>IF($I1981="","",IF(C1981=" ",SUMIFS($S:$S,$C:$C,RIGHT($D1981,6)),IF(C1981="  ",SUMIFS($S:$S,$C:$C," "),ROUNDDOWN(I1981*VLOOKUP(C1981,Aktivity!$C$6:$R$25,13,FALSE),2))))</f>
        <v/>
      </c>
      <c r="T1981" s="90" t="str">
        <f t="shared" si="154"/>
        <v/>
      </c>
      <c r="V1981" s="13" t="str">
        <f>IFERROR(SMALL(Zoznam!O:O,ROW()-3),"")</f>
        <v/>
      </c>
    </row>
    <row r="1982" spans="2:22" ht="15" x14ac:dyDescent="0.25">
      <c r="B1982" s="89" t="str">
        <f>IF($V1982="","",VLOOKUP($V1982,Zoznam!$O:$W,2,FALSE))</f>
        <v/>
      </c>
      <c r="C1982" s="89" t="str">
        <f>IF($V1982="","",VLOOKUP($V1982,Zoznam!$O:$W,3,FALSE))</f>
        <v/>
      </c>
      <c r="D1982" s="75" t="str">
        <f>IF($V1982="","",VLOOKUP($V1982,Zoznam!$O:$W,4,FALSE))</f>
        <v/>
      </c>
      <c r="E1982" s="75" t="str">
        <f>IF($V1982="","",VLOOKUP($V1982,Zoznam!$O:$W,5,FALSE))</f>
        <v/>
      </c>
      <c r="F1982" s="89" t="str">
        <f>IF($V1982="","",VLOOKUP($V1982,Zoznam!$O:$W,6,FALSE))</f>
        <v/>
      </c>
      <c r="G1982" s="90" t="str">
        <f>IF($V1982="","",VLOOKUP($V1982,Zoznam!$O:$W,7,FALSE))</f>
        <v/>
      </c>
      <c r="H1982" s="91" t="str">
        <f>IF($V1982="","",VLOOKUP($V1982,Zoznam!$O:$W,8,FALSE))</f>
        <v/>
      </c>
      <c r="I1982" s="123" t="str">
        <f>IF($V1982="","",VLOOKUP($V1982,Zoznam!$O:$W,9,FALSE))</f>
        <v/>
      </c>
      <c r="J1982" s="123" t="str">
        <f t="shared" si="150"/>
        <v/>
      </c>
      <c r="K1982" s="90" t="str">
        <f t="shared" si="151"/>
        <v/>
      </c>
      <c r="L1982" s="90" t="str">
        <f t="shared" si="152"/>
        <v/>
      </c>
      <c r="M1982" s="90" t="str">
        <f>IF($I1982="","",IF(C1982=" ",SUMIFS($M:$M,$C:$C,RIGHT($D1982,6)),IF(C1982="  ",SUMIFS($M:$M,$C:$C," "),ROUNDUP(I1982*VLOOKUP(C1982,Aktivity!$C$6:$R$25,8,FALSE),2))))</f>
        <v/>
      </c>
      <c r="N1982" s="90" t="str">
        <f>IF($I1982="","",IF(C1982=" ",SUMIFS($N:$N,$C:$C,RIGHT($D1982,6)),IF(C1982="  ",SUMIFS($N:$N,$C:$C," "),ROUNDDOWN(M1982*VLOOKUP(C1982,Aktivity!$C$6:$R$25,10,FALSE),2))))</f>
        <v/>
      </c>
      <c r="O1982" s="90" t="str">
        <f>IF($I1982="","",IF(C1982=" ",SUMIFS($O:$O,$C:$C,RIGHT($D1982,6)),IF(C1982="  ",SUMIFS($O:$O,$C:$C," "),ROUNDDOWN(I1982*VLOOKUP(C1982,Aktivity!$C$6:$R$25,12,FALSE),2))))</f>
        <v/>
      </c>
      <c r="P1982" s="90" t="str">
        <f t="shared" si="153"/>
        <v/>
      </c>
      <c r="Q1982" s="90" t="str">
        <f>IF($I1982="","",IF(C1982=" ",SUMIFS($Q:$Q,$C:$C,RIGHT($D1982,6)),IF(C1982="  ",SUMIFS($Q:$Q,$C:$C," "),ROUNDDOWN(I1982*VLOOKUP(C1982,Aktivity!$C$6:$R$25,9,FALSE),2))))</f>
        <v/>
      </c>
      <c r="R1982" s="90" t="str">
        <f>IF($I1982="","",IF(C1982=" ",SUMIFS($R:$R,$C:$C,RIGHT($D1982,6)),IF(C1982="  ",SUMIFS($R:$R,$C:$C," "),ROUNDDOWN(Q1982*VLOOKUP(C1982,Aktivity!$C$6:$R$25,10,FALSE),2))))</f>
        <v/>
      </c>
      <c r="S1982" s="90" t="str">
        <f>IF($I1982="","",IF(C1982=" ",SUMIFS($S:$S,$C:$C,RIGHT($D1982,6)),IF(C1982="  ",SUMIFS($S:$S,$C:$C," "),ROUNDDOWN(I1982*VLOOKUP(C1982,Aktivity!$C$6:$R$25,13,FALSE),2))))</f>
        <v/>
      </c>
      <c r="T1982" s="90" t="str">
        <f t="shared" si="154"/>
        <v/>
      </c>
      <c r="V1982" s="13" t="str">
        <f>IFERROR(SMALL(Zoznam!O:O,ROW()-3),"")</f>
        <v/>
      </c>
    </row>
    <row r="1983" spans="2:22" ht="15" x14ac:dyDescent="0.25">
      <c r="B1983" s="89" t="str">
        <f>IF($V1983="","",VLOOKUP($V1983,Zoznam!$O:$W,2,FALSE))</f>
        <v/>
      </c>
      <c r="C1983" s="89" t="str">
        <f>IF($V1983="","",VLOOKUP($V1983,Zoznam!$O:$W,3,FALSE))</f>
        <v/>
      </c>
      <c r="D1983" s="75" t="str">
        <f>IF($V1983="","",VLOOKUP($V1983,Zoznam!$O:$W,4,FALSE))</f>
        <v/>
      </c>
      <c r="E1983" s="75" t="str">
        <f>IF($V1983="","",VLOOKUP($V1983,Zoznam!$O:$W,5,FALSE))</f>
        <v/>
      </c>
      <c r="F1983" s="89" t="str">
        <f>IF($V1983="","",VLOOKUP($V1983,Zoznam!$O:$W,6,FALSE))</f>
        <v/>
      </c>
      <c r="G1983" s="90" t="str">
        <f>IF($V1983="","",VLOOKUP($V1983,Zoznam!$O:$W,7,FALSE))</f>
        <v/>
      </c>
      <c r="H1983" s="91" t="str">
        <f>IF($V1983="","",VLOOKUP($V1983,Zoznam!$O:$W,8,FALSE))</f>
        <v/>
      </c>
      <c r="I1983" s="123" t="str">
        <f>IF($V1983="","",VLOOKUP($V1983,Zoznam!$O:$W,9,FALSE))</f>
        <v/>
      </c>
      <c r="J1983" s="123" t="str">
        <f t="shared" si="150"/>
        <v/>
      </c>
      <c r="K1983" s="90" t="str">
        <f t="shared" si="151"/>
        <v/>
      </c>
      <c r="L1983" s="90" t="str">
        <f t="shared" si="152"/>
        <v/>
      </c>
      <c r="M1983" s="90" t="str">
        <f>IF($I1983="","",IF(C1983=" ",SUMIFS($M:$M,$C:$C,RIGHT($D1983,6)),IF(C1983="  ",SUMIFS($M:$M,$C:$C," "),ROUNDUP(I1983*VLOOKUP(C1983,Aktivity!$C$6:$R$25,8,FALSE),2))))</f>
        <v/>
      </c>
      <c r="N1983" s="90" t="str">
        <f>IF($I1983="","",IF(C1983=" ",SUMIFS($N:$N,$C:$C,RIGHT($D1983,6)),IF(C1983="  ",SUMIFS($N:$N,$C:$C," "),ROUNDDOWN(M1983*VLOOKUP(C1983,Aktivity!$C$6:$R$25,10,FALSE),2))))</f>
        <v/>
      </c>
      <c r="O1983" s="90" t="str">
        <f>IF($I1983="","",IF(C1983=" ",SUMIFS($O:$O,$C:$C,RIGHT($D1983,6)),IF(C1983="  ",SUMIFS($O:$O,$C:$C," "),ROUNDDOWN(I1983*VLOOKUP(C1983,Aktivity!$C$6:$R$25,12,FALSE),2))))</f>
        <v/>
      </c>
      <c r="P1983" s="90" t="str">
        <f t="shared" si="153"/>
        <v/>
      </c>
      <c r="Q1983" s="90" t="str">
        <f>IF($I1983="","",IF(C1983=" ",SUMIFS($Q:$Q,$C:$C,RIGHT($D1983,6)),IF(C1983="  ",SUMIFS($Q:$Q,$C:$C," "),ROUNDDOWN(I1983*VLOOKUP(C1983,Aktivity!$C$6:$R$25,9,FALSE),2))))</f>
        <v/>
      </c>
      <c r="R1983" s="90" t="str">
        <f>IF($I1983="","",IF(C1983=" ",SUMIFS($R:$R,$C:$C,RIGHT($D1983,6)),IF(C1983="  ",SUMIFS($R:$R,$C:$C," "),ROUNDDOWN(Q1983*VLOOKUP(C1983,Aktivity!$C$6:$R$25,10,FALSE),2))))</f>
        <v/>
      </c>
      <c r="S1983" s="90" t="str">
        <f>IF($I1983="","",IF(C1983=" ",SUMIFS($S:$S,$C:$C,RIGHT($D1983,6)),IF(C1983="  ",SUMIFS($S:$S,$C:$C," "),ROUNDDOWN(I1983*VLOOKUP(C1983,Aktivity!$C$6:$R$25,13,FALSE),2))))</f>
        <v/>
      </c>
      <c r="T1983" s="90" t="str">
        <f t="shared" si="154"/>
        <v/>
      </c>
      <c r="V1983" s="13" t="str">
        <f>IFERROR(SMALL(Zoznam!O:O,ROW()-3),"")</f>
        <v/>
      </c>
    </row>
    <row r="1984" spans="2:22" ht="15" x14ac:dyDescent="0.25">
      <c r="B1984" s="89" t="str">
        <f>IF($V1984="","",VLOOKUP($V1984,Zoznam!$O:$W,2,FALSE))</f>
        <v/>
      </c>
      <c r="C1984" s="89" t="str">
        <f>IF($V1984="","",VLOOKUP($V1984,Zoznam!$O:$W,3,FALSE))</f>
        <v/>
      </c>
      <c r="D1984" s="75" t="str">
        <f>IF($V1984="","",VLOOKUP($V1984,Zoznam!$O:$W,4,FALSE))</f>
        <v/>
      </c>
      <c r="E1984" s="75" t="str">
        <f>IF($V1984="","",VLOOKUP($V1984,Zoznam!$O:$W,5,FALSE))</f>
        <v/>
      </c>
      <c r="F1984" s="89" t="str">
        <f>IF($V1984="","",VLOOKUP($V1984,Zoznam!$O:$W,6,FALSE))</f>
        <v/>
      </c>
      <c r="G1984" s="90" t="str">
        <f>IF($V1984="","",VLOOKUP($V1984,Zoznam!$O:$W,7,FALSE))</f>
        <v/>
      </c>
      <c r="H1984" s="91" t="str">
        <f>IF($V1984="","",VLOOKUP($V1984,Zoznam!$O:$W,8,FALSE))</f>
        <v/>
      </c>
      <c r="I1984" s="123" t="str">
        <f>IF($V1984="","",VLOOKUP($V1984,Zoznam!$O:$W,9,FALSE))</f>
        <v/>
      </c>
      <c r="J1984" s="123" t="str">
        <f t="shared" si="150"/>
        <v/>
      </c>
      <c r="K1984" s="90" t="str">
        <f t="shared" si="151"/>
        <v/>
      </c>
      <c r="L1984" s="90" t="str">
        <f t="shared" si="152"/>
        <v/>
      </c>
      <c r="M1984" s="90" t="str">
        <f>IF($I1984="","",IF(C1984=" ",SUMIFS($M:$M,$C:$C,RIGHT($D1984,6)),IF(C1984="  ",SUMIFS($M:$M,$C:$C," "),ROUNDUP(I1984*VLOOKUP(C1984,Aktivity!$C$6:$R$25,8,FALSE),2))))</f>
        <v/>
      </c>
      <c r="N1984" s="90" t="str">
        <f>IF($I1984="","",IF(C1984=" ",SUMIFS($N:$N,$C:$C,RIGHT($D1984,6)),IF(C1984="  ",SUMIFS($N:$N,$C:$C," "),ROUNDDOWN(M1984*VLOOKUP(C1984,Aktivity!$C$6:$R$25,10,FALSE),2))))</f>
        <v/>
      </c>
      <c r="O1984" s="90" t="str">
        <f>IF($I1984="","",IF(C1984=" ",SUMIFS($O:$O,$C:$C,RIGHT($D1984,6)),IF(C1984="  ",SUMIFS($O:$O,$C:$C," "),ROUNDDOWN(I1984*VLOOKUP(C1984,Aktivity!$C$6:$R$25,12,FALSE),2))))</f>
        <v/>
      </c>
      <c r="P1984" s="90" t="str">
        <f t="shared" si="153"/>
        <v/>
      </c>
      <c r="Q1984" s="90" t="str">
        <f>IF($I1984="","",IF(C1984=" ",SUMIFS($Q:$Q,$C:$C,RIGHT($D1984,6)),IF(C1984="  ",SUMIFS($Q:$Q,$C:$C," "),ROUNDDOWN(I1984*VLOOKUP(C1984,Aktivity!$C$6:$R$25,9,FALSE),2))))</f>
        <v/>
      </c>
      <c r="R1984" s="90" t="str">
        <f>IF($I1984="","",IF(C1984=" ",SUMIFS($R:$R,$C:$C,RIGHT($D1984,6)),IF(C1984="  ",SUMIFS($R:$R,$C:$C," "),ROUNDDOWN(Q1984*VLOOKUP(C1984,Aktivity!$C$6:$R$25,10,FALSE),2))))</f>
        <v/>
      </c>
      <c r="S1984" s="90" t="str">
        <f>IF($I1984="","",IF(C1984=" ",SUMIFS($S:$S,$C:$C,RIGHT($D1984,6)),IF(C1984="  ",SUMIFS($S:$S,$C:$C," "),ROUNDDOWN(I1984*VLOOKUP(C1984,Aktivity!$C$6:$R$25,13,FALSE),2))))</f>
        <v/>
      </c>
      <c r="T1984" s="90" t="str">
        <f t="shared" si="154"/>
        <v/>
      </c>
      <c r="V1984" s="13" t="str">
        <f>IFERROR(SMALL(Zoznam!O:O,ROW()-3),"")</f>
        <v/>
      </c>
    </row>
    <row r="1985" spans="2:22" ht="15" x14ac:dyDescent="0.25">
      <c r="B1985" s="89" t="str">
        <f>IF($V1985="","",VLOOKUP($V1985,Zoznam!$O:$W,2,FALSE))</f>
        <v/>
      </c>
      <c r="C1985" s="89" t="str">
        <f>IF($V1985="","",VLOOKUP($V1985,Zoznam!$O:$W,3,FALSE))</f>
        <v/>
      </c>
      <c r="D1985" s="75" t="str">
        <f>IF($V1985="","",VLOOKUP($V1985,Zoznam!$O:$W,4,FALSE))</f>
        <v/>
      </c>
      <c r="E1985" s="75" t="str">
        <f>IF($V1985="","",VLOOKUP($V1985,Zoznam!$O:$W,5,FALSE))</f>
        <v/>
      </c>
      <c r="F1985" s="89" t="str">
        <f>IF($V1985="","",VLOOKUP($V1985,Zoznam!$O:$W,6,FALSE))</f>
        <v/>
      </c>
      <c r="G1985" s="90" t="str">
        <f>IF($V1985="","",VLOOKUP($V1985,Zoznam!$O:$W,7,FALSE))</f>
        <v/>
      </c>
      <c r="H1985" s="91" t="str">
        <f>IF($V1985="","",VLOOKUP($V1985,Zoznam!$O:$W,8,FALSE))</f>
        <v/>
      </c>
      <c r="I1985" s="123" t="str">
        <f>IF($V1985="","",VLOOKUP($V1985,Zoznam!$O:$W,9,FALSE))</f>
        <v/>
      </c>
      <c r="J1985" s="123" t="str">
        <f t="shared" si="150"/>
        <v/>
      </c>
      <c r="K1985" s="90" t="str">
        <f t="shared" si="151"/>
        <v/>
      </c>
      <c r="L1985" s="90" t="str">
        <f t="shared" si="152"/>
        <v/>
      </c>
      <c r="M1985" s="90" t="str">
        <f>IF($I1985="","",IF(C1985=" ",SUMIFS($M:$M,$C:$C,RIGHT($D1985,6)),IF(C1985="  ",SUMIFS($M:$M,$C:$C," "),ROUNDUP(I1985*VLOOKUP(C1985,Aktivity!$C$6:$R$25,8,FALSE),2))))</f>
        <v/>
      </c>
      <c r="N1985" s="90" t="str">
        <f>IF($I1985="","",IF(C1985=" ",SUMIFS($N:$N,$C:$C,RIGHT($D1985,6)),IF(C1985="  ",SUMIFS($N:$N,$C:$C," "),ROUNDDOWN(M1985*VLOOKUP(C1985,Aktivity!$C$6:$R$25,10,FALSE),2))))</f>
        <v/>
      </c>
      <c r="O1985" s="90" t="str">
        <f>IF($I1985="","",IF(C1985=" ",SUMIFS($O:$O,$C:$C,RIGHT($D1985,6)),IF(C1985="  ",SUMIFS($O:$O,$C:$C," "),ROUNDDOWN(I1985*VLOOKUP(C1985,Aktivity!$C$6:$R$25,12,FALSE),2))))</f>
        <v/>
      </c>
      <c r="P1985" s="90" t="str">
        <f t="shared" si="153"/>
        <v/>
      </c>
      <c r="Q1985" s="90" t="str">
        <f>IF($I1985="","",IF(C1985=" ",SUMIFS($Q:$Q,$C:$C,RIGHT($D1985,6)),IF(C1985="  ",SUMIFS($Q:$Q,$C:$C," "),ROUNDDOWN(I1985*VLOOKUP(C1985,Aktivity!$C$6:$R$25,9,FALSE),2))))</f>
        <v/>
      </c>
      <c r="R1985" s="90" t="str">
        <f>IF($I1985="","",IF(C1985=" ",SUMIFS($R:$R,$C:$C,RIGHT($D1985,6)),IF(C1985="  ",SUMIFS($R:$R,$C:$C," "),ROUNDDOWN(Q1985*VLOOKUP(C1985,Aktivity!$C$6:$R$25,10,FALSE),2))))</f>
        <v/>
      </c>
      <c r="S1985" s="90" t="str">
        <f>IF($I1985="","",IF(C1985=" ",SUMIFS($S:$S,$C:$C,RIGHT($D1985,6)),IF(C1985="  ",SUMIFS($S:$S,$C:$C," "),ROUNDDOWN(I1985*VLOOKUP(C1985,Aktivity!$C$6:$R$25,13,FALSE),2))))</f>
        <v/>
      </c>
      <c r="T1985" s="90" t="str">
        <f t="shared" si="154"/>
        <v/>
      </c>
      <c r="V1985" s="13" t="str">
        <f>IFERROR(SMALL(Zoznam!O:O,ROW()-3),"")</f>
        <v/>
      </c>
    </row>
    <row r="1986" spans="2:22" ht="15" x14ac:dyDescent="0.25">
      <c r="B1986" s="89" t="str">
        <f>IF($V1986="","",VLOOKUP($V1986,Zoznam!$O:$W,2,FALSE))</f>
        <v/>
      </c>
      <c r="C1986" s="89" t="str">
        <f>IF($V1986="","",VLOOKUP($V1986,Zoznam!$O:$W,3,FALSE))</f>
        <v/>
      </c>
      <c r="D1986" s="75" t="str">
        <f>IF($V1986="","",VLOOKUP($V1986,Zoznam!$O:$W,4,FALSE))</f>
        <v/>
      </c>
      <c r="E1986" s="75" t="str">
        <f>IF($V1986="","",VLOOKUP($V1986,Zoznam!$O:$W,5,FALSE))</f>
        <v/>
      </c>
      <c r="F1986" s="89" t="str">
        <f>IF($V1986="","",VLOOKUP($V1986,Zoznam!$O:$W,6,FALSE))</f>
        <v/>
      </c>
      <c r="G1986" s="90" t="str">
        <f>IF($V1986="","",VLOOKUP($V1986,Zoznam!$O:$W,7,FALSE))</f>
        <v/>
      </c>
      <c r="H1986" s="91" t="str">
        <f>IF($V1986="","",VLOOKUP($V1986,Zoznam!$O:$W,8,FALSE))</f>
        <v/>
      </c>
      <c r="I1986" s="123" t="str">
        <f>IF($V1986="","",VLOOKUP($V1986,Zoznam!$O:$W,9,FALSE))</f>
        <v/>
      </c>
      <c r="J1986" s="123" t="str">
        <f t="shared" si="150"/>
        <v/>
      </c>
      <c r="K1986" s="90" t="str">
        <f t="shared" si="151"/>
        <v/>
      </c>
      <c r="L1986" s="90" t="str">
        <f t="shared" si="152"/>
        <v/>
      </c>
      <c r="M1986" s="90" t="str">
        <f>IF($I1986="","",IF(C1986=" ",SUMIFS($M:$M,$C:$C,RIGHT($D1986,6)),IF(C1986="  ",SUMIFS($M:$M,$C:$C," "),ROUNDUP(I1986*VLOOKUP(C1986,Aktivity!$C$6:$R$25,8,FALSE),2))))</f>
        <v/>
      </c>
      <c r="N1986" s="90" t="str">
        <f>IF($I1986="","",IF(C1986=" ",SUMIFS($N:$N,$C:$C,RIGHT($D1986,6)),IF(C1986="  ",SUMIFS($N:$N,$C:$C," "),ROUNDDOWN(M1986*VLOOKUP(C1986,Aktivity!$C$6:$R$25,10,FALSE),2))))</f>
        <v/>
      </c>
      <c r="O1986" s="90" t="str">
        <f>IF($I1986="","",IF(C1986=" ",SUMIFS($O:$O,$C:$C,RIGHT($D1986,6)),IF(C1986="  ",SUMIFS($O:$O,$C:$C," "),ROUNDDOWN(I1986*VLOOKUP(C1986,Aktivity!$C$6:$R$25,12,FALSE),2))))</f>
        <v/>
      </c>
      <c r="P1986" s="90" t="str">
        <f t="shared" si="153"/>
        <v/>
      </c>
      <c r="Q1986" s="90" t="str">
        <f>IF($I1986="","",IF(C1986=" ",SUMIFS($Q:$Q,$C:$C,RIGHT($D1986,6)),IF(C1986="  ",SUMIFS($Q:$Q,$C:$C," "),ROUNDDOWN(I1986*VLOOKUP(C1986,Aktivity!$C$6:$R$25,9,FALSE),2))))</f>
        <v/>
      </c>
      <c r="R1986" s="90" t="str">
        <f>IF($I1986="","",IF(C1986=" ",SUMIFS($R:$R,$C:$C,RIGHT($D1986,6)),IF(C1986="  ",SUMIFS($R:$R,$C:$C," "),ROUNDDOWN(Q1986*VLOOKUP(C1986,Aktivity!$C$6:$R$25,10,FALSE),2))))</f>
        <v/>
      </c>
      <c r="S1986" s="90" t="str">
        <f>IF($I1986="","",IF(C1986=" ",SUMIFS($S:$S,$C:$C,RIGHT($D1986,6)),IF(C1986="  ",SUMIFS($S:$S,$C:$C," "),ROUNDDOWN(I1986*VLOOKUP(C1986,Aktivity!$C$6:$R$25,13,FALSE),2))))</f>
        <v/>
      </c>
      <c r="T1986" s="90" t="str">
        <f t="shared" si="154"/>
        <v/>
      </c>
      <c r="V1986" s="13" t="str">
        <f>IFERROR(SMALL(Zoznam!O:O,ROW()-3),"")</f>
        <v/>
      </c>
    </row>
    <row r="1987" spans="2:22" ht="15" x14ac:dyDescent="0.25">
      <c r="B1987" s="89" t="str">
        <f>IF($V1987="","",VLOOKUP($V1987,Zoznam!$O:$W,2,FALSE))</f>
        <v/>
      </c>
      <c r="C1987" s="89" t="str">
        <f>IF($V1987="","",VLOOKUP($V1987,Zoznam!$O:$W,3,FALSE))</f>
        <v/>
      </c>
      <c r="D1987" s="75" t="str">
        <f>IF($V1987="","",VLOOKUP($V1987,Zoznam!$O:$W,4,FALSE))</f>
        <v/>
      </c>
      <c r="E1987" s="75" t="str">
        <f>IF($V1987="","",VLOOKUP($V1987,Zoznam!$O:$W,5,FALSE))</f>
        <v/>
      </c>
      <c r="F1987" s="89" t="str">
        <f>IF($V1987="","",VLOOKUP($V1987,Zoznam!$O:$W,6,FALSE))</f>
        <v/>
      </c>
      <c r="G1987" s="90" t="str">
        <f>IF($V1987="","",VLOOKUP($V1987,Zoznam!$O:$W,7,FALSE))</f>
        <v/>
      </c>
      <c r="H1987" s="91" t="str">
        <f>IF($V1987="","",VLOOKUP($V1987,Zoznam!$O:$W,8,FALSE))</f>
        <v/>
      </c>
      <c r="I1987" s="123" t="str">
        <f>IF($V1987="","",VLOOKUP($V1987,Zoznam!$O:$W,9,FALSE))</f>
        <v/>
      </c>
      <c r="J1987" s="123" t="str">
        <f t="shared" si="150"/>
        <v/>
      </c>
      <c r="K1987" s="90" t="str">
        <f t="shared" si="151"/>
        <v/>
      </c>
      <c r="L1987" s="90" t="str">
        <f t="shared" si="152"/>
        <v/>
      </c>
      <c r="M1987" s="90" t="str">
        <f>IF($I1987="","",IF(C1987=" ",SUMIFS($M:$M,$C:$C,RIGHT($D1987,6)),IF(C1987="  ",SUMIFS($M:$M,$C:$C," "),ROUNDUP(I1987*VLOOKUP(C1987,Aktivity!$C$6:$R$25,8,FALSE),2))))</f>
        <v/>
      </c>
      <c r="N1987" s="90" t="str">
        <f>IF($I1987="","",IF(C1987=" ",SUMIFS($N:$N,$C:$C,RIGHT($D1987,6)),IF(C1987="  ",SUMIFS($N:$N,$C:$C," "),ROUNDDOWN(M1987*VLOOKUP(C1987,Aktivity!$C$6:$R$25,10,FALSE),2))))</f>
        <v/>
      </c>
      <c r="O1987" s="90" t="str">
        <f>IF($I1987="","",IF(C1987=" ",SUMIFS($O:$O,$C:$C,RIGHT($D1987,6)),IF(C1987="  ",SUMIFS($O:$O,$C:$C," "),ROUNDDOWN(I1987*VLOOKUP(C1987,Aktivity!$C$6:$R$25,12,FALSE),2))))</f>
        <v/>
      </c>
      <c r="P1987" s="90" t="str">
        <f t="shared" si="153"/>
        <v/>
      </c>
      <c r="Q1987" s="90" t="str">
        <f>IF($I1987="","",IF(C1987=" ",SUMIFS($Q:$Q,$C:$C,RIGHT($D1987,6)),IF(C1987="  ",SUMIFS($Q:$Q,$C:$C," "),ROUNDDOWN(I1987*VLOOKUP(C1987,Aktivity!$C$6:$R$25,9,FALSE),2))))</f>
        <v/>
      </c>
      <c r="R1987" s="90" t="str">
        <f>IF($I1987="","",IF(C1987=" ",SUMIFS($R:$R,$C:$C,RIGHT($D1987,6)),IF(C1987="  ",SUMIFS($R:$R,$C:$C," "),ROUNDDOWN(Q1987*VLOOKUP(C1987,Aktivity!$C$6:$R$25,10,FALSE),2))))</f>
        <v/>
      </c>
      <c r="S1987" s="90" t="str">
        <f>IF($I1987="","",IF(C1987=" ",SUMIFS($S:$S,$C:$C,RIGHT($D1987,6)),IF(C1987="  ",SUMIFS($S:$S,$C:$C," "),ROUNDDOWN(I1987*VLOOKUP(C1987,Aktivity!$C$6:$R$25,13,FALSE),2))))</f>
        <v/>
      </c>
      <c r="T1987" s="90" t="str">
        <f t="shared" si="154"/>
        <v/>
      </c>
      <c r="V1987" s="13" t="str">
        <f>IFERROR(SMALL(Zoznam!O:O,ROW()-3),"")</f>
        <v/>
      </c>
    </row>
    <row r="1988" spans="2:22" ht="15" x14ac:dyDescent="0.25">
      <c r="B1988" s="89" t="str">
        <f>IF($V1988="","",VLOOKUP($V1988,Zoznam!$O:$W,2,FALSE))</f>
        <v/>
      </c>
      <c r="C1988" s="89" t="str">
        <f>IF($V1988="","",VLOOKUP($V1988,Zoznam!$O:$W,3,FALSE))</f>
        <v/>
      </c>
      <c r="D1988" s="75" t="str">
        <f>IF($V1988="","",VLOOKUP($V1988,Zoznam!$O:$W,4,FALSE))</f>
        <v/>
      </c>
      <c r="E1988" s="75" t="str">
        <f>IF($V1988="","",VLOOKUP($V1988,Zoznam!$O:$W,5,FALSE))</f>
        <v/>
      </c>
      <c r="F1988" s="89" t="str">
        <f>IF($V1988="","",VLOOKUP($V1988,Zoznam!$O:$W,6,FALSE))</f>
        <v/>
      </c>
      <c r="G1988" s="90" t="str">
        <f>IF($V1988="","",VLOOKUP($V1988,Zoznam!$O:$W,7,FALSE))</f>
        <v/>
      </c>
      <c r="H1988" s="91" t="str">
        <f>IF($V1988="","",VLOOKUP($V1988,Zoznam!$O:$W,8,FALSE))</f>
        <v/>
      </c>
      <c r="I1988" s="123" t="str">
        <f>IF($V1988="","",VLOOKUP($V1988,Zoznam!$O:$W,9,FALSE))</f>
        <v/>
      </c>
      <c r="J1988" s="123" t="str">
        <f t="shared" si="150"/>
        <v/>
      </c>
      <c r="K1988" s="90" t="str">
        <f t="shared" si="151"/>
        <v/>
      </c>
      <c r="L1988" s="90" t="str">
        <f t="shared" si="152"/>
        <v/>
      </c>
      <c r="M1988" s="90" t="str">
        <f>IF($I1988="","",IF(C1988=" ",SUMIFS($M:$M,$C:$C,RIGHT($D1988,6)),IF(C1988="  ",SUMIFS($M:$M,$C:$C," "),ROUNDUP(I1988*VLOOKUP(C1988,Aktivity!$C$6:$R$25,8,FALSE),2))))</f>
        <v/>
      </c>
      <c r="N1988" s="90" t="str">
        <f>IF($I1988="","",IF(C1988=" ",SUMIFS($N:$N,$C:$C,RIGHT($D1988,6)),IF(C1988="  ",SUMIFS($N:$N,$C:$C," "),ROUNDDOWN(M1988*VLOOKUP(C1988,Aktivity!$C$6:$R$25,10,FALSE),2))))</f>
        <v/>
      </c>
      <c r="O1988" s="90" t="str">
        <f>IF($I1988="","",IF(C1988=" ",SUMIFS($O:$O,$C:$C,RIGHT($D1988,6)),IF(C1988="  ",SUMIFS($O:$O,$C:$C," "),ROUNDDOWN(I1988*VLOOKUP(C1988,Aktivity!$C$6:$R$25,12,FALSE),2))))</f>
        <v/>
      </c>
      <c r="P1988" s="90" t="str">
        <f t="shared" si="153"/>
        <v/>
      </c>
      <c r="Q1988" s="90" t="str">
        <f>IF($I1988="","",IF(C1988=" ",SUMIFS($Q:$Q,$C:$C,RIGHT($D1988,6)),IF(C1988="  ",SUMIFS($Q:$Q,$C:$C," "),ROUNDDOWN(I1988*VLOOKUP(C1988,Aktivity!$C$6:$R$25,9,FALSE),2))))</f>
        <v/>
      </c>
      <c r="R1988" s="90" t="str">
        <f>IF($I1988="","",IF(C1988=" ",SUMIFS($R:$R,$C:$C,RIGHT($D1988,6)),IF(C1988="  ",SUMIFS($R:$R,$C:$C," "),ROUNDDOWN(Q1988*VLOOKUP(C1988,Aktivity!$C$6:$R$25,10,FALSE),2))))</f>
        <v/>
      </c>
      <c r="S1988" s="90" t="str">
        <f>IF($I1988="","",IF(C1988=" ",SUMIFS($S:$S,$C:$C,RIGHT($D1988,6)),IF(C1988="  ",SUMIFS($S:$S,$C:$C," "),ROUNDDOWN(I1988*VLOOKUP(C1988,Aktivity!$C$6:$R$25,13,FALSE),2))))</f>
        <v/>
      </c>
      <c r="T1988" s="90" t="str">
        <f t="shared" si="154"/>
        <v/>
      </c>
      <c r="V1988" s="13" t="str">
        <f>IFERROR(SMALL(Zoznam!O:O,ROW()-3),"")</f>
        <v/>
      </c>
    </row>
    <row r="1989" spans="2:22" ht="15" x14ac:dyDescent="0.25">
      <c r="B1989" s="89" t="str">
        <f>IF($V1989="","",VLOOKUP($V1989,Zoznam!$O:$W,2,FALSE))</f>
        <v/>
      </c>
      <c r="C1989" s="89" t="str">
        <f>IF($V1989="","",VLOOKUP($V1989,Zoznam!$O:$W,3,FALSE))</f>
        <v/>
      </c>
      <c r="D1989" s="75" t="str">
        <f>IF($V1989="","",VLOOKUP($V1989,Zoznam!$O:$W,4,FALSE))</f>
        <v/>
      </c>
      <c r="E1989" s="75" t="str">
        <f>IF($V1989="","",VLOOKUP($V1989,Zoznam!$O:$W,5,FALSE))</f>
        <v/>
      </c>
      <c r="F1989" s="89" t="str">
        <f>IF($V1989="","",VLOOKUP($V1989,Zoznam!$O:$W,6,FALSE))</f>
        <v/>
      </c>
      <c r="G1989" s="90" t="str">
        <f>IF($V1989="","",VLOOKUP($V1989,Zoznam!$O:$W,7,FALSE))</f>
        <v/>
      </c>
      <c r="H1989" s="91" t="str">
        <f>IF($V1989="","",VLOOKUP($V1989,Zoznam!$O:$W,8,FALSE))</f>
        <v/>
      </c>
      <c r="I1989" s="123" t="str">
        <f>IF($V1989="","",VLOOKUP($V1989,Zoznam!$O:$W,9,FALSE))</f>
        <v/>
      </c>
      <c r="J1989" s="123" t="str">
        <f t="shared" ref="J1989:J2020" si="155">IF($I1989="","",IF(C1989=" ",SUMIFS($J:$J,$C:$C,RIGHT($D1989,6)),IF(C1989="  ",SUMIFS($J:$J,$C:$C," "),N1989+R1989)))</f>
        <v/>
      </c>
      <c r="K1989" s="90" t="str">
        <f t="shared" ref="K1989:K2020" si="156">IF($I1989="","",IF(C1989=" ",SUMIFS($K:$K,$C:$C,RIGHT($D1989,6)),IF(C1989="  ",SUMIFS($K:$K,$C:$C," "),O1989+S1989)))</f>
        <v/>
      </c>
      <c r="L1989" s="90" t="str">
        <f t="shared" ref="L1989:L2020" si="157">IF($I1989="","",IF(C1989=" ",SUMIFS($L:$L,$C:$C,RIGHT($D1989,6)),IF(C1989="  ",SUMIFS($L:$L,$C:$C," "),P1989+T1989)))</f>
        <v/>
      </c>
      <c r="M1989" s="90" t="str">
        <f>IF($I1989="","",IF(C1989=" ",SUMIFS($M:$M,$C:$C,RIGHT($D1989,6)),IF(C1989="  ",SUMIFS($M:$M,$C:$C," "),ROUNDUP(I1989*VLOOKUP(C1989,Aktivity!$C$6:$R$25,8,FALSE),2))))</f>
        <v/>
      </c>
      <c r="N1989" s="90" t="str">
        <f>IF($I1989="","",IF(C1989=" ",SUMIFS($N:$N,$C:$C,RIGHT($D1989,6)),IF(C1989="  ",SUMIFS($N:$N,$C:$C," "),ROUNDDOWN(M1989*VLOOKUP(C1989,Aktivity!$C$6:$R$25,10,FALSE),2))))</f>
        <v/>
      </c>
      <c r="O1989" s="90" t="str">
        <f>IF($I1989="","",IF(C1989=" ",SUMIFS($O:$O,$C:$C,RIGHT($D1989,6)),IF(C1989="  ",SUMIFS($O:$O,$C:$C," "),ROUNDDOWN(I1989*VLOOKUP(C1989,Aktivity!$C$6:$R$25,12,FALSE),2))))</f>
        <v/>
      </c>
      <c r="P1989" s="90" t="str">
        <f t="shared" ref="P1989:P2020" si="158">IF($I1989="","",IF(C1989=" ",SUMIFS($P:$P,$C:$C,RIGHT($D1989,6)),IF(C1989="  ",SUMIFS($P:$P,$C:$C," "),N1989-O1989)))</f>
        <v/>
      </c>
      <c r="Q1989" s="90" t="str">
        <f>IF($I1989="","",IF(C1989=" ",SUMIFS($Q:$Q,$C:$C,RIGHT($D1989,6)),IF(C1989="  ",SUMIFS($Q:$Q,$C:$C," "),ROUNDDOWN(I1989*VLOOKUP(C1989,Aktivity!$C$6:$R$25,9,FALSE),2))))</f>
        <v/>
      </c>
      <c r="R1989" s="90" t="str">
        <f>IF($I1989="","",IF(C1989=" ",SUMIFS($R:$R,$C:$C,RIGHT($D1989,6)),IF(C1989="  ",SUMIFS($R:$R,$C:$C," "),ROUNDDOWN(Q1989*VLOOKUP(C1989,Aktivity!$C$6:$R$25,10,FALSE),2))))</f>
        <v/>
      </c>
      <c r="S1989" s="90" t="str">
        <f>IF($I1989="","",IF(C1989=" ",SUMIFS($S:$S,$C:$C,RIGHT($D1989,6)),IF(C1989="  ",SUMIFS($S:$S,$C:$C," "),ROUNDDOWN(I1989*VLOOKUP(C1989,Aktivity!$C$6:$R$25,13,FALSE),2))))</f>
        <v/>
      </c>
      <c r="T1989" s="90" t="str">
        <f t="shared" ref="T1989:T2020" si="159">IF($I1989="","",IF(C1989=" ",SUMIFS($T:$T,$C:$C,RIGHT($D1989,6)),IF(C1989="  ",SUMIFS($T:$T,$C:$C," "),R1989-S1989)))</f>
        <v/>
      </c>
      <c r="V1989" s="13" t="str">
        <f>IFERROR(SMALL(Zoznam!O:O,ROW()-3),"")</f>
        <v/>
      </c>
    </row>
    <row r="1990" spans="2:22" ht="15" x14ac:dyDescent="0.25">
      <c r="B1990" s="89" t="str">
        <f>IF($V1990="","",VLOOKUP($V1990,Zoznam!$O:$W,2,FALSE))</f>
        <v/>
      </c>
      <c r="C1990" s="89" t="str">
        <f>IF($V1990="","",VLOOKUP($V1990,Zoznam!$O:$W,3,FALSE))</f>
        <v/>
      </c>
      <c r="D1990" s="75" t="str">
        <f>IF($V1990="","",VLOOKUP($V1990,Zoznam!$O:$W,4,FALSE))</f>
        <v/>
      </c>
      <c r="E1990" s="75" t="str">
        <f>IF($V1990="","",VLOOKUP($V1990,Zoznam!$O:$W,5,FALSE))</f>
        <v/>
      </c>
      <c r="F1990" s="89" t="str">
        <f>IF($V1990="","",VLOOKUP($V1990,Zoznam!$O:$W,6,FALSE))</f>
        <v/>
      </c>
      <c r="G1990" s="90" t="str">
        <f>IF($V1990="","",VLOOKUP($V1990,Zoznam!$O:$W,7,FALSE))</f>
        <v/>
      </c>
      <c r="H1990" s="91" t="str">
        <f>IF($V1990="","",VLOOKUP($V1990,Zoznam!$O:$W,8,FALSE))</f>
        <v/>
      </c>
      <c r="I1990" s="123" t="str">
        <f>IF($V1990="","",VLOOKUP($V1990,Zoznam!$O:$W,9,FALSE))</f>
        <v/>
      </c>
      <c r="J1990" s="123" t="str">
        <f t="shared" si="155"/>
        <v/>
      </c>
      <c r="K1990" s="90" t="str">
        <f t="shared" si="156"/>
        <v/>
      </c>
      <c r="L1990" s="90" t="str">
        <f t="shared" si="157"/>
        <v/>
      </c>
      <c r="M1990" s="90" t="str">
        <f>IF($I1990="","",IF(C1990=" ",SUMIFS($M:$M,$C:$C,RIGHT($D1990,6)),IF(C1990="  ",SUMIFS($M:$M,$C:$C," "),ROUNDUP(I1990*VLOOKUP(C1990,Aktivity!$C$6:$R$25,8,FALSE),2))))</f>
        <v/>
      </c>
      <c r="N1990" s="90" t="str">
        <f>IF($I1990="","",IF(C1990=" ",SUMIFS($N:$N,$C:$C,RIGHT($D1990,6)),IF(C1990="  ",SUMIFS($N:$N,$C:$C," "),ROUNDDOWN(M1990*VLOOKUP(C1990,Aktivity!$C$6:$R$25,10,FALSE),2))))</f>
        <v/>
      </c>
      <c r="O1990" s="90" t="str">
        <f>IF($I1990="","",IF(C1990=" ",SUMIFS($O:$O,$C:$C,RIGHT($D1990,6)),IF(C1990="  ",SUMIFS($O:$O,$C:$C," "),ROUNDDOWN(I1990*VLOOKUP(C1990,Aktivity!$C$6:$R$25,12,FALSE),2))))</f>
        <v/>
      </c>
      <c r="P1990" s="90" t="str">
        <f t="shared" si="158"/>
        <v/>
      </c>
      <c r="Q1990" s="90" t="str">
        <f>IF($I1990="","",IF(C1990=" ",SUMIFS($Q:$Q,$C:$C,RIGHT($D1990,6)),IF(C1990="  ",SUMIFS($Q:$Q,$C:$C," "),ROUNDDOWN(I1990*VLOOKUP(C1990,Aktivity!$C$6:$R$25,9,FALSE),2))))</f>
        <v/>
      </c>
      <c r="R1990" s="90" t="str">
        <f>IF($I1990="","",IF(C1990=" ",SUMIFS($R:$R,$C:$C,RIGHT($D1990,6)),IF(C1990="  ",SUMIFS($R:$R,$C:$C," "),ROUNDDOWN(Q1990*VLOOKUP(C1990,Aktivity!$C$6:$R$25,10,FALSE),2))))</f>
        <v/>
      </c>
      <c r="S1990" s="90" t="str">
        <f>IF($I1990="","",IF(C1990=" ",SUMIFS($S:$S,$C:$C,RIGHT($D1990,6)),IF(C1990="  ",SUMIFS($S:$S,$C:$C," "),ROUNDDOWN(I1990*VLOOKUP(C1990,Aktivity!$C$6:$R$25,13,FALSE),2))))</f>
        <v/>
      </c>
      <c r="T1990" s="90" t="str">
        <f t="shared" si="159"/>
        <v/>
      </c>
      <c r="V1990" s="13" t="str">
        <f>IFERROR(SMALL(Zoznam!O:O,ROW()-3),"")</f>
        <v/>
      </c>
    </row>
    <row r="1991" spans="2:22" ht="15" x14ac:dyDescent="0.25">
      <c r="B1991" s="89" t="str">
        <f>IF($V1991="","",VLOOKUP($V1991,Zoznam!$O:$W,2,FALSE))</f>
        <v/>
      </c>
      <c r="C1991" s="89" t="str">
        <f>IF($V1991="","",VLOOKUP($V1991,Zoznam!$O:$W,3,FALSE))</f>
        <v/>
      </c>
      <c r="D1991" s="75" t="str">
        <f>IF($V1991="","",VLOOKUP($V1991,Zoznam!$O:$W,4,FALSE))</f>
        <v/>
      </c>
      <c r="E1991" s="75" t="str">
        <f>IF($V1991="","",VLOOKUP($V1991,Zoznam!$O:$W,5,FALSE))</f>
        <v/>
      </c>
      <c r="F1991" s="89" t="str">
        <f>IF($V1991="","",VLOOKUP($V1991,Zoznam!$O:$W,6,FALSE))</f>
        <v/>
      </c>
      <c r="G1991" s="90" t="str">
        <f>IF($V1991="","",VLOOKUP($V1991,Zoznam!$O:$W,7,FALSE))</f>
        <v/>
      </c>
      <c r="H1991" s="91" t="str">
        <f>IF($V1991="","",VLOOKUP($V1991,Zoznam!$O:$W,8,FALSE))</f>
        <v/>
      </c>
      <c r="I1991" s="123" t="str">
        <f>IF($V1991="","",VLOOKUP($V1991,Zoznam!$O:$W,9,FALSE))</f>
        <v/>
      </c>
      <c r="J1991" s="123" t="str">
        <f t="shared" si="155"/>
        <v/>
      </c>
      <c r="K1991" s="90" t="str">
        <f t="shared" si="156"/>
        <v/>
      </c>
      <c r="L1991" s="90" t="str">
        <f t="shared" si="157"/>
        <v/>
      </c>
      <c r="M1991" s="90" t="str">
        <f>IF($I1991="","",IF(C1991=" ",SUMIFS($M:$M,$C:$C,RIGHT($D1991,6)),IF(C1991="  ",SUMIFS($M:$M,$C:$C," "),ROUNDUP(I1991*VLOOKUP(C1991,Aktivity!$C$6:$R$25,8,FALSE),2))))</f>
        <v/>
      </c>
      <c r="N1991" s="90" t="str">
        <f>IF($I1991="","",IF(C1991=" ",SUMIFS($N:$N,$C:$C,RIGHT($D1991,6)),IF(C1991="  ",SUMIFS($N:$N,$C:$C," "),ROUNDDOWN(M1991*VLOOKUP(C1991,Aktivity!$C$6:$R$25,10,FALSE),2))))</f>
        <v/>
      </c>
      <c r="O1991" s="90" t="str">
        <f>IF($I1991="","",IF(C1991=" ",SUMIFS($O:$O,$C:$C,RIGHT($D1991,6)),IF(C1991="  ",SUMIFS($O:$O,$C:$C," "),ROUNDDOWN(I1991*VLOOKUP(C1991,Aktivity!$C$6:$R$25,12,FALSE),2))))</f>
        <v/>
      </c>
      <c r="P1991" s="90" t="str">
        <f t="shared" si="158"/>
        <v/>
      </c>
      <c r="Q1991" s="90" t="str">
        <f>IF($I1991="","",IF(C1991=" ",SUMIFS($Q:$Q,$C:$C,RIGHT($D1991,6)),IF(C1991="  ",SUMIFS($Q:$Q,$C:$C," "),ROUNDDOWN(I1991*VLOOKUP(C1991,Aktivity!$C$6:$R$25,9,FALSE),2))))</f>
        <v/>
      </c>
      <c r="R1991" s="90" t="str">
        <f>IF($I1991="","",IF(C1991=" ",SUMIFS($R:$R,$C:$C,RIGHT($D1991,6)),IF(C1991="  ",SUMIFS($R:$R,$C:$C," "),ROUNDDOWN(Q1991*VLOOKUP(C1991,Aktivity!$C$6:$R$25,10,FALSE),2))))</f>
        <v/>
      </c>
      <c r="S1991" s="90" t="str">
        <f>IF($I1991="","",IF(C1991=" ",SUMIFS($S:$S,$C:$C,RIGHT($D1991,6)),IF(C1991="  ",SUMIFS($S:$S,$C:$C," "),ROUNDDOWN(I1991*VLOOKUP(C1991,Aktivity!$C$6:$R$25,13,FALSE),2))))</f>
        <v/>
      </c>
      <c r="T1991" s="90" t="str">
        <f t="shared" si="159"/>
        <v/>
      </c>
      <c r="V1991" s="13" t="str">
        <f>IFERROR(SMALL(Zoznam!O:O,ROW()-3),"")</f>
        <v/>
      </c>
    </row>
    <row r="1992" spans="2:22" ht="15" x14ac:dyDescent="0.25">
      <c r="B1992" s="89" t="str">
        <f>IF($V1992="","",VLOOKUP($V1992,Zoznam!$O:$W,2,FALSE))</f>
        <v/>
      </c>
      <c r="C1992" s="89" t="str">
        <f>IF($V1992="","",VLOOKUP($V1992,Zoznam!$O:$W,3,FALSE))</f>
        <v/>
      </c>
      <c r="D1992" s="75" t="str">
        <f>IF($V1992="","",VLOOKUP($V1992,Zoznam!$O:$W,4,FALSE))</f>
        <v/>
      </c>
      <c r="E1992" s="75" t="str">
        <f>IF($V1992="","",VLOOKUP($V1992,Zoznam!$O:$W,5,FALSE))</f>
        <v/>
      </c>
      <c r="F1992" s="89" t="str">
        <f>IF($V1992="","",VLOOKUP($V1992,Zoznam!$O:$W,6,FALSE))</f>
        <v/>
      </c>
      <c r="G1992" s="90" t="str">
        <f>IF($V1992="","",VLOOKUP($V1992,Zoznam!$O:$W,7,FALSE))</f>
        <v/>
      </c>
      <c r="H1992" s="91" t="str">
        <f>IF($V1992="","",VLOOKUP($V1992,Zoznam!$O:$W,8,FALSE))</f>
        <v/>
      </c>
      <c r="I1992" s="123" t="str">
        <f>IF($V1992="","",VLOOKUP($V1992,Zoznam!$O:$W,9,FALSE))</f>
        <v/>
      </c>
      <c r="J1992" s="123" t="str">
        <f t="shared" si="155"/>
        <v/>
      </c>
      <c r="K1992" s="90" t="str">
        <f t="shared" si="156"/>
        <v/>
      </c>
      <c r="L1992" s="90" t="str">
        <f t="shared" si="157"/>
        <v/>
      </c>
      <c r="M1992" s="90" t="str">
        <f>IF($I1992="","",IF(C1992=" ",SUMIFS($M:$M,$C:$C,RIGHT($D1992,6)),IF(C1992="  ",SUMIFS($M:$M,$C:$C," "),ROUNDUP(I1992*VLOOKUP(C1992,Aktivity!$C$6:$R$25,8,FALSE),2))))</f>
        <v/>
      </c>
      <c r="N1992" s="90" t="str">
        <f>IF($I1992="","",IF(C1992=" ",SUMIFS($N:$N,$C:$C,RIGHT($D1992,6)),IF(C1992="  ",SUMIFS($N:$N,$C:$C," "),ROUNDDOWN(M1992*VLOOKUP(C1992,Aktivity!$C$6:$R$25,10,FALSE),2))))</f>
        <v/>
      </c>
      <c r="O1992" s="90" t="str">
        <f>IF($I1992="","",IF(C1992=" ",SUMIFS($O:$O,$C:$C,RIGHT($D1992,6)),IF(C1992="  ",SUMIFS($O:$O,$C:$C," "),ROUNDDOWN(I1992*VLOOKUP(C1992,Aktivity!$C$6:$R$25,12,FALSE),2))))</f>
        <v/>
      </c>
      <c r="P1992" s="90" t="str">
        <f t="shared" si="158"/>
        <v/>
      </c>
      <c r="Q1992" s="90" t="str">
        <f>IF($I1992="","",IF(C1992=" ",SUMIFS($Q:$Q,$C:$C,RIGHT($D1992,6)),IF(C1992="  ",SUMIFS($Q:$Q,$C:$C," "),ROUNDDOWN(I1992*VLOOKUP(C1992,Aktivity!$C$6:$R$25,9,FALSE),2))))</f>
        <v/>
      </c>
      <c r="R1992" s="90" t="str">
        <f>IF($I1992="","",IF(C1992=" ",SUMIFS($R:$R,$C:$C,RIGHT($D1992,6)),IF(C1992="  ",SUMIFS($R:$R,$C:$C," "),ROUNDDOWN(Q1992*VLOOKUP(C1992,Aktivity!$C$6:$R$25,10,FALSE),2))))</f>
        <v/>
      </c>
      <c r="S1992" s="90" t="str">
        <f>IF($I1992="","",IF(C1992=" ",SUMIFS($S:$S,$C:$C,RIGHT($D1992,6)),IF(C1992="  ",SUMIFS($S:$S,$C:$C," "),ROUNDDOWN(I1992*VLOOKUP(C1992,Aktivity!$C$6:$R$25,13,FALSE),2))))</f>
        <v/>
      </c>
      <c r="T1992" s="90" t="str">
        <f t="shared" si="159"/>
        <v/>
      </c>
      <c r="V1992" s="13" t="str">
        <f>IFERROR(SMALL(Zoznam!O:O,ROW()-3),"")</f>
        <v/>
      </c>
    </row>
    <row r="1993" spans="2:22" ht="15" x14ac:dyDescent="0.25">
      <c r="B1993" s="89" t="str">
        <f>IF($V1993="","",VLOOKUP($V1993,Zoznam!$O:$W,2,FALSE))</f>
        <v/>
      </c>
      <c r="C1993" s="89" t="str">
        <f>IF($V1993="","",VLOOKUP($V1993,Zoznam!$O:$W,3,FALSE))</f>
        <v/>
      </c>
      <c r="D1993" s="75" t="str">
        <f>IF($V1993="","",VLOOKUP($V1993,Zoznam!$O:$W,4,FALSE))</f>
        <v/>
      </c>
      <c r="E1993" s="75" t="str">
        <f>IF($V1993="","",VLOOKUP($V1993,Zoznam!$O:$W,5,FALSE))</f>
        <v/>
      </c>
      <c r="F1993" s="89" t="str">
        <f>IF($V1993="","",VLOOKUP($V1993,Zoznam!$O:$W,6,FALSE))</f>
        <v/>
      </c>
      <c r="G1993" s="90" t="str">
        <f>IF($V1993="","",VLOOKUP($V1993,Zoznam!$O:$W,7,FALSE))</f>
        <v/>
      </c>
      <c r="H1993" s="91" t="str">
        <f>IF($V1993="","",VLOOKUP($V1993,Zoznam!$O:$W,8,FALSE))</f>
        <v/>
      </c>
      <c r="I1993" s="123" t="str">
        <f>IF($V1993="","",VLOOKUP($V1993,Zoznam!$O:$W,9,FALSE))</f>
        <v/>
      </c>
      <c r="J1993" s="123" t="str">
        <f t="shared" si="155"/>
        <v/>
      </c>
      <c r="K1993" s="90" t="str">
        <f t="shared" si="156"/>
        <v/>
      </c>
      <c r="L1993" s="90" t="str">
        <f t="shared" si="157"/>
        <v/>
      </c>
      <c r="M1993" s="90" t="str">
        <f>IF($I1993="","",IF(C1993=" ",SUMIFS($M:$M,$C:$C,RIGHT($D1993,6)),IF(C1993="  ",SUMIFS($M:$M,$C:$C," "),ROUNDUP(I1993*VLOOKUP(C1993,Aktivity!$C$6:$R$25,8,FALSE),2))))</f>
        <v/>
      </c>
      <c r="N1993" s="90" t="str">
        <f>IF($I1993="","",IF(C1993=" ",SUMIFS($N:$N,$C:$C,RIGHT($D1993,6)),IF(C1993="  ",SUMIFS($N:$N,$C:$C," "),ROUNDDOWN(M1993*VLOOKUP(C1993,Aktivity!$C$6:$R$25,10,FALSE),2))))</f>
        <v/>
      </c>
      <c r="O1993" s="90" t="str">
        <f>IF($I1993="","",IF(C1993=" ",SUMIFS($O:$O,$C:$C,RIGHT($D1993,6)),IF(C1993="  ",SUMIFS($O:$O,$C:$C," "),ROUNDDOWN(I1993*VLOOKUP(C1993,Aktivity!$C$6:$R$25,12,FALSE),2))))</f>
        <v/>
      </c>
      <c r="P1993" s="90" t="str">
        <f t="shared" si="158"/>
        <v/>
      </c>
      <c r="Q1993" s="90" t="str">
        <f>IF($I1993="","",IF(C1993=" ",SUMIFS($Q:$Q,$C:$C,RIGHT($D1993,6)),IF(C1993="  ",SUMIFS($Q:$Q,$C:$C," "),ROUNDDOWN(I1993*VLOOKUP(C1993,Aktivity!$C$6:$R$25,9,FALSE),2))))</f>
        <v/>
      </c>
      <c r="R1993" s="90" t="str">
        <f>IF($I1993="","",IF(C1993=" ",SUMIFS($R:$R,$C:$C,RIGHT($D1993,6)),IF(C1993="  ",SUMIFS($R:$R,$C:$C," "),ROUNDDOWN(Q1993*VLOOKUP(C1993,Aktivity!$C$6:$R$25,10,FALSE),2))))</f>
        <v/>
      </c>
      <c r="S1993" s="90" t="str">
        <f>IF($I1993="","",IF(C1993=" ",SUMIFS($S:$S,$C:$C,RIGHT($D1993,6)),IF(C1993="  ",SUMIFS($S:$S,$C:$C," "),ROUNDDOWN(I1993*VLOOKUP(C1993,Aktivity!$C$6:$R$25,13,FALSE),2))))</f>
        <v/>
      </c>
      <c r="T1993" s="90" t="str">
        <f t="shared" si="159"/>
        <v/>
      </c>
      <c r="V1993" s="13" t="str">
        <f>IFERROR(SMALL(Zoznam!O:O,ROW()-3),"")</f>
        <v/>
      </c>
    </row>
    <row r="1994" spans="2:22" ht="15" x14ac:dyDescent="0.25">
      <c r="B1994" s="89" t="str">
        <f>IF($V1994="","",VLOOKUP($V1994,Zoznam!$O:$W,2,FALSE))</f>
        <v/>
      </c>
      <c r="C1994" s="89" t="str">
        <f>IF($V1994="","",VLOOKUP($V1994,Zoznam!$O:$W,3,FALSE))</f>
        <v/>
      </c>
      <c r="D1994" s="75" t="str">
        <f>IF($V1994="","",VLOOKUP($V1994,Zoznam!$O:$W,4,FALSE))</f>
        <v/>
      </c>
      <c r="E1994" s="75" t="str">
        <f>IF($V1994="","",VLOOKUP($V1994,Zoznam!$O:$W,5,FALSE))</f>
        <v/>
      </c>
      <c r="F1994" s="89" t="str">
        <f>IF($V1994="","",VLOOKUP($V1994,Zoznam!$O:$W,6,FALSE))</f>
        <v/>
      </c>
      <c r="G1994" s="90" t="str">
        <f>IF($V1994="","",VLOOKUP($V1994,Zoznam!$O:$W,7,FALSE))</f>
        <v/>
      </c>
      <c r="H1994" s="91" t="str">
        <f>IF($V1994="","",VLOOKUP($V1994,Zoznam!$O:$W,8,FALSE))</f>
        <v/>
      </c>
      <c r="I1994" s="123" t="str">
        <f>IF($V1994="","",VLOOKUP($V1994,Zoznam!$O:$W,9,FALSE))</f>
        <v/>
      </c>
      <c r="J1994" s="123" t="str">
        <f t="shared" si="155"/>
        <v/>
      </c>
      <c r="K1994" s="90" t="str">
        <f t="shared" si="156"/>
        <v/>
      </c>
      <c r="L1994" s="90" t="str">
        <f t="shared" si="157"/>
        <v/>
      </c>
      <c r="M1994" s="90" t="str">
        <f>IF($I1994="","",IF(C1994=" ",SUMIFS($M:$M,$C:$C,RIGHT($D1994,6)),IF(C1994="  ",SUMIFS($M:$M,$C:$C," "),ROUNDUP(I1994*VLOOKUP(C1994,Aktivity!$C$6:$R$25,8,FALSE),2))))</f>
        <v/>
      </c>
      <c r="N1994" s="90" t="str">
        <f>IF($I1994="","",IF(C1994=" ",SUMIFS($N:$N,$C:$C,RIGHT($D1994,6)),IF(C1994="  ",SUMIFS($N:$N,$C:$C," "),ROUNDDOWN(M1994*VLOOKUP(C1994,Aktivity!$C$6:$R$25,10,FALSE),2))))</f>
        <v/>
      </c>
      <c r="O1994" s="90" t="str">
        <f>IF($I1994="","",IF(C1994=" ",SUMIFS($O:$O,$C:$C,RIGHT($D1994,6)),IF(C1994="  ",SUMIFS($O:$O,$C:$C," "),ROUNDDOWN(I1994*VLOOKUP(C1994,Aktivity!$C$6:$R$25,12,FALSE),2))))</f>
        <v/>
      </c>
      <c r="P1994" s="90" t="str">
        <f t="shared" si="158"/>
        <v/>
      </c>
      <c r="Q1994" s="90" t="str">
        <f>IF($I1994="","",IF(C1994=" ",SUMIFS($Q:$Q,$C:$C,RIGHT($D1994,6)),IF(C1994="  ",SUMIFS($Q:$Q,$C:$C," "),ROUNDDOWN(I1994*VLOOKUP(C1994,Aktivity!$C$6:$R$25,9,FALSE),2))))</f>
        <v/>
      </c>
      <c r="R1994" s="90" t="str">
        <f>IF($I1994="","",IF(C1994=" ",SUMIFS($R:$R,$C:$C,RIGHT($D1994,6)),IF(C1994="  ",SUMIFS($R:$R,$C:$C," "),ROUNDDOWN(Q1994*VLOOKUP(C1994,Aktivity!$C$6:$R$25,10,FALSE),2))))</f>
        <v/>
      </c>
      <c r="S1994" s="90" t="str">
        <f>IF($I1994="","",IF(C1994=" ",SUMIFS($S:$S,$C:$C,RIGHT($D1994,6)),IF(C1994="  ",SUMIFS($S:$S,$C:$C," "),ROUNDDOWN(I1994*VLOOKUP(C1994,Aktivity!$C$6:$R$25,13,FALSE),2))))</f>
        <v/>
      </c>
      <c r="T1994" s="90" t="str">
        <f t="shared" si="159"/>
        <v/>
      </c>
      <c r="V1994" s="13" t="str">
        <f>IFERROR(SMALL(Zoznam!O:O,ROW()-3),"")</f>
        <v/>
      </c>
    </row>
    <row r="1995" spans="2:22" ht="15" x14ac:dyDescent="0.25">
      <c r="B1995" s="89" t="str">
        <f>IF($V1995="","",VLOOKUP($V1995,Zoznam!$O:$W,2,FALSE))</f>
        <v/>
      </c>
      <c r="C1995" s="89" t="str">
        <f>IF($V1995="","",VLOOKUP($V1995,Zoznam!$O:$W,3,FALSE))</f>
        <v/>
      </c>
      <c r="D1995" s="75" t="str">
        <f>IF($V1995="","",VLOOKUP($V1995,Zoznam!$O:$W,4,FALSE))</f>
        <v/>
      </c>
      <c r="E1995" s="75" t="str">
        <f>IF($V1995="","",VLOOKUP($V1995,Zoznam!$O:$W,5,FALSE))</f>
        <v/>
      </c>
      <c r="F1995" s="89" t="str">
        <f>IF($V1995="","",VLOOKUP($V1995,Zoznam!$O:$W,6,FALSE))</f>
        <v/>
      </c>
      <c r="G1995" s="90" t="str">
        <f>IF($V1995="","",VLOOKUP($V1995,Zoznam!$O:$W,7,FALSE))</f>
        <v/>
      </c>
      <c r="H1995" s="91" t="str">
        <f>IF($V1995="","",VLOOKUP($V1995,Zoznam!$O:$W,8,FALSE))</f>
        <v/>
      </c>
      <c r="I1995" s="123" t="str">
        <f>IF($V1995="","",VLOOKUP($V1995,Zoznam!$O:$W,9,FALSE))</f>
        <v/>
      </c>
      <c r="J1995" s="123" t="str">
        <f t="shared" si="155"/>
        <v/>
      </c>
      <c r="K1995" s="90" t="str">
        <f t="shared" si="156"/>
        <v/>
      </c>
      <c r="L1995" s="90" t="str">
        <f t="shared" si="157"/>
        <v/>
      </c>
      <c r="M1995" s="90" t="str">
        <f>IF($I1995="","",IF(C1995=" ",SUMIFS($M:$M,$C:$C,RIGHT($D1995,6)),IF(C1995="  ",SUMIFS($M:$M,$C:$C," "),ROUNDUP(I1995*VLOOKUP(C1995,Aktivity!$C$6:$R$25,8,FALSE),2))))</f>
        <v/>
      </c>
      <c r="N1995" s="90" t="str">
        <f>IF($I1995="","",IF(C1995=" ",SUMIFS($N:$N,$C:$C,RIGHT($D1995,6)),IF(C1995="  ",SUMIFS($N:$N,$C:$C," "),ROUNDDOWN(M1995*VLOOKUP(C1995,Aktivity!$C$6:$R$25,10,FALSE),2))))</f>
        <v/>
      </c>
      <c r="O1995" s="90" t="str">
        <f>IF($I1995="","",IF(C1995=" ",SUMIFS($O:$O,$C:$C,RIGHT($D1995,6)),IF(C1995="  ",SUMIFS($O:$O,$C:$C," "),ROUNDDOWN(I1995*VLOOKUP(C1995,Aktivity!$C$6:$R$25,12,FALSE),2))))</f>
        <v/>
      </c>
      <c r="P1995" s="90" t="str">
        <f t="shared" si="158"/>
        <v/>
      </c>
      <c r="Q1995" s="90" t="str">
        <f>IF($I1995="","",IF(C1995=" ",SUMIFS($Q:$Q,$C:$C,RIGHT($D1995,6)),IF(C1995="  ",SUMIFS($Q:$Q,$C:$C," "),ROUNDDOWN(I1995*VLOOKUP(C1995,Aktivity!$C$6:$R$25,9,FALSE),2))))</f>
        <v/>
      </c>
      <c r="R1995" s="90" t="str">
        <f>IF($I1995="","",IF(C1995=" ",SUMIFS($R:$R,$C:$C,RIGHT($D1995,6)),IF(C1995="  ",SUMIFS($R:$R,$C:$C," "),ROUNDDOWN(Q1995*VLOOKUP(C1995,Aktivity!$C$6:$R$25,10,FALSE),2))))</f>
        <v/>
      </c>
      <c r="S1995" s="90" t="str">
        <f>IF($I1995="","",IF(C1995=" ",SUMIFS($S:$S,$C:$C,RIGHT($D1995,6)),IF(C1995="  ",SUMIFS($S:$S,$C:$C," "),ROUNDDOWN(I1995*VLOOKUP(C1995,Aktivity!$C$6:$R$25,13,FALSE),2))))</f>
        <v/>
      </c>
      <c r="T1995" s="90" t="str">
        <f t="shared" si="159"/>
        <v/>
      </c>
      <c r="V1995" s="13" t="str">
        <f>IFERROR(SMALL(Zoznam!O:O,ROW()-3),"")</f>
        <v/>
      </c>
    </row>
    <row r="1996" spans="2:22" ht="15" x14ac:dyDescent="0.25">
      <c r="B1996" s="89" t="str">
        <f>IF($V1996="","",VLOOKUP($V1996,Zoznam!$O:$W,2,FALSE))</f>
        <v/>
      </c>
      <c r="C1996" s="89" t="str">
        <f>IF($V1996="","",VLOOKUP($V1996,Zoznam!$O:$W,3,FALSE))</f>
        <v/>
      </c>
      <c r="D1996" s="75" t="str">
        <f>IF($V1996="","",VLOOKUP($V1996,Zoznam!$O:$W,4,FALSE))</f>
        <v/>
      </c>
      <c r="E1996" s="75" t="str">
        <f>IF($V1996="","",VLOOKUP($V1996,Zoznam!$O:$W,5,FALSE))</f>
        <v/>
      </c>
      <c r="F1996" s="89" t="str">
        <f>IF($V1996="","",VLOOKUP($V1996,Zoznam!$O:$W,6,FALSE))</f>
        <v/>
      </c>
      <c r="G1996" s="90" t="str">
        <f>IF($V1996="","",VLOOKUP($V1996,Zoznam!$O:$W,7,FALSE))</f>
        <v/>
      </c>
      <c r="H1996" s="91" t="str">
        <f>IF($V1996="","",VLOOKUP($V1996,Zoznam!$O:$W,8,FALSE))</f>
        <v/>
      </c>
      <c r="I1996" s="123" t="str">
        <f>IF($V1996="","",VLOOKUP($V1996,Zoznam!$O:$W,9,FALSE))</f>
        <v/>
      </c>
      <c r="J1996" s="123" t="str">
        <f t="shared" si="155"/>
        <v/>
      </c>
      <c r="K1996" s="90" t="str">
        <f t="shared" si="156"/>
        <v/>
      </c>
      <c r="L1996" s="90" t="str">
        <f t="shared" si="157"/>
        <v/>
      </c>
      <c r="M1996" s="90" t="str">
        <f>IF($I1996="","",IF(C1996=" ",SUMIFS($M:$M,$C:$C,RIGHT($D1996,6)),IF(C1996="  ",SUMIFS($M:$M,$C:$C," "),ROUNDUP(I1996*VLOOKUP(C1996,Aktivity!$C$6:$R$25,8,FALSE),2))))</f>
        <v/>
      </c>
      <c r="N1996" s="90" t="str">
        <f>IF($I1996="","",IF(C1996=" ",SUMIFS($N:$N,$C:$C,RIGHT($D1996,6)),IF(C1996="  ",SUMIFS($N:$N,$C:$C," "),ROUNDDOWN(M1996*VLOOKUP(C1996,Aktivity!$C$6:$R$25,10,FALSE),2))))</f>
        <v/>
      </c>
      <c r="O1996" s="90" t="str">
        <f>IF($I1996="","",IF(C1996=" ",SUMIFS($O:$O,$C:$C,RIGHT($D1996,6)),IF(C1996="  ",SUMIFS($O:$O,$C:$C," "),ROUNDDOWN(I1996*VLOOKUP(C1996,Aktivity!$C$6:$R$25,12,FALSE),2))))</f>
        <v/>
      </c>
      <c r="P1996" s="90" t="str">
        <f t="shared" si="158"/>
        <v/>
      </c>
      <c r="Q1996" s="90" t="str">
        <f>IF($I1996="","",IF(C1996=" ",SUMIFS($Q:$Q,$C:$C,RIGHT($D1996,6)),IF(C1996="  ",SUMIFS($Q:$Q,$C:$C," "),ROUNDDOWN(I1996*VLOOKUP(C1996,Aktivity!$C$6:$R$25,9,FALSE),2))))</f>
        <v/>
      </c>
      <c r="R1996" s="90" t="str">
        <f>IF($I1996="","",IF(C1996=" ",SUMIFS($R:$R,$C:$C,RIGHT($D1996,6)),IF(C1996="  ",SUMIFS($R:$R,$C:$C," "),ROUNDDOWN(Q1996*VLOOKUP(C1996,Aktivity!$C$6:$R$25,10,FALSE),2))))</f>
        <v/>
      </c>
      <c r="S1996" s="90" t="str">
        <f>IF($I1996="","",IF(C1996=" ",SUMIFS($S:$S,$C:$C,RIGHT($D1996,6)),IF(C1996="  ",SUMIFS($S:$S,$C:$C," "),ROUNDDOWN(I1996*VLOOKUP(C1996,Aktivity!$C$6:$R$25,13,FALSE),2))))</f>
        <v/>
      </c>
      <c r="T1996" s="90" t="str">
        <f t="shared" si="159"/>
        <v/>
      </c>
      <c r="V1996" s="13" t="str">
        <f>IFERROR(SMALL(Zoznam!O:O,ROW()-3),"")</f>
        <v/>
      </c>
    </row>
    <row r="1997" spans="2:22" ht="15" x14ac:dyDescent="0.25">
      <c r="B1997" s="89" t="str">
        <f>IF($V1997="","",VLOOKUP($V1997,Zoznam!$O:$W,2,FALSE))</f>
        <v/>
      </c>
      <c r="C1997" s="89" t="str">
        <f>IF($V1997="","",VLOOKUP($V1997,Zoznam!$O:$W,3,FALSE))</f>
        <v/>
      </c>
      <c r="D1997" s="75" t="str">
        <f>IF($V1997="","",VLOOKUP($V1997,Zoznam!$O:$W,4,FALSE))</f>
        <v/>
      </c>
      <c r="E1997" s="75" t="str">
        <f>IF($V1997="","",VLOOKUP($V1997,Zoznam!$O:$W,5,FALSE))</f>
        <v/>
      </c>
      <c r="F1997" s="89" t="str">
        <f>IF($V1997="","",VLOOKUP($V1997,Zoznam!$O:$W,6,FALSE))</f>
        <v/>
      </c>
      <c r="G1997" s="90" t="str">
        <f>IF($V1997="","",VLOOKUP($V1997,Zoznam!$O:$W,7,FALSE))</f>
        <v/>
      </c>
      <c r="H1997" s="91" t="str">
        <f>IF($V1997="","",VLOOKUP($V1997,Zoznam!$O:$W,8,FALSE))</f>
        <v/>
      </c>
      <c r="I1997" s="123" t="str">
        <f>IF($V1997="","",VLOOKUP($V1997,Zoznam!$O:$W,9,FALSE))</f>
        <v/>
      </c>
      <c r="J1997" s="123" t="str">
        <f t="shared" si="155"/>
        <v/>
      </c>
      <c r="K1997" s="90" t="str">
        <f t="shared" si="156"/>
        <v/>
      </c>
      <c r="L1997" s="90" t="str">
        <f t="shared" si="157"/>
        <v/>
      </c>
      <c r="M1997" s="90" t="str">
        <f>IF($I1997="","",IF(C1997=" ",SUMIFS($M:$M,$C:$C,RIGHT($D1997,6)),IF(C1997="  ",SUMIFS($M:$M,$C:$C," "),ROUNDUP(I1997*VLOOKUP(C1997,Aktivity!$C$6:$R$25,8,FALSE),2))))</f>
        <v/>
      </c>
      <c r="N1997" s="90" t="str">
        <f>IF($I1997="","",IF(C1997=" ",SUMIFS($N:$N,$C:$C,RIGHT($D1997,6)),IF(C1997="  ",SUMIFS($N:$N,$C:$C," "),ROUNDDOWN(M1997*VLOOKUP(C1997,Aktivity!$C$6:$R$25,10,FALSE),2))))</f>
        <v/>
      </c>
      <c r="O1997" s="90" t="str">
        <f>IF($I1997="","",IF(C1997=" ",SUMIFS($O:$O,$C:$C,RIGHT($D1997,6)),IF(C1997="  ",SUMIFS($O:$O,$C:$C," "),ROUNDDOWN(I1997*VLOOKUP(C1997,Aktivity!$C$6:$R$25,12,FALSE),2))))</f>
        <v/>
      </c>
      <c r="P1997" s="90" t="str">
        <f t="shared" si="158"/>
        <v/>
      </c>
      <c r="Q1997" s="90" t="str">
        <f>IF($I1997="","",IF(C1997=" ",SUMIFS($Q:$Q,$C:$C,RIGHT($D1997,6)),IF(C1997="  ",SUMIFS($Q:$Q,$C:$C," "),ROUNDDOWN(I1997*VLOOKUP(C1997,Aktivity!$C$6:$R$25,9,FALSE),2))))</f>
        <v/>
      </c>
      <c r="R1997" s="90" t="str">
        <f>IF($I1997="","",IF(C1997=" ",SUMIFS($R:$R,$C:$C,RIGHT($D1997,6)),IF(C1997="  ",SUMIFS($R:$R,$C:$C," "),ROUNDDOWN(Q1997*VLOOKUP(C1997,Aktivity!$C$6:$R$25,10,FALSE),2))))</f>
        <v/>
      </c>
      <c r="S1997" s="90" t="str">
        <f>IF($I1997="","",IF(C1997=" ",SUMIFS($S:$S,$C:$C,RIGHT($D1997,6)),IF(C1997="  ",SUMIFS($S:$S,$C:$C," "),ROUNDDOWN(I1997*VLOOKUP(C1997,Aktivity!$C$6:$R$25,13,FALSE),2))))</f>
        <v/>
      </c>
      <c r="T1997" s="90" t="str">
        <f t="shared" si="159"/>
        <v/>
      </c>
      <c r="V1997" s="13" t="str">
        <f>IFERROR(SMALL(Zoznam!O:O,ROW()-3),"")</f>
        <v/>
      </c>
    </row>
    <row r="1998" spans="2:22" ht="15" x14ac:dyDescent="0.25">
      <c r="B1998" s="89" t="str">
        <f>IF($V1998="","",VLOOKUP($V1998,Zoznam!$O:$W,2,FALSE))</f>
        <v/>
      </c>
      <c r="C1998" s="89" t="str">
        <f>IF($V1998="","",VLOOKUP($V1998,Zoznam!$O:$W,3,FALSE))</f>
        <v/>
      </c>
      <c r="D1998" s="75" t="str">
        <f>IF($V1998="","",VLOOKUP($V1998,Zoznam!$O:$W,4,FALSE))</f>
        <v/>
      </c>
      <c r="E1998" s="75" t="str">
        <f>IF($V1998="","",VLOOKUP($V1998,Zoznam!$O:$W,5,FALSE))</f>
        <v/>
      </c>
      <c r="F1998" s="89" t="str">
        <f>IF($V1998="","",VLOOKUP($V1998,Zoznam!$O:$W,6,FALSE))</f>
        <v/>
      </c>
      <c r="G1998" s="90" t="str">
        <f>IF($V1998="","",VLOOKUP($V1998,Zoznam!$O:$W,7,FALSE))</f>
        <v/>
      </c>
      <c r="H1998" s="91" t="str">
        <f>IF($V1998="","",VLOOKUP($V1998,Zoznam!$O:$W,8,FALSE))</f>
        <v/>
      </c>
      <c r="I1998" s="123" t="str">
        <f>IF($V1998="","",VLOOKUP($V1998,Zoznam!$O:$W,9,FALSE))</f>
        <v/>
      </c>
      <c r="J1998" s="123" t="str">
        <f t="shared" si="155"/>
        <v/>
      </c>
      <c r="K1998" s="90" t="str">
        <f t="shared" si="156"/>
        <v/>
      </c>
      <c r="L1998" s="90" t="str">
        <f t="shared" si="157"/>
        <v/>
      </c>
      <c r="M1998" s="90" t="str">
        <f>IF($I1998="","",IF(C1998=" ",SUMIFS($M:$M,$C:$C,RIGHT($D1998,6)),IF(C1998="  ",SUMIFS($M:$M,$C:$C," "),ROUNDUP(I1998*VLOOKUP(C1998,Aktivity!$C$6:$R$25,8,FALSE),2))))</f>
        <v/>
      </c>
      <c r="N1998" s="90" t="str">
        <f>IF($I1998="","",IF(C1998=" ",SUMIFS($N:$N,$C:$C,RIGHT($D1998,6)),IF(C1998="  ",SUMIFS($N:$N,$C:$C," "),ROUNDDOWN(M1998*VLOOKUP(C1998,Aktivity!$C$6:$R$25,10,FALSE),2))))</f>
        <v/>
      </c>
      <c r="O1998" s="90" t="str">
        <f>IF($I1998="","",IF(C1998=" ",SUMIFS($O:$O,$C:$C,RIGHT($D1998,6)),IF(C1998="  ",SUMIFS($O:$O,$C:$C," "),ROUNDDOWN(I1998*VLOOKUP(C1998,Aktivity!$C$6:$R$25,12,FALSE),2))))</f>
        <v/>
      </c>
      <c r="P1998" s="90" t="str">
        <f t="shared" si="158"/>
        <v/>
      </c>
      <c r="Q1998" s="90" t="str">
        <f>IF($I1998="","",IF(C1998=" ",SUMIFS($Q:$Q,$C:$C,RIGHT($D1998,6)),IF(C1998="  ",SUMIFS($Q:$Q,$C:$C," "),ROUNDDOWN(I1998*VLOOKUP(C1998,Aktivity!$C$6:$R$25,9,FALSE),2))))</f>
        <v/>
      </c>
      <c r="R1998" s="90" t="str">
        <f>IF($I1998="","",IF(C1998=" ",SUMIFS($R:$R,$C:$C,RIGHT($D1998,6)),IF(C1998="  ",SUMIFS($R:$R,$C:$C," "),ROUNDDOWN(Q1998*VLOOKUP(C1998,Aktivity!$C$6:$R$25,10,FALSE),2))))</f>
        <v/>
      </c>
      <c r="S1998" s="90" t="str">
        <f>IF($I1998="","",IF(C1998=" ",SUMIFS($S:$S,$C:$C,RIGHT($D1998,6)),IF(C1998="  ",SUMIFS($S:$S,$C:$C," "),ROUNDDOWN(I1998*VLOOKUP(C1998,Aktivity!$C$6:$R$25,13,FALSE),2))))</f>
        <v/>
      </c>
      <c r="T1998" s="90" t="str">
        <f t="shared" si="159"/>
        <v/>
      </c>
      <c r="V1998" s="13" t="str">
        <f>IFERROR(SMALL(Zoznam!O:O,ROW()-3),"")</f>
        <v/>
      </c>
    </row>
    <row r="1999" spans="2:22" ht="15" x14ac:dyDescent="0.25">
      <c r="B1999" s="89" t="str">
        <f>IF($V1999="","",VLOOKUP($V1999,Zoznam!$O:$W,2,FALSE))</f>
        <v/>
      </c>
      <c r="C1999" s="89" t="str">
        <f>IF($V1999="","",VLOOKUP($V1999,Zoznam!$O:$W,3,FALSE))</f>
        <v/>
      </c>
      <c r="D1999" s="75" t="str">
        <f>IF($V1999="","",VLOOKUP($V1999,Zoznam!$O:$W,4,FALSE))</f>
        <v/>
      </c>
      <c r="E1999" s="75" t="str">
        <f>IF($V1999="","",VLOOKUP($V1999,Zoznam!$O:$W,5,FALSE))</f>
        <v/>
      </c>
      <c r="F1999" s="89" t="str">
        <f>IF($V1999="","",VLOOKUP($V1999,Zoznam!$O:$W,6,FALSE))</f>
        <v/>
      </c>
      <c r="G1999" s="90" t="str">
        <f>IF($V1999="","",VLOOKUP($V1999,Zoznam!$O:$W,7,FALSE))</f>
        <v/>
      </c>
      <c r="H1999" s="91" t="str">
        <f>IF($V1999="","",VLOOKUP($V1999,Zoznam!$O:$W,8,FALSE))</f>
        <v/>
      </c>
      <c r="I1999" s="123" t="str">
        <f>IF($V1999="","",VLOOKUP($V1999,Zoznam!$O:$W,9,FALSE))</f>
        <v/>
      </c>
      <c r="J1999" s="123" t="str">
        <f t="shared" si="155"/>
        <v/>
      </c>
      <c r="K1999" s="90" t="str">
        <f t="shared" si="156"/>
        <v/>
      </c>
      <c r="L1999" s="90" t="str">
        <f t="shared" si="157"/>
        <v/>
      </c>
      <c r="M1999" s="90" t="str">
        <f>IF($I1999="","",IF(C1999=" ",SUMIFS($M:$M,$C:$C,RIGHT($D1999,6)),IF(C1999="  ",SUMIFS($M:$M,$C:$C," "),ROUNDUP(I1999*VLOOKUP(C1999,Aktivity!$C$6:$R$25,8,FALSE),2))))</f>
        <v/>
      </c>
      <c r="N1999" s="90" t="str">
        <f>IF($I1999="","",IF(C1999=" ",SUMIFS($N:$N,$C:$C,RIGHT($D1999,6)),IF(C1999="  ",SUMIFS($N:$N,$C:$C," "),ROUNDDOWN(M1999*VLOOKUP(C1999,Aktivity!$C$6:$R$25,10,FALSE),2))))</f>
        <v/>
      </c>
      <c r="O1999" s="90" t="str">
        <f>IF($I1999="","",IF(C1999=" ",SUMIFS($O:$O,$C:$C,RIGHT($D1999,6)),IF(C1999="  ",SUMIFS($O:$O,$C:$C," "),ROUNDDOWN(I1999*VLOOKUP(C1999,Aktivity!$C$6:$R$25,12,FALSE),2))))</f>
        <v/>
      </c>
      <c r="P1999" s="90" t="str">
        <f t="shared" si="158"/>
        <v/>
      </c>
      <c r="Q1999" s="90" t="str">
        <f>IF($I1999="","",IF(C1999=" ",SUMIFS($Q:$Q,$C:$C,RIGHT($D1999,6)),IF(C1999="  ",SUMIFS($Q:$Q,$C:$C," "),ROUNDDOWN(I1999*VLOOKUP(C1999,Aktivity!$C$6:$R$25,9,FALSE),2))))</f>
        <v/>
      </c>
      <c r="R1999" s="90" t="str">
        <f>IF($I1999="","",IF(C1999=" ",SUMIFS($R:$R,$C:$C,RIGHT($D1999,6)),IF(C1999="  ",SUMIFS($R:$R,$C:$C," "),ROUNDDOWN(Q1999*VLOOKUP(C1999,Aktivity!$C$6:$R$25,10,FALSE),2))))</f>
        <v/>
      </c>
      <c r="S1999" s="90" t="str">
        <f>IF($I1999="","",IF(C1999=" ",SUMIFS($S:$S,$C:$C,RIGHT($D1999,6)),IF(C1999="  ",SUMIFS($S:$S,$C:$C," "),ROUNDDOWN(I1999*VLOOKUP(C1999,Aktivity!$C$6:$R$25,13,FALSE),2))))</f>
        <v/>
      </c>
      <c r="T1999" s="90" t="str">
        <f t="shared" si="159"/>
        <v/>
      </c>
      <c r="V1999" s="13" t="str">
        <f>IFERROR(SMALL(Zoznam!O:O,ROW()-3),"")</f>
        <v/>
      </c>
    </row>
    <row r="2000" spans="2:22" ht="15" x14ac:dyDescent="0.25">
      <c r="B2000" s="89" t="str">
        <f>IF($V2000="","",VLOOKUP($V2000,Zoznam!$O:$W,2,FALSE))</f>
        <v/>
      </c>
      <c r="C2000" s="89" t="str">
        <f>IF($V2000="","",VLOOKUP($V2000,Zoznam!$O:$W,3,FALSE))</f>
        <v/>
      </c>
      <c r="D2000" s="75" t="str">
        <f>IF($V2000="","",VLOOKUP($V2000,Zoznam!$O:$W,4,FALSE))</f>
        <v/>
      </c>
      <c r="E2000" s="75" t="str">
        <f>IF($V2000="","",VLOOKUP($V2000,Zoznam!$O:$W,5,FALSE))</f>
        <v/>
      </c>
      <c r="F2000" s="89" t="str">
        <f>IF($V2000="","",VLOOKUP($V2000,Zoznam!$O:$W,6,FALSE))</f>
        <v/>
      </c>
      <c r="G2000" s="90" t="str">
        <f>IF($V2000="","",VLOOKUP($V2000,Zoznam!$O:$W,7,FALSE))</f>
        <v/>
      </c>
      <c r="H2000" s="91" t="str">
        <f>IF($V2000="","",VLOOKUP($V2000,Zoznam!$O:$W,8,FALSE))</f>
        <v/>
      </c>
      <c r="I2000" s="123" t="str">
        <f>IF($V2000="","",VLOOKUP($V2000,Zoznam!$O:$W,9,FALSE))</f>
        <v/>
      </c>
      <c r="J2000" s="123" t="str">
        <f t="shared" si="155"/>
        <v/>
      </c>
      <c r="K2000" s="90" t="str">
        <f t="shared" si="156"/>
        <v/>
      </c>
      <c r="L2000" s="90" t="str">
        <f t="shared" si="157"/>
        <v/>
      </c>
      <c r="M2000" s="90" t="str">
        <f>IF($I2000="","",IF(C2000=" ",SUMIFS($M:$M,$C:$C,RIGHT($D2000,6)),IF(C2000="  ",SUMIFS($M:$M,$C:$C," "),ROUNDUP(I2000*VLOOKUP(C2000,Aktivity!$C$6:$R$25,8,FALSE),2))))</f>
        <v/>
      </c>
      <c r="N2000" s="90" t="str">
        <f>IF($I2000="","",IF(C2000=" ",SUMIFS($N:$N,$C:$C,RIGHT($D2000,6)),IF(C2000="  ",SUMIFS($N:$N,$C:$C," "),ROUNDDOWN(M2000*VLOOKUP(C2000,Aktivity!$C$6:$R$25,10,FALSE),2))))</f>
        <v/>
      </c>
      <c r="O2000" s="90" t="str">
        <f>IF($I2000="","",IF(C2000=" ",SUMIFS($O:$O,$C:$C,RIGHT($D2000,6)),IF(C2000="  ",SUMIFS($O:$O,$C:$C," "),ROUNDDOWN(I2000*VLOOKUP(C2000,Aktivity!$C$6:$R$25,12,FALSE),2))))</f>
        <v/>
      </c>
      <c r="P2000" s="90" t="str">
        <f t="shared" si="158"/>
        <v/>
      </c>
      <c r="Q2000" s="90" t="str">
        <f>IF($I2000="","",IF(C2000=" ",SUMIFS($Q:$Q,$C:$C,RIGHT($D2000,6)),IF(C2000="  ",SUMIFS($Q:$Q,$C:$C," "),ROUNDDOWN(I2000*VLOOKUP(C2000,Aktivity!$C$6:$R$25,9,FALSE),2))))</f>
        <v/>
      </c>
      <c r="R2000" s="90" t="str">
        <f>IF($I2000="","",IF(C2000=" ",SUMIFS($R:$R,$C:$C,RIGHT($D2000,6)),IF(C2000="  ",SUMIFS($R:$R,$C:$C," "),ROUNDDOWN(Q2000*VLOOKUP(C2000,Aktivity!$C$6:$R$25,10,FALSE),2))))</f>
        <v/>
      </c>
      <c r="S2000" s="90" t="str">
        <f>IF($I2000="","",IF(C2000=" ",SUMIFS($S:$S,$C:$C,RIGHT($D2000,6)),IF(C2000="  ",SUMIFS($S:$S,$C:$C," "),ROUNDDOWN(I2000*VLOOKUP(C2000,Aktivity!$C$6:$R$25,13,FALSE),2))))</f>
        <v/>
      </c>
      <c r="T2000" s="90" t="str">
        <f t="shared" si="159"/>
        <v/>
      </c>
      <c r="V2000" s="13" t="str">
        <f>IFERROR(SMALL(Zoznam!O:O,ROW()-3),"")</f>
        <v/>
      </c>
    </row>
    <row r="2001" spans="2:22" ht="15" x14ac:dyDescent="0.25">
      <c r="B2001" s="89" t="str">
        <f>IF($V2001="","",VLOOKUP($V2001,Zoznam!$O:$W,2,FALSE))</f>
        <v/>
      </c>
      <c r="C2001" s="89" t="str">
        <f>IF($V2001="","",VLOOKUP($V2001,Zoznam!$O:$W,3,FALSE))</f>
        <v/>
      </c>
      <c r="D2001" s="75" t="str">
        <f>IF($V2001="","",VLOOKUP($V2001,Zoznam!$O:$W,4,FALSE))</f>
        <v/>
      </c>
      <c r="E2001" s="75" t="str">
        <f>IF($V2001="","",VLOOKUP($V2001,Zoznam!$O:$W,5,FALSE))</f>
        <v/>
      </c>
      <c r="F2001" s="89" t="str">
        <f>IF($V2001="","",VLOOKUP($V2001,Zoznam!$O:$W,6,FALSE))</f>
        <v/>
      </c>
      <c r="G2001" s="90" t="str">
        <f>IF($V2001="","",VLOOKUP($V2001,Zoznam!$O:$W,7,FALSE))</f>
        <v/>
      </c>
      <c r="H2001" s="91" t="str">
        <f>IF($V2001="","",VLOOKUP($V2001,Zoznam!$O:$W,8,FALSE))</f>
        <v/>
      </c>
      <c r="I2001" s="123" t="str">
        <f>IF($V2001="","",VLOOKUP($V2001,Zoznam!$O:$W,9,FALSE))</f>
        <v/>
      </c>
      <c r="J2001" s="123" t="str">
        <f t="shared" si="155"/>
        <v/>
      </c>
      <c r="K2001" s="90" t="str">
        <f t="shared" si="156"/>
        <v/>
      </c>
      <c r="L2001" s="90" t="str">
        <f t="shared" si="157"/>
        <v/>
      </c>
      <c r="M2001" s="90" t="str">
        <f>IF($I2001="","",IF(C2001=" ",SUMIFS($M:$M,$C:$C,RIGHT($D2001,6)),IF(C2001="  ",SUMIFS($M:$M,$C:$C," "),ROUNDUP(I2001*VLOOKUP(C2001,Aktivity!$C$6:$R$25,8,FALSE),2))))</f>
        <v/>
      </c>
      <c r="N2001" s="90" t="str">
        <f>IF($I2001="","",IF(C2001=" ",SUMIFS($N:$N,$C:$C,RIGHT($D2001,6)),IF(C2001="  ",SUMIFS($N:$N,$C:$C," "),ROUNDDOWN(M2001*VLOOKUP(C2001,Aktivity!$C$6:$R$25,10,FALSE),2))))</f>
        <v/>
      </c>
      <c r="O2001" s="90" t="str">
        <f>IF($I2001="","",IF(C2001=" ",SUMIFS($O:$O,$C:$C,RIGHT($D2001,6)),IF(C2001="  ",SUMIFS($O:$O,$C:$C," "),ROUNDDOWN(I2001*VLOOKUP(C2001,Aktivity!$C$6:$R$25,12,FALSE),2))))</f>
        <v/>
      </c>
      <c r="P2001" s="90" t="str">
        <f t="shared" si="158"/>
        <v/>
      </c>
      <c r="Q2001" s="90" t="str">
        <f>IF($I2001="","",IF(C2001=" ",SUMIFS($Q:$Q,$C:$C,RIGHT($D2001,6)),IF(C2001="  ",SUMIFS($Q:$Q,$C:$C," "),ROUNDDOWN(I2001*VLOOKUP(C2001,Aktivity!$C$6:$R$25,9,FALSE),2))))</f>
        <v/>
      </c>
      <c r="R2001" s="90" t="str">
        <f>IF($I2001="","",IF(C2001=" ",SUMIFS($R:$R,$C:$C,RIGHT($D2001,6)),IF(C2001="  ",SUMIFS($R:$R,$C:$C," "),ROUNDDOWN(Q2001*VLOOKUP(C2001,Aktivity!$C$6:$R$25,10,FALSE),2))))</f>
        <v/>
      </c>
      <c r="S2001" s="90" t="str">
        <f>IF($I2001="","",IF(C2001=" ",SUMIFS($S:$S,$C:$C,RIGHT($D2001,6)),IF(C2001="  ",SUMIFS($S:$S,$C:$C," "),ROUNDDOWN(I2001*VLOOKUP(C2001,Aktivity!$C$6:$R$25,13,FALSE),2))))</f>
        <v/>
      </c>
      <c r="T2001" s="90" t="str">
        <f t="shared" si="159"/>
        <v/>
      </c>
      <c r="V2001" s="13" t="str">
        <f>IFERROR(SMALL(Zoznam!O:O,ROW()-3),"")</f>
        <v/>
      </c>
    </row>
    <row r="2002" spans="2:22" ht="15" x14ac:dyDescent="0.25">
      <c r="B2002" s="89" t="str">
        <f>IF($V2002="","",VLOOKUP($V2002,Zoznam!$O:$W,2,FALSE))</f>
        <v/>
      </c>
      <c r="C2002" s="89" t="str">
        <f>IF($V2002="","",VLOOKUP($V2002,Zoznam!$O:$W,3,FALSE))</f>
        <v/>
      </c>
      <c r="D2002" s="75" t="str">
        <f>IF($V2002="","",VLOOKUP($V2002,Zoznam!$O:$W,4,FALSE))</f>
        <v/>
      </c>
      <c r="E2002" s="75" t="str">
        <f>IF($V2002="","",VLOOKUP($V2002,Zoznam!$O:$W,5,FALSE))</f>
        <v/>
      </c>
      <c r="F2002" s="89" t="str">
        <f>IF($V2002="","",VLOOKUP($V2002,Zoznam!$O:$W,6,FALSE))</f>
        <v/>
      </c>
      <c r="G2002" s="90" t="str">
        <f>IF($V2002="","",VLOOKUP($V2002,Zoznam!$O:$W,7,FALSE))</f>
        <v/>
      </c>
      <c r="H2002" s="91" t="str">
        <f>IF($V2002="","",VLOOKUP($V2002,Zoznam!$O:$W,8,FALSE))</f>
        <v/>
      </c>
      <c r="I2002" s="123" t="str">
        <f>IF($V2002="","",VLOOKUP($V2002,Zoznam!$O:$W,9,FALSE))</f>
        <v/>
      </c>
      <c r="J2002" s="123" t="str">
        <f t="shared" si="155"/>
        <v/>
      </c>
      <c r="K2002" s="90" t="str">
        <f t="shared" si="156"/>
        <v/>
      </c>
      <c r="L2002" s="90" t="str">
        <f t="shared" si="157"/>
        <v/>
      </c>
      <c r="M2002" s="90" t="str">
        <f>IF($I2002="","",IF(C2002=" ",SUMIFS($M:$M,$C:$C,RIGHT($D2002,6)),IF(C2002="  ",SUMIFS($M:$M,$C:$C," "),ROUNDUP(I2002*VLOOKUP(C2002,Aktivity!$C$6:$R$25,8,FALSE),2))))</f>
        <v/>
      </c>
      <c r="N2002" s="90" t="str">
        <f>IF($I2002="","",IF(C2002=" ",SUMIFS($N:$N,$C:$C,RIGHT($D2002,6)),IF(C2002="  ",SUMIFS($N:$N,$C:$C," "),ROUNDDOWN(M2002*VLOOKUP(C2002,Aktivity!$C$6:$R$25,10,FALSE),2))))</f>
        <v/>
      </c>
      <c r="O2002" s="90" t="str">
        <f>IF($I2002="","",IF(C2002=" ",SUMIFS($O:$O,$C:$C,RIGHT($D2002,6)),IF(C2002="  ",SUMIFS($O:$O,$C:$C," "),ROUNDDOWN(I2002*VLOOKUP(C2002,Aktivity!$C$6:$R$25,12,FALSE),2))))</f>
        <v/>
      </c>
      <c r="P2002" s="90" t="str">
        <f t="shared" si="158"/>
        <v/>
      </c>
      <c r="Q2002" s="90" t="str">
        <f>IF($I2002="","",IF(C2002=" ",SUMIFS($Q:$Q,$C:$C,RIGHT($D2002,6)),IF(C2002="  ",SUMIFS($Q:$Q,$C:$C," "),ROUNDDOWN(I2002*VLOOKUP(C2002,Aktivity!$C$6:$R$25,9,FALSE),2))))</f>
        <v/>
      </c>
      <c r="R2002" s="90" t="str">
        <f>IF($I2002="","",IF(C2002=" ",SUMIFS($R:$R,$C:$C,RIGHT($D2002,6)),IF(C2002="  ",SUMIFS($R:$R,$C:$C," "),ROUNDDOWN(Q2002*VLOOKUP(C2002,Aktivity!$C$6:$R$25,10,FALSE),2))))</f>
        <v/>
      </c>
      <c r="S2002" s="90" t="str">
        <f>IF($I2002="","",IF(C2002=" ",SUMIFS($S:$S,$C:$C,RIGHT($D2002,6)),IF(C2002="  ",SUMIFS($S:$S,$C:$C," "),ROUNDDOWN(I2002*VLOOKUP(C2002,Aktivity!$C$6:$R$25,13,FALSE),2))))</f>
        <v/>
      </c>
      <c r="T2002" s="90" t="str">
        <f t="shared" si="159"/>
        <v/>
      </c>
      <c r="V2002" s="13" t="str">
        <f>IFERROR(SMALL(Zoznam!O:O,ROW()-3),"")</f>
        <v/>
      </c>
    </row>
    <row r="2003" spans="2:22" ht="15" x14ac:dyDescent="0.25">
      <c r="B2003" s="89" t="str">
        <f>IF($V2003="","",VLOOKUP($V2003,Zoznam!$O:$W,2,FALSE))</f>
        <v/>
      </c>
      <c r="C2003" s="89" t="str">
        <f>IF($V2003="","",VLOOKUP($V2003,Zoznam!$O:$W,3,FALSE))</f>
        <v/>
      </c>
      <c r="D2003" s="75" t="str">
        <f>IF($V2003="","",VLOOKUP($V2003,Zoznam!$O:$W,4,FALSE))</f>
        <v/>
      </c>
      <c r="E2003" s="75" t="str">
        <f>IF($V2003="","",VLOOKUP($V2003,Zoznam!$O:$W,5,FALSE))</f>
        <v/>
      </c>
      <c r="F2003" s="89" t="str">
        <f>IF($V2003="","",VLOOKUP($V2003,Zoznam!$O:$W,6,FALSE))</f>
        <v/>
      </c>
      <c r="G2003" s="90" t="str">
        <f>IF($V2003="","",VLOOKUP($V2003,Zoznam!$O:$W,7,FALSE))</f>
        <v/>
      </c>
      <c r="H2003" s="91" t="str">
        <f>IF($V2003="","",VLOOKUP($V2003,Zoznam!$O:$W,8,FALSE))</f>
        <v/>
      </c>
      <c r="I2003" s="123" t="str">
        <f>IF($V2003="","",VLOOKUP($V2003,Zoznam!$O:$W,9,FALSE))</f>
        <v/>
      </c>
      <c r="J2003" s="123" t="str">
        <f t="shared" si="155"/>
        <v/>
      </c>
      <c r="K2003" s="90" t="str">
        <f t="shared" si="156"/>
        <v/>
      </c>
      <c r="L2003" s="90" t="str">
        <f t="shared" si="157"/>
        <v/>
      </c>
      <c r="M2003" s="90" t="str">
        <f>IF($I2003="","",IF(C2003=" ",SUMIFS($M:$M,$C:$C,RIGHT($D2003,6)),IF(C2003="  ",SUMIFS($M:$M,$C:$C," "),ROUNDUP(I2003*VLOOKUP(C2003,Aktivity!$C$6:$R$25,8,FALSE),2))))</f>
        <v/>
      </c>
      <c r="N2003" s="90" t="str">
        <f>IF($I2003="","",IF(C2003=" ",SUMIFS($N:$N,$C:$C,RIGHT($D2003,6)),IF(C2003="  ",SUMIFS($N:$N,$C:$C," "),ROUNDDOWN(M2003*VLOOKUP(C2003,Aktivity!$C$6:$R$25,10,FALSE),2))))</f>
        <v/>
      </c>
      <c r="O2003" s="90" t="str">
        <f>IF($I2003="","",IF(C2003=" ",SUMIFS($O:$O,$C:$C,RIGHT($D2003,6)),IF(C2003="  ",SUMIFS($O:$O,$C:$C," "),ROUNDDOWN(I2003*VLOOKUP(C2003,Aktivity!$C$6:$R$25,12,FALSE),2))))</f>
        <v/>
      </c>
      <c r="P2003" s="90" t="str">
        <f t="shared" si="158"/>
        <v/>
      </c>
      <c r="Q2003" s="90" t="str">
        <f>IF($I2003="","",IF(C2003=" ",SUMIFS($Q:$Q,$C:$C,RIGHT($D2003,6)),IF(C2003="  ",SUMIFS($Q:$Q,$C:$C," "),ROUNDDOWN(I2003*VLOOKUP(C2003,Aktivity!$C$6:$R$25,9,FALSE),2))))</f>
        <v/>
      </c>
      <c r="R2003" s="90" t="str">
        <f>IF($I2003="","",IF(C2003=" ",SUMIFS($R:$R,$C:$C,RIGHT($D2003,6)),IF(C2003="  ",SUMIFS($R:$R,$C:$C," "),ROUNDDOWN(Q2003*VLOOKUP(C2003,Aktivity!$C$6:$R$25,10,FALSE),2))))</f>
        <v/>
      </c>
      <c r="S2003" s="90" t="str">
        <f>IF($I2003="","",IF(C2003=" ",SUMIFS($S:$S,$C:$C,RIGHT($D2003,6)),IF(C2003="  ",SUMIFS($S:$S,$C:$C," "),ROUNDDOWN(I2003*VLOOKUP(C2003,Aktivity!$C$6:$R$25,13,FALSE),2))))</f>
        <v/>
      </c>
      <c r="T2003" s="90" t="str">
        <f t="shared" si="159"/>
        <v/>
      </c>
      <c r="V2003" s="13" t="str">
        <f>IFERROR(SMALL(Zoznam!O:O,ROW()-3),"")</f>
        <v/>
      </c>
    </row>
    <row r="2004" spans="2:22" ht="15" x14ac:dyDescent="0.25">
      <c r="B2004" s="89" t="str">
        <f>IF($V2004="","",VLOOKUP($V2004,Zoznam!$O:$W,2,FALSE))</f>
        <v/>
      </c>
      <c r="C2004" s="89" t="str">
        <f>IF($V2004="","",VLOOKUP($V2004,Zoznam!$O:$W,3,FALSE))</f>
        <v/>
      </c>
      <c r="D2004" s="75" t="str">
        <f>IF($V2004="","",VLOOKUP($V2004,Zoznam!$O:$W,4,FALSE))</f>
        <v/>
      </c>
      <c r="E2004" s="75" t="str">
        <f>IF($V2004="","",VLOOKUP($V2004,Zoznam!$O:$W,5,FALSE))</f>
        <v/>
      </c>
      <c r="F2004" s="89" t="str">
        <f>IF($V2004="","",VLOOKUP($V2004,Zoznam!$O:$W,6,FALSE))</f>
        <v/>
      </c>
      <c r="G2004" s="90" t="str">
        <f>IF($V2004="","",VLOOKUP($V2004,Zoznam!$O:$W,7,FALSE))</f>
        <v/>
      </c>
      <c r="H2004" s="91" t="str">
        <f>IF($V2004="","",VLOOKUP($V2004,Zoznam!$O:$W,8,FALSE))</f>
        <v/>
      </c>
      <c r="I2004" s="123" t="str">
        <f>IF($V2004="","",VLOOKUP($V2004,Zoznam!$O:$W,9,FALSE))</f>
        <v/>
      </c>
      <c r="J2004" s="123" t="str">
        <f t="shared" si="155"/>
        <v/>
      </c>
      <c r="K2004" s="90" t="str">
        <f t="shared" si="156"/>
        <v/>
      </c>
      <c r="L2004" s="90" t="str">
        <f t="shared" si="157"/>
        <v/>
      </c>
      <c r="M2004" s="90" t="str">
        <f>IF($I2004="","",IF(C2004=" ",SUMIFS($M:$M,$C:$C,RIGHT($D2004,6)),IF(C2004="  ",SUMIFS($M:$M,$C:$C," "),ROUNDUP(I2004*VLOOKUP(C2004,Aktivity!$C$6:$R$25,8,FALSE),2))))</f>
        <v/>
      </c>
      <c r="N2004" s="90" t="str">
        <f>IF($I2004="","",IF(C2004=" ",SUMIFS($N:$N,$C:$C,RIGHT($D2004,6)),IF(C2004="  ",SUMIFS($N:$N,$C:$C," "),ROUNDDOWN(M2004*VLOOKUP(C2004,Aktivity!$C$6:$R$25,10,FALSE),2))))</f>
        <v/>
      </c>
      <c r="O2004" s="90" t="str">
        <f>IF($I2004="","",IF(C2004=" ",SUMIFS($O:$O,$C:$C,RIGHT($D2004,6)),IF(C2004="  ",SUMIFS($O:$O,$C:$C," "),ROUNDDOWN(I2004*VLOOKUP(C2004,Aktivity!$C$6:$R$25,12,FALSE),2))))</f>
        <v/>
      </c>
      <c r="P2004" s="90" t="str">
        <f t="shared" si="158"/>
        <v/>
      </c>
      <c r="Q2004" s="90" t="str">
        <f>IF($I2004="","",IF(C2004=" ",SUMIFS($Q:$Q,$C:$C,RIGHT($D2004,6)),IF(C2004="  ",SUMIFS($Q:$Q,$C:$C," "),ROUNDDOWN(I2004*VLOOKUP(C2004,Aktivity!$C$6:$R$25,9,FALSE),2))))</f>
        <v/>
      </c>
      <c r="R2004" s="90" t="str">
        <f>IF($I2004="","",IF(C2004=" ",SUMIFS($R:$R,$C:$C,RIGHT($D2004,6)),IF(C2004="  ",SUMIFS($R:$R,$C:$C," "),ROUNDDOWN(Q2004*VLOOKUP(C2004,Aktivity!$C$6:$R$25,10,FALSE),2))))</f>
        <v/>
      </c>
      <c r="S2004" s="90" t="str">
        <f>IF($I2004="","",IF(C2004=" ",SUMIFS($S:$S,$C:$C,RIGHT($D2004,6)),IF(C2004="  ",SUMIFS($S:$S,$C:$C," "),ROUNDDOWN(I2004*VLOOKUP(C2004,Aktivity!$C$6:$R$25,13,FALSE),2))))</f>
        <v/>
      </c>
      <c r="T2004" s="90" t="str">
        <f t="shared" si="159"/>
        <v/>
      </c>
      <c r="V2004" s="13" t="str">
        <f>IFERROR(SMALL(Zoznam!O:O,ROW()-3),"")</f>
        <v/>
      </c>
    </row>
    <row r="2005" spans="2:22" ht="15" x14ac:dyDescent="0.25">
      <c r="B2005" s="89" t="str">
        <f>IF($V2005="","",VLOOKUP($V2005,Zoznam!$O:$W,2,FALSE))</f>
        <v/>
      </c>
      <c r="C2005" s="89" t="str">
        <f>IF($V2005="","",VLOOKUP($V2005,Zoznam!$O:$W,3,FALSE))</f>
        <v/>
      </c>
      <c r="D2005" s="75" t="str">
        <f>IF($V2005="","",VLOOKUP($V2005,Zoznam!$O:$W,4,FALSE))</f>
        <v/>
      </c>
      <c r="E2005" s="75" t="str">
        <f>IF($V2005="","",VLOOKUP($V2005,Zoznam!$O:$W,5,FALSE))</f>
        <v/>
      </c>
      <c r="F2005" s="89" t="str">
        <f>IF($V2005="","",VLOOKUP($V2005,Zoznam!$O:$W,6,FALSE))</f>
        <v/>
      </c>
      <c r="G2005" s="90" t="str">
        <f>IF($V2005="","",VLOOKUP($V2005,Zoznam!$O:$W,7,FALSE))</f>
        <v/>
      </c>
      <c r="H2005" s="91" t="str">
        <f>IF($V2005="","",VLOOKUP($V2005,Zoznam!$O:$W,8,FALSE))</f>
        <v/>
      </c>
      <c r="I2005" s="123" t="str">
        <f>IF($V2005="","",VLOOKUP($V2005,Zoznam!$O:$W,9,FALSE))</f>
        <v/>
      </c>
      <c r="J2005" s="123" t="str">
        <f t="shared" si="155"/>
        <v/>
      </c>
      <c r="K2005" s="90" t="str">
        <f t="shared" si="156"/>
        <v/>
      </c>
      <c r="L2005" s="90" t="str">
        <f t="shared" si="157"/>
        <v/>
      </c>
      <c r="M2005" s="90" t="str">
        <f>IF($I2005="","",IF(C2005=" ",SUMIFS($M:$M,$C:$C,RIGHT($D2005,6)),IF(C2005="  ",SUMIFS($M:$M,$C:$C," "),ROUNDUP(I2005*VLOOKUP(C2005,Aktivity!$C$6:$R$25,8,FALSE),2))))</f>
        <v/>
      </c>
      <c r="N2005" s="90" t="str">
        <f>IF($I2005="","",IF(C2005=" ",SUMIFS($N:$N,$C:$C,RIGHT($D2005,6)),IF(C2005="  ",SUMIFS($N:$N,$C:$C," "),ROUNDDOWN(M2005*VLOOKUP(C2005,Aktivity!$C$6:$R$25,10,FALSE),2))))</f>
        <v/>
      </c>
      <c r="O2005" s="90" t="str">
        <f>IF($I2005="","",IF(C2005=" ",SUMIFS($O:$O,$C:$C,RIGHT($D2005,6)),IF(C2005="  ",SUMIFS($O:$O,$C:$C," "),ROUNDDOWN(I2005*VLOOKUP(C2005,Aktivity!$C$6:$R$25,12,FALSE),2))))</f>
        <v/>
      </c>
      <c r="P2005" s="90" t="str">
        <f t="shared" si="158"/>
        <v/>
      </c>
      <c r="Q2005" s="90" t="str">
        <f>IF($I2005="","",IF(C2005=" ",SUMIFS($Q:$Q,$C:$C,RIGHT($D2005,6)),IF(C2005="  ",SUMIFS($Q:$Q,$C:$C," "),ROUNDDOWN(I2005*VLOOKUP(C2005,Aktivity!$C$6:$R$25,9,FALSE),2))))</f>
        <v/>
      </c>
      <c r="R2005" s="90" t="str">
        <f>IF($I2005="","",IF(C2005=" ",SUMIFS($R:$R,$C:$C,RIGHT($D2005,6)),IF(C2005="  ",SUMIFS($R:$R,$C:$C," "),ROUNDDOWN(Q2005*VLOOKUP(C2005,Aktivity!$C$6:$R$25,10,FALSE),2))))</f>
        <v/>
      </c>
      <c r="S2005" s="90" t="str">
        <f>IF($I2005="","",IF(C2005=" ",SUMIFS($S:$S,$C:$C,RIGHT($D2005,6)),IF(C2005="  ",SUMIFS($S:$S,$C:$C," "),ROUNDDOWN(I2005*VLOOKUP(C2005,Aktivity!$C$6:$R$25,13,FALSE),2))))</f>
        <v/>
      </c>
      <c r="T2005" s="90" t="str">
        <f t="shared" si="159"/>
        <v/>
      </c>
      <c r="V2005" s="13" t="str">
        <f>IFERROR(SMALL(Zoznam!O:O,ROW()-3),"")</f>
        <v/>
      </c>
    </row>
    <row r="2006" spans="2:22" ht="15" x14ac:dyDescent="0.25">
      <c r="B2006" s="89" t="str">
        <f>IF($V2006="","",VLOOKUP($V2006,Zoznam!$O:$W,2,FALSE))</f>
        <v/>
      </c>
      <c r="C2006" s="89" t="str">
        <f>IF($V2006="","",VLOOKUP($V2006,Zoznam!$O:$W,3,FALSE))</f>
        <v/>
      </c>
      <c r="D2006" s="75" t="str">
        <f>IF($V2006="","",VLOOKUP($V2006,Zoznam!$O:$W,4,FALSE))</f>
        <v/>
      </c>
      <c r="E2006" s="75" t="str">
        <f>IF($V2006="","",VLOOKUP($V2006,Zoznam!$O:$W,5,FALSE))</f>
        <v/>
      </c>
      <c r="F2006" s="89" t="str">
        <f>IF($V2006="","",VLOOKUP($V2006,Zoznam!$O:$W,6,FALSE))</f>
        <v/>
      </c>
      <c r="G2006" s="90" t="str">
        <f>IF($V2006="","",VLOOKUP($V2006,Zoznam!$O:$W,7,FALSE))</f>
        <v/>
      </c>
      <c r="H2006" s="91" t="str">
        <f>IF($V2006="","",VLOOKUP($V2006,Zoznam!$O:$W,8,FALSE))</f>
        <v/>
      </c>
      <c r="I2006" s="123" t="str">
        <f>IF($V2006="","",VLOOKUP($V2006,Zoznam!$O:$W,9,FALSE))</f>
        <v/>
      </c>
      <c r="J2006" s="123" t="str">
        <f t="shared" si="155"/>
        <v/>
      </c>
      <c r="K2006" s="90" t="str">
        <f t="shared" si="156"/>
        <v/>
      </c>
      <c r="L2006" s="90" t="str">
        <f t="shared" si="157"/>
        <v/>
      </c>
      <c r="M2006" s="90" t="str">
        <f>IF($I2006="","",IF(C2006=" ",SUMIFS($M:$M,$C:$C,RIGHT($D2006,6)),IF(C2006="  ",SUMIFS($M:$M,$C:$C," "),ROUNDUP(I2006*VLOOKUP(C2006,Aktivity!$C$6:$R$25,8,FALSE),2))))</f>
        <v/>
      </c>
      <c r="N2006" s="90" t="str">
        <f>IF($I2006="","",IF(C2006=" ",SUMIFS($N:$N,$C:$C,RIGHT($D2006,6)),IF(C2006="  ",SUMIFS($N:$N,$C:$C," "),ROUNDDOWN(M2006*VLOOKUP(C2006,Aktivity!$C$6:$R$25,10,FALSE),2))))</f>
        <v/>
      </c>
      <c r="O2006" s="90" t="str">
        <f>IF($I2006="","",IF(C2006=" ",SUMIFS($O:$O,$C:$C,RIGHT($D2006,6)),IF(C2006="  ",SUMIFS($O:$O,$C:$C," "),ROUNDDOWN(I2006*VLOOKUP(C2006,Aktivity!$C$6:$R$25,12,FALSE),2))))</f>
        <v/>
      </c>
      <c r="P2006" s="90" t="str">
        <f t="shared" si="158"/>
        <v/>
      </c>
      <c r="Q2006" s="90" t="str">
        <f>IF($I2006="","",IF(C2006=" ",SUMIFS($Q:$Q,$C:$C,RIGHT($D2006,6)),IF(C2006="  ",SUMIFS($Q:$Q,$C:$C," "),ROUNDDOWN(I2006*VLOOKUP(C2006,Aktivity!$C$6:$R$25,9,FALSE),2))))</f>
        <v/>
      </c>
      <c r="R2006" s="90" t="str">
        <f>IF($I2006="","",IF(C2006=" ",SUMIFS($R:$R,$C:$C,RIGHT($D2006,6)),IF(C2006="  ",SUMIFS($R:$R,$C:$C," "),ROUNDDOWN(Q2006*VLOOKUP(C2006,Aktivity!$C$6:$R$25,10,FALSE),2))))</f>
        <v/>
      </c>
      <c r="S2006" s="90" t="str">
        <f>IF($I2006="","",IF(C2006=" ",SUMIFS($S:$S,$C:$C,RIGHT($D2006,6)),IF(C2006="  ",SUMIFS($S:$S,$C:$C," "),ROUNDDOWN(I2006*VLOOKUP(C2006,Aktivity!$C$6:$R$25,13,FALSE),2))))</f>
        <v/>
      </c>
      <c r="T2006" s="90" t="str">
        <f t="shared" si="159"/>
        <v/>
      </c>
      <c r="V2006" s="13" t="str">
        <f>IFERROR(SMALL(Zoznam!O:O,ROW()-3),"")</f>
        <v/>
      </c>
    </row>
    <row r="2007" spans="2:22" ht="15" x14ac:dyDescent="0.25">
      <c r="B2007" s="89" t="str">
        <f>IF($V2007="","",VLOOKUP($V2007,Zoznam!$O:$W,2,FALSE))</f>
        <v/>
      </c>
      <c r="C2007" s="89" t="str">
        <f>IF($V2007="","",VLOOKUP($V2007,Zoznam!$O:$W,3,FALSE))</f>
        <v/>
      </c>
      <c r="D2007" s="75" t="str">
        <f>IF($V2007="","",VLOOKUP($V2007,Zoznam!$O:$W,4,FALSE))</f>
        <v/>
      </c>
      <c r="E2007" s="75" t="str">
        <f>IF($V2007="","",VLOOKUP($V2007,Zoznam!$O:$W,5,FALSE))</f>
        <v/>
      </c>
      <c r="F2007" s="89" t="str">
        <f>IF($V2007="","",VLOOKUP($V2007,Zoznam!$O:$W,6,FALSE))</f>
        <v/>
      </c>
      <c r="G2007" s="90" t="str">
        <f>IF($V2007="","",VLOOKUP($V2007,Zoznam!$O:$W,7,FALSE))</f>
        <v/>
      </c>
      <c r="H2007" s="91" t="str">
        <f>IF($V2007="","",VLOOKUP($V2007,Zoznam!$O:$W,8,FALSE))</f>
        <v/>
      </c>
      <c r="I2007" s="123" t="str">
        <f>IF($V2007="","",VLOOKUP($V2007,Zoznam!$O:$W,9,FALSE))</f>
        <v/>
      </c>
      <c r="J2007" s="123" t="str">
        <f t="shared" si="155"/>
        <v/>
      </c>
      <c r="K2007" s="90" t="str">
        <f t="shared" si="156"/>
        <v/>
      </c>
      <c r="L2007" s="90" t="str">
        <f t="shared" si="157"/>
        <v/>
      </c>
      <c r="M2007" s="90" t="str">
        <f>IF($I2007="","",IF(C2007=" ",SUMIFS($M:$M,$C:$C,RIGHT($D2007,6)),IF(C2007="  ",SUMIFS($M:$M,$C:$C," "),ROUNDUP(I2007*VLOOKUP(C2007,Aktivity!$C$6:$R$25,8,FALSE),2))))</f>
        <v/>
      </c>
      <c r="N2007" s="90" t="str">
        <f>IF($I2007="","",IF(C2007=" ",SUMIFS($N:$N,$C:$C,RIGHT($D2007,6)),IF(C2007="  ",SUMIFS($N:$N,$C:$C," "),ROUNDDOWN(M2007*VLOOKUP(C2007,Aktivity!$C$6:$R$25,10,FALSE),2))))</f>
        <v/>
      </c>
      <c r="O2007" s="90" t="str">
        <f>IF($I2007="","",IF(C2007=" ",SUMIFS($O:$O,$C:$C,RIGHT($D2007,6)),IF(C2007="  ",SUMIFS($O:$O,$C:$C," "),ROUNDDOWN(I2007*VLOOKUP(C2007,Aktivity!$C$6:$R$25,12,FALSE),2))))</f>
        <v/>
      </c>
      <c r="P2007" s="90" t="str">
        <f t="shared" si="158"/>
        <v/>
      </c>
      <c r="Q2007" s="90" t="str">
        <f>IF($I2007="","",IF(C2007=" ",SUMIFS($Q:$Q,$C:$C,RIGHT($D2007,6)),IF(C2007="  ",SUMIFS($Q:$Q,$C:$C," "),ROUNDDOWN(I2007*VLOOKUP(C2007,Aktivity!$C$6:$R$25,9,FALSE),2))))</f>
        <v/>
      </c>
      <c r="R2007" s="90" t="str">
        <f>IF($I2007="","",IF(C2007=" ",SUMIFS($R:$R,$C:$C,RIGHT($D2007,6)),IF(C2007="  ",SUMIFS($R:$R,$C:$C," "),ROUNDDOWN(Q2007*VLOOKUP(C2007,Aktivity!$C$6:$R$25,10,FALSE),2))))</f>
        <v/>
      </c>
      <c r="S2007" s="90" t="str">
        <f>IF($I2007="","",IF(C2007=" ",SUMIFS($S:$S,$C:$C,RIGHT($D2007,6)),IF(C2007="  ",SUMIFS($S:$S,$C:$C," "),ROUNDDOWN(I2007*VLOOKUP(C2007,Aktivity!$C$6:$R$25,13,FALSE),2))))</f>
        <v/>
      </c>
      <c r="T2007" s="90" t="str">
        <f t="shared" si="159"/>
        <v/>
      </c>
      <c r="V2007" s="13" t="str">
        <f>IFERROR(SMALL(Zoznam!O:O,ROW()-3),"")</f>
        <v/>
      </c>
    </row>
    <row r="2008" spans="2:22" ht="15" x14ac:dyDescent="0.25">
      <c r="B2008" s="89" t="str">
        <f>IF($V2008="","",VLOOKUP($V2008,Zoznam!$O:$W,2,FALSE))</f>
        <v/>
      </c>
      <c r="C2008" s="89" t="str">
        <f>IF($V2008="","",VLOOKUP($V2008,Zoznam!$O:$W,3,FALSE))</f>
        <v/>
      </c>
      <c r="D2008" s="75" t="str">
        <f>IF($V2008="","",VLOOKUP($V2008,Zoznam!$O:$W,4,FALSE))</f>
        <v/>
      </c>
      <c r="E2008" s="75" t="str">
        <f>IF($V2008="","",VLOOKUP($V2008,Zoznam!$O:$W,5,FALSE))</f>
        <v/>
      </c>
      <c r="F2008" s="89" t="str">
        <f>IF($V2008="","",VLOOKUP($V2008,Zoznam!$O:$W,6,FALSE))</f>
        <v/>
      </c>
      <c r="G2008" s="90" t="str">
        <f>IF($V2008="","",VLOOKUP($V2008,Zoznam!$O:$W,7,FALSE))</f>
        <v/>
      </c>
      <c r="H2008" s="91" t="str">
        <f>IF($V2008="","",VLOOKUP($V2008,Zoznam!$O:$W,8,FALSE))</f>
        <v/>
      </c>
      <c r="I2008" s="123" t="str">
        <f>IF($V2008="","",VLOOKUP($V2008,Zoznam!$O:$W,9,FALSE))</f>
        <v/>
      </c>
      <c r="J2008" s="123" t="str">
        <f t="shared" si="155"/>
        <v/>
      </c>
      <c r="K2008" s="90" t="str">
        <f t="shared" si="156"/>
        <v/>
      </c>
      <c r="L2008" s="90" t="str">
        <f t="shared" si="157"/>
        <v/>
      </c>
      <c r="M2008" s="90" t="str">
        <f>IF($I2008="","",IF(C2008=" ",SUMIFS($M:$M,$C:$C,RIGHT($D2008,6)),IF(C2008="  ",SUMIFS($M:$M,$C:$C," "),ROUNDUP(I2008*VLOOKUP(C2008,Aktivity!$C$6:$R$25,8,FALSE),2))))</f>
        <v/>
      </c>
      <c r="N2008" s="90" t="str">
        <f>IF($I2008="","",IF(C2008=" ",SUMIFS($N:$N,$C:$C,RIGHT($D2008,6)),IF(C2008="  ",SUMIFS($N:$N,$C:$C," "),ROUNDDOWN(M2008*VLOOKUP(C2008,Aktivity!$C$6:$R$25,10,FALSE),2))))</f>
        <v/>
      </c>
      <c r="O2008" s="90" t="str">
        <f>IF($I2008="","",IF(C2008=" ",SUMIFS($O:$O,$C:$C,RIGHT($D2008,6)),IF(C2008="  ",SUMIFS($O:$O,$C:$C," "),ROUNDDOWN(I2008*VLOOKUP(C2008,Aktivity!$C$6:$R$25,12,FALSE),2))))</f>
        <v/>
      </c>
      <c r="P2008" s="90" t="str">
        <f t="shared" si="158"/>
        <v/>
      </c>
      <c r="Q2008" s="90" t="str">
        <f>IF($I2008="","",IF(C2008=" ",SUMIFS($Q:$Q,$C:$C,RIGHT($D2008,6)),IF(C2008="  ",SUMIFS($Q:$Q,$C:$C," "),ROUNDDOWN(I2008*VLOOKUP(C2008,Aktivity!$C$6:$R$25,9,FALSE),2))))</f>
        <v/>
      </c>
      <c r="R2008" s="90" t="str">
        <f>IF($I2008="","",IF(C2008=" ",SUMIFS($R:$R,$C:$C,RIGHT($D2008,6)),IF(C2008="  ",SUMIFS($R:$R,$C:$C," "),ROUNDDOWN(Q2008*VLOOKUP(C2008,Aktivity!$C$6:$R$25,10,FALSE),2))))</f>
        <v/>
      </c>
      <c r="S2008" s="90" t="str">
        <f>IF($I2008="","",IF(C2008=" ",SUMIFS($S:$S,$C:$C,RIGHT($D2008,6)),IF(C2008="  ",SUMIFS($S:$S,$C:$C," "),ROUNDDOWN(I2008*VLOOKUP(C2008,Aktivity!$C$6:$R$25,13,FALSE),2))))</f>
        <v/>
      </c>
      <c r="T2008" s="90" t="str">
        <f t="shared" si="159"/>
        <v/>
      </c>
      <c r="V2008" s="13" t="str">
        <f>IFERROR(SMALL(Zoznam!O:O,ROW()-3),"")</f>
        <v/>
      </c>
    </row>
    <row r="2009" spans="2:22" ht="15" x14ac:dyDescent="0.25">
      <c r="B2009" s="89" t="str">
        <f>IF($V2009="","",VLOOKUP($V2009,Zoznam!$O:$W,2,FALSE))</f>
        <v/>
      </c>
      <c r="C2009" s="89" t="str">
        <f>IF($V2009="","",VLOOKUP($V2009,Zoznam!$O:$W,3,FALSE))</f>
        <v/>
      </c>
      <c r="D2009" s="75" t="str">
        <f>IF($V2009="","",VLOOKUP($V2009,Zoznam!$O:$W,4,FALSE))</f>
        <v/>
      </c>
      <c r="E2009" s="75" t="str">
        <f>IF($V2009="","",VLOOKUP($V2009,Zoznam!$O:$W,5,FALSE))</f>
        <v/>
      </c>
      <c r="F2009" s="89" t="str">
        <f>IF($V2009="","",VLOOKUP($V2009,Zoznam!$O:$W,6,FALSE))</f>
        <v/>
      </c>
      <c r="G2009" s="90" t="str">
        <f>IF($V2009="","",VLOOKUP($V2009,Zoznam!$O:$W,7,FALSE))</f>
        <v/>
      </c>
      <c r="H2009" s="91" t="str">
        <f>IF($V2009="","",VLOOKUP($V2009,Zoznam!$O:$W,8,FALSE))</f>
        <v/>
      </c>
      <c r="I2009" s="123" t="str">
        <f>IF($V2009="","",VLOOKUP($V2009,Zoznam!$O:$W,9,FALSE))</f>
        <v/>
      </c>
      <c r="J2009" s="123" t="str">
        <f t="shared" si="155"/>
        <v/>
      </c>
      <c r="K2009" s="90" t="str">
        <f t="shared" si="156"/>
        <v/>
      </c>
      <c r="L2009" s="90" t="str">
        <f t="shared" si="157"/>
        <v/>
      </c>
      <c r="M2009" s="90" t="str">
        <f>IF($I2009="","",IF(C2009=" ",SUMIFS($M:$M,$C:$C,RIGHT($D2009,6)),IF(C2009="  ",SUMIFS($M:$M,$C:$C," "),ROUNDUP(I2009*VLOOKUP(C2009,Aktivity!$C$6:$R$25,8,FALSE),2))))</f>
        <v/>
      </c>
      <c r="N2009" s="90" t="str">
        <f>IF($I2009="","",IF(C2009=" ",SUMIFS($N:$N,$C:$C,RIGHT($D2009,6)),IF(C2009="  ",SUMIFS($N:$N,$C:$C," "),ROUNDDOWN(M2009*VLOOKUP(C2009,Aktivity!$C$6:$R$25,10,FALSE),2))))</f>
        <v/>
      </c>
      <c r="O2009" s="90" t="str">
        <f>IF($I2009="","",IF(C2009=" ",SUMIFS($O:$O,$C:$C,RIGHT($D2009,6)),IF(C2009="  ",SUMIFS($O:$O,$C:$C," "),ROUNDDOWN(I2009*VLOOKUP(C2009,Aktivity!$C$6:$R$25,12,FALSE),2))))</f>
        <v/>
      </c>
      <c r="P2009" s="90" t="str">
        <f t="shared" si="158"/>
        <v/>
      </c>
      <c r="Q2009" s="90" t="str">
        <f>IF($I2009="","",IF(C2009=" ",SUMIFS($Q:$Q,$C:$C,RIGHT($D2009,6)),IF(C2009="  ",SUMIFS($Q:$Q,$C:$C," "),ROUNDDOWN(I2009*VLOOKUP(C2009,Aktivity!$C$6:$R$25,9,FALSE),2))))</f>
        <v/>
      </c>
      <c r="R2009" s="90" t="str">
        <f>IF($I2009="","",IF(C2009=" ",SUMIFS($R:$R,$C:$C,RIGHT($D2009,6)),IF(C2009="  ",SUMIFS($R:$R,$C:$C," "),ROUNDDOWN(Q2009*VLOOKUP(C2009,Aktivity!$C$6:$R$25,10,FALSE),2))))</f>
        <v/>
      </c>
      <c r="S2009" s="90" t="str">
        <f>IF($I2009="","",IF(C2009=" ",SUMIFS($S:$S,$C:$C,RIGHT($D2009,6)),IF(C2009="  ",SUMIFS($S:$S,$C:$C," "),ROUNDDOWN(I2009*VLOOKUP(C2009,Aktivity!$C$6:$R$25,13,FALSE),2))))</f>
        <v/>
      </c>
      <c r="T2009" s="90" t="str">
        <f t="shared" si="159"/>
        <v/>
      </c>
      <c r="V2009" s="13" t="str">
        <f>IFERROR(SMALL(Zoznam!O:O,ROW()-3),"")</f>
        <v/>
      </c>
    </row>
    <row r="2010" spans="2:22" ht="15" x14ac:dyDescent="0.25">
      <c r="B2010" s="89" t="str">
        <f>IF($V2010="","",VLOOKUP($V2010,Zoznam!$O:$W,2,FALSE))</f>
        <v/>
      </c>
      <c r="C2010" s="89" t="str">
        <f>IF($V2010="","",VLOOKUP($V2010,Zoznam!$O:$W,3,FALSE))</f>
        <v/>
      </c>
      <c r="D2010" s="75" t="str">
        <f>IF($V2010="","",VLOOKUP($V2010,Zoznam!$O:$W,4,FALSE))</f>
        <v/>
      </c>
      <c r="E2010" s="75" t="str">
        <f>IF($V2010="","",VLOOKUP($V2010,Zoznam!$O:$W,5,FALSE))</f>
        <v/>
      </c>
      <c r="F2010" s="89" t="str">
        <f>IF($V2010="","",VLOOKUP($V2010,Zoznam!$O:$W,6,FALSE))</f>
        <v/>
      </c>
      <c r="G2010" s="90" t="str">
        <f>IF($V2010="","",VLOOKUP($V2010,Zoznam!$O:$W,7,FALSE))</f>
        <v/>
      </c>
      <c r="H2010" s="91" t="str">
        <f>IF($V2010="","",VLOOKUP($V2010,Zoznam!$O:$W,8,FALSE))</f>
        <v/>
      </c>
      <c r="I2010" s="123" t="str">
        <f>IF($V2010="","",VLOOKUP($V2010,Zoznam!$O:$W,9,FALSE))</f>
        <v/>
      </c>
      <c r="J2010" s="123" t="str">
        <f t="shared" si="155"/>
        <v/>
      </c>
      <c r="K2010" s="90" t="str">
        <f t="shared" si="156"/>
        <v/>
      </c>
      <c r="L2010" s="90" t="str">
        <f t="shared" si="157"/>
        <v/>
      </c>
      <c r="M2010" s="90" t="str">
        <f>IF($I2010="","",IF(C2010=" ",SUMIFS($M:$M,$C:$C,RIGHT($D2010,6)),IF(C2010="  ",SUMIFS($M:$M,$C:$C," "),ROUNDUP(I2010*VLOOKUP(C2010,Aktivity!$C$6:$R$25,8,FALSE),2))))</f>
        <v/>
      </c>
      <c r="N2010" s="90" t="str">
        <f>IF($I2010="","",IF(C2010=" ",SUMIFS($N:$N,$C:$C,RIGHT($D2010,6)),IF(C2010="  ",SUMIFS($N:$N,$C:$C," "),ROUNDDOWN(M2010*VLOOKUP(C2010,Aktivity!$C$6:$R$25,10,FALSE),2))))</f>
        <v/>
      </c>
      <c r="O2010" s="90" t="str">
        <f>IF($I2010="","",IF(C2010=" ",SUMIFS($O:$O,$C:$C,RIGHT($D2010,6)),IF(C2010="  ",SUMIFS($O:$O,$C:$C," "),ROUNDDOWN(I2010*VLOOKUP(C2010,Aktivity!$C$6:$R$25,12,FALSE),2))))</f>
        <v/>
      </c>
      <c r="P2010" s="90" t="str">
        <f t="shared" si="158"/>
        <v/>
      </c>
      <c r="Q2010" s="90" t="str">
        <f>IF($I2010="","",IF(C2010=" ",SUMIFS($Q:$Q,$C:$C,RIGHT($D2010,6)),IF(C2010="  ",SUMIFS($Q:$Q,$C:$C," "),ROUNDDOWN(I2010*VLOOKUP(C2010,Aktivity!$C$6:$R$25,9,FALSE),2))))</f>
        <v/>
      </c>
      <c r="R2010" s="90" t="str">
        <f>IF($I2010="","",IF(C2010=" ",SUMIFS($R:$R,$C:$C,RIGHT($D2010,6)),IF(C2010="  ",SUMIFS($R:$R,$C:$C," "),ROUNDDOWN(Q2010*VLOOKUP(C2010,Aktivity!$C$6:$R$25,10,FALSE),2))))</f>
        <v/>
      </c>
      <c r="S2010" s="90" t="str">
        <f>IF($I2010="","",IF(C2010=" ",SUMIFS($S:$S,$C:$C,RIGHT($D2010,6)),IF(C2010="  ",SUMIFS($S:$S,$C:$C," "),ROUNDDOWN(I2010*VLOOKUP(C2010,Aktivity!$C$6:$R$25,13,FALSE),2))))</f>
        <v/>
      </c>
      <c r="T2010" s="90" t="str">
        <f t="shared" si="159"/>
        <v/>
      </c>
      <c r="V2010" s="13" t="str">
        <f>IFERROR(SMALL(Zoznam!O:O,ROW()-3),"")</f>
        <v/>
      </c>
    </row>
    <row r="2011" spans="2:22" ht="15" x14ac:dyDescent="0.25">
      <c r="B2011" s="89" t="str">
        <f>IF($V2011="","",VLOOKUP($V2011,Zoznam!$O:$W,2,FALSE))</f>
        <v/>
      </c>
      <c r="C2011" s="89" t="str">
        <f>IF($V2011="","",VLOOKUP($V2011,Zoznam!$O:$W,3,FALSE))</f>
        <v/>
      </c>
      <c r="D2011" s="75" t="str">
        <f>IF($V2011="","",VLOOKUP($V2011,Zoznam!$O:$W,4,FALSE))</f>
        <v/>
      </c>
      <c r="E2011" s="75" t="str">
        <f>IF($V2011="","",VLOOKUP($V2011,Zoznam!$O:$W,5,FALSE))</f>
        <v/>
      </c>
      <c r="F2011" s="89" t="str">
        <f>IF($V2011="","",VLOOKUP($V2011,Zoznam!$O:$W,6,FALSE))</f>
        <v/>
      </c>
      <c r="G2011" s="90" t="str">
        <f>IF($V2011="","",VLOOKUP($V2011,Zoznam!$O:$W,7,FALSE))</f>
        <v/>
      </c>
      <c r="H2011" s="91" t="str">
        <f>IF($V2011="","",VLOOKUP($V2011,Zoznam!$O:$W,8,FALSE))</f>
        <v/>
      </c>
      <c r="I2011" s="123" t="str">
        <f>IF($V2011="","",VLOOKUP($V2011,Zoznam!$O:$W,9,FALSE))</f>
        <v/>
      </c>
      <c r="J2011" s="123" t="str">
        <f t="shared" si="155"/>
        <v/>
      </c>
      <c r="K2011" s="90" t="str">
        <f t="shared" si="156"/>
        <v/>
      </c>
      <c r="L2011" s="90" t="str">
        <f t="shared" si="157"/>
        <v/>
      </c>
      <c r="M2011" s="90" t="str">
        <f>IF($I2011="","",IF(C2011=" ",SUMIFS($M:$M,$C:$C,RIGHT($D2011,6)),IF(C2011="  ",SUMIFS($M:$M,$C:$C," "),ROUNDUP(I2011*VLOOKUP(C2011,Aktivity!$C$6:$R$25,8,FALSE),2))))</f>
        <v/>
      </c>
      <c r="N2011" s="90" t="str">
        <f>IF($I2011="","",IF(C2011=" ",SUMIFS($N:$N,$C:$C,RIGHT($D2011,6)),IF(C2011="  ",SUMIFS($N:$N,$C:$C," "),ROUNDDOWN(M2011*VLOOKUP(C2011,Aktivity!$C$6:$R$25,10,FALSE),2))))</f>
        <v/>
      </c>
      <c r="O2011" s="90" t="str">
        <f>IF($I2011="","",IF(C2011=" ",SUMIFS($O:$O,$C:$C,RIGHT($D2011,6)),IF(C2011="  ",SUMIFS($O:$O,$C:$C," "),ROUNDDOWN(I2011*VLOOKUP(C2011,Aktivity!$C$6:$R$25,12,FALSE),2))))</f>
        <v/>
      </c>
      <c r="P2011" s="90" t="str">
        <f t="shared" si="158"/>
        <v/>
      </c>
      <c r="Q2011" s="90" t="str">
        <f>IF($I2011="","",IF(C2011=" ",SUMIFS($Q:$Q,$C:$C,RIGHT($D2011,6)),IF(C2011="  ",SUMIFS($Q:$Q,$C:$C," "),ROUNDDOWN(I2011*VLOOKUP(C2011,Aktivity!$C$6:$R$25,9,FALSE),2))))</f>
        <v/>
      </c>
      <c r="R2011" s="90" t="str">
        <f>IF($I2011="","",IF(C2011=" ",SUMIFS($R:$R,$C:$C,RIGHT($D2011,6)),IF(C2011="  ",SUMIFS($R:$R,$C:$C," "),ROUNDDOWN(Q2011*VLOOKUP(C2011,Aktivity!$C$6:$R$25,10,FALSE),2))))</f>
        <v/>
      </c>
      <c r="S2011" s="90" t="str">
        <f>IF($I2011="","",IF(C2011=" ",SUMIFS($S:$S,$C:$C,RIGHT($D2011,6)),IF(C2011="  ",SUMIFS($S:$S,$C:$C," "),ROUNDDOWN(I2011*VLOOKUP(C2011,Aktivity!$C$6:$R$25,13,FALSE),2))))</f>
        <v/>
      </c>
      <c r="T2011" s="90" t="str">
        <f t="shared" si="159"/>
        <v/>
      </c>
      <c r="V2011" s="13" t="str">
        <f>IFERROR(SMALL(Zoznam!O:O,ROW()-3),"")</f>
        <v/>
      </c>
    </row>
    <row r="2012" spans="2:22" ht="15" x14ac:dyDescent="0.25">
      <c r="B2012" s="89" t="str">
        <f>IF($V2012="","",VLOOKUP($V2012,Zoznam!$O:$W,2,FALSE))</f>
        <v/>
      </c>
      <c r="C2012" s="89" t="str">
        <f>IF($V2012="","",VLOOKUP($V2012,Zoznam!$O:$W,3,FALSE))</f>
        <v/>
      </c>
      <c r="D2012" s="75" t="str">
        <f>IF($V2012="","",VLOOKUP($V2012,Zoznam!$O:$W,4,FALSE))</f>
        <v/>
      </c>
      <c r="E2012" s="75" t="str">
        <f>IF($V2012="","",VLOOKUP($V2012,Zoznam!$O:$W,5,FALSE))</f>
        <v/>
      </c>
      <c r="F2012" s="89" t="str">
        <f>IF($V2012="","",VLOOKUP($V2012,Zoznam!$O:$W,6,FALSE))</f>
        <v/>
      </c>
      <c r="G2012" s="90" t="str">
        <f>IF($V2012="","",VLOOKUP($V2012,Zoznam!$O:$W,7,FALSE))</f>
        <v/>
      </c>
      <c r="H2012" s="91" t="str">
        <f>IF($V2012="","",VLOOKUP($V2012,Zoznam!$O:$W,8,FALSE))</f>
        <v/>
      </c>
      <c r="I2012" s="123" t="str">
        <f>IF($V2012="","",VLOOKUP($V2012,Zoznam!$O:$W,9,FALSE))</f>
        <v/>
      </c>
      <c r="J2012" s="123" t="str">
        <f t="shared" si="155"/>
        <v/>
      </c>
      <c r="K2012" s="90" t="str">
        <f t="shared" si="156"/>
        <v/>
      </c>
      <c r="L2012" s="90" t="str">
        <f t="shared" si="157"/>
        <v/>
      </c>
      <c r="M2012" s="90" t="str">
        <f>IF($I2012="","",IF(C2012=" ",SUMIFS($M:$M,$C:$C,RIGHT($D2012,6)),IF(C2012="  ",SUMIFS($M:$M,$C:$C," "),ROUNDUP(I2012*VLOOKUP(C2012,Aktivity!$C$6:$R$25,8,FALSE),2))))</f>
        <v/>
      </c>
      <c r="N2012" s="90" t="str">
        <f>IF($I2012="","",IF(C2012=" ",SUMIFS($N:$N,$C:$C,RIGHT($D2012,6)),IF(C2012="  ",SUMIFS($N:$N,$C:$C," "),ROUNDDOWN(M2012*VLOOKUP(C2012,Aktivity!$C$6:$R$25,10,FALSE),2))))</f>
        <v/>
      </c>
      <c r="O2012" s="90" t="str">
        <f>IF($I2012="","",IF(C2012=" ",SUMIFS($O:$O,$C:$C,RIGHT($D2012,6)),IF(C2012="  ",SUMIFS($O:$O,$C:$C," "),ROUNDDOWN(I2012*VLOOKUP(C2012,Aktivity!$C$6:$R$25,12,FALSE),2))))</f>
        <v/>
      </c>
      <c r="P2012" s="90" t="str">
        <f t="shared" si="158"/>
        <v/>
      </c>
      <c r="Q2012" s="90" t="str">
        <f>IF($I2012="","",IF(C2012=" ",SUMIFS($Q:$Q,$C:$C,RIGHT($D2012,6)),IF(C2012="  ",SUMIFS($Q:$Q,$C:$C," "),ROUNDDOWN(I2012*VLOOKUP(C2012,Aktivity!$C$6:$R$25,9,FALSE),2))))</f>
        <v/>
      </c>
      <c r="R2012" s="90" t="str">
        <f>IF($I2012="","",IF(C2012=" ",SUMIFS($R:$R,$C:$C,RIGHT($D2012,6)),IF(C2012="  ",SUMIFS($R:$R,$C:$C," "),ROUNDDOWN(Q2012*VLOOKUP(C2012,Aktivity!$C$6:$R$25,10,FALSE),2))))</f>
        <v/>
      </c>
      <c r="S2012" s="90" t="str">
        <f>IF($I2012="","",IF(C2012=" ",SUMIFS($S:$S,$C:$C,RIGHT($D2012,6)),IF(C2012="  ",SUMIFS($S:$S,$C:$C," "),ROUNDDOWN(I2012*VLOOKUP(C2012,Aktivity!$C$6:$R$25,13,FALSE),2))))</f>
        <v/>
      </c>
      <c r="T2012" s="90" t="str">
        <f t="shared" si="159"/>
        <v/>
      </c>
      <c r="V2012" s="13" t="str">
        <f>IFERROR(SMALL(Zoznam!O:O,ROW()-3),"")</f>
        <v/>
      </c>
    </row>
    <row r="2013" spans="2:22" ht="15" x14ac:dyDescent="0.25">
      <c r="B2013" s="89" t="str">
        <f>IF($V2013="","",VLOOKUP($V2013,Zoznam!$O:$W,2,FALSE))</f>
        <v/>
      </c>
      <c r="C2013" s="89" t="str">
        <f>IF($V2013="","",VLOOKUP($V2013,Zoznam!$O:$W,3,FALSE))</f>
        <v/>
      </c>
      <c r="D2013" s="75" t="str">
        <f>IF($V2013="","",VLOOKUP($V2013,Zoznam!$O:$W,4,FALSE))</f>
        <v/>
      </c>
      <c r="E2013" s="75" t="str">
        <f>IF($V2013="","",VLOOKUP($V2013,Zoznam!$O:$W,5,FALSE))</f>
        <v/>
      </c>
      <c r="F2013" s="89" t="str">
        <f>IF($V2013="","",VLOOKUP($V2013,Zoznam!$O:$W,6,FALSE))</f>
        <v/>
      </c>
      <c r="G2013" s="90" t="str">
        <f>IF($V2013="","",VLOOKUP($V2013,Zoznam!$O:$W,7,FALSE))</f>
        <v/>
      </c>
      <c r="H2013" s="91" t="str">
        <f>IF($V2013="","",VLOOKUP($V2013,Zoznam!$O:$W,8,FALSE))</f>
        <v/>
      </c>
      <c r="I2013" s="123" t="str">
        <f>IF($V2013="","",VLOOKUP($V2013,Zoznam!$O:$W,9,FALSE))</f>
        <v/>
      </c>
      <c r="J2013" s="123" t="str">
        <f t="shared" si="155"/>
        <v/>
      </c>
      <c r="K2013" s="90" t="str">
        <f t="shared" si="156"/>
        <v/>
      </c>
      <c r="L2013" s="90" t="str">
        <f t="shared" si="157"/>
        <v/>
      </c>
      <c r="M2013" s="90" t="str">
        <f>IF($I2013="","",IF(C2013=" ",SUMIFS($M:$M,$C:$C,RIGHT($D2013,6)),IF(C2013="  ",SUMIFS($M:$M,$C:$C," "),ROUNDUP(I2013*VLOOKUP(C2013,Aktivity!$C$6:$R$25,8,FALSE),2))))</f>
        <v/>
      </c>
      <c r="N2013" s="90" t="str">
        <f>IF($I2013="","",IF(C2013=" ",SUMIFS($N:$N,$C:$C,RIGHT($D2013,6)),IF(C2013="  ",SUMIFS($N:$N,$C:$C," "),ROUNDDOWN(M2013*VLOOKUP(C2013,Aktivity!$C$6:$R$25,10,FALSE),2))))</f>
        <v/>
      </c>
      <c r="O2013" s="90" t="str">
        <f>IF($I2013="","",IF(C2013=" ",SUMIFS($O:$O,$C:$C,RIGHT($D2013,6)),IF(C2013="  ",SUMIFS($O:$O,$C:$C," "),ROUNDDOWN(I2013*VLOOKUP(C2013,Aktivity!$C$6:$R$25,12,FALSE),2))))</f>
        <v/>
      </c>
      <c r="P2013" s="90" t="str">
        <f t="shared" si="158"/>
        <v/>
      </c>
      <c r="Q2013" s="90" t="str">
        <f>IF($I2013="","",IF(C2013=" ",SUMIFS($Q:$Q,$C:$C,RIGHT($D2013,6)),IF(C2013="  ",SUMIFS($Q:$Q,$C:$C," "),ROUNDDOWN(I2013*VLOOKUP(C2013,Aktivity!$C$6:$R$25,9,FALSE),2))))</f>
        <v/>
      </c>
      <c r="R2013" s="90" t="str">
        <f>IF($I2013="","",IF(C2013=" ",SUMIFS($R:$R,$C:$C,RIGHT($D2013,6)),IF(C2013="  ",SUMIFS($R:$R,$C:$C," "),ROUNDDOWN(Q2013*VLOOKUP(C2013,Aktivity!$C$6:$R$25,10,FALSE),2))))</f>
        <v/>
      </c>
      <c r="S2013" s="90" t="str">
        <f>IF($I2013="","",IF(C2013=" ",SUMIFS($S:$S,$C:$C,RIGHT($D2013,6)),IF(C2013="  ",SUMIFS($S:$S,$C:$C," "),ROUNDDOWN(I2013*VLOOKUP(C2013,Aktivity!$C$6:$R$25,13,FALSE),2))))</f>
        <v/>
      </c>
      <c r="T2013" s="90" t="str">
        <f t="shared" si="159"/>
        <v/>
      </c>
      <c r="V2013" s="13" t="str">
        <f>IFERROR(SMALL(Zoznam!O:O,ROW()-3),"")</f>
        <v/>
      </c>
    </row>
    <row r="2014" spans="2:22" ht="15" x14ac:dyDescent="0.25">
      <c r="B2014" s="89" t="str">
        <f>IF($V2014="","",VLOOKUP($V2014,Zoznam!$O:$W,2,FALSE))</f>
        <v/>
      </c>
      <c r="C2014" s="89" t="str">
        <f>IF($V2014="","",VLOOKUP($V2014,Zoznam!$O:$W,3,FALSE))</f>
        <v/>
      </c>
      <c r="D2014" s="75" t="str">
        <f>IF($V2014="","",VLOOKUP($V2014,Zoznam!$O:$W,4,FALSE))</f>
        <v/>
      </c>
      <c r="E2014" s="75" t="str">
        <f>IF($V2014="","",VLOOKUP($V2014,Zoznam!$O:$W,5,FALSE))</f>
        <v/>
      </c>
      <c r="F2014" s="89" t="str">
        <f>IF($V2014="","",VLOOKUP($V2014,Zoznam!$O:$W,6,FALSE))</f>
        <v/>
      </c>
      <c r="G2014" s="90" t="str">
        <f>IF($V2014="","",VLOOKUP($V2014,Zoznam!$O:$W,7,FALSE))</f>
        <v/>
      </c>
      <c r="H2014" s="91" t="str">
        <f>IF($V2014="","",VLOOKUP($V2014,Zoznam!$O:$W,8,FALSE))</f>
        <v/>
      </c>
      <c r="I2014" s="123" t="str">
        <f>IF($V2014="","",VLOOKUP($V2014,Zoznam!$O:$W,9,FALSE))</f>
        <v/>
      </c>
      <c r="J2014" s="123" t="str">
        <f t="shared" si="155"/>
        <v/>
      </c>
      <c r="K2014" s="90" t="str">
        <f t="shared" si="156"/>
        <v/>
      </c>
      <c r="L2014" s="90" t="str">
        <f t="shared" si="157"/>
        <v/>
      </c>
      <c r="M2014" s="90" t="str">
        <f>IF($I2014="","",IF(C2014=" ",SUMIFS($M:$M,$C:$C,RIGHT($D2014,6)),IF(C2014="  ",SUMIFS($M:$M,$C:$C," "),ROUNDUP(I2014*VLOOKUP(C2014,Aktivity!$C$6:$R$25,8,FALSE),2))))</f>
        <v/>
      </c>
      <c r="N2014" s="90" t="str">
        <f>IF($I2014="","",IF(C2014=" ",SUMIFS($N:$N,$C:$C,RIGHT($D2014,6)),IF(C2014="  ",SUMIFS($N:$N,$C:$C," "),ROUNDDOWN(M2014*VLOOKUP(C2014,Aktivity!$C$6:$R$25,10,FALSE),2))))</f>
        <v/>
      </c>
      <c r="O2014" s="90" t="str">
        <f>IF($I2014="","",IF(C2014=" ",SUMIFS($O:$O,$C:$C,RIGHT($D2014,6)),IF(C2014="  ",SUMIFS($O:$O,$C:$C," "),ROUNDDOWN(I2014*VLOOKUP(C2014,Aktivity!$C$6:$R$25,12,FALSE),2))))</f>
        <v/>
      </c>
      <c r="P2014" s="90" t="str">
        <f t="shared" si="158"/>
        <v/>
      </c>
      <c r="Q2014" s="90" t="str">
        <f>IF($I2014="","",IF(C2014=" ",SUMIFS($Q:$Q,$C:$C,RIGHT($D2014,6)),IF(C2014="  ",SUMIFS($Q:$Q,$C:$C," "),ROUNDDOWN(I2014*VLOOKUP(C2014,Aktivity!$C$6:$R$25,9,FALSE),2))))</f>
        <v/>
      </c>
      <c r="R2014" s="90" t="str">
        <f>IF($I2014="","",IF(C2014=" ",SUMIFS($R:$R,$C:$C,RIGHT($D2014,6)),IF(C2014="  ",SUMIFS($R:$R,$C:$C," "),ROUNDDOWN(Q2014*VLOOKUP(C2014,Aktivity!$C$6:$R$25,10,FALSE),2))))</f>
        <v/>
      </c>
      <c r="S2014" s="90" t="str">
        <f>IF($I2014="","",IF(C2014=" ",SUMIFS($S:$S,$C:$C,RIGHT($D2014,6)),IF(C2014="  ",SUMIFS($S:$S,$C:$C," "),ROUNDDOWN(I2014*VLOOKUP(C2014,Aktivity!$C$6:$R$25,13,FALSE),2))))</f>
        <v/>
      </c>
      <c r="T2014" s="90" t="str">
        <f t="shared" si="159"/>
        <v/>
      </c>
      <c r="V2014" s="13" t="str">
        <f>IFERROR(SMALL(Zoznam!O:O,ROW()-3),"")</f>
        <v/>
      </c>
    </row>
    <row r="2015" spans="2:22" ht="15" x14ac:dyDescent="0.25">
      <c r="B2015" s="89" t="str">
        <f>IF($V2015="","",VLOOKUP($V2015,Zoznam!$O:$W,2,FALSE))</f>
        <v/>
      </c>
      <c r="C2015" s="89" t="str">
        <f>IF($V2015="","",VLOOKUP($V2015,Zoznam!$O:$W,3,FALSE))</f>
        <v/>
      </c>
      <c r="D2015" s="75" t="str">
        <f>IF($V2015="","",VLOOKUP($V2015,Zoznam!$O:$W,4,FALSE))</f>
        <v/>
      </c>
      <c r="E2015" s="75" t="str">
        <f>IF($V2015="","",VLOOKUP($V2015,Zoznam!$O:$W,5,FALSE))</f>
        <v/>
      </c>
      <c r="F2015" s="89" t="str">
        <f>IF($V2015="","",VLOOKUP($V2015,Zoznam!$O:$W,6,FALSE))</f>
        <v/>
      </c>
      <c r="G2015" s="90" t="str">
        <f>IF($V2015="","",VLOOKUP($V2015,Zoznam!$O:$W,7,FALSE))</f>
        <v/>
      </c>
      <c r="H2015" s="91" t="str">
        <f>IF($V2015="","",VLOOKUP($V2015,Zoznam!$O:$W,8,FALSE))</f>
        <v/>
      </c>
      <c r="I2015" s="123" t="str">
        <f>IF($V2015="","",VLOOKUP($V2015,Zoznam!$O:$W,9,FALSE))</f>
        <v/>
      </c>
      <c r="J2015" s="123" t="str">
        <f t="shared" si="155"/>
        <v/>
      </c>
      <c r="K2015" s="90" t="str">
        <f t="shared" si="156"/>
        <v/>
      </c>
      <c r="L2015" s="90" t="str">
        <f t="shared" si="157"/>
        <v/>
      </c>
      <c r="M2015" s="90" t="str">
        <f>IF($I2015="","",IF(C2015=" ",SUMIFS($M:$M,$C:$C,RIGHT($D2015,6)),IF(C2015="  ",SUMIFS($M:$M,$C:$C," "),ROUNDUP(I2015*VLOOKUP(C2015,Aktivity!$C$6:$R$25,8,FALSE),2))))</f>
        <v/>
      </c>
      <c r="N2015" s="90" t="str">
        <f>IF($I2015="","",IF(C2015=" ",SUMIFS($N:$N,$C:$C,RIGHT($D2015,6)),IF(C2015="  ",SUMIFS($N:$N,$C:$C," "),ROUNDDOWN(M2015*VLOOKUP(C2015,Aktivity!$C$6:$R$25,10,FALSE),2))))</f>
        <v/>
      </c>
      <c r="O2015" s="90" t="str">
        <f>IF($I2015="","",IF(C2015=" ",SUMIFS($O:$O,$C:$C,RIGHT($D2015,6)),IF(C2015="  ",SUMIFS($O:$O,$C:$C," "),ROUNDDOWN(I2015*VLOOKUP(C2015,Aktivity!$C$6:$R$25,12,FALSE),2))))</f>
        <v/>
      </c>
      <c r="P2015" s="90" t="str">
        <f t="shared" si="158"/>
        <v/>
      </c>
      <c r="Q2015" s="90" t="str">
        <f>IF($I2015="","",IF(C2015=" ",SUMIFS($Q:$Q,$C:$C,RIGHT($D2015,6)),IF(C2015="  ",SUMIFS($Q:$Q,$C:$C," "),ROUNDDOWN(I2015*VLOOKUP(C2015,Aktivity!$C$6:$R$25,9,FALSE),2))))</f>
        <v/>
      </c>
      <c r="R2015" s="90" t="str">
        <f>IF($I2015="","",IF(C2015=" ",SUMIFS($R:$R,$C:$C,RIGHT($D2015,6)),IF(C2015="  ",SUMIFS($R:$R,$C:$C," "),ROUNDDOWN(Q2015*VLOOKUP(C2015,Aktivity!$C$6:$R$25,10,FALSE),2))))</f>
        <v/>
      </c>
      <c r="S2015" s="90" t="str">
        <f>IF($I2015="","",IF(C2015=" ",SUMIFS($S:$S,$C:$C,RIGHT($D2015,6)),IF(C2015="  ",SUMIFS($S:$S,$C:$C," "),ROUNDDOWN(I2015*VLOOKUP(C2015,Aktivity!$C$6:$R$25,13,FALSE),2))))</f>
        <v/>
      </c>
      <c r="T2015" s="90" t="str">
        <f t="shared" si="159"/>
        <v/>
      </c>
      <c r="V2015" s="13" t="str">
        <f>IFERROR(SMALL(Zoznam!O:O,ROW()-3),"")</f>
        <v/>
      </c>
    </row>
    <row r="2016" spans="2:22" ht="15" x14ac:dyDescent="0.25">
      <c r="B2016" s="89" t="str">
        <f>IF($V2016="","",VLOOKUP($V2016,Zoznam!$O:$W,2,FALSE))</f>
        <v/>
      </c>
      <c r="C2016" s="89" t="str">
        <f>IF($V2016="","",VLOOKUP($V2016,Zoznam!$O:$W,3,FALSE))</f>
        <v/>
      </c>
      <c r="D2016" s="75" t="str">
        <f>IF($V2016="","",VLOOKUP($V2016,Zoznam!$O:$W,4,FALSE))</f>
        <v/>
      </c>
      <c r="E2016" s="75" t="str">
        <f>IF($V2016="","",VLOOKUP($V2016,Zoznam!$O:$W,5,FALSE))</f>
        <v/>
      </c>
      <c r="F2016" s="89" t="str">
        <f>IF($V2016="","",VLOOKUP($V2016,Zoznam!$O:$W,6,FALSE))</f>
        <v/>
      </c>
      <c r="G2016" s="90" t="str">
        <f>IF($V2016="","",VLOOKUP($V2016,Zoznam!$O:$W,7,FALSE))</f>
        <v/>
      </c>
      <c r="H2016" s="91" t="str">
        <f>IF($V2016="","",VLOOKUP($V2016,Zoznam!$O:$W,8,FALSE))</f>
        <v/>
      </c>
      <c r="I2016" s="123" t="str">
        <f>IF($V2016="","",VLOOKUP($V2016,Zoznam!$O:$W,9,FALSE))</f>
        <v/>
      </c>
      <c r="J2016" s="123" t="str">
        <f t="shared" si="155"/>
        <v/>
      </c>
      <c r="K2016" s="90" t="str">
        <f t="shared" si="156"/>
        <v/>
      </c>
      <c r="L2016" s="90" t="str">
        <f t="shared" si="157"/>
        <v/>
      </c>
      <c r="M2016" s="90" t="str">
        <f>IF($I2016="","",IF(C2016=" ",SUMIFS($M:$M,$C:$C,RIGHT($D2016,6)),IF(C2016="  ",SUMIFS($M:$M,$C:$C," "),ROUNDUP(I2016*VLOOKUP(C2016,Aktivity!$C$6:$R$25,8,FALSE),2))))</f>
        <v/>
      </c>
      <c r="N2016" s="90" t="str">
        <f>IF($I2016="","",IF(C2016=" ",SUMIFS($N:$N,$C:$C,RIGHT($D2016,6)),IF(C2016="  ",SUMIFS($N:$N,$C:$C," "),ROUNDDOWN(M2016*VLOOKUP(C2016,Aktivity!$C$6:$R$25,10,FALSE),2))))</f>
        <v/>
      </c>
      <c r="O2016" s="90" t="str">
        <f>IF($I2016="","",IF(C2016=" ",SUMIFS($O:$O,$C:$C,RIGHT($D2016,6)),IF(C2016="  ",SUMIFS($O:$O,$C:$C," "),ROUNDDOWN(I2016*VLOOKUP(C2016,Aktivity!$C$6:$R$25,12,FALSE),2))))</f>
        <v/>
      </c>
      <c r="P2016" s="90" t="str">
        <f t="shared" si="158"/>
        <v/>
      </c>
      <c r="Q2016" s="90" t="str">
        <f>IF($I2016="","",IF(C2016=" ",SUMIFS($Q:$Q,$C:$C,RIGHT($D2016,6)),IF(C2016="  ",SUMIFS($Q:$Q,$C:$C," "),ROUNDDOWN(I2016*VLOOKUP(C2016,Aktivity!$C$6:$R$25,9,FALSE),2))))</f>
        <v/>
      </c>
      <c r="R2016" s="90" t="str">
        <f>IF($I2016="","",IF(C2016=" ",SUMIFS($R:$R,$C:$C,RIGHT($D2016,6)),IF(C2016="  ",SUMIFS($R:$R,$C:$C," "),ROUNDDOWN(Q2016*VLOOKUP(C2016,Aktivity!$C$6:$R$25,10,FALSE),2))))</f>
        <v/>
      </c>
      <c r="S2016" s="90" t="str">
        <f>IF($I2016="","",IF(C2016=" ",SUMIFS($S:$S,$C:$C,RIGHT($D2016,6)),IF(C2016="  ",SUMIFS($S:$S,$C:$C," "),ROUNDDOWN(I2016*VLOOKUP(C2016,Aktivity!$C$6:$R$25,13,FALSE),2))))</f>
        <v/>
      </c>
      <c r="T2016" s="90" t="str">
        <f t="shared" si="159"/>
        <v/>
      </c>
      <c r="V2016" s="13" t="str">
        <f>IFERROR(SMALL(Zoznam!O:O,ROW()-3),"")</f>
        <v/>
      </c>
    </row>
    <row r="2017" spans="2:22" ht="15" x14ac:dyDescent="0.25">
      <c r="B2017" s="89" t="str">
        <f>IF($V2017="","",VLOOKUP($V2017,Zoznam!$O:$W,2,FALSE))</f>
        <v/>
      </c>
      <c r="C2017" s="89" t="str">
        <f>IF($V2017="","",VLOOKUP($V2017,Zoznam!$O:$W,3,FALSE))</f>
        <v/>
      </c>
      <c r="D2017" s="75" t="str">
        <f>IF($V2017="","",VLOOKUP($V2017,Zoznam!$O:$W,4,FALSE))</f>
        <v/>
      </c>
      <c r="E2017" s="75" t="str">
        <f>IF($V2017="","",VLOOKUP($V2017,Zoznam!$O:$W,5,FALSE))</f>
        <v/>
      </c>
      <c r="F2017" s="89" t="str">
        <f>IF($V2017="","",VLOOKUP($V2017,Zoznam!$O:$W,6,FALSE))</f>
        <v/>
      </c>
      <c r="G2017" s="90" t="str">
        <f>IF($V2017="","",VLOOKUP($V2017,Zoznam!$O:$W,7,FALSE))</f>
        <v/>
      </c>
      <c r="H2017" s="91" t="str">
        <f>IF($V2017="","",VLOOKUP($V2017,Zoznam!$O:$W,8,FALSE))</f>
        <v/>
      </c>
      <c r="I2017" s="123" t="str">
        <f>IF($V2017="","",VLOOKUP($V2017,Zoznam!$O:$W,9,FALSE))</f>
        <v/>
      </c>
      <c r="J2017" s="123" t="str">
        <f t="shared" si="155"/>
        <v/>
      </c>
      <c r="K2017" s="90" t="str">
        <f t="shared" si="156"/>
        <v/>
      </c>
      <c r="L2017" s="90" t="str">
        <f t="shared" si="157"/>
        <v/>
      </c>
      <c r="M2017" s="90" t="str">
        <f>IF($I2017="","",IF(C2017=" ",SUMIFS($M:$M,$C:$C,RIGHT($D2017,6)),IF(C2017="  ",SUMIFS($M:$M,$C:$C," "),ROUNDUP(I2017*VLOOKUP(C2017,Aktivity!$C$6:$R$25,8,FALSE),2))))</f>
        <v/>
      </c>
      <c r="N2017" s="90" t="str">
        <f>IF($I2017="","",IF(C2017=" ",SUMIFS($N:$N,$C:$C,RIGHT($D2017,6)),IF(C2017="  ",SUMIFS($N:$N,$C:$C," "),ROUNDDOWN(M2017*VLOOKUP(C2017,Aktivity!$C$6:$R$25,10,FALSE),2))))</f>
        <v/>
      </c>
      <c r="O2017" s="90" t="str">
        <f>IF($I2017="","",IF(C2017=" ",SUMIFS($O:$O,$C:$C,RIGHT($D2017,6)),IF(C2017="  ",SUMIFS($O:$O,$C:$C," "),ROUNDDOWN(I2017*VLOOKUP(C2017,Aktivity!$C$6:$R$25,12,FALSE),2))))</f>
        <v/>
      </c>
      <c r="P2017" s="90" t="str">
        <f t="shared" si="158"/>
        <v/>
      </c>
      <c r="Q2017" s="90" t="str">
        <f>IF($I2017="","",IF(C2017=" ",SUMIFS($Q:$Q,$C:$C,RIGHT($D2017,6)),IF(C2017="  ",SUMIFS($Q:$Q,$C:$C," "),ROUNDDOWN(I2017*VLOOKUP(C2017,Aktivity!$C$6:$R$25,9,FALSE),2))))</f>
        <v/>
      </c>
      <c r="R2017" s="90" t="str">
        <f>IF($I2017="","",IF(C2017=" ",SUMIFS($R:$R,$C:$C,RIGHT($D2017,6)),IF(C2017="  ",SUMIFS($R:$R,$C:$C," "),ROUNDDOWN(Q2017*VLOOKUP(C2017,Aktivity!$C$6:$R$25,10,FALSE),2))))</f>
        <v/>
      </c>
      <c r="S2017" s="90" t="str">
        <f>IF($I2017="","",IF(C2017=" ",SUMIFS($S:$S,$C:$C,RIGHT($D2017,6)),IF(C2017="  ",SUMIFS($S:$S,$C:$C," "),ROUNDDOWN(I2017*VLOOKUP(C2017,Aktivity!$C$6:$R$25,13,FALSE),2))))</f>
        <v/>
      </c>
      <c r="T2017" s="90" t="str">
        <f t="shared" si="159"/>
        <v/>
      </c>
      <c r="V2017" s="13" t="str">
        <f>IFERROR(SMALL(Zoznam!O:O,ROW()-3),"")</f>
        <v/>
      </c>
    </row>
    <row r="2018" spans="2:22" ht="15" x14ac:dyDescent="0.25">
      <c r="B2018" s="89" t="str">
        <f>IF($V2018="","",VLOOKUP($V2018,Zoznam!$O:$W,2,FALSE))</f>
        <v/>
      </c>
      <c r="C2018" s="89" t="str">
        <f>IF($V2018="","",VLOOKUP($V2018,Zoznam!$O:$W,3,FALSE))</f>
        <v/>
      </c>
      <c r="D2018" s="75" t="str">
        <f>IF($V2018="","",VLOOKUP($V2018,Zoznam!$O:$W,4,FALSE))</f>
        <v/>
      </c>
      <c r="E2018" s="75" t="str">
        <f>IF($V2018="","",VLOOKUP($V2018,Zoznam!$O:$W,5,FALSE))</f>
        <v/>
      </c>
      <c r="F2018" s="89" t="str">
        <f>IF($V2018="","",VLOOKUP($V2018,Zoznam!$O:$W,6,FALSE))</f>
        <v/>
      </c>
      <c r="G2018" s="90" t="str">
        <f>IF($V2018="","",VLOOKUP($V2018,Zoznam!$O:$W,7,FALSE))</f>
        <v/>
      </c>
      <c r="H2018" s="91" t="str">
        <f>IF($V2018="","",VLOOKUP($V2018,Zoznam!$O:$W,8,FALSE))</f>
        <v/>
      </c>
      <c r="I2018" s="123" t="str">
        <f>IF($V2018="","",VLOOKUP($V2018,Zoznam!$O:$W,9,FALSE))</f>
        <v/>
      </c>
      <c r="J2018" s="123" t="str">
        <f t="shared" si="155"/>
        <v/>
      </c>
      <c r="K2018" s="90" t="str">
        <f t="shared" si="156"/>
        <v/>
      </c>
      <c r="L2018" s="90" t="str">
        <f t="shared" si="157"/>
        <v/>
      </c>
      <c r="M2018" s="90" t="str">
        <f>IF($I2018="","",IF(C2018=" ",SUMIFS($M:$M,$C:$C,RIGHT($D2018,6)),IF(C2018="  ",SUMIFS($M:$M,$C:$C," "),ROUNDUP(I2018*VLOOKUP(C2018,Aktivity!$C$6:$R$25,8,FALSE),2))))</f>
        <v/>
      </c>
      <c r="N2018" s="90" t="str">
        <f>IF($I2018="","",IF(C2018=" ",SUMIFS($N:$N,$C:$C,RIGHT($D2018,6)),IF(C2018="  ",SUMIFS($N:$N,$C:$C," "),ROUNDDOWN(M2018*VLOOKUP(C2018,Aktivity!$C$6:$R$25,10,FALSE),2))))</f>
        <v/>
      </c>
      <c r="O2018" s="90" t="str">
        <f>IF($I2018="","",IF(C2018=" ",SUMIFS($O:$O,$C:$C,RIGHT($D2018,6)),IF(C2018="  ",SUMIFS($O:$O,$C:$C," "),ROUNDDOWN(I2018*VLOOKUP(C2018,Aktivity!$C$6:$R$25,12,FALSE),2))))</f>
        <v/>
      </c>
      <c r="P2018" s="90" t="str">
        <f t="shared" si="158"/>
        <v/>
      </c>
      <c r="Q2018" s="90" t="str">
        <f>IF($I2018="","",IF(C2018=" ",SUMIFS($Q:$Q,$C:$C,RIGHT($D2018,6)),IF(C2018="  ",SUMIFS($Q:$Q,$C:$C," "),ROUNDDOWN(I2018*VLOOKUP(C2018,Aktivity!$C$6:$R$25,9,FALSE),2))))</f>
        <v/>
      </c>
      <c r="R2018" s="90" t="str">
        <f>IF($I2018="","",IF(C2018=" ",SUMIFS($R:$R,$C:$C,RIGHT($D2018,6)),IF(C2018="  ",SUMIFS($R:$R,$C:$C," "),ROUNDDOWN(Q2018*VLOOKUP(C2018,Aktivity!$C$6:$R$25,10,FALSE),2))))</f>
        <v/>
      </c>
      <c r="S2018" s="90" t="str">
        <f>IF($I2018="","",IF(C2018=" ",SUMIFS($S:$S,$C:$C,RIGHT($D2018,6)),IF(C2018="  ",SUMIFS($S:$S,$C:$C," "),ROUNDDOWN(I2018*VLOOKUP(C2018,Aktivity!$C$6:$R$25,13,FALSE),2))))</f>
        <v/>
      </c>
      <c r="T2018" s="90" t="str">
        <f t="shared" si="159"/>
        <v/>
      </c>
      <c r="V2018" s="13" t="str">
        <f>IFERROR(SMALL(Zoznam!O:O,ROW()-3),"")</f>
        <v/>
      </c>
    </row>
    <row r="2019" spans="2:22" ht="15" x14ac:dyDescent="0.25">
      <c r="B2019" s="89" t="str">
        <f>IF($V2019="","",VLOOKUP($V2019,Zoznam!$O:$W,2,FALSE))</f>
        <v/>
      </c>
      <c r="C2019" s="89" t="str">
        <f>IF($V2019="","",VLOOKUP($V2019,Zoznam!$O:$W,3,FALSE))</f>
        <v/>
      </c>
      <c r="D2019" s="75" t="str">
        <f>IF($V2019="","",VLOOKUP($V2019,Zoznam!$O:$W,4,FALSE))</f>
        <v/>
      </c>
      <c r="E2019" s="75" t="str">
        <f>IF($V2019="","",VLOOKUP($V2019,Zoznam!$O:$W,5,FALSE))</f>
        <v/>
      </c>
      <c r="F2019" s="89" t="str">
        <f>IF($V2019="","",VLOOKUP($V2019,Zoznam!$O:$W,6,FALSE))</f>
        <v/>
      </c>
      <c r="G2019" s="90" t="str">
        <f>IF($V2019="","",VLOOKUP($V2019,Zoznam!$O:$W,7,FALSE))</f>
        <v/>
      </c>
      <c r="H2019" s="91" t="str">
        <f>IF($V2019="","",VLOOKUP($V2019,Zoznam!$O:$W,8,FALSE))</f>
        <v/>
      </c>
      <c r="I2019" s="123" t="str">
        <f>IF($V2019="","",VLOOKUP($V2019,Zoznam!$O:$W,9,FALSE))</f>
        <v/>
      </c>
      <c r="J2019" s="123" t="str">
        <f t="shared" si="155"/>
        <v/>
      </c>
      <c r="K2019" s="90" t="str">
        <f t="shared" si="156"/>
        <v/>
      </c>
      <c r="L2019" s="90" t="str">
        <f t="shared" si="157"/>
        <v/>
      </c>
      <c r="M2019" s="90" t="str">
        <f>IF($I2019="","",IF(C2019=" ",SUMIFS($M:$M,$C:$C,RIGHT($D2019,6)),IF(C2019="  ",SUMIFS($M:$M,$C:$C," "),ROUNDUP(I2019*VLOOKUP(C2019,Aktivity!$C$6:$R$25,8,FALSE),2))))</f>
        <v/>
      </c>
      <c r="N2019" s="90" t="str">
        <f>IF($I2019="","",IF(C2019=" ",SUMIFS($N:$N,$C:$C,RIGHT($D2019,6)),IF(C2019="  ",SUMIFS($N:$N,$C:$C," "),ROUNDDOWN(M2019*VLOOKUP(C2019,Aktivity!$C$6:$R$25,10,FALSE),2))))</f>
        <v/>
      </c>
      <c r="O2019" s="90" t="str">
        <f>IF($I2019="","",IF(C2019=" ",SUMIFS($O:$O,$C:$C,RIGHT($D2019,6)),IF(C2019="  ",SUMIFS($O:$O,$C:$C," "),ROUNDDOWN(I2019*VLOOKUP(C2019,Aktivity!$C$6:$R$25,12,FALSE),2))))</f>
        <v/>
      </c>
      <c r="P2019" s="90" t="str">
        <f t="shared" si="158"/>
        <v/>
      </c>
      <c r="Q2019" s="90" t="str">
        <f>IF($I2019="","",IF(C2019=" ",SUMIFS($Q:$Q,$C:$C,RIGHT($D2019,6)),IF(C2019="  ",SUMIFS($Q:$Q,$C:$C," "),ROUNDDOWN(I2019*VLOOKUP(C2019,Aktivity!$C$6:$R$25,9,FALSE),2))))</f>
        <v/>
      </c>
      <c r="R2019" s="90" t="str">
        <f>IF($I2019="","",IF(C2019=" ",SUMIFS($R:$R,$C:$C,RIGHT($D2019,6)),IF(C2019="  ",SUMIFS($R:$R,$C:$C," "),ROUNDDOWN(Q2019*VLOOKUP(C2019,Aktivity!$C$6:$R$25,10,FALSE),2))))</f>
        <v/>
      </c>
      <c r="S2019" s="90" t="str">
        <f>IF($I2019="","",IF(C2019=" ",SUMIFS($S:$S,$C:$C,RIGHT($D2019,6)),IF(C2019="  ",SUMIFS($S:$S,$C:$C," "),ROUNDDOWN(I2019*VLOOKUP(C2019,Aktivity!$C$6:$R$25,13,FALSE),2))))</f>
        <v/>
      </c>
      <c r="T2019" s="90" t="str">
        <f t="shared" si="159"/>
        <v/>
      </c>
      <c r="V2019" s="13" t="str">
        <f>IFERROR(SMALL(Zoznam!O:O,ROW()-3),"")</f>
        <v/>
      </c>
    </row>
    <row r="2020" spans="2:22" ht="15" x14ac:dyDescent="0.25">
      <c r="B2020" s="89" t="str">
        <f>IF($V2020="","",VLOOKUP($V2020,Zoznam!$O:$W,2,FALSE))</f>
        <v/>
      </c>
      <c r="C2020" s="89" t="str">
        <f>IF($V2020="","",VLOOKUP($V2020,Zoznam!$O:$W,3,FALSE))</f>
        <v/>
      </c>
      <c r="D2020" s="75" t="str">
        <f>IF($V2020="","",VLOOKUP($V2020,Zoznam!$O:$W,4,FALSE))</f>
        <v/>
      </c>
      <c r="E2020" s="75" t="str">
        <f>IF($V2020="","",VLOOKUP($V2020,Zoznam!$O:$W,5,FALSE))</f>
        <v/>
      </c>
      <c r="F2020" s="89" t="str">
        <f>IF($V2020="","",VLOOKUP($V2020,Zoznam!$O:$W,6,FALSE))</f>
        <v/>
      </c>
      <c r="G2020" s="90" t="str">
        <f>IF($V2020="","",VLOOKUP($V2020,Zoznam!$O:$W,7,FALSE))</f>
        <v/>
      </c>
      <c r="H2020" s="91" t="str">
        <f>IF($V2020="","",VLOOKUP($V2020,Zoznam!$O:$W,8,FALSE))</f>
        <v/>
      </c>
      <c r="I2020" s="123" t="str">
        <f>IF($V2020="","",VLOOKUP($V2020,Zoznam!$O:$W,9,FALSE))</f>
        <v/>
      </c>
      <c r="J2020" s="123" t="str">
        <f t="shared" si="155"/>
        <v/>
      </c>
      <c r="K2020" s="90" t="str">
        <f t="shared" si="156"/>
        <v/>
      </c>
      <c r="L2020" s="90" t="str">
        <f t="shared" si="157"/>
        <v/>
      </c>
      <c r="M2020" s="90" t="str">
        <f>IF($I2020="","",IF(C2020=" ",SUMIFS($M:$M,$C:$C,RIGHT($D2020,6)),IF(C2020="  ",SUMIFS($M:$M,$C:$C," "),ROUNDUP(I2020*VLOOKUP(C2020,Aktivity!$C$6:$R$25,8,FALSE),2))))</f>
        <v/>
      </c>
      <c r="N2020" s="90" t="str">
        <f>IF($I2020="","",IF(C2020=" ",SUMIFS($N:$N,$C:$C,RIGHT($D2020,6)),IF(C2020="  ",SUMIFS($N:$N,$C:$C," "),ROUNDDOWN(M2020*VLOOKUP(C2020,Aktivity!$C$6:$R$25,10,FALSE),2))))</f>
        <v/>
      </c>
      <c r="O2020" s="90" t="str">
        <f>IF($I2020="","",IF(C2020=" ",SUMIFS($O:$O,$C:$C,RIGHT($D2020,6)),IF(C2020="  ",SUMIFS($O:$O,$C:$C," "),ROUNDDOWN(I2020*VLOOKUP(C2020,Aktivity!$C$6:$R$25,12,FALSE),2))))</f>
        <v/>
      </c>
      <c r="P2020" s="90" t="str">
        <f t="shared" si="158"/>
        <v/>
      </c>
      <c r="Q2020" s="90" t="str">
        <f>IF($I2020="","",IF(C2020=" ",SUMIFS($Q:$Q,$C:$C,RIGHT($D2020,6)),IF(C2020="  ",SUMIFS($Q:$Q,$C:$C," "),ROUNDDOWN(I2020*VLOOKUP(C2020,Aktivity!$C$6:$R$25,9,FALSE),2))))</f>
        <v/>
      </c>
      <c r="R2020" s="90" t="str">
        <f>IF($I2020="","",IF(C2020=" ",SUMIFS($R:$R,$C:$C,RIGHT($D2020,6)),IF(C2020="  ",SUMIFS($R:$R,$C:$C," "),ROUNDDOWN(Q2020*VLOOKUP(C2020,Aktivity!$C$6:$R$25,10,FALSE),2))))</f>
        <v/>
      </c>
      <c r="S2020" s="90" t="str">
        <f>IF($I2020="","",IF(C2020=" ",SUMIFS($S:$S,$C:$C,RIGHT($D2020,6)),IF(C2020="  ",SUMIFS($S:$S,$C:$C," "),ROUNDDOWN(I2020*VLOOKUP(C2020,Aktivity!$C$6:$R$25,13,FALSE),2))))</f>
        <v/>
      </c>
      <c r="T2020" s="90" t="str">
        <f t="shared" si="159"/>
        <v/>
      </c>
      <c r="V2020" s="13" t="str">
        <f>IFERROR(SMALL(Zoznam!O:O,ROW()-3),"")</f>
        <v/>
      </c>
    </row>
  </sheetData>
  <sheetProtection algorithmName="SHA-512" hashValue="iv/G03ZlnINsIrlaFWUJiOFGVFjSAqZOh/FxB69v99O3MgzrKlZIqh+fr7e9z7HFerw0LprrLLtI8xA4ykthoQ==" saltValue="TRhHLtafzQXBx4lV2w7Ieg==" spinCount="100000" sheet="1" objects="1" scenarios="1" selectLockedCells="1"/>
  <mergeCells count="14">
    <mergeCell ref="V2:V3"/>
    <mergeCell ref="B2:B3"/>
    <mergeCell ref="C2:C3"/>
    <mergeCell ref="D2:D3"/>
    <mergeCell ref="E2:E3"/>
    <mergeCell ref="L2:L3"/>
    <mergeCell ref="M2:P2"/>
    <mergeCell ref="Q2:T2"/>
    <mergeCell ref="F2:F3"/>
    <mergeCell ref="G2:G3"/>
    <mergeCell ref="H2:H3"/>
    <mergeCell ref="I2:I3"/>
    <mergeCell ref="J2:J3"/>
    <mergeCell ref="K2:K3"/>
  </mergeCells>
  <conditionalFormatting sqref="B4:S2020">
    <cfRule type="expression" dxfId="9" priority="2">
      <formula>LEFT($D4,14)="SPOLU AKTIVITA"</formula>
    </cfRule>
  </conditionalFormatting>
  <conditionalFormatting sqref="B4:T2020">
    <cfRule type="expression" dxfId="8" priority="1">
      <formula>$D4="SPOLU PROJEKT"</formula>
    </cfRule>
    <cfRule type="expression" dxfId="7" priority="4">
      <formula>AND($B3&lt;&gt;"",$B4="")</formula>
    </cfRule>
    <cfRule type="expression" dxfId="6" priority="5">
      <formula>$B4=""</formula>
    </cfRule>
  </conditionalFormatting>
  <conditionalFormatting sqref="T4:T2020">
    <cfRule type="expression" dxfId="5" priority="3">
      <formula>LEFT($D4,14)="SPOLU AKTIVITA"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34050-52A9-4F64-81CA-3762D8EDB1DB}">
  <sheetPr>
    <pageSetUpPr fitToPage="1"/>
  </sheetPr>
  <dimension ref="B1:K502"/>
  <sheetViews>
    <sheetView showGridLines="0" zoomScaleNormal="100" workbookViewId="0"/>
  </sheetViews>
  <sheetFormatPr defaultRowHeight="15" x14ac:dyDescent="0.25"/>
  <cols>
    <col min="1" max="1" width="0.7109375" customWidth="1"/>
    <col min="2" max="2" width="8.140625" customWidth="1"/>
    <col min="3" max="3" width="8.7109375" customWidth="1"/>
    <col min="4" max="4" width="43.85546875" customWidth="1"/>
    <col min="5" max="5" width="67" customWidth="1"/>
    <col min="6" max="11" width="14.7109375" customWidth="1"/>
    <col min="12" max="12" width="11.140625" customWidth="1"/>
  </cols>
  <sheetData>
    <row r="1" spans="2:11" ht="3.75" customHeight="1" thickBot="1" x14ac:dyDescent="0.3"/>
    <row r="2" spans="2:11" ht="19.5" customHeight="1" thickBot="1" x14ac:dyDescent="0.35">
      <c r="B2" s="248" t="s">
        <v>115</v>
      </c>
      <c r="C2" s="249"/>
      <c r="D2" s="57" t="str">
        <f>IF('Titulná strana'!D4="","",'Titulná strana'!D4)</f>
        <v/>
      </c>
      <c r="E2" s="56"/>
      <c r="F2" s="34"/>
      <c r="G2" s="34"/>
    </row>
    <row r="3" spans="2:11" ht="32.25" customHeight="1" thickBot="1" x14ac:dyDescent="0.3">
      <c r="B3" s="250" t="s">
        <v>0</v>
      </c>
      <c r="C3" s="251"/>
      <c r="D3" s="263" t="str">
        <f>IF('Titulná strana'!D3="","",'Titulná strana'!D3)</f>
        <v/>
      </c>
      <c r="E3" s="264"/>
      <c r="F3" s="264"/>
      <c r="G3" s="265"/>
      <c r="I3" s="255" t="str">
        <f>"Podiel zdrojov EÚ alokovaných v rámci VRR:
"&amp;TEXT(IFERROR(SUMIF('Položkový rozpočet'!$C:$C,"  ",'Položkový rozpočet'!$S:$S)/SUMIF('Položkový rozpočet'!$C:$C,"  ",'Položkový rozpočet'!$K:$K),0),"0,00%")
&amp;IF(IFERROR(SUMIF('Položkový rozpočet'!$C:$C,"  ",'Položkový rozpočet'!$S:$S)/SUMIF('Položkový rozpočet'!$C:$C,"  ",'Položkový rozpočet'!$K:$K),0)&gt;0.3," (Prekročený stanovený limit vo výzve)"," (Dodržaný stanovený limit vo výzve)")</f>
        <v>Podiel zdrojov EÚ alokovaných v rámci VRR:
0,00% (Dodržaný stanovený limit vo výzve)</v>
      </c>
      <c r="J3" s="256"/>
      <c r="K3" s="257"/>
    </row>
    <row r="4" spans="2:11" ht="15.75" x14ac:dyDescent="0.3">
      <c r="B4" s="56"/>
      <c r="C4" s="56"/>
      <c r="D4" s="55"/>
      <c r="E4" s="55"/>
      <c r="F4" s="34"/>
      <c r="G4" s="34"/>
    </row>
    <row r="5" spans="2:11" ht="18" customHeight="1" x14ac:dyDescent="0.25">
      <c r="B5" s="229" t="s">
        <v>112</v>
      </c>
      <c r="C5" s="239"/>
      <c r="D5" s="239"/>
      <c r="E5" s="239" t="s">
        <v>117</v>
      </c>
      <c r="F5" s="239" t="s">
        <v>59</v>
      </c>
      <c r="G5" s="239"/>
      <c r="H5" s="239"/>
      <c r="I5" s="239" t="s">
        <v>114</v>
      </c>
      <c r="J5" s="239"/>
      <c r="K5" s="258"/>
    </row>
    <row r="6" spans="2:11" ht="18" customHeight="1" thickBot="1" x14ac:dyDescent="0.3">
      <c r="B6" s="230"/>
      <c r="C6" s="241"/>
      <c r="D6" s="241"/>
      <c r="E6" s="241"/>
      <c r="F6" s="35" t="s">
        <v>104</v>
      </c>
      <c r="G6" s="35" t="s">
        <v>27</v>
      </c>
      <c r="H6" s="35" t="s">
        <v>28</v>
      </c>
      <c r="I6" s="35" t="s">
        <v>104</v>
      </c>
      <c r="J6" s="35" t="s">
        <v>27</v>
      </c>
      <c r="K6" s="172" t="s">
        <v>28</v>
      </c>
    </row>
    <row r="7" spans="2:11" ht="21" customHeight="1" x14ac:dyDescent="0.25">
      <c r="B7" s="252" t="s">
        <v>116</v>
      </c>
      <c r="C7" s="253"/>
      <c r="D7" s="254"/>
      <c r="E7" s="121" t="str">
        <f>IF(AND(F7="",I7=""),"","Podiel NFP z COV projektu: "&amp;IF(I7=0,0,TEXT(I7/F7*100,"0,0000"))&amp;" %")</f>
        <v>Podiel NFP z COV projektu: 0 %</v>
      </c>
      <c r="F7" s="122">
        <f>SUM(F19:F500)</f>
        <v>0</v>
      </c>
      <c r="G7" s="122">
        <f>SUM(G19:G500)</f>
        <v>0</v>
      </c>
      <c r="H7" s="122">
        <f t="shared" ref="H7:K7" si="0">SUM(H19:H500)</f>
        <v>0</v>
      </c>
      <c r="I7" s="122">
        <f t="shared" si="0"/>
        <v>0</v>
      </c>
      <c r="J7" s="122">
        <f t="shared" si="0"/>
        <v>0</v>
      </c>
      <c r="K7" s="122">
        <f t="shared" si="0"/>
        <v>0</v>
      </c>
    </row>
    <row r="8" spans="2:11" x14ac:dyDescent="0.25">
      <c r="B8" s="262" t="s">
        <v>5</v>
      </c>
      <c r="C8" s="262"/>
      <c r="D8" s="88" t="str">
        <f>IF('Titulná strana'!D11="","",'Titulná strana'!D11)</f>
        <v/>
      </c>
      <c r="E8" s="88" t="str">
        <f>IF(AND(F8="",I8=""),"","Podiel NFP z COV žiadateľa: "&amp;IF(I8=0,0,TEXT(I8/F8*100,"0,0000"))&amp;" %")</f>
        <v>Podiel NFP z COV žiadateľa: 0 %</v>
      </c>
      <c r="F8" s="173">
        <f>SUMIFS(F$19:F$500,$D$19:$D$500,$D8)</f>
        <v>0</v>
      </c>
      <c r="G8" s="175">
        <f>SUMIFS(G$19:G$500,$D$19:$D$500,$D8)</f>
        <v>0</v>
      </c>
      <c r="H8" s="175">
        <f t="shared" ref="H8:K8" si="1">SUMIFS(H$19:H$500,$D$19:$D$500,$D8)</f>
        <v>0</v>
      </c>
      <c r="I8" s="173">
        <f t="shared" si="1"/>
        <v>0</v>
      </c>
      <c r="J8" s="175">
        <f t="shared" si="1"/>
        <v>0</v>
      </c>
      <c r="K8" s="175">
        <f t="shared" si="1"/>
        <v>0</v>
      </c>
    </row>
    <row r="9" spans="2:11" x14ac:dyDescent="0.25">
      <c r="B9" s="262" t="str">
        <f>IF('Titulná strana'!C13&lt;&gt;"","Partneri:",IF('Titulná strana'!C12&lt;&gt;"","Partner:",""))</f>
        <v/>
      </c>
      <c r="C9" s="262"/>
      <c r="D9" s="88" t="str">
        <f>IF('Titulná strana'!D12="","",'Titulná strana'!D12)</f>
        <v/>
      </c>
      <c r="E9" s="88" t="str">
        <f t="shared" ref="E9:E14" si="2">IF(AND(F9="",I9=""),"","Podiel NFP z COV partnera: "&amp;IF(I9=0,0,TEXT(I9/F9*100,"0,0000"))&amp;" %")</f>
        <v/>
      </c>
      <c r="F9" s="173" t="str">
        <f t="shared" ref="F9:K12" si="3">IF($D9="","",SUMIFS(F$19:F$500,$D$19:$D$500,$D9))</f>
        <v/>
      </c>
      <c r="G9" s="175" t="str">
        <f t="shared" si="3"/>
        <v/>
      </c>
      <c r="H9" s="175" t="str">
        <f t="shared" si="3"/>
        <v/>
      </c>
      <c r="I9" s="173" t="str">
        <f t="shared" si="3"/>
        <v/>
      </c>
      <c r="J9" s="175" t="str">
        <f t="shared" si="3"/>
        <v/>
      </c>
      <c r="K9" s="175" t="str">
        <f t="shared" si="3"/>
        <v/>
      </c>
    </row>
    <row r="10" spans="2:11" x14ac:dyDescent="0.25">
      <c r="B10" s="262"/>
      <c r="C10" s="262"/>
      <c r="D10" s="88" t="str">
        <f>IF('Titulná strana'!D13="","",'Titulná strana'!D13)</f>
        <v/>
      </c>
      <c r="E10" s="88" t="str">
        <f t="shared" si="2"/>
        <v/>
      </c>
      <c r="F10" s="173" t="str">
        <f t="shared" si="3"/>
        <v/>
      </c>
      <c r="G10" s="175" t="str">
        <f t="shared" si="3"/>
        <v/>
      </c>
      <c r="H10" s="175" t="str">
        <f t="shared" si="3"/>
        <v/>
      </c>
      <c r="I10" s="173" t="str">
        <f t="shared" si="3"/>
        <v/>
      </c>
      <c r="J10" s="175" t="str">
        <f t="shared" si="3"/>
        <v/>
      </c>
      <c r="K10" s="175" t="str">
        <f t="shared" si="3"/>
        <v/>
      </c>
    </row>
    <row r="11" spans="2:11" x14ac:dyDescent="0.25">
      <c r="B11" s="262"/>
      <c r="C11" s="262"/>
      <c r="D11" s="88" t="str">
        <f>IF('Titulná strana'!D14="","",'Titulná strana'!D14)</f>
        <v/>
      </c>
      <c r="E11" s="88" t="str">
        <f t="shared" si="2"/>
        <v/>
      </c>
      <c r="F11" s="173" t="str">
        <f t="shared" si="3"/>
        <v/>
      </c>
      <c r="G11" s="175" t="str">
        <f t="shared" si="3"/>
        <v/>
      </c>
      <c r="H11" s="175" t="str">
        <f t="shared" si="3"/>
        <v/>
      </c>
      <c r="I11" s="173" t="str">
        <f t="shared" si="3"/>
        <v/>
      </c>
      <c r="J11" s="175" t="str">
        <f t="shared" si="3"/>
        <v/>
      </c>
      <c r="K11" s="175" t="str">
        <f t="shared" si="3"/>
        <v/>
      </c>
    </row>
    <row r="12" spans="2:11" x14ac:dyDescent="0.25">
      <c r="B12" s="262"/>
      <c r="C12" s="262"/>
      <c r="D12" s="88" t="str">
        <f>IF('Titulná strana'!D15="","",'Titulná strana'!D15)</f>
        <v/>
      </c>
      <c r="E12" s="88" t="str">
        <f t="shared" si="2"/>
        <v/>
      </c>
      <c r="F12" s="173" t="str">
        <f t="shared" si="3"/>
        <v/>
      </c>
      <c r="G12" s="175" t="str">
        <f t="shared" si="3"/>
        <v/>
      </c>
      <c r="H12" s="175" t="str">
        <f t="shared" si="3"/>
        <v/>
      </c>
      <c r="I12" s="173" t="str">
        <f t="shared" si="3"/>
        <v/>
      </c>
      <c r="J12" s="175" t="str">
        <f t="shared" si="3"/>
        <v/>
      </c>
      <c r="K12" s="175" t="str">
        <f t="shared" si="3"/>
        <v/>
      </c>
    </row>
    <row r="13" spans="2:11" x14ac:dyDescent="0.25">
      <c r="B13" s="262"/>
      <c r="C13" s="262"/>
      <c r="D13" s="88" t="str">
        <f>IF('Titulná strana'!D16="","",'Titulná strana'!D16)</f>
        <v/>
      </c>
      <c r="E13" s="88" t="str">
        <f t="shared" si="2"/>
        <v/>
      </c>
      <c r="F13" s="173" t="str">
        <f t="shared" ref="F13:K14" si="4">IF($D13="","",SUMIFS(F$19:F$500,$D$19:$D$500,$D13))</f>
        <v/>
      </c>
      <c r="G13" s="175" t="str">
        <f t="shared" si="4"/>
        <v/>
      </c>
      <c r="H13" s="175" t="str">
        <f t="shared" si="4"/>
        <v/>
      </c>
      <c r="I13" s="173" t="str">
        <f t="shared" si="4"/>
        <v/>
      </c>
      <c r="J13" s="175" t="str">
        <f t="shared" si="4"/>
        <v/>
      </c>
      <c r="K13" s="175" t="str">
        <f t="shared" si="4"/>
        <v/>
      </c>
    </row>
    <row r="14" spans="2:11" x14ac:dyDescent="0.25">
      <c r="B14" s="262"/>
      <c r="C14" s="262"/>
      <c r="D14" s="88" t="str">
        <f>IF('Titulná strana'!D17="","",'Titulná strana'!D17)</f>
        <v/>
      </c>
      <c r="E14" s="88" t="str">
        <f t="shared" si="2"/>
        <v/>
      </c>
      <c r="F14" s="173" t="str">
        <f t="shared" si="4"/>
        <v/>
      </c>
      <c r="G14" s="175" t="str">
        <f t="shared" si="4"/>
        <v/>
      </c>
      <c r="H14" s="175" t="str">
        <f t="shared" si="4"/>
        <v/>
      </c>
      <c r="I14" s="173" t="str">
        <f t="shared" si="4"/>
        <v/>
      </c>
      <c r="J14" s="175" t="str">
        <f t="shared" si="4"/>
        <v/>
      </c>
      <c r="K14" s="175" t="str">
        <f t="shared" si="4"/>
        <v/>
      </c>
    </row>
    <row r="15" spans="2:11" ht="15.75" x14ac:dyDescent="0.3">
      <c r="B15" s="34"/>
      <c r="C15" s="34"/>
      <c r="D15" s="92"/>
      <c r="E15" s="92"/>
      <c r="F15" s="120"/>
      <c r="G15" s="120"/>
    </row>
    <row r="16" spans="2:11" ht="18" customHeight="1" x14ac:dyDescent="0.25">
      <c r="B16" s="223" t="s">
        <v>53</v>
      </c>
      <c r="C16" s="222" t="s">
        <v>17</v>
      </c>
      <c r="D16" s="222" t="s">
        <v>112</v>
      </c>
      <c r="E16" s="222" t="s">
        <v>55</v>
      </c>
      <c r="F16" s="259" t="s">
        <v>59</v>
      </c>
      <c r="G16" s="260"/>
      <c r="H16" s="261"/>
      <c r="I16" s="259" t="s">
        <v>114</v>
      </c>
      <c r="J16" s="260"/>
      <c r="K16" s="227"/>
    </row>
    <row r="17" spans="2:11" ht="18" customHeight="1" thickBot="1" x14ac:dyDescent="0.3">
      <c r="B17" s="224"/>
      <c r="C17" s="225"/>
      <c r="D17" s="225"/>
      <c r="E17" s="225"/>
      <c r="F17" s="35" t="s">
        <v>104</v>
      </c>
      <c r="G17" s="35" t="s">
        <v>27</v>
      </c>
      <c r="H17" s="35" t="s">
        <v>28</v>
      </c>
      <c r="I17" s="35" t="s">
        <v>104</v>
      </c>
      <c r="J17" s="35" t="s">
        <v>27</v>
      </c>
      <c r="K17" s="172" t="s">
        <v>28</v>
      </c>
    </row>
    <row r="18" spans="2:11" ht="15.75" hidden="1" x14ac:dyDescent="0.3">
      <c r="B18" s="60">
        <v>0</v>
      </c>
      <c r="C18" s="39"/>
      <c r="D18" s="39"/>
      <c r="E18" s="39"/>
      <c r="F18" s="46"/>
      <c r="G18" s="46"/>
      <c r="H18" s="46"/>
      <c r="I18" s="46"/>
      <c r="J18" s="46"/>
      <c r="K18" s="46"/>
    </row>
    <row r="19" spans="2:11" x14ac:dyDescent="0.25">
      <c r="B19" s="100" t="str">
        <f>IF(ROW()-ROW($B$18)&gt;MAX(Zoznam!$B$3:$B$661),"",ROW()-ROW($B$18))</f>
        <v/>
      </c>
      <c r="C19" s="100" t="str">
        <f>IF(B19="","",VLOOKUP(B19,Zoznam!$B:$G,3,FALSE))</f>
        <v/>
      </c>
      <c r="D19" s="101" t="str">
        <f>IF(B19="","",VLOOKUP(LEFT(C19,2),'Titulná strana'!$C$11:$D$17,2,FALSE))</f>
        <v/>
      </c>
      <c r="E19" s="101" t="str">
        <f>IF(B19="","",VLOOKUP(B19,Zoznam!$B:$G,4,FALSE))</f>
        <v/>
      </c>
      <c r="F19" s="174" t="str">
        <f>IF(B19="","",VLOOKUP(B19,Zoznam!$B:$G,6,FALSE))</f>
        <v/>
      </c>
      <c r="G19" s="90" t="str">
        <f>IF(B19="","",VLOOKUP(B19,Zoznam!$B:$L,8,FALSE))</f>
        <v/>
      </c>
      <c r="H19" s="90" t="str">
        <f>IF(B19="","",VLOOKUP(B19,Zoznam!$B:$L,9,FALSE))</f>
        <v/>
      </c>
      <c r="I19" s="174" t="str">
        <f>IF(B19="","",VLOOKUP(B19,Zoznam!$B:$H,7,FALSE))</f>
        <v/>
      </c>
      <c r="J19" s="90" t="str">
        <f>IF(B19="","",VLOOKUP(B19,Zoznam!$B:$L,10,FALSE))</f>
        <v/>
      </c>
      <c r="K19" s="90" t="str">
        <f>IF(B19="","",VLOOKUP(B19,Zoznam!$B:$L,11,FALSE))</f>
        <v/>
      </c>
    </row>
    <row r="20" spans="2:11" x14ac:dyDescent="0.25">
      <c r="B20" s="100" t="str">
        <f>IF(ROW()-ROW($B$18)&gt;MAX(Zoznam!$B$3:$B$661),"",ROW()-ROW($B$18))</f>
        <v/>
      </c>
      <c r="C20" s="100" t="str">
        <f>IF(B20="","",VLOOKUP(B20,Zoznam!$B:$G,3,FALSE))</f>
        <v/>
      </c>
      <c r="D20" s="101" t="str">
        <f>IF(B20="","",VLOOKUP(LEFT(C20,2),'Titulná strana'!$C$11:$D$17,2,FALSE))</f>
        <v/>
      </c>
      <c r="E20" s="101" t="str">
        <f>IF(B20="","",VLOOKUP(B20,Zoznam!$B:$G,4,FALSE))</f>
        <v/>
      </c>
      <c r="F20" s="174" t="str">
        <f>IF(B20="","",VLOOKUP(B20,Zoznam!$B:$G,6,FALSE))</f>
        <v/>
      </c>
      <c r="G20" s="90" t="str">
        <f>IF(B20="","",VLOOKUP(B20,Zoznam!$B:$L,8,FALSE))</f>
        <v/>
      </c>
      <c r="H20" s="90" t="str">
        <f>IF(B20="","",VLOOKUP(B20,Zoznam!$B:$L,9,FALSE))</f>
        <v/>
      </c>
      <c r="I20" s="174" t="str">
        <f>IF(B20="","",VLOOKUP(B20,Zoznam!$B:$H,7,FALSE))</f>
        <v/>
      </c>
      <c r="J20" s="90" t="str">
        <f>IF(B20="","",VLOOKUP(B20,Zoznam!$B:$L,10,FALSE))</f>
        <v/>
      </c>
      <c r="K20" s="90" t="str">
        <f>IF(B20="","",VLOOKUP(B20,Zoznam!$B:$L,11,FALSE))</f>
        <v/>
      </c>
    </row>
    <row r="21" spans="2:11" x14ac:dyDescent="0.25">
      <c r="B21" s="100" t="str">
        <f>IF(ROW()-ROW($B$18)&gt;MAX(Zoznam!$B$3:$B$661),"",ROW()-ROW($B$18))</f>
        <v/>
      </c>
      <c r="C21" s="100" t="str">
        <f>IF(B21="","",VLOOKUP(B21,Zoznam!$B:$G,3,FALSE))</f>
        <v/>
      </c>
      <c r="D21" s="101" t="str">
        <f>IF(B21="","",VLOOKUP(LEFT(C21,2),'Titulná strana'!$C$11:$D$17,2,FALSE))</f>
        <v/>
      </c>
      <c r="E21" s="101" t="str">
        <f>IF(B21="","",VLOOKUP(B21,Zoznam!$B:$G,4,FALSE))</f>
        <v/>
      </c>
      <c r="F21" s="174" t="str">
        <f>IF(B21="","",VLOOKUP(B21,Zoznam!$B:$G,6,FALSE))</f>
        <v/>
      </c>
      <c r="G21" s="90" t="str">
        <f>IF(B21="","",VLOOKUP(B21,Zoznam!$B:$L,8,FALSE))</f>
        <v/>
      </c>
      <c r="H21" s="90" t="str">
        <f>IF(B21="","",VLOOKUP(B21,Zoznam!$B:$L,9,FALSE))</f>
        <v/>
      </c>
      <c r="I21" s="174" t="str">
        <f>IF(B21="","",VLOOKUP(B21,Zoznam!$B:$H,7,FALSE))</f>
        <v/>
      </c>
      <c r="J21" s="90" t="str">
        <f>IF(B21="","",VLOOKUP(B21,Zoznam!$B:$L,10,FALSE))</f>
        <v/>
      </c>
      <c r="K21" s="90" t="str">
        <f>IF(B21="","",VLOOKUP(B21,Zoznam!$B:$L,11,FALSE))</f>
        <v/>
      </c>
    </row>
    <row r="22" spans="2:11" x14ac:dyDescent="0.25">
      <c r="B22" s="100" t="str">
        <f>IF(ROW()-ROW($B$18)&gt;MAX(Zoznam!$B$3:$B$661),"",ROW()-ROW($B$18))</f>
        <v/>
      </c>
      <c r="C22" s="100" t="str">
        <f>IF(B22="","",VLOOKUP(B22,Zoznam!$B:$G,3,FALSE))</f>
        <v/>
      </c>
      <c r="D22" s="101" t="str">
        <f>IF(B22="","",VLOOKUP(LEFT(C22,2),'Titulná strana'!$C$11:$D$17,2,FALSE))</f>
        <v/>
      </c>
      <c r="E22" s="101" t="str">
        <f>IF(B22="","",VLOOKUP(B22,Zoznam!$B:$G,4,FALSE))</f>
        <v/>
      </c>
      <c r="F22" s="174" t="str">
        <f>IF(B22="","",VLOOKUP(B22,Zoznam!$B:$G,6,FALSE))</f>
        <v/>
      </c>
      <c r="G22" s="90" t="str">
        <f>IF(B22="","",VLOOKUP(B22,Zoznam!$B:$L,8,FALSE))</f>
        <v/>
      </c>
      <c r="H22" s="90" t="str">
        <f>IF(B22="","",VLOOKUP(B22,Zoznam!$B:$L,9,FALSE))</f>
        <v/>
      </c>
      <c r="I22" s="174" t="str">
        <f>IF(B22="","",VLOOKUP(B22,Zoznam!$B:$H,7,FALSE))</f>
        <v/>
      </c>
      <c r="J22" s="90" t="str">
        <f>IF(B22="","",VLOOKUP(B22,Zoznam!$B:$L,10,FALSE))</f>
        <v/>
      </c>
      <c r="K22" s="90" t="str">
        <f>IF(B22="","",VLOOKUP(B22,Zoznam!$B:$L,11,FALSE))</f>
        <v/>
      </c>
    </row>
    <row r="23" spans="2:11" x14ac:dyDescent="0.25">
      <c r="B23" s="100" t="str">
        <f>IF(ROW()-ROW($B$18)&gt;MAX(Zoznam!$B$3:$B$661),"",ROW()-ROW($B$18))</f>
        <v/>
      </c>
      <c r="C23" s="100" t="str">
        <f>IF(B23="","",VLOOKUP(B23,Zoznam!$B:$G,3,FALSE))</f>
        <v/>
      </c>
      <c r="D23" s="101" t="str">
        <f>IF(B23="","",VLOOKUP(LEFT(C23,2),'Titulná strana'!$C$11:$D$17,2,FALSE))</f>
        <v/>
      </c>
      <c r="E23" s="101" t="str">
        <f>IF(B23="","",VLOOKUP(B23,Zoznam!$B:$G,4,FALSE))</f>
        <v/>
      </c>
      <c r="F23" s="174" t="str">
        <f>IF(B23="","",VLOOKUP(B23,Zoznam!$B:$G,6,FALSE))</f>
        <v/>
      </c>
      <c r="G23" s="90" t="str">
        <f>IF(B23="","",VLOOKUP(B23,Zoznam!$B:$L,8,FALSE))</f>
        <v/>
      </c>
      <c r="H23" s="90" t="str">
        <f>IF(B23="","",VLOOKUP(B23,Zoznam!$B:$L,9,FALSE))</f>
        <v/>
      </c>
      <c r="I23" s="174" t="str">
        <f>IF(B23="","",VLOOKUP(B23,Zoznam!$B:$H,7,FALSE))</f>
        <v/>
      </c>
      <c r="J23" s="90" t="str">
        <f>IF(B23="","",VLOOKUP(B23,Zoznam!$B:$L,10,FALSE))</f>
        <v/>
      </c>
      <c r="K23" s="90" t="str">
        <f>IF(B23="","",VLOOKUP(B23,Zoznam!$B:$L,11,FALSE))</f>
        <v/>
      </c>
    </row>
    <row r="24" spans="2:11" x14ac:dyDescent="0.25">
      <c r="B24" s="100" t="str">
        <f>IF(ROW()-ROW($B$18)&gt;MAX(Zoznam!$B$3:$B$661),"",ROW()-ROW($B$18))</f>
        <v/>
      </c>
      <c r="C24" s="100" t="str">
        <f>IF(B24="","",VLOOKUP(B24,Zoznam!$B:$G,3,FALSE))</f>
        <v/>
      </c>
      <c r="D24" s="101" t="str">
        <f>IF(B24="","",VLOOKUP(LEFT(C24,2),'Titulná strana'!$C$11:$D$17,2,FALSE))</f>
        <v/>
      </c>
      <c r="E24" s="101" t="str">
        <f>IF(B24="","",VLOOKUP(B24,Zoznam!$B:$G,4,FALSE))</f>
        <v/>
      </c>
      <c r="F24" s="174" t="str">
        <f>IF(B24="","",VLOOKUP(B24,Zoznam!$B:$G,6,FALSE))</f>
        <v/>
      </c>
      <c r="G24" s="90" t="str">
        <f>IF(B24="","",VLOOKUP(B24,Zoznam!$B:$L,8,FALSE))</f>
        <v/>
      </c>
      <c r="H24" s="90" t="str">
        <f>IF(B24="","",VLOOKUP(B24,Zoznam!$B:$L,9,FALSE))</f>
        <v/>
      </c>
      <c r="I24" s="174" t="str">
        <f>IF(B24="","",VLOOKUP(B24,Zoznam!$B:$H,7,FALSE))</f>
        <v/>
      </c>
      <c r="J24" s="90" t="str">
        <f>IF(B24="","",VLOOKUP(B24,Zoznam!$B:$L,10,FALSE))</f>
        <v/>
      </c>
      <c r="K24" s="90" t="str">
        <f>IF(B24="","",VLOOKUP(B24,Zoznam!$B:$L,11,FALSE))</f>
        <v/>
      </c>
    </row>
    <row r="25" spans="2:11" x14ac:dyDescent="0.25">
      <c r="B25" s="100" t="str">
        <f>IF(ROW()-ROW($B$18)&gt;MAX(Zoznam!$B$3:$B$661),"",ROW()-ROW($B$18))</f>
        <v/>
      </c>
      <c r="C25" s="100" t="str">
        <f>IF(B25="","",VLOOKUP(B25,Zoznam!$B:$G,3,FALSE))</f>
        <v/>
      </c>
      <c r="D25" s="101" t="str">
        <f>IF(B25="","",VLOOKUP(LEFT(C25,2),'Titulná strana'!$C$11:$D$17,2,FALSE))</f>
        <v/>
      </c>
      <c r="E25" s="101" t="str">
        <f>IF(B25="","",VLOOKUP(B25,Zoznam!$B:$G,4,FALSE))</f>
        <v/>
      </c>
      <c r="F25" s="174" t="str">
        <f>IF(B25="","",VLOOKUP(B25,Zoznam!$B:$G,6,FALSE))</f>
        <v/>
      </c>
      <c r="G25" s="90" t="str">
        <f>IF(B25="","",VLOOKUP(B25,Zoznam!$B:$L,8,FALSE))</f>
        <v/>
      </c>
      <c r="H25" s="90" t="str">
        <f>IF(B25="","",VLOOKUP(B25,Zoznam!$B:$L,9,FALSE))</f>
        <v/>
      </c>
      <c r="I25" s="174" t="str">
        <f>IF(B25="","",VLOOKUP(B25,Zoznam!$B:$H,7,FALSE))</f>
        <v/>
      </c>
      <c r="J25" s="90" t="str">
        <f>IF(B25="","",VLOOKUP(B25,Zoznam!$B:$L,10,FALSE))</f>
        <v/>
      </c>
      <c r="K25" s="90" t="str">
        <f>IF(B25="","",VLOOKUP(B25,Zoznam!$B:$L,11,FALSE))</f>
        <v/>
      </c>
    </row>
    <row r="26" spans="2:11" x14ac:dyDescent="0.25">
      <c r="B26" s="100" t="str">
        <f>IF(ROW()-ROW($B$18)&gt;MAX(Zoznam!$B$3:$B$661),"",ROW()-ROW($B$18))</f>
        <v/>
      </c>
      <c r="C26" s="100" t="str">
        <f>IF(B26="","",VLOOKUP(B26,Zoznam!$B:$G,3,FALSE))</f>
        <v/>
      </c>
      <c r="D26" s="101" t="str">
        <f>IF(B26="","",VLOOKUP(LEFT(C26,2),'Titulná strana'!$C$11:$D$17,2,FALSE))</f>
        <v/>
      </c>
      <c r="E26" s="101" t="str">
        <f>IF(B26="","",VLOOKUP(B26,Zoznam!$B:$G,4,FALSE))</f>
        <v/>
      </c>
      <c r="F26" s="174" t="str">
        <f>IF(B26="","",VLOOKUP(B26,Zoznam!$B:$G,6,FALSE))</f>
        <v/>
      </c>
      <c r="G26" s="90" t="str">
        <f>IF(B26="","",VLOOKUP(B26,Zoznam!$B:$L,8,FALSE))</f>
        <v/>
      </c>
      <c r="H26" s="90" t="str">
        <f>IF(B26="","",VLOOKUP(B26,Zoznam!$B:$L,9,FALSE))</f>
        <v/>
      </c>
      <c r="I26" s="174" t="str">
        <f>IF(B26="","",VLOOKUP(B26,Zoznam!$B:$H,7,FALSE))</f>
        <v/>
      </c>
      <c r="J26" s="90" t="str">
        <f>IF(B26="","",VLOOKUP(B26,Zoznam!$B:$L,10,FALSE))</f>
        <v/>
      </c>
      <c r="K26" s="90" t="str">
        <f>IF(B26="","",VLOOKUP(B26,Zoznam!$B:$L,11,FALSE))</f>
        <v/>
      </c>
    </row>
    <row r="27" spans="2:11" x14ac:dyDescent="0.25">
      <c r="B27" s="100" t="str">
        <f>IF(ROW()-ROW($B$18)&gt;MAX(Zoznam!$B$3:$B$661),"",ROW()-ROW($B$18))</f>
        <v/>
      </c>
      <c r="C27" s="100" t="str">
        <f>IF(B27="","",VLOOKUP(B27,Zoznam!$B:$G,3,FALSE))</f>
        <v/>
      </c>
      <c r="D27" s="101" t="str">
        <f>IF(B27="","",VLOOKUP(LEFT(C27,2),'Titulná strana'!$C$11:$D$17,2,FALSE))</f>
        <v/>
      </c>
      <c r="E27" s="101" t="str">
        <f>IF(B27="","",VLOOKUP(B27,Zoznam!$B:$G,4,FALSE))</f>
        <v/>
      </c>
      <c r="F27" s="174" t="str">
        <f>IF(B27="","",VLOOKUP(B27,Zoznam!$B:$G,6,FALSE))</f>
        <v/>
      </c>
      <c r="G27" s="90" t="str">
        <f>IF(B27="","",VLOOKUP(B27,Zoznam!$B:$L,8,FALSE))</f>
        <v/>
      </c>
      <c r="H27" s="90" t="str">
        <f>IF(B27="","",VLOOKUP(B27,Zoznam!$B:$L,9,FALSE))</f>
        <v/>
      </c>
      <c r="I27" s="174" t="str">
        <f>IF(B27="","",VLOOKUP(B27,Zoznam!$B:$H,7,FALSE))</f>
        <v/>
      </c>
      <c r="J27" s="90" t="str">
        <f>IF(B27="","",VLOOKUP(B27,Zoznam!$B:$L,10,FALSE))</f>
        <v/>
      </c>
      <c r="K27" s="90" t="str">
        <f>IF(B27="","",VLOOKUP(B27,Zoznam!$B:$L,11,FALSE))</f>
        <v/>
      </c>
    </row>
    <row r="28" spans="2:11" x14ac:dyDescent="0.25">
      <c r="B28" s="100" t="str">
        <f>IF(ROW()-ROW($B$18)&gt;MAX(Zoznam!$B$3:$B$661),"",ROW()-ROW($B$18))</f>
        <v/>
      </c>
      <c r="C28" s="100" t="str">
        <f>IF(B28="","",VLOOKUP(B28,Zoznam!$B:$G,3,FALSE))</f>
        <v/>
      </c>
      <c r="D28" s="101" t="str">
        <f>IF(B28="","",VLOOKUP(LEFT(C28,2),'Titulná strana'!$C$11:$D$17,2,FALSE))</f>
        <v/>
      </c>
      <c r="E28" s="101" t="str">
        <f>IF(B28="","",VLOOKUP(B28,Zoznam!$B:$G,4,FALSE))</f>
        <v/>
      </c>
      <c r="F28" s="174" t="str">
        <f>IF(B28="","",VLOOKUP(B28,Zoznam!$B:$G,6,FALSE))</f>
        <v/>
      </c>
      <c r="G28" s="90" t="str">
        <f>IF(B28="","",VLOOKUP(B28,Zoznam!$B:$L,8,FALSE))</f>
        <v/>
      </c>
      <c r="H28" s="90" t="str">
        <f>IF(B28="","",VLOOKUP(B28,Zoznam!$B:$L,9,FALSE))</f>
        <v/>
      </c>
      <c r="I28" s="174" t="str">
        <f>IF(B28="","",VLOOKUP(B28,Zoznam!$B:$H,7,FALSE))</f>
        <v/>
      </c>
      <c r="J28" s="90" t="str">
        <f>IF(B28="","",VLOOKUP(B28,Zoznam!$B:$L,10,FALSE))</f>
        <v/>
      </c>
      <c r="K28" s="90" t="str">
        <f>IF(B28="","",VLOOKUP(B28,Zoznam!$B:$L,11,FALSE))</f>
        <v/>
      </c>
    </row>
    <row r="29" spans="2:11" x14ac:dyDescent="0.25">
      <c r="B29" s="100" t="str">
        <f>IF(ROW()-ROW($B$18)&gt;MAX(Zoznam!$B$3:$B$661),"",ROW()-ROW($B$18))</f>
        <v/>
      </c>
      <c r="C29" s="100" t="str">
        <f>IF(B29="","",VLOOKUP(B29,Zoznam!$B:$G,3,FALSE))</f>
        <v/>
      </c>
      <c r="D29" s="101" t="str">
        <f>IF(B29="","",VLOOKUP(LEFT(C29,2),'Titulná strana'!$C$11:$D$17,2,FALSE))</f>
        <v/>
      </c>
      <c r="E29" s="101" t="str">
        <f>IF(B29="","",VLOOKUP(B29,Zoznam!$B:$G,4,FALSE))</f>
        <v/>
      </c>
      <c r="F29" s="174" t="str">
        <f>IF(B29="","",VLOOKUP(B29,Zoznam!$B:$G,6,FALSE))</f>
        <v/>
      </c>
      <c r="G29" s="90" t="str">
        <f>IF(B29="","",VLOOKUP(B29,Zoznam!$B:$L,8,FALSE))</f>
        <v/>
      </c>
      <c r="H29" s="90" t="str">
        <f>IF(B29="","",VLOOKUP(B29,Zoznam!$B:$L,9,FALSE))</f>
        <v/>
      </c>
      <c r="I29" s="174" t="str">
        <f>IF(B29="","",VLOOKUP(B29,Zoznam!$B:$H,7,FALSE))</f>
        <v/>
      </c>
      <c r="J29" s="90" t="str">
        <f>IF(B29="","",VLOOKUP(B29,Zoznam!$B:$L,10,FALSE))</f>
        <v/>
      </c>
      <c r="K29" s="90" t="str">
        <f>IF(B29="","",VLOOKUP(B29,Zoznam!$B:$L,11,FALSE))</f>
        <v/>
      </c>
    </row>
    <row r="30" spans="2:11" x14ac:dyDescent="0.25">
      <c r="B30" s="100" t="str">
        <f>IF(ROW()-ROW($B$18)&gt;MAX(Zoznam!$B$3:$B$661),"",ROW()-ROW($B$18))</f>
        <v/>
      </c>
      <c r="C30" s="100" t="str">
        <f>IF(B30="","",VLOOKUP(B30,Zoznam!$B:$G,3,FALSE))</f>
        <v/>
      </c>
      <c r="D30" s="101" t="str">
        <f>IF(B30="","",VLOOKUP(LEFT(C30,2),'Titulná strana'!$C$11:$D$17,2,FALSE))</f>
        <v/>
      </c>
      <c r="E30" s="101" t="str">
        <f>IF(B30="","",VLOOKUP(B30,Zoznam!$B:$G,4,FALSE))</f>
        <v/>
      </c>
      <c r="F30" s="174" t="str">
        <f>IF(B30="","",VLOOKUP(B30,Zoznam!$B:$G,6,FALSE))</f>
        <v/>
      </c>
      <c r="G30" s="90" t="str">
        <f>IF(B30="","",VLOOKUP(B30,Zoznam!$B:$L,8,FALSE))</f>
        <v/>
      </c>
      <c r="H30" s="90" t="str">
        <f>IF(B30="","",VLOOKUP(B30,Zoznam!$B:$L,9,FALSE))</f>
        <v/>
      </c>
      <c r="I30" s="174" t="str">
        <f>IF(B30="","",VLOOKUP(B30,Zoznam!$B:$H,7,FALSE))</f>
        <v/>
      </c>
      <c r="J30" s="90" t="str">
        <f>IF(B30="","",VLOOKUP(B30,Zoznam!$B:$L,10,FALSE))</f>
        <v/>
      </c>
      <c r="K30" s="90" t="str">
        <f>IF(B30="","",VLOOKUP(B30,Zoznam!$B:$L,11,FALSE))</f>
        <v/>
      </c>
    </row>
    <row r="31" spans="2:11" x14ac:dyDescent="0.25">
      <c r="B31" s="100" t="str">
        <f>IF(ROW()-ROW($B$18)&gt;MAX(Zoznam!$B$3:$B$661),"",ROW()-ROW($B$18))</f>
        <v/>
      </c>
      <c r="C31" s="100" t="str">
        <f>IF(B31="","",VLOOKUP(B31,Zoznam!$B:$G,3,FALSE))</f>
        <v/>
      </c>
      <c r="D31" s="101" t="str">
        <f>IF(B31="","",VLOOKUP(LEFT(C31,2),'Titulná strana'!$C$11:$D$17,2,FALSE))</f>
        <v/>
      </c>
      <c r="E31" s="101" t="str">
        <f>IF(B31="","",VLOOKUP(B31,Zoznam!$B:$G,4,FALSE))</f>
        <v/>
      </c>
      <c r="F31" s="174" t="str">
        <f>IF(B31="","",VLOOKUP(B31,Zoznam!$B:$G,6,FALSE))</f>
        <v/>
      </c>
      <c r="G31" s="90" t="str">
        <f>IF(B31="","",VLOOKUP(B31,Zoznam!$B:$L,8,FALSE))</f>
        <v/>
      </c>
      <c r="H31" s="90" t="str">
        <f>IF(B31="","",VLOOKUP(B31,Zoznam!$B:$L,9,FALSE))</f>
        <v/>
      </c>
      <c r="I31" s="174" t="str">
        <f>IF(B31="","",VLOOKUP(B31,Zoznam!$B:$H,7,FALSE))</f>
        <v/>
      </c>
      <c r="J31" s="90" t="str">
        <f>IF(B31="","",VLOOKUP(B31,Zoznam!$B:$L,10,FALSE))</f>
        <v/>
      </c>
      <c r="K31" s="90" t="str">
        <f>IF(B31="","",VLOOKUP(B31,Zoznam!$B:$L,11,FALSE))</f>
        <v/>
      </c>
    </row>
    <row r="32" spans="2:11" x14ac:dyDescent="0.25">
      <c r="B32" s="100" t="str">
        <f>IF(ROW()-ROW($B$18)&gt;MAX(Zoznam!$B$3:$B$661),"",ROW()-ROW($B$18))</f>
        <v/>
      </c>
      <c r="C32" s="100" t="str">
        <f>IF(B32="","",VLOOKUP(B32,Zoznam!$B:$G,3,FALSE))</f>
        <v/>
      </c>
      <c r="D32" s="101" t="str">
        <f>IF(B32="","",VLOOKUP(LEFT(C32,2),'Titulná strana'!$C$11:$D$17,2,FALSE))</f>
        <v/>
      </c>
      <c r="E32" s="101" t="str">
        <f>IF(B32="","",VLOOKUP(B32,Zoznam!$B:$G,4,FALSE))</f>
        <v/>
      </c>
      <c r="F32" s="174" t="str">
        <f>IF(B32="","",VLOOKUP(B32,Zoznam!$B:$G,6,FALSE))</f>
        <v/>
      </c>
      <c r="G32" s="90" t="str">
        <f>IF(B32="","",VLOOKUP(B32,Zoznam!$B:$L,8,FALSE))</f>
        <v/>
      </c>
      <c r="H32" s="90" t="str">
        <f>IF(B32="","",VLOOKUP(B32,Zoznam!$B:$L,9,FALSE))</f>
        <v/>
      </c>
      <c r="I32" s="174" t="str">
        <f>IF(B32="","",VLOOKUP(B32,Zoznam!$B:$H,7,FALSE))</f>
        <v/>
      </c>
      <c r="J32" s="90" t="str">
        <f>IF(B32="","",VLOOKUP(B32,Zoznam!$B:$L,10,FALSE))</f>
        <v/>
      </c>
      <c r="K32" s="90" t="str">
        <f>IF(B32="","",VLOOKUP(B32,Zoznam!$B:$L,11,FALSE))</f>
        <v/>
      </c>
    </row>
    <row r="33" spans="2:11" x14ac:dyDescent="0.25">
      <c r="B33" s="100" t="str">
        <f>IF(ROW()-ROW($B$18)&gt;MAX(Zoznam!$B$3:$B$661),"",ROW()-ROW($B$18))</f>
        <v/>
      </c>
      <c r="C33" s="100" t="str">
        <f>IF(B33="","",VLOOKUP(B33,Zoznam!$B:$G,3,FALSE))</f>
        <v/>
      </c>
      <c r="D33" s="101" t="str">
        <f>IF(B33="","",VLOOKUP(LEFT(C33,2),'Titulná strana'!$C$11:$D$17,2,FALSE))</f>
        <v/>
      </c>
      <c r="E33" s="101" t="str">
        <f>IF(B33="","",VLOOKUP(B33,Zoznam!$B:$G,4,FALSE))</f>
        <v/>
      </c>
      <c r="F33" s="174" t="str">
        <f>IF(B33="","",VLOOKUP(B33,Zoznam!$B:$G,6,FALSE))</f>
        <v/>
      </c>
      <c r="G33" s="90" t="str">
        <f>IF(B33="","",VLOOKUP(B33,Zoznam!$B:$L,8,FALSE))</f>
        <v/>
      </c>
      <c r="H33" s="90" t="str">
        <f>IF(B33="","",VLOOKUP(B33,Zoznam!$B:$L,9,FALSE))</f>
        <v/>
      </c>
      <c r="I33" s="174" t="str">
        <f>IF(B33="","",VLOOKUP(B33,Zoznam!$B:$H,7,FALSE))</f>
        <v/>
      </c>
      <c r="J33" s="90" t="str">
        <f>IF(B33="","",VLOOKUP(B33,Zoznam!$B:$L,10,FALSE))</f>
        <v/>
      </c>
      <c r="K33" s="90" t="str">
        <f>IF(B33="","",VLOOKUP(B33,Zoznam!$B:$L,11,FALSE))</f>
        <v/>
      </c>
    </row>
    <row r="34" spans="2:11" x14ac:dyDescent="0.25">
      <c r="B34" s="100" t="str">
        <f>IF(ROW()-ROW($B$18)&gt;MAX(Zoznam!$B$3:$B$661),"",ROW()-ROW($B$18))</f>
        <v/>
      </c>
      <c r="C34" s="100" t="str">
        <f>IF(B34="","",VLOOKUP(B34,Zoznam!$B:$G,3,FALSE))</f>
        <v/>
      </c>
      <c r="D34" s="101" t="str">
        <f>IF(B34="","",VLOOKUP(LEFT(C34,2),'Titulná strana'!$C$11:$D$17,2,FALSE))</f>
        <v/>
      </c>
      <c r="E34" s="101" t="str">
        <f>IF(B34="","",VLOOKUP(B34,Zoznam!$B:$G,4,FALSE))</f>
        <v/>
      </c>
      <c r="F34" s="174" t="str">
        <f>IF(B34="","",VLOOKUP(B34,Zoznam!$B:$G,6,FALSE))</f>
        <v/>
      </c>
      <c r="G34" s="90" t="str">
        <f>IF(B34="","",VLOOKUP(B34,Zoznam!$B:$L,8,FALSE))</f>
        <v/>
      </c>
      <c r="H34" s="90" t="str">
        <f>IF(B34="","",VLOOKUP(B34,Zoznam!$B:$L,9,FALSE))</f>
        <v/>
      </c>
      <c r="I34" s="174" t="str">
        <f>IF(B34="","",VLOOKUP(B34,Zoznam!$B:$H,7,FALSE))</f>
        <v/>
      </c>
      <c r="J34" s="90" t="str">
        <f>IF(B34="","",VLOOKUP(B34,Zoznam!$B:$L,10,FALSE))</f>
        <v/>
      </c>
      <c r="K34" s="90" t="str">
        <f>IF(B34="","",VLOOKUP(B34,Zoznam!$B:$L,11,FALSE))</f>
        <v/>
      </c>
    </row>
    <row r="35" spans="2:11" x14ac:dyDescent="0.25">
      <c r="B35" s="100" t="str">
        <f>IF(ROW()-ROW($B$18)&gt;MAX(Zoznam!$B$3:$B$661),"",ROW()-ROW($B$18))</f>
        <v/>
      </c>
      <c r="C35" s="100" t="str">
        <f>IF(B35="","",VLOOKUP(B35,Zoznam!$B:$G,3,FALSE))</f>
        <v/>
      </c>
      <c r="D35" s="101" t="str">
        <f>IF(B35="","",VLOOKUP(LEFT(C35,2),'Titulná strana'!$C$11:$D$17,2,FALSE))</f>
        <v/>
      </c>
      <c r="E35" s="101" t="str">
        <f>IF(B35="","",VLOOKUP(B35,Zoznam!$B:$G,4,FALSE))</f>
        <v/>
      </c>
      <c r="F35" s="174" t="str">
        <f>IF(B35="","",VLOOKUP(B35,Zoznam!$B:$G,6,FALSE))</f>
        <v/>
      </c>
      <c r="G35" s="90" t="str">
        <f>IF(B35="","",VLOOKUP(B35,Zoznam!$B:$L,8,FALSE))</f>
        <v/>
      </c>
      <c r="H35" s="90" t="str">
        <f>IF(B35="","",VLOOKUP(B35,Zoznam!$B:$L,9,FALSE))</f>
        <v/>
      </c>
      <c r="I35" s="174" t="str">
        <f>IF(B35="","",VLOOKUP(B35,Zoznam!$B:$H,7,FALSE))</f>
        <v/>
      </c>
      <c r="J35" s="90" t="str">
        <f>IF(B35="","",VLOOKUP(B35,Zoznam!$B:$L,10,FALSE))</f>
        <v/>
      </c>
      <c r="K35" s="90" t="str">
        <f>IF(B35="","",VLOOKUP(B35,Zoznam!$B:$L,11,FALSE))</f>
        <v/>
      </c>
    </row>
    <row r="36" spans="2:11" x14ac:dyDescent="0.25">
      <c r="B36" s="100" t="str">
        <f>IF(ROW()-ROW($B$18)&gt;MAX(Zoznam!$B$3:$B$661),"",ROW()-ROW($B$18))</f>
        <v/>
      </c>
      <c r="C36" s="100" t="str">
        <f>IF(B36="","",VLOOKUP(B36,Zoznam!$B:$G,3,FALSE))</f>
        <v/>
      </c>
      <c r="D36" s="101" t="str">
        <f>IF(B36="","",VLOOKUP(LEFT(C36,2),'Titulná strana'!$C$11:$D$17,2,FALSE))</f>
        <v/>
      </c>
      <c r="E36" s="101" t="str">
        <f>IF(B36="","",VLOOKUP(B36,Zoznam!$B:$G,4,FALSE))</f>
        <v/>
      </c>
      <c r="F36" s="174" t="str">
        <f>IF(B36="","",VLOOKUP(B36,Zoznam!$B:$G,6,FALSE))</f>
        <v/>
      </c>
      <c r="G36" s="90" t="str">
        <f>IF(B36="","",VLOOKUP(B36,Zoznam!$B:$L,8,FALSE))</f>
        <v/>
      </c>
      <c r="H36" s="90" t="str">
        <f>IF(B36="","",VLOOKUP(B36,Zoznam!$B:$L,9,FALSE))</f>
        <v/>
      </c>
      <c r="I36" s="174" t="str">
        <f>IF(B36="","",VLOOKUP(B36,Zoznam!$B:$H,7,FALSE))</f>
        <v/>
      </c>
      <c r="J36" s="90" t="str">
        <f>IF(B36="","",VLOOKUP(B36,Zoznam!$B:$L,10,FALSE))</f>
        <v/>
      </c>
      <c r="K36" s="90" t="str">
        <f>IF(B36="","",VLOOKUP(B36,Zoznam!$B:$L,11,FALSE))</f>
        <v/>
      </c>
    </row>
    <row r="37" spans="2:11" x14ac:dyDescent="0.25">
      <c r="B37" s="100" t="str">
        <f>IF(ROW()-ROW($B$18)&gt;MAX(Zoznam!$B$3:$B$661),"",ROW()-ROW($B$18))</f>
        <v/>
      </c>
      <c r="C37" s="100" t="str">
        <f>IF(B37="","",VLOOKUP(B37,Zoznam!$B:$G,3,FALSE))</f>
        <v/>
      </c>
      <c r="D37" s="101" t="str">
        <f>IF(B37="","",VLOOKUP(LEFT(C37,2),'Titulná strana'!$C$11:$D$17,2,FALSE))</f>
        <v/>
      </c>
      <c r="E37" s="101" t="str">
        <f>IF(B37="","",VLOOKUP(B37,Zoznam!$B:$G,4,FALSE))</f>
        <v/>
      </c>
      <c r="F37" s="174" t="str">
        <f>IF(B37="","",VLOOKUP(B37,Zoznam!$B:$G,6,FALSE))</f>
        <v/>
      </c>
      <c r="G37" s="90" t="str">
        <f>IF(B37="","",VLOOKUP(B37,Zoznam!$B:$L,8,FALSE))</f>
        <v/>
      </c>
      <c r="H37" s="90" t="str">
        <f>IF(B37="","",VLOOKUP(B37,Zoznam!$B:$L,9,FALSE))</f>
        <v/>
      </c>
      <c r="I37" s="174" t="str">
        <f>IF(B37="","",VLOOKUP(B37,Zoznam!$B:$H,7,FALSE))</f>
        <v/>
      </c>
      <c r="J37" s="90" t="str">
        <f>IF(B37="","",VLOOKUP(B37,Zoznam!$B:$L,10,FALSE))</f>
        <v/>
      </c>
      <c r="K37" s="90" t="str">
        <f>IF(B37="","",VLOOKUP(B37,Zoznam!$B:$L,11,FALSE))</f>
        <v/>
      </c>
    </row>
    <row r="38" spans="2:11" x14ac:dyDescent="0.25">
      <c r="B38" s="100" t="str">
        <f>IF(ROW()-ROW($B$18)&gt;MAX(Zoznam!$B$3:$B$661),"",ROW()-ROW($B$18))</f>
        <v/>
      </c>
      <c r="C38" s="100" t="str">
        <f>IF(B38="","",VLOOKUP(B38,Zoznam!$B:$G,3,FALSE))</f>
        <v/>
      </c>
      <c r="D38" s="101" t="str">
        <f>IF(B38="","",VLOOKUP(LEFT(C38,2),'Titulná strana'!$C$11:$D$17,2,FALSE))</f>
        <v/>
      </c>
      <c r="E38" s="101" t="str">
        <f>IF(B38="","",VLOOKUP(B38,Zoznam!$B:$G,4,FALSE))</f>
        <v/>
      </c>
      <c r="F38" s="174" t="str">
        <f>IF(B38="","",VLOOKUP(B38,Zoznam!$B:$G,6,FALSE))</f>
        <v/>
      </c>
      <c r="G38" s="90" t="str">
        <f>IF(B38="","",VLOOKUP(B38,Zoznam!$B:$L,8,FALSE))</f>
        <v/>
      </c>
      <c r="H38" s="90" t="str">
        <f>IF(B38="","",VLOOKUP(B38,Zoznam!$B:$L,9,FALSE))</f>
        <v/>
      </c>
      <c r="I38" s="174" t="str">
        <f>IF(B38="","",VLOOKUP(B38,Zoznam!$B:$H,7,FALSE))</f>
        <v/>
      </c>
      <c r="J38" s="90" t="str">
        <f>IF(B38="","",VLOOKUP(B38,Zoznam!$B:$L,10,FALSE))</f>
        <v/>
      </c>
      <c r="K38" s="90" t="str">
        <f>IF(B38="","",VLOOKUP(B38,Zoznam!$B:$L,11,FALSE))</f>
        <v/>
      </c>
    </row>
    <row r="39" spans="2:11" x14ac:dyDescent="0.25">
      <c r="B39" s="100" t="str">
        <f>IF(ROW()-ROW($B$18)&gt;MAX(Zoznam!$B$3:$B$661),"",ROW()-ROW($B$18))</f>
        <v/>
      </c>
      <c r="C39" s="100" t="str">
        <f>IF(B39="","",VLOOKUP(B39,Zoznam!$B:$G,3,FALSE))</f>
        <v/>
      </c>
      <c r="D39" s="101" t="str">
        <f>IF(B39="","",VLOOKUP(LEFT(C39,2),'Titulná strana'!$C$11:$D$17,2,FALSE))</f>
        <v/>
      </c>
      <c r="E39" s="101" t="str">
        <f>IF(B39="","",VLOOKUP(B39,Zoznam!$B:$G,4,FALSE))</f>
        <v/>
      </c>
      <c r="F39" s="174" t="str">
        <f>IF(B39="","",VLOOKUP(B39,Zoznam!$B:$G,6,FALSE))</f>
        <v/>
      </c>
      <c r="G39" s="90" t="str">
        <f>IF(B39="","",VLOOKUP(B39,Zoznam!$B:$L,8,FALSE))</f>
        <v/>
      </c>
      <c r="H39" s="90" t="str">
        <f>IF(B39="","",VLOOKUP(B39,Zoznam!$B:$L,9,FALSE))</f>
        <v/>
      </c>
      <c r="I39" s="174" t="str">
        <f>IF(B39="","",VLOOKUP(B39,Zoznam!$B:$H,7,FALSE))</f>
        <v/>
      </c>
      <c r="J39" s="90" t="str">
        <f>IF(B39="","",VLOOKUP(B39,Zoznam!$B:$L,10,FALSE))</f>
        <v/>
      </c>
      <c r="K39" s="90" t="str">
        <f>IF(B39="","",VLOOKUP(B39,Zoznam!$B:$L,11,FALSE))</f>
        <v/>
      </c>
    </row>
    <row r="40" spans="2:11" x14ac:dyDescent="0.25">
      <c r="B40" s="100" t="str">
        <f>IF(ROW()-ROW($B$18)&gt;MAX(Zoznam!$B$3:$B$661),"",ROW()-ROW($B$18))</f>
        <v/>
      </c>
      <c r="C40" s="100" t="str">
        <f>IF(B40="","",VLOOKUP(B40,Zoznam!$B:$G,3,FALSE))</f>
        <v/>
      </c>
      <c r="D40" s="101" t="str">
        <f>IF(B40="","",VLOOKUP(LEFT(C40,2),'Titulná strana'!$C$11:$D$17,2,FALSE))</f>
        <v/>
      </c>
      <c r="E40" s="101" t="str">
        <f>IF(B40="","",VLOOKUP(B40,Zoznam!$B:$G,4,FALSE))</f>
        <v/>
      </c>
      <c r="F40" s="174" t="str">
        <f>IF(B40="","",VLOOKUP(B40,Zoznam!$B:$G,6,FALSE))</f>
        <v/>
      </c>
      <c r="G40" s="90" t="str">
        <f>IF(B40="","",VLOOKUP(B40,Zoznam!$B:$L,8,FALSE))</f>
        <v/>
      </c>
      <c r="H40" s="90" t="str">
        <f>IF(B40="","",VLOOKUP(B40,Zoznam!$B:$L,9,FALSE))</f>
        <v/>
      </c>
      <c r="I40" s="174" t="str">
        <f>IF(B40="","",VLOOKUP(B40,Zoznam!$B:$H,7,FALSE))</f>
        <v/>
      </c>
      <c r="J40" s="90" t="str">
        <f>IF(B40="","",VLOOKUP(B40,Zoznam!$B:$L,10,FALSE))</f>
        <v/>
      </c>
      <c r="K40" s="90" t="str">
        <f>IF(B40="","",VLOOKUP(B40,Zoznam!$B:$L,11,FALSE))</f>
        <v/>
      </c>
    </row>
    <row r="41" spans="2:11" x14ac:dyDescent="0.25">
      <c r="B41" s="100" t="str">
        <f>IF(ROW()-ROW($B$18)&gt;MAX(Zoznam!$B$3:$B$661),"",ROW()-ROW($B$18))</f>
        <v/>
      </c>
      <c r="C41" s="100" t="str">
        <f>IF(B41="","",VLOOKUP(B41,Zoznam!$B:$G,3,FALSE))</f>
        <v/>
      </c>
      <c r="D41" s="101" t="str">
        <f>IF(B41="","",VLOOKUP(LEFT(C41,2),'Titulná strana'!$C$11:$D$17,2,FALSE))</f>
        <v/>
      </c>
      <c r="E41" s="101" t="str">
        <f>IF(B41="","",VLOOKUP(B41,Zoznam!$B:$G,4,FALSE))</f>
        <v/>
      </c>
      <c r="F41" s="174" t="str">
        <f>IF(B41="","",VLOOKUP(B41,Zoznam!$B:$G,6,FALSE))</f>
        <v/>
      </c>
      <c r="G41" s="90" t="str">
        <f>IF(B41="","",VLOOKUP(B41,Zoznam!$B:$L,8,FALSE))</f>
        <v/>
      </c>
      <c r="H41" s="90" t="str">
        <f>IF(B41="","",VLOOKUP(B41,Zoznam!$B:$L,9,FALSE))</f>
        <v/>
      </c>
      <c r="I41" s="174" t="str">
        <f>IF(B41="","",VLOOKUP(B41,Zoznam!$B:$H,7,FALSE))</f>
        <v/>
      </c>
      <c r="J41" s="90" t="str">
        <f>IF(B41="","",VLOOKUP(B41,Zoznam!$B:$L,10,FALSE))</f>
        <v/>
      </c>
      <c r="K41" s="90" t="str">
        <f>IF(B41="","",VLOOKUP(B41,Zoznam!$B:$L,11,FALSE))</f>
        <v/>
      </c>
    </row>
    <row r="42" spans="2:11" x14ac:dyDescent="0.25">
      <c r="B42" s="100" t="str">
        <f>IF(ROW()-ROW($B$18)&gt;MAX(Zoznam!$B$3:$B$661),"",ROW()-ROW($B$18))</f>
        <v/>
      </c>
      <c r="C42" s="100" t="str">
        <f>IF(B42="","",VLOOKUP(B42,Zoznam!$B:$G,3,FALSE))</f>
        <v/>
      </c>
      <c r="D42" s="101" t="str">
        <f>IF(B42="","",VLOOKUP(LEFT(C42,2),'Titulná strana'!$C$11:$D$17,2,FALSE))</f>
        <v/>
      </c>
      <c r="E42" s="101" t="str">
        <f>IF(B42="","",VLOOKUP(B42,Zoznam!$B:$G,4,FALSE))</f>
        <v/>
      </c>
      <c r="F42" s="174" t="str">
        <f>IF(B42="","",VLOOKUP(B42,Zoznam!$B:$G,6,FALSE))</f>
        <v/>
      </c>
      <c r="G42" s="90" t="str">
        <f>IF(B42="","",VLOOKUP(B42,Zoznam!$B:$L,8,FALSE))</f>
        <v/>
      </c>
      <c r="H42" s="90" t="str">
        <f>IF(B42="","",VLOOKUP(B42,Zoznam!$B:$L,9,FALSE))</f>
        <v/>
      </c>
      <c r="I42" s="174" t="str">
        <f>IF(B42="","",VLOOKUP(B42,Zoznam!$B:$H,7,FALSE))</f>
        <v/>
      </c>
      <c r="J42" s="90" t="str">
        <f>IF(B42="","",VLOOKUP(B42,Zoznam!$B:$L,10,FALSE))</f>
        <v/>
      </c>
      <c r="K42" s="90" t="str">
        <f>IF(B42="","",VLOOKUP(B42,Zoznam!$B:$L,11,FALSE))</f>
        <v/>
      </c>
    </row>
    <row r="43" spans="2:11" x14ac:dyDescent="0.25">
      <c r="B43" s="100" t="str">
        <f>IF(ROW()-ROW($B$18)&gt;MAX(Zoznam!$B$3:$B$661),"",ROW()-ROW($B$18))</f>
        <v/>
      </c>
      <c r="C43" s="100" t="str">
        <f>IF(B43="","",VLOOKUP(B43,Zoznam!$B:$G,3,FALSE))</f>
        <v/>
      </c>
      <c r="D43" s="101" t="str">
        <f>IF(B43="","",VLOOKUP(LEFT(C43,2),'Titulná strana'!$C$11:$D$17,2,FALSE))</f>
        <v/>
      </c>
      <c r="E43" s="101" t="str">
        <f>IF(B43="","",VLOOKUP(B43,Zoznam!$B:$G,4,FALSE))</f>
        <v/>
      </c>
      <c r="F43" s="174" t="str">
        <f>IF(B43="","",VLOOKUP(B43,Zoznam!$B:$G,6,FALSE))</f>
        <v/>
      </c>
      <c r="G43" s="90" t="str">
        <f>IF(B43="","",VLOOKUP(B43,Zoznam!$B:$L,8,FALSE))</f>
        <v/>
      </c>
      <c r="H43" s="90" t="str">
        <f>IF(B43="","",VLOOKUP(B43,Zoznam!$B:$L,9,FALSE))</f>
        <v/>
      </c>
      <c r="I43" s="174" t="str">
        <f>IF(B43="","",VLOOKUP(B43,Zoznam!$B:$H,7,FALSE))</f>
        <v/>
      </c>
      <c r="J43" s="90" t="str">
        <f>IF(B43="","",VLOOKUP(B43,Zoznam!$B:$L,10,FALSE))</f>
        <v/>
      </c>
      <c r="K43" s="90" t="str">
        <f>IF(B43="","",VLOOKUP(B43,Zoznam!$B:$L,11,FALSE))</f>
        <v/>
      </c>
    </row>
    <row r="44" spans="2:11" x14ac:dyDescent="0.25">
      <c r="B44" s="100" t="str">
        <f>IF(ROW()-ROW($B$18)&gt;MAX(Zoznam!$B$3:$B$661),"",ROW()-ROW($B$18))</f>
        <v/>
      </c>
      <c r="C44" s="100" t="str">
        <f>IF(B44="","",VLOOKUP(B44,Zoznam!$B:$G,3,FALSE))</f>
        <v/>
      </c>
      <c r="D44" s="101" t="str">
        <f>IF(B44="","",VLOOKUP(LEFT(C44,2),'Titulná strana'!$C$11:$D$17,2,FALSE))</f>
        <v/>
      </c>
      <c r="E44" s="101" t="str">
        <f>IF(B44="","",VLOOKUP(B44,Zoznam!$B:$G,4,FALSE))</f>
        <v/>
      </c>
      <c r="F44" s="174" t="str">
        <f>IF(B44="","",VLOOKUP(B44,Zoznam!$B:$G,6,FALSE))</f>
        <v/>
      </c>
      <c r="G44" s="90" t="str">
        <f>IF(B44="","",VLOOKUP(B44,Zoznam!$B:$L,8,FALSE))</f>
        <v/>
      </c>
      <c r="H44" s="90" t="str">
        <f>IF(B44="","",VLOOKUP(B44,Zoznam!$B:$L,9,FALSE))</f>
        <v/>
      </c>
      <c r="I44" s="174" t="str">
        <f>IF(B44="","",VLOOKUP(B44,Zoznam!$B:$H,7,FALSE))</f>
        <v/>
      </c>
      <c r="J44" s="90" t="str">
        <f>IF(B44="","",VLOOKUP(B44,Zoznam!$B:$L,10,FALSE))</f>
        <v/>
      </c>
      <c r="K44" s="90" t="str">
        <f>IF(B44="","",VLOOKUP(B44,Zoznam!$B:$L,11,FALSE))</f>
        <v/>
      </c>
    </row>
    <row r="45" spans="2:11" x14ac:dyDescent="0.25">
      <c r="B45" s="100" t="str">
        <f>IF(ROW()-ROW($B$18)&gt;MAX(Zoznam!$B$3:$B$661),"",ROW()-ROW($B$18))</f>
        <v/>
      </c>
      <c r="C45" s="100" t="str">
        <f>IF(B45="","",VLOOKUP(B45,Zoznam!$B:$G,3,FALSE))</f>
        <v/>
      </c>
      <c r="D45" s="101" t="str">
        <f>IF(B45="","",VLOOKUP(LEFT(C45,2),'Titulná strana'!$C$11:$D$17,2,FALSE))</f>
        <v/>
      </c>
      <c r="E45" s="101" t="str">
        <f>IF(B45="","",VLOOKUP(B45,Zoznam!$B:$G,4,FALSE))</f>
        <v/>
      </c>
      <c r="F45" s="174" t="str">
        <f>IF(B45="","",VLOOKUP(B45,Zoznam!$B:$G,6,FALSE))</f>
        <v/>
      </c>
      <c r="G45" s="90" t="str">
        <f>IF(B45="","",VLOOKUP(B45,Zoznam!$B:$L,8,FALSE))</f>
        <v/>
      </c>
      <c r="H45" s="90" t="str">
        <f>IF(B45="","",VLOOKUP(B45,Zoznam!$B:$L,9,FALSE))</f>
        <v/>
      </c>
      <c r="I45" s="174" t="str">
        <f>IF(B45="","",VLOOKUP(B45,Zoznam!$B:$H,7,FALSE))</f>
        <v/>
      </c>
      <c r="J45" s="90" t="str">
        <f>IF(B45="","",VLOOKUP(B45,Zoznam!$B:$L,10,FALSE))</f>
        <v/>
      </c>
      <c r="K45" s="90" t="str">
        <f>IF(B45="","",VLOOKUP(B45,Zoznam!$B:$L,11,FALSE))</f>
        <v/>
      </c>
    </row>
    <row r="46" spans="2:11" x14ac:dyDescent="0.25">
      <c r="B46" s="100" t="str">
        <f>IF(ROW()-ROW($B$18)&gt;MAX(Zoznam!$B$3:$B$661),"",ROW()-ROW($B$18))</f>
        <v/>
      </c>
      <c r="C46" s="100" t="str">
        <f>IF(B46="","",VLOOKUP(B46,Zoznam!$B:$G,3,FALSE))</f>
        <v/>
      </c>
      <c r="D46" s="101" t="str">
        <f>IF(B46="","",VLOOKUP(LEFT(C46,2),'Titulná strana'!$C$11:$D$17,2,FALSE))</f>
        <v/>
      </c>
      <c r="E46" s="101" t="str">
        <f>IF(B46="","",VLOOKUP(B46,Zoznam!$B:$G,4,FALSE))</f>
        <v/>
      </c>
      <c r="F46" s="174" t="str">
        <f>IF(B46="","",VLOOKUP(B46,Zoznam!$B:$G,6,FALSE))</f>
        <v/>
      </c>
      <c r="G46" s="90" t="str">
        <f>IF(B46="","",VLOOKUP(B46,Zoznam!$B:$L,8,FALSE))</f>
        <v/>
      </c>
      <c r="H46" s="90" t="str">
        <f>IF(B46="","",VLOOKUP(B46,Zoznam!$B:$L,9,FALSE))</f>
        <v/>
      </c>
      <c r="I46" s="174" t="str">
        <f>IF(B46="","",VLOOKUP(B46,Zoznam!$B:$H,7,FALSE))</f>
        <v/>
      </c>
      <c r="J46" s="90" t="str">
        <f>IF(B46="","",VLOOKUP(B46,Zoznam!$B:$L,10,FALSE))</f>
        <v/>
      </c>
      <c r="K46" s="90" t="str">
        <f>IF(B46="","",VLOOKUP(B46,Zoznam!$B:$L,11,FALSE))</f>
        <v/>
      </c>
    </row>
    <row r="47" spans="2:11" x14ac:dyDescent="0.25">
      <c r="B47" s="100" t="str">
        <f>IF(ROW()-ROW($B$18)&gt;MAX(Zoznam!$B$3:$B$661),"",ROW()-ROW($B$18))</f>
        <v/>
      </c>
      <c r="C47" s="100" t="str">
        <f>IF(B47="","",VLOOKUP(B47,Zoznam!$B:$G,3,FALSE))</f>
        <v/>
      </c>
      <c r="D47" s="101" t="str">
        <f>IF(B47="","",VLOOKUP(LEFT(C47,2),'Titulná strana'!$C$11:$D$17,2,FALSE))</f>
        <v/>
      </c>
      <c r="E47" s="101" t="str">
        <f>IF(B47="","",VLOOKUP(B47,Zoznam!$B:$G,4,FALSE))</f>
        <v/>
      </c>
      <c r="F47" s="174" t="str">
        <f>IF(B47="","",VLOOKUP(B47,Zoznam!$B:$G,6,FALSE))</f>
        <v/>
      </c>
      <c r="G47" s="90" t="str">
        <f>IF(B47="","",VLOOKUP(B47,Zoznam!$B:$L,8,FALSE))</f>
        <v/>
      </c>
      <c r="H47" s="90" t="str">
        <f>IF(B47="","",VLOOKUP(B47,Zoznam!$B:$L,9,FALSE))</f>
        <v/>
      </c>
      <c r="I47" s="174" t="str">
        <f>IF(B47="","",VLOOKUP(B47,Zoznam!$B:$H,7,FALSE))</f>
        <v/>
      </c>
      <c r="J47" s="90" t="str">
        <f>IF(B47="","",VLOOKUP(B47,Zoznam!$B:$L,10,FALSE))</f>
        <v/>
      </c>
      <c r="K47" s="90" t="str">
        <f>IF(B47="","",VLOOKUP(B47,Zoznam!$B:$L,11,FALSE))</f>
        <v/>
      </c>
    </row>
    <row r="48" spans="2:11" x14ac:dyDescent="0.25">
      <c r="B48" s="100" t="str">
        <f>IF(ROW()-ROW($B$18)&gt;MAX(Zoznam!$B$3:$B$661),"",ROW()-ROW($B$18))</f>
        <v/>
      </c>
      <c r="C48" s="100" t="str">
        <f>IF(B48="","",VLOOKUP(B48,Zoznam!$B:$G,3,FALSE))</f>
        <v/>
      </c>
      <c r="D48" s="101" t="str">
        <f>IF(B48="","",VLOOKUP(LEFT(C48,2),'Titulná strana'!$C$11:$D$17,2,FALSE))</f>
        <v/>
      </c>
      <c r="E48" s="101" t="str">
        <f>IF(B48="","",VLOOKUP(B48,Zoznam!$B:$G,4,FALSE))</f>
        <v/>
      </c>
      <c r="F48" s="174" t="str">
        <f>IF(B48="","",VLOOKUP(B48,Zoznam!$B:$G,6,FALSE))</f>
        <v/>
      </c>
      <c r="G48" s="90" t="str">
        <f>IF(B48="","",VLOOKUP(B48,Zoznam!$B:$L,8,FALSE))</f>
        <v/>
      </c>
      <c r="H48" s="90" t="str">
        <f>IF(B48="","",VLOOKUP(B48,Zoznam!$B:$L,9,FALSE))</f>
        <v/>
      </c>
      <c r="I48" s="174" t="str">
        <f>IF(B48="","",VLOOKUP(B48,Zoznam!$B:$H,7,FALSE))</f>
        <v/>
      </c>
      <c r="J48" s="90" t="str">
        <f>IF(B48="","",VLOOKUP(B48,Zoznam!$B:$L,10,FALSE))</f>
        <v/>
      </c>
      <c r="K48" s="90" t="str">
        <f>IF(B48="","",VLOOKUP(B48,Zoznam!$B:$L,11,FALSE))</f>
        <v/>
      </c>
    </row>
    <row r="49" spans="2:11" x14ac:dyDescent="0.25">
      <c r="B49" s="100" t="str">
        <f>IF(ROW()-ROW($B$18)&gt;MAX(Zoznam!$B$3:$B$661),"",ROW()-ROW($B$18))</f>
        <v/>
      </c>
      <c r="C49" s="100" t="str">
        <f>IF(B49="","",VLOOKUP(B49,Zoznam!$B:$G,3,FALSE))</f>
        <v/>
      </c>
      <c r="D49" s="101" t="str">
        <f>IF(B49="","",VLOOKUP(LEFT(C49,2),'Titulná strana'!$C$11:$D$17,2,FALSE))</f>
        <v/>
      </c>
      <c r="E49" s="101" t="str">
        <f>IF(B49="","",VLOOKUP(B49,Zoznam!$B:$G,4,FALSE))</f>
        <v/>
      </c>
      <c r="F49" s="174" t="str">
        <f>IF(B49="","",VLOOKUP(B49,Zoznam!$B:$G,6,FALSE))</f>
        <v/>
      </c>
      <c r="G49" s="90" t="str">
        <f>IF(B49="","",VLOOKUP(B49,Zoznam!$B:$L,8,FALSE))</f>
        <v/>
      </c>
      <c r="H49" s="90" t="str">
        <f>IF(B49="","",VLOOKUP(B49,Zoznam!$B:$L,9,FALSE))</f>
        <v/>
      </c>
      <c r="I49" s="174" t="str">
        <f>IF(B49="","",VLOOKUP(B49,Zoznam!$B:$H,7,FALSE))</f>
        <v/>
      </c>
      <c r="J49" s="90" t="str">
        <f>IF(B49="","",VLOOKUP(B49,Zoznam!$B:$L,10,FALSE))</f>
        <v/>
      </c>
      <c r="K49" s="90" t="str">
        <f>IF(B49="","",VLOOKUP(B49,Zoznam!$B:$L,11,FALSE))</f>
        <v/>
      </c>
    </row>
    <row r="50" spans="2:11" x14ac:dyDescent="0.25">
      <c r="B50" s="100" t="str">
        <f>IF(ROW()-ROW($B$18)&gt;MAX(Zoznam!$B$3:$B$661),"",ROW()-ROW($B$18))</f>
        <v/>
      </c>
      <c r="C50" s="100" t="str">
        <f>IF(B50="","",VLOOKUP(B50,Zoznam!$B:$G,3,FALSE))</f>
        <v/>
      </c>
      <c r="D50" s="101" t="str">
        <f>IF(B50="","",VLOOKUP(LEFT(C50,2),'Titulná strana'!$C$11:$D$17,2,FALSE))</f>
        <v/>
      </c>
      <c r="E50" s="101" t="str">
        <f>IF(B50="","",VLOOKUP(B50,Zoznam!$B:$G,4,FALSE))</f>
        <v/>
      </c>
      <c r="F50" s="174" t="str">
        <f>IF(B50="","",VLOOKUP(B50,Zoznam!$B:$G,6,FALSE))</f>
        <v/>
      </c>
      <c r="G50" s="90" t="str">
        <f>IF(B50="","",VLOOKUP(B50,Zoznam!$B:$L,8,FALSE))</f>
        <v/>
      </c>
      <c r="H50" s="90" t="str">
        <f>IF(B50="","",VLOOKUP(B50,Zoznam!$B:$L,9,FALSE))</f>
        <v/>
      </c>
      <c r="I50" s="174" t="str">
        <f>IF(B50="","",VLOOKUP(B50,Zoznam!$B:$H,7,FALSE))</f>
        <v/>
      </c>
      <c r="J50" s="90" t="str">
        <f>IF(B50="","",VLOOKUP(B50,Zoznam!$B:$L,10,FALSE))</f>
        <v/>
      </c>
      <c r="K50" s="90" t="str">
        <f>IF(B50="","",VLOOKUP(B50,Zoznam!$B:$L,11,FALSE))</f>
        <v/>
      </c>
    </row>
    <row r="51" spans="2:11" x14ac:dyDescent="0.25">
      <c r="B51" s="100" t="str">
        <f>IF(ROW()-ROW($B$18)&gt;MAX(Zoznam!$B$3:$B$661),"",ROW()-ROW($B$18))</f>
        <v/>
      </c>
      <c r="C51" s="100" t="str">
        <f>IF(B51="","",VLOOKUP(B51,Zoznam!$B:$G,3,FALSE))</f>
        <v/>
      </c>
      <c r="D51" s="101" t="str">
        <f>IF(B51="","",VLOOKUP(LEFT(C51,2),'Titulná strana'!$C$11:$D$17,2,FALSE))</f>
        <v/>
      </c>
      <c r="E51" s="101" t="str">
        <f>IF(B51="","",VLOOKUP(B51,Zoznam!$B:$G,4,FALSE))</f>
        <v/>
      </c>
      <c r="F51" s="174" t="str">
        <f>IF(B51="","",VLOOKUP(B51,Zoznam!$B:$G,6,FALSE))</f>
        <v/>
      </c>
      <c r="G51" s="90" t="str">
        <f>IF(B51="","",VLOOKUP(B51,Zoznam!$B:$L,8,FALSE))</f>
        <v/>
      </c>
      <c r="H51" s="90" t="str">
        <f>IF(B51="","",VLOOKUP(B51,Zoznam!$B:$L,9,FALSE))</f>
        <v/>
      </c>
      <c r="I51" s="174" t="str">
        <f>IF(B51="","",VLOOKUP(B51,Zoznam!$B:$H,7,FALSE))</f>
        <v/>
      </c>
      <c r="J51" s="90" t="str">
        <f>IF(B51="","",VLOOKUP(B51,Zoznam!$B:$L,10,FALSE))</f>
        <v/>
      </c>
      <c r="K51" s="90" t="str">
        <f>IF(B51="","",VLOOKUP(B51,Zoznam!$B:$L,11,FALSE))</f>
        <v/>
      </c>
    </row>
    <row r="52" spans="2:11" x14ac:dyDescent="0.25">
      <c r="B52" s="100" t="str">
        <f>IF(ROW()-ROW($B$18)&gt;MAX(Zoznam!$B$3:$B$661),"",ROW()-ROW($B$18))</f>
        <v/>
      </c>
      <c r="C52" s="100" t="str">
        <f>IF(B52="","",VLOOKUP(B52,Zoznam!$B:$G,3,FALSE))</f>
        <v/>
      </c>
      <c r="D52" s="101" t="str">
        <f>IF(B52="","",VLOOKUP(LEFT(C52,2),'Titulná strana'!$C$11:$D$17,2,FALSE))</f>
        <v/>
      </c>
      <c r="E52" s="101" t="str">
        <f>IF(B52="","",VLOOKUP(B52,Zoznam!$B:$G,4,FALSE))</f>
        <v/>
      </c>
      <c r="F52" s="174" t="str">
        <f>IF(B52="","",VLOOKUP(B52,Zoznam!$B:$G,6,FALSE))</f>
        <v/>
      </c>
      <c r="G52" s="90" t="str">
        <f>IF(B52="","",VLOOKUP(B52,Zoznam!$B:$L,8,FALSE))</f>
        <v/>
      </c>
      <c r="H52" s="90" t="str">
        <f>IF(B52="","",VLOOKUP(B52,Zoznam!$B:$L,9,FALSE))</f>
        <v/>
      </c>
      <c r="I52" s="174" t="str">
        <f>IF(B52="","",VLOOKUP(B52,Zoznam!$B:$H,7,FALSE))</f>
        <v/>
      </c>
      <c r="J52" s="90" t="str">
        <f>IF(B52="","",VLOOKUP(B52,Zoznam!$B:$L,10,FALSE))</f>
        <v/>
      </c>
      <c r="K52" s="90" t="str">
        <f>IF(B52="","",VLOOKUP(B52,Zoznam!$B:$L,11,FALSE))</f>
        <v/>
      </c>
    </row>
    <row r="53" spans="2:11" x14ac:dyDescent="0.25">
      <c r="B53" s="100" t="str">
        <f>IF(ROW()-ROW($B$18)&gt;MAX(Zoznam!$B$3:$B$661),"",ROW()-ROW($B$18))</f>
        <v/>
      </c>
      <c r="C53" s="100" t="str">
        <f>IF(B53="","",VLOOKUP(B53,Zoznam!$B:$G,3,FALSE))</f>
        <v/>
      </c>
      <c r="D53" s="101" t="str">
        <f>IF(B53="","",VLOOKUP(LEFT(C53,2),'Titulná strana'!$C$11:$D$17,2,FALSE))</f>
        <v/>
      </c>
      <c r="E53" s="101" t="str">
        <f>IF(B53="","",VLOOKUP(B53,Zoznam!$B:$G,4,FALSE))</f>
        <v/>
      </c>
      <c r="F53" s="174" t="str">
        <f>IF(B53="","",VLOOKUP(B53,Zoznam!$B:$G,6,FALSE))</f>
        <v/>
      </c>
      <c r="G53" s="90" t="str">
        <f>IF(B53="","",VLOOKUP(B53,Zoznam!$B:$L,8,FALSE))</f>
        <v/>
      </c>
      <c r="H53" s="90" t="str">
        <f>IF(B53="","",VLOOKUP(B53,Zoznam!$B:$L,9,FALSE))</f>
        <v/>
      </c>
      <c r="I53" s="174" t="str">
        <f>IF(B53="","",VLOOKUP(B53,Zoznam!$B:$H,7,FALSE))</f>
        <v/>
      </c>
      <c r="J53" s="90" t="str">
        <f>IF(B53="","",VLOOKUP(B53,Zoznam!$B:$L,10,FALSE))</f>
        <v/>
      </c>
      <c r="K53" s="90" t="str">
        <f>IF(B53="","",VLOOKUP(B53,Zoznam!$B:$L,11,FALSE))</f>
        <v/>
      </c>
    </row>
    <row r="54" spans="2:11" x14ac:dyDescent="0.25">
      <c r="B54" s="100" t="str">
        <f>IF(ROW()-ROW($B$18)&gt;MAX(Zoznam!$B$3:$B$661),"",ROW()-ROW($B$18))</f>
        <v/>
      </c>
      <c r="C54" s="100" t="str">
        <f>IF(B54="","",VLOOKUP(B54,Zoznam!$B:$G,3,FALSE))</f>
        <v/>
      </c>
      <c r="D54" s="101" t="str">
        <f>IF(B54="","",VLOOKUP(LEFT(C54,2),'Titulná strana'!$C$11:$D$17,2,FALSE))</f>
        <v/>
      </c>
      <c r="E54" s="101" t="str">
        <f>IF(B54="","",VLOOKUP(B54,Zoznam!$B:$G,4,FALSE))</f>
        <v/>
      </c>
      <c r="F54" s="174" t="str">
        <f>IF(B54="","",VLOOKUP(B54,Zoznam!$B:$G,6,FALSE))</f>
        <v/>
      </c>
      <c r="G54" s="90" t="str">
        <f>IF(B54="","",VLOOKUP(B54,Zoznam!$B:$L,8,FALSE))</f>
        <v/>
      </c>
      <c r="H54" s="90" t="str">
        <f>IF(B54="","",VLOOKUP(B54,Zoznam!$B:$L,9,FALSE))</f>
        <v/>
      </c>
      <c r="I54" s="174" t="str">
        <f>IF(B54="","",VLOOKUP(B54,Zoznam!$B:$H,7,FALSE))</f>
        <v/>
      </c>
      <c r="J54" s="90" t="str">
        <f>IF(B54="","",VLOOKUP(B54,Zoznam!$B:$L,10,FALSE))</f>
        <v/>
      </c>
      <c r="K54" s="90" t="str">
        <f>IF(B54="","",VLOOKUP(B54,Zoznam!$B:$L,11,FALSE))</f>
        <v/>
      </c>
    </row>
    <row r="55" spans="2:11" x14ac:dyDescent="0.25">
      <c r="B55" s="100" t="str">
        <f>IF(ROW()-ROW($B$18)&gt;MAX(Zoznam!$B$3:$B$661),"",ROW()-ROW($B$18))</f>
        <v/>
      </c>
      <c r="C55" s="100" t="str">
        <f>IF(B55="","",VLOOKUP(B55,Zoznam!$B:$G,3,FALSE))</f>
        <v/>
      </c>
      <c r="D55" s="101" t="str">
        <f>IF(B55="","",VLOOKUP(LEFT(C55,2),'Titulná strana'!$C$11:$D$17,2,FALSE))</f>
        <v/>
      </c>
      <c r="E55" s="101" t="str">
        <f>IF(B55="","",VLOOKUP(B55,Zoznam!$B:$G,4,FALSE))</f>
        <v/>
      </c>
      <c r="F55" s="174" t="str">
        <f>IF(B55="","",VLOOKUP(B55,Zoznam!$B:$G,6,FALSE))</f>
        <v/>
      </c>
      <c r="G55" s="90" t="str">
        <f>IF(B55="","",VLOOKUP(B55,Zoznam!$B:$L,8,FALSE))</f>
        <v/>
      </c>
      <c r="H55" s="90" t="str">
        <f>IF(B55="","",VLOOKUP(B55,Zoznam!$B:$L,9,FALSE))</f>
        <v/>
      </c>
      <c r="I55" s="174" t="str">
        <f>IF(B55="","",VLOOKUP(B55,Zoznam!$B:$H,7,FALSE))</f>
        <v/>
      </c>
      <c r="J55" s="90" t="str">
        <f>IF(B55="","",VLOOKUP(B55,Zoznam!$B:$L,10,FALSE))</f>
        <v/>
      </c>
      <c r="K55" s="90" t="str">
        <f>IF(B55="","",VLOOKUP(B55,Zoznam!$B:$L,11,FALSE))</f>
        <v/>
      </c>
    </row>
    <row r="56" spans="2:11" x14ac:dyDescent="0.25">
      <c r="B56" s="100" t="str">
        <f>IF(ROW()-ROW($B$18)&gt;MAX(Zoznam!$B$3:$B$661),"",ROW()-ROW($B$18))</f>
        <v/>
      </c>
      <c r="C56" s="100" t="str">
        <f>IF(B56="","",VLOOKUP(B56,Zoznam!$B:$G,3,FALSE))</f>
        <v/>
      </c>
      <c r="D56" s="101" t="str">
        <f>IF(B56="","",VLOOKUP(LEFT(C56,2),'Titulná strana'!$C$11:$D$17,2,FALSE))</f>
        <v/>
      </c>
      <c r="E56" s="101" t="str">
        <f>IF(B56="","",VLOOKUP(B56,Zoznam!$B:$G,4,FALSE))</f>
        <v/>
      </c>
      <c r="F56" s="174" t="str">
        <f>IF(B56="","",VLOOKUP(B56,Zoznam!$B:$G,6,FALSE))</f>
        <v/>
      </c>
      <c r="G56" s="90" t="str">
        <f>IF(B56="","",VLOOKUP(B56,Zoznam!$B:$L,8,FALSE))</f>
        <v/>
      </c>
      <c r="H56" s="90" t="str">
        <f>IF(B56="","",VLOOKUP(B56,Zoznam!$B:$L,9,FALSE))</f>
        <v/>
      </c>
      <c r="I56" s="174" t="str">
        <f>IF(B56="","",VLOOKUP(B56,Zoznam!$B:$H,7,FALSE))</f>
        <v/>
      </c>
      <c r="J56" s="90" t="str">
        <f>IF(B56="","",VLOOKUP(B56,Zoznam!$B:$L,10,FALSE))</f>
        <v/>
      </c>
      <c r="K56" s="90" t="str">
        <f>IF(B56="","",VLOOKUP(B56,Zoznam!$B:$L,11,FALSE))</f>
        <v/>
      </c>
    </row>
    <row r="57" spans="2:11" x14ac:dyDescent="0.25">
      <c r="B57" s="100" t="str">
        <f>IF(ROW()-ROW($B$18)&gt;MAX(Zoznam!$B$3:$B$661),"",ROW()-ROW($B$18))</f>
        <v/>
      </c>
      <c r="C57" s="100" t="str">
        <f>IF(B57="","",VLOOKUP(B57,Zoznam!$B:$G,3,FALSE))</f>
        <v/>
      </c>
      <c r="D57" s="101" t="str">
        <f>IF(B57="","",VLOOKUP(LEFT(C57,2),'Titulná strana'!$C$11:$D$17,2,FALSE))</f>
        <v/>
      </c>
      <c r="E57" s="101" t="str">
        <f>IF(B57="","",VLOOKUP(B57,Zoznam!$B:$G,4,FALSE))</f>
        <v/>
      </c>
      <c r="F57" s="174" t="str">
        <f>IF(B57="","",VLOOKUP(B57,Zoznam!$B:$G,6,FALSE))</f>
        <v/>
      </c>
      <c r="G57" s="90" t="str">
        <f>IF(B57="","",VLOOKUP(B57,Zoznam!$B:$L,8,FALSE))</f>
        <v/>
      </c>
      <c r="H57" s="90" t="str">
        <f>IF(B57="","",VLOOKUP(B57,Zoznam!$B:$L,9,FALSE))</f>
        <v/>
      </c>
      <c r="I57" s="174" t="str">
        <f>IF(B57="","",VLOOKUP(B57,Zoznam!$B:$H,7,FALSE))</f>
        <v/>
      </c>
      <c r="J57" s="90" t="str">
        <f>IF(B57="","",VLOOKUP(B57,Zoznam!$B:$L,10,FALSE))</f>
        <v/>
      </c>
      <c r="K57" s="90" t="str">
        <f>IF(B57="","",VLOOKUP(B57,Zoznam!$B:$L,11,FALSE))</f>
        <v/>
      </c>
    </row>
    <row r="58" spans="2:11" x14ac:dyDescent="0.25">
      <c r="B58" s="100" t="str">
        <f>IF(ROW()-ROW($B$18)&gt;MAX(Zoznam!$B$3:$B$661),"",ROW()-ROW($B$18))</f>
        <v/>
      </c>
      <c r="C58" s="100" t="str">
        <f>IF(B58="","",VLOOKUP(B58,Zoznam!$B:$G,3,FALSE))</f>
        <v/>
      </c>
      <c r="D58" s="101" t="str">
        <f>IF(B58="","",VLOOKUP(LEFT(C58,2),'Titulná strana'!$C$11:$D$17,2,FALSE))</f>
        <v/>
      </c>
      <c r="E58" s="101" t="str">
        <f>IF(B58="","",VLOOKUP(B58,Zoznam!$B:$G,4,FALSE))</f>
        <v/>
      </c>
      <c r="F58" s="174" t="str">
        <f>IF(B58="","",VLOOKUP(B58,Zoznam!$B:$G,6,FALSE))</f>
        <v/>
      </c>
      <c r="G58" s="90" t="str">
        <f>IF(B58="","",VLOOKUP(B58,Zoznam!$B:$L,8,FALSE))</f>
        <v/>
      </c>
      <c r="H58" s="90" t="str">
        <f>IF(B58="","",VLOOKUP(B58,Zoznam!$B:$L,9,FALSE))</f>
        <v/>
      </c>
      <c r="I58" s="174" t="str">
        <f>IF(B58="","",VLOOKUP(B58,Zoznam!$B:$H,7,FALSE))</f>
        <v/>
      </c>
      <c r="J58" s="90" t="str">
        <f>IF(B58="","",VLOOKUP(B58,Zoznam!$B:$L,10,FALSE))</f>
        <v/>
      </c>
      <c r="K58" s="90" t="str">
        <f>IF(B58="","",VLOOKUP(B58,Zoznam!$B:$L,11,FALSE))</f>
        <v/>
      </c>
    </row>
    <row r="59" spans="2:11" x14ac:dyDescent="0.25">
      <c r="B59" s="100" t="str">
        <f>IF(ROW()-ROW($B$18)&gt;MAX(Zoznam!$B$3:$B$661),"",ROW()-ROW($B$18))</f>
        <v/>
      </c>
      <c r="C59" s="100" t="str">
        <f>IF(B59="","",VLOOKUP(B59,Zoznam!$B:$G,3,FALSE))</f>
        <v/>
      </c>
      <c r="D59" s="101" t="str">
        <f>IF(B59="","",VLOOKUP(LEFT(C59,2),'Titulná strana'!$C$11:$D$17,2,FALSE))</f>
        <v/>
      </c>
      <c r="E59" s="101" t="str">
        <f>IF(B59="","",VLOOKUP(B59,Zoznam!$B:$G,4,FALSE))</f>
        <v/>
      </c>
      <c r="F59" s="174" t="str">
        <f>IF(B59="","",VLOOKUP(B59,Zoznam!$B:$G,6,FALSE))</f>
        <v/>
      </c>
      <c r="G59" s="90" t="str">
        <f>IF(B59="","",VLOOKUP(B59,Zoznam!$B:$L,8,FALSE))</f>
        <v/>
      </c>
      <c r="H59" s="90" t="str">
        <f>IF(B59="","",VLOOKUP(B59,Zoznam!$B:$L,9,FALSE))</f>
        <v/>
      </c>
      <c r="I59" s="174" t="str">
        <f>IF(B59="","",VLOOKUP(B59,Zoznam!$B:$H,7,FALSE))</f>
        <v/>
      </c>
      <c r="J59" s="90" t="str">
        <f>IF(B59="","",VLOOKUP(B59,Zoznam!$B:$L,10,FALSE))</f>
        <v/>
      </c>
      <c r="K59" s="90" t="str">
        <f>IF(B59="","",VLOOKUP(B59,Zoznam!$B:$L,11,FALSE))</f>
        <v/>
      </c>
    </row>
    <row r="60" spans="2:11" x14ac:dyDescent="0.25">
      <c r="B60" s="100" t="str">
        <f>IF(ROW()-ROW($B$18)&gt;MAX(Zoznam!$B$3:$B$661),"",ROW()-ROW($B$18))</f>
        <v/>
      </c>
      <c r="C60" s="100" t="str">
        <f>IF(B60="","",VLOOKUP(B60,Zoznam!$B:$G,3,FALSE))</f>
        <v/>
      </c>
      <c r="D60" s="101" t="str">
        <f>IF(B60="","",VLOOKUP(LEFT(C60,2),'Titulná strana'!$C$11:$D$17,2,FALSE))</f>
        <v/>
      </c>
      <c r="E60" s="101" t="str">
        <f>IF(B60="","",VLOOKUP(B60,Zoznam!$B:$G,4,FALSE))</f>
        <v/>
      </c>
      <c r="F60" s="174" t="str">
        <f>IF(B60="","",VLOOKUP(B60,Zoznam!$B:$G,6,FALSE))</f>
        <v/>
      </c>
      <c r="G60" s="90" t="str">
        <f>IF(B60="","",VLOOKUP(B60,Zoznam!$B:$L,8,FALSE))</f>
        <v/>
      </c>
      <c r="H60" s="90" t="str">
        <f>IF(B60="","",VLOOKUP(B60,Zoznam!$B:$L,9,FALSE))</f>
        <v/>
      </c>
      <c r="I60" s="174" t="str">
        <f>IF(B60="","",VLOOKUP(B60,Zoznam!$B:$H,7,FALSE))</f>
        <v/>
      </c>
      <c r="J60" s="90" t="str">
        <f>IF(B60="","",VLOOKUP(B60,Zoznam!$B:$L,10,FALSE))</f>
        <v/>
      </c>
      <c r="K60" s="90" t="str">
        <f>IF(B60="","",VLOOKUP(B60,Zoznam!$B:$L,11,FALSE))</f>
        <v/>
      </c>
    </row>
    <row r="61" spans="2:11" x14ac:dyDescent="0.25">
      <c r="B61" s="100" t="str">
        <f>IF(ROW()-ROW($B$18)&gt;MAX(Zoznam!$B$3:$B$661),"",ROW()-ROW($B$18))</f>
        <v/>
      </c>
      <c r="C61" s="100" t="str">
        <f>IF(B61="","",VLOOKUP(B61,Zoznam!$B:$G,3,FALSE))</f>
        <v/>
      </c>
      <c r="D61" s="101" t="str">
        <f>IF(B61="","",VLOOKUP(LEFT(C61,2),'Titulná strana'!$C$11:$D$17,2,FALSE))</f>
        <v/>
      </c>
      <c r="E61" s="101" t="str">
        <f>IF(B61="","",VLOOKUP(B61,Zoznam!$B:$G,4,FALSE))</f>
        <v/>
      </c>
      <c r="F61" s="174" t="str">
        <f>IF(B61="","",VLOOKUP(B61,Zoznam!$B:$G,6,FALSE))</f>
        <v/>
      </c>
      <c r="G61" s="90" t="str">
        <f>IF(B61="","",VLOOKUP(B61,Zoznam!$B:$L,8,FALSE))</f>
        <v/>
      </c>
      <c r="H61" s="90" t="str">
        <f>IF(B61="","",VLOOKUP(B61,Zoznam!$B:$L,9,FALSE))</f>
        <v/>
      </c>
      <c r="I61" s="174" t="str">
        <f>IF(B61="","",VLOOKUP(B61,Zoznam!$B:$H,7,FALSE))</f>
        <v/>
      </c>
      <c r="J61" s="90" t="str">
        <f>IF(B61="","",VLOOKUP(B61,Zoznam!$B:$L,10,FALSE))</f>
        <v/>
      </c>
      <c r="K61" s="90" t="str">
        <f>IF(B61="","",VLOOKUP(B61,Zoznam!$B:$L,11,FALSE))</f>
        <v/>
      </c>
    </row>
    <row r="62" spans="2:11" x14ac:dyDescent="0.25">
      <c r="B62" s="100" t="str">
        <f>IF(ROW()-ROW($B$18)&gt;MAX(Zoznam!$B$3:$B$661),"",ROW()-ROW($B$18))</f>
        <v/>
      </c>
      <c r="C62" s="100" t="str">
        <f>IF(B62="","",VLOOKUP(B62,Zoznam!$B:$G,3,FALSE))</f>
        <v/>
      </c>
      <c r="D62" s="101" t="str">
        <f>IF(B62="","",VLOOKUP(LEFT(C62,2),'Titulná strana'!$C$11:$D$17,2,FALSE))</f>
        <v/>
      </c>
      <c r="E62" s="101" t="str">
        <f>IF(B62="","",VLOOKUP(B62,Zoznam!$B:$G,4,FALSE))</f>
        <v/>
      </c>
      <c r="F62" s="174" t="str">
        <f>IF(B62="","",VLOOKUP(B62,Zoznam!$B:$G,6,FALSE))</f>
        <v/>
      </c>
      <c r="G62" s="90" t="str">
        <f>IF(B62="","",VLOOKUP(B62,Zoznam!$B:$L,8,FALSE))</f>
        <v/>
      </c>
      <c r="H62" s="90" t="str">
        <f>IF(B62="","",VLOOKUP(B62,Zoznam!$B:$L,9,FALSE))</f>
        <v/>
      </c>
      <c r="I62" s="174" t="str">
        <f>IF(B62="","",VLOOKUP(B62,Zoznam!$B:$H,7,FALSE))</f>
        <v/>
      </c>
      <c r="J62" s="90" t="str">
        <f>IF(B62="","",VLOOKUP(B62,Zoznam!$B:$L,10,FALSE))</f>
        <v/>
      </c>
      <c r="K62" s="90" t="str">
        <f>IF(B62="","",VLOOKUP(B62,Zoznam!$B:$L,11,FALSE))</f>
        <v/>
      </c>
    </row>
    <row r="63" spans="2:11" x14ac:dyDescent="0.25">
      <c r="B63" s="100" t="str">
        <f>IF(ROW()-ROW($B$18)&gt;MAX(Zoznam!$B$3:$B$661),"",ROW()-ROW($B$18))</f>
        <v/>
      </c>
      <c r="C63" s="100" t="str">
        <f>IF(B63="","",VLOOKUP(B63,Zoznam!$B:$G,3,FALSE))</f>
        <v/>
      </c>
      <c r="D63" s="101" t="str">
        <f>IF(B63="","",VLOOKUP(LEFT(C63,2),'Titulná strana'!$C$11:$D$17,2,FALSE))</f>
        <v/>
      </c>
      <c r="E63" s="101" t="str">
        <f>IF(B63="","",VLOOKUP(B63,Zoznam!$B:$G,4,FALSE))</f>
        <v/>
      </c>
      <c r="F63" s="174" t="str">
        <f>IF(B63="","",VLOOKUP(B63,Zoznam!$B:$G,6,FALSE))</f>
        <v/>
      </c>
      <c r="G63" s="90" t="str">
        <f>IF(B63="","",VLOOKUP(B63,Zoznam!$B:$L,8,FALSE))</f>
        <v/>
      </c>
      <c r="H63" s="90" t="str">
        <f>IF(B63="","",VLOOKUP(B63,Zoznam!$B:$L,9,FALSE))</f>
        <v/>
      </c>
      <c r="I63" s="174" t="str">
        <f>IF(B63="","",VLOOKUP(B63,Zoznam!$B:$H,7,FALSE))</f>
        <v/>
      </c>
      <c r="J63" s="90" t="str">
        <f>IF(B63="","",VLOOKUP(B63,Zoznam!$B:$L,10,FALSE))</f>
        <v/>
      </c>
      <c r="K63" s="90" t="str">
        <f>IF(B63="","",VLOOKUP(B63,Zoznam!$B:$L,11,FALSE))</f>
        <v/>
      </c>
    </row>
    <row r="64" spans="2:11" x14ac:dyDescent="0.25">
      <c r="B64" s="100" t="str">
        <f>IF(ROW()-ROW($B$18)&gt;MAX(Zoznam!$B$3:$B$661),"",ROW()-ROW($B$18))</f>
        <v/>
      </c>
      <c r="C64" s="100" t="str">
        <f>IF(B64="","",VLOOKUP(B64,Zoznam!$B:$G,3,FALSE))</f>
        <v/>
      </c>
      <c r="D64" s="101" t="str">
        <f>IF(B64="","",VLOOKUP(LEFT(C64,2),'Titulná strana'!$C$11:$D$17,2,FALSE))</f>
        <v/>
      </c>
      <c r="E64" s="101" t="str">
        <f>IF(B64="","",VLOOKUP(B64,Zoznam!$B:$G,4,FALSE))</f>
        <v/>
      </c>
      <c r="F64" s="174" t="str">
        <f>IF(B64="","",VLOOKUP(B64,Zoznam!$B:$G,6,FALSE))</f>
        <v/>
      </c>
      <c r="G64" s="90" t="str">
        <f>IF(B64="","",VLOOKUP(B64,Zoznam!$B:$L,8,FALSE))</f>
        <v/>
      </c>
      <c r="H64" s="90" t="str">
        <f>IF(B64="","",VLOOKUP(B64,Zoznam!$B:$L,9,FALSE))</f>
        <v/>
      </c>
      <c r="I64" s="174" t="str">
        <f>IF(B64="","",VLOOKUP(B64,Zoznam!$B:$H,7,FALSE))</f>
        <v/>
      </c>
      <c r="J64" s="90" t="str">
        <f>IF(B64="","",VLOOKUP(B64,Zoznam!$B:$L,10,FALSE))</f>
        <v/>
      </c>
      <c r="K64" s="90" t="str">
        <f>IF(B64="","",VLOOKUP(B64,Zoznam!$B:$L,11,FALSE))</f>
        <v/>
      </c>
    </row>
    <row r="65" spans="2:11" x14ac:dyDescent="0.25">
      <c r="B65" s="100" t="str">
        <f>IF(ROW()-ROW($B$18)&gt;MAX(Zoznam!$B$3:$B$661),"",ROW()-ROW($B$18))</f>
        <v/>
      </c>
      <c r="C65" s="100" t="str">
        <f>IF(B65="","",VLOOKUP(B65,Zoznam!$B:$G,3,FALSE))</f>
        <v/>
      </c>
      <c r="D65" s="101" t="str">
        <f>IF(B65="","",VLOOKUP(LEFT(C65,2),'Titulná strana'!$C$11:$D$17,2,FALSE))</f>
        <v/>
      </c>
      <c r="E65" s="101" t="str">
        <f>IF(B65="","",VLOOKUP(B65,Zoznam!$B:$G,4,FALSE))</f>
        <v/>
      </c>
      <c r="F65" s="174" t="str">
        <f>IF(B65="","",VLOOKUP(B65,Zoznam!$B:$G,6,FALSE))</f>
        <v/>
      </c>
      <c r="G65" s="90" t="str">
        <f>IF(B65="","",VLOOKUP(B65,Zoznam!$B:$L,8,FALSE))</f>
        <v/>
      </c>
      <c r="H65" s="90" t="str">
        <f>IF(B65="","",VLOOKUP(B65,Zoznam!$B:$L,9,FALSE))</f>
        <v/>
      </c>
      <c r="I65" s="174" t="str">
        <f>IF(B65="","",VLOOKUP(B65,Zoznam!$B:$H,7,FALSE))</f>
        <v/>
      </c>
      <c r="J65" s="90" t="str">
        <f>IF(B65="","",VLOOKUP(B65,Zoznam!$B:$L,10,FALSE))</f>
        <v/>
      </c>
      <c r="K65" s="90" t="str">
        <f>IF(B65="","",VLOOKUP(B65,Zoznam!$B:$L,11,FALSE))</f>
        <v/>
      </c>
    </row>
    <row r="66" spans="2:11" x14ac:dyDescent="0.25">
      <c r="B66" s="100" t="str">
        <f>IF(ROW()-ROW($B$18)&gt;MAX(Zoznam!$B$3:$B$661),"",ROW()-ROW($B$18))</f>
        <v/>
      </c>
      <c r="C66" s="100" t="str">
        <f>IF(B66="","",VLOOKUP(B66,Zoznam!$B:$G,3,FALSE))</f>
        <v/>
      </c>
      <c r="D66" s="101" t="str">
        <f>IF(B66="","",VLOOKUP(LEFT(C66,2),'Titulná strana'!$C$11:$D$17,2,FALSE))</f>
        <v/>
      </c>
      <c r="E66" s="101" t="str">
        <f>IF(B66="","",VLOOKUP(B66,Zoznam!$B:$G,4,FALSE))</f>
        <v/>
      </c>
      <c r="F66" s="174" t="str">
        <f>IF(B66="","",VLOOKUP(B66,Zoznam!$B:$G,6,FALSE))</f>
        <v/>
      </c>
      <c r="G66" s="90" t="str">
        <f>IF(B66="","",VLOOKUP(B66,Zoznam!$B:$L,8,FALSE))</f>
        <v/>
      </c>
      <c r="H66" s="90" t="str">
        <f>IF(B66="","",VLOOKUP(B66,Zoznam!$B:$L,9,FALSE))</f>
        <v/>
      </c>
      <c r="I66" s="174" t="str">
        <f>IF(B66="","",VLOOKUP(B66,Zoznam!$B:$H,7,FALSE))</f>
        <v/>
      </c>
      <c r="J66" s="90" t="str">
        <f>IF(B66="","",VLOOKUP(B66,Zoznam!$B:$L,10,FALSE))</f>
        <v/>
      </c>
      <c r="K66" s="90" t="str">
        <f>IF(B66="","",VLOOKUP(B66,Zoznam!$B:$L,11,FALSE))</f>
        <v/>
      </c>
    </row>
    <row r="67" spans="2:11" x14ac:dyDescent="0.25">
      <c r="B67" s="100" t="str">
        <f>IF(ROW()-ROW($B$18)&gt;MAX(Zoznam!$B$3:$B$661),"",ROW()-ROW($B$18))</f>
        <v/>
      </c>
      <c r="C67" s="100" t="str">
        <f>IF(B67="","",VLOOKUP(B67,Zoznam!$B:$G,3,FALSE))</f>
        <v/>
      </c>
      <c r="D67" s="101" t="str">
        <f>IF(B67="","",VLOOKUP(LEFT(C67,2),'Titulná strana'!$C$11:$D$17,2,FALSE))</f>
        <v/>
      </c>
      <c r="E67" s="101" t="str">
        <f>IF(B67="","",VLOOKUP(B67,Zoznam!$B:$G,4,FALSE))</f>
        <v/>
      </c>
      <c r="F67" s="174" t="str">
        <f>IF(B67="","",VLOOKUP(B67,Zoznam!$B:$G,6,FALSE))</f>
        <v/>
      </c>
      <c r="G67" s="90" t="str">
        <f>IF(B67="","",VLOOKUP(B67,Zoznam!$B:$L,8,FALSE))</f>
        <v/>
      </c>
      <c r="H67" s="90" t="str">
        <f>IF(B67="","",VLOOKUP(B67,Zoznam!$B:$L,9,FALSE))</f>
        <v/>
      </c>
      <c r="I67" s="174" t="str">
        <f>IF(B67="","",VLOOKUP(B67,Zoznam!$B:$H,7,FALSE))</f>
        <v/>
      </c>
      <c r="J67" s="90" t="str">
        <f>IF(B67="","",VLOOKUP(B67,Zoznam!$B:$L,10,FALSE))</f>
        <v/>
      </c>
      <c r="K67" s="90" t="str">
        <f>IF(B67="","",VLOOKUP(B67,Zoznam!$B:$L,11,FALSE))</f>
        <v/>
      </c>
    </row>
    <row r="68" spans="2:11" x14ac:dyDescent="0.25">
      <c r="B68" s="100" t="str">
        <f>IF(ROW()-ROW($B$18)&gt;MAX(Zoznam!$B$3:$B$661),"",ROW()-ROW($B$18))</f>
        <v/>
      </c>
      <c r="C68" s="100" t="str">
        <f>IF(B68="","",VLOOKUP(B68,Zoznam!$B:$G,3,FALSE))</f>
        <v/>
      </c>
      <c r="D68" s="101" t="str">
        <f>IF(B68="","",VLOOKUP(LEFT(C68,2),'Titulná strana'!$C$11:$D$17,2,FALSE))</f>
        <v/>
      </c>
      <c r="E68" s="101" t="str">
        <f>IF(B68="","",VLOOKUP(B68,Zoznam!$B:$G,4,FALSE))</f>
        <v/>
      </c>
      <c r="F68" s="174" t="str">
        <f>IF(B68="","",VLOOKUP(B68,Zoznam!$B:$G,6,FALSE))</f>
        <v/>
      </c>
      <c r="G68" s="90" t="str">
        <f>IF(B68="","",VLOOKUP(B68,Zoznam!$B:$L,8,FALSE))</f>
        <v/>
      </c>
      <c r="H68" s="90" t="str">
        <f>IF(B68="","",VLOOKUP(B68,Zoznam!$B:$L,9,FALSE))</f>
        <v/>
      </c>
      <c r="I68" s="174" t="str">
        <f>IF(B68="","",VLOOKUP(B68,Zoznam!$B:$H,7,FALSE))</f>
        <v/>
      </c>
      <c r="J68" s="90" t="str">
        <f>IF(B68="","",VLOOKUP(B68,Zoznam!$B:$L,10,FALSE))</f>
        <v/>
      </c>
      <c r="K68" s="90" t="str">
        <f>IF(B68="","",VLOOKUP(B68,Zoznam!$B:$L,11,FALSE))</f>
        <v/>
      </c>
    </row>
    <row r="69" spans="2:11" x14ac:dyDescent="0.25">
      <c r="B69" s="100" t="str">
        <f>IF(ROW()-ROW($B$18)&gt;MAX(Zoznam!$B$3:$B$661),"",ROW()-ROW($B$18))</f>
        <v/>
      </c>
      <c r="C69" s="100" t="str">
        <f>IF(B69="","",VLOOKUP(B69,Zoznam!$B:$G,3,FALSE))</f>
        <v/>
      </c>
      <c r="D69" s="101" t="str">
        <f>IF(B69="","",VLOOKUP(LEFT(C69,2),'Titulná strana'!$C$11:$D$17,2,FALSE))</f>
        <v/>
      </c>
      <c r="E69" s="101" t="str">
        <f>IF(B69="","",VLOOKUP(B69,Zoznam!$B:$G,4,FALSE))</f>
        <v/>
      </c>
      <c r="F69" s="174" t="str">
        <f>IF(B69="","",VLOOKUP(B69,Zoznam!$B:$G,6,FALSE))</f>
        <v/>
      </c>
      <c r="G69" s="90" t="str">
        <f>IF(B69="","",VLOOKUP(B69,Zoznam!$B:$L,8,FALSE))</f>
        <v/>
      </c>
      <c r="H69" s="90" t="str">
        <f>IF(B69="","",VLOOKUP(B69,Zoznam!$B:$L,9,FALSE))</f>
        <v/>
      </c>
      <c r="I69" s="174" t="str">
        <f>IF(B69="","",VLOOKUP(B69,Zoznam!$B:$H,7,FALSE))</f>
        <v/>
      </c>
      <c r="J69" s="90" t="str">
        <f>IF(B69="","",VLOOKUP(B69,Zoznam!$B:$L,10,FALSE))</f>
        <v/>
      </c>
      <c r="K69" s="90" t="str">
        <f>IF(B69="","",VLOOKUP(B69,Zoznam!$B:$L,11,FALSE))</f>
        <v/>
      </c>
    </row>
    <row r="70" spans="2:11" x14ac:dyDescent="0.25">
      <c r="B70" s="100" t="str">
        <f>IF(ROW()-ROW($B$18)&gt;MAX(Zoznam!$B$3:$B$661),"",ROW()-ROW($B$18))</f>
        <v/>
      </c>
      <c r="C70" s="100" t="str">
        <f>IF(B70="","",VLOOKUP(B70,Zoznam!$B:$G,3,FALSE))</f>
        <v/>
      </c>
      <c r="D70" s="101" t="str">
        <f>IF(B70="","",VLOOKUP(LEFT(C70,2),'Titulná strana'!$C$11:$D$17,2,FALSE))</f>
        <v/>
      </c>
      <c r="E70" s="101" t="str">
        <f>IF(B70="","",VLOOKUP(B70,Zoznam!$B:$G,4,FALSE))</f>
        <v/>
      </c>
      <c r="F70" s="174" t="str">
        <f>IF(B70="","",VLOOKUP(B70,Zoznam!$B:$G,6,FALSE))</f>
        <v/>
      </c>
      <c r="G70" s="90" t="str">
        <f>IF(B70="","",VLOOKUP(B70,Zoznam!$B:$L,8,FALSE))</f>
        <v/>
      </c>
      <c r="H70" s="90" t="str">
        <f>IF(B70="","",VLOOKUP(B70,Zoznam!$B:$L,9,FALSE))</f>
        <v/>
      </c>
      <c r="I70" s="174" t="str">
        <f>IF(B70="","",VLOOKUP(B70,Zoznam!$B:$H,7,FALSE))</f>
        <v/>
      </c>
      <c r="J70" s="90" t="str">
        <f>IF(B70="","",VLOOKUP(B70,Zoznam!$B:$L,10,FALSE))</f>
        <v/>
      </c>
      <c r="K70" s="90" t="str">
        <f>IF(B70="","",VLOOKUP(B70,Zoznam!$B:$L,11,FALSE))</f>
        <v/>
      </c>
    </row>
    <row r="71" spans="2:11" x14ac:dyDescent="0.25">
      <c r="B71" s="100" t="str">
        <f>IF(ROW()-ROW($B$18)&gt;MAX(Zoznam!$B$3:$B$661),"",ROW()-ROW($B$18))</f>
        <v/>
      </c>
      <c r="C71" s="100" t="str">
        <f>IF(B71="","",VLOOKUP(B71,Zoznam!$B:$G,3,FALSE))</f>
        <v/>
      </c>
      <c r="D71" s="101" t="str">
        <f>IF(B71="","",VLOOKUP(LEFT(C71,2),'Titulná strana'!$C$11:$D$17,2,FALSE))</f>
        <v/>
      </c>
      <c r="E71" s="101" t="str">
        <f>IF(B71="","",VLOOKUP(B71,Zoznam!$B:$G,4,FALSE))</f>
        <v/>
      </c>
      <c r="F71" s="174" t="str">
        <f>IF(B71="","",VLOOKUP(B71,Zoznam!$B:$G,6,FALSE))</f>
        <v/>
      </c>
      <c r="G71" s="90" t="str">
        <f>IF(B71="","",VLOOKUP(B71,Zoznam!$B:$L,8,FALSE))</f>
        <v/>
      </c>
      <c r="H71" s="90" t="str">
        <f>IF(B71="","",VLOOKUP(B71,Zoznam!$B:$L,9,FALSE))</f>
        <v/>
      </c>
      <c r="I71" s="174" t="str">
        <f>IF(B71="","",VLOOKUP(B71,Zoznam!$B:$H,7,FALSE))</f>
        <v/>
      </c>
      <c r="J71" s="90" t="str">
        <f>IF(B71="","",VLOOKUP(B71,Zoznam!$B:$L,10,FALSE))</f>
        <v/>
      </c>
      <c r="K71" s="90" t="str">
        <f>IF(B71="","",VLOOKUP(B71,Zoznam!$B:$L,11,FALSE))</f>
        <v/>
      </c>
    </row>
    <row r="72" spans="2:11" x14ac:dyDescent="0.25">
      <c r="B72" s="100" t="str">
        <f>IF(ROW()-ROW($B$18)&gt;MAX(Zoznam!$B$3:$B$661),"",ROW()-ROW($B$18))</f>
        <v/>
      </c>
      <c r="C72" s="100" t="str">
        <f>IF(B72="","",VLOOKUP(B72,Zoznam!$B:$G,3,FALSE))</f>
        <v/>
      </c>
      <c r="D72" s="101" t="str">
        <f>IF(B72="","",VLOOKUP(LEFT(C72,2),'Titulná strana'!$C$11:$D$17,2,FALSE))</f>
        <v/>
      </c>
      <c r="E72" s="101" t="str">
        <f>IF(B72="","",VLOOKUP(B72,Zoznam!$B:$G,4,FALSE))</f>
        <v/>
      </c>
      <c r="F72" s="174" t="str">
        <f>IF(B72="","",VLOOKUP(B72,Zoznam!$B:$G,6,FALSE))</f>
        <v/>
      </c>
      <c r="G72" s="90" t="str">
        <f>IF(B72="","",VLOOKUP(B72,Zoznam!$B:$L,8,FALSE))</f>
        <v/>
      </c>
      <c r="H72" s="90" t="str">
        <f>IF(B72="","",VLOOKUP(B72,Zoznam!$B:$L,9,FALSE))</f>
        <v/>
      </c>
      <c r="I72" s="174" t="str">
        <f>IF(B72="","",VLOOKUP(B72,Zoznam!$B:$H,7,FALSE))</f>
        <v/>
      </c>
      <c r="J72" s="90" t="str">
        <f>IF(B72="","",VLOOKUP(B72,Zoznam!$B:$L,10,FALSE))</f>
        <v/>
      </c>
      <c r="K72" s="90" t="str">
        <f>IF(B72="","",VLOOKUP(B72,Zoznam!$B:$L,11,FALSE))</f>
        <v/>
      </c>
    </row>
    <row r="73" spans="2:11" x14ac:dyDescent="0.25">
      <c r="B73" s="100" t="str">
        <f>IF(ROW()-ROW($B$18)&gt;MAX(Zoznam!$B$3:$B$661),"",ROW()-ROW($B$18))</f>
        <v/>
      </c>
      <c r="C73" s="100" t="str">
        <f>IF(B73="","",VLOOKUP(B73,Zoznam!$B:$G,3,FALSE))</f>
        <v/>
      </c>
      <c r="D73" s="101" t="str">
        <f>IF(B73="","",VLOOKUP(LEFT(C73,2),'Titulná strana'!$C$11:$D$17,2,FALSE))</f>
        <v/>
      </c>
      <c r="E73" s="101" t="str">
        <f>IF(B73="","",VLOOKUP(B73,Zoznam!$B:$G,4,FALSE))</f>
        <v/>
      </c>
      <c r="F73" s="174" t="str">
        <f>IF(B73="","",VLOOKUP(B73,Zoznam!$B:$G,6,FALSE))</f>
        <v/>
      </c>
      <c r="G73" s="90" t="str">
        <f>IF(B73="","",VLOOKUP(B73,Zoznam!$B:$L,8,FALSE))</f>
        <v/>
      </c>
      <c r="H73" s="90" t="str">
        <f>IF(B73="","",VLOOKUP(B73,Zoznam!$B:$L,9,FALSE))</f>
        <v/>
      </c>
      <c r="I73" s="174" t="str">
        <f>IF(B73="","",VLOOKUP(B73,Zoznam!$B:$H,7,FALSE))</f>
        <v/>
      </c>
      <c r="J73" s="90" t="str">
        <f>IF(B73="","",VLOOKUP(B73,Zoznam!$B:$L,10,FALSE))</f>
        <v/>
      </c>
      <c r="K73" s="90" t="str">
        <f>IF(B73="","",VLOOKUP(B73,Zoznam!$B:$L,11,FALSE))</f>
        <v/>
      </c>
    </row>
    <row r="74" spans="2:11" x14ac:dyDescent="0.25">
      <c r="B74" s="100" t="str">
        <f>IF(ROW()-ROW($B$18)&gt;MAX(Zoznam!$B$3:$B$661),"",ROW()-ROW($B$18))</f>
        <v/>
      </c>
      <c r="C74" s="100" t="str">
        <f>IF(B74="","",VLOOKUP(B74,Zoznam!$B:$G,3,FALSE))</f>
        <v/>
      </c>
      <c r="D74" s="101" t="str">
        <f>IF(B74="","",VLOOKUP(LEFT(C74,2),'Titulná strana'!$C$11:$D$17,2,FALSE))</f>
        <v/>
      </c>
      <c r="E74" s="101" t="str">
        <f>IF(B74="","",VLOOKUP(B74,Zoznam!$B:$G,4,FALSE))</f>
        <v/>
      </c>
      <c r="F74" s="174" t="str">
        <f>IF(B74="","",VLOOKUP(B74,Zoznam!$B:$G,6,FALSE))</f>
        <v/>
      </c>
      <c r="G74" s="90" t="str">
        <f>IF(B74="","",VLOOKUP(B74,Zoznam!$B:$L,8,FALSE))</f>
        <v/>
      </c>
      <c r="H74" s="90" t="str">
        <f>IF(B74="","",VLOOKUP(B74,Zoznam!$B:$L,9,FALSE))</f>
        <v/>
      </c>
      <c r="I74" s="174" t="str">
        <f>IF(B74="","",VLOOKUP(B74,Zoznam!$B:$H,7,FALSE))</f>
        <v/>
      </c>
      <c r="J74" s="90" t="str">
        <f>IF(B74="","",VLOOKUP(B74,Zoznam!$B:$L,10,FALSE))</f>
        <v/>
      </c>
      <c r="K74" s="90" t="str">
        <f>IF(B74="","",VLOOKUP(B74,Zoznam!$B:$L,11,FALSE))</f>
        <v/>
      </c>
    </row>
    <row r="75" spans="2:11" x14ac:dyDescent="0.25">
      <c r="B75" s="100" t="str">
        <f>IF(ROW()-ROW($B$18)&gt;MAX(Zoznam!$B$3:$B$661),"",ROW()-ROW($B$18))</f>
        <v/>
      </c>
      <c r="C75" s="100" t="str">
        <f>IF(B75="","",VLOOKUP(B75,Zoznam!$B:$G,3,FALSE))</f>
        <v/>
      </c>
      <c r="D75" s="101" t="str">
        <f>IF(B75="","",VLOOKUP(LEFT(C75,2),'Titulná strana'!$C$11:$D$17,2,FALSE))</f>
        <v/>
      </c>
      <c r="E75" s="101" t="str">
        <f>IF(B75="","",VLOOKUP(B75,Zoznam!$B:$G,4,FALSE))</f>
        <v/>
      </c>
      <c r="F75" s="174" t="str">
        <f>IF(B75="","",VLOOKUP(B75,Zoznam!$B:$G,6,FALSE))</f>
        <v/>
      </c>
      <c r="G75" s="90" t="str">
        <f>IF(B75="","",VLOOKUP(B75,Zoznam!$B:$L,8,FALSE))</f>
        <v/>
      </c>
      <c r="H75" s="90" t="str">
        <f>IF(B75="","",VLOOKUP(B75,Zoznam!$B:$L,9,FALSE))</f>
        <v/>
      </c>
      <c r="I75" s="174" t="str">
        <f>IF(B75="","",VLOOKUP(B75,Zoznam!$B:$H,7,FALSE))</f>
        <v/>
      </c>
      <c r="J75" s="90" t="str">
        <f>IF(B75="","",VLOOKUP(B75,Zoznam!$B:$L,10,FALSE))</f>
        <v/>
      </c>
      <c r="K75" s="90" t="str">
        <f>IF(B75="","",VLOOKUP(B75,Zoznam!$B:$L,11,FALSE))</f>
        <v/>
      </c>
    </row>
    <row r="76" spans="2:11" x14ac:dyDescent="0.25">
      <c r="B76" s="100" t="str">
        <f>IF(ROW()-ROW($B$18)&gt;MAX(Zoznam!$B$3:$B$661),"",ROW()-ROW($B$18))</f>
        <v/>
      </c>
      <c r="C76" s="100" t="str">
        <f>IF(B76="","",VLOOKUP(B76,Zoznam!$B:$G,3,FALSE))</f>
        <v/>
      </c>
      <c r="D76" s="101" t="str">
        <f>IF(B76="","",VLOOKUP(LEFT(C76,2),'Titulná strana'!$C$11:$D$17,2,FALSE))</f>
        <v/>
      </c>
      <c r="E76" s="101" t="str">
        <f>IF(B76="","",VLOOKUP(B76,Zoznam!$B:$G,4,FALSE))</f>
        <v/>
      </c>
      <c r="F76" s="174" t="str">
        <f>IF(B76="","",VLOOKUP(B76,Zoznam!$B:$G,6,FALSE))</f>
        <v/>
      </c>
      <c r="G76" s="90" t="str">
        <f>IF(B76="","",VLOOKUP(B76,Zoznam!$B:$L,8,FALSE))</f>
        <v/>
      </c>
      <c r="H76" s="90" t="str">
        <f>IF(B76="","",VLOOKUP(B76,Zoznam!$B:$L,9,FALSE))</f>
        <v/>
      </c>
      <c r="I76" s="174" t="str">
        <f>IF(B76="","",VLOOKUP(B76,Zoznam!$B:$H,7,FALSE))</f>
        <v/>
      </c>
      <c r="J76" s="90" t="str">
        <f>IF(B76="","",VLOOKUP(B76,Zoznam!$B:$L,10,FALSE))</f>
        <v/>
      </c>
      <c r="K76" s="90" t="str">
        <f>IF(B76="","",VLOOKUP(B76,Zoznam!$B:$L,11,FALSE))</f>
        <v/>
      </c>
    </row>
    <row r="77" spans="2:11" x14ac:dyDescent="0.25">
      <c r="B77" s="100" t="str">
        <f>IF(ROW()-ROW($B$18)&gt;MAX(Zoznam!$B$3:$B$661),"",ROW()-ROW($B$18))</f>
        <v/>
      </c>
      <c r="C77" s="100" t="str">
        <f>IF(B77="","",VLOOKUP(B77,Zoznam!$B:$G,3,FALSE))</f>
        <v/>
      </c>
      <c r="D77" s="101" t="str">
        <f>IF(B77="","",VLOOKUP(LEFT(C77,2),'Titulná strana'!$C$11:$D$17,2,FALSE))</f>
        <v/>
      </c>
      <c r="E77" s="101" t="str">
        <f>IF(B77="","",VLOOKUP(B77,Zoznam!$B:$G,4,FALSE))</f>
        <v/>
      </c>
      <c r="F77" s="174" t="str">
        <f>IF(B77="","",VLOOKUP(B77,Zoznam!$B:$G,6,FALSE))</f>
        <v/>
      </c>
      <c r="G77" s="90" t="str">
        <f>IF(B77="","",VLOOKUP(B77,Zoznam!$B:$L,8,FALSE))</f>
        <v/>
      </c>
      <c r="H77" s="90" t="str">
        <f>IF(B77="","",VLOOKUP(B77,Zoznam!$B:$L,9,FALSE))</f>
        <v/>
      </c>
      <c r="I77" s="174" t="str">
        <f>IF(B77="","",VLOOKUP(B77,Zoznam!$B:$H,7,FALSE))</f>
        <v/>
      </c>
      <c r="J77" s="90" t="str">
        <f>IF(B77="","",VLOOKUP(B77,Zoznam!$B:$L,10,FALSE))</f>
        <v/>
      </c>
      <c r="K77" s="90" t="str">
        <f>IF(B77="","",VLOOKUP(B77,Zoznam!$B:$L,11,FALSE))</f>
        <v/>
      </c>
    </row>
    <row r="78" spans="2:11" x14ac:dyDescent="0.25">
      <c r="B78" s="100" t="str">
        <f>IF(ROW()-ROW($B$18)&gt;MAX(Zoznam!$B$3:$B$661),"",ROW()-ROW($B$18))</f>
        <v/>
      </c>
      <c r="C78" s="100" t="str">
        <f>IF(B78="","",VLOOKUP(B78,Zoznam!$B:$G,3,FALSE))</f>
        <v/>
      </c>
      <c r="D78" s="101" t="str">
        <f>IF(B78="","",VLOOKUP(LEFT(C78,2),'Titulná strana'!$C$11:$D$17,2,FALSE))</f>
        <v/>
      </c>
      <c r="E78" s="101" t="str">
        <f>IF(B78="","",VLOOKUP(B78,Zoznam!$B:$G,4,FALSE))</f>
        <v/>
      </c>
      <c r="F78" s="174" t="str">
        <f>IF(B78="","",VLOOKUP(B78,Zoznam!$B:$G,6,FALSE))</f>
        <v/>
      </c>
      <c r="G78" s="90" t="str">
        <f>IF(B78="","",VLOOKUP(B78,Zoznam!$B:$L,8,FALSE))</f>
        <v/>
      </c>
      <c r="H78" s="90" t="str">
        <f>IF(B78="","",VLOOKUP(B78,Zoznam!$B:$L,9,FALSE))</f>
        <v/>
      </c>
      <c r="I78" s="174" t="str">
        <f>IF(B78="","",VLOOKUP(B78,Zoznam!$B:$H,7,FALSE))</f>
        <v/>
      </c>
      <c r="J78" s="90" t="str">
        <f>IF(B78="","",VLOOKUP(B78,Zoznam!$B:$L,10,FALSE))</f>
        <v/>
      </c>
      <c r="K78" s="90" t="str">
        <f>IF(B78="","",VLOOKUP(B78,Zoznam!$B:$L,11,FALSE))</f>
        <v/>
      </c>
    </row>
    <row r="79" spans="2:11" x14ac:dyDescent="0.25">
      <c r="B79" s="100" t="str">
        <f>IF(ROW()-ROW($B$18)&gt;MAX(Zoznam!$B$3:$B$661),"",ROW()-ROW($B$18))</f>
        <v/>
      </c>
      <c r="C79" s="100" t="str">
        <f>IF(B79="","",VLOOKUP(B79,Zoznam!$B:$G,3,FALSE))</f>
        <v/>
      </c>
      <c r="D79" s="101" t="str">
        <f>IF(B79="","",VLOOKUP(LEFT(C79,2),'Titulná strana'!$C$11:$D$17,2,FALSE))</f>
        <v/>
      </c>
      <c r="E79" s="101" t="str">
        <f>IF(B79="","",VLOOKUP(B79,Zoznam!$B:$G,4,FALSE))</f>
        <v/>
      </c>
      <c r="F79" s="174" t="str">
        <f>IF(B79="","",VLOOKUP(B79,Zoznam!$B:$G,6,FALSE))</f>
        <v/>
      </c>
      <c r="G79" s="90" t="str">
        <f>IF(B79="","",VLOOKUP(B79,Zoznam!$B:$L,8,FALSE))</f>
        <v/>
      </c>
      <c r="H79" s="90" t="str">
        <f>IF(B79="","",VLOOKUP(B79,Zoznam!$B:$L,9,FALSE))</f>
        <v/>
      </c>
      <c r="I79" s="174" t="str">
        <f>IF(B79="","",VLOOKUP(B79,Zoznam!$B:$H,7,FALSE))</f>
        <v/>
      </c>
      <c r="J79" s="90" t="str">
        <f>IF(B79="","",VLOOKUP(B79,Zoznam!$B:$L,10,FALSE))</f>
        <v/>
      </c>
      <c r="K79" s="90" t="str">
        <f>IF(B79="","",VLOOKUP(B79,Zoznam!$B:$L,11,FALSE))</f>
        <v/>
      </c>
    </row>
    <row r="80" spans="2:11" x14ac:dyDescent="0.25">
      <c r="B80" s="100" t="str">
        <f>IF(ROW()-ROW($B$18)&gt;MAX(Zoznam!$B$3:$B$661),"",ROW()-ROW($B$18))</f>
        <v/>
      </c>
      <c r="C80" s="100" t="str">
        <f>IF(B80="","",VLOOKUP(B80,Zoznam!$B:$G,3,FALSE))</f>
        <v/>
      </c>
      <c r="D80" s="101" t="str">
        <f>IF(B80="","",VLOOKUP(LEFT(C80,2),'Titulná strana'!$C$11:$D$17,2,FALSE))</f>
        <v/>
      </c>
      <c r="E80" s="101" t="str">
        <f>IF(B80="","",VLOOKUP(B80,Zoznam!$B:$G,4,FALSE))</f>
        <v/>
      </c>
      <c r="F80" s="174" t="str">
        <f>IF(B80="","",VLOOKUP(B80,Zoznam!$B:$G,6,FALSE))</f>
        <v/>
      </c>
      <c r="G80" s="90" t="str">
        <f>IF(B80="","",VLOOKUP(B80,Zoznam!$B:$L,8,FALSE))</f>
        <v/>
      </c>
      <c r="H80" s="90" t="str">
        <f>IF(B80="","",VLOOKUP(B80,Zoznam!$B:$L,9,FALSE))</f>
        <v/>
      </c>
      <c r="I80" s="174" t="str">
        <f>IF(B80="","",VLOOKUP(B80,Zoznam!$B:$H,7,FALSE))</f>
        <v/>
      </c>
      <c r="J80" s="90" t="str">
        <f>IF(B80="","",VLOOKUP(B80,Zoznam!$B:$L,10,FALSE))</f>
        <v/>
      </c>
      <c r="K80" s="90" t="str">
        <f>IF(B80="","",VLOOKUP(B80,Zoznam!$B:$L,11,FALSE))</f>
        <v/>
      </c>
    </row>
    <row r="81" spans="2:11" x14ac:dyDescent="0.25">
      <c r="B81" s="100" t="str">
        <f>IF(ROW()-ROW($B$18)&gt;MAX(Zoznam!$B$3:$B$661),"",ROW()-ROW($B$18))</f>
        <v/>
      </c>
      <c r="C81" s="100" t="str">
        <f>IF(B81="","",VLOOKUP(B81,Zoznam!$B:$G,3,FALSE))</f>
        <v/>
      </c>
      <c r="D81" s="101" t="str">
        <f>IF(B81="","",VLOOKUP(LEFT(C81,2),'Titulná strana'!$C$11:$D$17,2,FALSE))</f>
        <v/>
      </c>
      <c r="E81" s="101" t="str">
        <f>IF(B81="","",VLOOKUP(B81,Zoznam!$B:$G,4,FALSE))</f>
        <v/>
      </c>
      <c r="F81" s="174" t="str">
        <f>IF(B81="","",VLOOKUP(B81,Zoznam!$B:$G,6,FALSE))</f>
        <v/>
      </c>
      <c r="G81" s="90" t="str">
        <f>IF(B81="","",VLOOKUP(B81,Zoznam!$B:$L,8,FALSE))</f>
        <v/>
      </c>
      <c r="H81" s="90" t="str">
        <f>IF(B81="","",VLOOKUP(B81,Zoznam!$B:$L,9,FALSE))</f>
        <v/>
      </c>
      <c r="I81" s="174" t="str">
        <f>IF(B81="","",VLOOKUP(B81,Zoznam!$B:$H,7,FALSE))</f>
        <v/>
      </c>
      <c r="J81" s="90" t="str">
        <f>IF(B81="","",VLOOKUP(B81,Zoznam!$B:$L,10,FALSE))</f>
        <v/>
      </c>
      <c r="K81" s="90" t="str">
        <f>IF(B81="","",VLOOKUP(B81,Zoznam!$B:$L,11,FALSE))</f>
        <v/>
      </c>
    </row>
    <row r="82" spans="2:11" x14ac:dyDescent="0.25">
      <c r="B82" s="100" t="str">
        <f>IF(ROW()-ROW($B$18)&gt;MAX(Zoznam!$B$3:$B$661),"",ROW()-ROW($B$18))</f>
        <v/>
      </c>
      <c r="C82" s="100" t="str">
        <f>IF(B82="","",VLOOKUP(B82,Zoznam!$B:$G,3,FALSE))</f>
        <v/>
      </c>
      <c r="D82" s="101" t="str">
        <f>IF(B82="","",VLOOKUP(LEFT(C82,2),'Titulná strana'!$C$11:$D$17,2,FALSE))</f>
        <v/>
      </c>
      <c r="E82" s="101" t="str">
        <f>IF(B82="","",VLOOKUP(B82,Zoznam!$B:$G,4,FALSE))</f>
        <v/>
      </c>
      <c r="F82" s="174" t="str">
        <f>IF(B82="","",VLOOKUP(B82,Zoznam!$B:$G,6,FALSE))</f>
        <v/>
      </c>
      <c r="G82" s="90" t="str">
        <f>IF(B82="","",VLOOKUP(B82,Zoznam!$B:$L,8,FALSE))</f>
        <v/>
      </c>
      <c r="H82" s="90" t="str">
        <f>IF(B82="","",VLOOKUP(B82,Zoznam!$B:$L,9,FALSE))</f>
        <v/>
      </c>
      <c r="I82" s="174" t="str">
        <f>IF(B82="","",VLOOKUP(B82,Zoznam!$B:$H,7,FALSE))</f>
        <v/>
      </c>
      <c r="J82" s="90" t="str">
        <f>IF(B82="","",VLOOKUP(B82,Zoznam!$B:$L,10,FALSE))</f>
        <v/>
      </c>
      <c r="K82" s="90" t="str">
        <f>IF(B82="","",VLOOKUP(B82,Zoznam!$B:$L,11,FALSE))</f>
        <v/>
      </c>
    </row>
    <row r="83" spans="2:11" x14ac:dyDescent="0.25">
      <c r="B83" s="100" t="str">
        <f>IF(ROW()-ROW($B$18)&gt;MAX(Zoznam!$B$3:$B$661),"",ROW()-ROW($B$18))</f>
        <v/>
      </c>
      <c r="C83" s="100" t="str">
        <f>IF(B83="","",VLOOKUP(B83,Zoznam!$B:$G,3,FALSE))</f>
        <v/>
      </c>
      <c r="D83" s="101" t="str">
        <f>IF(B83="","",VLOOKUP(LEFT(C83,2),'Titulná strana'!$C$11:$D$17,2,FALSE))</f>
        <v/>
      </c>
      <c r="E83" s="101" t="str">
        <f>IF(B83="","",VLOOKUP(B83,Zoznam!$B:$G,4,FALSE))</f>
        <v/>
      </c>
      <c r="F83" s="174" t="str">
        <f>IF(B83="","",VLOOKUP(B83,Zoznam!$B:$G,6,FALSE))</f>
        <v/>
      </c>
      <c r="G83" s="90" t="str">
        <f>IF(B83="","",VLOOKUP(B83,Zoznam!$B:$L,8,FALSE))</f>
        <v/>
      </c>
      <c r="H83" s="90" t="str">
        <f>IF(B83="","",VLOOKUP(B83,Zoznam!$B:$L,9,FALSE))</f>
        <v/>
      </c>
      <c r="I83" s="174" t="str">
        <f>IF(B83="","",VLOOKUP(B83,Zoznam!$B:$H,7,FALSE))</f>
        <v/>
      </c>
      <c r="J83" s="90" t="str">
        <f>IF(B83="","",VLOOKUP(B83,Zoznam!$B:$L,10,FALSE))</f>
        <v/>
      </c>
      <c r="K83" s="90" t="str">
        <f>IF(B83="","",VLOOKUP(B83,Zoznam!$B:$L,11,FALSE))</f>
        <v/>
      </c>
    </row>
    <row r="84" spans="2:11" x14ac:dyDescent="0.25">
      <c r="B84" s="100" t="str">
        <f>IF(ROW()-ROW($B$18)&gt;MAX(Zoznam!$B$3:$B$661),"",ROW()-ROW($B$18))</f>
        <v/>
      </c>
      <c r="C84" s="100" t="str">
        <f>IF(B84="","",VLOOKUP(B84,Zoznam!$B:$G,3,FALSE))</f>
        <v/>
      </c>
      <c r="D84" s="101" t="str">
        <f>IF(B84="","",VLOOKUP(LEFT(C84,2),'Titulná strana'!$C$11:$D$17,2,FALSE))</f>
        <v/>
      </c>
      <c r="E84" s="101" t="str">
        <f>IF(B84="","",VLOOKUP(B84,Zoznam!$B:$G,4,FALSE))</f>
        <v/>
      </c>
      <c r="F84" s="174" t="str">
        <f>IF(B84="","",VLOOKUP(B84,Zoznam!$B:$G,6,FALSE))</f>
        <v/>
      </c>
      <c r="G84" s="90" t="str">
        <f>IF(B84="","",VLOOKUP(B84,Zoznam!$B:$L,8,FALSE))</f>
        <v/>
      </c>
      <c r="H84" s="90" t="str">
        <f>IF(B84="","",VLOOKUP(B84,Zoznam!$B:$L,9,FALSE))</f>
        <v/>
      </c>
      <c r="I84" s="174" t="str">
        <f>IF(B84="","",VLOOKUP(B84,Zoznam!$B:$H,7,FALSE))</f>
        <v/>
      </c>
      <c r="J84" s="90" t="str">
        <f>IF(B84="","",VLOOKUP(B84,Zoznam!$B:$L,10,FALSE))</f>
        <v/>
      </c>
      <c r="K84" s="90" t="str">
        <f>IF(B84="","",VLOOKUP(B84,Zoznam!$B:$L,11,FALSE))</f>
        <v/>
      </c>
    </row>
    <row r="85" spans="2:11" x14ac:dyDescent="0.25">
      <c r="B85" s="100" t="str">
        <f>IF(ROW()-ROW($B$18)&gt;MAX(Zoznam!$B$3:$B$661),"",ROW()-ROW($B$18))</f>
        <v/>
      </c>
      <c r="C85" s="100" t="str">
        <f>IF(B85="","",VLOOKUP(B85,Zoznam!$B:$G,3,FALSE))</f>
        <v/>
      </c>
      <c r="D85" s="101" t="str">
        <f>IF(B85="","",VLOOKUP(LEFT(C85,2),'Titulná strana'!$C$11:$D$17,2,FALSE))</f>
        <v/>
      </c>
      <c r="E85" s="101" t="str">
        <f>IF(B85="","",VLOOKUP(B85,Zoznam!$B:$G,4,FALSE))</f>
        <v/>
      </c>
      <c r="F85" s="174" t="str">
        <f>IF(B85="","",VLOOKUP(B85,Zoznam!$B:$G,6,FALSE))</f>
        <v/>
      </c>
      <c r="G85" s="90" t="str">
        <f>IF(B85="","",VLOOKUP(B85,Zoznam!$B:$L,8,FALSE))</f>
        <v/>
      </c>
      <c r="H85" s="90" t="str">
        <f>IF(B85="","",VLOOKUP(B85,Zoznam!$B:$L,9,FALSE))</f>
        <v/>
      </c>
      <c r="I85" s="174" t="str">
        <f>IF(B85="","",VLOOKUP(B85,Zoznam!$B:$H,7,FALSE))</f>
        <v/>
      </c>
      <c r="J85" s="90" t="str">
        <f>IF(B85="","",VLOOKUP(B85,Zoznam!$B:$L,10,FALSE))</f>
        <v/>
      </c>
      <c r="K85" s="90" t="str">
        <f>IF(B85="","",VLOOKUP(B85,Zoznam!$B:$L,11,FALSE))</f>
        <v/>
      </c>
    </row>
    <row r="86" spans="2:11" x14ac:dyDescent="0.25">
      <c r="B86" s="100" t="str">
        <f>IF(ROW()-ROW($B$18)&gt;MAX(Zoznam!$B$3:$B$661),"",ROW()-ROW($B$18))</f>
        <v/>
      </c>
      <c r="C86" s="100" t="str">
        <f>IF(B86="","",VLOOKUP(B86,Zoznam!$B:$G,3,FALSE))</f>
        <v/>
      </c>
      <c r="D86" s="101" t="str">
        <f>IF(B86="","",VLOOKUP(LEFT(C86,2),'Titulná strana'!$C$11:$D$17,2,FALSE))</f>
        <v/>
      </c>
      <c r="E86" s="101" t="str">
        <f>IF(B86="","",VLOOKUP(B86,Zoznam!$B:$G,4,FALSE))</f>
        <v/>
      </c>
      <c r="F86" s="174" t="str">
        <f>IF(B86="","",VLOOKUP(B86,Zoznam!$B:$G,6,FALSE))</f>
        <v/>
      </c>
      <c r="G86" s="90" t="str">
        <f>IF(B86="","",VLOOKUP(B86,Zoznam!$B:$L,8,FALSE))</f>
        <v/>
      </c>
      <c r="H86" s="90" t="str">
        <f>IF(B86="","",VLOOKUP(B86,Zoznam!$B:$L,9,FALSE))</f>
        <v/>
      </c>
      <c r="I86" s="174" t="str">
        <f>IF(B86="","",VLOOKUP(B86,Zoznam!$B:$H,7,FALSE))</f>
        <v/>
      </c>
      <c r="J86" s="90" t="str">
        <f>IF(B86="","",VLOOKUP(B86,Zoznam!$B:$L,10,FALSE))</f>
        <v/>
      </c>
      <c r="K86" s="90" t="str">
        <f>IF(B86="","",VLOOKUP(B86,Zoznam!$B:$L,11,FALSE))</f>
        <v/>
      </c>
    </row>
    <row r="87" spans="2:11" x14ac:dyDescent="0.25">
      <c r="B87" s="100" t="str">
        <f>IF(ROW()-ROW($B$18)&gt;MAX(Zoznam!$B$3:$B$661),"",ROW()-ROW($B$18))</f>
        <v/>
      </c>
      <c r="C87" s="100" t="str">
        <f>IF(B87="","",VLOOKUP(B87,Zoznam!$B:$G,3,FALSE))</f>
        <v/>
      </c>
      <c r="D87" s="101" t="str">
        <f>IF(B87="","",VLOOKUP(LEFT(C87,2),'Titulná strana'!$C$11:$D$17,2,FALSE))</f>
        <v/>
      </c>
      <c r="E87" s="101" t="str">
        <f>IF(B87="","",VLOOKUP(B87,Zoznam!$B:$G,4,FALSE))</f>
        <v/>
      </c>
      <c r="F87" s="174" t="str">
        <f>IF(B87="","",VLOOKUP(B87,Zoznam!$B:$G,6,FALSE))</f>
        <v/>
      </c>
      <c r="G87" s="90" t="str">
        <f>IF(B87="","",VLOOKUP(B87,Zoznam!$B:$L,8,FALSE))</f>
        <v/>
      </c>
      <c r="H87" s="90" t="str">
        <f>IF(B87="","",VLOOKUP(B87,Zoznam!$B:$L,9,FALSE))</f>
        <v/>
      </c>
      <c r="I87" s="174" t="str">
        <f>IF(B87="","",VLOOKUP(B87,Zoznam!$B:$H,7,FALSE))</f>
        <v/>
      </c>
      <c r="J87" s="90" t="str">
        <f>IF(B87="","",VLOOKUP(B87,Zoznam!$B:$L,10,FALSE))</f>
        <v/>
      </c>
      <c r="K87" s="90" t="str">
        <f>IF(B87="","",VLOOKUP(B87,Zoznam!$B:$L,11,FALSE))</f>
        <v/>
      </c>
    </row>
    <row r="88" spans="2:11" x14ac:dyDescent="0.25">
      <c r="B88" s="100" t="str">
        <f>IF(ROW()-ROW($B$18)&gt;MAX(Zoznam!$B$3:$B$661),"",ROW()-ROW($B$18))</f>
        <v/>
      </c>
      <c r="C88" s="100" t="str">
        <f>IF(B88="","",VLOOKUP(B88,Zoznam!$B:$G,3,FALSE))</f>
        <v/>
      </c>
      <c r="D88" s="101" t="str">
        <f>IF(B88="","",VLOOKUP(LEFT(C88,2),'Titulná strana'!$C$11:$D$17,2,FALSE))</f>
        <v/>
      </c>
      <c r="E88" s="101" t="str">
        <f>IF(B88="","",VLOOKUP(B88,Zoznam!$B:$G,4,FALSE))</f>
        <v/>
      </c>
      <c r="F88" s="174" t="str">
        <f>IF(B88="","",VLOOKUP(B88,Zoznam!$B:$G,6,FALSE))</f>
        <v/>
      </c>
      <c r="G88" s="90" t="str">
        <f>IF(B88="","",VLOOKUP(B88,Zoznam!$B:$L,8,FALSE))</f>
        <v/>
      </c>
      <c r="H88" s="90" t="str">
        <f>IF(B88="","",VLOOKUP(B88,Zoznam!$B:$L,9,FALSE))</f>
        <v/>
      </c>
      <c r="I88" s="174" t="str">
        <f>IF(B88="","",VLOOKUP(B88,Zoznam!$B:$H,7,FALSE))</f>
        <v/>
      </c>
      <c r="J88" s="90" t="str">
        <f>IF(B88="","",VLOOKUP(B88,Zoznam!$B:$L,10,FALSE))</f>
        <v/>
      </c>
      <c r="K88" s="90" t="str">
        <f>IF(B88="","",VLOOKUP(B88,Zoznam!$B:$L,11,FALSE))</f>
        <v/>
      </c>
    </row>
    <row r="89" spans="2:11" x14ac:dyDescent="0.25">
      <c r="B89" s="100" t="str">
        <f>IF(ROW()-ROW($B$18)&gt;MAX(Zoznam!$B$3:$B$661),"",ROW()-ROW($B$18))</f>
        <v/>
      </c>
      <c r="C89" s="100" t="str">
        <f>IF(B89="","",VLOOKUP(B89,Zoznam!$B:$G,3,FALSE))</f>
        <v/>
      </c>
      <c r="D89" s="101" t="str">
        <f>IF(B89="","",VLOOKUP(LEFT(C89,2),'Titulná strana'!$C$11:$D$17,2,FALSE))</f>
        <v/>
      </c>
      <c r="E89" s="101" t="str">
        <f>IF(B89="","",VLOOKUP(B89,Zoznam!$B:$G,4,FALSE))</f>
        <v/>
      </c>
      <c r="F89" s="174" t="str">
        <f>IF(B89="","",VLOOKUP(B89,Zoznam!$B:$G,6,FALSE))</f>
        <v/>
      </c>
      <c r="G89" s="90" t="str">
        <f>IF(B89="","",VLOOKUP(B89,Zoznam!$B:$L,8,FALSE))</f>
        <v/>
      </c>
      <c r="H89" s="90" t="str">
        <f>IF(B89="","",VLOOKUP(B89,Zoznam!$B:$L,9,FALSE))</f>
        <v/>
      </c>
      <c r="I89" s="174" t="str">
        <f>IF(B89="","",VLOOKUP(B89,Zoznam!$B:$H,7,FALSE))</f>
        <v/>
      </c>
      <c r="J89" s="90" t="str">
        <f>IF(B89="","",VLOOKUP(B89,Zoznam!$B:$L,10,FALSE))</f>
        <v/>
      </c>
      <c r="K89" s="90" t="str">
        <f>IF(B89="","",VLOOKUP(B89,Zoznam!$B:$L,11,FALSE))</f>
        <v/>
      </c>
    </row>
    <row r="90" spans="2:11" x14ac:dyDescent="0.25">
      <c r="B90" s="100" t="str">
        <f>IF(ROW()-ROW($B$18)&gt;MAX(Zoznam!$B$3:$B$661),"",ROW()-ROW($B$18))</f>
        <v/>
      </c>
      <c r="C90" s="100" t="str">
        <f>IF(B90="","",VLOOKUP(B90,Zoznam!$B:$G,3,FALSE))</f>
        <v/>
      </c>
      <c r="D90" s="101" t="str">
        <f>IF(B90="","",VLOOKUP(LEFT(C90,2),'Titulná strana'!$C$11:$D$17,2,FALSE))</f>
        <v/>
      </c>
      <c r="E90" s="101" t="str">
        <f>IF(B90="","",VLOOKUP(B90,Zoznam!$B:$G,4,FALSE))</f>
        <v/>
      </c>
      <c r="F90" s="174" t="str">
        <f>IF(B90="","",VLOOKUP(B90,Zoznam!$B:$G,6,FALSE))</f>
        <v/>
      </c>
      <c r="G90" s="90" t="str">
        <f>IF(B90="","",VLOOKUP(B90,Zoznam!$B:$L,8,FALSE))</f>
        <v/>
      </c>
      <c r="H90" s="90" t="str">
        <f>IF(B90="","",VLOOKUP(B90,Zoznam!$B:$L,9,FALSE))</f>
        <v/>
      </c>
      <c r="I90" s="174" t="str">
        <f>IF(B90="","",VLOOKUP(B90,Zoznam!$B:$H,7,FALSE))</f>
        <v/>
      </c>
      <c r="J90" s="90" t="str">
        <f>IF(B90="","",VLOOKUP(B90,Zoznam!$B:$L,10,FALSE))</f>
        <v/>
      </c>
      <c r="K90" s="90" t="str">
        <f>IF(B90="","",VLOOKUP(B90,Zoznam!$B:$L,11,FALSE))</f>
        <v/>
      </c>
    </row>
    <row r="91" spans="2:11" x14ac:dyDescent="0.25">
      <c r="B91" s="100" t="str">
        <f>IF(ROW()-ROW($B$18)&gt;MAX(Zoznam!$B$3:$B$661),"",ROW()-ROW($B$18))</f>
        <v/>
      </c>
      <c r="C91" s="100" t="str">
        <f>IF(B91="","",VLOOKUP(B91,Zoznam!$B:$G,3,FALSE))</f>
        <v/>
      </c>
      <c r="D91" s="101" t="str">
        <f>IF(B91="","",VLOOKUP(LEFT(C91,2),'Titulná strana'!$C$11:$D$17,2,FALSE))</f>
        <v/>
      </c>
      <c r="E91" s="101" t="str">
        <f>IF(B91="","",VLOOKUP(B91,Zoznam!$B:$G,4,FALSE))</f>
        <v/>
      </c>
      <c r="F91" s="174" t="str">
        <f>IF(B91="","",VLOOKUP(B91,Zoznam!$B:$G,6,FALSE))</f>
        <v/>
      </c>
      <c r="G91" s="90" t="str">
        <f>IF(B91="","",VLOOKUP(B91,Zoznam!$B:$L,8,FALSE))</f>
        <v/>
      </c>
      <c r="H91" s="90" t="str">
        <f>IF(B91="","",VLOOKUP(B91,Zoznam!$B:$L,9,FALSE))</f>
        <v/>
      </c>
      <c r="I91" s="174" t="str">
        <f>IF(B91="","",VLOOKUP(B91,Zoznam!$B:$H,7,FALSE))</f>
        <v/>
      </c>
      <c r="J91" s="90" t="str">
        <f>IF(B91="","",VLOOKUP(B91,Zoznam!$B:$L,10,FALSE))</f>
        <v/>
      </c>
      <c r="K91" s="90" t="str">
        <f>IF(B91="","",VLOOKUP(B91,Zoznam!$B:$L,11,FALSE))</f>
        <v/>
      </c>
    </row>
    <row r="92" spans="2:11" x14ac:dyDescent="0.25">
      <c r="B92" s="100" t="str">
        <f>IF(ROW()-ROW($B$18)&gt;MAX(Zoznam!$B$3:$B$661),"",ROW()-ROW($B$18))</f>
        <v/>
      </c>
      <c r="C92" s="100" t="str">
        <f>IF(B92="","",VLOOKUP(B92,Zoznam!$B:$G,3,FALSE))</f>
        <v/>
      </c>
      <c r="D92" s="101" t="str">
        <f>IF(B92="","",VLOOKUP(LEFT(C92,2),'Titulná strana'!$C$11:$D$17,2,FALSE))</f>
        <v/>
      </c>
      <c r="E92" s="101" t="str">
        <f>IF(B92="","",VLOOKUP(B92,Zoznam!$B:$G,4,FALSE))</f>
        <v/>
      </c>
      <c r="F92" s="174" t="str">
        <f>IF(B92="","",VLOOKUP(B92,Zoznam!$B:$G,6,FALSE))</f>
        <v/>
      </c>
      <c r="G92" s="90" t="str">
        <f>IF(B92="","",VLOOKUP(B92,Zoznam!$B:$L,8,FALSE))</f>
        <v/>
      </c>
      <c r="H92" s="90" t="str">
        <f>IF(B92="","",VLOOKUP(B92,Zoznam!$B:$L,9,FALSE))</f>
        <v/>
      </c>
      <c r="I92" s="174" t="str">
        <f>IF(B92="","",VLOOKUP(B92,Zoznam!$B:$H,7,FALSE))</f>
        <v/>
      </c>
      <c r="J92" s="90" t="str">
        <f>IF(B92="","",VLOOKUP(B92,Zoznam!$B:$L,10,FALSE))</f>
        <v/>
      </c>
      <c r="K92" s="90" t="str">
        <f>IF(B92="","",VLOOKUP(B92,Zoznam!$B:$L,11,FALSE))</f>
        <v/>
      </c>
    </row>
    <row r="93" spans="2:11" x14ac:dyDescent="0.25">
      <c r="B93" s="100" t="str">
        <f>IF(ROW()-ROW($B$18)&gt;MAX(Zoznam!$B$3:$B$661),"",ROW()-ROW($B$18))</f>
        <v/>
      </c>
      <c r="C93" s="100" t="str">
        <f>IF(B93="","",VLOOKUP(B93,Zoznam!$B:$G,3,FALSE))</f>
        <v/>
      </c>
      <c r="D93" s="101" t="str">
        <f>IF(B93="","",VLOOKUP(LEFT(C93,2),'Titulná strana'!$C$11:$D$17,2,FALSE))</f>
        <v/>
      </c>
      <c r="E93" s="101" t="str">
        <f>IF(B93="","",VLOOKUP(B93,Zoznam!$B:$G,4,FALSE))</f>
        <v/>
      </c>
      <c r="F93" s="174" t="str">
        <f>IF(B93="","",VLOOKUP(B93,Zoznam!$B:$G,6,FALSE))</f>
        <v/>
      </c>
      <c r="G93" s="90" t="str">
        <f>IF(B93="","",VLOOKUP(B93,Zoznam!$B:$L,8,FALSE))</f>
        <v/>
      </c>
      <c r="H93" s="90" t="str">
        <f>IF(B93="","",VLOOKUP(B93,Zoznam!$B:$L,9,FALSE))</f>
        <v/>
      </c>
      <c r="I93" s="174" t="str">
        <f>IF(B93="","",VLOOKUP(B93,Zoznam!$B:$H,7,FALSE))</f>
        <v/>
      </c>
      <c r="J93" s="90" t="str">
        <f>IF(B93="","",VLOOKUP(B93,Zoznam!$B:$L,10,FALSE))</f>
        <v/>
      </c>
      <c r="K93" s="90" t="str">
        <f>IF(B93="","",VLOOKUP(B93,Zoznam!$B:$L,11,FALSE))</f>
        <v/>
      </c>
    </row>
    <row r="94" spans="2:11" x14ac:dyDescent="0.25">
      <c r="B94" s="100" t="str">
        <f>IF(ROW()-ROW($B$18)&gt;MAX(Zoznam!$B$3:$B$661),"",ROW()-ROW($B$18))</f>
        <v/>
      </c>
      <c r="C94" s="100" t="str">
        <f>IF(B94="","",VLOOKUP(B94,Zoznam!$B:$G,3,FALSE))</f>
        <v/>
      </c>
      <c r="D94" s="101" t="str">
        <f>IF(B94="","",VLOOKUP(LEFT(C94,2),'Titulná strana'!$C$11:$D$17,2,FALSE))</f>
        <v/>
      </c>
      <c r="E94" s="101" t="str">
        <f>IF(B94="","",VLOOKUP(B94,Zoznam!$B:$G,4,FALSE))</f>
        <v/>
      </c>
      <c r="F94" s="174" t="str">
        <f>IF(B94="","",VLOOKUP(B94,Zoznam!$B:$G,6,FALSE))</f>
        <v/>
      </c>
      <c r="G94" s="90" t="str">
        <f>IF(B94="","",VLOOKUP(B94,Zoznam!$B:$L,8,FALSE))</f>
        <v/>
      </c>
      <c r="H94" s="90" t="str">
        <f>IF(B94="","",VLOOKUP(B94,Zoznam!$B:$L,9,FALSE))</f>
        <v/>
      </c>
      <c r="I94" s="174" t="str">
        <f>IF(B94="","",VLOOKUP(B94,Zoznam!$B:$H,7,FALSE))</f>
        <v/>
      </c>
      <c r="J94" s="90" t="str">
        <f>IF(B94="","",VLOOKUP(B94,Zoznam!$B:$L,10,FALSE))</f>
        <v/>
      </c>
      <c r="K94" s="90" t="str">
        <f>IF(B94="","",VLOOKUP(B94,Zoznam!$B:$L,11,FALSE))</f>
        <v/>
      </c>
    </row>
    <row r="95" spans="2:11" x14ac:dyDescent="0.25">
      <c r="B95" s="100" t="str">
        <f>IF(ROW()-ROW($B$18)&gt;MAX(Zoznam!$B$3:$B$661),"",ROW()-ROW($B$18))</f>
        <v/>
      </c>
      <c r="C95" s="100" t="str">
        <f>IF(B95="","",VLOOKUP(B95,Zoznam!$B:$G,3,FALSE))</f>
        <v/>
      </c>
      <c r="D95" s="101" t="str">
        <f>IF(B95="","",VLOOKUP(LEFT(C95,2),'Titulná strana'!$C$11:$D$17,2,FALSE))</f>
        <v/>
      </c>
      <c r="E95" s="101" t="str">
        <f>IF(B95="","",VLOOKUP(B95,Zoznam!$B:$G,4,FALSE))</f>
        <v/>
      </c>
      <c r="F95" s="174" t="str">
        <f>IF(B95="","",VLOOKUP(B95,Zoznam!$B:$G,6,FALSE))</f>
        <v/>
      </c>
      <c r="G95" s="90" t="str">
        <f>IF(B95="","",VLOOKUP(B95,Zoznam!$B:$L,8,FALSE))</f>
        <v/>
      </c>
      <c r="H95" s="90" t="str">
        <f>IF(B95="","",VLOOKUP(B95,Zoznam!$B:$L,9,FALSE))</f>
        <v/>
      </c>
      <c r="I95" s="174" t="str">
        <f>IF(B95="","",VLOOKUP(B95,Zoznam!$B:$H,7,FALSE))</f>
        <v/>
      </c>
      <c r="J95" s="90" t="str">
        <f>IF(B95="","",VLOOKUP(B95,Zoznam!$B:$L,10,FALSE))</f>
        <v/>
      </c>
      <c r="K95" s="90" t="str">
        <f>IF(B95="","",VLOOKUP(B95,Zoznam!$B:$L,11,FALSE))</f>
        <v/>
      </c>
    </row>
    <row r="96" spans="2:11" x14ac:dyDescent="0.25">
      <c r="B96" s="100" t="str">
        <f>IF(ROW()-ROW($B$18)&gt;MAX(Zoznam!$B$3:$B$661),"",ROW()-ROW($B$18))</f>
        <v/>
      </c>
      <c r="C96" s="100" t="str">
        <f>IF(B96="","",VLOOKUP(B96,Zoznam!$B:$G,3,FALSE))</f>
        <v/>
      </c>
      <c r="D96" s="101" t="str">
        <f>IF(B96="","",VLOOKUP(LEFT(C96,2),'Titulná strana'!$C$11:$D$17,2,FALSE))</f>
        <v/>
      </c>
      <c r="E96" s="101" t="str">
        <f>IF(B96="","",VLOOKUP(B96,Zoznam!$B:$G,4,FALSE))</f>
        <v/>
      </c>
      <c r="F96" s="174" t="str">
        <f>IF(B96="","",VLOOKUP(B96,Zoznam!$B:$G,6,FALSE))</f>
        <v/>
      </c>
      <c r="G96" s="90" t="str">
        <f>IF(B96="","",VLOOKUP(B96,Zoznam!$B:$L,8,FALSE))</f>
        <v/>
      </c>
      <c r="H96" s="90" t="str">
        <f>IF(B96="","",VLOOKUP(B96,Zoznam!$B:$L,9,FALSE))</f>
        <v/>
      </c>
      <c r="I96" s="174" t="str">
        <f>IF(B96="","",VLOOKUP(B96,Zoznam!$B:$H,7,FALSE))</f>
        <v/>
      </c>
      <c r="J96" s="90" t="str">
        <f>IF(B96="","",VLOOKUP(B96,Zoznam!$B:$L,10,FALSE))</f>
        <v/>
      </c>
      <c r="K96" s="90" t="str">
        <f>IF(B96="","",VLOOKUP(B96,Zoznam!$B:$L,11,FALSE))</f>
        <v/>
      </c>
    </row>
    <row r="97" spans="2:11" x14ac:dyDescent="0.25">
      <c r="B97" s="100" t="str">
        <f>IF(ROW()-ROW($B$18)&gt;MAX(Zoznam!$B$3:$B$661),"",ROW()-ROW($B$18))</f>
        <v/>
      </c>
      <c r="C97" s="100" t="str">
        <f>IF(B97="","",VLOOKUP(B97,Zoznam!$B:$G,3,FALSE))</f>
        <v/>
      </c>
      <c r="D97" s="101" t="str">
        <f>IF(B97="","",VLOOKUP(LEFT(C97,2),'Titulná strana'!$C$11:$D$17,2,FALSE))</f>
        <v/>
      </c>
      <c r="E97" s="101" t="str">
        <f>IF(B97="","",VLOOKUP(B97,Zoznam!$B:$G,4,FALSE))</f>
        <v/>
      </c>
      <c r="F97" s="174" t="str">
        <f>IF(B97="","",VLOOKUP(B97,Zoznam!$B:$G,6,FALSE))</f>
        <v/>
      </c>
      <c r="G97" s="90" t="str">
        <f>IF(B97="","",VLOOKUP(B97,Zoznam!$B:$L,8,FALSE))</f>
        <v/>
      </c>
      <c r="H97" s="90" t="str">
        <f>IF(B97="","",VLOOKUP(B97,Zoznam!$B:$L,9,FALSE))</f>
        <v/>
      </c>
      <c r="I97" s="174" t="str">
        <f>IF(B97="","",VLOOKUP(B97,Zoznam!$B:$H,7,FALSE))</f>
        <v/>
      </c>
      <c r="J97" s="90" t="str">
        <f>IF(B97="","",VLOOKUP(B97,Zoznam!$B:$L,10,FALSE))</f>
        <v/>
      </c>
      <c r="K97" s="90" t="str">
        <f>IF(B97="","",VLOOKUP(B97,Zoznam!$B:$L,11,FALSE))</f>
        <v/>
      </c>
    </row>
    <row r="98" spans="2:11" x14ac:dyDescent="0.25">
      <c r="B98" s="100" t="str">
        <f>IF(ROW()-ROW($B$18)&gt;MAX(Zoznam!$B$3:$B$661),"",ROW()-ROW($B$18))</f>
        <v/>
      </c>
      <c r="C98" s="100" t="str">
        <f>IF(B98="","",VLOOKUP(B98,Zoznam!$B:$G,3,FALSE))</f>
        <v/>
      </c>
      <c r="D98" s="101" t="str">
        <f>IF(B98="","",VLOOKUP(LEFT(C98,2),'Titulná strana'!$C$11:$D$17,2,FALSE))</f>
        <v/>
      </c>
      <c r="E98" s="101" t="str">
        <f>IF(B98="","",VLOOKUP(B98,Zoznam!$B:$G,4,FALSE))</f>
        <v/>
      </c>
      <c r="F98" s="174" t="str">
        <f>IF(B98="","",VLOOKUP(B98,Zoznam!$B:$G,6,FALSE))</f>
        <v/>
      </c>
      <c r="G98" s="90" t="str">
        <f>IF(B98="","",VLOOKUP(B98,Zoznam!$B:$L,8,FALSE))</f>
        <v/>
      </c>
      <c r="H98" s="90" t="str">
        <f>IF(B98="","",VLOOKUP(B98,Zoznam!$B:$L,9,FALSE))</f>
        <v/>
      </c>
      <c r="I98" s="174" t="str">
        <f>IF(B98="","",VLOOKUP(B98,Zoznam!$B:$H,7,FALSE))</f>
        <v/>
      </c>
      <c r="J98" s="90" t="str">
        <f>IF(B98="","",VLOOKUP(B98,Zoznam!$B:$L,10,FALSE))</f>
        <v/>
      </c>
      <c r="K98" s="90" t="str">
        <f>IF(B98="","",VLOOKUP(B98,Zoznam!$B:$L,11,FALSE))</f>
        <v/>
      </c>
    </row>
    <row r="99" spans="2:11" x14ac:dyDescent="0.25">
      <c r="B99" s="100" t="str">
        <f>IF(ROW()-ROW($B$18)&gt;MAX(Zoznam!$B$3:$B$661),"",ROW()-ROW($B$18))</f>
        <v/>
      </c>
      <c r="C99" s="100" t="str">
        <f>IF(B99="","",VLOOKUP(B99,Zoznam!$B:$G,3,FALSE))</f>
        <v/>
      </c>
      <c r="D99" s="101" t="str">
        <f>IF(B99="","",VLOOKUP(LEFT(C99,2),'Titulná strana'!$C$11:$D$17,2,FALSE))</f>
        <v/>
      </c>
      <c r="E99" s="101" t="str">
        <f>IF(B99="","",VLOOKUP(B99,Zoznam!$B:$G,4,FALSE))</f>
        <v/>
      </c>
      <c r="F99" s="174" t="str">
        <f>IF(B99="","",VLOOKUP(B99,Zoznam!$B:$G,6,FALSE))</f>
        <v/>
      </c>
      <c r="G99" s="90" t="str">
        <f>IF(B99="","",VLOOKUP(B99,Zoznam!$B:$L,8,FALSE))</f>
        <v/>
      </c>
      <c r="H99" s="90" t="str">
        <f>IF(B99="","",VLOOKUP(B99,Zoznam!$B:$L,9,FALSE))</f>
        <v/>
      </c>
      <c r="I99" s="174" t="str">
        <f>IF(B99="","",VLOOKUP(B99,Zoznam!$B:$H,7,FALSE))</f>
        <v/>
      </c>
      <c r="J99" s="90" t="str">
        <f>IF(B99="","",VLOOKUP(B99,Zoznam!$B:$L,10,FALSE))</f>
        <v/>
      </c>
      <c r="K99" s="90" t="str">
        <f>IF(B99="","",VLOOKUP(B99,Zoznam!$B:$L,11,FALSE))</f>
        <v/>
      </c>
    </row>
    <row r="100" spans="2:11" x14ac:dyDescent="0.25">
      <c r="B100" s="100" t="str">
        <f>IF(ROW()-ROW($B$18)&gt;MAX(Zoznam!$B$3:$B$661),"",ROW()-ROW($B$18))</f>
        <v/>
      </c>
      <c r="C100" s="100" t="str">
        <f>IF(B100="","",VLOOKUP(B100,Zoznam!$B:$G,3,FALSE))</f>
        <v/>
      </c>
      <c r="D100" s="101" t="str">
        <f>IF(B100="","",VLOOKUP(LEFT(C100,2),'Titulná strana'!$C$11:$D$17,2,FALSE))</f>
        <v/>
      </c>
      <c r="E100" s="101" t="str">
        <f>IF(B100="","",VLOOKUP(B100,Zoznam!$B:$G,4,FALSE))</f>
        <v/>
      </c>
      <c r="F100" s="174" t="str">
        <f>IF(B100="","",VLOOKUP(B100,Zoznam!$B:$G,6,FALSE))</f>
        <v/>
      </c>
      <c r="G100" s="90" t="str">
        <f>IF(B100="","",VLOOKUP(B100,Zoznam!$B:$L,8,FALSE))</f>
        <v/>
      </c>
      <c r="H100" s="90" t="str">
        <f>IF(B100="","",VLOOKUP(B100,Zoznam!$B:$L,9,FALSE))</f>
        <v/>
      </c>
      <c r="I100" s="174" t="str">
        <f>IF(B100="","",VLOOKUP(B100,Zoznam!$B:$H,7,FALSE))</f>
        <v/>
      </c>
      <c r="J100" s="90" t="str">
        <f>IF(B100="","",VLOOKUP(B100,Zoznam!$B:$L,10,FALSE))</f>
        <v/>
      </c>
      <c r="K100" s="90" t="str">
        <f>IF(B100="","",VLOOKUP(B100,Zoznam!$B:$L,11,FALSE))</f>
        <v/>
      </c>
    </row>
    <row r="101" spans="2:11" x14ac:dyDescent="0.25">
      <c r="B101" s="100" t="str">
        <f>IF(ROW()-ROW($B$18)&gt;MAX(Zoznam!$B$3:$B$661),"",ROW()-ROW($B$18))</f>
        <v/>
      </c>
      <c r="C101" s="100" t="str">
        <f>IF(B101="","",VLOOKUP(B101,Zoznam!$B:$G,3,FALSE))</f>
        <v/>
      </c>
      <c r="D101" s="101" t="str">
        <f>IF(B101="","",VLOOKUP(LEFT(C101,2),'Titulná strana'!$C$11:$D$17,2,FALSE))</f>
        <v/>
      </c>
      <c r="E101" s="101" t="str">
        <f>IF(B101="","",VLOOKUP(B101,Zoznam!$B:$G,4,FALSE))</f>
        <v/>
      </c>
      <c r="F101" s="174" t="str">
        <f>IF(B101="","",VLOOKUP(B101,Zoznam!$B:$G,6,FALSE))</f>
        <v/>
      </c>
      <c r="G101" s="90" t="str">
        <f>IF(B101="","",VLOOKUP(B101,Zoznam!$B:$L,8,FALSE))</f>
        <v/>
      </c>
      <c r="H101" s="90" t="str">
        <f>IF(B101="","",VLOOKUP(B101,Zoznam!$B:$L,9,FALSE))</f>
        <v/>
      </c>
      <c r="I101" s="174" t="str">
        <f>IF(B101="","",VLOOKUP(B101,Zoznam!$B:$H,7,FALSE))</f>
        <v/>
      </c>
      <c r="J101" s="90" t="str">
        <f>IF(B101="","",VLOOKUP(B101,Zoznam!$B:$L,10,FALSE))</f>
        <v/>
      </c>
      <c r="K101" s="90" t="str">
        <f>IF(B101="","",VLOOKUP(B101,Zoznam!$B:$L,11,FALSE))</f>
        <v/>
      </c>
    </row>
    <row r="102" spans="2:11" x14ac:dyDescent="0.25">
      <c r="B102" s="100" t="str">
        <f>IF(ROW()-ROW($B$18)&gt;MAX(Zoznam!$B$3:$B$661),"",ROW()-ROW($B$18))</f>
        <v/>
      </c>
      <c r="C102" s="100" t="str">
        <f>IF(B102="","",VLOOKUP(B102,Zoznam!$B:$G,3,FALSE))</f>
        <v/>
      </c>
      <c r="D102" s="101" t="str">
        <f>IF(B102="","",VLOOKUP(LEFT(C102,2),'Titulná strana'!$C$11:$D$17,2,FALSE))</f>
        <v/>
      </c>
      <c r="E102" s="101" t="str">
        <f>IF(B102="","",VLOOKUP(B102,Zoznam!$B:$G,4,FALSE))</f>
        <v/>
      </c>
      <c r="F102" s="174" t="str">
        <f>IF(B102="","",VLOOKUP(B102,Zoznam!$B:$G,6,FALSE))</f>
        <v/>
      </c>
      <c r="G102" s="90" t="str">
        <f>IF(B102="","",VLOOKUP(B102,Zoznam!$B:$L,8,FALSE))</f>
        <v/>
      </c>
      <c r="H102" s="90" t="str">
        <f>IF(B102="","",VLOOKUP(B102,Zoznam!$B:$L,9,FALSE))</f>
        <v/>
      </c>
      <c r="I102" s="174" t="str">
        <f>IF(B102="","",VLOOKUP(B102,Zoznam!$B:$H,7,FALSE))</f>
        <v/>
      </c>
      <c r="J102" s="90" t="str">
        <f>IF(B102="","",VLOOKUP(B102,Zoznam!$B:$L,10,FALSE))</f>
        <v/>
      </c>
      <c r="K102" s="90" t="str">
        <f>IF(B102="","",VLOOKUP(B102,Zoznam!$B:$L,11,FALSE))</f>
        <v/>
      </c>
    </row>
    <row r="103" spans="2:11" x14ac:dyDescent="0.25">
      <c r="B103" s="100" t="str">
        <f>IF(ROW()-ROW($B$18)&gt;MAX(Zoznam!$B$3:$B$661),"",ROW()-ROW($B$18))</f>
        <v/>
      </c>
      <c r="C103" s="100" t="str">
        <f>IF(B103="","",VLOOKUP(B103,Zoznam!$B:$G,3,FALSE))</f>
        <v/>
      </c>
      <c r="D103" s="101" t="str">
        <f>IF(B103="","",VLOOKUP(LEFT(C103,2),'Titulná strana'!$C$11:$D$17,2,FALSE))</f>
        <v/>
      </c>
      <c r="E103" s="101" t="str">
        <f>IF(B103="","",VLOOKUP(B103,Zoznam!$B:$G,4,FALSE))</f>
        <v/>
      </c>
      <c r="F103" s="174" t="str">
        <f>IF(B103="","",VLOOKUP(B103,Zoznam!$B:$G,6,FALSE))</f>
        <v/>
      </c>
      <c r="G103" s="90" t="str">
        <f>IF(B103="","",VLOOKUP(B103,Zoznam!$B:$L,8,FALSE))</f>
        <v/>
      </c>
      <c r="H103" s="90" t="str">
        <f>IF(B103="","",VLOOKUP(B103,Zoznam!$B:$L,9,FALSE))</f>
        <v/>
      </c>
      <c r="I103" s="174" t="str">
        <f>IF(B103="","",VLOOKUP(B103,Zoznam!$B:$H,7,FALSE))</f>
        <v/>
      </c>
      <c r="J103" s="90" t="str">
        <f>IF(B103="","",VLOOKUP(B103,Zoznam!$B:$L,10,FALSE))</f>
        <v/>
      </c>
      <c r="K103" s="90" t="str">
        <f>IF(B103="","",VLOOKUP(B103,Zoznam!$B:$L,11,FALSE))</f>
        <v/>
      </c>
    </row>
    <row r="104" spans="2:11" x14ac:dyDescent="0.25">
      <c r="B104" s="100" t="str">
        <f>IF(ROW()-ROW($B$18)&gt;MAX(Zoznam!$B$3:$B$661),"",ROW()-ROW($B$18))</f>
        <v/>
      </c>
      <c r="C104" s="100" t="str">
        <f>IF(B104="","",VLOOKUP(B104,Zoznam!$B:$G,3,FALSE))</f>
        <v/>
      </c>
      <c r="D104" s="101" t="str">
        <f>IF(B104="","",VLOOKUP(LEFT(C104,2),'Titulná strana'!$C$11:$D$17,2,FALSE))</f>
        <v/>
      </c>
      <c r="E104" s="101" t="str">
        <f>IF(B104="","",VLOOKUP(B104,Zoznam!$B:$G,4,FALSE))</f>
        <v/>
      </c>
      <c r="F104" s="174" t="str">
        <f>IF(B104="","",VLOOKUP(B104,Zoznam!$B:$G,6,FALSE))</f>
        <v/>
      </c>
      <c r="G104" s="90" t="str">
        <f>IF(B104="","",VLOOKUP(B104,Zoznam!$B:$L,8,FALSE))</f>
        <v/>
      </c>
      <c r="H104" s="90" t="str">
        <f>IF(B104="","",VLOOKUP(B104,Zoznam!$B:$L,9,FALSE))</f>
        <v/>
      </c>
      <c r="I104" s="174" t="str">
        <f>IF(B104="","",VLOOKUP(B104,Zoznam!$B:$H,7,FALSE))</f>
        <v/>
      </c>
      <c r="J104" s="90" t="str">
        <f>IF(B104="","",VLOOKUP(B104,Zoznam!$B:$L,10,FALSE))</f>
        <v/>
      </c>
      <c r="K104" s="90" t="str">
        <f>IF(B104="","",VLOOKUP(B104,Zoznam!$B:$L,11,FALSE))</f>
        <v/>
      </c>
    </row>
    <row r="105" spans="2:11" x14ac:dyDescent="0.25">
      <c r="B105" s="100" t="str">
        <f>IF(ROW()-ROW($B$18)&gt;MAX(Zoznam!$B$3:$B$661),"",ROW()-ROW($B$18))</f>
        <v/>
      </c>
      <c r="C105" s="100" t="str">
        <f>IF(B105="","",VLOOKUP(B105,Zoznam!$B:$G,3,FALSE))</f>
        <v/>
      </c>
      <c r="D105" s="101" t="str">
        <f>IF(B105="","",VLOOKUP(LEFT(C105,2),'Titulná strana'!$C$11:$D$17,2,FALSE))</f>
        <v/>
      </c>
      <c r="E105" s="101" t="str">
        <f>IF(B105="","",VLOOKUP(B105,Zoznam!$B:$G,4,FALSE))</f>
        <v/>
      </c>
      <c r="F105" s="174" t="str">
        <f>IF(B105="","",VLOOKUP(B105,Zoznam!$B:$G,6,FALSE))</f>
        <v/>
      </c>
      <c r="G105" s="90" t="str">
        <f>IF(B105="","",VLOOKUP(B105,Zoznam!$B:$L,8,FALSE))</f>
        <v/>
      </c>
      <c r="H105" s="90" t="str">
        <f>IF(B105="","",VLOOKUP(B105,Zoznam!$B:$L,9,FALSE))</f>
        <v/>
      </c>
      <c r="I105" s="174" t="str">
        <f>IF(B105="","",VLOOKUP(B105,Zoznam!$B:$H,7,FALSE))</f>
        <v/>
      </c>
      <c r="J105" s="90" t="str">
        <f>IF(B105="","",VLOOKUP(B105,Zoznam!$B:$L,10,FALSE))</f>
        <v/>
      </c>
      <c r="K105" s="90" t="str">
        <f>IF(B105="","",VLOOKUP(B105,Zoznam!$B:$L,11,FALSE))</f>
        <v/>
      </c>
    </row>
    <row r="106" spans="2:11" x14ac:dyDescent="0.25">
      <c r="B106" s="100" t="str">
        <f>IF(ROW()-ROW($B$18)&gt;MAX(Zoznam!$B$3:$B$661),"",ROW()-ROW($B$18))</f>
        <v/>
      </c>
      <c r="C106" s="100" t="str">
        <f>IF(B106="","",VLOOKUP(B106,Zoznam!$B:$G,3,FALSE))</f>
        <v/>
      </c>
      <c r="D106" s="101" t="str">
        <f>IF(B106="","",VLOOKUP(LEFT(C106,2),'Titulná strana'!$C$11:$D$17,2,FALSE))</f>
        <v/>
      </c>
      <c r="E106" s="101" t="str">
        <f>IF(B106="","",VLOOKUP(B106,Zoznam!$B:$G,4,FALSE))</f>
        <v/>
      </c>
      <c r="F106" s="174" t="str">
        <f>IF(B106="","",VLOOKUP(B106,Zoznam!$B:$G,6,FALSE))</f>
        <v/>
      </c>
      <c r="G106" s="90" t="str">
        <f>IF(B106="","",VLOOKUP(B106,Zoznam!$B:$L,8,FALSE))</f>
        <v/>
      </c>
      <c r="H106" s="90" t="str">
        <f>IF(B106="","",VLOOKUP(B106,Zoznam!$B:$L,9,FALSE))</f>
        <v/>
      </c>
      <c r="I106" s="174" t="str">
        <f>IF(B106="","",VLOOKUP(B106,Zoznam!$B:$H,7,FALSE))</f>
        <v/>
      </c>
      <c r="J106" s="90" t="str">
        <f>IF(B106="","",VLOOKUP(B106,Zoznam!$B:$L,10,FALSE))</f>
        <v/>
      </c>
      <c r="K106" s="90" t="str">
        <f>IF(B106="","",VLOOKUP(B106,Zoznam!$B:$L,11,FALSE))</f>
        <v/>
      </c>
    </row>
    <row r="107" spans="2:11" x14ac:dyDescent="0.25">
      <c r="B107" s="100" t="str">
        <f>IF(ROW()-ROW($B$18)&gt;MAX(Zoznam!$B$3:$B$661),"",ROW()-ROW($B$18))</f>
        <v/>
      </c>
      <c r="C107" s="100" t="str">
        <f>IF(B107="","",VLOOKUP(B107,Zoznam!$B:$G,3,FALSE))</f>
        <v/>
      </c>
      <c r="D107" s="101" t="str">
        <f>IF(B107="","",VLOOKUP(LEFT(C107,2),'Titulná strana'!$C$11:$D$17,2,FALSE))</f>
        <v/>
      </c>
      <c r="E107" s="101" t="str">
        <f>IF(B107="","",VLOOKUP(B107,Zoznam!$B:$G,4,FALSE))</f>
        <v/>
      </c>
      <c r="F107" s="174" t="str">
        <f>IF(B107="","",VLOOKUP(B107,Zoznam!$B:$G,6,FALSE))</f>
        <v/>
      </c>
      <c r="G107" s="90" t="str">
        <f>IF(B107="","",VLOOKUP(B107,Zoznam!$B:$L,8,FALSE))</f>
        <v/>
      </c>
      <c r="H107" s="90" t="str">
        <f>IF(B107="","",VLOOKUP(B107,Zoznam!$B:$L,9,FALSE))</f>
        <v/>
      </c>
      <c r="I107" s="174" t="str">
        <f>IF(B107="","",VLOOKUP(B107,Zoznam!$B:$H,7,FALSE))</f>
        <v/>
      </c>
      <c r="J107" s="90" t="str">
        <f>IF(B107="","",VLOOKUP(B107,Zoznam!$B:$L,10,FALSE))</f>
        <v/>
      </c>
      <c r="K107" s="90" t="str">
        <f>IF(B107="","",VLOOKUP(B107,Zoznam!$B:$L,11,FALSE))</f>
        <v/>
      </c>
    </row>
    <row r="108" spans="2:11" x14ac:dyDescent="0.25">
      <c r="B108" s="100" t="str">
        <f>IF(ROW()-ROW($B$18)&gt;MAX(Zoznam!$B$3:$B$661),"",ROW()-ROW($B$18))</f>
        <v/>
      </c>
      <c r="C108" s="100" t="str">
        <f>IF(B108="","",VLOOKUP(B108,Zoznam!$B:$G,3,FALSE))</f>
        <v/>
      </c>
      <c r="D108" s="101" t="str">
        <f>IF(B108="","",VLOOKUP(LEFT(C108,2),'Titulná strana'!$C$11:$D$17,2,FALSE))</f>
        <v/>
      </c>
      <c r="E108" s="101" t="str">
        <f>IF(B108="","",VLOOKUP(B108,Zoznam!$B:$G,4,FALSE))</f>
        <v/>
      </c>
      <c r="F108" s="174" t="str">
        <f>IF(B108="","",VLOOKUP(B108,Zoznam!$B:$G,6,FALSE))</f>
        <v/>
      </c>
      <c r="G108" s="90" t="str">
        <f>IF(B108="","",VLOOKUP(B108,Zoznam!$B:$L,8,FALSE))</f>
        <v/>
      </c>
      <c r="H108" s="90" t="str">
        <f>IF(B108="","",VLOOKUP(B108,Zoznam!$B:$L,9,FALSE))</f>
        <v/>
      </c>
      <c r="I108" s="174" t="str">
        <f>IF(B108="","",VLOOKUP(B108,Zoznam!$B:$H,7,FALSE))</f>
        <v/>
      </c>
      <c r="J108" s="90" t="str">
        <f>IF(B108="","",VLOOKUP(B108,Zoznam!$B:$L,10,FALSE))</f>
        <v/>
      </c>
      <c r="K108" s="90" t="str">
        <f>IF(B108="","",VLOOKUP(B108,Zoznam!$B:$L,11,FALSE))</f>
        <v/>
      </c>
    </row>
    <row r="109" spans="2:11" x14ac:dyDescent="0.25">
      <c r="B109" s="100" t="str">
        <f>IF(ROW()-ROW($B$18)&gt;MAX(Zoznam!$B$3:$B$661),"",ROW()-ROW($B$18))</f>
        <v/>
      </c>
      <c r="C109" s="100" t="str">
        <f>IF(B109="","",VLOOKUP(B109,Zoznam!$B:$G,3,FALSE))</f>
        <v/>
      </c>
      <c r="D109" s="101" t="str">
        <f>IF(B109="","",VLOOKUP(LEFT(C109,2),'Titulná strana'!$C$11:$D$17,2,FALSE))</f>
        <v/>
      </c>
      <c r="E109" s="101" t="str">
        <f>IF(B109="","",VLOOKUP(B109,Zoznam!$B:$G,4,FALSE))</f>
        <v/>
      </c>
      <c r="F109" s="174" t="str">
        <f>IF(B109="","",VLOOKUP(B109,Zoznam!$B:$G,6,FALSE))</f>
        <v/>
      </c>
      <c r="G109" s="90" t="str">
        <f>IF(B109="","",VLOOKUP(B109,Zoznam!$B:$L,8,FALSE))</f>
        <v/>
      </c>
      <c r="H109" s="90" t="str">
        <f>IF(B109="","",VLOOKUP(B109,Zoznam!$B:$L,9,FALSE))</f>
        <v/>
      </c>
      <c r="I109" s="174" t="str">
        <f>IF(B109="","",VLOOKUP(B109,Zoznam!$B:$H,7,FALSE))</f>
        <v/>
      </c>
      <c r="J109" s="90" t="str">
        <f>IF(B109="","",VLOOKUP(B109,Zoznam!$B:$L,10,FALSE))</f>
        <v/>
      </c>
      <c r="K109" s="90" t="str">
        <f>IF(B109="","",VLOOKUP(B109,Zoznam!$B:$L,11,FALSE))</f>
        <v/>
      </c>
    </row>
    <row r="110" spans="2:11" x14ac:dyDescent="0.25">
      <c r="B110" s="100" t="str">
        <f>IF(ROW()-ROW($B$18)&gt;MAX(Zoznam!$B$3:$B$661),"",ROW()-ROW($B$18))</f>
        <v/>
      </c>
      <c r="C110" s="100" t="str">
        <f>IF(B110="","",VLOOKUP(B110,Zoznam!$B:$G,3,FALSE))</f>
        <v/>
      </c>
      <c r="D110" s="101" t="str">
        <f>IF(B110="","",VLOOKUP(LEFT(C110,2),'Titulná strana'!$C$11:$D$17,2,FALSE))</f>
        <v/>
      </c>
      <c r="E110" s="101" t="str">
        <f>IF(B110="","",VLOOKUP(B110,Zoznam!$B:$G,4,FALSE))</f>
        <v/>
      </c>
      <c r="F110" s="174" t="str">
        <f>IF(B110="","",VLOOKUP(B110,Zoznam!$B:$G,6,FALSE))</f>
        <v/>
      </c>
      <c r="G110" s="90" t="str">
        <f>IF(B110="","",VLOOKUP(B110,Zoznam!$B:$L,8,FALSE))</f>
        <v/>
      </c>
      <c r="H110" s="90" t="str">
        <f>IF(B110="","",VLOOKUP(B110,Zoznam!$B:$L,9,FALSE))</f>
        <v/>
      </c>
      <c r="I110" s="174" t="str">
        <f>IF(B110="","",VLOOKUP(B110,Zoznam!$B:$H,7,FALSE))</f>
        <v/>
      </c>
      <c r="J110" s="90" t="str">
        <f>IF(B110="","",VLOOKUP(B110,Zoznam!$B:$L,10,FALSE))</f>
        <v/>
      </c>
      <c r="K110" s="90" t="str">
        <f>IF(B110="","",VLOOKUP(B110,Zoznam!$B:$L,11,FALSE))</f>
        <v/>
      </c>
    </row>
    <row r="111" spans="2:11" x14ac:dyDescent="0.25">
      <c r="B111" s="100" t="str">
        <f>IF(ROW()-ROW($B$18)&gt;MAX(Zoznam!$B$3:$B$661),"",ROW()-ROW($B$18))</f>
        <v/>
      </c>
      <c r="C111" s="100" t="str">
        <f>IF(B111="","",VLOOKUP(B111,Zoznam!$B:$G,3,FALSE))</f>
        <v/>
      </c>
      <c r="D111" s="101" t="str">
        <f>IF(B111="","",VLOOKUP(LEFT(C111,2),'Titulná strana'!$C$11:$D$17,2,FALSE))</f>
        <v/>
      </c>
      <c r="E111" s="101" t="str">
        <f>IF(B111="","",VLOOKUP(B111,Zoznam!$B:$G,4,FALSE))</f>
        <v/>
      </c>
      <c r="F111" s="174" t="str">
        <f>IF(B111="","",VLOOKUP(B111,Zoznam!$B:$G,6,FALSE))</f>
        <v/>
      </c>
      <c r="G111" s="90" t="str">
        <f>IF(B111="","",VLOOKUP(B111,Zoznam!$B:$L,8,FALSE))</f>
        <v/>
      </c>
      <c r="H111" s="90" t="str">
        <f>IF(B111="","",VLOOKUP(B111,Zoznam!$B:$L,9,FALSE))</f>
        <v/>
      </c>
      <c r="I111" s="174" t="str">
        <f>IF(B111="","",VLOOKUP(B111,Zoznam!$B:$H,7,FALSE))</f>
        <v/>
      </c>
      <c r="J111" s="90" t="str">
        <f>IF(B111="","",VLOOKUP(B111,Zoznam!$B:$L,10,FALSE))</f>
        <v/>
      </c>
      <c r="K111" s="90" t="str">
        <f>IF(B111="","",VLOOKUP(B111,Zoznam!$B:$L,11,FALSE))</f>
        <v/>
      </c>
    </row>
    <row r="112" spans="2:11" x14ac:dyDescent="0.25">
      <c r="B112" s="100" t="str">
        <f>IF(ROW()-ROW($B$18)&gt;MAX(Zoznam!$B$3:$B$661),"",ROW()-ROW($B$18))</f>
        <v/>
      </c>
      <c r="C112" s="100" t="str">
        <f>IF(B112="","",VLOOKUP(B112,Zoznam!$B:$G,3,FALSE))</f>
        <v/>
      </c>
      <c r="D112" s="101" t="str">
        <f>IF(B112="","",VLOOKUP(LEFT(C112,2),'Titulná strana'!$C$11:$D$17,2,FALSE))</f>
        <v/>
      </c>
      <c r="E112" s="101" t="str">
        <f>IF(B112="","",VLOOKUP(B112,Zoznam!$B:$G,4,FALSE))</f>
        <v/>
      </c>
      <c r="F112" s="174" t="str">
        <f>IF(B112="","",VLOOKUP(B112,Zoznam!$B:$G,6,FALSE))</f>
        <v/>
      </c>
      <c r="G112" s="90" t="str">
        <f>IF(B112="","",VLOOKUP(B112,Zoznam!$B:$L,8,FALSE))</f>
        <v/>
      </c>
      <c r="H112" s="90" t="str">
        <f>IF(B112="","",VLOOKUP(B112,Zoznam!$B:$L,9,FALSE))</f>
        <v/>
      </c>
      <c r="I112" s="174" t="str">
        <f>IF(B112="","",VLOOKUP(B112,Zoznam!$B:$H,7,FALSE))</f>
        <v/>
      </c>
      <c r="J112" s="90" t="str">
        <f>IF(B112="","",VLOOKUP(B112,Zoznam!$B:$L,10,FALSE))</f>
        <v/>
      </c>
      <c r="K112" s="90" t="str">
        <f>IF(B112="","",VLOOKUP(B112,Zoznam!$B:$L,11,FALSE))</f>
        <v/>
      </c>
    </row>
    <row r="113" spans="2:11" x14ac:dyDescent="0.25">
      <c r="B113" s="100" t="str">
        <f>IF(ROW()-ROW($B$18)&gt;MAX(Zoznam!$B$3:$B$661),"",ROW()-ROW($B$18))</f>
        <v/>
      </c>
      <c r="C113" s="100" t="str">
        <f>IF(B113="","",VLOOKUP(B113,Zoznam!$B:$G,3,FALSE))</f>
        <v/>
      </c>
      <c r="D113" s="101" t="str">
        <f>IF(B113="","",VLOOKUP(LEFT(C113,2),'Titulná strana'!$C$11:$D$17,2,FALSE))</f>
        <v/>
      </c>
      <c r="E113" s="101" t="str">
        <f>IF(B113="","",VLOOKUP(B113,Zoznam!$B:$G,4,FALSE))</f>
        <v/>
      </c>
      <c r="F113" s="174" t="str">
        <f>IF(B113="","",VLOOKUP(B113,Zoznam!$B:$G,6,FALSE))</f>
        <v/>
      </c>
      <c r="G113" s="90" t="str">
        <f>IF(B113="","",VLOOKUP(B113,Zoznam!$B:$L,8,FALSE))</f>
        <v/>
      </c>
      <c r="H113" s="90" t="str">
        <f>IF(B113="","",VLOOKUP(B113,Zoznam!$B:$L,9,FALSE))</f>
        <v/>
      </c>
      <c r="I113" s="174" t="str">
        <f>IF(B113="","",VLOOKUP(B113,Zoznam!$B:$H,7,FALSE))</f>
        <v/>
      </c>
      <c r="J113" s="90" t="str">
        <f>IF(B113="","",VLOOKUP(B113,Zoznam!$B:$L,10,FALSE))</f>
        <v/>
      </c>
      <c r="K113" s="90" t="str">
        <f>IF(B113="","",VLOOKUP(B113,Zoznam!$B:$L,11,FALSE))</f>
        <v/>
      </c>
    </row>
    <row r="114" spans="2:11" x14ac:dyDescent="0.25">
      <c r="B114" s="100" t="str">
        <f>IF(ROW()-ROW($B$18)&gt;MAX(Zoznam!$B$3:$B$661),"",ROW()-ROW($B$18))</f>
        <v/>
      </c>
      <c r="C114" s="100" t="str">
        <f>IF(B114="","",VLOOKUP(B114,Zoznam!$B:$G,3,FALSE))</f>
        <v/>
      </c>
      <c r="D114" s="101" t="str">
        <f>IF(B114="","",VLOOKUP(LEFT(C114,2),'Titulná strana'!$C$11:$D$17,2,FALSE))</f>
        <v/>
      </c>
      <c r="E114" s="101" t="str">
        <f>IF(B114="","",VLOOKUP(B114,Zoznam!$B:$G,4,FALSE))</f>
        <v/>
      </c>
      <c r="F114" s="174" t="str">
        <f>IF(B114="","",VLOOKUP(B114,Zoznam!$B:$G,6,FALSE))</f>
        <v/>
      </c>
      <c r="G114" s="90" t="str">
        <f>IF(B114="","",VLOOKUP(B114,Zoznam!$B:$L,8,FALSE))</f>
        <v/>
      </c>
      <c r="H114" s="90" t="str">
        <f>IF(B114="","",VLOOKUP(B114,Zoznam!$B:$L,9,FALSE))</f>
        <v/>
      </c>
      <c r="I114" s="174" t="str">
        <f>IF(B114="","",VLOOKUP(B114,Zoznam!$B:$H,7,FALSE))</f>
        <v/>
      </c>
      <c r="J114" s="90" t="str">
        <f>IF(B114="","",VLOOKUP(B114,Zoznam!$B:$L,10,FALSE))</f>
        <v/>
      </c>
      <c r="K114" s="90" t="str">
        <f>IF(B114="","",VLOOKUP(B114,Zoznam!$B:$L,11,FALSE))</f>
        <v/>
      </c>
    </row>
    <row r="115" spans="2:11" x14ac:dyDescent="0.25">
      <c r="B115" s="100" t="str">
        <f>IF(ROW()-ROW($B$18)&gt;MAX(Zoznam!$B$3:$B$661),"",ROW()-ROW($B$18))</f>
        <v/>
      </c>
      <c r="C115" s="100" t="str">
        <f>IF(B115="","",VLOOKUP(B115,Zoznam!$B:$G,3,FALSE))</f>
        <v/>
      </c>
      <c r="D115" s="101" t="str">
        <f>IF(B115="","",VLOOKUP(LEFT(C115,2),'Titulná strana'!$C$11:$D$17,2,FALSE))</f>
        <v/>
      </c>
      <c r="E115" s="101" t="str">
        <f>IF(B115="","",VLOOKUP(B115,Zoznam!$B:$G,4,FALSE))</f>
        <v/>
      </c>
      <c r="F115" s="174" t="str">
        <f>IF(B115="","",VLOOKUP(B115,Zoznam!$B:$G,6,FALSE))</f>
        <v/>
      </c>
      <c r="G115" s="90" t="str">
        <f>IF(B115="","",VLOOKUP(B115,Zoznam!$B:$L,8,FALSE))</f>
        <v/>
      </c>
      <c r="H115" s="90" t="str">
        <f>IF(B115="","",VLOOKUP(B115,Zoznam!$B:$L,9,FALSE))</f>
        <v/>
      </c>
      <c r="I115" s="174" t="str">
        <f>IF(B115="","",VLOOKUP(B115,Zoznam!$B:$H,7,FALSE))</f>
        <v/>
      </c>
      <c r="J115" s="90" t="str">
        <f>IF(B115="","",VLOOKUP(B115,Zoznam!$B:$L,10,FALSE))</f>
        <v/>
      </c>
      <c r="K115" s="90" t="str">
        <f>IF(B115="","",VLOOKUP(B115,Zoznam!$B:$L,11,FALSE))</f>
        <v/>
      </c>
    </row>
    <row r="116" spans="2:11" x14ac:dyDescent="0.25">
      <c r="B116" s="100" t="str">
        <f>IF(ROW()-ROW($B$18)&gt;MAX(Zoznam!$B$3:$B$661),"",ROW()-ROW($B$18))</f>
        <v/>
      </c>
      <c r="C116" s="100" t="str">
        <f>IF(B116="","",VLOOKUP(B116,Zoznam!$B:$G,3,FALSE))</f>
        <v/>
      </c>
      <c r="D116" s="101" t="str">
        <f>IF(B116="","",VLOOKUP(LEFT(C116,2),'Titulná strana'!$C$11:$D$17,2,FALSE))</f>
        <v/>
      </c>
      <c r="E116" s="101" t="str">
        <f>IF(B116="","",VLOOKUP(B116,Zoznam!$B:$G,4,FALSE))</f>
        <v/>
      </c>
      <c r="F116" s="174" t="str">
        <f>IF(B116="","",VLOOKUP(B116,Zoznam!$B:$G,6,FALSE))</f>
        <v/>
      </c>
      <c r="G116" s="90" t="str">
        <f>IF(B116="","",VLOOKUP(B116,Zoznam!$B:$L,8,FALSE))</f>
        <v/>
      </c>
      <c r="H116" s="90" t="str">
        <f>IF(B116="","",VLOOKUP(B116,Zoznam!$B:$L,9,FALSE))</f>
        <v/>
      </c>
      <c r="I116" s="174" t="str">
        <f>IF(B116="","",VLOOKUP(B116,Zoznam!$B:$H,7,FALSE))</f>
        <v/>
      </c>
      <c r="J116" s="90" t="str">
        <f>IF(B116="","",VLOOKUP(B116,Zoznam!$B:$L,10,FALSE))</f>
        <v/>
      </c>
      <c r="K116" s="90" t="str">
        <f>IF(B116="","",VLOOKUP(B116,Zoznam!$B:$L,11,FALSE))</f>
        <v/>
      </c>
    </row>
    <row r="117" spans="2:11" x14ac:dyDescent="0.25">
      <c r="B117" s="100" t="str">
        <f>IF(ROW()-ROW($B$18)&gt;MAX(Zoznam!$B$3:$B$661),"",ROW()-ROW($B$18))</f>
        <v/>
      </c>
      <c r="C117" s="100" t="str">
        <f>IF(B117="","",VLOOKUP(B117,Zoznam!$B:$G,3,FALSE))</f>
        <v/>
      </c>
      <c r="D117" s="101" t="str">
        <f>IF(B117="","",VLOOKUP(LEFT(C117,2),'Titulná strana'!$C$11:$D$17,2,FALSE))</f>
        <v/>
      </c>
      <c r="E117" s="101" t="str">
        <f>IF(B117="","",VLOOKUP(B117,Zoznam!$B:$G,4,FALSE))</f>
        <v/>
      </c>
      <c r="F117" s="174" t="str">
        <f>IF(B117="","",VLOOKUP(B117,Zoznam!$B:$G,6,FALSE))</f>
        <v/>
      </c>
      <c r="G117" s="90" t="str">
        <f>IF(B117="","",VLOOKUP(B117,Zoznam!$B:$L,8,FALSE))</f>
        <v/>
      </c>
      <c r="H117" s="90" t="str">
        <f>IF(B117="","",VLOOKUP(B117,Zoznam!$B:$L,9,FALSE))</f>
        <v/>
      </c>
      <c r="I117" s="174" t="str">
        <f>IF(B117="","",VLOOKUP(B117,Zoznam!$B:$H,7,FALSE))</f>
        <v/>
      </c>
      <c r="J117" s="90" t="str">
        <f>IF(B117="","",VLOOKUP(B117,Zoznam!$B:$L,10,FALSE))</f>
        <v/>
      </c>
      <c r="K117" s="90" t="str">
        <f>IF(B117="","",VLOOKUP(B117,Zoznam!$B:$L,11,FALSE))</f>
        <v/>
      </c>
    </row>
    <row r="118" spans="2:11" x14ac:dyDescent="0.25">
      <c r="B118" s="100" t="str">
        <f>IF(ROW()-ROW($B$18)&gt;MAX(Zoznam!$B$3:$B$661),"",ROW()-ROW($B$18))</f>
        <v/>
      </c>
      <c r="C118" s="100" t="str">
        <f>IF(B118="","",VLOOKUP(B118,Zoznam!$B:$G,3,FALSE))</f>
        <v/>
      </c>
      <c r="D118" s="101" t="str">
        <f>IF(B118="","",VLOOKUP(LEFT(C118,2),'Titulná strana'!$C$11:$D$17,2,FALSE))</f>
        <v/>
      </c>
      <c r="E118" s="101" t="str">
        <f>IF(B118="","",VLOOKUP(B118,Zoznam!$B:$G,4,FALSE))</f>
        <v/>
      </c>
      <c r="F118" s="174" t="str">
        <f>IF(B118="","",VLOOKUP(B118,Zoznam!$B:$G,6,FALSE))</f>
        <v/>
      </c>
      <c r="G118" s="90" t="str">
        <f>IF(B118="","",VLOOKUP(B118,Zoznam!$B:$L,8,FALSE))</f>
        <v/>
      </c>
      <c r="H118" s="90" t="str">
        <f>IF(B118="","",VLOOKUP(B118,Zoznam!$B:$L,9,FALSE))</f>
        <v/>
      </c>
      <c r="I118" s="174" t="str">
        <f>IF(B118="","",VLOOKUP(B118,Zoznam!$B:$H,7,FALSE))</f>
        <v/>
      </c>
      <c r="J118" s="90" t="str">
        <f>IF(B118="","",VLOOKUP(B118,Zoznam!$B:$L,10,FALSE))</f>
        <v/>
      </c>
      <c r="K118" s="90" t="str">
        <f>IF(B118="","",VLOOKUP(B118,Zoznam!$B:$L,11,FALSE))</f>
        <v/>
      </c>
    </row>
    <row r="119" spans="2:11" x14ac:dyDescent="0.25">
      <c r="B119" s="100" t="str">
        <f>IF(ROW()-ROW($B$18)&gt;MAX(Zoznam!$B$3:$B$661),"",ROW()-ROW($B$18))</f>
        <v/>
      </c>
      <c r="C119" s="100" t="str">
        <f>IF(B119="","",VLOOKUP(B119,Zoznam!$B:$G,3,FALSE))</f>
        <v/>
      </c>
      <c r="D119" s="101" t="str">
        <f>IF(B119="","",VLOOKUP(LEFT(C119,2),'Titulná strana'!$C$11:$D$17,2,FALSE))</f>
        <v/>
      </c>
      <c r="E119" s="101" t="str">
        <f>IF(B119="","",VLOOKUP(B119,Zoznam!$B:$G,4,FALSE))</f>
        <v/>
      </c>
      <c r="F119" s="174" t="str">
        <f>IF(B119="","",VLOOKUP(B119,Zoznam!$B:$G,6,FALSE))</f>
        <v/>
      </c>
      <c r="G119" s="90" t="str">
        <f>IF(B119="","",VLOOKUP(B119,Zoznam!$B:$L,8,FALSE))</f>
        <v/>
      </c>
      <c r="H119" s="90" t="str">
        <f>IF(B119="","",VLOOKUP(B119,Zoznam!$B:$L,9,FALSE))</f>
        <v/>
      </c>
      <c r="I119" s="174" t="str">
        <f>IF(B119="","",VLOOKUP(B119,Zoznam!$B:$H,7,FALSE))</f>
        <v/>
      </c>
      <c r="J119" s="90" t="str">
        <f>IF(B119="","",VLOOKUP(B119,Zoznam!$B:$L,10,FALSE))</f>
        <v/>
      </c>
      <c r="K119" s="90" t="str">
        <f>IF(B119="","",VLOOKUP(B119,Zoznam!$B:$L,11,FALSE))</f>
        <v/>
      </c>
    </row>
    <row r="120" spans="2:11" x14ac:dyDescent="0.25">
      <c r="B120" s="100" t="str">
        <f>IF(ROW()-ROW($B$18)&gt;MAX(Zoznam!$B$3:$B$661),"",ROW()-ROW($B$18))</f>
        <v/>
      </c>
      <c r="C120" s="100" t="str">
        <f>IF(B120="","",VLOOKUP(B120,Zoznam!$B:$G,3,FALSE))</f>
        <v/>
      </c>
      <c r="D120" s="101" t="str">
        <f>IF(B120="","",VLOOKUP(LEFT(C120,2),'Titulná strana'!$C$11:$D$17,2,FALSE))</f>
        <v/>
      </c>
      <c r="E120" s="101" t="str">
        <f>IF(B120="","",VLOOKUP(B120,Zoznam!$B:$G,4,FALSE))</f>
        <v/>
      </c>
      <c r="F120" s="174" t="str">
        <f>IF(B120="","",VLOOKUP(B120,Zoznam!$B:$G,6,FALSE))</f>
        <v/>
      </c>
      <c r="G120" s="90" t="str">
        <f>IF(B120="","",VLOOKUP(B120,Zoznam!$B:$L,8,FALSE))</f>
        <v/>
      </c>
      <c r="H120" s="90" t="str">
        <f>IF(B120="","",VLOOKUP(B120,Zoznam!$B:$L,9,FALSE))</f>
        <v/>
      </c>
      <c r="I120" s="174" t="str">
        <f>IF(B120="","",VLOOKUP(B120,Zoznam!$B:$H,7,FALSE))</f>
        <v/>
      </c>
      <c r="J120" s="90" t="str">
        <f>IF(B120="","",VLOOKUP(B120,Zoznam!$B:$L,10,FALSE))</f>
        <v/>
      </c>
      <c r="K120" s="90" t="str">
        <f>IF(B120="","",VLOOKUP(B120,Zoznam!$B:$L,11,FALSE))</f>
        <v/>
      </c>
    </row>
    <row r="121" spans="2:11" x14ac:dyDescent="0.25">
      <c r="B121" s="100" t="str">
        <f>IF(ROW()-ROW($B$18)&gt;MAX(Zoznam!$B$3:$B$661),"",ROW()-ROW($B$18))</f>
        <v/>
      </c>
      <c r="C121" s="100" t="str">
        <f>IF(B121="","",VLOOKUP(B121,Zoznam!$B:$G,3,FALSE))</f>
        <v/>
      </c>
      <c r="D121" s="101" t="str">
        <f>IF(B121="","",VLOOKUP(LEFT(C121,2),'Titulná strana'!$C$11:$D$17,2,FALSE))</f>
        <v/>
      </c>
      <c r="E121" s="101" t="str">
        <f>IF(B121="","",VLOOKUP(B121,Zoznam!$B:$G,4,FALSE))</f>
        <v/>
      </c>
      <c r="F121" s="174" t="str">
        <f>IF(B121="","",VLOOKUP(B121,Zoznam!$B:$G,6,FALSE))</f>
        <v/>
      </c>
      <c r="G121" s="90" t="str">
        <f>IF(B121="","",VLOOKUP(B121,Zoznam!$B:$L,8,FALSE))</f>
        <v/>
      </c>
      <c r="H121" s="90" t="str">
        <f>IF(B121="","",VLOOKUP(B121,Zoznam!$B:$L,9,FALSE))</f>
        <v/>
      </c>
      <c r="I121" s="174" t="str">
        <f>IF(B121="","",VLOOKUP(B121,Zoznam!$B:$H,7,FALSE))</f>
        <v/>
      </c>
      <c r="J121" s="90" t="str">
        <f>IF(B121="","",VLOOKUP(B121,Zoznam!$B:$L,10,FALSE))</f>
        <v/>
      </c>
      <c r="K121" s="90" t="str">
        <f>IF(B121="","",VLOOKUP(B121,Zoznam!$B:$L,11,FALSE))</f>
        <v/>
      </c>
    </row>
    <row r="122" spans="2:11" x14ac:dyDescent="0.25">
      <c r="B122" s="100" t="str">
        <f>IF(ROW()-ROW($B$18)&gt;MAX(Zoznam!$B$3:$B$661),"",ROW()-ROW($B$18))</f>
        <v/>
      </c>
      <c r="C122" s="100" t="str">
        <f>IF(B122="","",VLOOKUP(B122,Zoznam!$B:$G,3,FALSE))</f>
        <v/>
      </c>
      <c r="D122" s="101" t="str">
        <f>IF(B122="","",VLOOKUP(LEFT(C122,2),'Titulná strana'!$C$11:$D$17,2,FALSE))</f>
        <v/>
      </c>
      <c r="E122" s="101" t="str">
        <f>IF(B122="","",VLOOKUP(B122,Zoznam!$B:$G,4,FALSE))</f>
        <v/>
      </c>
      <c r="F122" s="174" t="str">
        <f>IF(B122="","",VLOOKUP(B122,Zoznam!$B:$G,6,FALSE))</f>
        <v/>
      </c>
      <c r="G122" s="90" t="str">
        <f>IF(B122="","",VLOOKUP(B122,Zoznam!$B:$L,8,FALSE))</f>
        <v/>
      </c>
      <c r="H122" s="90" t="str">
        <f>IF(B122="","",VLOOKUP(B122,Zoznam!$B:$L,9,FALSE))</f>
        <v/>
      </c>
      <c r="I122" s="174" t="str">
        <f>IF(B122="","",VLOOKUP(B122,Zoznam!$B:$H,7,FALSE))</f>
        <v/>
      </c>
      <c r="J122" s="90" t="str">
        <f>IF(B122="","",VLOOKUP(B122,Zoznam!$B:$L,10,FALSE))</f>
        <v/>
      </c>
      <c r="K122" s="90" t="str">
        <f>IF(B122="","",VLOOKUP(B122,Zoznam!$B:$L,11,FALSE))</f>
        <v/>
      </c>
    </row>
    <row r="123" spans="2:11" x14ac:dyDescent="0.25">
      <c r="B123" s="100" t="str">
        <f>IF(ROW()-ROW($B$18)&gt;MAX(Zoznam!$B$3:$B$661),"",ROW()-ROW($B$18))</f>
        <v/>
      </c>
      <c r="C123" s="100" t="str">
        <f>IF(B123="","",VLOOKUP(B123,Zoznam!$B:$G,3,FALSE))</f>
        <v/>
      </c>
      <c r="D123" s="101" t="str">
        <f>IF(B123="","",VLOOKUP(LEFT(C123,2),'Titulná strana'!$C$11:$D$17,2,FALSE))</f>
        <v/>
      </c>
      <c r="E123" s="101" t="str">
        <f>IF(B123="","",VLOOKUP(B123,Zoznam!$B:$G,4,FALSE))</f>
        <v/>
      </c>
      <c r="F123" s="174" t="str">
        <f>IF(B123="","",VLOOKUP(B123,Zoznam!$B:$G,6,FALSE))</f>
        <v/>
      </c>
      <c r="G123" s="90" t="str">
        <f>IF(B123="","",VLOOKUP(B123,Zoznam!$B:$L,8,FALSE))</f>
        <v/>
      </c>
      <c r="H123" s="90" t="str">
        <f>IF(B123="","",VLOOKUP(B123,Zoznam!$B:$L,9,FALSE))</f>
        <v/>
      </c>
      <c r="I123" s="174" t="str">
        <f>IF(B123="","",VLOOKUP(B123,Zoznam!$B:$H,7,FALSE))</f>
        <v/>
      </c>
      <c r="J123" s="90" t="str">
        <f>IF(B123="","",VLOOKUP(B123,Zoznam!$B:$L,10,FALSE))</f>
        <v/>
      </c>
      <c r="K123" s="90" t="str">
        <f>IF(B123="","",VLOOKUP(B123,Zoznam!$B:$L,11,FALSE))</f>
        <v/>
      </c>
    </row>
    <row r="124" spans="2:11" x14ac:dyDescent="0.25">
      <c r="B124" s="100" t="str">
        <f>IF(ROW()-ROW($B$18)&gt;MAX(Zoznam!$B$3:$B$661),"",ROW()-ROW($B$18))</f>
        <v/>
      </c>
      <c r="C124" s="100" t="str">
        <f>IF(B124="","",VLOOKUP(B124,Zoznam!$B:$G,3,FALSE))</f>
        <v/>
      </c>
      <c r="D124" s="101" t="str">
        <f>IF(B124="","",VLOOKUP(LEFT(C124,2),'Titulná strana'!$C$11:$D$17,2,FALSE))</f>
        <v/>
      </c>
      <c r="E124" s="101" t="str">
        <f>IF(B124="","",VLOOKUP(B124,Zoznam!$B:$G,4,FALSE))</f>
        <v/>
      </c>
      <c r="F124" s="174" t="str">
        <f>IF(B124="","",VLOOKUP(B124,Zoznam!$B:$G,6,FALSE))</f>
        <v/>
      </c>
      <c r="G124" s="90" t="str">
        <f>IF(B124="","",VLOOKUP(B124,Zoznam!$B:$L,8,FALSE))</f>
        <v/>
      </c>
      <c r="H124" s="90" t="str">
        <f>IF(B124="","",VLOOKUP(B124,Zoznam!$B:$L,9,FALSE))</f>
        <v/>
      </c>
      <c r="I124" s="174" t="str">
        <f>IF(B124="","",VLOOKUP(B124,Zoznam!$B:$H,7,FALSE))</f>
        <v/>
      </c>
      <c r="J124" s="90" t="str">
        <f>IF(B124="","",VLOOKUP(B124,Zoznam!$B:$L,10,FALSE))</f>
        <v/>
      </c>
      <c r="K124" s="90" t="str">
        <f>IF(B124="","",VLOOKUP(B124,Zoznam!$B:$L,11,FALSE))</f>
        <v/>
      </c>
    </row>
    <row r="125" spans="2:11" x14ac:dyDescent="0.25">
      <c r="B125" s="100" t="str">
        <f>IF(ROW()-ROW($B$18)&gt;MAX(Zoznam!$B$3:$B$661),"",ROW()-ROW($B$18))</f>
        <v/>
      </c>
      <c r="C125" s="100" t="str">
        <f>IF(B125="","",VLOOKUP(B125,Zoznam!$B:$G,3,FALSE))</f>
        <v/>
      </c>
      <c r="D125" s="101" t="str">
        <f>IF(B125="","",VLOOKUP(LEFT(C125,2),'Titulná strana'!$C$11:$D$17,2,FALSE))</f>
        <v/>
      </c>
      <c r="E125" s="101" t="str">
        <f>IF(B125="","",VLOOKUP(B125,Zoznam!$B:$G,4,FALSE))</f>
        <v/>
      </c>
      <c r="F125" s="174" t="str">
        <f>IF(B125="","",VLOOKUP(B125,Zoznam!$B:$G,6,FALSE))</f>
        <v/>
      </c>
      <c r="G125" s="90" t="str">
        <f>IF(B125="","",VLOOKUP(B125,Zoznam!$B:$L,8,FALSE))</f>
        <v/>
      </c>
      <c r="H125" s="90" t="str">
        <f>IF(B125="","",VLOOKUP(B125,Zoznam!$B:$L,9,FALSE))</f>
        <v/>
      </c>
      <c r="I125" s="174" t="str">
        <f>IF(B125="","",VLOOKUP(B125,Zoznam!$B:$H,7,FALSE))</f>
        <v/>
      </c>
      <c r="J125" s="90" t="str">
        <f>IF(B125="","",VLOOKUP(B125,Zoznam!$B:$L,10,FALSE))</f>
        <v/>
      </c>
      <c r="K125" s="90" t="str">
        <f>IF(B125="","",VLOOKUP(B125,Zoznam!$B:$L,11,FALSE))</f>
        <v/>
      </c>
    </row>
    <row r="126" spans="2:11" x14ac:dyDescent="0.25">
      <c r="B126" s="100" t="str">
        <f>IF(ROW()-ROW($B$18)&gt;MAX(Zoznam!$B$3:$B$661),"",ROW()-ROW($B$18))</f>
        <v/>
      </c>
      <c r="C126" s="100" t="str">
        <f>IF(B126="","",VLOOKUP(B126,Zoznam!$B:$G,3,FALSE))</f>
        <v/>
      </c>
      <c r="D126" s="101" t="str">
        <f>IF(B126="","",VLOOKUP(LEFT(C126,2),'Titulná strana'!$C$11:$D$17,2,FALSE))</f>
        <v/>
      </c>
      <c r="E126" s="101" t="str">
        <f>IF(B126="","",VLOOKUP(B126,Zoznam!$B:$G,4,FALSE))</f>
        <v/>
      </c>
      <c r="F126" s="174" t="str">
        <f>IF(B126="","",VLOOKUP(B126,Zoznam!$B:$G,6,FALSE))</f>
        <v/>
      </c>
      <c r="G126" s="90" t="str">
        <f>IF(B126="","",VLOOKUP(B126,Zoznam!$B:$L,8,FALSE))</f>
        <v/>
      </c>
      <c r="H126" s="90" t="str">
        <f>IF(B126="","",VLOOKUP(B126,Zoznam!$B:$L,9,FALSE))</f>
        <v/>
      </c>
      <c r="I126" s="174" t="str">
        <f>IF(B126="","",VLOOKUP(B126,Zoznam!$B:$H,7,FALSE))</f>
        <v/>
      </c>
      <c r="J126" s="90" t="str">
        <f>IF(B126="","",VLOOKUP(B126,Zoznam!$B:$L,10,FALSE))</f>
        <v/>
      </c>
      <c r="K126" s="90" t="str">
        <f>IF(B126="","",VLOOKUP(B126,Zoznam!$B:$L,11,FALSE))</f>
        <v/>
      </c>
    </row>
    <row r="127" spans="2:11" x14ac:dyDescent="0.25">
      <c r="B127" s="100" t="str">
        <f>IF(ROW()-ROW($B$18)&gt;MAX(Zoznam!$B$3:$B$661),"",ROW()-ROW($B$18))</f>
        <v/>
      </c>
      <c r="C127" s="100" t="str">
        <f>IF(B127="","",VLOOKUP(B127,Zoznam!$B:$G,3,FALSE))</f>
        <v/>
      </c>
      <c r="D127" s="101" t="str">
        <f>IF(B127="","",VLOOKUP(LEFT(C127,2),'Titulná strana'!$C$11:$D$17,2,FALSE))</f>
        <v/>
      </c>
      <c r="E127" s="101" t="str">
        <f>IF(B127="","",VLOOKUP(B127,Zoznam!$B:$G,4,FALSE))</f>
        <v/>
      </c>
      <c r="F127" s="174" t="str">
        <f>IF(B127="","",VLOOKUP(B127,Zoznam!$B:$G,6,FALSE))</f>
        <v/>
      </c>
      <c r="G127" s="90" t="str">
        <f>IF(B127="","",VLOOKUP(B127,Zoznam!$B:$L,8,FALSE))</f>
        <v/>
      </c>
      <c r="H127" s="90" t="str">
        <f>IF(B127="","",VLOOKUP(B127,Zoznam!$B:$L,9,FALSE))</f>
        <v/>
      </c>
      <c r="I127" s="174" t="str">
        <f>IF(B127="","",VLOOKUP(B127,Zoznam!$B:$H,7,FALSE))</f>
        <v/>
      </c>
      <c r="J127" s="90" t="str">
        <f>IF(B127="","",VLOOKUP(B127,Zoznam!$B:$L,10,FALSE))</f>
        <v/>
      </c>
      <c r="K127" s="90" t="str">
        <f>IF(B127="","",VLOOKUP(B127,Zoznam!$B:$L,11,FALSE))</f>
        <v/>
      </c>
    </row>
    <row r="128" spans="2:11" x14ac:dyDescent="0.25">
      <c r="B128" s="100" t="str">
        <f>IF(ROW()-ROW($B$18)&gt;MAX(Zoznam!$B$3:$B$661),"",ROW()-ROW($B$18))</f>
        <v/>
      </c>
      <c r="C128" s="100" t="str">
        <f>IF(B128="","",VLOOKUP(B128,Zoznam!$B:$G,3,FALSE))</f>
        <v/>
      </c>
      <c r="D128" s="101" t="str">
        <f>IF(B128="","",VLOOKUP(LEFT(C128,2),'Titulná strana'!$C$11:$D$17,2,FALSE))</f>
        <v/>
      </c>
      <c r="E128" s="101" t="str">
        <f>IF(B128="","",VLOOKUP(B128,Zoznam!$B:$G,4,FALSE))</f>
        <v/>
      </c>
      <c r="F128" s="174" t="str">
        <f>IF(B128="","",VLOOKUP(B128,Zoznam!$B:$G,6,FALSE))</f>
        <v/>
      </c>
      <c r="G128" s="90" t="str">
        <f>IF(B128="","",VLOOKUP(B128,Zoznam!$B:$L,8,FALSE))</f>
        <v/>
      </c>
      <c r="H128" s="90" t="str">
        <f>IF(B128="","",VLOOKUP(B128,Zoznam!$B:$L,9,FALSE))</f>
        <v/>
      </c>
      <c r="I128" s="174" t="str">
        <f>IF(B128="","",VLOOKUP(B128,Zoznam!$B:$H,7,FALSE))</f>
        <v/>
      </c>
      <c r="J128" s="90" t="str">
        <f>IF(B128="","",VLOOKUP(B128,Zoznam!$B:$L,10,FALSE))</f>
        <v/>
      </c>
      <c r="K128" s="90" t="str">
        <f>IF(B128="","",VLOOKUP(B128,Zoznam!$B:$L,11,FALSE))</f>
        <v/>
      </c>
    </row>
    <row r="129" spans="2:11" x14ac:dyDescent="0.25">
      <c r="B129" s="100" t="str">
        <f>IF(ROW()-ROW($B$18)&gt;MAX(Zoznam!$B$3:$B$661),"",ROW()-ROW($B$18))</f>
        <v/>
      </c>
      <c r="C129" s="100" t="str">
        <f>IF(B129="","",VLOOKUP(B129,Zoznam!$B:$G,3,FALSE))</f>
        <v/>
      </c>
      <c r="D129" s="101" t="str">
        <f>IF(B129="","",VLOOKUP(LEFT(C129,2),'Titulná strana'!$C$11:$D$17,2,FALSE))</f>
        <v/>
      </c>
      <c r="E129" s="101" t="str">
        <f>IF(B129="","",VLOOKUP(B129,Zoznam!$B:$G,4,FALSE))</f>
        <v/>
      </c>
      <c r="F129" s="174" t="str">
        <f>IF(B129="","",VLOOKUP(B129,Zoznam!$B:$G,6,FALSE))</f>
        <v/>
      </c>
      <c r="G129" s="90" t="str">
        <f>IF(B129="","",VLOOKUP(B129,Zoznam!$B:$L,8,FALSE))</f>
        <v/>
      </c>
      <c r="H129" s="90" t="str">
        <f>IF(B129="","",VLOOKUP(B129,Zoznam!$B:$L,9,FALSE))</f>
        <v/>
      </c>
      <c r="I129" s="174" t="str">
        <f>IF(B129="","",VLOOKUP(B129,Zoznam!$B:$H,7,FALSE))</f>
        <v/>
      </c>
      <c r="J129" s="90" t="str">
        <f>IF(B129="","",VLOOKUP(B129,Zoznam!$B:$L,10,FALSE))</f>
        <v/>
      </c>
      <c r="K129" s="90" t="str">
        <f>IF(B129="","",VLOOKUP(B129,Zoznam!$B:$L,11,FALSE))</f>
        <v/>
      </c>
    </row>
    <row r="130" spans="2:11" x14ac:dyDescent="0.25">
      <c r="B130" s="100" t="str">
        <f>IF(ROW()-ROW($B$18)&gt;MAX(Zoznam!$B$3:$B$661),"",ROW()-ROW($B$18))</f>
        <v/>
      </c>
      <c r="C130" s="100" t="str">
        <f>IF(B130="","",VLOOKUP(B130,Zoznam!$B:$G,3,FALSE))</f>
        <v/>
      </c>
      <c r="D130" s="101" t="str">
        <f>IF(B130="","",VLOOKUP(LEFT(C130,2),'Titulná strana'!$C$11:$D$17,2,FALSE))</f>
        <v/>
      </c>
      <c r="E130" s="101" t="str">
        <f>IF(B130="","",VLOOKUP(B130,Zoznam!$B:$G,4,FALSE))</f>
        <v/>
      </c>
      <c r="F130" s="174" t="str">
        <f>IF(B130="","",VLOOKUP(B130,Zoznam!$B:$G,6,FALSE))</f>
        <v/>
      </c>
      <c r="G130" s="90" t="str">
        <f>IF(B130="","",VLOOKUP(B130,Zoznam!$B:$L,8,FALSE))</f>
        <v/>
      </c>
      <c r="H130" s="90" t="str">
        <f>IF(B130="","",VLOOKUP(B130,Zoznam!$B:$L,9,FALSE))</f>
        <v/>
      </c>
      <c r="I130" s="174" t="str">
        <f>IF(B130="","",VLOOKUP(B130,Zoznam!$B:$H,7,FALSE))</f>
        <v/>
      </c>
      <c r="J130" s="90" t="str">
        <f>IF(B130="","",VLOOKUP(B130,Zoznam!$B:$L,10,FALSE))</f>
        <v/>
      </c>
      <c r="K130" s="90" t="str">
        <f>IF(B130="","",VLOOKUP(B130,Zoznam!$B:$L,11,FALSE))</f>
        <v/>
      </c>
    </row>
    <row r="131" spans="2:11" x14ac:dyDescent="0.25">
      <c r="B131" s="100" t="str">
        <f>IF(ROW()-ROW($B$18)&gt;MAX(Zoznam!$B$3:$B$661),"",ROW()-ROW($B$18))</f>
        <v/>
      </c>
      <c r="C131" s="100" t="str">
        <f>IF(B131="","",VLOOKUP(B131,Zoznam!$B:$G,3,FALSE))</f>
        <v/>
      </c>
      <c r="D131" s="101" t="str">
        <f>IF(B131="","",VLOOKUP(LEFT(C131,2),'Titulná strana'!$C$11:$D$17,2,FALSE))</f>
        <v/>
      </c>
      <c r="E131" s="101" t="str">
        <f>IF(B131="","",VLOOKUP(B131,Zoznam!$B:$G,4,FALSE))</f>
        <v/>
      </c>
      <c r="F131" s="174" t="str">
        <f>IF(B131="","",VLOOKUP(B131,Zoznam!$B:$G,6,FALSE))</f>
        <v/>
      </c>
      <c r="G131" s="90" t="str">
        <f>IF(B131="","",VLOOKUP(B131,Zoznam!$B:$L,8,FALSE))</f>
        <v/>
      </c>
      <c r="H131" s="90" t="str">
        <f>IF(B131="","",VLOOKUP(B131,Zoznam!$B:$L,9,FALSE))</f>
        <v/>
      </c>
      <c r="I131" s="174" t="str">
        <f>IF(B131="","",VLOOKUP(B131,Zoznam!$B:$H,7,FALSE))</f>
        <v/>
      </c>
      <c r="J131" s="90" t="str">
        <f>IF(B131="","",VLOOKUP(B131,Zoznam!$B:$L,10,FALSE))</f>
        <v/>
      </c>
      <c r="K131" s="90" t="str">
        <f>IF(B131="","",VLOOKUP(B131,Zoznam!$B:$L,11,FALSE))</f>
        <v/>
      </c>
    </row>
    <row r="132" spans="2:11" x14ac:dyDescent="0.25">
      <c r="B132" s="100" t="str">
        <f>IF(ROW()-ROW($B$18)&gt;MAX(Zoznam!$B$3:$B$661),"",ROW()-ROW($B$18))</f>
        <v/>
      </c>
      <c r="C132" s="100" t="str">
        <f>IF(B132="","",VLOOKUP(B132,Zoznam!$B:$G,3,FALSE))</f>
        <v/>
      </c>
      <c r="D132" s="101" t="str">
        <f>IF(B132="","",VLOOKUP(LEFT(C132,2),'Titulná strana'!$C$11:$D$17,2,FALSE))</f>
        <v/>
      </c>
      <c r="E132" s="101" t="str">
        <f>IF(B132="","",VLOOKUP(B132,Zoznam!$B:$G,4,FALSE))</f>
        <v/>
      </c>
      <c r="F132" s="174" t="str">
        <f>IF(B132="","",VLOOKUP(B132,Zoznam!$B:$G,6,FALSE))</f>
        <v/>
      </c>
      <c r="G132" s="90" t="str">
        <f>IF(B132="","",VLOOKUP(B132,Zoznam!$B:$L,8,FALSE))</f>
        <v/>
      </c>
      <c r="H132" s="90" t="str">
        <f>IF(B132="","",VLOOKUP(B132,Zoznam!$B:$L,9,FALSE))</f>
        <v/>
      </c>
      <c r="I132" s="174" t="str">
        <f>IF(B132="","",VLOOKUP(B132,Zoznam!$B:$H,7,FALSE))</f>
        <v/>
      </c>
      <c r="J132" s="90" t="str">
        <f>IF(B132="","",VLOOKUP(B132,Zoznam!$B:$L,10,FALSE))</f>
        <v/>
      </c>
      <c r="K132" s="90" t="str">
        <f>IF(B132="","",VLOOKUP(B132,Zoznam!$B:$L,11,FALSE))</f>
        <v/>
      </c>
    </row>
    <row r="133" spans="2:11" x14ac:dyDescent="0.25">
      <c r="B133" s="100" t="str">
        <f>IF(ROW()-ROW($B$18)&gt;MAX(Zoznam!$B$3:$B$661),"",ROW()-ROW($B$18))</f>
        <v/>
      </c>
      <c r="C133" s="100" t="str">
        <f>IF(B133="","",VLOOKUP(B133,Zoznam!$B:$G,3,FALSE))</f>
        <v/>
      </c>
      <c r="D133" s="101" t="str">
        <f>IF(B133="","",VLOOKUP(LEFT(C133,2),'Titulná strana'!$C$11:$D$17,2,FALSE))</f>
        <v/>
      </c>
      <c r="E133" s="101" t="str">
        <f>IF(B133="","",VLOOKUP(B133,Zoznam!$B:$G,4,FALSE))</f>
        <v/>
      </c>
      <c r="F133" s="174" t="str">
        <f>IF(B133="","",VLOOKUP(B133,Zoznam!$B:$G,6,FALSE))</f>
        <v/>
      </c>
      <c r="G133" s="90" t="str">
        <f>IF(B133="","",VLOOKUP(B133,Zoznam!$B:$L,8,FALSE))</f>
        <v/>
      </c>
      <c r="H133" s="90" t="str">
        <f>IF(B133="","",VLOOKUP(B133,Zoznam!$B:$L,9,FALSE))</f>
        <v/>
      </c>
      <c r="I133" s="174" t="str">
        <f>IF(B133="","",VLOOKUP(B133,Zoznam!$B:$H,7,FALSE))</f>
        <v/>
      </c>
      <c r="J133" s="90" t="str">
        <f>IF(B133="","",VLOOKUP(B133,Zoznam!$B:$L,10,FALSE))</f>
        <v/>
      </c>
      <c r="K133" s="90" t="str">
        <f>IF(B133="","",VLOOKUP(B133,Zoznam!$B:$L,11,FALSE))</f>
        <v/>
      </c>
    </row>
    <row r="134" spans="2:11" x14ac:dyDescent="0.25">
      <c r="B134" s="100" t="str">
        <f>IF(ROW()-ROW($B$18)&gt;MAX(Zoznam!$B$3:$B$661),"",ROW()-ROW($B$18))</f>
        <v/>
      </c>
      <c r="C134" s="100" t="str">
        <f>IF(B134="","",VLOOKUP(B134,Zoznam!$B:$G,3,FALSE))</f>
        <v/>
      </c>
      <c r="D134" s="101" t="str">
        <f>IF(B134="","",VLOOKUP(LEFT(C134,2),'Titulná strana'!$C$11:$D$17,2,FALSE))</f>
        <v/>
      </c>
      <c r="E134" s="101" t="str">
        <f>IF(B134="","",VLOOKUP(B134,Zoznam!$B:$G,4,FALSE))</f>
        <v/>
      </c>
      <c r="F134" s="174" t="str">
        <f>IF(B134="","",VLOOKUP(B134,Zoznam!$B:$G,6,FALSE))</f>
        <v/>
      </c>
      <c r="G134" s="90" t="str">
        <f>IF(B134="","",VLOOKUP(B134,Zoznam!$B:$L,8,FALSE))</f>
        <v/>
      </c>
      <c r="H134" s="90" t="str">
        <f>IF(B134="","",VLOOKUP(B134,Zoznam!$B:$L,9,FALSE))</f>
        <v/>
      </c>
      <c r="I134" s="174" t="str">
        <f>IF(B134="","",VLOOKUP(B134,Zoznam!$B:$H,7,FALSE))</f>
        <v/>
      </c>
      <c r="J134" s="90" t="str">
        <f>IF(B134="","",VLOOKUP(B134,Zoznam!$B:$L,10,FALSE))</f>
        <v/>
      </c>
      <c r="K134" s="90" t="str">
        <f>IF(B134="","",VLOOKUP(B134,Zoznam!$B:$L,11,FALSE))</f>
        <v/>
      </c>
    </row>
    <row r="135" spans="2:11" x14ac:dyDescent="0.25">
      <c r="B135" s="100" t="str">
        <f>IF(ROW()-ROW($B$18)&gt;MAX(Zoznam!$B$3:$B$661),"",ROW()-ROW($B$18))</f>
        <v/>
      </c>
      <c r="C135" s="100" t="str">
        <f>IF(B135="","",VLOOKUP(B135,Zoznam!$B:$G,3,FALSE))</f>
        <v/>
      </c>
      <c r="D135" s="101" t="str">
        <f>IF(B135="","",VLOOKUP(LEFT(C135,2),'Titulná strana'!$C$11:$D$17,2,FALSE))</f>
        <v/>
      </c>
      <c r="E135" s="101" t="str">
        <f>IF(B135="","",VLOOKUP(B135,Zoznam!$B:$G,4,FALSE))</f>
        <v/>
      </c>
      <c r="F135" s="174" t="str">
        <f>IF(B135="","",VLOOKUP(B135,Zoznam!$B:$G,6,FALSE))</f>
        <v/>
      </c>
      <c r="G135" s="90" t="str">
        <f>IF(B135="","",VLOOKUP(B135,Zoznam!$B:$L,8,FALSE))</f>
        <v/>
      </c>
      <c r="H135" s="90" t="str">
        <f>IF(B135="","",VLOOKUP(B135,Zoznam!$B:$L,9,FALSE))</f>
        <v/>
      </c>
      <c r="I135" s="174" t="str">
        <f>IF(B135="","",VLOOKUP(B135,Zoznam!$B:$H,7,FALSE))</f>
        <v/>
      </c>
      <c r="J135" s="90" t="str">
        <f>IF(B135="","",VLOOKUP(B135,Zoznam!$B:$L,10,FALSE))</f>
        <v/>
      </c>
      <c r="K135" s="90" t="str">
        <f>IF(B135="","",VLOOKUP(B135,Zoznam!$B:$L,11,FALSE))</f>
        <v/>
      </c>
    </row>
    <row r="136" spans="2:11" x14ac:dyDescent="0.25">
      <c r="B136" s="100" t="str">
        <f>IF(ROW()-ROW($B$18)&gt;MAX(Zoznam!$B$3:$B$661),"",ROW()-ROW($B$18))</f>
        <v/>
      </c>
      <c r="C136" s="100" t="str">
        <f>IF(B136="","",VLOOKUP(B136,Zoznam!$B:$G,3,FALSE))</f>
        <v/>
      </c>
      <c r="D136" s="101" t="str">
        <f>IF(B136="","",VLOOKUP(LEFT(C136,2),'Titulná strana'!$C$11:$D$17,2,FALSE))</f>
        <v/>
      </c>
      <c r="E136" s="101" t="str">
        <f>IF(B136="","",VLOOKUP(B136,Zoznam!$B:$G,4,FALSE))</f>
        <v/>
      </c>
      <c r="F136" s="174" t="str">
        <f>IF(B136="","",VLOOKUP(B136,Zoznam!$B:$G,6,FALSE))</f>
        <v/>
      </c>
      <c r="G136" s="90" t="str">
        <f>IF(B136="","",VLOOKUP(B136,Zoznam!$B:$L,8,FALSE))</f>
        <v/>
      </c>
      <c r="H136" s="90" t="str">
        <f>IF(B136="","",VLOOKUP(B136,Zoznam!$B:$L,9,FALSE))</f>
        <v/>
      </c>
      <c r="I136" s="174" t="str">
        <f>IF(B136="","",VLOOKUP(B136,Zoznam!$B:$H,7,FALSE))</f>
        <v/>
      </c>
      <c r="J136" s="90" t="str">
        <f>IF(B136="","",VLOOKUP(B136,Zoznam!$B:$L,10,FALSE))</f>
        <v/>
      </c>
      <c r="K136" s="90" t="str">
        <f>IF(B136="","",VLOOKUP(B136,Zoznam!$B:$L,11,FALSE))</f>
        <v/>
      </c>
    </row>
    <row r="137" spans="2:11" x14ac:dyDescent="0.25">
      <c r="B137" s="100" t="str">
        <f>IF(ROW()-ROW($B$18)&gt;MAX(Zoznam!$B$3:$B$661),"",ROW()-ROW($B$18))</f>
        <v/>
      </c>
      <c r="C137" s="100" t="str">
        <f>IF(B137="","",VLOOKUP(B137,Zoznam!$B:$G,3,FALSE))</f>
        <v/>
      </c>
      <c r="D137" s="101" t="str">
        <f>IF(B137="","",VLOOKUP(LEFT(C137,2),'Titulná strana'!$C$11:$D$17,2,FALSE))</f>
        <v/>
      </c>
      <c r="E137" s="101" t="str">
        <f>IF(B137="","",VLOOKUP(B137,Zoznam!$B:$G,4,FALSE))</f>
        <v/>
      </c>
      <c r="F137" s="174" t="str">
        <f>IF(B137="","",VLOOKUP(B137,Zoznam!$B:$G,6,FALSE))</f>
        <v/>
      </c>
      <c r="G137" s="90" t="str">
        <f>IF(B137="","",VLOOKUP(B137,Zoznam!$B:$L,8,FALSE))</f>
        <v/>
      </c>
      <c r="H137" s="90" t="str">
        <f>IF(B137="","",VLOOKUP(B137,Zoznam!$B:$L,9,FALSE))</f>
        <v/>
      </c>
      <c r="I137" s="174" t="str">
        <f>IF(B137="","",VLOOKUP(B137,Zoznam!$B:$H,7,FALSE))</f>
        <v/>
      </c>
      <c r="J137" s="90" t="str">
        <f>IF(B137="","",VLOOKUP(B137,Zoznam!$B:$L,10,FALSE))</f>
        <v/>
      </c>
      <c r="K137" s="90" t="str">
        <f>IF(B137="","",VLOOKUP(B137,Zoznam!$B:$L,11,FALSE))</f>
        <v/>
      </c>
    </row>
    <row r="138" spans="2:11" x14ac:dyDescent="0.25">
      <c r="B138" s="100" t="str">
        <f>IF(ROW()-ROW($B$18)&gt;MAX(Zoznam!$B$3:$B$661),"",ROW()-ROW($B$18))</f>
        <v/>
      </c>
      <c r="C138" s="100" t="str">
        <f>IF(B138="","",VLOOKUP(B138,Zoznam!$B:$G,3,FALSE))</f>
        <v/>
      </c>
      <c r="D138" s="101" t="str">
        <f>IF(B138="","",VLOOKUP(LEFT(C138,2),'Titulná strana'!$C$11:$D$17,2,FALSE))</f>
        <v/>
      </c>
      <c r="E138" s="101" t="str">
        <f>IF(B138="","",VLOOKUP(B138,Zoznam!$B:$G,4,FALSE))</f>
        <v/>
      </c>
      <c r="F138" s="174" t="str">
        <f>IF(B138="","",VLOOKUP(B138,Zoznam!$B:$G,6,FALSE))</f>
        <v/>
      </c>
      <c r="G138" s="90" t="str">
        <f>IF(B138="","",VLOOKUP(B138,Zoznam!$B:$L,8,FALSE))</f>
        <v/>
      </c>
      <c r="H138" s="90" t="str">
        <f>IF(B138="","",VLOOKUP(B138,Zoznam!$B:$L,9,FALSE))</f>
        <v/>
      </c>
      <c r="I138" s="174" t="str">
        <f>IF(B138="","",VLOOKUP(B138,Zoznam!$B:$H,7,FALSE))</f>
        <v/>
      </c>
      <c r="J138" s="90" t="str">
        <f>IF(B138="","",VLOOKUP(B138,Zoznam!$B:$L,10,FALSE))</f>
        <v/>
      </c>
      <c r="K138" s="90" t="str">
        <f>IF(B138="","",VLOOKUP(B138,Zoznam!$B:$L,11,FALSE))</f>
        <v/>
      </c>
    </row>
    <row r="139" spans="2:11" x14ac:dyDescent="0.25">
      <c r="B139" s="100" t="str">
        <f>IF(ROW()-ROW($B$18)&gt;MAX(Zoznam!$B$3:$B$661),"",ROW()-ROW($B$18))</f>
        <v/>
      </c>
      <c r="C139" s="100" t="str">
        <f>IF(B139="","",VLOOKUP(B139,Zoznam!$B:$G,3,FALSE))</f>
        <v/>
      </c>
      <c r="D139" s="101" t="str">
        <f>IF(B139="","",VLOOKUP(LEFT(C139,2),'Titulná strana'!$C$11:$D$17,2,FALSE))</f>
        <v/>
      </c>
      <c r="E139" s="101" t="str">
        <f>IF(B139="","",VLOOKUP(B139,Zoznam!$B:$G,4,FALSE))</f>
        <v/>
      </c>
      <c r="F139" s="174" t="str">
        <f>IF(B139="","",VLOOKUP(B139,Zoznam!$B:$G,6,FALSE))</f>
        <v/>
      </c>
      <c r="G139" s="90" t="str">
        <f>IF(B139="","",VLOOKUP(B139,Zoznam!$B:$L,8,FALSE))</f>
        <v/>
      </c>
      <c r="H139" s="90" t="str">
        <f>IF(B139="","",VLOOKUP(B139,Zoznam!$B:$L,9,FALSE))</f>
        <v/>
      </c>
      <c r="I139" s="174" t="str">
        <f>IF(B139="","",VLOOKUP(B139,Zoznam!$B:$H,7,FALSE))</f>
        <v/>
      </c>
      <c r="J139" s="90" t="str">
        <f>IF(B139="","",VLOOKUP(B139,Zoznam!$B:$L,10,FALSE))</f>
        <v/>
      </c>
      <c r="K139" s="90" t="str">
        <f>IF(B139="","",VLOOKUP(B139,Zoznam!$B:$L,11,FALSE))</f>
        <v/>
      </c>
    </row>
    <row r="140" spans="2:11" x14ac:dyDescent="0.25">
      <c r="B140" s="100" t="str">
        <f>IF(ROW()-ROW($B$18)&gt;MAX(Zoznam!$B$3:$B$661),"",ROW()-ROW($B$18))</f>
        <v/>
      </c>
      <c r="C140" s="100" t="str">
        <f>IF(B140="","",VLOOKUP(B140,Zoznam!$B:$G,3,FALSE))</f>
        <v/>
      </c>
      <c r="D140" s="101" t="str">
        <f>IF(B140="","",VLOOKUP(LEFT(C140,2),'Titulná strana'!$C$11:$D$17,2,FALSE))</f>
        <v/>
      </c>
      <c r="E140" s="101" t="str">
        <f>IF(B140="","",VLOOKUP(B140,Zoznam!$B:$G,4,FALSE))</f>
        <v/>
      </c>
      <c r="F140" s="174" t="str">
        <f>IF(B140="","",VLOOKUP(B140,Zoznam!$B:$G,6,FALSE))</f>
        <v/>
      </c>
      <c r="G140" s="90" t="str">
        <f>IF(B140="","",VLOOKUP(B140,Zoznam!$B:$L,8,FALSE))</f>
        <v/>
      </c>
      <c r="H140" s="90" t="str">
        <f>IF(B140="","",VLOOKUP(B140,Zoznam!$B:$L,9,FALSE))</f>
        <v/>
      </c>
      <c r="I140" s="174" t="str">
        <f>IF(B140="","",VLOOKUP(B140,Zoznam!$B:$H,7,FALSE))</f>
        <v/>
      </c>
      <c r="J140" s="90" t="str">
        <f>IF(B140="","",VLOOKUP(B140,Zoznam!$B:$L,10,FALSE))</f>
        <v/>
      </c>
      <c r="K140" s="90" t="str">
        <f>IF(B140="","",VLOOKUP(B140,Zoznam!$B:$L,11,FALSE))</f>
        <v/>
      </c>
    </row>
    <row r="141" spans="2:11" x14ac:dyDescent="0.25">
      <c r="B141" s="100" t="str">
        <f>IF(ROW()-ROW($B$18)&gt;MAX(Zoznam!$B$3:$B$661),"",ROW()-ROW($B$18))</f>
        <v/>
      </c>
      <c r="C141" s="100" t="str">
        <f>IF(B141="","",VLOOKUP(B141,Zoznam!$B:$G,3,FALSE))</f>
        <v/>
      </c>
      <c r="D141" s="101" t="str">
        <f>IF(B141="","",VLOOKUP(LEFT(C141,2),'Titulná strana'!$C$11:$D$17,2,FALSE))</f>
        <v/>
      </c>
      <c r="E141" s="101" t="str">
        <f>IF(B141="","",VLOOKUP(B141,Zoznam!$B:$G,4,FALSE))</f>
        <v/>
      </c>
      <c r="F141" s="174" t="str">
        <f>IF(B141="","",VLOOKUP(B141,Zoznam!$B:$G,6,FALSE))</f>
        <v/>
      </c>
      <c r="G141" s="90" t="str">
        <f>IF(B141="","",VLOOKUP(B141,Zoznam!$B:$L,8,FALSE))</f>
        <v/>
      </c>
      <c r="H141" s="90" t="str">
        <f>IF(B141="","",VLOOKUP(B141,Zoznam!$B:$L,9,FALSE))</f>
        <v/>
      </c>
      <c r="I141" s="174" t="str">
        <f>IF(B141="","",VLOOKUP(B141,Zoznam!$B:$H,7,FALSE))</f>
        <v/>
      </c>
      <c r="J141" s="90" t="str">
        <f>IF(B141="","",VLOOKUP(B141,Zoznam!$B:$L,10,FALSE))</f>
        <v/>
      </c>
      <c r="K141" s="90" t="str">
        <f>IF(B141="","",VLOOKUP(B141,Zoznam!$B:$L,11,FALSE))</f>
        <v/>
      </c>
    </row>
    <row r="142" spans="2:11" x14ac:dyDescent="0.25">
      <c r="B142" s="100" t="str">
        <f>IF(ROW()-ROW($B$18)&gt;MAX(Zoznam!$B$3:$B$661),"",ROW()-ROW($B$18))</f>
        <v/>
      </c>
      <c r="C142" s="100" t="str">
        <f>IF(B142="","",VLOOKUP(B142,Zoznam!$B:$G,3,FALSE))</f>
        <v/>
      </c>
      <c r="D142" s="101" t="str">
        <f>IF(B142="","",VLOOKUP(LEFT(C142,2),'Titulná strana'!$C$11:$D$17,2,FALSE))</f>
        <v/>
      </c>
      <c r="E142" s="101" t="str">
        <f>IF(B142="","",VLOOKUP(B142,Zoznam!$B:$G,4,FALSE))</f>
        <v/>
      </c>
      <c r="F142" s="174" t="str">
        <f>IF(B142="","",VLOOKUP(B142,Zoznam!$B:$G,6,FALSE))</f>
        <v/>
      </c>
      <c r="G142" s="90" t="str">
        <f>IF(B142="","",VLOOKUP(B142,Zoznam!$B:$L,8,FALSE))</f>
        <v/>
      </c>
      <c r="H142" s="90" t="str">
        <f>IF(B142="","",VLOOKUP(B142,Zoznam!$B:$L,9,FALSE))</f>
        <v/>
      </c>
      <c r="I142" s="174" t="str">
        <f>IF(B142="","",VLOOKUP(B142,Zoznam!$B:$H,7,FALSE))</f>
        <v/>
      </c>
      <c r="J142" s="90" t="str">
        <f>IF(B142="","",VLOOKUP(B142,Zoznam!$B:$L,10,FALSE))</f>
        <v/>
      </c>
      <c r="K142" s="90" t="str">
        <f>IF(B142="","",VLOOKUP(B142,Zoznam!$B:$L,11,FALSE))</f>
        <v/>
      </c>
    </row>
    <row r="143" spans="2:11" x14ac:dyDescent="0.25">
      <c r="B143" s="100" t="str">
        <f>IF(ROW()-ROW($B$18)&gt;MAX(Zoznam!$B$3:$B$661),"",ROW()-ROW($B$18))</f>
        <v/>
      </c>
      <c r="C143" s="100" t="str">
        <f>IF(B143="","",VLOOKUP(B143,Zoznam!$B:$G,3,FALSE))</f>
        <v/>
      </c>
      <c r="D143" s="101" t="str">
        <f>IF(B143="","",VLOOKUP(LEFT(C143,2),'Titulná strana'!$C$11:$D$17,2,FALSE))</f>
        <v/>
      </c>
      <c r="E143" s="101" t="str">
        <f>IF(B143="","",VLOOKUP(B143,Zoznam!$B:$G,4,FALSE))</f>
        <v/>
      </c>
      <c r="F143" s="174" t="str">
        <f>IF(B143="","",VLOOKUP(B143,Zoznam!$B:$G,6,FALSE))</f>
        <v/>
      </c>
      <c r="G143" s="90" t="str">
        <f>IF(B143="","",VLOOKUP(B143,Zoznam!$B:$L,8,FALSE))</f>
        <v/>
      </c>
      <c r="H143" s="90" t="str">
        <f>IF(B143="","",VLOOKUP(B143,Zoznam!$B:$L,9,FALSE))</f>
        <v/>
      </c>
      <c r="I143" s="174" t="str">
        <f>IF(B143="","",VLOOKUP(B143,Zoznam!$B:$H,7,FALSE))</f>
        <v/>
      </c>
      <c r="J143" s="90" t="str">
        <f>IF(B143="","",VLOOKUP(B143,Zoznam!$B:$L,10,FALSE))</f>
        <v/>
      </c>
      <c r="K143" s="90" t="str">
        <f>IF(B143="","",VLOOKUP(B143,Zoznam!$B:$L,11,FALSE))</f>
        <v/>
      </c>
    </row>
    <row r="144" spans="2:11" x14ac:dyDescent="0.25">
      <c r="B144" s="100" t="str">
        <f>IF(ROW()-ROW($B$18)&gt;MAX(Zoznam!$B$3:$B$661),"",ROW()-ROW($B$18))</f>
        <v/>
      </c>
      <c r="C144" s="100" t="str">
        <f>IF(B144="","",VLOOKUP(B144,Zoznam!$B:$G,3,FALSE))</f>
        <v/>
      </c>
      <c r="D144" s="101" t="str">
        <f>IF(B144="","",VLOOKUP(LEFT(C144,2),'Titulná strana'!$C$11:$D$17,2,FALSE))</f>
        <v/>
      </c>
      <c r="E144" s="101" t="str">
        <f>IF(B144="","",VLOOKUP(B144,Zoznam!$B:$G,4,FALSE))</f>
        <v/>
      </c>
      <c r="F144" s="174" t="str">
        <f>IF(B144="","",VLOOKUP(B144,Zoznam!$B:$G,6,FALSE))</f>
        <v/>
      </c>
      <c r="G144" s="90" t="str">
        <f>IF(B144="","",VLOOKUP(B144,Zoznam!$B:$L,8,FALSE))</f>
        <v/>
      </c>
      <c r="H144" s="90" t="str">
        <f>IF(B144="","",VLOOKUP(B144,Zoznam!$B:$L,9,FALSE))</f>
        <v/>
      </c>
      <c r="I144" s="174" t="str">
        <f>IF(B144="","",VLOOKUP(B144,Zoznam!$B:$H,7,FALSE))</f>
        <v/>
      </c>
      <c r="J144" s="90" t="str">
        <f>IF(B144="","",VLOOKUP(B144,Zoznam!$B:$L,10,FALSE))</f>
        <v/>
      </c>
      <c r="K144" s="90" t="str">
        <f>IF(B144="","",VLOOKUP(B144,Zoznam!$B:$L,11,FALSE))</f>
        <v/>
      </c>
    </row>
    <row r="145" spans="2:11" x14ac:dyDescent="0.25">
      <c r="B145" s="100" t="str">
        <f>IF(ROW()-ROW($B$18)&gt;MAX(Zoznam!$B$3:$B$661),"",ROW()-ROW($B$18))</f>
        <v/>
      </c>
      <c r="C145" s="100" t="str">
        <f>IF(B145="","",VLOOKUP(B145,Zoznam!$B:$G,3,FALSE))</f>
        <v/>
      </c>
      <c r="D145" s="101" t="str">
        <f>IF(B145="","",VLOOKUP(LEFT(C145,2),'Titulná strana'!$C$11:$D$17,2,FALSE))</f>
        <v/>
      </c>
      <c r="E145" s="101" t="str">
        <f>IF(B145="","",VLOOKUP(B145,Zoznam!$B:$G,4,FALSE))</f>
        <v/>
      </c>
      <c r="F145" s="174" t="str">
        <f>IF(B145="","",VLOOKUP(B145,Zoznam!$B:$G,6,FALSE))</f>
        <v/>
      </c>
      <c r="G145" s="90" t="str">
        <f>IF(B145="","",VLOOKUP(B145,Zoznam!$B:$L,8,FALSE))</f>
        <v/>
      </c>
      <c r="H145" s="90" t="str">
        <f>IF(B145="","",VLOOKUP(B145,Zoznam!$B:$L,9,FALSE))</f>
        <v/>
      </c>
      <c r="I145" s="174" t="str">
        <f>IF(B145="","",VLOOKUP(B145,Zoznam!$B:$H,7,FALSE))</f>
        <v/>
      </c>
      <c r="J145" s="90" t="str">
        <f>IF(B145="","",VLOOKUP(B145,Zoznam!$B:$L,10,FALSE))</f>
        <v/>
      </c>
      <c r="K145" s="90" t="str">
        <f>IF(B145="","",VLOOKUP(B145,Zoznam!$B:$L,11,FALSE))</f>
        <v/>
      </c>
    </row>
    <row r="146" spans="2:11" x14ac:dyDescent="0.25">
      <c r="B146" s="100" t="str">
        <f>IF(ROW()-ROW($B$18)&gt;MAX(Zoznam!$B$3:$B$661),"",ROW()-ROW($B$18))</f>
        <v/>
      </c>
      <c r="C146" s="100" t="str">
        <f>IF(B146="","",VLOOKUP(B146,Zoznam!$B:$G,3,FALSE))</f>
        <v/>
      </c>
      <c r="D146" s="101" t="str">
        <f>IF(B146="","",VLOOKUP(LEFT(C146,2),'Titulná strana'!$C$11:$D$17,2,FALSE))</f>
        <v/>
      </c>
      <c r="E146" s="101" t="str">
        <f>IF(B146="","",VLOOKUP(B146,Zoznam!$B:$G,4,FALSE))</f>
        <v/>
      </c>
      <c r="F146" s="174" t="str">
        <f>IF(B146="","",VLOOKUP(B146,Zoznam!$B:$G,6,FALSE))</f>
        <v/>
      </c>
      <c r="G146" s="90" t="str">
        <f>IF(B146="","",VLOOKUP(B146,Zoznam!$B:$L,8,FALSE))</f>
        <v/>
      </c>
      <c r="H146" s="90" t="str">
        <f>IF(B146="","",VLOOKUP(B146,Zoznam!$B:$L,9,FALSE))</f>
        <v/>
      </c>
      <c r="I146" s="174" t="str">
        <f>IF(B146="","",VLOOKUP(B146,Zoznam!$B:$H,7,FALSE))</f>
        <v/>
      </c>
      <c r="J146" s="90" t="str">
        <f>IF(B146="","",VLOOKUP(B146,Zoznam!$B:$L,10,FALSE))</f>
        <v/>
      </c>
      <c r="K146" s="90" t="str">
        <f>IF(B146="","",VLOOKUP(B146,Zoznam!$B:$L,11,FALSE))</f>
        <v/>
      </c>
    </row>
    <row r="147" spans="2:11" x14ac:dyDescent="0.25">
      <c r="B147" s="100" t="str">
        <f>IF(ROW()-ROW($B$18)&gt;MAX(Zoznam!$B$3:$B$661),"",ROW()-ROW($B$18))</f>
        <v/>
      </c>
      <c r="C147" s="100" t="str">
        <f>IF(B147="","",VLOOKUP(B147,Zoznam!$B:$G,3,FALSE))</f>
        <v/>
      </c>
      <c r="D147" s="101" t="str">
        <f>IF(B147="","",VLOOKUP(LEFT(C147,2),'Titulná strana'!$C$11:$D$17,2,FALSE))</f>
        <v/>
      </c>
      <c r="E147" s="101" t="str">
        <f>IF(B147="","",VLOOKUP(B147,Zoznam!$B:$G,4,FALSE))</f>
        <v/>
      </c>
      <c r="F147" s="174" t="str">
        <f>IF(B147="","",VLOOKUP(B147,Zoznam!$B:$G,6,FALSE))</f>
        <v/>
      </c>
      <c r="G147" s="90" t="str">
        <f>IF(B147="","",VLOOKUP(B147,Zoznam!$B:$L,8,FALSE))</f>
        <v/>
      </c>
      <c r="H147" s="90" t="str">
        <f>IF(B147="","",VLOOKUP(B147,Zoznam!$B:$L,9,FALSE))</f>
        <v/>
      </c>
      <c r="I147" s="174" t="str">
        <f>IF(B147="","",VLOOKUP(B147,Zoznam!$B:$H,7,FALSE))</f>
        <v/>
      </c>
      <c r="J147" s="90" t="str">
        <f>IF(B147="","",VLOOKUP(B147,Zoznam!$B:$L,10,FALSE))</f>
        <v/>
      </c>
      <c r="K147" s="90" t="str">
        <f>IF(B147="","",VLOOKUP(B147,Zoznam!$B:$L,11,FALSE))</f>
        <v/>
      </c>
    </row>
    <row r="148" spans="2:11" x14ac:dyDescent="0.25">
      <c r="B148" s="100" t="str">
        <f>IF(ROW()-ROW($B$18)&gt;MAX(Zoznam!$B$3:$B$661),"",ROW()-ROW($B$18))</f>
        <v/>
      </c>
      <c r="C148" s="100" t="str">
        <f>IF(B148="","",VLOOKUP(B148,Zoznam!$B:$G,3,FALSE))</f>
        <v/>
      </c>
      <c r="D148" s="101" t="str">
        <f>IF(B148="","",VLOOKUP(LEFT(C148,2),'Titulná strana'!$C$11:$D$17,2,FALSE))</f>
        <v/>
      </c>
      <c r="E148" s="101" t="str">
        <f>IF(B148="","",VLOOKUP(B148,Zoznam!$B:$G,4,FALSE))</f>
        <v/>
      </c>
      <c r="F148" s="174" t="str">
        <f>IF(B148="","",VLOOKUP(B148,Zoznam!$B:$G,6,FALSE))</f>
        <v/>
      </c>
      <c r="G148" s="90" t="str">
        <f>IF(B148="","",VLOOKUP(B148,Zoznam!$B:$L,8,FALSE))</f>
        <v/>
      </c>
      <c r="H148" s="90" t="str">
        <f>IF(B148="","",VLOOKUP(B148,Zoznam!$B:$L,9,FALSE))</f>
        <v/>
      </c>
      <c r="I148" s="174" t="str">
        <f>IF(B148="","",VLOOKUP(B148,Zoznam!$B:$H,7,FALSE))</f>
        <v/>
      </c>
      <c r="J148" s="90" t="str">
        <f>IF(B148="","",VLOOKUP(B148,Zoznam!$B:$L,10,FALSE))</f>
        <v/>
      </c>
      <c r="K148" s="90" t="str">
        <f>IF(B148="","",VLOOKUP(B148,Zoznam!$B:$L,11,FALSE))</f>
        <v/>
      </c>
    </row>
    <row r="149" spans="2:11" x14ac:dyDescent="0.25">
      <c r="B149" s="100" t="str">
        <f>IF(ROW()-ROW($B$18)&gt;MAX(Zoznam!$B$3:$B$661),"",ROW()-ROW($B$18))</f>
        <v/>
      </c>
      <c r="C149" s="100" t="str">
        <f>IF(B149="","",VLOOKUP(B149,Zoznam!$B:$G,3,FALSE))</f>
        <v/>
      </c>
      <c r="D149" s="101" t="str">
        <f>IF(B149="","",VLOOKUP(LEFT(C149,2),'Titulná strana'!$C$11:$D$17,2,FALSE))</f>
        <v/>
      </c>
      <c r="E149" s="101" t="str">
        <f>IF(B149="","",VLOOKUP(B149,Zoznam!$B:$G,4,FALSE))</f>
        <v/>
      </c>
      <c r="F149" s="174" t="str">
        <f>IF(B149="","",VLOOKUP(B149,Zoznam!$B:$G,6,FALSE))</f>
        <v/>
      </c>
      <c r="G149" s="90" t="str">
        <f>IF(B149="","",VLOOKUP(B149,Zoznam!$B:$L,8,FALSE))</f>
        <v/>
      </c>
      <c r="H149" s="90" t="str">
        <f>IF(B149="","",VLOOKUP(B149,Zoznam!$B:$L,9,FALSE))</f>
        <v/>
      </c>
      <c r="I149" s="174" t="str">
        <f>IF(B149="","",VLOOKUP(B149,Zoznam!$B:$H,7,FALSE))</f>
        <v/>
      </c>
      <c r="J149" s="90" t="str">
        <f>IF(B149="","",VLOOKUP(B149,Zoznam!$B:$L,10,FALSE))</f>
        <v/>
      </c>
      <c r="K149" s="90" t="str">
        <f>IF(B149="","",VLOOKUP(B149,Zoznam!$B:$L,11,FALSE))</f>
        <v/>
      </c>
    </row>
    <row r="150" spans="2:11" x14ac:dyDescent="0.25">
      <c r="B150" s="100" t="str">
        <f>IF(ROW()-ROW($B$18)&gt;MAX(Zoznam!$B$3:$B$661),"",ROW()-ROW($B$18))</f>
        <v/>
      </c>
      <c r="C150" s="100" t="str">
        <f>IF(B150="","",VLOOKUP(B150,Zoznam!$B:$G,3,FALSE))</f>
        <v/>
      </c>
      <c r="D150" s="101" t="str">
        <f>IF(B150="","",VLOOKUP(LEFT(C150,2),'Titulná strana'!$C$11:$D$17,2,FALSE))</f>
        <v/>
      </c>
      <c r="E150" s="101" t="str">
        <f>IF(B150="","",VLOOKUP(B150,Zoznam!$B:$G,4,FALSE))</f>
        <v/>
      </c>
      <c r="F150" s="174" t="str">
        <f>IF(B150="","",VLOOKUP(B150,Zoznam!$B:$G,6,FALSE))</f>
        <v/>
      </c>
      <c r="G150" s="90" t="str">
        <f>IF(B150="","",VLOOKUP(B150,Zoznam!$B:$L,8,FALSE))</f>
        <v/>
      </c>
      <c r="H150" s="90" t="str">
        <f>IF(B150="","",VLOOKUP(B150,Zoznam!$B:$L,9,FALSE))</f>
        <v/>
      </c>
      <c r="I150" s="174" t="str">
        <f>IF(B150="","",VLOOKUP(B150,Zoznam!$B:$H,7,FALSE))</f>
        <v/>
      </c>
      <c r="J150" s="90" t="str">
        <f>IF(B150="","",VLOOKUP(B150,Zoznam!$B:$L,10,FALSE))</f>
        <v/>
      </c>
      <c r="K150" s="90" t="str">
        <f>IF(B150="","",VLOOKUP(B150,Zoznam!$B:$L,11,FALSE))</f>
        <v/>
      </c>
    </row>
    <row r="151" spans="2:11" x14ac:dyDescent="0.25">
      <c r="B151" s="100" t="str">
        <f>IF(ROW()-ROW($B$18)&gt;MAX(Zoznam!$B$3:$B$661),"",ROW()-ROW($B$18))</f>
        <v/>
      </c>
      <c r="C151" s="100" t="str">
        <f>IF(B151="","",VLOOKUP(B151,Zoznam!$B:$G,3,FALSE))</f>
        <v/>
      </c>
      <c r="D151" s="101" t="str">
        <f>IF(B151="","",VLOOKUP(LEFT(C151,2),'Titulná strana'!$C$11:$D$17,2,FALSE))</f>
        <v/>
      </c>
      <c r="E151" s="101" t="str">
        <f>IF(B151="","",VLOOKUP(B151,Zoznam!$B:$G,4,FALSE))</f>
        <v/>
      </c>
      <c r="F151" s="174" t="str">
        <f>IF(B151="","",VLOOKUP(B151,Zoznam!$B:$G,6,FALSE))</f>
        <v/>
      </c>
      <c r="G151" s="90" t="str">
        <f>IF(B151="","",VLOOKUP(B151,Zoznam!$B:$L,8,FALSE))</f>
        <v/>
      </c>
      <c r="H151" s="90" t="str">
        <f>IF(B151="","",VLOOKUP(B151,Zoznam!$B:$L,9,FALSE))</f>
        <v/>
      </c>
      <c r="I151" s="174" t="str">
        <f>IF(B151="","",VLOOKUP(B151,Zoznam!$B:$H,7,FALSE))</f>
        <v/>
      </c>
      <c r="J151" s="90" t="str">
        <f>IF(B151="","",VLOOKUP(B151,Zoznam!$B:$L,10,FALSE))</f>
        <v/>
      </c>
      <c r="K151" s="90" t="str">
        <f>IF(B151="","",VLOOKUP(B151,Zoznam!$B:$L,11,FALSE))</f>
        <v/>
      </c>
    </row>
    <row r="152" spans="2:11" x14ac:dyDescent="0.25">
      <c r="B152" s="100" t="str">
        <f>IF(ROW()-ROW($B$18)&gt;MAX(Zoznam!$B$3:$B$661),"",ROW()-ROW($B$18))</f>
        <v/>
      </c>
      <c r="C152" s="100" t="str">
        <f>IF(B152="","",VLOOKUP(B152,Zoznam!$B:$G,3,FALSE))</f>
        <v/>
      </c>
      <c r="D152" s="101" t="str">
        <f>IF(B152="","",VLOOKUP(LEFT(C152,2),'Titulná strana'!$C$11:$D$17,2,FALSE))</f>
        <v/>
      </c>
      <c r="E152" s="101" t="str">
        <f>IF(B152="","",VLOOKUP(B152,Zoznam!$B:$G,4,FALSE))</f>
        <v/>
      </c>
      <c r="F152" s="174" t="str">
        <f>IF(B152="","",VLOOKUP(B152,Zoznam!$B:$G,6,FALSE))</f>
        <v/>
      </c>
      <c r="G152" s="90" t="str">
        <f>IF(B152="","",VLOOKUP(B152,Zoznam!$B:$L,8,FALSE))</f>
        <v/>
      </c>
      <c r="H152" s="90" t="str">
        <f>IF(B152="","",VLOOKUP(B152,Zoznam!$B:$L,9,FALSE))</f>
        <v/>
      </c>
      <c r="I152" s="174" t="str">
        <f>IF(B152="","",VLOOKUP(B152,Zoznam!$B:$H,7,FALSE))</f>
        <v/>
      </c>
      <c r="J152" s="90" t="str">
        <f>IF(B152="","",VLOOKUP(B152,Zoznam!$B:$L,10,FALSE))</f>
        <v/>
      </c>
      <c r="K152" s="90" t="str">
        <f>IF(B152="","",VLOOKUP(B152,Zoznam!$B:$L,11,FALSE))</f>
        <v/>
      </c>
    </row>
    <row r="153" spans="2:11" x14ac:dyDescent="0.25">
      <c r="B153" s="100" t="str">
        <f>IF(ROW()-ROW($B$18)&gt;MAX(Zoznam!$B$3:$B$661),"",ROW()-ROW($B$18))</f>
        <v/>
      </c>
      <c r="C153" s="100" t="str">
        <f>IF(B153="","",VLOOKUP(B153,Zoznam!$B:$G,3,FALSE))</f>
        <v/>
      </c>
      <c r="D153" s="101" t="str">
        <f>IF(B153="","",VLOOKUP(LEFT(C153,2),'Titulná strana'!$C$11:$D$17,2,FALSE))</f>
        <v/>
      </c>
      <c r="E153" s="101" t="str">
        <f>IF(B153="","",VLOOKUP(B153,Zoznam!$B:$G,4,FALSE))</f>
        <v/>
      </c>
      <c r="F153" s="174" t="str">
        <f>IF(B153="","",VLOOKUP(B153,Zoznam!$B:$G,6,FALSE))</f>
        <v/>
      </c>
      <c r="G153" s="90" t="str">
        <f>IF(B153="","",VLOOKUP(B153,Zoznam!$B:$L,8,FALSE))</f>
        <v/>
      </c>
      <c r="H153" s="90" t="str">
        <f>IF(B153="","",VLOOKUP(B153,Zoznam!$B:$L,9,FALSE))</f>
        <v/>
      </c>
      <c r="I153" s="174" t="str">
        <f>IF(B153="","",VLOOKUP(B153,Zoznam!$B:$H,7,FALSE))</f>
        <v/>
      </c>
      <c r="J153" s="90" t="str">
        <f>IF(B153="","",VLOOKUP(B153,Zoznam!$B:$L,10,FALSE))</f>
        <v/>
      </c>
      <c r="K153" s="90" t="str">
        <f>IF(B153="","",VLOOKUP(B153,Zoznam!$B:$L,11,FALSE))</f>
        <v/>
      </c>
    </row>
    <row r="154" spans="2:11" x14ac:dyDescent="0.25">
      <c r="B154" s="100" t="str">
        <f>IF(ROW()-ROW($B$18)&gt;MAX(Zoznam!$B$3:$B$661),"",ROW()-ROW($B$18))</f>
        <v/>
      </c>
      <c r="C154" s="100" t="str">
        <f>IF(B154="","",VLOOKUP(B154,Zoznam!$B:$G,3,FALSE))</f>
        <v/>
      </c>
      <c r="D154" s="101" t="str">
        <f>IF(B154="","",VLOOKUP(LEFT(C154,2),'Titulná strana'!$C$11:$D$17,2,FALSE))</f>
        <v/>
      </c>
      <c r="E154" s="101" t="str">
        <f>IF(B154="","",VLOOKUP(B154,Zoznam!$B:$G,4,FALSE))</f>
        <v/>
      </c>
      <c r="F154" s="174" t="str">
        <f>IF(B154="","",VLOOKUP(B154,Zoznam!$B:$G,6,FALSE))</f>
        <v/>
      </c>
      <c r="G154" s="90" t="str">
        <f>IF(B154="","",VLOOKUP(B154,Zoznam!$B:$L,8,FALSE))</f>
        <v/>
      </c>
      <c r="H154" s="90" t="str">
        <f>IF(B154="","",VLOOKUP(B154,Zoznam!$B:$L,9,FALSE))</f>
        <v/>
      </c>
      <c r="I154" s="174" t="str">
        <f>IF(B154="","",VLOOKUP(B154,Zoznam!$B:$H,7,FALSE))</f>
        <v/>
      </c>
      <c r="J154" s="90" t="str">
        <f>IF(B154="","",VLOOKUP(B154,Zoznam!$B:$L,10,FALSE))</f>
        <v/>
      </c>
      <c r="K154" s="90" t="str">
        <f>IF(B154="","",VLOOKUP(B154,Zoznam!$B:$L,11,FALSE))</f>
        <v/>
      </c>
    </row>
    <row r="155" spans="2:11" x14ac:dyDescent="0.25">
      <c r="B155" s="100" t="str">
        <f>IF(ROW()-ROW($B$18)&gt;MAX(Zoznam!$B$3:$B$661),"",ROW()-ROW($B$18))</f>
        <v/>
      </c>
      <c r="C155" s="100" t="str">
        <f>IF(B155="","",VLOOKUP(B155,Zoznam!$B:$G,3,FALSE))</f>
        <v/>
      </c>
      <c r="D155" s="101" t="str">
        <f>IF(B155="","",VLOOKUP(LEFT(C155,2),'Titulná strana'!$C$11:$D$17,2,FALSE))</f>
        <v/>
      </c>
      <c r="E155" s="101" t="str">
        <f>IF(B155="","",VLOOKUP(B155,Zoznam!$B:$G,4,FALSE))</f>
        <v/>
      </c>
      <c r="F155" s="174" t="str">
        <f>IF(B155="","",VLOOKUP(B155,Zoznam!$B:$G,6,FALSE))</f>
        <v/>
      </c>
      <c r="G155" s="90" t="str">
        <f>IF(B155="","",VLOOKUP(B155,Zoznam!$B:$L,8,FALSE))</f>
        <v/>
      </c>
      <c r="H155" s="90" t="str">
        <f>IF(B155="","",VLOOKUP(B155,Zoznam!$B:$L,9,FALSE))</f>
        <v/>
      </c>
      <c r="I155" s="174" t="str">
        <f>IF(B155="","",VLOOKUP(B155,Zoznam!$B:$H,7,FALSE))</f>
        <v/>
      </c>
      <c r="J155" s="90" t="str">
        <f>IF(B155="","",VLOOKUP(B155,Zoznam!$B:$L,10,FALSE))</f>
        <v/>
      </c>
      <c r="K155" s="90" t="str">
        <f>IF(B155="","",VLOOKUP(B155,Zoznam!$B:$L,11,FALSE))</f>
        <v/>
      </c>
    </row>
    <row r="156" spans="2:11" x14ac:dyDescent="0.25">
      <c r="B156" s="100" t="str">
        <f>IF(ROW()-ROW($B$18)&gt;MAX(Zoznam!$B$3:$B$661),"",ROW()-ROW($B$18))</f>
        <v/>
      </c>
      <c r="C156" s="100" t="str">
        <f>IF(B156="","",VLOOKUP(B156,Zoznam!$B:$G,3,FALSE))</f>
        <v/>
      </c>
      <c r="D156" s="101" t="str">
        <f>IF(B156="","",VLOOKUP(LEFT(C156,2),'Titulná strana'!$C$11:$D$17,2,FALSE))</f>
        <v/>
      </c>
      <c r="E156" s="101" t="str">
        <f>IF(B156="","",VLOOKUP(B156,Zoznam!$B:$G,4,FALSE))</f>
        <v/>
      </c>
      <c r="F156" s="174" t="str">
        <f>IF(B156="","",VLOOKUP(B156,Zoznam!$B:$G,6,FALSE))</f>
        <v/>
      </c>
      <c r="G156" s="90" t="str">
        <f>IF(B156="","",VLOOKUP(B156,Zoznam!$B:$L,8,FALSE))</f>
        <v/>
      </c>
      <c r="H156" s="90" t="str">
        <f>IF(B156="","",VLOOKUP(B156,Zoznam!$B:$L,9,FALSE))</f>
        <v/>
      </c>
      <c r="I156" s="174" t="str">
        <f>IF(B156="","",VLOOKUP(B156,Zoznam!$B:$H,7,FALSE))</f>
        <v/>
      </c>
      <c r="J156" s="90" t="str">
        <f>IF(B156="","",VLOOKUP(B156,Zoznam!$B:$L,10,FALSE))</f>
        <v/>
      </c>
      <c r="K156" s="90" t="str">
        <f>IF(B156="","",VLOOKUP(B156,Zoznam!$B:$L,11,FALSE))</f>
        <v/>
      </c>
    </row>
    <row r="157" spans="2:11" x14ac:dyDescent="0.25">
      <c r="B157" s="100" t="str">
        <f>IF(ROW()-ROW($B$18)&gt;MAX(Zoznam!$B$3:$B$661),"",ROW()-ROW($B$18))</f>
        <v/>
      </c>
      <c r="C157" s="100" t="str">
        <f>IF(B157="","",VLOOKUP(B157,Zoznam!$B:$G,3,FALSE))</f>
        <v/>
      </c>
      <c r="D157" s="101" t="str">
        <f>IF(B157="","",VLOOKUP(LEFT(C157,2),'Titulná strana'!$C$11:$D$17,2,FALSE))</f>
        <v/>
      </c>
      <c r="E157" s="101" t="str">
        <f>IF(B157="","",VLOOKUP(B157,Zoznam!$B:$G,4,FALSE))</f>
        <v/>
      </c>
      <c r="F157" s="174" t="str">
        <f>IF(B157="","",VLOOKUP(B157,Zoznam!$B:$G,6,FALSE))</f>
        <v/>
      </c>
      <c r="G157" s="90" t="str">
        <f>IF(B157="","",VLOOKUP(B157,Zoznam!$B:$L,8,FALSE))</f>
        <v/>
      </c>
      <c r="H157" s="90" t="str">
        <f>IF(B157="","",VLOOKUP(B157,Zoznam!$B:$L,9,FALSE))</f>
        <v/>
      </c>
      <c r="I157" s="174" t="str">
        <f>IF(B157="","",VLOOKUP(B157,Zoznam!$B:$H,7,FALSE))</f>
        <v/>
      </c>
      <c r="J157" s="90" t="str">
        <f>IF(B157="","",VLOOKUP(B157,Zoznam!$B:$L,10,FALSE))</f>
        <v/>
      </c>
      <c r="K157" s="90" t="str">
        <f>IF(B157="","",VLOOKUP(B157,Zoznam!$B:$L,11,FALSE))</f>
        <v/>
      </c>
    </row>
    <row r="158" spans="2:11" x14ac:dyDescent="0.25">
      <c r="B158" s="100" t="str">
        <f>IF(ROW()-ROW($B$18)&gt;MAX(Zoznam!$B$3:$B$661),"",ROW()-ROW($B$18))</f>
        <v/>
      </c>
      <c r="C158" s="100" t="str">
        <f>IF(B158="","",VLOOKUP(B158,Zoznam!$B:$G,3,FALSE))</f>
        <v/>
      </c>
      <c r="D158" s="101" t="str">
        <f>IF(B158="","",VLOOKUP(LEFT(C158,2),'Titulná strana'!$C$11:$D$17,2,FALSE))</f>
        <v/>
      </c>
      <c r="E158" s="101" t="str">
        <f>IF(B158="","",VLOOKUP(B158,Zoznam!$B:$G,4,FALSE))</f>
        <v/>
      </c>
      <c r="F158" s="174" t="str">
        <f>IF(B158="","",VLOOKUP(B158,Zoznam!$B:$G,6,FALSE))</f>
        <v/>
      </c>
      <c r="G158" s="90" t="str">
        <f>IF(B158="","",VLOOKUP(B158,Zoznam!$B:$L,8,FALSE))</f>
        <v/>
      </c>
      <c r="H158" s="90" t="str">
        <f>IF(B158="","",VLOOKUP(B158,Zoznam!$B:$L,9,FALSE))</f>
        <v/>
      </c>
      <c r="I158" s="174" t="str">
        <f>IF(B158="","",VLOOKUP(B158,Zoznam!$B:$H,7,FALSE))</f>
        <v/>
      </c>
      <c r="J158" s="90" t="str">
        <f>IF(B158="","",VLOOKUP(B158,Zoznam!$B:$L,10,FALSE))</f>
        <v/>
      </c>
      <c r="K158" s="90" t="str">
        <f>IF(B158="","",VLOOKUP(B158,Zoznam!$B:$L,11,FALSE))</f>
        <v/>
      </c>
    </row>
    <row r="159" spans="2:11" x14ac:dyDescent="0.25">
      <c r="B159" s="100" t="str">
        <f>IF(ROW()-ROW($B$18)&gt;MAX(Zoznam!$B$3:$B$661),"",ROW()-ROW($B$18))</f>
        <v/>
      </c>
      <c r="C159" s="100" t="str">
        <f>IF(B159="","",VLOOKUP(B159,Zoznam!$B:$G,3,FALSE))</f>
        <v/>
      </c>
      <c r="D159" s="101" t="str">
        <f>IF(B159="","",VLOOKUP(LEFT(C159,2),'Titulná strana'!$C$11:$D$17,2,FALSE))</f>
        <v/>
      </c>
      <c r="E159" s="101" t="str">
        <f>IF(B159="","",VLOOKUP(B159,Zoznam!$B:$G,4,FALSE))</f>
        <v/>
      </c>
      <c r="F159" s="174" t="str">
        <f>IF(B159="","",VLOOKUP(B159,Zoznam!$B:$G,6,FALSE))</f>
        <v/>
      </c>
      <c r="G159" s="90" t="str">
        <f>IF(B159="","",VLOOKUP(B159,Zoznam!$B:$L,8,FALSE))</f>
        <v/>
      </c>
      <c r="H159" s="90" t="str">
        <f>IF(B159="","",VLOOKUP(B159,Zoznam!$B:$L,9,FALSE))</f>
        <v/>
      </c>
      <c r="I159" s="174" t="str">
        <f>IF(B159="","",VLOOKUP(B159,Zoznam!$B:$H,7,FALSE))</f>
        <v/>
      </c>
      <c r="J159" s="90" t="str">
        <f>IF(B159="","",VLOOKUP(B159,Zoznam!$B:$L,10,FALSE))</f>
        <v/>
      </c>
      <c r="K159" s="90" t="str">
        <f>IF(B159="","",VLOOKUP(B159,Zoznam!$B:$L,11,FALSE))</f>
        <v/>
      </c>
    </row>
    <row r="160" spans="2:11" x14ac:dyDescent="0.25">
      <c r="B160" s="100" t="str">
        <f>IF(ROW()-ROW($B$18)&gt;MAX(Zoznam!$B$3:$B$661),"",ROW()-ROW($B$18))</f>
        <v/>
      </c>
      <c r="C160" s="100" t="str">
        <f>IF(B160="","",VLOOKUP(B160,Zoznam!$B:$G,3,FALSE))</f>
        <v/>
      </c>
      <c r="D160" s="101" t="str">
        <f>IF(B160="","",VLOOKUP(LEFT(C160,2),'Titulná strana'!$C$11:$D$17,2,FALSE))</f>
        <v/>
      </c>
      <c r="E160" s="101" t="str">
        <f>IF(B160="","",VLOOKUP(B160,Zoznam!$B:$G,4,FALSE))</f>
        <v/>
      </c>
      <c r="F160" s="174" t="str">
        <f>IF(B160="","",VLOOKUP(B160,Zoznam!$B:$G,6,FALSE))</f>
        <v/>
      </c>
      <c r="G160" s="90" t="str">
        <f>IF(B160="","",VLOOKUP(B160,Zoznam!$B:$L,8,FALSE))</f>
        <v/>
      </c>
      <c r="H160" s="90" t="str">
        <f>IF(B160="","",VLOOKUP(B160,Zoznam!$B:$L,9,FALSE))</f>
        <v/>
      </c>
      <c r="I160" s="174" t="str">
        <f>IF(B160="","",VLOOKUP(B160,Zoznam!$B:$H,7,FALSE))</f>
        <v/>
      </c>
      <c r="J160" s="90" t="str">
        <f>IF(B160="","",VLOOKUP(B160,Zoznam!$B:$L,10,FALSE))</f>
        <v/>
      </c>
      <c r="K160" s="90" t="str">
        <f>IF(B160="","",VLOOKUP(B160,Zoznam!$B:$L,11,FALSE))</f>
        <v/>
      </c>
    </row>
    <row r="161" spans="2:11" x14ac:dyDescent="0.25">
      <c r="B161" s="100" t="str">
        <f>IF(ROW()-ROW($B$18)&gt;MAX(Zoznam!$B$3:$B$661),"",ROW()-ROW($B$18))</f>
        <v/>
      </c>
      <c r="C161" s="100" t="str">
        <f>IF(B161="","",VLOOKUP(B161,Zoznam!$B:$G,3,FALSE))</f>
        <v/>
      </c>
      <c r="D161" s="101" t="str">
        <f>IF(B161="","",VLOOKUP(LEFT(C161,2),'Titulná strana'!$C$11:$D$17,2,FALSE))</f>
        <v/>
      </c>
      <c r="E161" s="101" t="str">
        <f>IF(B161="","",VLOOKUP(B161,Zoznam!$B:$G,4,FALSE))</f>
        <v/>
      </c>
      <c r="F161" s="174" t="str">
        <f>IF(B161="","",VLOOKUP(B161,Zoznam!$B:$G,6,FALSE))</f>
        <v/>
      </c>
      <c r="G161" s="90" t="str">
        <f>IF(B161="","",VLOOKUP(B161,Zoznam!$B:$L,8,FALSE))</f>
        <v/>
      </c>
      <c r="H161" s="90" t="str">
        <f>IF(B161="","",VLOOKUP(B161,Zoznam!$B:$L,9,FALSE))</f>
        <v/>
      </c>
      <c r="I161" s="174" t="str">
        <f>IF(B161="","",VLOOKUP(B161,Zoznam!$B:$H,7,FALSE))</f>
        <v/>
      </c>
      <c r="J161" s="90" t="str">
        <f>IF(B161="","",VLOOKUP(B161,Zoznam!$B:$L,10,FALSE))</f>
        <v/>
      </c>
      <c r="K161" s="90" t="str">
        <f>IF(B161="","",VLOOKUP(B161,Zoznam!$B:$L,11,FALSE))</f>
        <v/>
      </c>
    </row>
    <row r="162" spans="2:11" x14ac:dyDescent="0.25">
      <c r="B162" s="100" t="str">
        <f>IF(ROW()-ROW($B$18)&gt;MAX(Zoznam!$B$3:$B$661),"",ROW()-ROW($B$18))</f>
        <v/>
      </c>
      <c r="C162" s="100" t="str">
        <f>IF(B162="","",VLOOKUP(B162,Zoznam!$B:$G,3,FALSE))</f>
        <v/>
      </c>
      <c r="D162" s="101" t="str">
        <f>IF(B162="","",VLOOKUP(LEFT(C162,2),'Titulná strana'!$C$11:$D$17,2,FALSE))</f>
        <v/>
      </c>
      <c r="E162" s="101" t="str">
        <f>IF(B162="","",VLOOKUP(B162,Zoznam!$B:$G,4,FALSE))</f>
        <v/>
      </c>
      <c r="F162" s="174" t="str">
        <f>IF(B162="","",VLOOKUP(B162,Zoznam!$B:$G,6,FALSE))</f>
        <v/>
      </c>
      <c r="G162" s="90" t="str">
        <f>IF(B162="","",VLOOKUP(B162,Zoznam!$B:$L,8,FALSE))</f>
        <v/>
      </c>
      <c r="H162" s="90" t="str">
        <f>IF(B162="","",VLOOKUP(B162,Zoznam!$B:$L,9,FALSE))</f>
        <v/>
      </c>
      <c r="I162" s="174" t="str">
        <f>IF(B162="","",VLOOKUP(B162,Zoznam!$B:$H,7,FALSE))</f>
        <v/>
      </c>
      <c r="J162" s="90" t="str">
        <f>IF(B162="","",VLOOKUP(B162,Zoznam!$B:$L,10,FALSE))</f>
        <v/>
      </c>
      <c r="K162" s="90" t="str">
        <f>IF(B162="","",VLOOKUP(B162,Zoznam!$B:$L,11,FALSE))</f>
        <v/>
      </c>
    </row>
    <row r="163" spans="2:11" x14ac:dyDescent="0.25">
      <c r="B163" s="100" t="str">
        <f>IF(ROW()-ROW($B$18)&gt;MAX(Zoznam!$B$3:$B$661),"",ROW()-ROW($B$18))</f>
        <v/>
      </c>
      <c r="C163" s="100" t="str">
        <f>IF(B163="","",VLOOKUP(B163,Zoznam!$B:$G,3,FALSE))</f>
        <v/>
      </c>
      <c r="D163" s="101" t="str">
        <f>IF(B163="","",VLOOKUP(LEFT(C163,2),'Titulná strana'!$C$11:$D$17,2,FALSE))</f>
        <v/>
      </c>
      <c r="E163" s="101" t="str">
        <f>IF(B163="","",VLOOKUP(B163,Zoznam!$B:$G,4,FALSE))</f>
        <v/>
      </c>
      <c r="F163" s="174" t="str">
        <f>IF(B163="","",VLOOKUP(B163,Zoznam!$B:$G,6,FALSE))</f>
        <v/>
      </c>
      <c r="G163" s="90" t="str">
        <f>IF(B163="","",VLOOKUP(B163,Zoznam!$B:$L,8,FALSE))</f>
        <v/>
      </c>
      <c r="H163" s="90" t="str">
        <f>IF(B163="","",VLOOKUP(B163,Zoznam!$B:$L,9,FALSE))</f>
        <v/>
      </c>
      <c r="I163" s="174" t="str">
        <f>IF(B163="","",VLOOKUP(B163,Zoznam!$B:$H,7,FALSE))</f>
        <v/>
      </c>
      <c r="J163" s="90" t="str">
        <f>IF(B163="","",VLOOKUP(B163,Zoznam!$B:$L,10,FALSE))</f>
        <v/>
      </c>
      <c r="K163" s="90" t="str">
        <f>IF(B163="","",VLOOKUP(B163,Zoznam!$B:$L,11,FALSE))</f>
        <v/>
      </c>
    </row>
    <row r="164" spans="2:11" x14ac:dyDescent="0.25">
      <c r="B164" s="100" t="str">
        <f>IF(ROW()-ROW($B$18)&gt;MAX(Zoznam!$B$3:$B$661),"",ROW()-ROW($B$18))</f>
        <v/>
      </c>
      <c r="C164" s="100" t="str">
        <f>IF(B164="","",VLOOKUP(B164,Zoznam!$B:$G,3,FALSE))</f>
        <v/>
      </c>
      <c r="D164" s="101" t="str">
        <f>IF(B164="","",VLOOKUP(LEFT(C164,2),'Titulná strana'!$C$11:$D$17,2,FALSE))</f>
        <v/>
      </c>
      <c r="E164" s="101" t="str">
        <f>IF(B164="","",VLOOKUP(B164,Zoznam!$B:$G,4,FALSE))</f>
        <v/>
      </c>
      <c r="F164" s="174" t="str">
        <f>IF(B164="","",VLOOKUP(B164,Zoznam!$B:$G,6,FALSE))</f>
        <v/>
      </c>
      <c r="G164" s="90" t="str">
        <f>IF(B164="","",VLOOKUP(B164,Zoznam!$B:$L,8,FALSE))</f>
        <v/>
      </c>
      <c r="H164" s="90" t="str">
        <f>IF(B164="","",VLOOKUP(B164,Zoznam!$B:$L,9,FALSE))</f>
        <v/>
      </c>
      <c r="I164" s="174" t="str">
        <f>IF(B164="","",VLOOKUP(B164,Zoznam!$B:$H,7,FALSE))</f>
        <v/>
      </c>
      <c r="J164" s="90" t="str">
        <f>IF(B164="","",VLOOKUP(B164,Zoznam!$B:$L,10,FALSE))</f>
        <v/>
      </c>
      <c r="K164" s="90" t="str">
        <f>IF(B164="","",VLOOKUP(B164,Zoznam!$B:$L,11,FALSE))</f>
        <v/>
      </c>
    </row>
    <row r="165" spans="2:11" x14ac:dyDescent="0.25">
      <c r="B165" s="100" t="str">
        <f>IF(ROW()-ROW($B$18)&gt;MAX(Zoznam!$B$3:$B$661),"",ROW()-ROW($B$18))</f>
        <v/>
      </c>
      <c r="C165" s="100" t="str">
        <f>IF(B165="","",VLOOKUP(B165,Zoznam!$B:$G,3,FALSE))</f>
        <v/>
      </c>
      <c r="D165" s="101" t="str">
        <f>IF(B165="","",VLOOKUP(LEFT(C165,2),'Titulná strana'!$C$11:$D$17,2,FALSE))</f>
        <v/>
      </c>
      <c r="E165" s="101" t="str">
        <f>IF(B165="","",VLOOKUP(B165,Zoznam!$B:$G,4,FALSE))</f>
        <v/>
      </c>
      <c r="F165" s="174" t="str">
        <f>IF(B165="","",VLOOKUP(B165,Zoznam!$B:$G,6,FALSE))</f>
        <v/>
      </c>
      <c r="G165" s="90" t="str">
        <f>IF(B165="","",VLOOKUP(B165,Zoznam!$B:$L,8,FALSE))</f>
        <v/>
      </c>
      <c r="H165" s="90" t="str">
        <f>IF(B165="","",VLOOKUP(B165,Zoznam!$B:$L,9,FALSE))</f>
        <v/>
      </c>
      <c r="I165" s="174" t="str">
        <f>IF(B165="","",VLOOKUP(B165,Zoznam!$B:$H,7,FALSE))</f>
        <v/>
      </c>
      <c r="J165" s="90" t="str">
        <f>IF(B165="","",VLOOKUP(B165,Zoznam!$B:$L,10,FALSE))</f>
        <v/>
      </c>
      <c r="K165" s="90" t="str">
        <f>IF(B165="","",VLOOKUP(B165,Zoznam!$B:$L,11,FALSE))</f>
        <v/>
      </c>
    </row>
    <row r="166" spans="2:11" x14ac:dyDescent="0.25">
      <c r="B166" s="100" t="str">
        <f>IF(ROW()-ROW($B$18)&gt;MAX(Zoznam!$B$3:$B$661),"",ROW()-ROW($B$18))</f>
        <v/>
      </c>
      <c r="C166" s="100" t="str">
        <f>IF(B166="","",VLOOKUP(B166,Zoznam!$B:$G,3,FALSE))</f>
        <v/>
      </c>
      <c r="D166" s="101" t="str">
        <f>IF(B166="","",VLOOKUP(LEFT(C166,2),'Titulná strana'!$C$11:$D$17,2,FALSE))</f>
        <v/>
      </c>
      <c r="E166" s="101" t="str">
        <f>IF(B166="","",VLOOKUP(B166,Zoznam!$B:$G,4,FALSE))</f>
        <v/>
      </c>
      <c r="F166" s="174" t="str">
        <f>IF(B166="","",VLOOKUP(B166,Zoznam!$B:$G,6,FALSE))</f>
        <v/>
      </c>
      <c r="G166" s="90" t="str">
        <f>IF(B166="","",VLOOKUP(B166,Zoznam!$B:$L,8,FALSE))</f>
        <v/>
      </c>
      <c r="H166" s="90" t="str">
        <f>IF(B166="","",VLOOKUP(B166,Zoznam!$B:$L,9,FALSE))</f>
        <v/>
      </c>
      <c r="I166" s="174" t="str">
        <f>IF(B166="","",VLOOKUP(B166,Zoznam!$B:$H,7,FALSE))</f>
        <v/>
      </c>
      <c r="J166" s="90" t="str">
        <f>IF(B166="","",VLOOKUP(B166,Zoznam!$B:$L,10,FALSE))</f>
        <v/>
      </c>
      <c r="K166" s="90" t="str">
        <f>IF(B166="","",VLOOKUP(B166,Zoznam!$B:$L,11,FALSE))</f>
        <v/>
      </c>
    </row>
    <row r="167" spans="2:11" x14ac:dyDescent="0.25">
      <c r="B167" s="100" t="str">
        <f>IF(ROW()-ROW($B$18)&gt;MAX(Zoznam!$B$3:$B$661),"",ROW()-ROW($B$18))</f>
        <v/>
      </c>
      <c r="C167" s="100" t="str">
        <f>IF(B167="","",VLOOKUP(B167,Zoznam!$B:$G,3,FALSE))</f>
        <v/>
      </c>
      <c r="D167" s="101" t="str">
        <f>IF(B167="","",VLOOKUP(LEFT(C167,2),'Titulná strana'!$C$11:$D$17,2,FALSE))</f>
        <v/>
      </c>
      <c r="E167" s="101" t="str">
        <f>IF(B167="","",VLOOKUP(B167,Zoznam!$B:$G,4,FALSE))</f>
        <v/>
      </c>
      <c r="F167" s="174" t="str">
        <f>IF(B167="","",VLOOKUP(B167,Zoznam!$B:$G,6,FALSE))</f>
        <v/>
      </c>
      <c r="G167" s="90" t="str">
        <f>IF(B167="","",VLOOKUP(B167,Zoznam!$B:$L,8,FALSE))</f>
        <v/>
      </c>
      <c r="H167" s="90" t="str">
        <f>IF(B167="","",VLOOKUP(B167,Zoznam!$B:$L,9,FALSE))</f>
        <v/>
      </c>
      <c r="I167" s="174" t="str">
        <f>IF(B167="","",VLOOKUP(B167,Zoznam!$B:$H,7,FALSE))</f>
        <v/>
      </c>
      <c r="J167" s="90" t="str">
        <f>IF(B167="","",VLOOKUP(B167,Zoznam!$B:$L,10,FALSE))</f>
        <v/>
      </c>
      <c r="K167" s="90" t="str">
        <f>IF(B167="","",VLOOKUP(B167,Zoznam!$B:$L,11,FALSE))</f>
        <v/>
      </c>
    </row>
    <row r="168" spans="2:11" x14ac:dyDescent="0.25">
      <c r="B168" s="100" t="str">
        <f>IF(ROW()-ROW($B$18)&gt;MAX(Zoznam!$B$3:$B$661),"",ROW()-ROW($B$18))</f>
        <v/>
      </c>
      <c r="C168" s="100" t="str">
        <f>IF(B168="","",VLOOKUP(B168,Zoznam!$B:$G,3,FALSE))</f>
        <v/>
      </c>
      <c r="D168" s="101" t="str">
        <f>IF(B168="","",VLOOKUP(LEFT(C168,2),'Titulná strana'!$C$11:$D$17,2,FALSE))</f>
        <v/>
      </c>
      <c r="E168" s="101" t="str">
        <f>IF(B168="","",VLOOKUP(B168,Zoznam!$B:$G,4,FALSE))</f>
        <v/>
      </c>
      <c r="F168" s="174" t="str">
        <f>IF(B168="","",VLOOKUP(B168,Zoznam!$B:$G,6,FALSE))</f>
        <v/>
      </c>
      <c r="G168" s="90" t="str">
        <f>IF(B168="","",VLOOKUP(B168,Zoznam!$B:$L,8,FALSE))</f>
        <v/>
      </c>
      <c r="H168" s="90" t="str">
        <f>IF(B168="","",VLOOKUP(B168,Zoznam!$B:$L,9,FALSE))</f>
        <v/>
      </c>
      <c r="I168" s="174" t="str">
        <f>IF(B168="","",VLOOKUP(B168,Zoznam!$B:$H,7,FALSE))</f>
        <v/>
      </c>
      <c r="J168" s="90" t="str">
        <f>IF(B168="","",VLOOKUP(B168,Zoznam!$B:$L,10,FALSE))</f>
        <v/>
      </c>
      <c r="K168" s="90" t="str">
        <f>IF(B168="","",VLOOKUP(B168,Zoznam!$B:$L,11,FALSE))</f>
        <v/>
      </c>
    </row>
    <row r="169" spans="2:11" x14ac:dyDescent="0.25">
      <c r="B169" s="100" t="str">
        <f>IF(ROW()-ROW($B$18)&gt;MAX(Zoznam!$B$3:$B$661),"",ROW()-ROW($B$18))</f>
        <v/>
      </c>
      <c r="C169" s="100" t="str">
        <f>IF(B169="","",VLOOKUP(B169,Zoznam!$B:$G,3,FALSE))</f>
        <v/>
      </c>
      <c r="D169" s="101" t="str">
        <f>IF(B169="","",VLOOKUP(LEFT(C169,2),'Titulná strana'!$C$11:$D$17,2,FALSE))</f>
        <v/>
      </c>
      <c r="E169" s="101" t="str">
        <f>IF(B169="","",VLOOKUP(B169,Zoznam!$B:$G,4,FALSE))</f>
        <v/>
      </c>
      <c r="F169" s="174" t="str">
        <f>IF(B169="","",VLOOKUP(B169,Zoznam!$B:$G,6,FALSE))</f>
        <v/>
      </c>
      <c r="G169" s="90" t="str">
        <f>IF(B169="","",VLOOKUP(B169,Zoznam!$B:$L,8,FALSE))</f>
        <v/>
      </c>
      <c r="H169" s="90" t="str">
        <f>IF(B169="","",VLOOKUP(B169,Zoznam!$B:$L,9,FALSE))</f>
        <v/>
      </c>
      <c r="I169" s="174" t="str">
        <f>IF(B169="","",VLOOKUP(B169,Zoznam!$B:$H,7,FALSE))</f>
        <v/>
      </c>
      <c r="J169" s="90" t="str">
        <f>IF(B169="","",VLOOKUP(B169,Zoznam!$B:$L,10,FALSE))</f>
        <v/>
      </c>
      <c r="K169" s="90" t="str">
        <f>IF(B169="","",VLOOKUP(B169,Zoznam!$B:$L,11,FALSE))</f>
        <v/>
      </c>
    </row>
    <row r="170" spans="2:11" x14ac:dyDescent="0.25">
      <c r="B170" s="100" t="str">
        <f>IF(ROW()-ROW($B$18)&gt;MAX(Zoznam!$B$3:$B$661),"",ROW()-ROW($B$18))</f>
        <v/>
      </c>
      <c r="C170" s="100" t="str">
        <f>IF(B170="","",VLOOKUP(B170,Zoznam!$B:$G,3,FALSE))</f>
        <v/>
      </c>
      <c r="D170" s="101" t="str">
        <f>IF(B170="","",VLOOKUP(LEFT(C170,2),'Titulná strana'!$C$11:$D$17,2,FALSE))</f>
        <v/>
      </c>
      <c r="E170" s="101" t="str">
        <f>IF(B170="","",VLOOKUP(B170,Zoznam!$B:$G,4,FALSE))</f>
        <v/>
      </c>
      <c r="F170" s="174" t="str">
        <f>IF(B170="","",VLOOKUP(B170,Zoznam!$B:$G,6,FALSE))</f>
        <v/>
      </c>
      <c r="G170" s="90" t="str">
        <f>IF(B170="","",VLOOKUP(B170,Zoznam!$B:$L,8,FALSE))</f>
        <v/>
      </c>
      <c r="H170" s="90" t="str">
        <f>IF(B170="","",VLOOKUP(B170,Zoznam!$B:$L,9,FALSE))</f>
        <v/>
      </c>
      <c r="I170" s="174" t="str">
        <f>IF(B170="","",VLOOKUP(B170,Zoznam!$B:$H,7,FALSE))</f>
        <v/>
      </c>
      <c r="J170" s="90" t="str">
        <f>IF(B170="","",VLOOKUP(B170,Zoznam!$B:$L,10,FALSE))</f>
        <v/>
      </c>
      <c r="K170" s="90" t="str">
        <f>IF(B170="","",VLOOKUP(B170,Zoznam!$B:$L,11,FALSE))</f>
        <v/>
      </c>
    </row>
    <row r="171" spans="2:11" x14ac:dyDescent="0.25">
      <c r="B171" s="100" t="str">
        <f>IF(ROW()-ROW($B$18)&gt;MAX(Zoznam!$B$3:$B$661),"",ROW()-ROW($B$18))</f>
        <v/>
      </c>
      <c r="C171" s="100" t="str">
        <f>IF(B171="","",VLOOKUP(B171,Zoznam!$B:$G,3,FALSE))</f>
        <v/>
      </c>
      <c r="D171" s="101" t="str">
        <f>IF(B171="","",VLOOKUP(LEFT(C171,2),'Titulná strana'!$C$11:$D$17,2,FALSE))</f>
        <v/>
      </c>
      <c r="E171" s="101" t="str">
        <f>IF(B171="","",VLOOKUP(B171,Zoznam!$B:$G,4,FALSE))</f>
        <v/>
      </c>
      <c r="F171" s="174" t="str">
        <f>IF(B171="","",VLOOKUP(B171,Zoznam!$B:$G,6,FALSE))</f>
        <v/>
      </c>
      <c r="G171" s="90" t="str">
        <f>IF(B171="","",VLOOKUP(B171,Zoznam!$B:$L,8,FALSE))</f>
        <v/>
      </c>
      <c r="H171" s="90" t="str">
        <f>IF(B171="","",VLOOKUP(B171,Zoznam!$B:$L,9,FALSE))</f>
        <v/>
      </c>
      <c r="I171" s="174" t="str">
        <f>IF(B171="","",VLOOKUP(B171,Zoznam!$B:$H,7,FALSE))</f>
        <v/>
      </c>
      <c r="J171" s="90" t="str">
        <f>IF(B171="","",VLOOKUP(B171,Zoznam!$B:$L,10,FALSE))</f>
        <v/>
      </c>
      <c r="K171" s="90" t="str">
        <f>IF(B171="","",VLOOKUP(B171,Zoznam!$B:$L,11,FALSE))</f>
        <v/>
      </c>
    </row>
    <row r="172" spans="2:11" x14ac:dyDescent="0.25">
      <c r="B172" s="100" t="str">
        <f>IF(ROW()-ROW($B$18)&gt;MAX(Zoznam!$B$3:$B$661),"",ROW()-ROW($B$18))</f>
        <v/>
      </c>
      <c r="C172" s="100" t="str">
        <f>IF(B172="","",VLOOKUP(B172,Zoznam!$B:$G,3,FALSE))</f>
        <v/>
      </c>
      <c r="D172" s="101" t="str">
        <f>IF(B172="","",VLOOKUP(LEFT(C172,2),'Titulná strana'!$C$11:$D$17,2,FALSE))</f>
        <v/>
      </c>
      <c r="E172" s="101" t="str">
        <f>IF(B172="","",VLOOKUP(B172,Zoznam!$B:$G,4,FALSE))</f>
        <v/>
      </c>
      <c r="F172" s="174" t="str">
        <f>IF(B172="","",VLOOKUP(B172,Zoznam!$B:$G,6,FALSE))</f>
        <v/>
      </c>
      <c r="G172" s="90" t="str">
        <f>IF(B172="","",VLOOKUP(B172,Zoznam!$B:$L,8,FALSE))</f>
        <v/>
      </c>
      <c r="H172" s="90" t="str">
        <f>IF(B172="","",VLOOKUP(B172,Zoznam!$B:$L,9,FALSE))</f>
        <v/>
      </c>
      <c r="I172" s="174" t="str">
        <f>IF(B172="","",VLOOKUP(B172,Zoznam!$B:$H,7,FALSE))</f>
        <v/>
      </c>
      <c r="J172" s="90" t="str">
        <f>IF(B172="","",VLOOKUP(B172,Zoznam!$B:$L,10,FALSE))</f>
        <v/>
      </c>
      <c r="K172" s="90" t="str">
        <f>IF(B172="","",VLOOKUP(B172,Zoznam!$B:$L,11,FALSE))</f>
        <v/>
      </c>
    </row>
    <row r="173" spans="2:11" x14ac:dyDescent="0.25">
      <c r="B173" s="100" t="str">
        <f>IF(ROW()-ROW($B$18)&gt;MAX(Zoznam!$B$3:$B$661),"",ROW()-ROW($B$18))</f>
        <v/>
      </c>
      <c r="C173" s="100" t="str">
        <f>IF(B173="","",VLOOKUP(B173,Zoznam!$B:$G,3,FALSE))</f>
        <v/>
      </c>
      <c r="D173" s="101" t="str">
        <f>IF(B173="","",VLOOKUP(LEFT(C173,2),'Titulná strana'!$C$11:$D$17,2,FALSE))</f>
        <v/>
      </c>
      <c r="E173" s="101" t="str">
        <f>IF(B173="","",VLOOKUP(B173,Zoznam!$B:$G,4,FALSE))</f>
        <v/>
      </c>
      <c r="F173" s="174" t="str">
        <f>IF(B173="","",VLOOKUP(B173,Zoznam!$B:$G,6,FALSE))</f>
        <v/>
      </c>
      <c r="G173" s="90" t="str">
        <f>IF(B173="","",VLOOKUP(B173,Zoznam!$B:$L,8,FALSE))</f>
        <v/>
      </c>
      <c r="H173" s="90" t="str">
        <f>IF(B173="","",VLOOKUP(B173,Zoznam!$B:$L,9,FALSE))</f>
        <v/>
      </c>
      <c r="I173" s="174" t="str">
        <f>IF(B173="","",VLOOKUP(B173,Zoznam!$B:$H,7,FALSE))</f>
        <v/>
      </c>
      <c r="J173" s="90" t="str">
        <f>IF(B173="","",VLOOKUP(B173,Zoznam!$B:$L,10,FALSE))</f>
        <v/>
      </c>
      <c r="K173" s="90" t="str">
        <f>IF(B173="","",VLOOKUP(B173,Zoznam!$B:$L,11,FALSE))</f>
        <v/>
      </c>
    </row>
    <row r="174" spans="2:11" x14ac:dyDescent="0.25">
      <c r="B174" s="100" t="str">
        <f>IF(ROW()-ROW($B$18)&gt;MAX(Zoznam!$B$3:$B$661),"",ROW()-ROW($B$18))</f>
        <v/>
      </c>
      <c r="C174" s="100" t="str">
        <f>IF(B174="","",VLOOKUP(B174,Zoznam!$B:$G,3,FALSE))</f>
        <v/>
      </c>
      <c r="D174" s="101" t="str">
        <f>IF(B174="","",VLOOKUP(LEFT(C174,2),'Titulná strana'!$C$11:$D$17,2,FALSE))</f>
        <v/>
      </c>
      <c r="E174" s="101" t="str">
        <f>IF(B174="","",VLOOKUP(B174,Zoznam!$B:$G,4,FALSE))</f>
        <v/>
      </c>
      <c r="F174" s="174" t="str">
        <f>IF(B174="","",VLOOKUP(B174,Zoznam!$B:$G,6,FALSE))</f>
        <v/>
      </c>
      <c r="G174" s="90" t="str">
        <f>IF(B174="","",VLOOKUP(B174,Zoznam!$B:$L,8,FALSE))</f>
        <v/>
      </c>
      <c r="H174" s="90" t="str">
        <f>IF(B174="","",VLOOKUP(B174,Zoznam!$B:$L,9,FALSE))</f>
        <v/>
      </c>
      <c r="I174" s="174" t="str">
        <f>IF(B174="","",VLOOKUP(B174,Zoznam!$B:$H,7,FALSE))</f>
        <v/>
      </c>
      <c r="J174" s="90" t="str">
        <f>IF(B174="","",VLOOKUP(B174,Zoznam!$B:$L,10,FALSE))</f>
        <v/>
      </c>
      <c r="K174" s="90" t="str">
        <f>IF(B174="","",VLOOKUP(B174,Zoznam!$B:$L,11,FALSE))</f>
        <v/>
      </c>
    </row>
    <row r="175" spans="2:11" x14ac:dyDescent="0.25">
      <c r="B175" s="100" t="str">
        <f>IF(ROW()-ROW($B$18)&gt;MAX(Zoznam!$B$3:$B$661),"",ROW()-ROW($B$18))</f>
        <v/>
      </c>
      <c r="C175" s="100" t="str">
        <f>IF(B175="","",VLOOKUP(B175,Zoznam!$B:$G,3,FALSE))</f>
        <v/>
      </c>
      <c r="D175" s="101" t="str">
        <f>IF(B175="","",VLOOKUP(LEFT(C175,2),'Titulná strana'!$C$11:$D$17,2,FALSE))</f>
        <v/>
      </c>
      <c r="E175" s="101" t="str">
        <f>IF(B175="","",VLOOKUP(B175,Zoznam!$B:$G,4,FALSE))</f>
        <v/>
      </c>
      <c r="F175" s="174" t="str">
        <f>IF(B175="","",VLOOKUP(B175,Zoznam!$B:$G,6,FALSE))</f>
        <v/>
      </c>
      <c r="G175" s="90" t="str">
        <f>IF(B175="","",VLOOKUP(B175,Zoznam!$B:$L,8,FALSE))</f>
        <v/>
      </c>
      <c r="H175" s="90" t="str">
        <f>IF(B175="","",VLOOKUP(B175,Zoznam!$B:$L,9,FALSE))</f>
        <v/>
      </c>
      <c r="I175" s="174" t="str">
        <f>IF(B175="","",VLOOKUP(B175,Zoznam!$B:$H,7,FALSE))</f>
        <v/>
      </c>
      <c r="J175" s="90" t="str">
        <f>IF(B175="","",VLOOKUP(B175,Zoznam!$B:$L,10,FALSE))</f>
        <v/>
      </c>
      <c r="K175" s="90" t="str">
        <f>IF(B175="","",VLOOKUP(B175,Zoznam!$B:$L,11,FALSE))</f>
        <v/>
      </c>
    </row>
    <row r="176" spans="2:11" x14ac:dyDescent="0.25">
      <c r="B176" s="100" t="str">
        <f>IF(ROW()-ROW($B$18)&gt;MAX(Zoznam!$B$3:$B$661),"",ROW()-ROW($B$18))</f>
        <v/>
      </c>
      <c r="C176" s="100" t="str">
        <f>IF(B176="","",VLOOKUP(B176,Zoznam!$B:$G,3,FALSE))</f>
        <v/>
      </c>
      <c r="D176" s="101" t="str">
        <f>IF(B176="","",VLOOKUP(LEFT(C176,2),'Titulná strana'!$C$11:$D$17,2,FALSE))</f>
        <v/>
      </c>
      <c r="E176" s="101" t="str">
        <f>IF(B176="","",VLOOKUP(B176,Zoznam!$B:$G,4,FALSE))</f>
        <v/>
      </c>
      <c r="F176" s="174" t="str">
        <f>IF(B176="","",VLOOKUP(B176,Zoznam!$B:$G,6,FALSE))</f>
        <v/>
      </c>
      <c r="G176" s="90" t="str">
        <f>IF(B176="","",VLOOKUP(B176,Zoznam!$B:$L,8,FALSE))</f>
        <v/>
      </c>
      <c r="H176" s="90" t="str">
        <f>IF(B176="","",VLOOKUP(B176,Zoznam!$B:$L,9,FALSE))</f>
        <v/>
      </c>
      <c r="I176" s="174" t="str">
        <f>IF(B176="","",VLOOKUP(B176,Zoznam!$B:$H,7,FALSE))</f>
        <v/>
      </c>
      <c r="J176" s="90" t="str">
        <f>IF(B176="","",VLOOKUP(B176,Zoznam!$B:$L,10,FALSE))</f>
        <v/>
      </c>
      <c r="K176" s="90" t="str">
        <f>IF(B176="","",VLOOKUP(B176,Zoznam!$B:$L,11,FALSE))</f>
        <v/>
      </c>
    </row>
    <row r="177" spans="2:11" x14ac:dyDescent="0.25">
      <c r="B177" s="100" t="str">
        <f>IF(ROW()-ROW($B$18)&gt;MAX(Zoznam!$B$3:$B$661),"",ROW()-ROW($B$18))</f>
        <v/>
      </c>
      <c r="C177" s="100" t="str">
        <f>IF(B177="","",VLOOKUP(B177,Zoznam!$B:$G,3,FALSE))</f>
        <v/>
      </c>
      <c r="D177" s="101" t="str">
        <f>IF(B177="","",VLOOKUP(LEFT(C177,2),'Titulná strana'!$C$11:$D$17,2,FALSE))</f>
        <v/>
      </c>
      <c r="E177" s="101" t="str">
        <f>IF(B177="","",VLOOKUP(B177,Zoznam!$B:$G,4,FALSE))</f>
        <v/>
      </c>
      <c r="F177" s="174" t="str">
        <f>IF(B177="","",VLOOKUP(B177,Zoznam!$B:$G,6,FALSE))</f>
        <v/>
      </c>
      <c r="G177" s="90" t="str">
        <f>IF(B177="","",VLOOKUP(B177,Zoznam!$B:$L,8,FALSE))</f>
        <v/>
      </c>
      <c r="H177" s="90" t="str">
        <f>IF(B177="","",VLOOKUP(B177,Zoznam!$B:$L,9,FALSE))</f>
        <v/>
      </c>
      <c r="I177" s="174" t="str">
        <f>IF(B177="","",VLOOKUP(B177,Zoznam!$B:$H,7,FALSE))</f>
        <v/>
      </c>
      <c r="J177" s="90" t="str">
        <f>IF(B177="","",VLOOKUP(B177,Zoznam!$B:$L,10,FALSE))</f>
        <v/>
      </c>
      <c r="K177" s="90" t="str">
        <f>IF(B177="","",VLOOKUP(B177,Zoznam!$B:$L,11,FALSE))</f>
        <v/>
      </c>
    </row>
    <row r="178" spans="2:11" x14ac:dyDescent="0.25">
      <c r="B178" s="100" t="str">
        <f>IF(ROW()-ROW($B$18)&gt;MAX(Zoznam!$B$3:$B$661),"",ROW()-ROW($B$18))</f>
        <v/>
      </c>
      <c r="C178" s="100" t="str">
        <f>IF(B178="","",VLOOKUP(B178,Zoznam!$B:$G,3,FALSE))</f>
        <v/>
      </c>
      <c r="D178" s="101" t="str">
        <f>IF(B178="","",VLOOKUP(LEFT(C178,2),'Titulná strana'!$C$11:$D$17,2,FALSE))</f>
        <v/>
      </c>
      <c r="E178" s="101" t="str">
        <f>IF(B178="","",VLOOKUP(B178,Zoznam!$B:$G,4,FALSE))</f>
        <v/>
      </c>
      <c r="F178" s="174" t="str">
        <f>IF(B178="","",VLOOKUP(B178,Zoznam!$B:$G,6,FALSE))</f>
        <v/>
      </c>
      <c r="G178" s="90" t="str">
        <f>IF(B178="","",VLOOKUP(B178,Zoznam!$B:$L,8,FALSE))</f>
        <v/>
      </c>
      <c r="H178" s="90" t="str">
        <f>IF(B178="","",VLOOKUP(B178,Zoznam!$B:$L,9,FALSE))</f>
        <v/>
      </c>
      <c r="I178" s="174" t="str">
        <f>IF(B178="","",VLOOKUP(B178,Zoznam!$B:$H,7,FALSE))</f>
        <v/>
      </c>
      <c r="J178" s="90" t="str">
        <f>IF(B178="","",VLOOKUP(B178,Zoznam!$B:$L,10,FALSE))</f>
        <v/>
      </c>
      <c r="K178" s="90" t="str">
        <f>IF(B178="","",VLOOKUP(B178,Zoznam!$B:$L,11,FALSE))</f>
        <v/>
      </c>
    </row>
    <row r="179" spans="2:11" x14ac:dyDescent="0.25">
      <c r="B179" s="100" t="str">
        <f>IF(ROW()-ROW($B$18)&gt;MAX(Zoznam!$B$3:$B$661),"",ROW()-ROW($B$18))</f>
        <v/>
      </c>
      <c r="C179" s="100" t="str">
        <f>IF(B179="","",VLOOKUP(B179,Zoznam!$B:$G,3,FALSE))</f>
        <v/>
      </c>
      <c r="D179" s="101" t="str">
        <f>IF(B179="","",VLOOKUP(LEFT(C179,2),'Titulná strana'!$C$11:$D$17,2,FALSE))</f>
        <v/>
      </c>
      <c r="E179" s="101" t="str">
        <f>IF(B179="","",VLOOKUP(B179,Zoznam!$B:$G,4,FALSE))</f>
        <v/>
      </c>
      <c r="F179" s="174" t="str">
        <f>IF(B179="","",VLOOKUP(B179,Zoznam!$B:$G,6,FALSE))</f>
        <v/>
      </c>
      <c r="G179" s="90" t="str">
        <f>IF(B179="","",VLOOKUP(B179,Zoznam!$B:$L,8,FALSE))</f>
        <v/>
      </c>
      <c r="H179" s="90" t="str">
        <f>IF(B179="","",VLOOKUP(B179,Zoznam!$B:$L,9,FALSE))</f>
        <v/>
      </c>
      <c r="I179" s="174" t="str">
        <f>IF(B179="","",VLOOKUP(B179,Zoznam!$B:$H,7,FALSE))</f>
        <v/>
      </c>
      <c r="J179" s="90" t="str">
        <f>IF(B179="","",VLOOKUP(B179,Zoznam!$B:$L,10,FALSE))</f>
        <v/>
      </c>
      <c r="K179" s="90" t="str">
        <f>IF(B179="","",VLOOKUP(B179,Zoznam!$B:$L,11,FALSE))</f>
        <v/>
      </c>
    </row>
    <row r="180" spans="2:11" x14ac:dyDescent="0.25">
      <c r="B180" s="100" t="str">
        <f>IF(ROW()-ROW($B$18)&gt;MAX(Zoznam!$B$3:$B$661),"",ROW()-ROW($B$18))</f>
        <v/>
      </c>
      <c r="C180" s="100" t="str">
        <f>IF(B180="","",VLOOKUP(B180,Zoznam!$B:$G,3,FALSE))</f>
        <v/>
      </c>
      <c r="D180" s="101" t="str">
        <f>IF(B180="","",VLOOKUP(LEFT(C180,2),'Titulná strana'!$C$11:$D$17,2,FALSE))</f>
        <v/>
      </c>
      <c r="E180" s="101" t="str">
        <f>IF(B180="","",VLOOKUP(B180,Zoznam!$B:$G,4,FALSE))</f>
        <v/>
      </c>
      <c r="F180" s="174" t="str">
        <f>IF(B180="","",VLOOKUP(B180,Zoznam!$B:$G,6,FALSE))</f>
        <v/>
      </c>
      <c r="G180" s="90" t="str">
        <f>IF(B180="","",VLOOKUP(B180,Zoznam!$B:$L,8,FALSE))</f>
        <v/>
      </c>
      <c r="H180" s="90" t="str">
        <f>IF(B180="","",VLOOKUP(B180,Zoznam!$B:$L,9,FALSE))</f>
        <v/>
      </c>
      <c r="I180" s="174" t="str">
        <f>IF(B180="","",VLOOKUP(B180,Zoznam!$B:$H,7,FALSE))</f>
        <v/>
      </c>
      <c r="J180" s="90" t="str">
        <f>IF(B180="","",VLOOKUP(B180,Zoznam!$B:$L,10,FALSE))</f>
        <v/>
      </c>
      <c r="K180" s="90" t="str">
        <f>IF(B180="","",VLOOKUP(B180,Zoznam!$B:$L,11,FALSE))</f>
        <v/>
      </c>
    </row>
    <row r="181" spans="2:11" x14ac:dyDescent="0.25">
      <c r="B181" s="100" t="str">
        <f>IF(ROW()-ROW($B$18)&gt;MAX(Zoznam!$B$3:$B$661),"",ROW()-ROW($B$18))</f>
        <v/>
      </c>
      <c r="C181" s="100" t="str">
        <f>IF(B181="","",VLOOKUP(B181,Zoznam!$B:$G,3,FALSE))</f>
        <v/>
      </c>
      <c r="D181" s="101" t="str">
        <f>IF(B181="","",VLOOKUP(LEFT(C181,2),'Titulná strana'!$C$11:$D$17,2,FALSE))</f>
        <v/>
      </c>
      <c r="E181" s="101" t="str">
        <f>IF(B181="","",VLOOKUP(B181,Zoznam!$B:$G,4,FALSE))</f>
        <v/>
      </c>
      <c r="F181" s="174" t="str">
        <f>IF(B181="","",VLOOKUP(B181,Zoznam!$B:$G,6,FALSE))</f>
        <v/>
      </c>
      <c r="G181" s="90" t="str">
        <f>IF(B181="","",VLOOKUP(B181,Zoznam!$B:$L,8,FALSE))</f>
        <v/>
      </c>
      <c r="H181" s="90" t="str">
        <f>IF(B181="","",VLOOKUP(B181,Zoznam!$B:$L,9,FALSE))</f>
        <v/>
      </c>
      <c r="I181" s="174" t="str">
        <f>IF(B181="","",VLOOKUP(B181,Zoznam!$B:$H,7,FALSE))</f>
        <v/>
      </c>
      <c r="J181" s="90" t="str">
        <f>IF(B181="","",VLOOKUP(B181,Zoznam!$B:$L,10,FALSE))</f>
        <v/>
      </c>
      <c r="K181" s="90" t="str">
        <f>IF(B181="","",VLOOKUP(B181,Zoznam!$B:$L,11,FALSE))</f>
        <v/>
      </c>
    </row>
    <row r="182" spans="2:11" x14ac:dyDescent="0.25">
      <c r="B182" s="100" t="str">
        <f>IF(ROW()-ROW($B$18)&gt;MAX(Zoznam!$B$3:$B$661),"",ROW()-ROW($B$18))</f>
        <v/>
      </c>
      <c r="C182" s="100" t="str">
        <f>IF(B182="","",VLOOKUP(B182,Zoznam!$B:$G,3,FALSE))</f>
        <v/>
      </c>
      <c r="D182" s="101" t="str">
        <f>IF(B182="","",VLOOKUP(LEFT(C182,2),'Titulná strana'!$C$11:$D$17,2,FALSE))</f>
        <v/>
      </c>
      <c r="E182" s="101" t="str">
        <f>IF(B182="","",VLOOKUP(B182,Zoznam!$B:$G,4,FALSE))</f>
        <v/>
      </c>
      <c r="F182" s="174" t="str">
        <f>IF(B182="","",VLOOKUP(B182,Zoznam!$B:$G,6,FALSE))</f>
        <v/>
      </c>
      <c r="G182" s="90" t="str">
        <f>IF(B182="","",VLOOKUP(B182,Zoznam!$B:$L,8,FALSE))</f>
        <v/>
      </c>
      <c r="H182" s="90" t="str">
        <f>IF(B182="","",VLOOKUP(B182,Zoznam!$B:$L,9,FALSE))</f>
        <v/>
      </c>
      <c r="I182" s="174" t="str">
        <f>IF(B182="","",VLOOKUP(B182,Zoznam!$B:$H,7,FALSE))</f>
        <v/>
      </c>
      <c r="J182" s="90" t="str">
        <f>IF(B182="","",VLOOKUP(B182,Zoznam!$B:$L,10,FALSE))</f>
        <v/>
      </c>
      <c r="K182" s="90" t="str">
        <f>IF(B182="","",VLOOKUP(B182,Zoznam!$B:$L,11,FALSE))</f>
        <v/>
      </c>
    </row>
    <row r="183" spans="2:11" x14ac:dyDescent="0.25">
      <c r="B183" s="100" t="str">
        <f>IF(ROW()-ROW($B$18)&gt;MAX(Zoznam!$B$3:$B$661),"",ROW()-ROW($B$18))</f>
        <v/>
      </c>
      <c r="C183" s="100" t="str">
        <f>IF(B183="","",VLOOKUP(B183,Zoznam!$B:$G,3,FALSE))</f>
        <v/>
      </c>
      <c r="D183" s="101" t="str">
        <f>IF(B183="","",VLOOKUP(LEFT(C183,2),'Titulná strana'!$C$11:$D$17,2,FALSE))</f>
        <v/>
      </c>
      <c r="E183" s="101" t="str">
        <f>IF(B183="","",VLOOKUP(B183,Zoznam!$B:$G,4,FALSE))</f>
        <v/>
      </c>
      <c r="F183" s="174" t="str">
        <f>IF(B183="","",VLOOKUP(B183,Zoznam!$B:$G,6,FALSE))</f>
        <v/>
      </c>
      <c r="G183" s="90" t="str">
        <f>IF(B183="","",VLOOKUP(B183,Zoznam!$B:$L,8,FALSE))</f>
        <v/>
      </c>
      <c r="H183" s="90" t="str">
        <f>IF(B183="","",VLOOKUP(B183,Zoznam!$B:$L,9,FALSE))</f>
        <v/>
      </c>
      <c r="I183" s="174" t="str">
        <f>IF(B183="","",VLOOKUP(B183,Zoznam!$B:$H,7,FALSE))</f>
        <v/>
      </c>
      <c r="J183" s="90" t="str">
        <f>IF(B183="","",VLOOKUP(B183,Zoznam!$B:$L,10,FALSE))</f>
        <v/>
      </c>
      <c r="K183" s="90" t="str">
        <f>IF(B183="","",VLOOKUP(B183,Zoznam!$B:$L,11,FALSE))</f>
        <v/>
      </c>
    </row>
    <row r="184" spans="2:11" x14ac:dyDescent="0.25">
      <c r="B184" s="100" t="str">
        <f>IF(ROW()-ROW($B$18)&gt;MAX(Zoznam!$B$3:$B$661),"",ROW()-ROW($B$18))</f>
        <v/>
      </c>
      <c r="C184" s="100" t="str">
        <f>IF(B184="","",VLOOKUP(B184,Zoznam!$B:$G,3,FALSE))</f>
        <v/>
      </c>
      <c r="D184" s="101" t="str">
        <f>IF(B184="","",VLOOKUP(LEFT(C184,2),'Titulná strana'!$C$11:$D$17,2,FALSE))</f>
        <v/>
      </c>
      <c r="E184" s="101" t="str">
        <f>IF(B184="","",VLOOKUP(B184,Zoznam!$B:$G,4,FALSE))</f>
        <v/>
      </c>
      <c r="F184" s="174" t="str">
        <f>IF(B184="","",VLOOKUP(B184,Zoznam!$B:$G,6,FALSE))</f>
        <v/>
      </c>
      <c r="G184" s="90" t="str">
        <f>IF(B184="","",VLOOKUP(B184,Zoznam!$B:$L,8,FALSE))</f>
        <v/>
      </c>
      <c r="H184" s="90" t="str">
        <f>IF(B184="","",VLOOKUP(B184,Zoznam!$B:$L,9,FALSE))</f>
        <v/>
      </c>
      <c r="I184" s="174" t="str">
        <f>IF(B184="","",VLOOKUP(B184,Zoznam!$B:$H,7,FALSE))</f>
        <v/>
      </c>
      <c r="J184" s="90" t="str">
        <f>IF(B184="","",VLOOKUP(B184,Zoznam!$B:$L,10,FALSE))</f>
        <v/>
      </c>
      <c r="K184" s="90" t="str">
        <f>IF(B184="","",VLOOKUP(B184,Zoznam!$B:$L,11,FALSE))</f>
        <v/>
      </c>
    </row>
    <row r="185" spans="2:11" x14ac:dyDescent="0.25">
      <c r="B185" s="100" t="str">
        <f>IF(ROW()-ROW($B$18)&gt;MAX(Zoznam!$B$3:$B$661),"",ROW()-ROW($B$18))</f>
        <v/>
      </c>
      <c r="C185" s="100" t="str">
        <f>IF(B185="","",VLOOKUP(B185,Zoznam!$B:$G,3,FALSE))</f>
        <v/>
      </c>
      <c r="D185" s="101" t="str">
        <f>IF(B185="","",VLOOKUP(LEFT(C185,2),'Titulná strana'!$C$11:$D$17,2,FALSE))</f>
        <v/>
      </c>
      <c r="E185" s="101" t="str">
        <f>IF(B185="","",VLOOKUP(B185,Zoznam!$B:$G,4,FALSE))</f>
        <v/>
      </c>
      <c r="F185" s="174" t="str">
        <f>IF(B185="","",VLOOKUP(B185,Zoznam!$B:$G,6,FALSE))</f>
        <v/>
      </c>
      <c r="G185" s="90" t="str">
        <f>IF(B185="","",VLOOKUP(B185,Zoznam!$B:$L,8,FALSE))</f>
        <v/>
      </c>
      <c r="H185" s="90" t="str">
        <f>IF(B185="","",VLOOKUP(B185,Zoznam!$B:$L,9,FALSE))</f>
        <v/>
      </c>
      <c r="I185" s="174" t="str">
        <f>IF(B185="","",VLOOKUP(B185,Zoznam!$B:$H,7,FALSE))</f>
        <v/>
      </c>
      <c r="J185" s="90" t="str">
        <f>IF(B185="","",VLOOKUP(B185,Zoznam!$B:$L,10,FALSE))</f>
        <v/>
      </c>
      <c r="K185" s="90" t="str">
        <f>IF(B185="","",VLOOKUP(B185,Zoznam!$B:$L,11,FALSE))</f>
        <v/>
      </c>
    </row>
    <row r="186" spans="2:11" x14ac:dyDescent="0.25">
      <c r="B186" s="100" t="str">
        <f>IF(ROW()-ROW($B$18)&gt;MAX(Zoznam!$B$3:$B$661),"",ROW()-ROW($B$18))</f>
        <v/>
      </c>
      <c r="C186" s="100" t="str">
        <f>IF(B186="","",VLOOKUP(B186,Zoznam!$B:$G,3,FALSE))</f>
        <v/>
      </c>
      <c r="D186" s="101" t="str">
        <f>IF(B186="","",VLOOKUP(LEFT(C186,2),'Titulná strana'!$C$11:$D$17,2,FALSE))</f>
        <v/>
      </c>
      <c r="E186" s="101" t="str">
        <f>IF(B186="","",VLOOKUP(B186,Zoznam!$B:$G,4,FALSE))</f>
        <v/>
      </c>
      <c r="F186" s="174" t="str">
        <f>IF(B186="","",VLOOKUP(B186,Zoznam!$B:$G,6,FALSE))</f>
        <v/>
      </c>
      <c r="G186" s="90" t="str">
        <f>IF(B186="","",VLOOKUP(B186,Zoznam!$B:$L,8,FALSE))</f>
        <v/>
      </c>
      <c r="H186" s="90" t="str">
        <f>IF(B186="","",VLOOKUP(B186,Zoznam!$B:$L,9,FALSE))</f>
        <v/>
      </c>
      <c r="I186" s="174" t="str">
        <f>IF(B186="","",VLOOKUP(B186,Zoznam!$B:$H,7,FALSE))</f>
        <v/>
      </c>
      <c r="J186" s="90" t="str">
        <f>IF(B186="","",VLOOKUP(B186,Zoznam!$B:$L,10,FALSE))</f>
        <v/>
      </c>
      <c r="K186" s="90" t="str">
        <f>IF(B186="","",VLOOKUP(B186,Zoznam!$B:$L,11,FALSE))</f>
        <v/>
      </c>
    </row>
    <row r="187" spans="2:11" x14ac:dyDescent="0.25">
      <c r="B187" s="100" t="str">
        <f>IF(ROW()-ROW($B$18)&gt;MAX(Zoznam!$B$3:$B$661),"",ROW()-ROW($B$18))</f>
        <v/>
      </c>
      <c r="C187" s="100" t="str">
        <f>IF(B187="","",VLOOKUP(B187,Zoznam!$B:$G,3,FALSE))</f>
        <v/>
      </c>
      <c r="D187" s="101" t="str">
        <f>IF(B187="","",VLOOKUP(LEFT(C187,2),'Titulná strana'!$C$11:$D$17,2,FALSE))</f>
        <v/>
      </c>
      <c r="E187" s="101" t="str">
        <f>IF(B187="","",VLOOKUP(B187,Zoznam!$B:$G,4,FALSE))</f>
        <v/>
      </c>
      <c r="F187" s="174" t="str">
        <f>IF(B187="","",VLOOKUP(B187,Zoznam!$B:$G,6,FALSE))</f>
        <v/>
      </c>
      <c r="G187" s="90" t="str">
        <f>IF(B187="","",VLOOKUP(B187,Zoznam!$B:$L,8,FALSE))</f>
        <v/>
      </c>
      <c r="H187" s="90" t="str">
        <f>IF(B187="","",VLOOKUP(B187,Zoznam!$B:$L,9,FALSE))</f>
        <v/>
      </c>
      <c r="I187" s="174" t="str">
        <f>IF(B187="","",VLOOKUP(B187,Zoznam!$B:$H,7,FALSE))</f>
        <v/>
      </c>
      <c r="J187" s="90" t="str">
        <f>IF(B187="","",VLOOKUP(B187,Zoznam!$B:$L,10,FALSE))</f>
        <v/>
      </c>
      <c r="K187" s="90" t="str">
        <f>IF(B187="","",VLOOKUP(B187,Zoznam!$B:$L,11,FALSE))</f>
        <v/>
      </c>
    </row>
    <row r="188" spans="2:11" x14ac:dyDescent="0.25">
      <c r="B188" s="100" t="str">
        <f>IF(ROW()-ROW($B$18)&gt;MAX(Zoznam!$B$3:$B$661),"",ROW()-ROW($B$18))</f>
        <v/>
      </c>
      <c r="C188" s="100" t="str">
        <f>IF(B188="","",VLOOKUP(B188,Zoznam!$B:$G,3,FALSE))</f>
        <v/>
      </c>
      <c r="D188" s="101" t="str">
        <f>IF(B188="","",VLOOKUP(LEFT(C188,2),'Titulná strana'!$C$11:$D$17,2,FALSE))</f>
        <v/>
      </c>
      <c r="E188" s="101" t="str">
        <f>IF(B188="","",VLOOKUP(B188,Zoznam!$B:$G,4,FALSE))</f>
        <v/>
      </c>
      <c r="F188" s="174" t="str">
        <f>IF(B188="","",VLOOKUP(B188,Zoznam!$B:$G,6,FALSE))</f>
        <v/>
      </c>
      <c r="G188" s="90" t="str">
        <f>IF(B188="","",VLOOKUP(B188,Zoznam!$B:$L,8,FALSE))</f>
        <v/>
      </c>
      <c r="H188" s="90" t="str">
        <f>IF(B188="","",VLOOKUP(B188,Zoznam!$B:$L,9,FALSE))</f>
        <v/>
      </c>
      <c r="I188" s="174" t="str">
        <f>IF(B188="","",VLOOKUP(B188,Zoznam!$B:$H,7,FALSE))</f>
        <v/>
      </c>
      <c r="J188" s="90" t="str">
        <f>IF(B188="","",VLOOKUP(B188,Zoznam!$B:$L,10,FALSE))</f>
        <v/>
      </c>
      <c r="K188" s="90" t="str">
        <f>IF(B188="","",VLOOKUP(B188,Zoznam!$B:$L,11,FALSE))</f>
        <v/>
      </c>
    </row>
    <row r="189" spans="2:11" x14ac:dyDescent="0.25">
      <c r="B189" s="100" t="str">
        <f>IF(ROW()-ROW($B$18)&gt;MAX(Zoznam!$B$3:$B$661),"",ROW()-ROW($B$18))</f>
        <v/>
      </c>
      <c r="C189" s="100" t="str">
        <f>IF(B189="","",VLOOKUP(B189,Zoznam!$B:$G,3,FALSE))</f>
        <v/>
      </c>
      <c r="D189" s="101" t="str">
        <f>IF(B189="","",VLOOKUP(LEFT(C189,2),'Titulná strana'!$C$11:$D$17,2,FALSE))</f>
        <v/>
      </c>
      <c r="E189" s="101" t="str">
        <f>IF(B189="","",VLOOKUP(B189,Zoznam!$B:$G,4,FALSE))</f>
        <v/>
      </c>
      <c r="F189" s="174" t="str">
        <f>IF(B189="","",VLOOKUP(B189,Zoznam!$B:$G,6,FALSE))</f>
        <v/>
      </c>
      <c r="G189" s="90" t="str">
        <f>IF(B189="","",VLOOKUP(B189,Zoznam!$B:$L,8,FALSE))</f>
        <v/>
      </c>
      <c r="H189" s="90" t="str">
        <f>IF(B189="","",VLOOKUP(B189,Zoznam!$B:$L,9,FALSE))</f>
        <v/>
      </c>
      <c r="I189" s="174" t="str">
        <f>IF(B189="","",VLOOKUP(B189,Zoznam!$B:$H,7,FALSE))</f>
        <v/>
      </c>
      <c r="J189" s="90" t="str">
        <f>IF(B189="","",VLOOKUP(B189,Zoznam!$B:$L,10,FALSE))</f>
        <v/>
      </c>
      <c r="K189" s="90" t="str">
        <f>IF(B189="","",VLOOKUP(B189,Zoznam!$B:$L,11,FALSE))</f>
        <v/>
      </c>
    </row>
    <row r="190" spans="2:11" x14ac:dyDescent="0.25">
      <c r="B190" s="100" t="str">
        <f>IF(ROW()-ROW($B$18)&gt;MAX(Zoznam!$B$3:$B$661),"",ROW()-ROW($B$18))</f>
        <v/>
      </c>
      <c r="C190" s="100" t="str">
        <f>IF(B190="","",VLOOKUP(B190,Zoznam!$B:$G,3,FALSE))</f>
        <v/>
      </c>
      <c r="D190" s="101" t="str">
        <f>IF(B190="","",VLOOKUP(LEFT(C190,2),'Titulná strana'!$C$11:$D$17,2,FALSE))</f>
        <v/>
      </c>
      <c r="E190" s="101" t="str">
        <f>IF(B190="","",VLOOKUP(B190,Zoznam!$B:$G,4,FALSE))</f>
        <v/>
      </c>
      <c r="F190" s="174" t="str">
        <f>IF(B190="","",VLOOKUP(B190,Zoznam!$B:$G,6,FALSE))</f>
        <v/>
      </c>
      <c r="G190" s="90" t="str">
        <f>IF(B190="","",VLOOKUP(B190,Zoznam!$B:$L,8,FALSE))</f>
        <v/>
      </c>
      <c r="H190" s="90" t="str">
        <f>IF(B190="","",VLOOKUP(B190,Zoznam!$B:$L,9,FALSE))</f>
        <v/>
      </c>
      <c r="I190" s="174" t="str">
        <f>IF(B190="","",VLOOKUP(B190,Zoznam!$B:$H,7,FALSE))</f>
        <v/>
      </c>
      <c r="J190" s="90" t="str">
        <f>IF(B190="","",VLOOKUP(B190,Zoznam!$B:$L,10,FALSE))</f>
        <v/>
      </c>
      <c r="K190" s="90" t="str">
        <f>IF(B190="","",VLOOKUP(B190,Zoznam!$B:$L,11,FALSE))</f>
        <v/>
      </c>
    </row>
    <row r="191" spans="2:11" x14ac:dyDescent="0.25">
      <c r="B191" s="100" t="str">
        <f>IF(ROW()-ROW($B$18)&gt;MAX(Zoznam!$B$3:$B$661),"",ROW()-ROW($B$18))</f>
        <v/>
      </c>
      <c r="C191" s="100" t="str">
        <f>IF(B191="","",VLOOKUP(B191,Zoznam!$B:$G,3,FALSE))</f>
        <v/>
      </c>
      <c r="D191" s="101" t="str">
        <f>IF(B191="","",VLOOKUP(LEFT(C191,2),'Titulná strana'!$C$11:$D$17,2,FALSE))</f>
        <v/>
      </c>
      <c r="E191" s="101" t="str">
        <f>IF(B191="","",VLOOKUP(B191,Zoznam!$B:$G,4,FALSE))</f>
        <v/>
      </c>
      <c r="F191" s="174" t="str">
        <f>IF(B191="","",VLOOKUP(B191,Zoznam!$B:$G,6,FALSE))</f>
        <v/>
      </c>
      <c r="G191" s="90" t="str">
        <f>IF(B191="","",VLOOKUP(B191,Zoznam!$B:$L,8,FALSE))</f>
        <v/>
      </c>
      <c r="H191" s="90" t="str">
        <f>IF(B191="","",VLOOKUP(B191,Zoznam!$B:$L,9,FALSE))</f>
        <v/>
      </c>
      <c r="I191" s="174" t="str">
        <f>IF(B191="","",VLOOKUP(B191,Zoznam!$B:$H,7,FALSE))</f>
        <v/>
      </c>
      <c r="J191" s="90" t="str">
        <f>IF(B191="","",VLOOKUP(B191,Zoznam!$B:$L,10,FALSE))</f>
        <v/>
      </c>
      <c r="K191" s="90" t="str">
        <f>IF(B191="","",VLOOKUP(B191,Zoznam!$B:$L,11,FALSE))</f>
        <v/>
      </c>
    </row>
    <row r="192" spans="2:11" x14ac:dyDescent="0.25">
      <c r="B192" s="100" t="str">
        <f>IF(ROW()-ROW($B$18)&gt;MAX(Zoznam!$B$3:$B$661),"",ROW()-ROW($B$18))</f>
        <v/>
      </c>
      <c r="C192" s="100" t="str">
        <f>IF(B192="","",VLOOKUP(B192,Zoznam!$B:$G,3,FALSE))</f>
        <v/>
      </c>
      <c r="D192" s="101" t="str">
        <f>IF(B192="","",VLOOKUP(LEFT(C192,2),'Titulná strana'!$C$11:$D$17,2,FALSE))</f>
        <v/>
      </c>
      <c r="E192" s="101" t="str">
        <f>IF(B192="","",VLOOKUP(B192,Zoznam!$B:$G,4,FALSE))</f>
        <v/>
      </c>
      <c r="F192" s="174" t="str">
        <f>IF(B192="","",VLOOKUP(B192,Zoznam!$B:$G,6,FALSE))</f>
        <v/>
      </c>
      <c r="G192" s="90" t="str">
        <f>IF(B192="","",VLOOKUP(B192,Zoznam!$B:$L,8,FALSE))</f>
        <v/>
      </c>
      <c r="H192" s="90" t="str">
        <f>IF(B192="","",VLOOKUP(B192,Zoznam!$B:$L,9,FALSE))</f>
        <v/>
      </c>
      <c r="I192" s="174" t="str">
        <f>IF(B192="","",VLOOKUP(B192,Zoznam!$B:$H,7,FALSE))</f>
        <v/>
      </c>
      <c r="J192" s="90" t="str">
        <f>IF(B192="","",VLOOKUP(B192,Zoznam!$B:$L,10,FALSE))</f>
        <v/>
      </c>
      <c r="K192" s="90" t="str">
        <f>IF(B192="","",VLOOKUP(B192,Zoznam!$B:$L,11,FALSE))</f>
        <v/>
      </c>
    </row>
    <row r="193" spans="2:11" x14ac:dyDescent="0.25">
      <c r="B193" s="100" t="str">
        <f>IF(ROW()-ROW($B$18)&gt;MAX(Zoznam!$B$3:$B$661),"",ROW()-ROW($B$18))</f>
        <v/>
      </c>
      <c r="C193" s="100" t="str">
        <f>IF(B193="","",VLOOKUP(B193,Zoznam!$B:$G,3,FALSE))</f>
        <v/>
      </c>
      <c r="D193" s="101" t="str">
        <f>IF(B193="","",VLOOKUP(LEFT(C193,2),'Titulná strana'!$C$11:$D$17,2,FALSE))</f>
        <v/>
      </c>
      <c r="E193" s="101" t="str">
        <f>IF(B193="","",VLOOKUP(B193,Zoznam!$B:$G,4,FALSE))</f>
        <v/>
      </c>
      <c r="F193" s="174" t="str">
        <f>IF(B193="","",VLOOKUP(B193,Zoznam!$B:$G,6,FALSE))</f>
        <v/>
      </c>
      <c r="G193" s="90" t="str">
        <f>IF(B193="","",VLOOKUP(B193,Zoznam!$B:$L,8,FALSE))</f>
        <v/>
      </c>
      <c r="H193" s="90" t="str">
        <f>IF(B193="","",VLOOKUP(B193,Zoznam!$B:$L,9,FALSE))</f>
        <v/>
      </c>
      <c r="I193" s="174" t="str">
        <f>IF(B193="","",VLOOKUP(B193,Zoznam!$B:$H,7,FALSE))</f>
        <v/>
      </c>
      <c r="J193" s="90" t="str">
        <f>IF(B193="","",VLOOKUP(B193,Zoznam!$B:$L,10,FALSE))</f>
        <v/>
      </c>
      <c r="K193" s="90" t="str">
        <f>IF(B193="","",VLOOKUP(B193,Zoznam!$B:$L,11,FALSE))</f>
        <v/>
      </c>
    </row>
    <row r="194" spans="2:11" x14ac:dyDescent="0.25">
      <c r="B194" s="100" t="str">
        <f>IF(ROW()-ROW($B$18)&gt;MAX(Zoznam!$B$3:$B$661),"",ROW()-ROW($B$18))</f>
        <v/>
      </c>
      <c r="C194" s="100" t="str">
        <f>IF(B194="","",VLOOKUP(B194,Zoznam!$B:$G,3,FALSE))</f>
        <v/>
      </c>
      <c r="D194" s="101" t="str">
        <f>IF(B194="","",VLOOKUP(LEFT(C194,2),'Titulná strana'!$C$11:$D$17,2,FALSE))</f>
        <v/>
      </c>
      <c r="E194" s="101" t="str">
        <f>IF(B194="","",VLOOKUP(B194,Zoznam!$B:$G,4,FALSE))</f>
        <v/>
      </c>
      <c r="F194" s="174" t="str">
        <f>IF(B194="","",VLOOKUP(B194,Zoznam!$B:$G,6,FALSE))</f>
        <v/>
      </c>
      <c r="G194" s="90" t="str">
        <f>IF(B194="","",VLOOKUP(B194,Zoznam!$B:$L,8,FALSE))</f>
        <v/>
      </c>
      <c r="H194" s="90" t="str">
        <f>IF(B194="","",VLOOKUP(B194,Zoznam!$B:$L,9,FALSE))</f>
        <v/>
      </c>
      <c r="I194" s="174" t="str">
        <f>IF(B194="","",VLOOKUP(B194,Zoznam!$B:$H,7,FALSE))</f>
        <v/>
      </c>
      <c r="J194" s="90" t="str">
        <f>IF(B194="","",VLOOKUP(B194,Zoznam!$B:$L,10,FALSE))</f>
        <v/>
      </c>
      <c r="K194" s="90" t="str">
        <f>IF(B194="","",VLOOKUP(B194,Zoznam!$B:$L,11,FALSE))</f>
        <v/>
      </c>
    </row>
    <row r="195" spans="2:11" x14ac:dyDescent="0.25">
      <c r="B195" s="100" t="str">
        <f>IF(ROW()-ROW($B$18)&gt;MAX(Zoznam!$B$3:$B$661),"",ROW()-ROW($B$18))</f>
        <v/>
      </c>
      <c r="C195" s="100" t="str">
        <f>IF(B195="","",VLOOKUP(B195,Zoznam!$B:$G,3,FALSE))</f>
        <v/>
      </c>
      <c r="D195" s="101" t="str">
        <f>IF(B195="","",VLOOKUP(LEFT(C195,2),'Titulná strana'!$C$11:$D$17,2,FALSE))</f>
        <v/>
      </c>
      <c r="E195" s="101" t="str">
        <f>IF(B195="","",VLOOKUP(B195,Zoznam!$B:$G,4,FALSE))</f>
        <v/>
      </c>
      <c r="F195" s="174" t="str">
        <f>IF(B195="","",VLOOKUP(B195,Zoznam!$B:$G,6,FALSE))</f>
        <v/>
      </c>
      <c r="G195" s="90" t="str">
        <f>IF(B195="","",VLOOKUP(B195,Zoznam!$B:$L,8,FALSE))</f>
        <v/>
      </c>
      <c r="H195" s="90" t="str">
        <f>IF(B195="","",VLOOKUP(B195,Zoznam!$B:$L,9,FALSE))</f>
        <v/>
      </c>
      <c r="I195" s="174" t="str">
        <f>IF(B195="","",VLOOKUP(B195,Zoznam!$B:$H,7,FALSE))</f>
        <v/>
      </c>
      <c r="J195" s="90" t="str">
        <f>IF(B195="","",VLOOKUP(B195,Zoznam!$B:$L,10,FALSE))</f>
        <v/>
      </c>
      <c r="K195" s="90" t="str">
        <f>IF(B195="","",VLOOKUP(B195,Zoznam!$B:$L,11,FALSE))</f>
        <v/>
      </c>
    </row>
    <row r="196" spans="2:11" x14ac:dyDescent="0.25">
      <c r="B196" s="100" t="str">
        <f>IF(ROW()-ROW($B$18)&gt;MAX(Zoznam!$B$3:$B$661),"",ROW()-ROW($B$18))</f>
        <v/>
      </c>
      <c r="C196" s="100" t="str">
        <f>IF(B196="","",VLOOKUP(B196,Zoznam!$B:$G,3,FALSE))</f>
        <v/>
      </c>
      <c r="D196" s="101" t="str">
        <f>IF(B196="","",VLOOKUP(LEFT(C196,2),'Titulná strana'!$C$11:$D$17,2,FALSE))</f>
        <v/>
      </c>
      <c r="E196" s="101" t="str">
        <f>IF(B196="","",VLOOKUP(B196,Zoznam!$B:$G,4,FALSE))</f>
        <v/>
      </c>
      <c r="F196" s="174" t="str">
        <f>IF(B196="","",VLOOKUP(B196,Zoznam!$B:$G,6,FALSE))</f>
        <v/>
      </c>
      <c r="G196" s="90" t="str">
        <f>IF(B196="","",VLOOKUP(B196,Zoznam!$B:$L,8,FALSE))</f>
        <v/>
      </c>
      <c r="H196" s="90" t="str">
        <f>IF(B196="","",VLOOKUP(B196,Zoznam!$B:$L,9,FALSE))</f>
        <v/>
      </c>
      <c r="I196" s="174" t="str">
        <f>IF(B196="","",VLOOKUP(B196,Zoznam!$B:$H,7,FALSE))</f>
        <v/>
      </c>
      <c r="J196" s="90" t="str">
        <f>IF(B196="","",VLOOKUP(B196,Zoznam!$B:$L,10,FALSE))</f>
        <v/>
      </c>
      <c r="K196" s="90" t="str">
        <f>IF(B196="","",VLOOKUP(B196,Zoznam!$B:$L,11,FALSE))</f>
        <v/>
      </c>
    </row>
    <row r="197" spans="2:11" x14ac:dyDescent="0.25">
      <c r="B197" s="100" t="str">
        <f>IF(ROW()-ROW($B$18)&gt;MAX(Zoznam!$B$3:$B$661),"",ROW()-ROW($B$18))</f>
        <v/>
      </c>
      <c r="C197" s="100" t="str">
        <f>IF(B197="","",VLOOKUP(B197,Zoznam!$B:$G,3,FALSE))</f>
        <v/>
      </c>
      <c r="D197" s="101" t="str">
        <f>IF(B197="","",VLOOKUP(LEFT(C197,2),'Titulná strana'!$C$11:$D$17,2,FALSE))</f>
        <v/>
      </c>
      <c r="E197" s="101" t="str">
        <f>IF(B197="","",VLOOKUP(B197,Zoznam!$B:$G,4,FALSE))</f>
        <v/>
      </c>
      <c r="F197" s="174" t="str">
        <f>IF(B197="","",VLOOKUP(B197,Zoznam!$B:$G,6,FALSE))</f>
        <v/>
      </c>
      <c r="G197" s="90" t="str">
        <f>IF(B197="","",VLOOKUP(B197,Zoznam!$B:$L,8,FALSE))</f>
        <v/>
      </c>
      <c r="H197" s="90" t="str">
        <f>IF(B197="","",VLOOKUP(B197,Zoznam!$B:$L,9,FALSE))</f>
        <v/>
      </c>
      <c r="I197" s="174" t="str">
        <f>IF(B197="","",VLOOKUP(B197,Zoznam!$B:$H,7,FALSE))</f>
        <v/>
      </c>
      <c r="J197" s="90" t="str">
        <f>IF(B197="","",VLOOKUP(B197,Zoznam!$B:$L,10,FALSE))</f>
        <v/>
      </c>
      <c r="K197" s="90" t="str">
        <f>IF(B197="","",VLOOKUP(B197,Zoznam!$B:$L,11,FALSE))</f>
        <v/>
      </c>
    </row>
    <row r="198" spans="2:11" x14ac:dyDescent="0.25">
      <c r="B198" s="100" t="str">
        <f>IF(ROW()-ROW($B$18)&gt;MAX(Zoznam!$B$3:$B$661),"",ROW()-ROW($B$18))</f>
        <v/>
      </c>
      <c r="C198" s="100" t="str">
        <f>IF(B198="","",VLOOKUP(B198,Zoznam!$B:$G,3,FALSE))</f>
        <v/>
      </c>
      <c r="D198" s="101" t="str">
        <f>IF(B198="","",VLOOKUP(LEFT(C198,2),'Titulná strana'!$C$11:$D$17,2,FALSE))</f>
        <v/>
      </c>
      <c r="E198" s="101" t="str">
        <f>IF(B198="","",VLOOKUP(B198,Zoznam!$B:$G,4,FALSE))</f>
        <v/>
      </c>
      <c r="F198" s="174" t="str">
        <f>IF(B198="","",VLOOKUP(B198,Zoznam!$B:$G,6,FALSE))</f>
        <v/>
      </c>
      <c r="G198" s="90" t="str">
        <f>IF(B198="","",VLOOKUP(B198,Zoznam!$B:$L,8,FALSE))</f>
        <v/>
      </c>
      <c r="H198" s="90" t="str">
        <f>IF(B198="","",VLOOKUP(B198,Zoznam!$B:$L,9,FALSE))</f>
        <v/>
      </c>
      <c r="I198" s="174" t="str">
        <f>IF(B198="","",VLOOKUP(B198,Zoznam!$B:$H,7,FALSE))</f>
        <v/>
      </c>
      <c r="J198" s="90" t="str">
        <f>IF(B198="","",VLOOKUP(B198,Zoznam!$B:$L,10,FALSE))</f>
        <v/>
      </c>
      <c r="K198" s="90" t="str">
        <f>IF(B198="","",VLOOKUP(B198,Zoznam!$B:$L,11,FALSE))</f>
        <v/>
      </c>
    </row>
    <row r="199" spans="2:11" x14ac:dyDescent="0.25">
      <c r="B199" s="100" t="str">
        <f>IF(ROW()-ROW($B$18)&gt;MAX(Zoznam!$B$3:$B$661),"",ROW()-ROW($B$18))</f>
        <v/>
      </c>
      <c r="C199" s="100" t="str">
        <f>IF(B199="","",VLOOKUP(B199,Zoznam!$B:$G,3,FALSE))</f>
        <v/>
      </c>
      <c r="D199" s="101" t="str">
        <f>IF(B199="","",VLOOKUP(LEFT(C199,2),'Titulná strana'!$C$11:$D$17,2,FALSE))</f>
        <v/>
      </c>
      <c r="E199" s="101" t="str">
        <f>IF(B199="","",VLOOKUP(B199,Zoznam!$B:$G,4,FALSE))</f>
        <v/>
      </c>
      <c r="F199" s="174" t="str">
        <f>IF(B199="","",VLOOKUP(B199,Zoznam!$B:$G,6,FALSE))</f>
        <v/>
      </c>
      <c r="G199" s="90" t="str">
        <f>IF(B199="","",VLOOKUP(B199,Zoznam!$B:$L,8,FALSE))</f>
        <v/>
      </c>
      <c r="H199" s="90" t="str">
        <f>IF(B199="","",VLOOKUP(B199,Zoznam!$B:$L,9,FALSE))</f>
        <v/>
      </c>
      <c r="I199" s="174" t="str">
        <f>IF(B199="","",VLOOKUP(B199,Zoznam!$B:$H,7,FALSE))</f>
        <v/>
      </c>
      <c r="J199" s="90" t="str">
        <f>IF(B199="","",VLOOKUP(B199,Zoznam!$B:$L,10,FALSE))</f>
        <v/>
      </c>
      <c r="K199" s="90" t="str">
        <f>IF(B199="","",VLOOKUP(B199,Zoznam!$B:$L,11,FALSE))</f>
        <v/>
      </c>
    </row>
    <row r="200" spans="2:11" x14ac:dyDescent="0.25">
      <c r="B200" s="100" t="str">
        <f>IF(ROW()-ROW($B$18)&gt;MAX(Zoznam!$B$3:$B$661),"",ROW()-ROW($B$18))</f>
        <v/>
      </c>
      <c r="C200" s="100" t="str">
        <f>IF(B200="","",VLOOKUP(B200,Zoznam!$B:$G,3,FALSE))</f>
        <v/>
      </c>
      <c r="D200" s="101" t="str">
        <f>IF(B200="","",VLOOKUP(LEFT(C200,2),'Titulná strana'!$C$11:$D$17,2,FALSE))</f>
        <v/>
      </c>
      <c r="E200" s="101" t="str">
        <f>IF(B200="","",VLOOKUP(B200,Zoznam!$B:$G,4,FALSE))</f>
        <v/>
      </c>
      <c r="F200" s="174" t="str">
        <f>IF(B200="","",VLOOKUP(B200,Zoznam!$B:$G,6,FALSE))</f>
        <v/>
      </c>
      <c r="G200" s="90" t="str">
        <f>IF(B200="","",VLOOKUP(B200,Zoznam!$B:$L,8,FALSE))</f>
        <v/>
      </c>
      <c r="H200" s="90" t="str">
        <f>IF(B200="","",VLOOKUP(B200,Zoznam!$B:$L,9,FALSE))</f>
        <v/>
      </c>
      <c r="I200" s="174" t="str">
        <f>IF(B200="","",VLOOKUP(B200,Zoznam!$B:$H,7,FALSE))</f>
        <v/>
      </c>
      <c r="J200" s="90" t="str">
        <f>IF(B200="","",VLOOKUP(B200,Zoznam!$B:$L,10,FALSE))</f>
        <v/>
      </c>
      <c r="K200" s="90" t="str">
        <f>IF(B200="","",VLOOKUP(B200,Zoznam!$B:$L,11,FALSE))</f>
        <v/>
      </c>
    </row>
    <row r="201" spans="2:11" x14ac:dyDescent="0.25">
      <c r="B201" s="100" t="str">
        <f>IF(ROW()-ROW($B$18)&gt;MAX(Zoznam!$B$3:$B$661),"",ROW()-ROW($B$18))</f>
        <v/>
      </c>
      <c r="C201" s="100" t="str">
        <f>IF(B201="","",VLOOKUP(B201,Zoznam!$B:$G,3,FALSE))</f>
        <v/>
      </c>
      <c r="D201" s="101" t="str">
        <f>IF(B201="","",VLOOKUP(LEFT(C201,2),'Titulná strana'!$C$11:$D$17,2,FALSE))</f>
        <v/>
      </c>
      <c r="E201" s="101" t="str">
        <f>IF(B201="","",VLOOKUP(B201,Zoznam!$B:$G,4,FALSE))</f>
        <v/>
      </c>
      <c r="F201" s="174" t="str">
        <f>IF(B201="","",VLOOKUP(B201,Zoznam!$B:$G,6,FALSE))</f>
        <v/>
      </c>
      <c r="G201" s="90" t="str">
        <f>IF(B201="","",VLOOKUP(B201,Zoznam!$B:$L,8,FALSE))</f>
        <v/>
      </c>
      <c r="H201" s="90" t="str">
        <f>IF(B201="","",VLOOKUP(B201,Zoznam!$B:$L,9,FALSE))</f>
        <v/>
      </c>
      <c r="I201" s="174" t="str">
        <f>IF(B201="","",VLOOKUP(B201,Zoznam!$B:$H,7,FALSE))</f>
        <v/>
      </c>
      <c r="J201" s="90" t="str">
        <f>IF(B201="","",VLOOKUP(B201,Zoznam!$B:$L,10,FALSE))</f>
        <v/>
      </c>
      <c r="K201" s="90" t="str">
        <f>IF(B201="","",VLOOKUP(B201,Zoznam!$B:$L,11,FALSE))</f>
        <v/>
      </c>
    </row>
    <row r="202" spans="2:11" x14ac:dyDescent="0.25">
      <c r="B202" s="100" t="str">
        <f>IF(ROW()-ROW($B$18)&gt;MAX(Zoznam!$B$3:$B$661),"",ROW()-ROW($B$18))</f>
        <v/>
      </c>
      <c r="C202" s="100" t="str">
        <f>IF(B202="","",VLOOKUP(B202,Zoznam!$B:$G,3,FALSE))</f>
        <v/>
      </c>
      <c r="D202" s="101" t="str">
        <f>IF(B202="","",VLOOKUP(LEFT(C202,2),'Titulná strana'!$C$11:$D$17,2,FALSE))</f>
        <v/>
      </c>
      <c r="E202" s="101" t="str">
        <f>IF(B202="","",VLOOKUP(B202,Zoznam!$B:$G,4,FALSE))</f>
        <v/>
      </c>
      <c r="F202" s="174" t="str">
        <f>IF(B202="","",VLOOKUP(B202,Zoznam!$B:$G,6,FALSE))</f>
        <v/>
      </c>
      <c r="G202" s="90" t="str">
        <f>IF(B202="","",VLOOKUP(B202,Zoznam!$B:$L,8,FALSE))</f>
        <v/>
      </c>
      <c r="H202" s="90" t="str">
        <f>IF(B202="","",VLOOKUP(B202,Zoznam!$B:$L,9,FALSE))</f>
        <v/>
      </c>
      <c r="I202" s="174" t="str">
        <f>IF(B202="","",VLOOKUP(B202,Zoznam!$B:$H,7,FALSE))</f>
        <v/>
      </c>
      <c r="J202" s="90" t="str">
        <f>IF(B202="","",VLOOKUP(B202,Zoznam!$B:$L,10,FALSE))</f>
        <v/>
      </c>
      <c r="K202" s="90" t="str">
        <f>IF(B202="","",VLOOKUP(B202,Zoznam!$B:$L,11,FALSE))</f>
        <v/>
      </c>
    </row>
    <row r="203" spans="2:11" x14ac:dyDescent="0.25">
      <c r="B203" s="100" t="str">
        <f>IF(ROW()-ROW($B$18)&gt;MAX(Zoznam!$B$3:$B$661),"",ROW()-ROW($B$18))</f>
        <v/>
      </c>
      <c r="C203" s="100" t="str">
        <f>IF(B203="","",VLOOKUP(B203,Zoznam!$B:$G,3,FALSE))</f>
        <v/>
      </c>
      <c r="D203" s="101" t="str">
        <f>IF(B203="","",VLOOKUP(LEFT(C203,2),'Titulná strana'!$C$11:$D$17,2,FALSE))</f>
        <v/>
      </c>
      <c r="E203" s="101" t="str">
        <f>IF(B203="","",VLOOKUP(B203,Zoznam!$B:$G,4,FALSE))</f>
        <v/>
      </c>
      <c r="F203" s="174" t="str">
        <f>IF(B203="","",VLOOKUP(B203,Zoznam!$B:$G,6,FALSE))</f>
        <v/>
      </c>
      <c r="G203" s="90" t="str">
        <f>IF(B203="","",VLOOKUP(B203,Zoznam!$B:$L,8,FALSE))</f>
        <v/>
      </c>
      <c r="H203" s="90" t="str">
        <f>IF(B203="","",VLOOKUP(B203,Zoznam!$B:$L,9,FALSE))</f>
        <v/>
      </c>
      <c r="I203" s="174" t="str">
        <f>IF(B203="","",VLOOKUP(B203,Zoznam!$B:$H,7,FALSE))</f>
        <v/>
      </c>
      <c r="J203" s="90" t="str">
        <f>IF(B203="","",VLOOKUP(B203,Zoznam!$B:$L,10,FALSE))</f>
        <v/>
      </c>
      <c r="K203" s="90" t="str">
        <f>IF(B203="","",VLOOKUP(B203,Zoznam!$B:$L,11,FALSE))</f>
        <v/>
      </c>
    </row>
    <row r="204" spans="2:11" x14ac:dyDescent="0.25">
      <c r="B204" s="100" t="str">
        <f>IF(ROW()-ROW($B$18)&gt;MAX(Zoznam!$B$3:$B$661),"",ROW()-ROW($B$18))</f>
        <v/>
      </c>
      <c r="C204" s="100" t="str">
        <f>IF(B204="","",VLOOKUP(B204,Zoznam!$B:$G,3,FALSE))</f>
        <v/>
      </c>
      <c r="D204" s="101" t="str">
        <f>IF(B204="","",VLOOKUP(LEFT(C204,2),'Titulná strana'!$C$11:$D$17,2,FALSE))</f>
        <v/>
      </c>
      <c r="E204" s="101" t="str">
        <f>IF(B204="","",VLOOKUP(B204,Zoznam!$B:$G,4,FALSE))</f>
        <v/>
      </c>
      <c r="F204" s="174" t="str">
        <f>IF(B204="","",VLOOKUP(B204,Zoznam!$B:$G,6,FALSE))</f>
        <v/>
      </c>
      <c r="G204" s="90" t="str">
        <f>IF(B204="","",VLOOKUP(B204,Zoznam!$B:$L,8,FALSE))</f>
        <v/>
      </c>
      <c r="H204" s="90" t="str">
        <f>IF(B204="","",VLOOKUP(B204,Zoznam!$B:$L,9,FALSE))</f>
        <v/>
      </c>
      <c r="I204" s="174" t="str">
        <f>IF(B204="","",VLOOKUP(B204,Zoznam!$B:$H,7,FALSE))</f>
        <v/>
      </c>
      <c r="J204" s="90" t="str">
        <f>IF(B204="","",VLOOKUP(B204,Zoznam!$B:$L,10,FALSE))</f>
        <v/>
      </c>
      <c r="K204" s="90" t="str">
        <f>IF(B204="","",VLOOKUP(B204,Zoznam!$B:$L,11,FALSE))</f>
        <v/>
      </c>
    </row>
    <row r="205" spans="2:11" x14ac:dyDescent="0.25">
      <c r="B205" s="100" t="str">
        <f>IF(ROW()-ROW($B$18)&gt;MAX(Zoznam!$B$3:$B$661),"",ROW()-ROW($B$18))</f>
        <v/>
      </c>
      <c r="C205" s="100" t="str">
        <f>IF(B205="","",VLOOKUP(B205,Zoznam!$B:$G,3,FALSE))</f>
        <v/>
      </c>
      <c r="D205" s="101" t="str">
        <f>IF(B205="","",VLOOKUP(LEFT(C205,2),'Titulná strana'!$C$11:$D$17,2,FALSE))</f>
        <v/>
      </c>
      <c r="E205" s="101" t="str">
        <f>IF(B205="","",VLOOKUP(B205,Zoznam!$B:$G,4,FALSE))</f>
        <v/>
      </c>
      <c r="F205" s="174" t="str">
        <f>IF(B205="","",VLOOKUP(B205,Zoznam!$B:$G,6,FALSE))</f>
        <v/>
      </c>
      <c r="G205" s="90" t="str">
        <f>IF(B205="","",VLOOKUP(B205,Zoznam!$B:$L,8,FALSE))</f>
        <v/>
      </c>
      <c r="H205" s="90" t="str">
        <f>IF(B205="","",VLOOKUP(B205,Zoznam!$B:$L,9,FALSE))</f>
        <v/>
      </c>
      <c r="I205" s="174" t="str">
        <f>IF(B205="","",VLOOKUP(B205,Zoznam!$B:$H,7,FALSE))</f>
        <v/>
      </c>
      <c r="J205" s="90" t="str">
        <f>IF(B205="","",VLOOKUP(B205,Zoznam!$B:$L,10,FALSE))</f>
        <v/>
      </c>
      <c r="K205" s="90" t="str">
        <f>IF(B205="","",VLOOKUP(B205,Zoznam!$B:$L,11,FALSE))</f>
        <v/>
      </c>
    </row>
    <row r="206" spans="2:11" x14ac:dyDescent="0.25">
      <c r="B206" s="100" t="str">
        <f>IF(ROW()-ROW($B$18)&gt;MAX(Zoznam!$B$3:$B$661),"",ROW()-ROW($B$18))</f>
        <v/>
      </c>
      <c r="C206" s="100" t="str">
        <f>IF(B206="","",VLOOKUP(B206,Zoznam!$B:$G,3,FALSE))</f>
        <v/>
      </c>
      <c r="D206" s="101" t="str">
        <f>IF(B206="","",VLOOKUP(LEFT(C206,2),'Titulná strana'!$C$11:$D$17,2,FALSE))</f>
        <v/>
      </c>
      <c r="E206" s="101" t="str">
        <f>IF(B206="","",VLOOKUP(B206,Zoznam!$B:$G,4,FALSE))</f>
        <v/>
      </c>
      <c r="F206" s="174" t="str">
        <f>IF(B206="","",VLOOKUP(B206,Zoznam!$B:$G,6,FALSE))</f>
        <v/>
      </c>
      <c r="G206" s="90" t="str">
        <f>IF(B206="","",VLOOKUP(B206,Zoznam!$B:$L,8,FALSE))</f>
        <v/>
      </c>
      <c r="H206" s="90" t="str">
        <f>IF(B206="","",VLOOKUP(B206,Zoznam!$B:$L,9,FALSE))</f>
        <v/>
      </c>
      <c r="I206" s="174" t="str">
        <f>IF(B206="","",VLOOKUP(B206,Zoznam!$B:$H,7,FALSE))</f>
        <v/>
      </c>
      <c r="J206" s="90" t="str">
        <f>IF(B206="","",VLOOKUP(B206,Zoznam!$B:$L,10,FALSE))</f>
        <v/>
      </c>
      <c r="K206" s="90" t="str">
        <f>IF(B206="","",VLOOKUP(B206,Zoznam!$B:$L,11,FALSE))</f>
        <v/>
      </c>
    </row>
    <row r="207" spans="2:11" x14ac:dyDescent="0.25">
      <c r="B207" s="100" t="str">
        <f>IF(ROW()-ROW($B$18)&gt;MAX(Zoznam!$B$3:$B$661),"",ROW()-ROW($B$18))</f>
        <v/>
      </c>
      <c r="C207" s="100" t="str">
        <f>IF(B207="","",VLOOKUP(B207,Zoznam!$B:$G,3,FALSE))</f>
        <v/>
      </c>
      <c r="D207" s="101" t="str">
        <f>IF(B207="","",VLOOKUP(LEFT(C207,2),'Titulná strana'!$C$11:$D$17,2,FALSE))</f>
        <v/>
      </c>
      <c r="E207" s="101" t="str">
        <f>IF(B207="","",VLOOKUP(B207,Zoznam!$B:$G,4,FALSE))</f>
        <v/>
      </c>
      <c r="F207" s="174" t="str">
        <f>IF(B207="","",VLOOKUP(B207,Zoznam!$B:$G,6,FALSE))</f>
        <v/>
      </c>
      <c r="G207" s="90" t="str">
        <f>IF(B207="","",VLOOKUP(B207,Zoznam!$B:$L,8,FALSE))</f>
        <v/>
      </c>
      <c r="H207" s="90" t="str">
        <f>IF(B207="","",VLOOKUP(B207,Zoznam!$B:$L,9,FALSE))</f>
        <v/>
      </c>
      <c r="I207" s="174" t="str">
        <f>IF(B207="","",VLOOKUP(B207,Zoznam!$B:$H,7,FALSE))</f>
        <v/>
      </c>
      <c r="J207" s="90" t="str">
        <f>IF(B207="","",VLOOKUP(B207,Zoznam!$B:$L,10,FALSE))</f>
        <v/>
      </c>
      <c r="K207" s="90" t="str">
        <f>IF(B207="","",VLOOKUP(B207,Zoznam!$B:$L,11,FALSE))</f>
        <v/>
      </c>
    </row>
    <row r="208" spans="2:11" x14ac:dyDescent="0.25">
      <c r="B208" s="100" t="str">
        <f>IF(ROW()-ROW($B$18)&gt;MAX(Zoznam!$B$3:$B$661),"",ROW()-ROW($B$18))</f>
        <v/>
      </c>
      <c r="C208" s="100" t="str">
        <f>IF(B208="","",VLOOKUP(B208,Zoznam!$B:$G,3,FALSE))</f>
        <v/>
      </c>
      <c r="D208" s="101" t="str">
        <f>IF(B208="","",VLOOKUP(LEFT(C208,2),'Titulná strana'!$C$11:$D$17,2,FALSE))</f>
        <v/>
      </c>
      <c r="E208" s="101" t="str">
        <f>IF(B208="","",VLOOKUP(B208,Zoznam!$B:$G,4,FALSE))</f>
        <v/>
      </c>
      <c r="F208" s="174" t="str">
        <f>IF(B208="","",VLOOKUP(B208,Zoznam!$B:$G,6,FALSE))</f>
        <v/>
      </c>
      <c r="G208" s="90" t="str">
        <f>IF(B208="","",VLOOKUP(B208,Zoznam!$B:$L,8,FALSE))</f>
        <v/>
      </c>
      <c r="H208" s="90" t="str">
        <f>IF(B208="","",VLOOKUP(B208,Zoznam!$B:$L,9,FALSE))</f>
        <v/>
      </c>
      <c r="I208" s="174" t="str">
        <f>IF(B208="","",VLOOKUP(B208,Zoznam!$B:$H,7,FALSE))</f>
        <v/>
      </c>
      <c r="J208" s="90" t="str">
        <f>IF(B208="","",VLOOKUP(B208,Zoznam!$B:$L,10,FALSE))</f>
        <v/>
      </c>
      <c r="K208" s="90" t="str">
        <f>IF(B208="","",VLOOKUP(B208,Zoznam!$B:$L,11,FALSE))</f>
        <v/>
      </c>
    </row>
    <row r="209" spans="2:11" x14ac:dyDescent="0.25">
      <c r="B209" s="100" t="str">
        <f>IF(ROW()-ROW($B$18)&gt;MAX(Zoznam!$B$3:$B$661),"",ROW()-ROW($B$18))</f>
        <v/>
      </c>
      <c r="C209" s="100" t="str">
        <f>IF(B209="","",VLOOKUP(B209,Zoznam!$B:$G,3,FALSE))</f>
        <v/>
      </c>
      <c r="D209" s="101" t="str">
        <f>IF(B209="","",VLOOKUP(LEFT(C209,2),'Titulná strana'!$C$11:$D$17,2,FALSE))</f>
        <v/>
      </c>
      <c r="E209" s="101" t="str">
        <f>IF(B209="","",VLOOKUP(B209,Zoznam!$B:$G,4,FALSE))</f>
        <v/>
      </c>
      <c r="F209" s="174" t="str">
        <f>IF(B209="","",VLOOKUP(B209,Zoznam!$B:$G,6,FALSE))</f>
        <v/>
      </c>
      <c r="G209" s="90" t="str">
        <f>IF(B209="","",VLOOKUP(B209,Zoznam!$B:$L,8,FALSE))</f>
        <v/>
      </c>
      <c r="H209" s="90" t="str">
        <f>IF(B209="","",VLOOKUP(B209,Zoznam!$B:$L,9,FALSE))</f>
        <v/>
      </c>
      <c r="I209" s="174" t="str">
        <f>IF(B209="","",VLOOKUP(B209,Zoznam!$B:$H,7,FALSE))</f>
        <v/>
      </c>
      <c r="J209" s="90" t="str">
        <f>IF(B209="","",VLOOKUP(B209,Zoznam!$B:$L,10,FALSE))</f>
        <v/>
      </c>
      <c r="K209" s="90" t="str">
        <f>IF(B209="","",VLOOKUP(B209,Zoznam!$B:$L,11,FALSE))</f>
        <v/>
      </c>
    </row>
    <row r="210" spans="2:11" x14ac:dyDescent="0.25">
      <c r="B210" s="100" t="str">
        <f>IF(ROW()-ROW($B$18)&gt;MAX(Zoznam!$B$3:$B$661),"",ROW()-ROW($B$18))</f>
        <v/>
      </c>
      <c r="C210" s="100" t="str">
        <f>IF(B210="","",VLOOKUP(B210,Zoznam!$B:$G,3,FALSE))</f>
        <v/>
      </c>
      <c r="D210" s="101" t="str">
        <f>IF(B210="","",VLOOKUP(LEFT(C210,2),'Titulná strana'!$C$11:$D$17,2,FALSE))</f>
        <v/>
      </c>
      <c r="E210" s="101" t="str">
        <f>IF(B210="","",VLOOKUP(B210,Zoznam!$B:$G,4,FALSE))</f>
        <v/>
      </c>
      <c r="F210" s="174" t="str">
        <f>IF(B210="","",VLOOKUP(B210,Zoznam!$B:$G,6,FALSE))</f>
        <v/>
      </c>
      <c r="G210" s="90" t="str">
        <f>IF(B210="","",VLOOKUP(B210,Zoznam!$B:$L,8,FALSE))</f>
        <v/>
      </c>
      <c r="H210" s="90" t="str">
        <f>IF(B210="","",VLOOKUP(B210,Zoznam!$B:$L,9,FALSE))</f>
        <v/>
      </c>
      <c r="I210" s="174" t="str">
        <f>IF(B210="","",VLOOKUP(B210,Zoznam!$B:$H,7,FALSE))</f>
        <v/>
      </c>
      <c r="J210" s="90" t="str">
        <f>IF(B210="","",VLOOKUP(B210,Zoznam!$B:$L,10,FALSE))</f>
        <v/>
      </c>
      <c r="K210" s="90" t="str">
        <f>IF(B210="","",VLOOKUP(B210,Zoznam!$B:$L,11,FALSE))</f>
        <v/>
      </c>
    </row>
    <row r="211" spans="2:11" x14ac:dyDescent="0.25">
      <c r="B211" s="100" t="str">
        <f>IF(ROW()-ROW($B$18)&gt;MAX(Zoznam!$B$3:$B$661),"",ROW()-ROW($B$18))</f>
        <v/>
      </c>
      <c r="C211" s="100" t="str">
        <f>IF(B211="","",VLOOKUP(B211,Zoznam!$B:$G,3,FALSE))</f>
        <v/>
      </c>
      <c r="D211" s="101" t="str">
        <f>IF(B211="","",VLOOKUP(LEFT(C211,2),'Titulná strana'!$C$11:$D$17,2,FALSE))</f>
        <v/>
      </c>
      <c r="E211" s="101" t="str">
        <f>IF(B211="","",VLOOKUP(B211,Zoznam!$B:$G,4,FALSE))</f>
        <v/>
      </c>
      <c r="F211" s="174" t="str">
        <f>IF(B211="","",VLOOKUP(B211,Zoznam!$B:$G,6,FALSE))</f>
        <v/>
      </c>
      <c r="G211" s="90" t="str">
        <f>IF(B211="","",VLOOKUP(B211,Zoznam!$B:$L,8,FALSE))</f>
        <v/>
      </c>
      <c r="H211" s="90" t="str">
        <f>IF(B211="","",VLOOKUP(B211,Zoznam!$B:$L,9,FALSE))</f>
        <v/>
      </c>
      <c r="I211" s="174" t="str">
        <f>IF(B211="","",VLOOKUP(B211,Zoznam!$B:$H,7,FALSE))</f>
        <v/>
      </c>
      <c r="J211" s="90" t="str">
        <f>IF(B211="","",VLOOKUP(B211,Zoznam!$B:$L,10,FALSE))</f>
        <v/>
      </c>
      <c r="K211" s="90" t="str">
        <f>IF(B211="","",VLOOKUP(B211,Zoznam!$B:$L,11,FALSE))</f>
        <v/>
      </c>
    </row>
    <row r="212" spans="2:11" x14ac:dyDescent="0.25">
      <c r="B212" s="100" t="str">
        <f>IF(ROW()-ROW($B$18)&gt;MAX(Zoznam!$B$3:$B$661),"",ROW()-ROW($B$18))</f>
        <v/>
      </c>
      <c r="C212" s="100" t="str">
        <f>IF(B212="","",VLOOKUP(B212,Zoznam!$B:$G,3,FALSE))</f>
        <v/>
      </c>
      <c r="D212" s="101" t="str">
        <f>IF(B212="","",VLOOKUP(LEFT(C212,2),'Titulná strana'!$C$11:$D$17,2,FALSE))</f>
        <v/>
      </c>
      <c r="E212" s="101" t="str">
        <f>IF(B212="","",VLOOKUP(B212,Zoznam!$B:$G,4,FALSE))</f>
        <v/>
      </c>
      <c r="F212" s="174" t="str">
        <f>IF(B212="","",VLOOKUP(B212,Zoznam!$B:$G,6,FALSE))</f>
        <v/>
      </c>
      <c r="G212" s="90" t="str">
        <f>IF(B212="","",VLOOKUP(B212,Zoznam!$B:$L,8,FALSE))</f>
        <v/>
      </c>
      <c r="H212" s="90" t="str">
        <f>IF(B212="","",VLOOKUP(B212,Zoznam!$B:$L,9,FALSE))</f>
        <v/>
      </c>
      <c r="I212" s="174" t="str">
        <f>IF(B212="","",VLOOKUP(B212,Zoznam!$B:$H,7,FALSE))</f>
        <v/>
      </c>
      <c r="J212" s="90" t="str">
        <f>IF(B212="","",VLOOKUP(B212,Zoznam!$B:$L,10,FALSE))</f>
        <v/>
      </c>
      <c r="K212" s="90" t="str">
        <f>IF(B212="","",VLOOKUP(B212,Zoznam!$B:$L,11,FALSE))</f>
        <v/>
      </c>
    </row>
    <row r="213" spans="2:11" x14ac:dyDescent="0.25">
      <c r="B213" s="100" t="str">
        <f>IF(ROW()-ROW($B$18)&gt;MAX(Zoznam!$B$3:$B$661),"",ROW()-ROW($B$18))</f>
        <v/>
      </c>
      <c r="C213" s="100" t="str">
        <f>IF(B213="","",VLOOKUP(B213,Zoznam!$B:$G,3,FALSE))</f>
        <v/>
      </c>
      <c r="D213" s="101" t="str">
        <f>IF(B213="","",VLOOKUP(LEFT(C213,2),'Titulná strana'!$C$11:$D$17,2,FALSE))</f>
        <v/>
      </c>
      <c r="E213" s="101" t="str">
        <f>IF(B213="","",VLOOKUP(B213,Zoznam!$B:$G,4,FALSE))</f>
        <v/>
      </c>
      <c r="F213" s="174" t="str">
        <f>IF(B213="","",VLOOKUP(B213,Zoznam!$B:$G,6,FALSE))</f>
        <v/>
      </c>
      <c r="G213" s="90" t="str">
        <f>IF(B213="","",VLOOKUP(B213,Zoznam!$B:$L,8,FALSE))</f>
        <v/>
      </c>
      <c r="H213" s="90" t="str">
        <f>IF(B213="","",VLOOKUP(B213,Zoznam!$B:$L,9,FALSE))</f>
        <v/>
      </c>
      <c r="I213" s="174" t="str">
        <f>IF(B213="","",VLOOKUP(B213,Zoznam!$B:$H,7,FALSE))</f>
        <v/>
      </c>
      <c r="J213" s="90" t="str">
        <f>IF(B213="","",VLOOKUP(B213,Zoznam!$B:$L,10,FALSE))</f>
        <v/>
      </c>
      <c r="K213" s="90" t="str">
        <f>IF(B213="","",VLOOKUP(B213,Zoznam!$B:$L,11,FALSE))</f>
        <v/>
      </c>
    </row>
    <row r="214" spans="2:11" x14ac:dyDescent="0.25">
      <c r="B214" s="100" t="str">
        <f>IF(ROW()-ROW($B$18)&gt;MAX(Zoznam!$B$3:$B$661),"",ROW()-ROW($B$18))</f>
        <v/>
      </c>
      <c r="C214" s="100" t="str">
        <f>IF(B214="","",VLOOKUP(B214,Zoznam!$B:$G,3,FALSE))</f>
        <v/>
      </c>
      <c r="D214" s="101" t="str">
        <f>IF(B214="","",VLOOKUP(LEFT(C214,2),'Titulná strana'!$C$11:$D$17,2,FALSE))</f>
        <v/>
      </c>
      <c r="E214" s="101" t="str">
        <f>IF(B214="","",VLOOKUP(B214,Zoznam!$B:$G,4,FALSE))</f>
        <v/>
      </c>
      <c r="F214" s="174" t="str">
        <f>IF(B214="","",VLOOKUP(B214,Zoznam!$B:$G,6,FALSE))</f>
        <v/>
      </c>
      <c r="G214" s="90" t="str">
        <f>IF(B214="","",VLOOKUP(B214,Zoznam!$B:$L,8,FALSE))</f>
        <v/>
      </c>
      <c r="H214" s="90" t="str">
        <f>IF(B214="","",VLOOKUP(B214,Zoznam!$B:$L,9,FALSE))</f>
        <v/>
      </c>
      <c r="I214" s="174" t="str">
        <f>IF(B214="","",VLOOKUP(B214,Zoznam!$B:$H,7,FALSE))</f>
        <v/>
      </c>
      <c r="J214" s="90" t="str">
        <f>IF(B214="","",VLOOKUP(B214,Zoznam!$B:$L,10,FALSE))</f>
        <v/>
      </c>
      <c r="K214" s="90" t="str">
        <f>IF(B214="","",VLOOKUP(B214,Zoznam!$B:$L,11,FALSE))</f>
        <v/>
      </c>
    </row>
    <row r="215" spans="2:11" x14ac:dyDescent="0.25">
      <c r="B215" s="100" t="str">
        <f>IF(ROW()-ROW($B$18)&gt;MAX(Zoznam!$B$3:$B$661),"",ROW()-ROW($B$18))</f>
        <v/>
      </c>
      <c r="C215" s="100" t="str">
        <f>IF(B215="","",VLOOKUP(B215,Zoznam!$B:$G,3,FALSE))</f>
        <v/>
      </c>
      <c r="D215" s="101" t="str">
        <f>IF(B215="","",VLOOKUP(LEFT(C215,2),'Titulná strana'!$C$11:$D$17,2,FALSE))</f>
        <v/>
      </c>
      <c r="E215" s="101" t="str">
        <f>IF(B215="","",VLOOKUP(B215,Zoznam!$B:$G,4,FALSE))</f>
        <v/>
      </c>
      <c r="F215" s="174" t="str">
        <f>IF(B215="","",VLOOKUP(B215,Zoznam!$B:$G,6,FALSE))</f>
        <v/>
      </c>
      <c r="G215" s="90" t="str">
        <f>IF(B215="","",VLOOKUP(B215,Zoznam!$B:$L,8,FALSE))</f>
        <v/>
      </c>
      <c r="H215" s="90" t="str">
        <f>IF(B215="","",VLOOKUP(B215,Zoznam!$B:$L,9,FALSE))</f>
        <v/>
      </c>
      <c r="I215" s="174" t="str">
        <f>IF(B215="","",VLOOKUP(B215,Zoznam!$B:$H,7,FALSE))</f>
        <v/>
      </c>
      <c r="J215" s="90" t="str">
        <f>IF(B215="","",VLOOKUP(B215,Zoznam!$B:$L,10,FALSE))</f>
        <v/>
      </c>
      <c r="K215" s="90" t="str">
        <f>IF(B215="","",VLOOKUP(B215,Zoznam!$B:$L,11,FALSE))</f>
        <v/>
      </c>
    </row>
    <row r="216" spans="2:11" x14ac:dyDescent="0.25">
      <c r="B216" s="100" t="str">
        <f>IF(ROW()-ROW($B$18)&gt;MAX(Zoznam!$B$3:$B$661),"",ROW()-ROW($B$18))</f>
        <v/>
      </c>
      <c r="C216" s="100" t="str">
        <f>IF(B216="","",VLOOKUP(B216,Zoznam!$B:$G,3,FALSE))</f>
        <v/>
      </c>
      <c r="D216" s="101" t="str">
        <f>IF(B216="","",VLOOKUP(LEFT(C216,2),'Titulná strana'!$C$11:$D$17,2,FALSE))</f>
        <v/>
      </c>
      <c r="E216" s="101" t="str">
        <f>IF(B216="","",VLOOKUP(B216,Zoznam!$B:$G,4,FALSE))</f>
        <v/>
      </c>
      <c r="F216" s="174" t="str">
        <f>IF(B216="","",VLOOKUP(B216,Zoznam!$B:$G,6,FALSE))</f>
        <v/>
      </c>
      <c r="G216" s="90" t="str">
        <f>IF(B216="","",VLOOKUP(B216,Zoznam!$B:$L,8,FALSE))</f>
        <v/>
      </c>
      <c r="H216" s="90" t="str">
        <f>IF(B216="","",VLOOKUP(B216,Zoznam!$B:$L,9,FALSE))</f>
        <v/>
      </c>
      <c r="I216" s="174" t="str">
        <f>IF(B216="","",VLOOKUP(B216,Zoznam!$B:$H,7,FALSE))</f>
        <v/>
      </c>
      <c r="J216" s="90" t="str">
        <f>IF(B216="","",VLOOKUP(B216,Zoznam!$B:$L,10,FALSE))</f>
        <v/>
      </c>
      <c r="K216" s="90" t="str">
        <f>IF(B216="","",VLOOKUP(B216,Zoznam!$B:$L,11,FALSE))</f>
        <v/>
      </c>
    </row>
    <row r="217" spans="2:11" x14ac:dyDescent="0.25">
      <c r="B217" s="100" t="str">
        <f>IF(ROW()-ROW($B$18)&gt;MAX(Zoznam!$B$3:$B$661),"",ROW()-ROW($B$18))</f>
        <v/>
      </c>
      <c r="C217" s="100" t="str">
        <f>IF(B217="","",VLOOKUP(B217,Zoznam!$B:$G,3,FALSE))</f>
        <v/>
      </c>
      <c r="D217" s="101" t="str">
        <f>IF(B217="","",VLOOKUP(LEFT(C217,2),'Titulná strana'!$C$11:$D$17,2,FALSE))</f>
        <v/>
      </c>
      <c r="E217" s="101" t="str">
        <f>IF(B217="","",VLOOKUP(B217,Zoznam!$B:$G,4,FALSE))</f>
        <v/>
      </c>
      <c r="F217" s="174" t="str">
        <f>IF(B217="","",VLOOKUP(B217,Zoznam!$B:$G,6,FALSE))</f>
        <v/>
      </c>
      <c r="G217" s="90" t="str">
        <f>IF(B217="","",VLOOKUP(B217,Zoznam!$B:$L,8,FALSE))</f>
        <v/>
      </c>
      <c r="H217" s="90" t="str">
        <f>IF(B217="","",VLOOKUP(B217,Zoznam!$B:$L,9,FALSE))</f>
        <v/>
      </c>
      <c r="I217" s="174" t="str">
        <f>IF(B217="","",VLOOKUP(B217,Zoznam!$B:$H,7,FALSE))</f>
        <v/>
      </c>
      <c r="J217" s="90" t="str">
        <f>IF(B217="","",VLOOKUP(B217,Zoznam!$B:$L,10,FALSE))</f>
        <v/>
      </c>
      <c r="K217" s="90" t="str">
        <f>IF(B217="","",VLOOKUP(B217,Zoznam!$B:$L,11,FALSE))</f>
        <v/>
      </c>
    </row>
    <row r="218" spans="2:11" x14ac:dyDescent="0.25">
      <c r="B218" s="100" t="str">
        <f>IF(ROW()-ROW($B$18)&gt;MAX(Zoznam!$B$3:$B$661),"",ROW()-ROW($B$18))</f>
        <v/>
      </c>
      <c r="C218" s="100" t="str">
        <f>IF(B218="","",VLOOKUP(B218,Zoznam!$B:$G,3,FALSE))</f>
        <v/>
      </c>
      <c r="D218" s="101" t="str">
        <f>IF(B218="","",VLOOKUP(LEFT(C218,2),'Titulná strana'!$C$11:$D$17,2,FALSE))</f>
        <v/>
      </c>
      <c r="E218" s="101" t="str">
        <f>IF(B218="","",VLOOKUP(B218,Zoznam!$B:$G,4,FALSE))</f>
        <v/>
      </c>
      <c r="F218" s="174" t="str">
        <f>IF(B218="","",VLOOKUP(B218,Zoznam!$B:$G,6,FALSE))</f>
        <v/>
      </c>
      <c r="G218" s="90" t="str">
        <f>IF(B218="","",VLOOKUP(B218,Zoznam!$B:$L,8,FALSE))</f>
        <v/>
      </c>
      <c r="H218" s="90" t="str">
        <f>IF(B218="","",VLOOKUP(B218,Zoznam!$B:$L,9,FALSE))</f>
        <v/>
      </c>
      <c r="I218" s="174" t="str">
        <f>IF(B218="","",VLOOKUP(B218,Zoznam!$B:$H,7,FALSE))</f>
        <v/>
      </c>
      <c r="J218" s="90" t="str">
        <f>IF(B218="","",VLOOKUP(B218,Zoznam!$B:$L,10,FALSE))</f>
        <v/>
      </c>
      <c r="K218" s="90" t="str">
        <f>IF(B218="","",VLOOKUP(B218,Zoznam!$B:$L,11,FALSE))</f>
        <v/>
      </c>
    </row>
    <row r="219" spans="2:11" x14ac:dyDescent="0.25">
      <c r="B219" s="100" t="str">
        <f>IF(ROW()-ROW($B$18)&gt;MAX(Zoznam!$B$3:$B$661),"",ROW()-ROW($B$18))</f>
        <v/>
      </c>
      <c r="C219" s="100" t="str">
        <f>IF(B219="","",VLOOKUP(B219,Zoznam!$B:$G,3,FALSE))</f>
        <v/>
      </c>
      <c r="D219" s="101" t="str">
        <f>IF(B219="","",VLOOKUP(LEFT(C219,2),'Titulná strana'!$C$11:$D$17,2,FALSE))</f>
        <v/>
      </c>
      <c r="E219" s="101" t="str">
        <f>IF(B219="","",VLOOKUP(B219,Zoznam!$B:$G,4,FALSE))</f>
        <v/>
      </c>
      <c r="F219" s="174" t="str">
        <f>IF(B219="","",VLOOKUP(B219,Zoznam!$B:$G,6,FALSE))</f>
        <v/>
      </c>
      <c r="G219" s="90" t="str">
        <f>IF(B219="","",VLOOKUP(B219,Zoznam!$B:$L,8,FALSE))</f>
        <v/>
      </c>
      <c r="H219" s="90" t="str">
        <f>IF(B219="","",VLOOKUP(B219,Zoznam!$B:$L,9,FALSE))</f>
        <v/>
      </c>
      <c r="I219" s="174" t="str">
        <f>IF(B219="","",VLOOKUP(B219,Zoznam!$B:$H,7,FALSE))</f>
        <v/>
      </c>
      <c r="J219" s="90" t="str">
        <f>IF(B219="","",VLOOKUP(B219,Zoznam!$B:$L,10,FALSE))</f>
        <v/>
      </c>
      <c r="K219" s="90" t="str">
        <f>IF(B219="","",VLOOKUP(B219,Zoznam!$B:$L,11,FALSE))</f>
        <v/>
      </c>
    </row>
    <row r="220" spans="2:11" x14ac:dyDescent="0.25">
      <c r="B220" s="100" t="str">
        <f>IF(ROW()-ROW($B$18)&gt;MAX(Zoznam!$B$3:$B$661),"",ROW()-ROW($B$18))</f>
        <v/>
      </c>
      <c r="C220" s="100" t="str">
        <f>IF(B220="","",VLOOKUP(B220,Zoznam!$B:$G,3,FALSE))</f>
        <v/>
      </c>
      <c r="D220" s="101" t="str">
        <f>IF(B220="","",VLOOKUP(LEFT(C220,2),'Titulná strana'!$C$11:$D$17,2,FALSE))</f>
        <v/>
      </c>
      <c r="E220" s="101" t="str">
        <f>IF(B220="","",VLOOKUP(B220,Zoznam!$B:$G,4,FALSE))</f>
        <v/>
      </c>
      <c r="F220" s="174" t="str">
        <f>IF(B220="","",VLOOKUP(B220,Zoznam!$B:$G,6,FALSE))</f>
        <v/>
      </c>
      <c r="G220" s="90" t="str">
        <f>IF(B220="","",VLOOKUP(B220,Zoznam!$B:$L,8,FALSE))</f>
        <v/>
      </c>
      <c r="H220" s="90" t="str">
        <f>IF(B220="","",VLOOKUP(B220,Zoznam!$B:$L,9,FALSE))</f>
        <v/>
      </c>
      <c r="I220" s="174" t="str">
        <f>IF(B220="","",VLOOKUP(B220,Zoznam!$B:$H,7,FALSE))</f>
        <v/>
      </c>
      <c r="J220" s="90" t="str">
        <f>IF(B220="","",VLOOKUP(B220,Zoznam!$B:$L,10,FALSE))</f>
        <v/>
      </c>
      <c r="K220" s="90" t="str">
        <f>IF(B220="","",VLOOKUP(B220,Zoznam!$B:$L,11,FALSE))</f>
        <v/>
      </c>
    </row>
    <row r="221" spans="2:11" x14ac:dyDescent="0.25">
      <c r="B221" s="100" t="str">
        <f>IF(ROW()-ROW($B$18)&gt;MAX(Zoznam!$B$3:$B$661),"",ROW()-ROW($B$18))</f>
        <v/>
      </c>
      <c r="C221" s="100" t="str">
        <f>IF(B221="","",VLOOKUP(B221,Zoznam!$B:$G,3,FALSE))</f>
        <v/>
      </c>
      <c r="D221" s="101" t="str">
        <f>IF(B221="","",VLOOKUP(LEFT(C221,2),'Titulná strana'!$C$11:$D$17,2,FALSE))</f>
        <v/>
      </c>
      <c r="E221" s="101" t="str">
        <f>IF(B221="","",VLOOKUP(B221,Zoznam!$B:$G,4,FALSE))</f>
        <v/>
      </c>
      <c r="F221" s="174" t="str">
        <f>IF(B221="","",VLOOKUP(B221,Zoznam!$B:$G,6,FALSE))</f>
        <v/>
      </c>
      <c r="G221" s="90" t="str">
        <f>IF(B221="","",VLOOKUP(B221,Zoznam!$B:$L,8,FALSE))</f>
        <v/>
      </c>
      <c r="H221" s="90" t="str">
        <f>IF(B221="","",VLOOKUP(B221,Zoznam!$B:$L,9,FALSE))</f>
        <v/>
      </c>
      <c r="I221" s="174" t="str">
        <f>IF(B221="","",VLOOKUP(B221,Zoznam!$B:$H,7,FALSE))</f>
        <v/>
      </c>
      <c r="J221" s="90" t="str">
        <f>IF(B221="","",VLOOKUP(B221,Zoznam!$B:$L,10,FALSE))</f>
        <v/>
      </c>
      <c r="K221" s="90" t="str">
        <f>IF(B221="","",VLOOKUP(B221,Zoznam!$B:$L,11,FALSE))</f>
        <v/>
      </c>
    </row>
    <row r="222" spans="2:11" x14ac:dyDescent="0.25">
      <c r="B222" s="100" t="str">
        <f>IF(ROW()-ROW($B$18)&gt;MAX(Zoznam!$B$3:$B$661),"",ROW()-ROW($B$18))</f>
        <v/>
      </c>
      <c r="C222" s="100" t="str">
        <f>IF(B222="","",VLOOKUP(B222,Zoznam!$B:$G,3,FALSE))</f>
        <v/>
      </c>
      <c r="D222" s="101" t="str">
        <f>IF(B222="","",VLOOKUP(LEFT(C222,2),'Titulná strana'!$C$11:$D$17,2,FALSE))</f>
        <v/>
      </c>
      <c r="E222" s="101" t="str">
        <f>IF(B222="","",VLOOKUP(B222,Zoznam!$B:$G,4,FALSE))</f>
        <v/>
      </c>
      <c r="F222" s="174" t="str">
        <f>IF(B222="","",VLOOKUP(B222,Zoznam!$B:$G,6,FALSE))</f>
        <v/>
      </c>
      <c r="G222" s="90" t="str">
        <f>IF(B222="","",VLOOKUP(B222,Zoznam!$B:$L,8,FALSE))</f>
        <v/>
      </c>
      <c r="H222" s="90" t="str">
        <f>IF(B222="","",VLOOKUP(B222,Zoznam!$B:$L,9,FALSE))</f>
        <v/>
      </c>
      <c r="I222" s="174" t="str">
        <f>IF(B222="","",VLOOKUP(B222,Zoznam!$B:$H,7,FALSE))</f>
        <v/>
      </c>
      <c r="J222" s="90" t="str">
        <f>IF(B222="","",VLOOKUP(B222,Zoznam!$B:$L,10,FALSE))</f>
        <v/>
      </c>
      <c r="K222" s="90" t="str">
        <f>IF(B222="","",VLOOKUP(B222,Zoznam!$B:$L,11,FALSE))</f>
        <v/>
      </c>
    </row>
    <row r="223" spans="2:11" x14ac:dyDescent="0.25">
      <c r="B223" s="100" t="str">
        <f>IF(ROW()-ROW($B$18)&gt;MAX(Zoznam!$B$3:$B$661),"",ROW()-ROW($B$18))</f>
        <v/>
      </c>
      <c r="C223" s="100" t="str">
        <f>IF(B223="","",VLOOKUP(B223,Zoznam!$B:$G,3,FALSE))</f>
        <v/>
      </c>
      <c r="D223" s="101" t="str">
        <f>IF(B223="","",VLOOKUP(LEFT(C223,2),'Titulná strana'!$C$11:$D$17,2,FALSE))</f>
        <v/>
      </c>
      <c r="E223" s="101" t="str">
        <f>IF(B223="","",VLOOKUP(B223,Zoznam!$B:$G,4,FALSE))</f>
        <v/>
      </c>
      <c r="F223" s="174" t="str">
        <f>IF(B223="","",VLOOKUP(B223,Zoznam!$B:$G,6,FALSE))</f>
        <v/>
      </c>
      <c r="G223" s="90" t="str">
        <f>IF(B223="","",VLOOKUP(B223,Zoznam!$B:$L,8,FALSE))</f>
        <v/>
      </c>
      <c r="H223" s="90" t="str">
        <f>IF(B223="","",VLOOKUP(B223,Zoznam!$B:$L,9,FALSE))</f>
        <v/>
      </c>
      <c r="I223" s="174" t="str">
        <f>IF(B223="","",VLOOKUP(B223,Zoznam!$B:$H,7,FALSE))</f>
        <v/>
      </c>
      <c r="J223" s="90" t="str">
        <f>IF(B223="","",VLOOKUP(B223,Zoznam!$B:$L,10,FALSE))</f>
        <v/>
      </c>
      <c r="K223" s="90" t="str">
        <f>IF(B223="","",VLOOKUP(B223,Zoznam!$B:$L,11,FALSE))</f>
        <v/>
      </c>
    </row>
    <row r="224" spans="2:11" x14ac:dyDescent="0.25">
      <c r="B224" s="100" t="str">
        <f>IF(ROW()-ROW($B$18)&gt;MAX(Zoznam!$B$3:$B$661),"",ROW()-ROW($B$18))</f>
        <v/>
      </c>
      <c r="C224" s="100" t="str">
        <f>IF(B224="","",VLOOKUP(B224,Zoznam!$B:$G,3,FALSE))</f>
        <v/>
      </c>
      <c r="D224" s="101" t="str">
        <f>IF(B224="","",VLOOKUP(LEFT(C224,2),'Titulná strana'!$C$11:$D$17,2,FALSE))</f>
        <v/>
      </c>
      <c r="E224" s="101" t="str">
        <f>IF(B224="","",VLOOKUP(B224,Zoznam!$B:$G,4,FALSE))</f>
        <v/>
      </c>
      <c r="F224" s="174" t="str">
        <f>IF(B224="","",VLOOKUP(B224,Zoznam!$B:$G,6,FALSE))</f>
        <v/>
      </c>
      <c r="G224" s="90" t="str">
        <f>IF(B224="","",VLOOKUP(B224,Zoznam!$B:$L,8,FALSE))</f>
        <v/>
      </c>
      <c r="H224" s="90" t="str">
        <f>IF(B224="","",VLOOKUP(B224,Zoznam!$B:$L,9,FALSE))</f>
        <v/>
      </c>
      <c r="I224" s="174" t="str">
        <f>IF(B224="","",VLOOKUP(B224,Zoznam!$B:$H,7,FALSE))</f>
        <v/>
      </c>
      <c r="J224" s="90" t="str">
        <f>IF(B224="","",VLOOKUP(B224,Zoznam!$B:$L,10,FALSE))</f>
        <v/>
      </c>
      <c r="K224" s="90" t="str">
        <f>IF(B224="","",VLOOKUP(B224,Zoznam!$B:$L,11,FALSE))</f>
        <v/>
      </c>
    </row>
    <row r="225" spans="2:11" x14ac:dyDescent="0.25">
      <c r="B225" s="100" t="str">
        <f>IF(ROW()-ROW($B$18)&gt;MAX(Zoznam!$B$3:$B$661),"",ROW()-ROW($B$18))</f>
        <v/>
      </c>
      <c r="C225" s="100" t="str">
        <f>IF(B225="","",VLOOKUP(B225,Zoznam!$B:$G,3,FALSE))</f>
        <v/>
      </c>
      <c r="D225" s="101" t="str">
        <f>IF(B225="","",VLOOKUP(LEFT(C225,2),'Titulná strana'!$C$11:$D$17,2,FALSE))</f>
        <v/>
      </c>
      <c r="E225" s="101" t="str">
        <f>IF(B225="","",VLOOKUP(B225,Zoznam!$B:$G,4,FALSE))</f>
        <v/>
      </c>
      <c r="F225" s="174" t="str">
        <f>IF(B225="","",VLOOKUP(B225,Zoznam!$B:$G,6,FALSE))</f>
        <v/>
      </c>
      <c r="G225" s="90" t="str">
        <f>IF(B225="","",VLOOKUP(B225,Zoznam!$B:$L,8,FALSE))</f>
        <v/>
      </c>
      <c r="H225" s="90" t="str">
        <f>IF(B225="","",VLOOKUP(B225,Zoznam!$B:$L,9,FALSE))</f>
        <v/>
      </c>
      <c r="I225" s="174" t="str">
        <f>IF(B225="","",VLOOKUP(B225,Zoznam!$B:$H,7,FALSE))</f>
        <v/>
      </c>
      <c r="J225" s="90" t="str">
        <f>IF(B225="","",VLOOKUP(B225,Zoznam!$B:$L,10,FALSE))</f>
        <v/>
      </c>
      <c r="K225" s="90" t="str">
        <f>IF(B225="","",VLOOKUP(B225,Zoznam!$B:$L,11,FALSE))</f>
        <v/>
      </c>
    </row>
    <row r="226" spans="2:11" x14ac:dyDescent="0.25">
      <c r="B226" s="100" t="str">
        <f>IF(ROW()-ROW($B$18)&gt;MAX(Zoznam!$B$3:$B$661),"",ROW()-ROW($B$18))</f>
        <v/>
      </c>
      <c r="C226" s="100" t="str">
        <f>IF(B226="","",VLOOKUP(B226,Zoznam!$B:$G,3,FALSE))</f>
        <v/>
      </c>
      <c r="D226" s="101" t="str">
        <f>IF(B226="","",VLOOKUP(LEFT(C226,2),'Titulná strana'!$C$11:$D$17,2,FALSE))</f>
        <v/>
      </c>
      <c r="E226" s="101" t="str">
        <f>IF(B226="","",VLOOKUP(B226,Zoznam!$B:$G,4,FALSE))</f>
        <v/>
      </c>
      <c r="F226" s="174" t="str">
        <f>IF(B226="","",VLOOKUP(B226,Zoznam!$B:$G,6,FALSE))</f>
        <v/>
      </c>
      <c r="G226" s="90" t="str">
        <f>IF(B226="","",VLOOKUP(B226,Zoznam!$B:$L,8,FALSE))</f>
        <v/>
      </c>
      <c r="H226" s="90" t="str">
        <f>IF(B226="","",VLOOKUP(B226,Zoznam!$B:$L,9,FALSE))</f>
        <v/>
      </c>
      <c r="I226" s="174" t="str">
        <f>IF(B226="","",VLOOKUP(B226,Zoznam!$B:$H,7,FALSE))</f>
        <v/>
      </c>
      <c r="J226" s="90" t="str">
        <f>IF(B226="","",VLOOKUP(B226,Zoznam!$B:$L,10,FALSE))</f>
        <v/>
      </c>
      <c r="K226" s="90" t="str">
        <f>IF(B226="","",VLOOKUP(B226,Zoznam!$B:$L,11,FALSE))</f>
        <v/>
      </c>
    </row>
    <row r="227" spans="2:11" x14ac:dyDescent="0.25">
      <c r="B227" s="100" t="str">
        <f>IF(ROW()-ROW($B$18)&gt;MAX(Zoznam!$B$3:$B$661),"",ROW()-ROW($B$18))</f>
        <v/>
      </c>
      <c r="C227" s="100" t="str">
        <f>IF(B227="","",VLOOKUP(B227,Zoznam!$B:$G,3,FALSE))</f>
        <v/>
      </c>
      <c r="D227" s="101" t="str">
        <f>IF(B227="","",VLOOKUP(LEFT(C227,2),'Titulná strana'!$C$11:$D$17,2,FALSE))</f>
        <v/>
      </c>
      <c r="E227" s="101" t="str">
        <f>IF(B227="","",VLOOKUP(B227,Zoznam!$B:$G,4,FALSE))</f>
        <v/>
      </c>
      <c r="F227" s="174" t="str">
        <f>IF(B227="","",VLOOKUP(B227,Zoznam!$B:$G,6,FALSE))</f>
        <v/>
      </c>
      <c r="G227" s="90" t="str">
        <f>IF(B227="","",VLOOKUP(B227,Zoznam!$B:$L,8,FALSE))</f>
        <v/>
      </c>
      <c r="H227" s="90" t="str">
        <f>IF(B227="","",VLOOKUP(B227,Zoznam!$B:$L,9,FALSE))</f>
        <v/>
      </c>
      <c r="I227" s="174" t="str">
        <f>IF(B227="","",VLOOKUP(B227,Zoznam!$B:$H,7,FALSE))</f>
        <v/>
      </c>
      <c r="J227" s="90" t="str">
        <f>IF(B227="","",VLOOKUP(B227,Zoznam!$B:$L,10,FALSE))</f>
        <v/>
      </c>
      <c r="K227" s="90" t="str">
        <f>IF(B227="","",VLOOKUP(B227,Zoznam!$B:$L,11,FALSE))</f>
        <v/>
      </c>
    </row>
    <row r="228" spans="2:11" x14ac:dyDescent="0.25">
      <c r="B228" s="100" t="str">
        <f>IF(ROW()-ROW($B$18)&gt;MAX(Zoznam!$B$3:$B$661),"",ROW()-ROW($B$18))</f>
        <v/>
      </c>
      <c r="C228" s="100" t="str">
        <f>IF(B228="","",VLOOKUP(B228,Zoznam!$B:$G,3,FALSE))</f>
        <v/>
      </c>
      <c r="D228" s="101" t="str">
        <f>IF(B228="","",VLOOKUP(LEFT(C228,2),'Titulná strana'!$C$11:$D$17,2,FALSE))</f>
        <v/>
      </c>
      <c r="E228" s="101" t="str">
        <f>IF(B228="","",VLOOKUP(B228,Zoznam!$B:$G,4,FALSE))</f>
        <v/>
      </c>
      <c r="F228" s="174" t="str">
        <f>IF(B228="","",VLOOKUP(B228,Zoznam!$B:$G,6,FALSE))</f>
        <v/>
      </c>
      <c r="G228" s="90" t="str">
        <f>IF(B228="","",VLOOKUP(B228,Zoznam!$B:$L,8,FALSE))</f>
        <v/>
      </c>
      <c r="H228" s="90" t="str">
        <f>IF(B228="","",VLOOKUP(B228,Zoznam!$B:$L,9,FALSE))</f>
        <v/>
      </c>
      <c r="I228" s="174" t="str">
        <f>IF(B228="","",VLOOKUP(B228,Zoznam!$B:$H,7,FALSE))</f>
        <v/>
      </c>
      <c r="J228" s="90" t="str">
        <f>IF(B228="","",VLOOKUP(B228,Zoznam!$B:$L,10,FALSE))</f>
        <v/>
      </c>
      <c r="K228" s="90" t="str">
        <f>IF(B228="","",VLOOKUP(B228,Zoznam!$B:$L,11,FALSE))</f>
        <v/>
      </c>
    </row>
    <row r="229" spans="2:11" x14ac:dyDescent="0.25">
      <c r="B229" s="100" t="str">
        <f>IF(ROW()-ROW($B$18)&gt;MAX(Zoznam!$B$3:$B$661),"",ROW()-ROW($B$18))</f>
        <v/>
      </c>
      <c r="C229" s="100" t="str">
        <f>IF(B229="","",VLOOKUP(B229,Zoznam!$B:$G,3,FALSE))</f>
        <v/>
      </c>
      <c r="D229" s="101" t="str">
        <f>IF(B229="","",VLOOKUP(LEFT(C229,2),'Titulná strana'!$C$11:$D$17,2,FALSE))</f>
        <v/>
      </c>
      <c r="E229" s="101" t="str">
        <f>IF(B229="","",VLOOKUP(B229,Zoznam!$B:$G,4,FALSE))</f>
        <v/>
      </c>
      <c r="F229" s="174" t="str">
        <f>IF(B229="","",VLOOKUP(B229,Zoznam!$B:$G,6,FALSE))</f>
        <v/>
      </c>
      <c r="G229" s="90" t="str">
        <f>IF(B229="","",VLOOKUP(B229,Zoznam!$B:$L,8,FALSE))</f>
        <v/>
      </c>
      <c r="H229" s="90" t="str">
        <f>IF(B229="","",VLOOKUP(B229,Zoznam!$B:$L,9,FALSE))</f>
        <v/>
      </c>
      <c r="I229" s="174" t="str">
        <f>IF(B229="","",VLOOKUP(B229,Zoznam!$B:$H,7,FALSE))</f>
        <v/>
      </c>
      <c r="J229" s="90" t="str">
        <f>IF(B229="","",VLOOKUP(B229,Zoznam!$B:$L,10,FALSE))</f>
        <v/>
      </c>
      <c r="K229" s="90" t="str">
        <f>IF(B229="","",VLOOKUP(B229,Zoznam!$B:$L,11,FALSE))</f>
        <v/>
      </c>
    </row>
    <row r="230" spans="2:11" x14ac:dyDescent="0.25">
      <c r="B230" s="100" t="str">
        <f>IF(ROW()-ROW($B$18)&gt;MAX(Zoznam!$B$3:$B$661),"",ROW()-ROW($B$18))</f>
        <v/>
      </c>
      <c r="C230" s="100" t="str">
        <f>IF(B230="","",VLOOKUP(B230,Zoznam!$B:$G,3,FALSE))</f>
        <v/>
      </c>
      <c r="D230" s="101" t="str">
        <f>IF(B230="","",VLOOKUP(LEFT(C230,2),'Titulná strana'!$C$11:$D$17,2,FALSE))</f>
        <v/>
      </c>
      <c r="E230" s="101" t="str">
        <f>IF(B230="","",VLOOKUP(B230,Zoznam!$B:$G,4,FALSE))</f>
        <v/>
      </c>
      <c r="F230" s="174" t="str">
        <f>IF(B230="","",VLOOKUP(B230,Zoznam!$B:$G,6,FALSE))</f>
        <v/>
      </c>
      <c r="G230" s="90" t="str">
        <f>IF(B230="","",VLOOKUP(B230,Zoznam!$B:$L,8,FALSE))</f>
        <v/>
      </c>
      <c r="H230" s="90" t="str">
        <f>IF(B230="","",VLOOKUP(B230,Zoznam!$B:$L,9,FALSE))</f>
        <v/>
      </c>
      <c r="I230" s="174" t="str">
        <f>IF(B230="","",VLOOKUP(B230,Zoznam!$B:$H,7,FALSE))</f>
        <v/>
      </c>
      <c r="J230" s="90" t="str">
        <f>IF(B230="","",VLOOKUP(B230,Zoznam!$B:$L,10,FALSE))</f>
        <v/>
      </c>
      <c r="K230" s="90" t="str">
        <f>IF(B230="","",VLOOKUP(B230,Zoznam!$B:$L,11,FALSE))</f>
        <v/>
      </c>
    </row>
    <row r="231" spans="2:11" x14ac:dyDescent="0.25">
      <c r="B231" s="100" t="str">
        <f>IF(ROW()-ROW($B$18)&gt;MAX(Zoznam!$B$3:$B$661),"",ROW()-ROW($B$18))</f>
        <v/>
      </c>
      <c r="C231" s="100" t="str">
        <f>IF(B231="","",VLOOKUP(B231,Zoznam!$B:$G,3,FALSE))</f>
        <v/>
      </c>
      <c r="D231" s="101" t="str">
        <f>IF(B231="","",VLOOKUP(LEFT(C231,2),'Titulná strana'!$C$11:$D$17,2,FALSE))</f>
        <v/>
      </c>
      <c r="E231" s="101" t="str">
        <f>IF(B231="","",VLOOKUP(B231,Zoznam!$B:$G,4,FALSE))</f>
        <v/>
      </c>
      <c r="F231" s="174" t="str">
        <f>IF(B231="","",VLOOKUP(B231,Zoznam!$B:$G,6,FALSE))</f>
        <v/>
      </c>
      <c r="G231" s="90" t="str">
        <f>IF(B231="","",VLOOKUP(B231,Zoznam!$B:$L,8,FALSE))</f>
        <v/>
      </c>
      <c r="H231" s="90" t="str">
        <f>IF(B231="","",VLOOKUP(B231,Zoznam!$B:$L,9,FALSE))</f>
        <v/>
      </c>
      <c r="I231" s="174" t="str">
        <f>IF(B231="","",VLOOKUP(B231,Zoznam!$B:$H,7,FALSE))</f>
        <v/>
      </c>
      <c r="J231" s="90" t="str">
        <f>IF(B231="","",VLOOKUP(B231,Zoznam!$B:$L,10,FALSE))</f>
        <v/>
      </c>
      <c r="K231" s="90" t="str">
        <f>IF(B231="","",VLOOKUP(B231,Zoznam!$B:$L,11,FALSE))</f>
        <v/>
      </c>
    </row>
    <row r="232" spans="2:11" x14ac:dyDescent="0.25">
      <c r="B232" s="100" t="str">
        <f>IF(ROW()-ROW($B$18)&gt;MAX(Zoznam!$B$3:$B$661),"",ROW()-ROW($B$18))</f>
        <v/>
      </c>
      <c r="C232" s="100" t="str">
        <f>IF(B232="","",VLOOKUP(B232,Zoznam!$B:$G,3,FALSE))</f>
        <v/>
      </c>
      <c r="D232" s="101" t="str">
        <f>IF(B232="","",VLOOKUP(LEFT(C232,2),'Titulná strana'!$C$11:$D$17,2,FALSE))</f>
        <v/>
      </c>
      <c r="E232" s="101" t="str">
        <f>IF(B232="","",VLOOKUP(B232,Zoznam!$B:$G,4,FALSE))</f>
        <v/>
      </c>
      <c r="F232" s="174" t="str">
        <f>IF(B232="","",VLOOKUP(B232,Zoznam!$B:$G,6,FALSE))</f>
        <v/>
      </c>
      <c r="G232" s="90" t="str">
        <f>IF(B232="","",VLOOKUP(B232,Zoznam!$B:$L,8,FALSE))</f>
        <v/>
      </c>
      <c r="H232" s="90" t="str">
        <f>IF(B232="","",VLOOKUP(B232,Zoznam!$B:$L,9,FALSE))</f>
        <v/>
      </c>
      <c r="I232" s="174" t="str">
        <f>IF(B232="","",VLOOKUP(B232,Zoznam!$B:$H,7,FALSE))</f>
        <v/>
      </c>
      <c r="J232" s="90" t="str">
        <f>IF(B232="","",VLOOKUP(B232,Zoznam!$B:$L,10,FALSE))</f>
        <v/>
      </c>
      <c r="K232" s="90" t="str">
        <f>IF(B232="","",VLOOKUP(B232,Zoznam!$B:$L,11,FALSE))</f>
        <v/>
      </c>
    </row>
    <row r="233" spans="2:11" x14ac:dyDescent="0.25">
      <c r="B233" s="100" t="str">
        <f>IF(ROW()-ROW($B$18)&gt;MAX(Zoznam!$B$3:$B$661),"",ROW()-ROW($B$18))</f>
        <v/>
      </c>
      <c r="C233" s="100" t="str">
        <f>IF(B233="","",VLOOKUP(B233,Zoznam!$B:$G,3,FALSE))</f>
        <v/>
      </c>
      <c r="D233" s="101" t="str">
        <f>IF(B233="","",VLOOKUP(LEFT(C233,2),'Titulná strana'!$C$11:$D$17,2,FALSE))</f>
        <v/>
      </c>
      <c r="E233" s="101" t="str">
        <f>IF(B233="","",VLOOKUP(B233,Zoznam!$B:$G,4,FALSE))</f>
        <v/>
      </c>
      <c r="F233" s="174" t="str">
        <f>IF(B233="","",VLOOKUP(B233,Zoznam!$B:$G,6,FALSE))</f>
        <v/>
      </c>
      <c r="G233" s="90" t="str">
        <f>IF(B233="","",VLOOKUP(B233,Zoznam!$B:$L,8,FALSE))</f>
        <v/>
      </c>
      <c r="H233" s="90" t="str">
        <f>IF(B233="","",VLOOKUP(B233,Zoznam!$B:$L,9,FALSE))</f>
        <v/>
      </c>
      <c r="I233" s="174" t="str">
        <f>IF(B233="","",VLOOKUP(B233,Zoznam!$B:$H,7,FALSE))</f>
        <v/>
      </c>
      <c r="J233" s="90" t="str">
        <f>IF(B233="","",VLOOKUP(B233,Zoznam!$B:$L,10,FALSE))</f>
        <v/>
      </c>
      <c r="K233" s="90" t="str">
        <f>IF(B233="","",VLOOKUP(B233,Zoznam!$B:$L,11,FALSE))</f>
        <v/>
      </c>
    </row>
    <row r="234" spans="2:11" x14ac:dyDescent="0.25">
      <c r="B234" s="100" t="str">
        <f>IF(ROW()-ROW($B$18)&gt;MAX(Zoznam!$B$3:$B$661),"",ROW()-ROW($B$18))</f>
        <v/>
      </c>
      <c r="C234" s="100" t="str">
        <f>IF(B234="","",VLOOKUP(B234,Zoznam!$B:$G,3,FALSE))</f>
        <v/>
      </c>
      <c r="D234" s="101" t="str">
        <f>IF(B234="","",VLOOKUP(LEFT(C234,2),'Titulná strana'!$C$11:$D$17,2,FALSE))</f>
        <v/>
      </c>
      <c r="E234" s="101" t="str">
        <f>IF(B234="","",VLOOKUP(B234,Zoznam!$B:$G,4,FALSE))</f>
        <v/>
      </c>
      <c r="F234" s="174" t="str">
        <f>IF(B234="","",VLOOKUP(B234,Zoznam!$B:$G,6,FALSE))</f>
        <v/>
      </c>
      <c r="G234" s="90" t="str">
        <f>IF(B234="","",VLOOKUP(B234,Zoznam!$B:$L,8,FALSE))</f>
        <v/>
      </c>
      <c r="H234" s="90" t="str">
        <f>IF(B234="","",VLOOKUP(B234,Zoznam!$B:$L,9,FALSE))</f>
        <v/>
      </c>
      <c r="I234" s="174" t="str">
        <f>IF(B234="","",VLOOKUP(B234,Zoznam!$B:$H,7,FALSE))</f>
        <v/>
      </c>
      <c r="J234" s="90" t="str">
        <f>IF(B234="","",VLOOKUP(B234,Zoznam!$B:$L,10,FALSE))</f>
        <v/>
      </c>
      <c r="K234" s="90" t="str">
        <f>IF(B234="","",VLOOKUP(B234,Zoznam!$B:$L,11,FALSE))</f>
        <v/>
      </c>
    </row>
    <row r="235" spans="2:11" x14ac:dyDescent="0.25">
      <c r="B235" s="100" t="str">
        <f>IF(ROW()-ROW($B$18)&gt;MAX(Zoznam!$B$3:$B$661),"",ROW()-ROW($B$18))</f>
        <v/>
      </c>
      <c r="C235" s="100" t="str">
        <f>IF(B235="","",VLOOKUP(B235,Zoznam!$B:$G,3,FALSE))</f>
        <v/>
      </c>
      <c r="D235" s="101" t="str">
        <f>IF(B235="","",VLOOKUP(LEFT(C235,2),'Titulná strana'!$C$11:$D$17,2,FALSE))</f>
        <v/>
      </c>
      <c r="E235" s="101" t="str">
        <f>IF(B235="","",VLOOKUP(B235,Zoznam!$B:$G,4,FALSE))</f>
        <v/>
      </c>
      <c r="F235" s="174" t="str">
        <f>IF(B235="","",VLOOKUP(B235,Zoznam!$B:$G,6,FALSE))</f>
        <v/>
      </c>
      <c r="G235" s="90" t="str">
        <f>IF(B235="","",VLOOKUP(B235,Zoznam!$B:$L,8,FALSE))</f>
        <v/>
      </c>
      <c r="H235" s="90" t="str">
        <f>IF(B235="","",VLOOKUP(B235,Zoznam!$B:$L,9,FALSE))</f>
        <v/>
      </c>
      <c r="I235" s="174" t="str">
        <f>IF(B235="","",VLOOKUP(B235,Zoznam!$B:$H,7,FALSE))</f>
        <v/>
      </c>
      <c r="J235" s="90" t="str">
        <f>IF(B235="","",VLOOKUP(B235,Zoznam!$B:$L,10,FALSE))</f>
        <v/>
      </c>
      <c r="K235" s="90" t="str">
        <f>IF(B235="","",VLOOKUP(B235,Zoznam!$B:$L,11,FALSE))</f>
        <v/>
      </c>
    </row>
    <row r="236" spans="2:11" x14ac:dyDescent="0.25">
      <c r="B236" s="100" t="str">
        <f>IF(ROW()-ROW($B$18)&gt;MAX(Zoznam!$B$3:$B$661),"",ROW()-ROW($B$18))</f>
        <v/>
      </c>
      <c r="C236" s="100" t="str">
        <f>IF(B236="","",VLOOKUP(B236,Zoznam!$B:$G,3,FALSE))</f>
        <v/>
      </c>
      <c r="D236" s="101" t="str">
        <f>IF(B236="","",VLOOKUP(LEFT(C236,2),'Titulná strana'!$C$11:$D$17,2,FALSE))</f>
        <v/>
      </c>
      <c r="E236" s="101" t="str">
        <f>IF(B236="","",VLOOKUP(B236,Zoznam!$B:$G,4,FALSE))</f>
        <v/>
      </c>
      <c r="F236" s="174" t="str">
        <f>IF(B236="","",VLOOKUP(B236,Zoznam!$B:$G,6,FALSE))</f>
        <v/>
      </c>
      <c r="G236" s="90" t="str">
        <f>IF(B236="","",VLOOKUP(B236,Zoznam!$B:$L,8,FALSE))</f>
        <v/>
      </c>
      <c r="H236" s="90" t="str">
        <f>IF(B236="","",VLOOKUP(B236,Zoznam!$B:$L,9,FALSE))</f>
        <v/>
      </c>
      <c r="I236" s="174" t="str">
        <f>IF(B236="","",VLOOKUP(B236,Zoznam!$B:$H,7,FALSE))</f>
        <v/>
      </c>
      <c r="J236" s="90" t="str">
        <f>IF(B236="","",VLOOKUP(B236,Zoznam!$B:$L,10,FALSE))</f>
        <v/>
      </c>
      <c r="K236" s="90" t="str">
        <f>IF(B236="","",VLOOKUP(B236,Zoznam!$B:$L,11,FALSE))</f>
        <v/>
      </c>
    </row>
    <row r="237" spans="2:11" x14ac:dyDescent="0.25">
      <c r="B237" s="100" t="str">
        <f>IF(ROW()-ROW($B$18)&gt;MAX(Zoznam!$B$3:$B$661),"",ROW()-ROW($B$18))</f>
        <v/>
      </c>
      <c r="C237" s="100" t="str">
        <f>IF(B237="","",VLOOKUP(B237,Zoznam!$B:$G,3,FALSE))</f>
        <v/>
      </c>
      <c r="D237" s="101" t="str">
        <f>IF(B237="","",VLOOKUP(LEFT(C237,2),'Titulná strana'!$C$11:$D$17,2,FALSE))</f>
        <v/>
      </c>
      <c r="E237" s="101" t="str">
        <f>IF(B237="","",VLOOKUP(B237,Zoznam!$B:$G,4,FALSE))</f>
        <v/>
      </c>
      <c r="F237" s="174" t="str">
        <f>IF(B237="","",VLOOKUP(B237,Zoznam!$B:$G,6,FALSE))</f>
        <v/>
      </c>
      <c r="G237" s="90" t="str">
        <f>IF(B237="","",VLOOKUP(B237,Zoznam!$B:$L,8,FALSE))</f>
        <v/>
      </c>
      <c r="H237" s="90" t="str">
        <f>IF(B237="","",VLOOKUP(B237,Zoznam!$B:$L,9,FALSE))</f>
        <v/>
      </c>
      <c r="I237" s="174" t="str">
        <f>IF(B237="","",VLOOKUP(B237,Zoznam!$B:$H,7,FALSE))</f>
        <v/>
      </c>
      <c r="J237" s="90" t="str">
        <f>IF(B237="","",VLOOKUP(B237,Zoznam!$B:$L,10,FALSE))</f>
        <v/>
      </c>
      <c r="K237" s="90" t="str">
        <f>IF(B237="","",VLOOKUP(B237,Zoznam!$B:$L,11,FALSE))</f>
        <v/>
      </c>
    </row>
    <row r="238" spans="2:11" x14ac:dyDescent="0.25">
      <c r="B238" s="100" t="str">
        <f>IF(ROW()-ROW($B$18)&gt;MAX(Zoznam!$B$3:$B$661),"",ROW()-ROW($B$18))</f>
        <v/>
      </c>
      <c r="C238" s="100" t="str">
        <f>IF(B238="","",VLOOKUP(B238,Zoznam!$B:$G,3,FALSE))</f>
        <v/>
      </c>
      <c r="D238" s="101" t="str">
        <f>IF(B238="","",VLOOKUP(LEFT(C238,2),'Titulná strana'!$C$11:$D$17,2,FALSE))</f>
        <v/>
      </c>
      <c r="E238" s="101" t="str">
        <f>IF(B238="","",VLOOKUP(B238,Zoznam!$B:$G,4,FALSE))</f>
        <v/>
      </c>
      <c r="F238" s="174" t="str">
        <f>IF(B238="","",VLOOKUP(B238,Zoznam!$B:$G,6,FALSE))</f>
        <v/>
      </c>
      <c r="G238" s="90" t="str">
        <f>IF(B238="","",VLOOKUP(B238,Zoznam!$B:$L,8,FALSE))</f>
        <v/>
      </c>
      <c r="H238" s="90" t="str">
        <f>IF(B238="","",VLOOKUP(B238,Zoznam!$B:$L,9,FALSE))</f>
        <v/>
      </c>
      <c r="I238" s="174" t="str">
        <f>IF(B238="","",VLOOKUP(B238,Zoznam!$B:$H,7,FALSE))</f>
        <v/>
      </c>
      <c r="J238" s="90" t="str">
        <f>IF(B238="","",VLOOKUP(B238,Zoznam!$B:$L,10,FALSE))</f>
        <v/>
      </c>
      <c r="K238" s="90" t="str">
        <f>IF(B238="","",VLOOKUP(B238,Zoznam!$B:$L,11,FALSE))</f>
        <v/>
      </c>
    </row>
    <row r="239" spans="2:11" x14ac:dyDescent="0.25">
      <c r="B239" s="100" t="str">
        <f>IF(ROW()-ROW($B$18)&gt;MAX(Zoznam!$B$3:$B$661),"",ROW()-ROW($B$18))</f>
        <v/>
      </c>
      <c r="C239" s="100" t="str">
        <f>IF(B239="","",VLOOKUP(B239,Zoznam!$B:$G,3,FALSE))</f>
        <v/>
      </c>
      <c r="D239" s="101" t="str">
        <f>IF(B239="","",VLOOKUP(LEFT(C239,2),'Titulná strana'!$C$11:$D$17,2,FALSE))</f>
        <v/>
      </c>
      <c r="E239" s="101" t="str">
        <f>IF(B239="","",VLOOKUP(B239,Zoznam!$B:$G,4,FALSE))</f>
        <v/>
      </c>
      <c r="F239" s="174" t="str">
        <f>IF(B239="","",VLOOKUP(B239,Zoznam!$B:$G,6,FALSE))</f>
        <v/>
      </c>
      <c r="G239" s="90" t="str">
        <f>IF(B239="","",VLOOKUP(B239,Zoznam!$B:$L,8,FALSE))</f>
        <v/>
      </c>
      <c r="H239" s="90" t="str">
        <f>IF(B239="","",VLOOKUP(B239,Zoznam!$B:$L,9,FALSE))</f>
        <v/>
      </c>
      <c r="I239" s="174" t="str">
        <f>IF(B239="","",VLOOKUP(B239,Zoznam!$B:$H,7,FALSE))</f>
        <v/>
      </c>
      <c r="J239" s="90" t="str">
        <f>IF(B239="","",VLOOKUP(B239,Zoznam!$B:$L,10,FALSE))</f>
        <v/>
      </c>
      <c r="K239" s="90" t="str">
        <f>IF(B239="","",VLOOKUP(B239,Zoznam!$B:$L,11,FALSE))</f>
        <v/>
      </c>
    </row>
    <row r="240" spans="2:11" x14ac:dyDescent="0.25">
      <c r="B240" s="100" t="str">
        <f>IF(ROW()-ROW($B$18)&gt;MAX(Zoznam!$B$3:$B$661),"",ROW()-ROW($B$18))</f>
        <v/>
      </c>
      <c r="C240" s="100" t="str">
        <f>IF(B240="","",VLOOKUP(B240,Zoznam!$B:$G,3,FALSE))</f>
        <v/>
      </c>
      <c r="D240" s="101" t="str">
        <f>IF(B240="","",VLOOKUP(LEFT(C240,2),'Titulná strana'!$C$11:$D$17,2,FALSE))</f>
        <v/>
      </c>
      <c r="E240" s="101" t="str">
        <f>IF(B240="","",VLOOKUP(B240,Zoznam!$B:$G,4,FALSE))</f>
        <v/>
      </c>
      <c r="F240" s="174" t="str">
        <f>IF(B240="","",VLOOKUP(B240,Zoznam!$B:$G,6,FALSE))</f>
        <v/>
      </c>
      <c r="G240" s="90" t="str">
        <f>IF(B240="","",VLOOKUP(B240,Zoznam!$B:$L,8,FALSE))</f>
        <v/>
      </c>
      <c r="H240" s="90" t="str">
        <f>IF(B240="","",VLOOKUP(B240,Zoznam!$B:$L,9,FALSE))</f>
        <v/>
      </c>
      <c r="I240" s="174" t="str">
        <f>IF(B240="","",VLOOKUP(B240,Zoznam!$B:$H,7,FALSE))</f>
        <v/>
      </c>
      <c r="J240" s="90" t="str">
        <f>IF(B240="","",VLOOKUP(B240,Zoznam!$B:$L,10,FALSE))</f>
        <v/>
      </c>
      <c r="K240" s="90" t="str">
        <f>IF(B240="","",VLOOKUP(B240,Zoznam!$B:$L,11,FALSE))</f>
        <v/>
      </c>
    </row>
    <row r="241" spans="2:11" x14ac:dyDescent="0.25">
      <c r="B241" s="100" t="str">
        <f>IF(ROW()-ROW($B$18)&gt;MAX(Zoznam!$B$3:$B$661),"",ROW()-ROW($B$18))</f>
        <v/>
      </c>
      <c r="C241" s="100" t="str">
        <f>IF(B241="","",VLOOKUP(B241,Zoznam!$B:$G,3,FALSE))</f>
        <v/>
      </c>
      <c r="D241" s="101" t="str">
        <f>IF(B241="","",VLOOKUP(LEFT(C241,2),'Titulná strana'!$C$11:$D$17,2,FALSE))</f>
        <v/>
      </c>
      <c r="E241" s="101" t="str">
        <f>IF(B241="","",VLOOKUP(B241,Zoznam!$B:$G,4,FALSE))</f>
        <v/>
      </c>
      <c r="F241" s="174" t="str">
        <f>IF(B241="","",VLOOKUP(B241,Zoznam!$B:$G,6,FALSE))</f>
        <v/>
      </c>
      <c r="G241" s="90" t="str">
        <f>IF(B241="","",VLOOKUP(B241,Zoznam!$B:$L,8,FALSE))</f>
        <v/>
      </c>
      <c r="H241" s="90" t="str">
        <f>IF(B241="","",VLOOKUP(B241,Zoznam!$B:$L,9,FALSE))</f>
        <v/>
      </c>
      <c r="I241" s="174" t="str">
        <f>IF(B241="","",VLOOKUP(B241,Zoznam!$B:$H,7,FALSE))</f>
        <v/>
      </c>
      <c r="J241" s="90" t="str">
        <f>IF(B241="","",VLOOKUP(B241,Zoznam!$B:$L,10,FALSE))</f>
        <v/>
      </c>
      <c r="K241" s="90" t="str">
        <f>IF(B241="","",VLOOKUP(B241,Zoznam!$B:$L,11,FALSE))</f>
        <v/>
      </c>
    </row>
    <row r="242" spans="2:11" x14ac:dyDescent="0.25">
      <c r="B242" s="100" t="str">
        <f>IF(ROW()-ROW($B$18)&gt;MAX(Zoznam!$B$3:$B$661),"",ROW()-ROW($B$18))</f>
        <v/>
      </c>
      <c r="C242" s="100" t="str">
        <f>IF(B242="","",VLOOKUP(B242,Zoznam!$B:$G,3,FALSE))</f>
        <v/>
      </c>
      <c r="D242" s="101" t="str">
        <f>IF(B242="","",VLOOKUP(LEFT(C242,2),'Titulná strana'!$C$11:$D$17,2,FALSE))</f>
        <v/>
      </c>
      <c r="E242" s="101" t="str">
        <f>IF(B242="","",VLOOKUP(B242,Zoznam!$B:$G,4,FALSE))</f>
        <v/>
      </c>
      <c r="F242" s="174" t="str">
        <f>IF(B242="","",VLOOKUP(B242,Zoznam!$B:$G,6,FALSE))</f>
        <v/>
      </c>
      <c r="G242" s="90" t="str">
        <f>IF(B242="","",VLOOKUP(B242,Zoznam!$B:$L,8,FALSE))</f>
        <v/>
      </c>
      <c r="H242" s="90" t="str">
        <f>IF(B242="","",VLOOKUP(B242,Zoznam!$B:$L,9,FALSE))</f>
        <v/>
      </c>
      <c r="I242" s="174" t="str">
        <f>IF(B242="","",VLOOKUP(B242,Zoznam!$B:$H,7,FALSE))</f>
        <v/>
      </c>
      <c r="J242" s="90" t="str">
        <f>IF(B242="","",VLOOKUP(B242,Zoznam!$B:$L,10,FALSE))</f>
        <v/>
      </c>
      <c r="K242" s="90" t="str">
        <f>IF(B242="","",VLOOKUP(B242,Zoznam!$B:$L,11,FALSE))</f>
        <v/>
      </c>
    </row>
    <row r="243" spans="2:11" x14ac:dyDescent="0.25">
      <c r="B243" s="100" t="str">
        <f>IF(ROW()-ROW($B$18)&gt;MAX(Zoznam!$B$3:$B$661),"",ROW()-ROW($B$18))</f>
        <v/>
      </c>
      <c r="C243" s="100" t="str">
        <f>IF(B243="","",VLOOKUP(B243,Zoznam!$B:$G,3,FALSE))</f>
        <v/>
      </c>
      <c r="D243" s="101" t="str">
        <f>IF(B243="","",VLOOKUP(LEFT(C243,2),'Titulná strana'!$C$11:$D$17,2,FALSE))</f>
        <v/>
      </c>
      <c r="E243" s="101" t="str">
        <f>IF(B243="","",VLOOKUP(B243,Zoznam!$B:$G,4,FALSE))</f>
        <v/>
      </c>
      <c r="F243" s="174" t="str">
        <f>IF(B243="","",VLOOKUP(B243,Zoznam!$B:$G,6,FALSE))</f>
        <v/>
      </c>
      <c r="G243" s="90" t="str">
        <f>IF(B243="","",VLOOKUP(B243,Zoznam!$B:$L,8,FALSE))</f>
        <v/>
      </c>
      <c r="H243" s="90" t="str">
        <f>IF(B243="","",VLOOKUP(B243,Zoznam!$B:$L,9,FALSE))</f>
        <v/>
      </c>
      <c r="I243" s="174" t="str">
        <f>IF(B243="","",VLOOKUP(B243,Zoznam!$B:$H,7,FALSE))</f>
        <v/>
      </c>
      <c r="J243" s="90" t="str">
        <f>IF(B243="","",VLOOKUP(B243,Zoznam!$B:$L,10,FALSE))</f>
        <v/>
      </c>
      <c r="K243" s="90" t="str">
        <f>IF(B243="","",VLOOKUP(B243,Zoznam!$B:$L,11,FALSE))</f>
        <v/>
      </c>
    </row>
    <row r="244" spans="2:11" x14ac:dyDescent="0.25">
      <c r="B244" s="100" t="str">
        <f>IF(ROW()-ROW($B$18)&gt;MAX(Zoznam!$B$3:$B$661),"",ROW()-ROW($B$18))</f>
        <v/>
      </c>
      <c r="C244" s="100" t="str">
        <f>IF(B244="","",VLOOKUP(B244,Zoznam!$B:$G,3,FALSE))</f>
        <v/>
      </c>
      <c r="D244" s="101" t="str">
        <f>IF(B244="","",VLOOKUP(LEFT(C244,2),'Titulná strana'!$C$11:$D$17,2,FALSE))</f>
        <v/>
      </c>
      <c r="E244" s="101" t="str">
        <f>IF(B244="","",VLOOKUP(B244,Zoznam!$B:$G,4,FALSE))</f>
        <v/>
      </c>
      <c r="F244" s="174" t="str">
        <f>IF(B244="","",VLOOKUP(B244,Zoznam!$B:$G,6,FALSE))</f>
        <v/>
      </c>
      <c r="G244" s="90" t="str">
        <f>IF(B244="","",VLOOKUP(B244,Zoznam!$B:$L,8,FALSE))</f>
        <v/>
      </c>
      <c r="H244" s="90" t="str">
        <f>IF(B244="","",VLOOKUP(B244,Zoznam!$B:$L,9,FALSE))</f>
        <v/>
      </c>
      <c r="I244" s="174" t="str">
        <f>IF(B244="","",VLOOKUP(B244,Zoznam!$B:$H,7,FALSE))</f>
        <v/>
      </c>
      <c r="J244" s="90" t="str">
        <f>IF(B244="","",VLOOKUP(B244,Zoznam!$B:$L,10,FALSE))</f>
        <v/>
      </c>
      <c r="K244" s="90" t="str">
        <f>IF(B244="","",VLOOKUP(B244,Zoznam!$B:$L,11,FALSE))</f>
        <v/>
      </c>
    </row>
    <row r="245" spans="2:11" x14ac:dyDescent="0.25">
      <c r="B245" s="100" t="str">
        <f>IF(ROW()-ROW($B$18)&gt;MAX(Zoznam!$B$3:$B$661),"",ROW()-ROW($B$18))</f>
        <v/>
      </c>
      <c r="C245" s="100" t="str">
        <f>IF(B245="","",VLOOKUP(B245,Zoznam!$B:$G,3,FALSE))</f>
        <v/>
      </c>
      <c r="D245" s="101" t="str">
        <f>IF(B245="","",VLOOKUP(LEFT(C245,2),'Titulná strana'!$C$11:$D$17,2,FALSE))</f>
        <v/>
      </c>
      <c r="E245" s="101" t="str">
        <f>IF(B245="","",VLOOKUP(B245,Zoznam!$B:$G,4,FALSE))</f>
        <v/>
      </c>
      <c r="F245" s="174" t="str">
        <f>IF(B245="","",VLOOKUP(B245,Zoznam!$B:$G,6,FALSE))</f>
        <v/>
      </c>
      <c r="G245" s="90" t="str">
        <f>IF(B245="","",VLOOKUP(B245,Zoznam!$B:$L,8,FALSE))</f>
        <v/>
      </c>
      <c r="H245" s="90" t="str">
        <f>IF(B245="","",VLOOKUP(B245,Zoznam!$B:$L,9,FALSE))</f>
        <v/>
      </c>
      <c r="I245" s="174" t="str">
        <f>IF(B245="","",VLOOKUP(B245,Zoznam!$B:$H,7,FALSE))</f>
        <v/>
      </c>
      <c r="J245" s="90" t="str">
        <f>IF(B245="","",VLOOKUP(B245,Zoznam!$B:$L,10,FALSE))</f>
        <v/>
      </c>
      <c r="K245" s="90" t="str">
        <f>IF(B245="","",VLOOKUP(B245,Zoznam!$B:$L,11,FALSE))</f>
        <v/>
      </c>
    </row>
    <row r="246" spans="2:11" x14ac:dyDescent="0.25">
      <c r="B246" s="100" t="str">
        <f>IF(ROW()-ROW($B$18)&gt;MAX(Zoznam!$B$3:$B$661),"",ROW()-ROW($B$18))</f>
        <v/>
      </c>
      <c r="C246" s="100" t="str">
        <f>IF(B246="","",VLOOKUP(B246,Zoznam!$B:$G,3,FALSE))</f>
        <v/>
      </c>
      <c r="D246" s="101" t="str">
        <f>IF(B246="","",VLOOKUP(LEFT(C246,2),'Titulná strana'!$C$11:$D$17,2,FALSE))</f>
        <v/>
      </c>
      <c r="E246" s="101" t="str">
        <f>IF(B246="","",VLOOKUP(B246,Zoznam!$B:$G,4,FALSE))</f>
        <v/>
      </c>
      <c r="F246" s="174" t="str">
        <f>IF(B246="","",VLOOKUP(B246,Zoznam!$B:$G,6,FALSE))</f>
        <v/>
      </c>
      <c r="G246" s="90" t="str">
        <f>IF(B246="","",VLOOKUP(B246,Zoznam!$B:$L,8,FALSE))</f>
        <v/>
      </c>
      <c r="H246" s="90" t="str">
        <f>IF(B246="","",VLOOKUP(B246,Zoznam!$B:$L,9,FALSE))</f>
        <v/>
      </c>
      <c r="I246" s="174" t="str">
        <f>IF(B246="","",VLOOKUP(B246,Zoznam!$B:$H,7,FALSE))</f>
        <v/>
      </c>
      <c r="J246" s="90" t="str">
        <f>IF(B246="","",VLOOKUP(B246,Zoznam!$B:$L,10,FALSE))</f>
        <v/>
      </c>
      <c r="K246" s="90" t="str">
        <f>IF(B246="","",VLOOKUP(B246,Zoznam!$B:$L,11,FALSE))</f>
        <v/>
      </c>
    </row>
    <row r="247" spans="2:11" x14ac:dyDescent="0.25">
      <c r="B247" s="100" t="str">
        <f>IF(ROW()-ROW($B$18)&gt;MAX(Zoznam!$B$3:$B$661),"",ROW()-ROW($B$18))</f>
        <v/>
      </c>
      <c r="C247" s="100" t="str">
        <f>IF(B247="","",VLOOKUP(B247,Zoznam!$B:$G,3,FALSE))</f>
        <v/>
      </c>
      <c r="D247" s="101" t="str">
        <f>IF(B247="","",VLOOKUP(LEFT(C247,2),'Titulná strana'!$C$11:$D$17,2,FALSE))</f>
        <v/>
      </c>
      <c r="E247" s="101" t="str">
        <f>IF(B247="","",VLOOKUP(B247,Zoznam!$B:$G,4,FALSE))</f>
        <v/>
      </c>
      <c r="F247" s="174" t="str">
        <f>IF(B247="","",VLOOKUP(B247,Zoznam!$B:$G,6,FALSE))</f>
        <v/>
      </c>
      <c r="G247" s="90" t="str">
        <f>IF(B247="","",VLOOKUP(B247,Zoznam!$B:$L,8,FALSE))</f>
        <v/>
      </c>
      <c r="H247" s="90" t="str">
        <f>IF(B247="","",VLOOKUP(B247,Zoznam!$B:$L,9,FALSE))</f>
        <v/>
      </c>
      <c r="I247" s="174" t="str">
        <f>IF(B247="","",VLOOKUP(B247,Zoznam!$B:$H,7,FALSE))</f>
        <v/>
      </c>
      <c r="J247" s="90" t="str">
        <f>IF(B247="","",VLOOKUP(B247,Zoznam!$B:$L,10,FALSE))</f>
        <v/>
      </c>
      <c r="K247" s="90" t="str">
        <f>IF(B247="","",VLOOKUP(B247,Zoznam!$B:$L,11,FALSE))</f>
        <v/>
      </c>
    </row>
    <row r="248" spans="2:11" x14ac:dyDescent="0.25">
      <c r="B248" s="100" t="str">
        <f>IF(ROW()-ROW($B$18)&gt;MAX(Zoznam!$B$3:$B$661),"",ROW()-ROW($B$18))</f>
        <v/>
      </c>
      <c r="C248" s="100" t="str">
        <f>IF(B248="","",VLOOKUP(B248,Zoznam!$B:$G,3,FALSE))</f>
        <v/>
      </c>
      <c r="D248" s="101" t="str">
        <f>IF(B248="","",VLOOKUP(LEFT(C248,2),'Titulná strana'!$C$11:$D$17,2,FALSE))</f>
        <v/>
      </c>
      <c r="E248" s="101" t="str">
        <f>IF(B248="","",VLOOKUP(B248,Zoznam!$B:$G,4,FALSE))</f>
        <v/>
      </c>
      <c r="F248" s="174" t="str">
        <f>IF(B248="","",VLOOKUP(B248,Zoznam!$B:$G,6,FALSE))</f>
        <v/>
      </c>
      <c r="G248" s="90" t="str">
        <f>IF(B248="","",VLOOKUP(B248,Zoznam!$B:$L,8,FALSE))</f>
        <v/>
      </c>
      <c r="H248" s="90" t="str">
        <f>IF(B248="","",VLOOKUP(B248,Zoznam!$B:$L,9,FALSE))</f>
        <v/>
      </c>
      <c r="I248" s="174" t="str">
        <f>IF(B248="","",VLOOKUP(B248,Zoznam!$B:$H,7,FALSE))</f>
        <v/>
      </c>
      <c r="J248" s="90" t="str">
        <f>IF(B248="","",VLOOKUP(B248,Zoznam!$B:$L,10,FALSE))</f>
        <v/>
      </c>
      <c r="K248" s="90" t="str">
        <f>IF(B248="","",VLOOKUP(B248,Zoznam!$B:$L,11,FALSE))</f>
        <v/>
      </c>
    </row>
    <row r="249" spans="2:11" x14ac:dyDescent="0.25">
      <c r="B249" s="100" t="str">
        <f>IF(ROW()-ROW($B$18)&gt;MAX(Zoznam!$B$3:$B$661),"",ROW()-ROW($B$18))</f>
        <v/>
      </c>
      <c r="C249" s="100" t="str">
        <f>IF(B249="","",VLOOKUP(B249,Zoznam!$B:$G,3,FALSE))</f>
        <v/>
      </c>
      <c r="D249" s="101" t="str">
        <f>IF(B249="","",VLOOKUP(LEFT(C249,2),'Titulná strana'!$C$11:$D$17,2,FALSE))</f>
        <v/>
      </c>
      <c r="E249" s="101" t="str">
        <f>IF(B249="","",VLOOKUP(B249,Zoznam!$B:$G,4,FALSE))</f>
        <v/>
      </c>
      <c r="F249" s="174" t="str">
        <f>IF(B249="","",VLOOKUP(B249,Zoznam!$B:$G,6,FALSE))</f>
        <v/>
      </c>
      <c r="G249" s="90" t="str">
        <f>IF(B249="","",VLOOKUP(B249,Zoznam!$B:$L,8,FALSE))</f>
        <v/>
      </c>
      <c r="H249" s="90" t="str">
        <f>IF(B249="","",VLOOKUP(B249,Zoznam!$B:$L,9,FALSE))</f>
        <v/>
      </c>
      <c r="I249" s="174" t="str">
        <f>IF(B249="","",VLOOKUP(B249,Zoznam!$B:$H,7,FALSE))</f>
        <v/>
      </c>
      <c r="J249" s="90" t="str">
        <f>IF(B249="","",VLOOKUP(B249,Zoznam!$B:$L,10,FALSE))</f>
        <v/>
      </c>
      <c r="K249" s="90" t="str">
        <f>IF(B249="","",VLOOKUP(B249,Zoznam!$B:$L,11,FALSE))</f>
        <v/>
      </c>
    </row>
    <row r="250" spans="2:11" x14ac:dyDescent="0.25">
      <c r="B250" s="100" t="str">
        <f>IF(ROW()-ROW($B$18)&gt;MAX(Zoznam!$B$3:$B$661),"",ROW()-ROW($B$18))</f>
        <v/>
      </c>
      <c r="C250" s="100" t="str">
        <f>IF(B250="","",VLOOKUP(B250,Zoznam!$B:$G,3,FALSE))</f>
        <v/>
      </c>
      <c r="D250" s="101" t="str">
        <f>IF(B250="","",VLOOKUP(LEFT(C250,2),'Titulná strana'!$C$11:$D$17,2,FALSE))</f>
        <v/>
      </c>
      <c r="E250" s="101" t="str">
        <f>IF(B250="","",VLOOKUP(B250,Zoznam!$B:$G,4,FALSE))</f>
        <v/>
      </c>
      <c r="F250" s="174" t="str">
        <f>IF(B250="","",VLOOKUP(B250,Zoznam!$B:$G,6,FALSE))</f>
        <v/>
      </c>
      <c r="G250" s="90" t="str">
        <f>IF(B250="","",VLOOKUP(B250,Zoznam!$B:$L,8,FALSE))</f>
        <v/>
      </c>
      <c r="H250" s="90" t="str">
        <f>IF(B250="","",VLOOKUP(B250,Zoznam!$B:$L,9,FALSE))</f>
        <v/>
      </c>
      <c r="I250" s="174" t="str">
        <f>IF(B250="","",VLOOKUP(B250,Zoznam!$B:$H,7,FALSE))</f>
        <v/>
      </c>
      <c r="J250" s="90" t="str">
        <f>IF(B250="","",VLOOKUP(B250,Zoznam!$B:$L,10,FALSE))</f>
        <v/>
      </c>
      <c r="K250" s="90" t="str">
        <f>IF(B250="","",VLOOKUP(B250,Zoznam!$B:$L,11,FALSE))</f>
        <v/>
      </c>
    </row>
    <row r="251" spans="2:11" x14ac:dyDescent="0.25">
      <c r="B251" s="100" t="str">
        <f>IF(ROW()-ROW($B$18)&gt;MAX(Zoznam!$B$3:$B$661),"",ROW()-ROW($B$18))</f>
        <v/>
      </c>
      <c r="C251" s="100" t="str">
        <f>IF(B251="","",VLOOKUP(B251,Zoznam!$B:$G,3,FALSE))</f>
        <v/>
      </c>
      <c r="D251" s="101" t="str">
        <f>IF(B251="","",VLOOKUP(LEFT(C251,2),'Titulná strana'!$C$11:$D$17,2,FALSE))</f>
        <v/>
      </c>
      <c r="E251" s="101" t="str">
        <f>IF(B251="","",VLOOKUP(B251,Zoznam!$B:$G,4,FALSE))</f>
        <v/>
      </c>
      <c r="F251" s="174" t="str">
        <f>IF(B251="","",VLOOKUP(B251,Zoznam!$B:$G,6,FALSE))</f>
        <v/>
      </c>
      <c r="G251" s="90" t="str">
        <f>IF(B251="","",VLOOKUP(B251,Zoznam!$B:$L,8,FALSE))</f>
        <v/>
      </c>
      <c r="H251" s="90" t="str">
        <f>IF(B251="","",VLOOKUP(B251,Zoznam!$B:$L,9,FALSE))</f>
        <v/>
      </c>
      <c r="I251" s="174" t="str">
        <f>IF(B251="","",VLOOKUP(B251,Zoznam!$B:$H,7,FALSE))</f>
        <v/>
      </c>
      <c r="J251" s="90" t="str">
        <f>IF(B251="","",VLOOKUP(B251,Zoznam!$B:$L,10,FALSE))</f>
        <v/>
      </c>
      <c r="K251" s="90" t="str">
        <f>IF(B251="","",VLOOKUP(B251,Zoznam!$B:$L,11,FALSE))</f>
        <v/>
      </c>
    </row>
    <row r="252" spans="2:11" x14ac:dyDescent="0.25">
      <c r="B252" s="100" t="str">
        <f>IF(ROW()-ROW($B$18)&gt;MAX(Zoznam!$B$3:$B$661),"",ROW()-ROW($B$18))</f>
        <v/>
      </c>
      <c r="C252" s="100" t="str">
        <f>IF(B252="","",VLOOKUP(B252,Zoznam!$B:$G,3,FALSE))</f>
        <v/>
      </c>
      <c r="D252" s="101" t="str">
        <f>IF(B252="","",VLOOKUP(LEFT(C252,2),'Titulná strana'!$C$11:$D$17,2,FALSE))</f>
        <v/>
      </c>
      <c r="E252" s="101" t="str">
        <f>IF(B252="","",VLOOKUP(B252,Zoznam!$B:$G,4,FALSE))</f>
        <v/>
      </c>
      <c r="F252" s="174" t="str">
        <f>IF(B252="","",VLOOKUP(B252,Zoznam!$B:$G,6,FALSE))</f>
        <v/>
      </c>
      <c r="G252" s="90" t="str">
        <f>IF(B252="","",VLOOKUP(B252,Zoznam!$B:$L,8,FALSE))</f>
        <v/>
      </c>
      <c r="H252" s="90" t="str">
        <f>IF(B252="","",VLOOKUP(B252,Zoznam!$B:$L,9,FALSE))</f>
        <v/>
      </c>
      <c r="I252" s="174" t="str">
        <f>IF(B252="","",VLOOKUP(B252,Zoznam!$B:$H,7,FALSE))</f>
        <v/>
      </c>
      <c r="J252" s="90" t="str">
        <f>IF(B252="","",VLOOKUP(B252,Zoznam!$B:$L,10,FALSE))</f>
        <v/>
      </c>
      <c r="K252" s="90" t="str">
        <f>IF(B252="","",VLOOKUP(B252,Zoznam!$B:$L,11,FALSE))</f>
        <v/>
      </c>
    </row>
    <row r="253" spans="2:11" x14ac:dyDescent="0.25">
      <c r="B253" s="100" t="str">
        <f>IF(ROW()-ROW($B$18)&gt;MAX(Zoznam!$B$3:$B$661),"",ROW()-ROW($B$18))</f>
        <v/>
      </c>
      <c r="C253" s="100" t="str">
        <f>IF(B253="","",VLOOKUP(B253,Zoznam!$B:$G,3,FALSE))</f>
        <v/>
      </c>
      <c r="D253" s="101" t="str">
        <f>IF(B253="","",VLOOKUP(LEFT(C253,2),'Titulná strana'!$C$11:$D$17,2,FALSE))</f>
        <v/>
      </c>
      <c r="E253" s="101" t="str">
        <f>IF(B253="","",VLOOKUP(B253,Zoznam!$B:$G,4,FALSE))</f>
        <v/>
      </c>
      <c r="F253" s="174" t="str">
        <f>IF(B253="","",VLOOKUP(B253,Zoznam!$B:$G,6,FALSE))</f>
        <v/>
      </c>
      <c r="G253" s="90" t="str">
        <f>IF(B253="","",VLOOKUP(B253,Zoznam!$B:$L,8,FALSE))</f>
        <v/>
      </c>
      <c r="H253" s="90" t="str">
        <f>IF(B253="","",VLOOKUP(B253,Zoznam!$B:$L,9,FALSE))</f>
        <v/>
      </c>
      <c r="I253" s="174" t="str">
        <f>IF(B253="","",VLOOKUP(B253,Zoznam!$B:$H,7,FALSE))</f>
        <v/>
      </c>
      <c r="J253" s="90" t="str">
        <f>IF(B253="","",VLOOKUP(B253,Zoznam!$B:$L,10,FALSE))</f>
        <v/>
      </c>
      <c r="K253" s="90" t="str">
        <f>IF(B253="","",VLOOKUP(B253,Zoznam!$B:$L,11,FALSE))</f>
        <v/>
      </c>
    </row>
    <row r="254" spans="2:11" x14ac:dyDescent="0.25">
      <c r="B254" s="100" t="str">
        <f>IF(ROW()-ROW($B$18)&gt;MAX(Zoznam!$B$3:$B$661),"",ROW()-ROW($B$18))</f>
        <v/>
      </c>
      <c r="C254" s="100" t="str">
        <f>IF(B254="","",VLOOKUP(B254,Zoznam!$B:$G,3,FALSE))</f>
        <v/>
      </c>
      <c r="D254" s="101" t="str">
        <f>IF(B254="","",VLOOKUP(LEFT(C254,2),'Titulná strana'!$C$11:$D$17,2,FALSE))</f>
        <v/>
      </c>
      <c r="E254" s="101" t="str">
        <f>IF(B254="","",VLOOKUP(B254,Zoznam!$B:$G,4,FALSE))</f>
        <v/>
      </c>
      <c r="F254" s="174" t="str">
        <f>IF(B254="","",VLOOKUP(B254,Zoznam!$B:$G,6,FALSE))</f>
        <v/>
      </c>
      <c r="G254" s="90" t="str">
        <f>IF(B254="","",VLOOKUP(B254,Zoznam!$B:$L,8,FALSE))</f>
        <v/>
      </c>
      <c r="H254" s="90" t="str">
        <f>IF(B254="","",VLOOKUP(B254,Zoznam!$B:$L,9,FALSE))</f>
        <v/>
      </c>
      <c r="I254" s="174" t="str">
        <f>IF(B254="","",VLOOKUP(B254,Zoznam!$B:$H,7,FALSE))</f>
        <v/>
      </c>
      <c r="J254" s="90" t="str">
        <f>IF(B254="","",VLOOKUP(B254,Zoznam!$B:$L,10,FALSE))</f>
        <v/>
      </c>
      <c r="K254" s="90" t="str">
        <f>IF(B254="","",VLOOKUP(B254,Zoznam!$B:$L,11,FALSE))</f>
        <v/>
      </c>
    </row>
    <row r="255" spans="2:11" x14ac:dyDescent="0.25">
      <c r="B255" s="100" t="str">
        <f>IF(ROW()-ROW($B$18)&gt;MAX(Zoznam!$B$3:$B$661),"",ROW()-ROW($B$18))</f>
        <v/>
      </c>
      <c r="C255" s="100" t="str">
        <f>IF(B255="","",VLOOKUP(B255,Zoznam!$B:$G,3,FALSE))</f>
        <v/>
      </c>
      <c r="D255" s="101" t="str">
        <f>IF(B255="","",VLOOKUP(LEFT(C255,2),'Titulná strana'!$C$11:$D$17,2,FALSE))</f>
        <v/>
      </c>
      <c r="E255" s="101" t="str">
        <f>IF(B255="","",VLOOKUP(B255,Zoznam!$B:$G,4,FALSE))</f>
        <v/>
      </c>
      <c r="F255" s="174" t="str">
        <f>IF(B255="","",VLOOKUP(B255,Zoznam!$B:$G,6,FALSE))</f>
        <v/>
      </c>
      <c r="G255" s="90" t="str">
        <f>IF(B255="","",VLOOKUP(B255,Zoznam!$B:$L,8,FALSE))</f>
        <v/>
      </c>
      <c r="H255" s="90" t="str">
        <f>IF(B255="","",VLOOKUP(B255,Zoznam!$B:$L,9,FALSE))</f>
        <v/>
      </c>
      <c r="I255" s="174" t="str">
        <f>IF(B255="","",VLOOKUP(B255,Zoznam!$B:$H,7,FALSE))</f>
        <v/>
      </c>
      <c r="J255" s="90" t="str">
        <f>IF(B255="","",VLOOKUP(B255,Zoznam!$B:$L,10,FALSE))</f>
        <v/>
      </c>
      <c r="K255" s="90" t="str">
        <f>IF(B255="","",VLOOKUP(B255,Zoznam!$B:$L,11,FALSE))</f>
        <v/>
      </c>
    </row>
    <row r="256" spans="2:11" x14ac:dyDescent="0.25">
      <c r="B256" s="100" t="str">
        <f>IF(ROW()-ROW($B$18)&gt;MAX(Zoznam!$B$3:$B$661),"",ROW()-ROW($B$18))</f>
        <v/>
      </c>
      <c r="C256" s="100" t="str">
        <f>IF(B256="","",VLOOKUP(B256,Zoznam!$B:$G,3,FALSE))</f>
        <v/>
      </c>
      <c r="D256" s="101" t="str">
        <f>IF(B256="","",VLOOKUP(LEFT(C256,2),'Titulná strana'!$C$11:$D$17,2,FALSE))</f>
        <v/>
      </c>
      <c r="E256" s="101" t="str">
        <f>IF(B256="","",VLOOKUP(B256,Zoznam!$B:$G,4,FALSE))</f>
        <v/>
      </c>
      <c r="F256" s="174" t="str">
        <f>IF(B256="","",VLOOKUP(B256,Zoznam!$B:$G,6,FALSE))</f>
        <v/>
      </c>
      <c r="G256" s="90" t="str">
        <f>IF(B256="","",VLOOKUP(B256,Zoznam!$B:$L,8,FALSE))</f>
        <v/>
      </c>
      <c r="H256" s="90" t="str">
        <f>IF(B256="","",VLOOKUP(B256,Zoznam!$B:$L,9,FALSE))</f>
        <v/>
      </c>
      <c r="I256" s="174" t="str">
        <f>IF(B256="","",VLOOKUP(B256,Zoznam!$B:$H,7,FALSE))</f>
        <v/>
      </c>
      <c r="J256" s="90" t="str">
        <f>IF(B256="","",VLOOKUP(B256,Zoznam!$B:$L,10,FALSE))</f>
        <v/>
      </c>
      <c r="K256" s="90" t="str">
        <f>IF(B256="","",VLOOKUP(B256,Zoznam!$B:$L,11,FALSE))</f>
        <v/>
      </c>
    </row>
    <row r="257" spans="2:11" x14ac:dyDescent="0.25">
      <c r="B257" s="100" t="str">
        <f>IF(ROW()-ROW($B$18)&gt;MAX(Zoznam!$B$3:$B$661),"",ROW()-ROW($B$18))</f>
        <v/>
      </c>
      <c r="C257" s="100" t="str">
        <f>IF(B257="","",VLOOKUP(B257,Zoznam!$B:$G,3,FALSE))</f>
        <v/>
      </c>
      <c r="D257" s="101" t="str">
        <f>IF(B257="","",VLOOKUP(LEFT(C257,2),'Titulná strana'!$C$11:$D$17,2,FALSE))</f>
        <v/>
      </c>
      <c r="E257" s="101" t="str">
        <f>IF(B257="","",VLOOKUP(B257,Zoznam!$B:$G,4,FALSE))</f>
        <v/>
      </c>
      <c r="F257" s="174" t="str">
        <f>IF(B257="","",VLOOKUP(B257,Zoznam!$B:$G,6,FALSE))</f>
        <v/>
      </c>
      <c r="G257" s="90" t="str">
        <f>IF(B257="","",VLOOKUP(B257,Zoznam!$B:$L,8,FALSE))</f>
        <v/>
      </c>
      <c r="H257" s="90" t="str">
        <f>IF(B257="","",VLOOKUP(B257,Zoznam!$B:$L,9,FALSE))</f>
        <v/>
      </c>
      <c r="I257" s="174" t="str">
        <f>IF(B257="","",VLOOKUP(B257,Zoznam!$B:$H,7,FALSE))</f>
        <v/>
      </c>
      <c r="J257" s="90" t="str">
        <f>IF(B257="","",VLOOKUP(B257,Zoznam!$B:$L,10,FALSE))</f>
        <v/>
      </c>
      <c r="K257" s="90" t="str">
        <f>IF(B257="","",VLOOKUP(B257,Zoznam!$B:$L,11,FALSE))</f>
        <v/>
      </c>
    </row>
    <row r="258" spans="2:11" x14ac:dyDescent="0.25">
      <c r="B258" s="100" t="str">
        <f>IF(ROW()-ROW($B$18)&gt;MAX(Zoznam!$B$3:$B$661),"",ROW()-ROW($B$18))</f>
        <v/>
      </c>
      <c r="C258" s="100" t="str">
        <f>IF(B258="","",VLOOKUP(B258,Zoznam!$B:$G,3,FALSE))</f>
        <v/>
      </c>
      <c r="D258" s="101" t="str">
        <f>IF(B258="","",VLOOKUP(LEFT(C258,2),'Titulná strana'!$C$11:$D$17,2,FALSE))</f>
        <v/>
      </c>
      <c r="E258" s="101" t="str">
        <f>IF(B258="","",VLOOKUP(B258,Zoznam!$B:$G,4,FALSE))</f>
        <v/>
      </c>
      <c r="F258" s="174" t="str">
        <f>IF(B258="","",VLOOKUP(B258,Zoznam!$B:$G,6,FALSE))</f>
        <v/>
      </c>
      <c r="G258" s="90" t="str">
        <f>IF(B258="","",VLOOKUP(B258,Zoznam!$B:$L,8,FALSE))</f>
        <v/>
      </c>
      <c r="H258" s="90" t="str">
        <f>IF(B258="","",VLOOKUP(B258,Zoznam!$B:$L,9,FALSE))</f>
        <v/>
      </c>
      <c r="I258" s="174" t="str">
        <f>IF(B258="","",VLOOKUP(B258,Zoznam!$B:$H,7,FALSE))</f>
        <v/>
      </c>
      <c r="J258" s="90" t="str">
        <f>IF(B258="","",VLOOKUP(B258,Zoznam!$B:$L,10,FALSE))</f>
        <v/>
      </c>
      <c r="K258" s="90" t="str">
        <f>IF(B258="","",VLOOKUP(B258,Zoznam!$B:$L,11,FALSE))</f>
        <v/>
      </c>
    </row>
    <row r="259" spans="2:11" x14ac:dyDescent="0.25">
      <c r="B259" s="100" t="str">
        <f>IF(ROW()-ROW($B$18)&gt;MAX(Zoznam!$B$3:$B$661),"",ROW()-ROW($B$18))</f>
        <v/>
      </c>
      <c r="C259" s="100" t="str">
        <f>IF(B259="","",VLOOKUP(B259,Zoznam!$B:$G,3,FALSE))</f>
        <v/>
      </c>
      <c r="D259" s="101" t="str">
        <f>IF(B259="","",VLOOKUP(LEFT(C259,2),'Titulná strana'!$C$11:$D$17,2,FALSE))</f>
        <v/>
      </c>
      <c r="E259" s="101" t="str">
        <f>IF(B259="","",VLOOKUP(B259,Zoznam!$B:$G,4,FALSE))</f>
        <v/>
      </c>
      <c r="F259" s="174" t="str">
        <f>IF(B259="","",VLOOKUP(B259,Zoznam!$B:$G,6,FALSE))</f>
        <v/>
      </c>
      <c r="G259" s="90" t="str">
        <f>IF(B259="","",VLOOKUP(B259,Zoznam!$B:$L,8,FALSE))</f>
        <v/>
      </c>
      <c r="H259" s="90" t="str">
        <f>IF(B259="","",VLOOKUP(B259,Zoznam!$B:$L,9,FALSE))</f>
        <v/>
      </c>
      <c r="I259" s="174" t="str">
        <f>IF(B259="","",VLOOKUP(B259,Zoznam!$B:$H,7,FALSE))</f>
        <v/>
      </c>
      <c r="J259" s="90" t="str">
        <f>IF(B259="","",VLOOKUP(B259,Zoznam!$B:$L,10,FALSE))</f>
        <v/>
      </c>
      <c r="K259" s="90" t="str">
        <f>IF(B259="","",VLOOKUP(B259,Zoznam!$B:$L,11,FALSE))</f>
        <v/>
      </c>
    </row>
    <row r="260" spans="2:11" x14ac:dyDescent="0.25">
      <c r="B260" s="100" t="str">
        <f>IF(ROW()-ROW($B$18)&gt;MAX(Zoznam!$B$3:$B$661),"",ROW()-ROW($B$18))</f>
        <v/>
      </c>
      <c r="C260" s="100" t="str">
        <f>IF(B260="","",VLOOKUP(B260,Zoznam!$B:$G,3,FALSE))</f>
        <v/>
      </c>
      <c r="D260" s="101" t="str">
        <f>IF(B260="","",VLOOKUP(LEFT(C260,2),'Titulná strana'!$C$11:$D$17,2,FALSE))</f>
        <v/>
      </c>
      <c r="E260" s="101" t="str">
        <f>IF(B260="","",VLOOKUP(B260,Zoznam!$B:$G,4,FALSE))</f>
        <v/>
      </c>
      <c r="F260" s="174" t="str">
        <f>IF(B260="","",VLOOKUP(B260,Zoznam!$B:$G,6,FALSE))</f>
        <v/>
      </c>
      <c r="G260" s="90" t="str">
        <f>IF(B260="","",VLOOKUP(B260,Zoznam!$B:$L,8,FALSE))</f>
        <v/>
      </c>
      <c r="H260" s="90" t="str">
        <f>IF(B260="","",VLOOKUP(B260,Zoznam!$B:$L,9,FALSE))</f>
        <v/>
      </c>
      <c r="I260" s="174" t="str">
        <f>IF(B260="","",VLOOKUP(B260,Zoznam!$B:$H,7,FALSE))</f>
        <v/>
      </c>
      <c r="J260" s="90" t="str">
        <f>IF(B260="","",VLOOKUP(B260,Zoznam!$B:$L,10,FALSE))</f>
        <v/>
      </c>
      <c r="K260" s="90" t="str">
        <f>IF(B260="","",VLOOKUP(B260,Zoznam!$B:$L,11,FALSE))</f>
        <v/>
      </c>
    </row>
    <row r="261" spans="2:11" x14ac:dyDescent="0.25">
      <c r="B261" s="100" t="str">
        <f>IF(ROW()-ROW($B$18)&gt;MAX(Zoznam!$B$3:$B$661),"",ROW()-ROW($B$18))</f>
        <v/>
      </c>
      <c r="C261" s="100" t="str">
        <f>IF(B261="","",VLOOKUP(B261,Zoznam!$B:$G,3,FALSE))</f>
        <v/>
      </c>
      <c r="D261" s="101" t="str">
        <f>IF(B261="","",VLOOKUP(LEFT(C261,2),'Titulná strana'!$C$11:$D$17,2,FALSE))</f>
        <v/>
      </c>
      <c r="E261" s="101" t="str">
        <f>IF(B261="","",VLOOKUP(B261,Zoznam!$B:$G,4,FALSE))</f>
        <v/>
      </c>
      <c r="F261" s="174" t="str">
        <f>IF(B261="","",VLOOKUP(B261,Zoznam!$B:$G,6,FALSE))</f>
        <v/>
      </c>
      <c r="G261" s="90" t="str">
        <f>IF(B261="","",VLOOKUP(B261,Zoznam!$B:$L,8,FALSE))</f>
        <v/>
      </c>
      <c r="H261" s="90" t="str">
        <f>IF(B261="","",VLOOKUP(B261,Zoznam!$B:$L,9,FALSE))</f>
        <v/>
      </c>
      <c r="I261" s="174" t="str">
        <f>IF(B261="","",VLOOKUP(B261,Zoznam!$B:$H,7,FALSE))</f>
        <v/>
      </c>
      <c r="J261" s="90" t="str">
        <f>IF(B261="","",VLOOKUP(B261,Zoznam!$B:$L,10,FALSE))</f>
        <v/>
      </c>
      <c r="K261" s="90" t="str">
        <f>IF(B261="","",VLOOKUP(B261,Zoznam!$B:$L,11,FALSE))</f>
        <v/>
      </c>
    </row>
    <row r="262" spans="2:11" x14ac:dyDescent="0.25">
      <c r="B262" s="100" t="str">
        <f>IF(ROW()-ROW($B$18)&gt;MAX(Zoznam!$B$3:$B$661),"",ROW()-ROW($B$18))</f>
        <v/>
      </c>
      <c r="C262" s="100" t="str">
        <f>IF(B262="","",VLOOKUP(B262,Zoznam!$B:$G,3,FALSE))</f>
        <v/>
      </c>
      <c r="D262" s="101" t="str">
        <f>IF(B262="","",VLOOKUP(LEFT(C262,2),'Titulná strana'!$C$11:$D$17,2,FALSE))</f>
        <v/>
      </c>
      <c r="E262" s="101" t="str">
        <f>IF(B262="","",VLOOKUP(B262,Zoznam!$B:$G,4,FALSE))</f>
        <v/>
      </c>
      <c r="F262" s="174" t="str">
        <f>IF(B262="","",VLOOKUP(B262,Zoznam!$B:$G,6,FALSE))</f>
        <v/>
      </c>
      <c r="G262" s="90" t="str">
        <f>IF(B262="","",VLOOKUP(B262,Zoznam!$B:$L,8,FALSE))</f>
        <v/>
      </c>
      <c r="H262" s="90" t="str">
        <f>IF(B262="","",VLOOKUP(B262,Zoznam!$B:$L,9,FALSE))</f>
        <v/>
      </c>
      <c r="I262" s="174" t="str">
        <f>IF(B262="","",VLOOKUP(B262,Zoznam!$B:$H,7,FALSE))</f>
        <v/>
      </c>
      <c r="J262" s="90" t="str">
        <f>IF(B262="","",VLOOKUP(B262,Zoznam!$B:$L,10,FALSE))</f>
        <v/>
      </c>
      <c r="K262" s="90" t="str">
        <f>IF(B262="","",VLOOKUP(B262,Zoznam!$B:$L,11,FALSE))</f>
        <v/>
      </c>
    </row>
    <row r="263" spans="2:11" x14ac:dyDescent="0.25">
      <c r="B263" s="100" t="str">
        <f>IF(ROW()-ROW($B$18)&gt;MAX(Zoznam!$B$3:$B$661),"",ROW()-ROW($B$18))</f>
        <v/>
      </c>
      <c r="C263" s="100" t="str">
        <f>IF(B263="","",VLOOKUP(B263,Zoznam!$B:$G,3,FALSE))</f>
        <v/>
      </c>
      <c r="D263" s="101" t="str">
        <f>IF(B263="","",VLOOKUP(LEFT(C263,2),'Titulná strana'!$C$11:$D$17,2,FALSE))</f>
        <v/>
      </c>
      <c r="E263" s="101" t="str">
        <f>IF(B263="","",VLOOKUP(B263,Zoznam!$B:$G,4,FALSE))</f>
        <v/>
      </c>
      <c r="F263" s="174" t="str">
        <f>IF(B263="","",VLOOKUP(B263,Zoznam!$B:$G,6,FALSE))</f>
        <v/>
      </c>
      <c r="G263" s="90" t="str">
        <f>IF(B263="","",VLOOKUP(B263,Zoznam!$B:$L,8,FALSE))</f>
        <v/>
      </c>
      <c r="H263" s="90" t="str">
        <f>IF(B263="","",VLOOKUP(B263,Zoznam!$B:$L,9,FALSE))</f>
        <v/>
      </c>
      <c r="I263" s="174" t="str">
        <f>IF(B263="","",VLOOKUP(B263,Zoznam!$B:$H,7,FALSE))</f>
        <v/>
      </c>
      <c r="J263" s="90" t="str">
        <f>IF(B263="","",VLOOKUP(B263,Zoznam!$B:$L,10,FALSE))</f>
        <v/>
      </c>
      <c r="K263" s="90" t="str">
        <f>IF(B263="","",VLOOKUP(B263,Zoznam!$B:$L,11,FALSE))</f>
        <v/>
      </c>
    </row>
    <row r="264" spans="2:11" x14ac:dyDescent="0.25">
      <c r="B264" s="100" t="str">
        <f>IF(ROW()-ROW($B$18)&gt;MAX(Zoznam!$B$3:$B$661),"",ROW()-ROW($B$18))</f>
        <v/>
      </c>
      <c r="C264" s="100" t="str">
        <f>IF(B264="","",VLOOKUP(B264,Zoznam!$B:$G,3,FALSE))</f>
        <v/>
      </c>
      <c r="D264" s="101" t="str">
        <f>IF(B264="","",VLOOKUP(LEFT(C264,2),'Titulná strana'!$C$11:$D$17,2,FALSE))</f>
        <v/>
      </c>
      <c r="E264" s="101" t="str">
        <f>IF(B264="","",VLOOKUP(B264,Zoznam!$B:$G,4,FALSE))</f>
        <v/>
      </c>
      <c r="F264" s="174" t="str">
        <f>IF(B264="","",VLOOKUP(B264,Zoznam!$B:$G,6,FALSE))</f>
        <v/>
      </c>
      <c r="G264" s="90" t="str">
        <f>IF(B264="","",VLOOKUP(B264,Zoznam!$B:$L,8,FALSE))</f>
        <v/>
      </c>
      <c r="H264" s="90" t="str">
        <f>IF(B264="","",VLOOKUP(B264,Zoznam!$B:$L,9,FALSE))</f>
        <v/>
      </c>
      <c r="I264" s="174" t="str">
        <f>IF(B264="","",VLOOKUP(B264,Zoznam!$B:$H,7,FALSE))</f>
        <v/>
      </c>
      <c r="J264" s="90" t="str">
        <f>IF(B264="","",VLOOKUP(B264,Zoznam!$B:$L,10,FALSE))</f>
        <v/>
      </c>
      <c r="K264" s="90" t="str">
        <f>IF(B264="","",VLOOKUP(B264,Zoznam!$B:$L,11,FALSE))</f>
        <v/>
      </c>
    </row>
    <row r="265" spans="2:11" x14ac:dyDescent="0.25">
      <c r="B265" s="100" t="str">
        <f>IF(ROW()-ROW($B$18)&gt;MAX(Zoznam!$B$3:$B$661),"",ROW()-ROW($B$18))</f>
        <v/>
      </c>
      <c r="C265" s="100" t="str">
        <f>IF(B265="","",VLOOKUP(B265,Zoznam!$B:$G,3,FALSE))</f>
        <v/>
      </c>
      <c r="D265" s="101" t="str">
        <f>IF(B265="","",VLOOKUP(LEFT(C265,2),'Titulná strana'!$C$11:$D$17,2,FALSE))</f>
        <v/>
      </c>
      <c r="E265" s="101" t="str">
        <f>IF(B265="","",VLOOKUP(B265,Zoznam!$B:$G,4,FALSE))</f>
        <v/>
      </c>
      <c r="F265" s="174" t="str">
        <f>IF(B265="","",VLOOKUP(B265,Zoznam!$B:$G,6,FALSE))</f>
        <v/>
      </c>
      <c r="G265" s="90" t="str">
        <f>IF(B265="","",VLOOKUP(B265,Zoznam!$B:$L,8,FALSE))</f>
        <v/>
      </c>
      <c r="H265" s="90" t="str">
        <f>IF(B265="","",VLOOKUP(B265,Zoznam!$B:$L,9,FALSE))</f>
        <v/>
      </c>
      <c r="I265" s="174" t="str">
        <f>IF(B265="","",VLOOKUP(B265,Zoznam!$B:$H,7,FALSE))</f>
        <v/>
      </c>
      <c r="J265" s="90" t="str">
        <f>IF(B265="","",VLOOKUP(B265,Zoznam!$B:$L,10,FALSE))</f>
        <v/>
      </c>
      <c r="K265" s="90" t="str">
        <f>IF(B265="","",VLOOKUP(B265,Zoznam!$B:$L,11,FALSE))</f>
        <v/>
      </c>
    </row>
    <row r="266" spans="2:11" x14ac:dyDescent="0.25">
      <c r="B266" s="100" t="str">
        <f>IF(ROW()-ROW($B$18)&gt;MAX(Zoznam!$B$3:$B$661),"",ROW()-ROW($B$18))</f>
        <v/>
      </c>
      <c r="C266" s="100" t="str">
        <f>IF(B266="","",VLOOKUP(B266,Zoznam!$B:$G,3,FALSE))</f>
        <v/>
      </c>
      <c r="D266" s="101" t="str">
        <f>IF(B266="","",VLOOKUP(LEFT(C266,2),'Titulná strana'!$C$11:$D$17,2,FALSE))</f>
        <v/>
      </c>
      <c r="E266" s="101" t="str">
        <f>IF(B266="","",VLOOKUP(B266,Zoznam!$B:$G,4,FALSE))</f>
        <v/>
      </c>
      <c r="F266" s="174" t="str">
        <f>IF(B266="","",VLOOKUP(B266,Zoznam!$B:$G,6,FALSE))</f>
        <v/>
      </c>
      <c r="G266" s="90" t="str">
        <f>IF(B266="","",VLOOKUP(B266,Zoznam!$B:$L,8,FALSE))</f>
        <v/>
      </c>
      <c r="H266" s="90" t="str">
        <f>IF(B266="","",VLOOKUP(B266,Zoznam!$B:$L,9,FALSE))</f>
        <v/>
      </c>
      <c r="I266" s="174" t="str">
        <f>IF(B266="","",VLOOKUP(B266,Zoznam!$B:$H,7,FALSE))</f>
        <v/>
      </c>
      <c r="J266" s="90" t="str">
        <f>IF(B266="","",VLOOKUP(B266,Zoznam!$B:$L,10,FALSE))</f>
        <v/>
      </c>
      <c r="K266" s="90" t="str">
        <f>IF(B266="","",VLOOKUP(B266,Zoznam!$B:$L,11,FALSE))</f>
        <v/>
      </c>
    </row>
    <row r="267" spans="2:11" x14ac:dyDescent="0.25">
      <c r="B267" s="100" t="str">
        <f>IF(ROW()-ROW($B$18)&gt;MAX(Zoznam!$B$3:$B$661),"",ROW()-ROW($B$18))</f>
        <v/>
      </c>
      <c r="C267" s="100" t="str">
        <f>IF(B267="","",VLOOKUP(B267,Zoznam!$B:$G,3,FALSE))</f>
        <v/>
      </c>
      <c r="D267" s="101" t="str">
        <f>IF(B267="","",VLOOKUP(LEFT(C267,2),'Titulná strana'!$C$11:$D$17,2,FALSE))</f>
        <v/>
      </c>
      <c r="E267" s="101" t="str">
        <f>IF(B267="","",VLOOKUP(B267,Zoznam!$B:$G,4,FALSE))</f>
        <v/>
      </c>
      <c r="F267" s="174" t="str">
        <f>IF(B267="","",VLOOKUP(B267,Zoznam!$B:$G,6,FALSE))</f>
        <v/>
      </c>
      <c r="G267" s="90" t="str">
        <f>IF(B267="","",VLOOKUP(B267,Zoznam!$B:$L,8,FALSE))</f>
        <v/>
      </c>
      <c r="H267" s="90" t="str">
        <f>IF(B267="","",VLOOKUP(B267,Zoznam!$B:$L,9,FALSE))</f>
        <v/>
      </c>
      <c r="I267" s="174" t="str">
        <f>IF(B267="","",VLOOKUP(B267,Zoznam!$B:$H,7,FALSE))</f>
        <v/>
      </c>
      <c r="J267" s="90" t="str">
        <f>IF(B267="","",VLOOKUP(B267,Zoznam!$B:$L,10,FALSE))</f>
        <v/>
      </c>
      <c r="K267" s="90" t="str">
        <f>IF(B267="","",VLOOKUP(B267,Zoznam!$B:$L,11,FALSE))</f>
        <v/>
      </c>
    </row>
    <row r="268" spans="2:11" x14ac:dyDescent="0.25">
      <c r="B268" s="100" t="str">
        <f>IF(ROW()-ROW($B$18)&gt;MAX(Zoznam!$B$3:$B$661),"",ROW()-ROW($B$18))</f>
        <v/>
      </c>
      <c r="C268" s="100" t="str">
        <f>IF(B268="","",VLOOKUP(B268,Zoznam!$B:$G,3,FALSE))</f>
        <v/>
      </c>
      <c r="D268" s="101" t="str">
        <f>IF(B268="","",VLOOKUP(LEFT(C268,2),'Titulná strana'!$C$11:$D$17,2,FALSE))</f>
        <v/>
      </c>
      <c r="E268" s="101" t="str">
        <f>IF(B268="","",VLOOKUP(B268,Zoznam!$B:$G,4,FALSE))</f>
        <v/>
      </c>
      <c r="F268" s="174" t="str">
        <f>IF(B268="","",VLOOKUP(B268,Zoznam!$B:$G,6,FALSE))</f>
        <v/>
      </c>
      <c r="G268" s="90" t="str">
        <f>IF(B268="","",VLOOKUP(B268,Zoznam!$B:$L,8,FALSE))</f>
        <v/>
      </c>
      <c r="H268" s="90" t="str">
        <f>IF(B268="","",VLOOKUP(B268,Zoznam!$B:$L,9,FALSE))</f>
        <v/>
      </c>
      <c r="I268" s="174" t="str">
        <f>IF(B268="","",VLOOKUP(B268,Zoznam!$B:$H,7,FALSE))</f>
        <v/>
      </c>
      <c r="J268" s="90" t="str">
        <f>IF(B268="","",VLOOKUP(B268,Zoznam!$B:$L,10,FALSE))</f>
        <v/>
      </c>
      <c r="K268" s="90" t="str">
        <f>IF(B268="","",VLOOKUP(B268,Zoznam!$B:$L,11,FALSE))</f>
        <v/>
      </c>
    </row>
    <row r="269" spans="2:11" x14ac:dyDescent="0.25">
      <c r="B269" s="100" t="str">
        <f>IF(ROW()-ROW($B$18)&gt;MAX(Zoznam!$B$3:$B$661),"",ROW()-ROW($B$18))</f>
        <v/>
      </c>
      <c r="C269" s="100" t="str">
        <f>IF(B269="","",VLOOKUP(B269,Zoznam!$B:$G,3,FALSE))</f>
        <v/>
      </c>
      <c r="D269" s="101" t="str">
        <f>IF(B269="","",VLOOKUP(LEFT(C269,2),'Titulná strana'!$C$11:$D$17,2,FALSE))</f>
        <v/>
      </c>
      <c r="E269" s="101" t="str">
        <f>IF(B269="","",VLOOKUP(B269,Zoznam!$B:$G,4,FALSE))</f>
        <v/>
      </c>
      <c r="F269" s="174" t="str">
        <f>IF(B269="","",VLOOKUP(B269,Zoznam!$B:$G,6,FALSE))</f>
        <v/>
      </c>
      <c r="G269" s="90" t="str">
        <f>IF(B269="","",VLOOKUP(B269,Zoznam!$B:$L,8,FALSE))</f>
        <v/>
      </c>
      <c r="H269" s="90" t="str">
        <f>IF(B269="","",VLOOKUP(B269,Zoznam!$B:$L,9,FALSE))</f>
        <v/>
      </c>
      <c r="I269" s="174" t="str">
        <f>IF(B269="","",VLOOKUP(B269,Zoznam!$B:$H,7,FALSE))</f>
        <v/>
      </c>
      <c r="J269" s="90" t="str">
        <f>IF(B269="","",VLOOKUP(B269,Zoznam!$B:$L,10,FALSE))</f>
        <v/>
      </c>
      <c r="K269" s="90" t="str">
        <f>IF(B269="","",VLOOKUP(B269,Zoznam!$B:$L,11,FALSE))</f>
        <v/>
      </c>
    </row>
    <row r="270" spans="2:11" x14ac:dyDescent="0.25">
      <c r="B270" s="100" t="str">
        <f>IF(ROW()-ROW($B$18)&gt;MAX(Zoznam!$B$3:$B$661),"",ROW()-ROW($B$18))</f>
        <v/>
      </c>
      <c r="C270" s="100" t="str">
        <f>IF(B270="","",VLOOKUP(B270,Zoznam!$B:$G,3,FALSE))</f>
        <v/>
      </c>
      <c r="D270" s="101" t="str">
        <f>IF(B270="","",VLOOKUP(LEFT(C270,2),'Titulná strana'!$C$11:$D$17,2,FALSE))</f>
        <v/>
      </c>
      <c r="E270" s="101" t="str">
        <f>IF(B270="","",VLOOKUP(B270,Zoznam!$B:$G,4,FALSE))</f>
        <v/>
      </c>
      <c r="F270" s="174" t="str">
        <f>IF(B270="","",VLOOKUP(B270,Zoznam!$B:$G,6,FALSE))</f>
        <v/>
      </c>
      <c r="G270" s="90" t="str">
        <f>IF(B270="","",VLOOKUP(B270,Zoznam!$B:$L,8,FALSE))</f>
        <v/>
      </c>
      <c r="H270" s="90" t="str">
        <f>IF(B270="","",VLOOKUP(B270,Zoznam!$B:$L,9,FALSE))</f>
        <v/>
      </c>
      <c r="I270" s="174" t="str">
        <f>IF(B270="","",VLOOKUP(B270,Zoznam!$B:$H,7,FALSE))</f>
        <v/>
      </c>
      <c r="J270" s="90" t="str">
        <f>IF(B270="","",VLOOKUP(B270,Zoznam!$B:$L,10,FALSE))</f>
        <v/>
      </c>
      <c r="K270" s="90" t="str">
        <f>IF(B270="","",VLOOKUP(B270,Zoznam!$B:$L,11,FALSE))</f>
        <v/>
      </c>
    </row>
    <row r="271" spans="2:11" x14ac:dyDescent="0.25">
      <c r="B271" s="100" t="str">
        <f>IF(ROW()-ROW($B$18)&gt;MAX(Zoznam!$B$3:$B$661),"",ROW()-ROW($B$18))</f>
        <v/>
      </c>
      <c r="C271" s="100" t="str">
        <f>IF(B271="","",VLOOKUP(B271,Zoznam!$B:$G,3,FALSE))</f>
        <v/>
      </c>
      <c r="D271" s="101" t="str">
        <f>IF(B271="","",VLOOKUP(LEFT(C271,2),'Titulná strana'!$C$11:$D$17,2,FALSE))</f>
        <v/>
      </c>
      <c r="E271" s="101" t="str">
        <f>IF(B271="","",VLOOKUP(B271,Zoznam!$B:$G,4,FALSE))</f>
        <v/>
      </c>
      <c r="F271" s="174" t="str">
        <f>IF(B271="","",VLOOKUP(B271,Zoznam!$B:$G,6,FALSE))</f>
        <v/>
      </c>
      <c r="G271" s="90" t="str">
        <f>IF(B271="","",VLOOKUP(B271,Zoznam!$B:$L,8,FALSE))</f>
        <v/>
      </c>
      <c r="H271" s="90" t="str">
        <f>IF(B271="","",VLOOKUP(B271,Zoznam!$B:$L,9,FALSE))</f>
        <v/>
      </c>
      <c r="I271" s="174" t="str">
        <f>IF(B271="","",VLOOKUP(B271,Zoznam!$B:$H,7,FALSE))</f>
        <v/>
      </c>
      <c r="J271" s="90" t="str">
        <f>IF(B271="","",VLOOKUP(B271,Zoznam!$B:$L,10,FALSE))</f>
        <v/>
      </c>
      <c r="K271" s="90" t="str">
        <f>IF(B271="","",VLOOKUP(B271,Zoznam!$B:$L,11,FALSE))</f>
        <v/>
      </c>
    </row>
    <row r="272" spans="2:11" x14ac:dyDescent="0.25">
      <c r="B272" s="100" t="str">
        <f>IF(ROW()-ROW($B$18)&gt;MAX(Zoznam!$B$3:$B$661),"",ROW()-ROW($B$18))</f>
        <v/>
      </c>
      <c r="C272" s="100" t="str">
        <f>IF(B272="","",VLOOKUP(B272,Zoznam!$B:$G,3,FALSE))</f>
        <v/>
      </c>
      <c r="D272" s="101" t="str">
        <f>IF(B272="","",VLOOKUP(LEFT(C272,2),'Titulná strana'!$C$11:$D$17,2,FALSE))</f>
        <v/>
      </c>
      <c r="E272" s="101" t="str">
        <f>IF(B272="","",VLOOKUP(B272,Zoznam!$B:$G,4,FALSE))</f>
        <v/>
      </c>
      <c r="F272" s="174" t="str">
        <f>IF(B272="","",VLOOKUP(B272,Zoznam!$B:$G,6,FALSE))</f>
        <v/>
      </c>
      <c r="G272" s="90" t="str">
        <f>IF(B272="","",VLOOKUP(B272,Zoznam!$B:$L,8,FALSE))</f>
        <v/>
      </c>
      <c r="H272" s="90" t="str">
        <f>IF(B272="","",VLOOKUP(B272,Zoznam!$B:$L,9,FALSE))</f>
        <v/>
      </c>
      <c r="I272" s="174" t="str">
        <f>IF(B272="","",VLOOKUP(B272,Zoznam!$B:$H,7,FALSE))</f>
        <v/>
      </c>
      <c r="J272" s="90" t="str">
        <f>IF(B272="","",VLOOKUP(B272,Zoznam!$B:$L,10,FALSE))</f>
        <v/>
      </c>
      <c r="K272" s="90" t="str">
        <f>IF(B272="","",VLOOKUP(B272,Zoznam!$B:$L,11,FALSE))</f>
        <v/>
      </c>
    </row>
    <row r="273" spans="2:11" x14ac:dyDescent="0.25">
      <c r="B273" s="100" t="str">
        <f>IF(ROW()-ROW($B$18)&gt;MAX(Zoznam!$B$3:$B$661),"",ROW()-ROW($B$18))</f>
        <v/>
      </c>
      <c r="C273" s="100" t="str">
        <f>IF(B273="","",VLOOKUP(B273,Zoznam!$B:$G,3,FALSE))</f>
        <v/>
      </c>
      <c r="D273" s="101" t="str">
        <f>IF(B273="","",VLOOKUP(LEFT(C273,2),'Titulná strana'!$C$11:$D$17,2,FALSE))</f>
        <v/>
      </c>
      <c r="E273" s="101" t="str">
        <f>IF(B273="","",VLOOKUP(B273,Zoznam!$B:$G,4,FALSE))</f>
        <v/>
      </c>
      <c r="F273" s="174" t="str">
        <f>IF(B273="","",VLOOKUP(B273,Zoznam!$B:$G,6,FALSE))</f>
        <v/>
      </c>
      <c r="G273" s="90" t="str">
        <f>IF(B273="","",VLOOKUP(B273,Zoznam!$B:$L,8,FALSE))</f>
        <v/>
      </c>
      <c r="H273" s="90" t="str">
        <f>IF(B273="","",VLOOKUP(B273,Zoznam!$B:$L,9,FALSE))</f>
        <v/>
      </c>
      <c r="I273" s="174" t="str">
        <f>IF(B273="","",VLOOKUP(B273,Zoznam!$B:$H,7,FALSE))</f>
        <v/>
      </c>
      <c r="J273" s="90" t="str">
        <f>IF(B273="","",VLOOKUP(B273,Zoznam!$B:$L,10,FALSE))</f>
        <v/>
      </c>
      <c r="K273" s="90" t="str">
        <f>IF(B273="","",VLOOKUP(B273,Zoznam!$B:$L,11,FALSE))</f>
        <v/>
      </c>
    </row>
    <row r="274" spans="2:11" x14ac:dyDescent="0.25">
      <c r="B274" s="100" t="str">
        <f>IF(ROW()-ROW($B$18)&gt;MAX(Zoznam!$B$3:$B$661),"",ROW()-ROW($B$18))</f>
        <v/>
      </c>
      <c r="C274" s="100" t="str">
        <f>IF(B274="","",VLOOKUP(B274,Zoznam!$B:$G,3,FALSE))</f>
        <v/>
      </c>
      <c r="D274" s="101" t="str">
        <f>IF(B274="","",VLOOKUP(LEFT(C274,2),'Titulná strana'!$C$11:$D$17,2,FALSE))</f>
        <v/>
      </c>
      <c r="E274" s="101" t="str">
        <f>IF(B274="","",VLOOKUP(B274,Zoznam!$B:$G,4,FALSE))</f>
        <v/>
      </c>
      <c r="F274" s="174" t="str">
        <f>IF(B274="","",VLOOKUP(B274,Zoznam!$B:$G,6,FALSE))</f>
        <v/>
      </c>
      <c r="G274" s="90" t="str">
        <f>IF(B274="","",VLOOKUP(B274,Zoznam!$B:$L,8,FALSE))</f>
        <v/>
      </c>
      <c r="H274" s="90" t="str">
        <f>IF(B274="","",VLOOKUP(B274,Zoznam!$B:$L,9,FALSE))</f>
        <v/>
      </c>
      <c r="I274" s="174" t="str">
        <f>IF(B274="","",VLOOKUP(B274,Zoznam!$B:$H,7,FALSE))</f>
        <v/>
      </c>
      <c r="J274" s="90" t="str">
        <f>IF(B274="","",VLOOKUP(B274,Zoznam!$B:$L,10,FALSE))</f>
        <v/>
      </c>
      <c r="K274" s="90" t="str">
        <f>IF(B274="","",VLOOKUP(B274,Zoznam!$B:$L,11,FALSE))</f>
        <v/>
      </c>
    </row>
    <row r="275" spans="2:11" x14ac:dyDescent="0.25">
      <c r="B275" s="100" t="str">
        <f>IF(ROW()-ROW($B$18)&gt;MAX(Zoznam!$B$3:$B$661),"",ROW()-ROW($B$18))</f>
        <v/>
      </c>
      <c r="C275" s="100" t="str">
        <f>IF(B275="","",VLOOKUP(B275,Zoznam!$B:$G,3,FALSE))</f>
        <v/>
      </c>
      <c r="D275" s="101" t="str">
        <f>IF(B275="","",VLOOKUP(LEFT(C275,2),'Titulná strana'!$C$11:$D$17,2,FALSE))</f>
        <v/>
      </c>
      <c r="E275" s="101" t="str">
        <f>IF(B275="","",VLOOKUP(B275,Zoznam!$B:$G,4,FALSE))</f>
        <v/>
      </c>
      <c r="F275" s="174" t="str">
        <f>IF(B275="","",VLOOKUP(B275,Zoznam!$B:$G,6,FALSE))</f>
        <v/>
      </c>
      <c r="G275" s="90" t="str">
        <f>IF(B275="","",VLOOKUP(B275,Zoznam!$B:$L,8,FALSE))</f>
        <v/>
      </c>
      <c r="H275" s="90" t="str">
        <f>IF(B275="","",VLOOKUP(B275,Zoznam!$B:$L,9,FALSE))</f>
        <v/>
      </c>
      <c r="I275" s="174" t="str">
        <f>IF(B275="","",VLOOKUP(B275,Zoznam!$B:$H,7,FALSE))</f>
        <v/>
      </c>
      <c r="J275" s="90" t="str">
        <f>IF(B275="","",VLOOKUP(B275,Zoznam!$B:$L,10,FALSE))</f>
        <v/>
      </c>
      <c r="K275" s="90" t="str">
        <f>IF(B275="","",VLOOKUP(B275,Zoznam!$B:$L,11,FALSE))</f>
        <v/>
      </c>
    </row>
    <row r="276" spans="2:11" x14ac:dyDescent="0.25">
      <c r="B276" s="100" t="str">
        <f>IF(ROW()-ROW($B$18)&gt;MAX(Zoznam!$B$3:$B$661),"",ROW()-ROW($B$18))</f>
        <v/>
      </c>
      <c r="C276" s="100" t="str">
        <f>IF(B276="","",VLOOKUP(B276,Zoznam!$B:$G,3,FALSE))</f>
        <v/>
      </c>
      <c r="D276" s="101" t="str">
        <f>IF(B276="","",VLOOKUP(LEFT(C276,2),'Titulná strana'!$C$11:$D$17,2,FALSE))</f>
        <v/>
      </c>
      <c r="E276" s="101" t="str">
        <f>IF(B276="","",VLOOKUP(B276,Zoznam!$B:$G,4,FALSE))</f>
        <v/>
      </c>
      <c r="F276" s="174" t="str">
        <f>IF(B276="","",VLOOKUP(B276,Zoznam!$B:$G,6,FALSE))</f>
        <v/>
      </c>
      <c r="G276" s="90" t="str">
        <f>IF(B276="","",VLOOKUP(B276,Zoznam!$B:$L,8,FALSE))</f>
        <v/>
      </c>
      <c r="H276" s="90" t="str">
        <f>IF(B276="","",VLOOKUP(B276,Zoznam!$B:$L,9,FALSE))</f>
        <v/>
      </c>
      <c r="I276" s="174" t="str">
        <f>IF(B276="","",VLOOKUP(B276,Zoznam!$B:$H,7,FALSE))</f>
        <v/>
      </c>
      <c r="J276" s="90" t="str">
        <f>IF(B276="","",VLOOKUP(B276,Zoznam!$B:$L,10,FALSE))</f>
        <v/>
      </c>
      <c r="K276" s="90" t="str">
        <f>IF(B276="","",VLOOKUP(B276,Zoznam!$B:$L,11,FALSE))</f>
        <v/>
      </c>
    </row>
    <row r="277" spans="2:11" x14ac:dyDescent="0.25">
      <c r="B277" s="100" t="str">
        <f>IF(ROW()-ROW($B$18)&gt;MAX(Zoznam!$B$3:$B$661),"",ROW()-ROW($B$18))</f>
        <v/>
      </c>
      <c r="C277" s="100" t="str">
        <f>IF(B277="","",VLOOKUP(B277,Zoznam!$B:$G,3,FALSE))</f>
        <v/>
      </c>
      <c r="D277" s="101" t="str">
        <f>IF(B277="","",VLOOKUP(LEFT(C277,2),'Titulná strana'!$C$11:$D$17,2,FALSE))</f>
        <v/>
      </c>
      <c r="E277" s="101" t="str">
        <f>IF(B277="","",VLOOKUP(B277,Zoznam!$B:$G,4,FALSE))</f>
        <v/>
      </c>
      <c r="F277" s="174" t="str">
        <f>IF(B277="","",VLOOKUP(B277,Zoznam!$B:$G,6,FALSE))</f>
        <v/>
      </c>
      <c r="G277" s="90" t="str">
        <f>IF(B277="","",VLOOKUP(B277,Zoznam!$B:$L,8,FALSE))</f>
        <v/>
      </c>
      <c r="H277" s="90" t="str">
        <f>IF(B277="","",VLOOKUP(B277,Zoznam!$B:$L,9,FALSE))</f>
        <v/>
      </c>
      <c r="I277" s="174" t="str">
        <f>IF(B277="","",VLOOKUP(B277,Zoznam!$B:$H,7,FALSE))</f>
        <v/>
      </c>
      <c r="J277" s="90" t="str">
        <f>IF(B277="","",VLOOKUP(B277,Zoznam!$B:$L,10,FALSE))</f>
        <v/>
      </c>
      <c r="K277" s="90" t="str">
        <f>IF(B277="","",VLOOKUP(B277,Zoznam!$B:$L,11,FALSE))</f>
        <v/>
      </c>
    </row>
    <row r="278" spans="2:11" x14ac:dyDescent="0.25">
      <c r="B278" s="100" t="str">
        <f>IF(ROW()-ROW($B$18)&gt;MAX(Zoznam!$B$3:$B$661),"",ROW()-ROW($B$18))</f>
        <v/>
      </c>
      <c r="C278" s="100" t="str">
        <f>IF(B278="","",VLOOKUP(B278,Zoznam!$B:$G,3,FALSE))</f>
        <v/>
      </c>
      <c r="D278" s="101" t="str">
        <f>IF(B278="","",VLOOKUP(LEFT(C278,2),'Titulná strana'!$C$11:$D$17,2,FALSE))</f>
        <v/>
      </c>
      <c r="E278" s="101" t="str">
        <f>IF(B278="","",VLOOKUP(B278,Zoznam!$B:$G,4,FALSE))</f>
        <v/>
      </c>
      <c r="F278" s="174" t="str">
        <f>IF(B278="","",VLOOKUP(B278,Zoznam!$B:$G,6,FALSE))</f>
        <v/>
      </c>
      <c r="G278" s="90" t="str">
        <f>IF(B278="","",VLOOKUP(B278,Zoznam!$B:$L,8,FALSE))</f>
        <v/>
      </c>
      <c r="H278" s="90" t="str">
        <f>IF(B278="","",VLOOKUP(B278,Zoznam!$B:$L,9,FALSE))</f>
        <v/>
      </c>
      <c r="I278" s="174" t="str">
        <f>IF(B278="","",VLOOKUP(B278,Zoznam!$B:$H,7,FALSE))</f>
        <v/>
      </c>
      <c r="J278" s="90" t="str">
        <f>IF(B278="","",VLOOKUP(B278,Zoznam!$B:$L,10,FALSE))</f>
        <v/>
      </c>
      <c r="K278" s="90" t="str">
        <f>IF(B278="","",VLOOKUP(B278,Zoznam!$B:$L,11,FALSE))</f>
        <v/>
      </c>
    </row>
    <row r="279" spans="2:11" x14ac:dyDescent="0.25">
      <c r="B279" s="100" t="str">
        <f>IF(ROW()-ROW($B$18)&gt;MAX(Zoznam!$B$3:$B$661),"",ROW()-ROW($B$18))</f>
        <v/>
      </c>
      <c r="C279" s="100" t="str">
        <f>IF(B279="","",VLOOKUP(B279,Zoznam!$B:$G,3,FALSE))</f>
        <v/>
      </c>
      <c r="D279" s="101" t="str">
        <f>IF(B279="","",VLOOKUP(LEFT(C279,2),'Titulná strana'!$C$11:$D$17,2,FALSE))</f>
        <v/>
      </c>
      <c r="E279" s="101" t="str">
        <f>IF(B279="","",VLOOKUP(B279,Zoznam!$B:$G,4,FALSE))</f>
        <v/>
      </c>
      <c r="F279" s="174" t="str">
        <f>IF(B279="","",VLOOKUP(B279,Zoznam!$B:$G,6,FALSE))</f>
        <v/>
      </c>
      <c r="G279" s="90" t="str">
        <f>IF(B279="","",VLOOKUP(B279,Zoznam!$B:$L,8,FALSE))</f>
        <v/>
      </c>
      <c r="H279" s="90" t="str">
        <f>IF(B279="","",VLOOKUP(B279,Zoznam!$B:$L,9,FALSE))</f>
        <v/>
      </c>
      <c r="I279" s="174" t="str">
        <f>IF(B279="","",VLOOKUP(B279,Zoznam!$B:$H,7,FALSE))</f>
        <v/>
      </c>
      <c r="J279" s="90" t="str">
        <f>IF(B279="","",VLOOKUP(B279,Zoznam!$B:$L,10,FALSE))</f>
        <v/>
      </c>
      <c r="K279" s="90" t="str">
        <f>IF(B279="","",VLOOKUP(B279,Zoznam!$B:$L,11,FALSE))</f>
        <v/>
      </c>
    </row>
    <row r="280" spans="2:11" x14ac:dyDescent="0.25">
      <c r="B280" s="100" t="str">
        <f>IF(ROW()-ROW($B$18)&gt;MAX(Zoznam!$B$3:$B$661),"",ROW()-ROW($B$18))</f>
        <v/>
      </c>
      <c r="C280" s="100" t="str">
        <f>IF(B280="","",VLOOKUP(B280,Zoznam!$B:$G,3,FALSE))</f>
        <v/>
      </c>
      <c r="D280" s="101" t="str">
        <f>IF(B280="","",VLOOKUP(LEFT(C280,2),'Titulná strana'!$C$11:$D$17,2,FALSE))</f>
        <v/>
      </c>
      <c r="E280" s="101" t="str">
        <f>IF(B280="","",VLOOKUP(B280,Zoznam!$B:$G,4,FALSE))</f>
        <v/>
      </c>
      <c r="F280" s="174" t="str">
        <f>IF(B280="","",VLOOKUP(B280,Zoznam!$B:$G,6,FALSE))</f>
        <v/>
      </c>
      <c r="G280" s="90" t="str">
        <f>IF(B280="","",VLOOKUP(B280,Zoznam!$B:$L,8,FALSE))</f>
        <v/>
      </c>
      <c r="H280" s="90" t="str">
        <f>IF(B280="","",VLOOKUP(B280,Zoznam!$B:$L,9,FALSE))</f>
        <v/>
      </c>
      <c r="I280" s="174" t="str">
        <f>IF(B280="","",VLOOKUP(B280,Zoznam!$B:$H,7,FALSE))</f>
        <v/>
      </c>
      <c r="J280" s="90" t="str">
        <f>IF(B280="","",VLOOKUP(B280,Zoznam!$B:$L,10,FALSE))</f>
        <v/>
      </c>
      <c r="K280" s="90" t="str">
        <f>IF(B280="","",VLOOKUP(B280,Zoznam!$B:$L,11,FALSE))</f>
        <v/>
      </c>
    </row>
    <row r="281" spans="2:11" x14ac:dyDescent="0.25">
      <c r="B281" s="100" t="str">
        <f>IF(ROW()-ROW($B$18)&gt;MAX(Zoznam!$B$3:$B$661),"",ROW()-ROW($B$18))</f>
        <v/>
      </c>
      <c r="C281" s="100" t="str">
        <f>IF(B281="","",VLOOKUP(B281,Zoznam!$B:$G,3,FALSE))</f>
        <v/>
      </c>
      <c r="D281" s="101" t="str">
        <f>IF(B281="","",VLOOKUP(LEFT(C281,2),'Titulná strana'!$C$11:$D$17,2,FALSE))</f>
        <v/>
      </c>
      <c r="E281" s="101" t="str">
        <f>IF(B281="","",VLOOKUP(B281,Zoznam!$B:$G,4,FALSE))</f>
        <v/>
      </c>
      <c r="F281" s="174" t="str">
        <f>IF(B281="","",VLOOKUP(B281,Zoznam!$B:$G,6,FALSE))</f>
        <v/>
      </c>
      <c r="G281" s="90" t="str">
        <f>IF(B281="","",VLOOKUP(B281,Zoznam!$B:$L,8,FALSE))</f>
        <v/>
      </c>
      <c r="H281" s="90" t="str">
        <f>IF(B281="","",VLOOKUP(B281,Zoznam!$B:$L,9,FALSE))</f>
        <v/>
      </c>
      <c r="I281" s="174" t="str">
        <f>IF(B281="","",VLOOKUP(B281,Zoznam!$B:$H,7,FALSE))</f>
        <v/>
      </c>
      <c r="J281" s="90" t="str">
        <f>IF(B281="","",VLOOKUP(B281,Zoznam!$B:$L,10,FALSE))</f>
        <v/>
      </c>
      <c r="K281" s="90" t="str">
        <f>IF(B281="","",VLOOKUP(B281,Zoznam!$B:$L,11,FALSE))</f>
        <v/>
      </c>
    </row>
    <row r="282" spans="2:11" x14ac:dyDescent="0.25">
      <c r="B282" s="100" t="str">
        <f>IF(ROW()-ROW($B$18)&gt;MAX(Zoznam!$B$3:$B$661),"",ROW()-ROW($B$18))</f>
        <v/>
      </c>
      <c r="C282" s="100" t="str">
        <f>IF(B282="","",VLOOKUP(B282,Zoznam!$B:$G,3,FALSE))</f>
        <v/>
      </c>
      <c r="D282" s="101" t="str">
        <f>IF(B282="","",VLOOKUP(LEFT(C282,2),'Titulná strana'!$C$11:$D$17,2,FALSE))</f>
        <v/>
      </c>
      <c r="E282" s="101" t="str">
        <f>IF(B282="","",VLOOKUP(B282,Zoznam!$B:$G,4,FALSE))</f>
        <v/>
      </c>
      <c r="F282" s="174" t="str">
        <f>IF(B282="","",VLOOKUP(B282,Zoznam!$B:$G,6,FALSE))</f>
        <v/>
      </c>
      <c r="G282" s="90" t="str">
        <f>IF(B282="","",VLOOKUP(B282,Zoznam!$B:$L,8,FALSE))</f>
        <v/>
      </c>
      <c r="H282" s="90" t="str">
        <f>IF(B282="","",VLOOKUP(B282,Zoznam!$B:$L,9,FALSE))</f>
        <v/>
      </c>
      <c r="I282" s="174" t="str">
        <f>IF(B282="","",VLOOKUP(B282,Zoznam!$B:$H,7,FALSE))</f>
        <v/>
      </c>
      <c r="J282" s="90" t="str">
        <f>IF(B282="","",VLOOKUP(B282,Zoznam!$B:$L,10,FALSE))</f>
        <v/>
      </c>
      <c r="K282" s="90" t="str">
        <f>IF(B282="","",VLOOKUP(B282,Zoznam!$B:$L,11,FALSE))</f>
        <v/>
      </c>
    </row>
    <row r="283" spans="2:11" x14ac:dyDescent="0.25">
      <c r="B283" s="100" t="str">
        <f>IF(ROW()-ROW($B$18)&gt;MAX(Zoznam!$B$3:$B$661),"",ROW()-ROW($B$18))</f>
        <v/>
      </c>
      <c r="C283" s="100" t="str">
        <f>IF(B283="","",VLOOKUP(B283,Zoznam!$B:$G,3,FALSE))</f>
        <v/>
      </c>
      <c r="D283" s="101" t="str">
        <f>IF(B283="","",VLOOKUP(LEFT(C283,2),'Titulná strana'!$C$11:$D$17,2,FALSE))</f>
        <v/>
      </c>
      <c r="E283" s="101" t="str">
        <f>IF(B283="","",VLOOKUP(B283,Zoznam!$B:$G,4,FALSE))</f>
        <v/>
      </c>
      <c r="F283" s="174" t="str">
        <f>IF(B283="","",VLOOKUP(B283,Zoznam!$B:$G,6,FALSE))</f>
        <v/>
      </c>
      <c r="G283" s="90" t="str">
        <f>IF(B283="","",VLOOKUP(B283,Zoznam!$B:$L,8,FALSE))</f>
        <v/>
      </c>
      <c r="H283" s="90" t="str">
        <f>IF(B283="","",VLOOKUP(B283,Zoznam!$B:$L,9,FALSE))</f>
        <v/>
      </c>
      <c r="I283" s="174" t="str">
        <f>IF(B283="","",VLOOKUP(B283,Zoznam!$B:$H,7,FALSE))</f>
        <v/>
      </c>
      <c r="J283" s="90" t="str">
        <f>IF(B283="","",VLOOKUP(B283,Zoznam!$B:$L,10,FALSE))</f>
        <v/>
      </c>
      <c r="K283" s="90" t="str">
        <f>IF(B283="","",VLOOKUP(B283,Zoznam!$B:$L,11,FALSE))</f>
        <v/>
      </c>
    </row>
    <row r="284" spans="2:11" x14ac:dyDescent="0.25">
      <c r="B284" s="100" t="str">
        <f>IF(ROW()-ROW($B$18)&gt;MAX(Zoznam!$B$3:$B$661),"",ROW()-ROW($B$18))</f>
        <v/>
      </c>
      <c r="C284" s="100" t="str">
        <f>IF(B284="","",VLOOKUP(B284,Zoznam!$B:$G,3,FALSE))</f>
        <v/>
      </c>
      <c r="D284" s="101" t="str">
        <f>IF(B284="","",VLOOKUP(LEFT(C284,2),'Titulná strana'!$C$11:$D$17,2,FALSE))</f>
        <v/>
      </c>
      <c r="E284" s="101" t="str">
        <f>IF(B284="","",VLOOKUP(B284,Zoznam!$B:$G,4,FALSE))</f>
        <v/>
      </c>
      <c r="F284" s="174" t="str">
        <f>IF(B284="","",VLOOKUP(B284,Zoznam!$B:$G,6,FALSE))</f>
        <v/>
      </c>
      <c r="G284" s="90" t="str">
        <f>IF(B284="","",VLOOKUP(B284,Zoznam!$B:$L,8,FALSE))</f>
        <v/>
      </c>
      <c r="H284" s="90" t="str">
        <f>IF(B284="","",VLOOKUP(B284,Zoznam!$B:$L,9,FALSE))</f>
        <v/>
      </c>
      <c r="I284" s="174" t="str">
        <f>IF(B284="","",VLOOKUP(B284,Zoznam!$B:$H,7,FALSE))</f>
        <v/>
      </c>
      <c r="J284" s="90" t="str">
        <f>IF(B284="","",VLOOKUP(B284,Zoznam!$B:$L,10,FALSE))</f>
        <v/>
      </c>
      <c r="K284" s="90" t="str">
        <f>IF(B284="","",VLOOKUP(B284,Zoznam!$B:$L,11,FALSE))</f>
        <v/>
      </c>
    </row>
    <row r="285" spans="2:11" x14ac:dyDescent="0.25">
      <c r="B285" s="100" t="str">
        <f>IF(ROW()-ROW($B$18)&gt;MAX(Zoznam!$B$3:$B$661),"",ROW()-ROW($B$18))</f>
        <v/>
      </c>
      <c r="C285" s="100" t="str">
        <f>IF(B285="","",VLOOKUP(B285,Zoznam!$B:$G,3,FALSE))</f>
        <v/>
      </c>
      <c r="D285" s="101" t="str">
        <f>IF(B285="","",VLOOKUP(LEFT(C285,2),'Titulná strana'!$C$11:$D$17,2,FALSE))</f>
        <v/>
      </c>
      <c r="E285" s="101" t="str">
        <f>IF(B285="","",VLOOKUP(B285,Zoznam!$B:$G,4,FALSE))</f>
        <v/>
      </c>
      <c r="F285" s="174" t="str">
        <f>IF(B285="","",VLOOKUP(B285,Zoznam!$B:$G,6,FALSE))</f>
        <v/>
      </c>
      <c r="G285" s="90" t="str">
        <f>IF(B285="","",VLOOKUP(B285,Zoznam!$B:$L,8,FALSE))</f>
        <v/>
      </c>
      <c r="H285" s="90" t="str">
        <f>IF(B285="","",VLOOKUP(B285,Zoznam!$B:$L,9,FALSE))</f>
        <v/>
      </c>
      <c r="I285" s="174" t="str">
        <f>IF(B285="","",VLOOKUP(B285,Zoznam!$B:$H,7,FALSE))</f>
        <v/>
      </c>
      <c r="J285" s="90" t="str">
        <f>IF(B285="","",VLOOKUP(B285,Zoznam!$B:$L,10,FALSE))</f>
        <v/>
      </c>
      <c r="K285" s="90" t="str">
        <f>IF(B285="","",VLOOKUP(B285,Zoznam!$B:$L,11,FALSE))</f>
        <v/>
      </c>
    </row>
    <row r="286" spans="2:11" x14ac:dyDescent="0.25">
      <c r="B286" s="100" t="str">
        <f>IF(ROW()-ROW($B$18)&gt;MAX(Zoznam!$B$3:$B$661),"",ROW()-ROW($B$18))</f>
        <v/>
      </c>
      <c r="C286" s="100" t="str">
        <f>IF(B286="","",VLOOKUP(B286,Zoznam!$B:$G,3,FALSE))</f>
        <v/>
      </c>
      <c r="D286" s="101" t="str">
        <f>IF(B286="","",VLOOKUP(LEFT(C286,2),'Titulná strana'!$C$11:$D$17,2,FALSE))</f>
        <v/>
      </c>
      <c r="E286" s="101" t="str">
        <f>IF(B286="","",VLOOKUP(B286,Zoznam!$B:$G,4,FALSE))</f>
        <v/>
      </c>
      <c r="F286" s="174" t="str">
        <f>IF(B286="","",VLOOKUP(B286,Zoznam!$B:$G,6,FALSE))</f>
        <v/>
      </c>
      <c r="G286" s="90" t="str">
        <f>IF(B286="","",VLOOKUP(B286,Zoznam!$B:$L,8,FALSE))</f>
        <v/>
      </c>
      <c r="H286" s="90" t="str">
        <f>IF(B286="","",VLOOKUP(B286,Zoznam!$B:$L,9,FALSE))</f>
        <v/>
      </c>
      <c r="I286" s="174" t="str">
        <f>IF(B286="","",VLOOKUP(B286,Zoznam!$B:$H,7,FALSE))</f>
        <v/>
      </c>
      <c r="J286" s="90" t="str">
        <f>IF(B286="","",VLOOKUP(B286,Zoznam!$B:$L,10,FALSE))</f>
        <v/>
      </c>
      <c r="K286" s="90" t="str">
        <f>IF(B286="","",VLOOKUP(B286,Zoznam!$B:$L,11,FALSE))</f>
        <v/>
      </c>
    </row>
    <row r="287" spans="2:11" x14ac:dyDescent="0.25">
      <c r="B287" s="100" t="str">
        <f>IF(ROW()-ROW($B$18)&gt;MAX(Zoznam!$B$3:$B$661),"",ROW()-ROW($B$18))</f>
        <v/>
      </c>
      <c r="C287" s="100" t="str">
        <f>IF(B287="","",VLOOKUP(B287,Zoznam!$B:$G,3,FALSE))</f>
        <v/>
      </c>
      <c r="D287" s="101" t="str">
        <f>IF(B287="","",VLOOKUP(LEFT(C287,2),'Titulná strana'!$C$11:$D$17,2,FALSE))</f>
        <v/>
      </c>
      <c r="E287" s="101" t="str">
        <f>IF(B287="","",VLOOKUP(B287,Zoznam!$B:$G,4,FALSE))</f>
        <v/>
      </c>
      <c r="F287" s="174" t="str">
        <f>IF(B287="","",VLOOKUP(B287,Zoznam!$B:$G,6,FALSE))</f>
        <v/>
      </c>
      <c r="G287" s="90" t="str">
        <f>IF(B287="","",VLOOKUP(B287,Zoznam!$B:$L,8,FALSE))</f>
        <v/>
      </c>
      <c r="H287" s="90" t="str">
        <f>IF(B287="","",VLOOKUP(B287,Zoznam!$B:$L,9,FALSE))</f>
        <v/>
      </c>
      <c r="I287" s="174" t="str">
        <f>IF(B287="","",VLOOKUP(B287,Zoznam!$B:$H,7,FALSE))</f>
        <v/>
      </c>
      <c r="J287" s="90" t="str">
        <f>IF(B287="","",VLOOKUP(B287,Zoznam!$B:$L,10,FALSE))</f>
        <v/>
      </c>
      <c r="K287" s="90" t="str">
        <f>IF(B287="","",VLOOKUP(B287,Zoznam!$B:$L,11,FALSE))</f>
        <v/>
      </c>
    </row>
    <row r="288" spans="2:11" x14ac:dyDescent="0.25">
      <c r="B288" s="100" t="str">
        <f>IF(ROW()-ROW($B$18)&gt;MAX(Zoznam!$B$3:$B$661),"",ROW()-ROW($B$18))</f>
        <v/>
      </c>
      <c r="C288" s="100" t="str">
        <f>IF(B288="","",VLOOKUP(B288,Zoznam!$B:$G,3,FALSE))</f>
        <v/>
      </c>
      <c r="D288" s="101" t="str">
        <f>IF(B288="","",VLOOKUP(LEFT(C288,2),'Titulná strana'!$C$11:$D$17,2,FALSE))</f>
        <v/>
      </c>
      <c r="E288" s="101" t="str">
        <f>IF(B288="","",VLOOKUP(B288,Zoznam!$B:$G,4,FALSE))</f>
        <v/>
      </c>
      <c r="F288" s="174" t="str">
        <f>IF(B288="","",VLOOKUP(B288,Zoznam!$B:$G,6,FALSE))</f>
        <v/>
      </c>
      <c r="G288" s="90" t="str">
        <f>IF(B288="","",VLOOKUP(B288,Zoznam!$B:$L,8,FALSE))</f>
        <v/>
      </c>
      <c r="H288" s="90" t="str">
        <f>IF(B288="","",VLOOKUP(B288,Zoznam!$B:$L,9,FALSE))</f>
        <v/>
      </c>
      <c r="I288" s="174" t="str">
        <f>IF(B288="","",VLOOKUP(B288,Zoznam!$B:$H,7,FALSE))</f>
        <v/>
      </c>
      <c r="J288" s="90" t="str">
        <f>IF(B288="","",VLOOKUP(B288,Zoznam!$B:$L,10,FALSE))</f>
        <v/>
      </c>
      <c r="K288" s="90" t="str">
        <f>IF(B288="","",VLOOKUP(B288,Zoznam!$B:$L,11,FALSE))</f>
        <v/>
      </c>
    </row>
    <row r="289" spans="2:11" x14ac:dyDescent="0.25">
      <c r="B289" s="100" t="str">
        <f>IF(ROW()-ROW($B$18)&gt;MAX(Zoznam!$B$3:$B$661),"",ROW()-ROW($B$18))</f>
        <v/>
      </c>
      <c r="C289" s="100" t="str">
        <f>IF(B289="","",VLOOKUP(B289,Zoznam!$B:$G,3,FALSE))</f>
        <v/>
      </c>
      <c r="D289" s="101" t="str">
        <f>IF(B289="","",VLOOKUP(LEFT(C289,2),'Titulná strana'!$C$11:$D$17,2,FALSE))</f>
        <v/>
      </c>
      <c r="E289" s="101" t="str">
        <f>IF(B289="","",VLOOKUP(B289,Zoznam!$B:$G,4,FALSE))</f>
        <v/>
      </c>
      <c r="F289" s="174" t="str">
        <f>IF(B289="","",VLOOKUP(B289,Zoznam!$B:$G,6,FALSE))</f>
        <v/>
      </c>
      <c r="G289" s="90" t="str">
        <f>IF(B289="","",VLOOKUP(B289,Zoznam!$B:$L,8,FALSE))</f>
        <v/>
      </c>
      <c r="H289" s="90" t="str">
        <f>IF(B289="","",VLOOKUP(B289,Zoznam!$B:$L,9,FALSE))</f>
        <v/>
      </c>
      <c r="I289" s="174" t="str">
        <f>IF(B289="","",VLOOKUP(B289,Zoznam!$B:$H,7,FALSE))</f>
        <v/>
      </c>
      <c r="J289" s="90" t="str">
        <f>IF(B289="","",VLOOKUP(B289,Zoznam!$B:$L,10,FALSE))</f>
        <v/>
      </c>
      <c r="K289" s="90" t="str">
        <f>IF(B289="","",VLOOKUP(B289,Zoznam!$B:$L,11,FALSE))</f>
        <v/>
      </c>
    </row>
    <row r="290" spans="2:11" x14ac:dyDescent="0.25">
      <c r="B290" s="100" t="str">
        <f>IF(ROW()-ROW($B$18)&gt;MAX(Zoznam!$B$3:$B$661),"",ROW()-ROW($B$18))</f>
        <v/>
      </c>
      <c r="C290" s="100" t="str">
        <f>IF(B290="","",VLOOKUP(B290,Zoznam!$B:$G,3,FALSE))</f>
        <v/>
      </c>
      <c r="D290" s="101" t="str">
        <f>IF(B290="","",VLOOKUP(LEFT(C290,2),'Titulná strana'!$C$11:$D$17,2,FALSE))</f>
        <v/>
      </c>
      <c r="E290" s="101" t="str">
        <f>IF(B290="","",VLOOKUP(B290,Zoznam!$B:$G,4,FALSE))</f>
        <v/>
      </c>
      <c r="F290" s="174" t="str">
        <f>IF(B290="","",VLOOKUP(B290,Zoznam!$B:$G,6,FALSE))</f>
        <v/>
      </c>
      <c r="G290" s="90" t="str">
        <f>IF(B290="","",VLOOKUP(B290,Zoznam!$B:$L,8,FALSE))</f>
        <v/>
      </c>
      <c r="H290" s="90" t="str">
        <f>IF(B290="","",VLOOKUP(B290,Zoznam!$B:$L,9,FALSE))</f>
        <v/>
      </c>
      <c r="I290" s="174" t="str">
        <f>IF(B290="","",VLOOKUP(B290,Zoznam!$B:$H,7,FALSE))</f>
        <v/>
      </c>
      <c r="J290" s="90" t="str">
        <f>IF(B290="","",VLOOKUP(B290,Zoznam!$B:$L,10,FALSE))</f>
        <v/>
      </c>
      <c r="K290" s="90" t="str">
        <f>IF(B290="","",VLOOKUP(B290,Zoznam!$B:$L,11,FALSE))</f>
        <v/>
      </c>
    </row>
    <row r="291" spans="2:11" x14ac:dyDescent="0.25">
      <c r="B291" s="100" t="str">
        <f>IF(ROW()-ROW($B$18)&gt;MAX(Zoznam!$B$3:$B$661),"",ROW()-ROW($B$18))</f>
        <v/>
      </c>
      <c r="C291" s="100" t="str">
        <f>IF(B291="","",VLOOKUP(B291,Zoznam!$B:$G,3,FALSE))</f>
        <v/>
      </c>
      <c r="D291" s="101" t="str">
        <f>IF(B291="","",VLOOKUP(LEFT(C291,2),'Titulná strana'!$C$11:$D$17,2,FALSE))</f>
        <v/>
      </c>
      <c r="E291" s="101" t="str">
        <f>IF(B291="","",VLOOKUP(B291,Zoznam!$B:$G,4,FALSE))</f>
        <v/>
      </c>
      <c r="F291" s="174" t="str">
        <f>IF(B291="","",VLOOKUP(B291,Zoznam!$B:$G,6,FALSE))</f>
        <v/>
      </c>
      <c r="G291" s="90" t="str">
        <f>IF(B291="","",VLOOKUP(B291,Zoznam!$B:$L,8,FALSE))</f>
        <v/>
      </c>
      <c r="H291" s="90" t="str">
        <f>IF(B291="","",VLOOKUP(B291,Zoznam!$B:$L,9,FALSE))</f>
        <v/>
      </c>
      <c r="I291" s="174" t="str">
        <f>IF(B291="","",VLOOKUP(B291,Zoznam!$B:$H,7,FALSE))</f>
        <v/>
      </c>
      <c r="J291" s="90" t="str">
        <f>IF(B291="","",VLOOKUP(B291,Zoznam!$B:$L,10,FALSE))</f>
        <v/>
      </c>
      <c r="K291" s="90" t="str">
        <f>IF(B291="","",VLOOKUP(B291,Zoznam!$B:$L,11,FALSE))</f>
        <v/>
      </c>
    </row>
    <row r="292" spans="2:11" x14ac:dyDescent="0.25">
      <c r="B292" s="100" t="str">
        <f>IF(ROW()-ROW($B$18)&gt;MAX(Zoznam!$B$3:$B$661),"",ROW()-ROW($B$18))</f>
        <v/>
      </c>
      <c r="C292" s="100" t="str">
        <f>IF(B292="","",VLOOKUP(B292,Zoznam!$B:$G,3,FALSE))</f>
        <v/>
      </c>
      <c r="D292" s="101" t="str">
        <f>IF(B292="","",VLOOKUP(LEFT(C292,2),'Titulná strana'!$C$11:$D$17,2,FALSE))</f>
        <v/>
      </c>
      <c r="E292" s="101" t="str">
        <f>IF(B292="","",VLOOKUP(B292,Zoznam!$B:$G,4,FALSE))</f>
        <v/>
      </c>
      <c r="F292" s="174" t="str">
        <f>IF(B292="","",VLOOKUP(B292,Zoznam!$B:$G,6,FALSE))</f>
        <v/>
      </c>
      <c r="G292" s="90" t="str">
        <f>IF(B292="","",VLOOKUP(B292,Zoznam!$B:$L,8,FALSE))</f>
        <v/>
      </c>
      <c r="H292" s="90" t="str">
        <f>IF(B292="","",VLOOKUP(B292,Zoznam!$B:$L,9,FALSE))</f>
        <v/>
      </c>
      <c r="I292" s="174" t="str">
        <f>IF(B292="","",VLOOKUP(B292,Zoznam!$B:$H,7,FALSE))</f>
        <v/>
      </c>
      <c r="J292" s="90" t="str">
        <f>IF(B292="","",VLOOKUP(B292,Zoznam!$B:$L,10,FALSE))</f>
        <v/>
      </c>
      <c r="K292" s="90" t="str">
        <f>IF(B292="","",VLOOKUP(B292,Zoznam!$B:$L,11,FALSE))</f>
        <v/>
      </c>
    </row>
    <row r="293" spans="2:11" x14ac:dyDescent="0.25">
      <c r="B293" s="100" t="str">
        <f>IF(ROW()-ROW($B$18)&gt;MAX(Zoznam!$B$3:$B$661),"",ROW()-ROW($B$18))</f>
        <v/>
      </c>
      <c r="C293" s="100" t="str">
        <f>IF(B293="","",VLOOKUP(B293,Zoznam!$B:$G,3,FALSE))</f>
        <v/>
      </c>
      <c r="D293" s="101" t="str">
        <f>IF(B293="","",VLOOKUP(LEFT(C293,2),'Titulná strana'!$C$11:$D$17,2,FALSE))</f>
        <v/>
      </c>
      <c r="E293" s="101" t="str">
        <f>IF(B293="","",VLOOKUP(B293,Zoznam!$B:$G,4,FALSE))</f>
        <v/>
      </c>
      <c r="F293" s="174" t="str">
        <f>IF(B293="","",VLOOKUP(B293,Zoznam!$B:$G,6,FALSE))</f>
        <v/>
      </c>
      <c r="G293" s="90" t="str">
        <f>IF(B293="","",VLOOKUP(B293,Zoznam!$B:$L,8,FALSE))</f>
        <v/>
      </c>
      <c r="H293" s="90" t="str">
        <f>IF(B293="","",VLOOKUP(B293,Zoznam!$B:$L,9,FALSE))</f>
        <v/>
      </c>
      <c r="I293" s="174" t="str">
        <f>IF(B293="","",VLOOKUP(B293,Zoznam!$B:$H,7,FALSE))</f>
        <v/>
      </c>
      <c r="J293" s="90" t="str">
        <f>IF(B293="","",VLOOKUP(B293,Zoznam!$B:$L,10,FALSE))</f>
        <v/>
      </c>
      <c r="K293" s="90" t="str">
        <f>IF(B293="","",VLOOKUP(B293,Zoznam!$B:$L,11,FALSE))</f>
        <v/>
      </c>
    </row>
    <row r="294" spans="2:11" x14ac:dyDescent="0.25">
      <c r="B294" s="100" t="str">
        <f>IF(ROW()-ROW($B$18)&gt;MAX(Zoznam!$B$3:$B$661),"",ROW()-ROW($B$18))</f>
        <v/>
      </c>
      <c r="C294" s="100" t="str">
        <f>IF(B294="","",VLOOKUP(B294,Zoznam!$B:$G,3,FALSE))</f>
        <v/>
      </c>
      <c r="D294" s="101" t="str">
        <f>IF(B294="","",VLOOKUP(LEFT(C294,2),'Titulná strana'!$C$11:$D$17,2,FALSE))</f>
        <v/>
      </c>
      <c r="E294" s="101" t="str">
        <f>IF(B294="","",VLOOKUP(B294,Zoznam!$B:$G,4,FALSE))</f>
        <v/>
      </c>
      <c r="F294" s="174" t="str">
        <f>IF(B294="","",VLOOKUP(B294,Zoznam!$B:$G,6,FALSE))</f>
        <v/>
      </c>
      <c r="G294" s="90" t="str">
        <f>IF(B294="","",VLOOKUP(B294,Zoznam!$B:$L,8,FALSE))</f>
        <v/>
      </c>
      <c r="H294" s="90" t="str">
        <f>IF(B294="","",VLOOKUP(B294,Zoznam!$B:$L,9,FALSE))</f>
        <v/>
      </c>
      <c r="I294" s="174" t="str">
        <f>IF(B294="","",VLOOKUP(B294,Zoznam!$B:$H,7,FALSE))</f>
        <v/>
      </c>
      <c r="J294" s="90" t="str">
        <f>IF(B294="","",VLOOKUP(B294,Zoznam!$B:$L,10,FALSE))</f>
        <v/>
      </c>
      <c r="K294" s="90" t="str">
        <f>IF(B294="","",VLOOKUP(B294,Zoznam!$B:$L,11,FALSE))</f>
        <v/>
      </c>
    </row>
    <row r="295" spans="2:11" x14ac:dyDescent="0.25">
      <c r="B295" s="100" t="str">
        <f>IF(ROW()-ROW($B$18)&gt;MAX(Zoznam!$B$3:$B$661),"",ROW()-ROW($B$18))</f>
        <v/>
      </c>
      <c r="C295" s="100" t="str">
        <f>IF(B295="","",VLOOKUP(B295,Zoznam!$B:$G,3,FALSE))</f>
        <v/>
      </c>
      <c r="D295" s="101" t="str">
        <f>IF(B295="","",VLOOKUP(LEFT(C295,2),'Titulná strana'!$C$11:$D$17,2,FALSE))</f>
        <v/>
      </c>
      <c r="E295" s="101" t="str">
        <f>IF(B295="","",VLOOKUP(B295,Zoznam!$B:$G,4,FALSE))</f>
        <v/>
      </c>
      <c r="F295" s="174" t="str">
        <f>IF(B295="","",VLOOKUP(B295,Zoznam!$B:$G,6,FALSE))</f>
        <v/>
      </c>
      <c r="G295" s="90" t="str">
        <f>IF(B295="","",VLOOKUP(B295,Zoznam!$B:$L,8,FALSE))</f>
        <v/>
      </c>
      <c r="H295" s="90" t="str">
        <f>IF(B295="","",VLOOKUP(B295,Zoznam!$B:$L,9,FALSE))</f>
        <v/>
      </c>
      <c r="I295" s="174" t="str">
        <f>IF(B295="","",VLOOKUP(B295,Zoznam!$B:$H,7,FALSE))</f>
        <v/>
      </c>
      <c r="J295" s="90" t="str">
        <f>IF(B295="","",VLOOKUP(B295,Zoznam!$B:$L,10,FALSE))</f>
        <v/>
      </c>
      <c r="K295" s="90" t="str">
        <f>IF(B295="","",VLOOKUP(B295,Zoznam!$B:$L,11,FALSE))</f>
        <v/>
      </c>
    </row>
    <row r="296" spans="2:11" x14ac:dyDescent="0.25">
      <c r="B296" s="100" t="str">
        <f>IF(ROW()-ROW($B$18)&gt;MAX(Zoznam!$B$3:$B$661),"",ROW()-ROW($B$18))</f>
        <v/>
      </c>
      <c r="C296" s="100" t="str">
        <f>IF(B296="","",VLOOKUP(B296,Zoznam!$B:$G,3,FALSE))</f>
        <v/>
      </c>
      <c r="D296" s="101" t="str">
        <f>IF(B296="","",VLOOKUP(LEFT(C296,2),'Titulná strana'!$C$11:$D$17,2,FALSE))</f>
        <v/>
      </c>
      <c r="E296" s="101" t="str">
        <f>IF(B296="","",VLOOKUP(B296,Zoznam!$B:$G,4,FALSE))</f>
        <v/>
      </c>
      <c r="F296" s="174" t="str">
        <f>IF(B296="","",VLOOKUP(B296,Zoznam!$B:$G,6,FALSE))</f>
        <v/>
      </c>
      <c r="G296" s="90" t="str">
        <f>IF(B296="","",VLOOKUP(B296,Zoznam!$B:$L,8,FALSE))</f>
        <v/>
      </c>
      <c r="H296" s="90" t="str">
        <f>IF(B296="","",VLOOKUP(B296,Zoznam!$B:$L,9,FALSE))</f>
        <v/>
      </c>
      <c r="I296" s="174" t="str">
        <f>IF(B296="","",VLOOKUP(B296,Zoznam!$B:$H,7,FALSE))</f>
        <v/>
      </c>
      <c r="J296" s="90" t="str">
        <f>IF(B296="","",VLOOKUP(B296,Zoznam!$B:$L,10,FALSE))</f>
        <v/>
      </c>
      <c r="K296" s="90" t="str">
        <f>IF(B296="","",VLOOKUP(B296,Zoznam!$B:$L,11,FALSE))</f>
        <v/>
      </c>
    </row>
    <row r="297" spans="2:11" x14ac:dyDescent="0.25">
      <c r="B297" s="100" t="str">
        <f>IF(ROW()-ROW($B$18)&gt;MAX(Zoznam!$B$3:$B$661),"",ROW()-ROW($B$18))</f>
        <v/>
      </c>
      <c r="C297" s="100" t="str">
        <f>IF(B297="","",VLOOKUP(B297,Zoznam!$B:$G,3,FALSE))</f>
        <v/>
      </c>
      <c r="D297" s="101" t="str">
        <f>IF(B297="","",VLOOKUP(LEFT(C297,2),'Titulná strana'!$C$11:$D$17,2,FALSE))</f>
        <v/>
      </c>
      <c r="E297" s="101" t="str">
        <f>IF(B297="","",VLOOKUP(B297,Zoznam!$B:$G,4,FALSE))</f>
        <v/>
      </c>
      <c r="F297" s="174" t="str">
        <f>IF(B297="","",VLOOKUP(B297,Zoznam!$B:$G,6,FALSE))</f>
        <v/>
      </c>
      <c r="G297" s="90" t="str">
        <f>IF(B297="","",VLOOKUP(B297,Zoznam!$B:$L,8,FALSE))</f>
        <v/>
      </c>
      <c r="H297" s="90" t="str">
        <f>IF(B297="","",VLOOKUP(B297,Zoznam!$B:$L,9,FALSE))</f>
        <v/>
      </c>
      <c r="I297" s="174" t="str">
        <f>IF(B297="","",VLOOKUP(B297,Zoznam!$B:$H,7,FALSE))</f>
        <v/>
      </c>
      <c r="J297" s="90" t="str">
        <f>IF(B297="","",VLOOKUP(B297,Zoznam!$B:$L,10,FALSE))</f>
        <v/>
      </c>
      <c r="K297" s="90" t="str">
        <f>IF(B297="","",VLOOKUP(B297,Zoznam!$B:$L,11,FALSE))</f>
        <v/>
      </c>
    </row>
    <row r="298" spans="2:11" x14ac:dyDescent="0.25">
      <c r="B298" s="100" t="str">
        <f>IF(ROW()-ROW($B$18)&gt;MAX(Zoznam!$B$3:$B$661),"",ROW()-ROW($B$18))</f>
        <v/>
      </c>
      <c r="C298" s="100" t="str">
        <f>IF(B298="","",VLOOKUP(B298,Zoznam!$B:$G,3,FALSE))</f>
        <v/>
      </c>
      <c r="D298" s="101" t="str">
        <f>IF(B298="","",VLOOKUP(LEFT(C298,2),'Titulná strana'!$C$11:$D$17,2,FALSE))</f>
        <v/>
      </c>
      <c r="E298" s="101" t="str">
        <f>IF(B298="","",VLOOKUP(B298,Zoznam!$B:$G,4,FALSE))</f>
        <v/>
      </c>
      <c r="F298" s="174" t="str">
        <f>IF(B298="","",VLOOKUP(B298,Zoznam!$B:$G,6,FALSE))</f>
        <v/>
      </c>
      <c r="G298" s="90" t="str">
        <f>IF(B298="","",VLOOKUP(B298,Zoznam!$B:$L,8,FALSE))</f>
        <v/>
      </c>
      <c r="H298" s="90" t="str">
        <f>IF(B298="","",VLOOKUP(B298,Zoznam!$B:$L,9,FALSE))</f>
        <v/>
      </c>
      <c r="I298" s="174" t="str">
        <f>IF(B298="","",VLOOKUP(B298,Zoznam!$B:$H,7,FALSE))</f>
        <v/>
      </c>
      <c r="J298" s="90" t="str">
        <f>IF(B298="","",VLOOKUP(B298,Zoznam!$B:$L,10,FALSE))</f>
        <v/>
      </c>
      <c r="K298" s="90" t="str">
        <f>IF(B298="","",VLOOKUP(B298,Zoznam!$B:$L,11,FALSE))</f>
        <v/>
      </c>
    </row>
    <row r="299" spans="2:11" x14ac:dyDescent="0.25">
      <c r="B299" s="100" t="str">
        <f>IF(ROW()-ROW($B$18)&gt;MAX(Zoznam!$B$3:$B$661),"",ROW()-ROW($B$18))</f>
        <v/>
      </c>
      <c r="C299" s="100" t="str">
        <f>IF(B299="","",VLOOKUP(B299,Zoznam!$B:$G,3,FALSE))</f>
        <v/>
      </c>
      <c r="D299" s="101" t="str">
        <f>IF(B299="","",VLOOKUP(LEFT(C299,2),'Titulná strana'!$C$11:$D$17,2,FALSE))</f>
        <v/>
      </c>
      <c r="E299" s="101" t="str">
        <f>IF(B299="","",VLOOKUP(B299,Zoznam!$B:$G,4,FALSE))</f>
        <v/>
      </c>
      <c r="F299" s="174" t="str">
        <f>IF(B299="","",VLOOKUP(B299,Zoznam!$B:$G,6,FALSE))</f>
        <v/>
      </c>
      <c r="G299" s="90" t="str">
        <f>IF(B299="","",VLOOKUP(B299,Zoznam!$B:$L,8,FALSE))</f>
        <v/>
      </c>
      <c r="H299" s="90" t="str">
        <f>IF(B299="","",VLOOKUP(B299,Zoznam!$B:$L,9,FALSE))</f>
        <v/>
      </c>
      <c r="I299" s="174" t="str">
        <f>IF(B299="","",VLOOKUP(B299,Zoznam!$B:$H,7,FALSE))</f>
        <v/>
      </c>
      <c r="J299" s="90" t="str">
        <f>IF(B299="","",VLOOKUP(B299,Zoznam!$B:$L,10,FALSE))</f>
        <v/>
      </c>
      <c r="K299" s="90" t="str">
        <f>IF(B299="","",VLOOKUP(B299,Zoznam!$B:$L,11,FALSE))</f>
        <v/>
      </c>
    </row>
    <row r="300" spans="2:11" x14ac:dyDescent="0.25">
      <c r="B300" s="100" t="str">
        <f>IF(ROW()-ROW($B$18)&gt;MAX(Zoznam!$B$3:$B$661),"",ROW()-ROW($B$18))</f>
        <v/>
      </c>
      <c r="C300" s="100" t="str">
        <f>IF(B300="","",VLOOKUP(B300,Zoznam!$B:$G,3,FALSE))</f>
        <v/>
      </c>
      <c r="D300" s="101" t="str">
        <f>IF(B300="","",VLOOKUP(LEFT(C300,2),'Titulná strana'!$C$11:$D$17,2,FALSE))</f>
        <v/>
      </c>
      <c r="E300" s="101" t="str">
        <f>IF(B300="","",VLOOKUP(B300,Zoznam!$B:$G,4,FALSE))</f>
        <v/>
      </c>
      <c r="F300" s="174" t="str">
        <f>IF(B300="","",VLOOKUP(B300,Zoznam!$B:$G,6,FALSE))</f>
        <v/>
      </c>
      <c r="G300" s="90" t="str">
        <f>IF(B300="","",VLOOKUP(B300,Zoznam!$B:$L,8,FALSE))</f>
        <v/>
      </c>
      <c r="H300" s="90" t="str">
        <f>IF(B300="","",VLOOKUP(B300,Zoznam!$B:$L,9,FALSE))</f>
        <v/>
      </c>
      <c r="I300" s="174" t="str">
        <f>IF(B300="","",VLOOKUP(B300,Zoznam!$B:$H,7,FALSE))</f>
        <v/>
      </c>
      <c r="J300" s="90" t="str">
        <f>IF(B300="","",VLOOKUP(B300,Zoznam!$B:$L,10,FALSE))</f>
        <v/>
      </c>
      <c r="K300" s="90" t="str">
        <f>IF(B300="","",VLOOKUP(B300,Zoznam!$B:$L,11,FALSE))</f>
        <v/>
      </c>
    </row>
    <row r="301" spans="2:11" x14ac:dyDescent="0.25">
      <c r="B301" s="100" t="str">
        <f>IF(ROW()-ROW($B$18)&gt;MAX(Zoznam!$B$3:$B$661),"",ROW()-ROW($B$18))</f>
        <v/>
      </c>
      <c r="C301" s="100" t="str">
        <f>IF(B301="","",VLOOKUP(B301,Zoznam!$B:$G,3,FALSE))</f>
        <v/>
      </c>
      <c r="D301" s="101" t="str">
        <f>IF(B301="","",VLOOKUP(LEFT(C301,2),'Titulná strana'!$C$11:$D$17,2,FALSE))</f>
        <v/>
      </c>
      <c r="E301" s="101" t="str">
        <f>IF(B301="","",VLOOKUP(B301,Zoznam!$B:$G,4,FALSE))</f>
        <v/>
      </c>
      <c r="F301" s="174" t="str">
        <f>IF(B301="","",VLOOKUP(B301,Zoznam!$B:$G,6,FALSE))</f>
        <v/>
      </c>
      <c r="G301" s="90" t="str">
        <f>IF(B301="","",VLOOKUP(B301,Zoznam!$B:$L,8,FALSE))</f>
        <v/>
      </c>
      <c r="H301" s="90" t="str">
        <f>IF(B301="","",VLOOKUP(B301,Zoznam!$B:$L,9,FALSE))</f>
        <v/>
      </c>
      <c r="I301" s="174" t="str">
        <f>IF(B301="","",VLOOKUP(B301,Zoznam!$B:$H,7,FALSE))</f>
        <v/>
      </c>
      <c r="J301" s="90" t="str">
        <f>IF(B301="","",VLOOKUP(B301,Zoznam!$B:$L,10,FALSE))</f>
        <v/>
      </c>
      <c r="K301" s="90" t="str">
        <f>IF(B301="","",VLOOKUP(B301,Zoznam!$B:$L,11,FALSE))</f>
        <v/>
      </c>
    </row>
    <row r="302" spans="2:11" x14ac:dyDescent="0.25">
      <c r="B302" s="100" t="str">
        <f>IF(ROW()-ROW($B$18)&gt;MAX(Zoznam!$B$3:$B$661),"",ROW()-ROW($B$18))</f>
        <v/>
      </c>
      <c r="C302" s="100" t="str">
        <f>IF(B302="","",VLOOKUP(B302,Zoznam!$B:$G,3,FALSE))</f>
        <v/>
      </c>
      <c r="D302" s="101" t="str">
        <f>IF(B302="","",VLOOKUP(LEFT(C302,2),'Titulná strana'!$C$11:$D$17,2,FALSE))</f>
        <v/>
      </c>
      <c r="E302" s="101" t="str">
        <f>IF(B302="","",VLOOKUP(B302,Zoznam!$B:$G,4,FALSE))</f>
        <v/>
      </c>
      <c r="F302" s="174" t="str">
        <f>IF(B302="","",VLOOKUP(B302,Zoznam!$B:$G,6,FALSE))</f>
        <v/>
      </c>
      <c r="G302" s="90" t="str">
        <f>IF(B302="","",VLOOKUP(B302,Zoznam!$B:$L,8,FALSE))</f>
        <v/>
      </c>
      <c r="H302" s="90" t="str">
        <f>IF(B302="","",VLOOKUP(B302,Zoznam!$B:$L,9,FALSE))</f>
        <v/>
      </c>
      <c r="I302" s="174" t="str">
        <f>IF(B302="","",VLOOKUP(B302,Zoznam!$B:$H,7,FALSE))</f>
        <v/>
      </c>
      <c r="J302" s="90" t="str">
        <f>IF(B302="","",VLOOKUP(B302,Zoznam!$B:$L,10,FALSE))</f>
        <v/>
      </c>
      <c r="K302" s="90" t="str">
        <f>IF(B302="","",VLOOKUP(B302,Zoznam!$B:$L,11,FALSE))</f>
        <v/>
      </c>
    </row>
    <row r="303" spans="2:11" x14ac:dyDescent="0.25">
      <c r="B303" s="100" t="str">
        <f>IF(ROW()-ROW($B$18)&gt;MAX(Zoznam!$B$3:$B$661),"",ROW()-ROW($B$18))</f>
        <v/>
      </c>
      <c r="C303" s="100" t="str">
        <f>IF(B303="","",VLOOKUP(B303,Zoznam!$B:$G,3,FALSE))</f>
        <v/>
      </c>
      <c r="D303" s="101" t="str">
        <f>IF(B303="","",VLOOKUP(LEFT(C303,2),'Titulná strana'!$C$11:$D$17,2,FALSE))</f>
        <v/>
      </c>
      <c r="E303" s="101" t="str">
        <f>IF(B303="","",VLOOKUP(B303,Zoznam!$B:$G,4,FALSE))</f>
        <v/>
      </c>
      <c r="F303" s="174" t="str">
        <f>IF(B303="","",VLOOKUP(B303,Zoznam!$B:$G,6,FALSE))</f>
        <v/>
      </c>
      <c r="G303" s="90" t="str">
        <f>IF(B303="","",VLOOKUP(B303,Zoznam!$B:$L,8,FALSE))</f>
        <v/>
      </c>
      <c r="H303" s="90" t="str">
        <f>IF(B303="","",VLOOKUP(B303,Zoznam!$B:$L,9,FALSE))</f>
        <v/>
      </c>
      <c r="I303" s="174" t="str">
        <f>IF(B303="","",VLOOKUP(B303,Zoznam!$B:$H,7,FALSE))</f>
        <v/>
      </c>
      <c r="J303" s="90" t="str">
        <f>IF(B303="","",VLOOKUP(B303,Zoznam!$B:$L,10,FALSE))</f>
        <v/>
      </c>
      <c r="K303" s="90" t="str">
        <f>IF(B303="","",VLOOKUP(B303,Zoznam!$B:$L,11,FALSE))</f>
        <v/>
      </c>
    </row>
    <row r="304" spans="2:11" x14ac:dyDescent="0.25">
      <c r="B304" s="100" t="str">
        <f>IF(ROW()-ROW($B$18)&gt;MAX(Zoznam!$B$3:$B$661),"",ROW()-ROW($B$18))</f>
        <v/>
      </c>
      <c r="C304" s="100" t="str">
        <f>IF(B304="","",VLOOKUP(B304,Zoznam!$B:$G,3,FALSE))</f>
        <v/>
      </c>
      <c r="D304" s="101" t="str">
        <f>IF(B304="","",VLOOKUP(LEFT(C304,2),'Titulná strana'!$C$11:$D$17,2,FALSE))</f>
        <v/>
      </c>
      <c r="E304" s="101" t="str">
        <f>IF(B304="","",VLOOKUP(B304,Zoznam!$B:$G,4,FALSE))</f>
        <v/>
      </c>
      <c r="F304" s="174" t="str">
        <f>IF(B304="","",VLOOKUP(B304,Zoznam!$B:$G,6,FALSE))</f>
        <v/>
      </c>
      <c r="G304" s="90" t="str">
        <f>IF(B304="","",VLOOKUP(B304,Zoznam!$B:$L,8,FALSE))</f>
        <v/>
      </c>
      <c r="H304" s="90" t="str">
        <f>IF(B304="","",VLOOKUP(B304,Zoznam!$B:$L,9,FALSE))</f>
        <v/>
      </c>
      <c r="I304" s="174" t="str">
        <f>IF(B304="","",VLOOKUP(B304,Zoznam!$B:$H,7,FALSE))</f>
        <v/>
      </c>
      <c r="J304" s="90" t="str">
        <f>IF(B304="","",VLOOKUP(B304,Zoznam!$B:$L,10,FALSE))</f>
        <v/>
      </c>
      <c r="K304" s="90" t="str">
        <f>IF(B304="","",VLOOKUP(B304,Zoznam!$B:$L,11,FALSE))</f>
        <v/>
      </c>
    </row>
    <row r="305" spans="2:11" x14ac:dyDescent="0.25">
      <c r="B305" s="100" t="str">
        <f>IF(ROW()-ROW($B$18)&gt;MAX(Zoznam!$B$3:$B$661),"",ROW()-ROW($B$18))</f>
        <v/>
      </c>
      <c r="C305" s="100" t="str">
        <f>IF(B305="","",VLOOKUP(B305,Zoznam!$B:$G,3,FALSE))</f>
        <v/>
      </c>
      <c r="D305" s="101" t="str">
        <f>IF(B305="","",VLOOKUP(LEFT(C305,2),'Titulná strana'!$C$11:$D$17,2,FALSE))</f>
        <v/>
      </c>
      <c r="E305" s="101" t="str">
        <f>IF(B305="","",VLOOKUP(B305,Zoznam!$B:$G,4,FALSE))</f>
        <v/>
      </c>
      <c r="F305" s="174" t="str">
        <f>IF(B305="","",VLOOKUP(B305,Zoznam!$B:$G,6,FALSE))</f>
        <v/>
      </c>
      <c r="G305" s="90" t="str">
        <f>IF(B305="","",VLOOKUP(B305,Zoznam!$B:$L,8,FALSE))</f>
        <v/>
      </c>
      <c r="H305" s="90" t="str">
        <f>IF(B305="","",VLOOKUP(B305,Zoznam!$B:$L,9,FALSE))</f>
        <v/>
      </c>
      <c r="I305" s="174" t="str">
        <f>IF(B305="","",VLOOKUP(B305,Zoznam!$B:$H,7,FALSE))</f>
        <v/>
      </c>
      <c r="J305" s="90" t="str">
        <f>IF(B305="","",VLOOKUP(B305,Zoznam!$B:$L,10,FALSE))</f>
        <v/>
      </c>
      <c r="K305" s="90" t="str">
        <f>IF(B305="","",VLOOKUP(B305,Zoznam!$B:$L,11,FALSE))</f>
        <v/>
      </c>
    </row>
    <row r="306" spans="2:11" x14ac:dyDescent="0.25">
      <c r="B306" s="100" t="str">
        <f>IF(ROW()-ROW($B$18)&gt;MAX(Zoznam!$B$3:$B$661),"",ROW()-ROW($B$18))</f>
        <v/>
      </c>
      <c r="C306" s="100" t="str">
        <f>IF(B306="","",VLOOKUP(B306,Zoznam!$B:$G,3,FALSE))</f>
        <v/>
      </c>
      <c r="D306" s="101" t="str">
        <f>IF(B306="","",VLOOKUP(LEFT(C306,2),'Titulná strana'!$C$11:$D$17,2,FALSE))</f>
        <v/>
      </c>
      <c r="E306" s="101" t="str">
        <f>IF(B306="","",VLOOKUP(B306,Zoznam!$B:$G,4,FALSE))</f>
        <v/>
      </c>
      <c r="F306" s="174" t="str">
        <f>IF(B306="","",VLOOKUP(B306,Zoznam!$B:$G,6,FALSE))</f>
        <v/>
      </c>
      <c r="G306" s="90" t="str">
        <f>IF(B306="","",VLOOKUP(B306,Zoznam!$B:$L,8,FALSE))</f>
        <v/>
      </c>
      <c r="H306" s="90" t="str">
        <f>IF(B306="","",VLOOKUP(B306,Zoznam!$B:$L,9,FALSE))</f>
        <v/>
      </c>
      <c r="I306" s="174" t="str">
        <f>IF(B306="","",VLOOKUP(B306,Zoznam!$B:$H,7,FALSE))</f>
        <v/>
      </c>
      <c r="J306" s="90" t="str">
        <f>IF(B306="","",VLOOKUP(B306,Zoznam!$B:$L,10,FALSE))</f>
        <v/>
      </c>
      <c r="K306" s="90" t="str">
        <f>IF(B306="","",VLOOKUP(B306,Zoznam!$B:$L,11,FALSE))</f>
        <v/>
      </c>
    </row>
    <row r="307" spans="2:11" x14ac:dyDescent="0.25">
      <c r="B307" s="100" t="str">
        <f>IF(ROW()-ROW($B$18)&gt;MAX(Zoznam!$B$3:$B$661),"",ROW()-ROW($B$18))</f>
        <v/>
      </c>
      <c r="C307" s="100" t="str">
        <f>IF(B307="","",VLOOKUP(B307,Zoznam!$B:$G,3,FALSE))</f>
        <v/>
      </c>
      <c r="D307" s="101" t="str">
        <f>IF(B307="","",VLOOKUP(LEFT(C307,2),'Titulná strana'!$C$11:$D$17,2,FALSE))</f>
        <v/>
      </c>
      <c r="E307" s="101" t="str">
        <f>IF(B307="","",VLOOKUP(B307,Zoznam!$B:$G,4,FALSE))</f>
        <v/>
      </c>
      <c r="F307" s="174" t="str">
        <f>IF(B307="","",VLOOKUP(B307,Zoznam!$B:$G,6,FALSE))</f>
        <v/>
      </c>
      <c r="G307" s="90" t="str">
        <f>IF(B307="","",VLOOKUP(B307,Zoznam!$B:$L,8,FALSE))</f>
        <v/>
      </c>
      <c r="H307" s="90" t="str">
        <f>IF(B307="","",VLOOKUP(B307,Zoznam!$B:$L,9,FALSE))</f>
        <v/>
      </c>
      <c r="I307" s="174" t="str">
        <f>IF(B307="","",VLOOKUP(B307,Zoznam!$B:$H,7,FALSE))</f>
        <v/>
      </c>
      <c r="J307" s="90" t="str">
        <f>IF(B307="","",VLOOKUP(B307,Zoznam!$B:$L,10,FALSE))</f>
        <v/>
      </c>
      <c r="K307" s="90" t="str">
        <f>IF(B307="","",VLOOKUP(B307,Zoznam!$B:$L,11,FALSE))</f>
        <v/>
      </c>
    </row>
    <row r="308" spans="2:11" x14ac:dyDescent="0.25">
      <c r="B308" s="100" t="str">
        <f>IF(ROW()-ROW($B$18)&gt;MAX(Zoznam!$B$3:$B$661),"",ROW()-ROW($B$18))</f>
        <v/>
      </c>
      <c r="C308" s="100" t="str">
        <f>IF(B308="","",VLOOKUP(B308,Zoznam!$B:$G,3,FALSE))</f>
        <v/>
      </c>
      <c r="D308" s="101" t="str">
        <f>IF(B308="","",VLOOKUP(LEFT(C308,2),'Titulná strana'!$C$11:$D$17,2,FALSE))</f>
        <v/>
      </c>
      <c r="E308" s="101" t="str">
        <f>IF(B308="","",VLOOKUP(B308,Zoznam!$B:$G,4,FALSE))</f>
        <v/>
      </c>
      <c r="F308" s="174" t="str">
        <f>IF(B308="","",VLOOKUP(B308,Zoznam!$B:$G,6,FALSE))</f>
        <v/>
      </c>
      <c r="G308" s="90" t="str">
        <f>IF(B308="","",VLOOKUP(B308,Zoznam!$B:$L,8,FALSE))</f>
        <v/>
      </c>
      <c r="H308" s="90" t="str">
        <f>IF(B308="","",VLOOKUP(B308,Zoznam!$B:$L,9,FALSE))</f>
        <v/>
      </c>
      <c r="I308" s="174" t="str">
        <f>IF(B308="","",VLOOKUP(B308,Zoznam!$B:$H,7,FALSE))</f>
        <v/>
      </c>
      <c r="J308" s="90" t="str">
        <f>IF(B308="","",VLOOKUP(B308,Zoznam!$B:$L,10,FALSE))</f>
        <v/>
      </c>
      <c r="K308" s="90" t="str">
        <f>IF(B308="","",VLOOKUP(B308,Zoznam!$B:$L,11,FALSE))</f>
        <v/>
      </c>
    </row>
    <row r="309" spans="2:11" x14ac:dyDescent="0.25">
      <c r="B309" s="100" t="str">
        <f>IF(ROW()-ROW($B$18)&gt;MAX(Zoznam!$B$3:$B$661),"",ROW()-ROW($B$18))</f>
        <v/>
      </c>
      <c r="C309" s="100" t="str">
        <f>IF(B309="","",VLOOKUP(B309,Zoznam!$B:$G,3,FALSE))</f>
        <v/>
      </c>
      <c r="D309" s="101" t="str">
        <f>IF(B309="","",VLOOKUP(LEFT(C309,2),'Titulná strana'!$C$11:$D$17,2,FALSE))</f>
        <v/>
      </c>
      <c r="E309" s="101" t="str">
        <f>IF(B309="","",VLOOKUP(B309,Zoznam!$B:$G,4,FALSE))</f>
        <v/>
      </c>
      <c r="F309" s="174" t="str">
        <f>IF(B309="","",VLOOKUP(B309,Zoznam!$B:$G,6,FALSE))</f>
        <v/>
      </c>
      <c r="G309" s="90" t="str">
        <f>IF(B309="","",VLOOKUP(B309,Zoznam!$B:$L,8,FALSE))</f>
        <v/>
      </c>
      <c r="H309" s="90" t="str">
        <f>IF(B309="","",VLOOKUP(B309,Zoznam!$B:$L,9,FALSE))</f>
        <v/>
      </c>
      <c r="I309" s="174" t="str">
        <f>IF(B309="","",VLOOKUP(B309,Zoznam!$B:$H,7,FALSE))</f>
        <v/>
      </c>
      <c r="J309" s="90" t="str">
        <f>IF(B309="","",VLOOKUP(B309,Zoznam!$B:$L,10,FALSE))</f>
        <v/>
      </c>
      <c r="K309" s="90" t="str">
        <f>IF(B309="","",VLOOKUP(B309,Zoznam!$B:$L,11,FALSE))</f>
        <v/>
      </c>
    </row>
    <row r="310" spans="2:11" x14ac:dyDescent="0.25">
      <c r="B310" s="100" t="str">
        <f>IF(ROW()-ROW($B$18)&gt;MAX(Zoznam!$B$3:$B$661),"",ROW()-ROW($B$18))</f>
        <v/>
      </c>
      <c r="C310" s="100" t="str">
        <f>IF(B310="","",VLOOKUP(B310,Zoznam!$B:$G,3,FALSE))</f>
        <v/>
      </c>
      <c r="D310" s="101" t="str">
        <f>IF(B310="","",VLOOKUP(LEFT(C310,2),'Titulná strana'!$C$11:$D$17,2,FALSE))</f>
        <v/>
      </c>
      <c r="E310" s="101" t="str">
        <f>IF(B310="","",VLOOKUP(B310,Zoznam!$B:$G,4,FALSE))</f>
        <v/>
      </c>
      <c r="F310" s="174" t="str">
        <f>IF(B310="","",VLOOKUP(B310,Zoznam!$B:$G,6,FALSE))</f>
        <v/>
      </c>
      <c r="G310" s="90" t="str">
        <f>IF(B310="","",VLOOKUP(B310,Zoznam!$B:$L,8,FALSE))</f>
        <v/>
      </c>
      <c r="H310" s="90" t="str">
        <f>IF(B310="","",VLOOKUP(B310,Zoznam!$B:$L,9,FALSE))</f>
        <v/>
      </c>
      <c r="I310" s="174" t="str">
        <f>IF(B310="","",VLOOKUP(B310,Zoznam!$B:$H,7,FALSE))</f>
        <v/>
      </c>
      <c r="J310" s="90" t="str">
        <f>IF(B310="","",VLOOKUP(B310,Zoznam!$B:$L,10,FALSE))</f>
        <v/>
      </c>
      <c r="K310" s="90" t="str">
        <f>IF(B310="","",VLOOKUP(B310,Zoznam!$B:$L,11,FALSE))</f>
        <v/>
      </c>
    </row>
    <row r="311" spans="2:11" x14ac:dyDescent="0.25">
      <c r="B311" s="100" t="str">
        <f>IF(ROW()-ROW($B$18)&gt;MAX(Zoznam!$B$3:$B$661),"",ROW()-ROW($B$18))</f>
        <v/>
      </c>
      <c r="C311" s="100" t="str">
        <f>IF(B311="","",VLOOKUP(B311,Zoznam!$B:$G,3,FALSE))</f>
        <v/>
      </c>
      <c r="D311" s="101" t="str">
        <f>IF(B311="","",VLOOKUP(LEFT(C311,2),'Titulná strana'!$C$11:$D$17,2,FALSE))</f>
        <v/>
      </c>
      <c r="E311" s="101" t="str">
        <f>IF(B311="","",VLOOKUP(B311,Zoznam!$B:$G,4,FALSE))</f>
        <v/>
      </c>
      <c r="F311" s="174" t="str">
        <f>IF(B311="","",VLOOKUP(B311,Zoznam!$B:$G,6,FALSE))</f>
        <v/>
      </c>
      <c r="G311" s="90" t="str">
        <f>IF(B311="","",VLOOKUP(B311,Zoznam!$B:$L,8,FALSE))</f>
        <v/>
      </c>
      <c r="H311" s="90" t="str">
        <f>IF(B311="","",VLOOKUP(B311,Zoznam!$B:$L,9,FALSE))</f>
        <v/>
      </c>
      <c r="I311" s="174" t="str">
        <f>IF(B311="","",VLOOKUP(B311,Zoznam!$B:$H,7,FALSE))</f>
        <v/>
      </c>
      <c r="J311" s="90" t="str">
        <f>IF(B311="","",VLOOKUP(B311,Zoznam!$B:$L,10,FALSE))</f>
        <v/>
      </c>
      <c r="K311" s="90" t="str">
        <f>IF(B311="","",VLOOKUP(B311,Zoznam!$B:$L,11,FALSE))</f>
        <v/>
      </c>
    </row>
    <row r="312" spans="2:11" x14ac:dyDescent="0.25">
      <c r="B312" s="100" t="str">
        <f>IF(ROW()-ROW($B$18)&gt;MAX(Zoznam!$B$3:$B$661),"",ROW()-ROW($B$18))</f>
        <v/>
      </c>
      <c r="C312" s="100" t="str">
        <f>IF(B312="","",VLOOKUP(B312,Zoznam!$B:$G,3,FALSE))</f>
        <v/>
      </c>
      <c r="D312" s="101" t="str">
        <f>IF(B312="","",VLOOKUP(LEFT(C312,2),'Titulná strana'!$C$11:$D$17,2,FALSE))</f>
        <v/>
      </c>
      <c r="E312" s="101" t="str">
        <f>IF(B312="","",VLOOKUP(B312,Zoznam!$B:$G,4,FALSE))</f>
        <v/>
      </c>
      <c r="F312" s="174" t="str">
        <f>IF(B312="","",VLOOKUP(B312,Zoznam!$B:$G,6,FALSE))</f>
        <v/>
      </c>
      <c r="G312" s="90" t="str">
        <f>IF(B312="","",VLOOKUP(B312,Zoznam!$B:$L,8,FALSE))</f>
        <v/>
      </c>
      <c r="H312" s="90" t="str">
        <f>IF(B312="","",VLOOKUP(B312,Zoznam!$B:$L,9,FALSE))</f>
        <v/>
      </c>
      <c r="I312" s="174" t="str">
        <f>IF(B312="","",VLOOKUP(B312,Zoznam!$B:$H,7,FALSE))</f>
        <v/>
      </c>
      <c r="J312" s="90" t="str">
        <f>IF(B312="","",VLOOKUP(B312,Zoznam!$B:$L,10,FALSE))</f>
        <v/>
      </c>
      <c r="K312" s="90" t="str">
        <f>IF(B312="","",VLOOKUP(B312,Zoznam!$B:$L,11,FALSE))</f>
        <v/>
      </c>
    </row>
    <row r="313" spans="2:11" x14ac:dyDescent="0.25">
      <c r="B313" s="100" t="str">
        <f>IF(ROW()-ROW($B$18)&gt;MAX(Zoznam!$B$3:$B$661),"",ROW()-ROW($B$18))</f>
        <v/>
      </c>
      <c r="C313" s="100" t="str">
        <f>IF(B313="","",VLOOKUP(B313,Zoznam!$B:$G,3,FALSE))</f>
        <v/>
      </c>
      <c r="D313" s="101" t="str">
        <f>IF(B313="","",VLOOKUP(LEFT(C313,2),'Titulná strana'!$C$11:$D$17,2,FALSE))</f>
        <v/>
      </c>
      <c r="E313" s="101" t="str">
        <f>IF(B313="","",VLOOKUP(B313,Zoznam!$B:$G,4,FALSE))</f>
        <v/>
      </c>
      <c r="F313" s="174" t="str">
        <f>IF(B313="","",VLOOKUP(B313,Zoznam!$B:$G,6,FALSE))</f>
        <v/>
      </c>
      <c r="G313" s="90" t="str">
        <f>IF(B313="","",VLOOKUP(B313,Zoznam!$B:$L,8,FALSE))</f>
        <v/>
      </c>
      <c r="H313" s="90" t="str">
        <f>IF(B313="","",VLOOKUP(B313,Zoznam!$B:$L,9,FALSE))</f>
        <v/>
      </c>
      <c r="I313" s="174" t="str">
        <f>IF(B313="","",VLOOKUP(B313,Zoznam!$B:$H,7,FALSE))</f>
        <v/>
      </c>
      <c r="J313" s="90" t="str">
        <f>IF(B313="","",VLOOKUP(B313,Zoznam!$B:$L,10,FALSE))</f>
        <v/>
      </c>
      <c r="K313" s="90" t="str">
        <f>IF(B313="","",VLOOKUP(B313,Zoznam!$B:$L,11,FALSE))</f>
        <v/>
      </c>
    </row>
    <row r="314" spans="2:11" x14ac:dyDescent="0.25">
      <c r="B314" s="100" t="str">
        <f>IF(ROW()-ROW($B$18)&gt;MAX(Zoznam!$B$3:$B$661),"",ROW()-ROW($B$18))</f>
        <v/>
      </c>
      <c r="C314" s="100" t="str">
        <f>IF(B314="","",VLOOKUP(B314,Zoznam!$B:$G,3,FALSE))</f>
        <v/>
      </c>
      <c r="D314" s="101" t="str">
        <f>IF(B314="","",VLOOKUP(LEFT(C314,2),'Titulná strana'!$C$11:$D$17,2,FALSE))</f>
        <v/>
      </c>
      <c r="E314" s="101" t="str">
        <f>IF(B314="","",VLOOKUP(B314,Zoznam!$B:$G,4,FALSE))</f>
        <v/>
      </c>
      <c r="F314" s="174" t="str">
        <f>IF(B314="","",VLOOKUP(B314,Zoznam!$B:$G,6,FALSE))</f>
        <v/>
      </c>
      <c r="G314" s="90" t="str">
        <f>IF(B314="","",VLOOKUP(B314,Zoznam!$B:$L,8,FALSE))</f>
        <v/>
      </c>
      <c r="H314" s="90" t="str">
        <f>IF(B314="","",VLOOKUP(B314,Zoznam!$B:$L,9,FALSE))</f>
        <v/>
      </c>
      <c r="I314" s="174" t="str">
        <f>IF(B314="","",VLOOKUP(B314,Zoznam!$B:$H,7,FALSE))</f>
        <v/>
      </c>
      <c r="J314" s="90" t="str">
        <f>IF(B314="","",VLOOKUP(B314,Zoznam!$B:$L,10,FALSE))</f>
        <v/>
      </c>
      <c r="K314" s="90" t="str">
        <f>IF(B314="","",VLOOKUP(B314,Zoznam!$B:$L,11,FALSE))</f>
        <v/>
      </c>
    </row>
    <row r="315" spans="2:11" x14ac:dyDescent="0.25">
      <c r="B315" s="100" t="str">
        <f>IF(ROW()-ROW($B$18)&gt;MAX(Zoznam!$B$3:$B$661),"",ROW()-ROW($B$18))</f>
        <v/>
      </c>
      <c r="C315" s="100" t="str">
        <f>IF(B315="","",VLOOKUP(B315,Zoznam!$B:$G,3,FALSE))</f>
        <v/>
      </c>
      <c r="D315" s="101" t="str">
        <f>IF(B315="","",VLOOKUP(LEFT(C315,2),'Titulná strana'!$C$11:$D$17,2,FALSE))</f>
        <v/>
      </c>
      <c r="E315" s="101" t="str">
        <f>IF(B315="","",VLOOKUP(B315,Zoznam!$B:$G,4,FALSE))</f>
        <v/>
      </c>
      <c r="F315" s="174" t="str">
        <f>IF(B315="","",VLOOKUP(B315,Zoznam!$B:$G,6,FALSE))</f>
        <v/>
      </c>
      <c r="G315" s="90" t="str">
        <f>IF(B315="","",VLOOKUP(B315,Zoznam!$B:$L,8,FALSE))</f>
        <v/>
      </c>
      <c r="H315" s="90" t="str">
        <f>IF(B315="","",VLOOKUP(B315,Zoznam!$B:$L,9,FALSE))</f>
        <v/>
      </c>
      <c r="I315" s="174" t="str">
        <f>IF(B315="","",VLOOKUP(B315,Zoznam!$B:$H,7,FALSE))</f>
        <v/>
      </c>
      <c r="J315" s="90" t="str">
        <f>IF(B315="","",VLOOKUP(B315,Zoznam!$B:$L,10,FALSE))</f>
        <v/>
      </c>
      <c r="K315" s="90" t="str">
        <f>IF(B315="","",VLOOKUP(B315,Zoznam!$B:$L,11,FALSE))</f>
        <v/>
      </c>
    </row>
    <row r="316" spans="2:11" x14ac:dyDescent="0.25">
      <c r="B316" s="100" t="str">
        <f>IF(ROW()-ROW($B$18)&gt;MAX(Zoznam!$B$3:$B$661),"",ROW()-ROW($B$18))</f>
        <v/>
      </c>
      <c r="C316" s="100" t="str">
        <f>IF(B316="","",VLOOKUP(B316,Zoznam!$B:$G,3,FALSE))</f>
        <v/>
      </c>
      <c r="D316" s="101" t="str">
        <f>IF(B316="","",VLOOKUP(LEFT(C316,2),'Titulná strana'!$C$11:$D$17,2,FALSE))</f>
        <v/>
      </c>
      <c r="E316" s="101" t="str">
        <f>IF(B316="","",VLOOKUP(B316,Zoznam!$B:$G,4,FALSE))</f>
        <v/>
      </c>
      <c r="F316" s="174" t="str">
        <f>IF(B316="","",VLOOKUP(B316,Zoznam!$B:$G,6,FALSE))</f>
        <v/>
      </c>
      <c r="G316" s="90" t="str">
        <f>IF(B316="","",VLOOKUP(B316,Zoznam!$B:$L,8,FALSE))</f>
        <v/>
      </c>
      <c r="H316" s="90" t="str">
        <f>IF(B316="","",VLOOKUP(B316,Zoznam!$B:$L,9,FALSE))</f>
        <v/>
      </c>
      <c r="I316" s="174" t="str">
        <f>IF(B316="","",VLOOKUP(B316,Zoznam!$B:$H,7,FALSE))</f>
        <v/>
      </c>
      <c r="J316" s="90" t="str">
        <f>IF(B316="","",VLOOKUP(B316,Zoznam!$B:$L,10,FALSE))</f>
        <v/>
      </c>
      <c r="K316" s="90" t="str">
        <f>IF(B316="","",VLOOKUP(B316,Zoznam!$B:$L,11,FALSE))</f>
        <v/>
      </c>
    </row>
    <row r="317" spans="2:11" x14ac:dyDescent="0.25">
      <c r="B317" s="100" t="str">
        <f>IF(ROW()-ROW($B$18)&gt;MAX(Zoznam!$B$3:$B$661),"",ROW()-ROW($B$18))</f>
        <v/>
      </c>
      <c r="C317" s="100" t="str">
        <f>IF(B317="","",VLOOKUP(B317,Zoznam!$B:$G,3,FALSE))</f>
        <v/>
      </c>
      <c r="D317" s="101" t="str">
        <f>IF(B317="","",VLOOKUP(LEFT(C317,2),'Titulná strana'!$C$11:$D$17,2,FALSE))</f>
        <v/>
      </c>
      <c r="E317" s="101" t="str">
        <f>IF(B317="","",VLOOKUP(B317,Zoznam!$B:$G,4,FALSE))</f>
        <v/>
      </c>
      <c r="F317" s="174" t="str">
        <f>IF(B317="","",VLOOKUP(B317,Zoznam!$B:$G,6,FALSE))</f>
        <v/>
      </c>
      <c r="G317" s="90" t="str">
        <f>IF(B317="","",VLOOKUP(B317,Zoznam!$B:$L,8,FALSE))</f>
        <v/>
      </c>
      <c r="H317" s="90" t="str">
        <f>IF(B317="","",VLOOKUP(B317,Zoznam!$B:$L,9,FALSE))</f>
        <v/>
      </c>
      <c r="I317" s="174" t="str">
        <f>IF(B317="","",VLOOKUP(B317,Zoznam!$B:$H,7,FALSE))</f>
        <v/>
      </c>
      <c r="J317" s="90" t="str">
        <f>IF(B317="","",VLOOKUP(B317,Zoznam!$B:$L,10,FALSE))</f>
        <v/>
      </c>
      <c r="K317" s="90" t="str">
        <f>IF(B317="","",VLOOKUP(B317,Zoznam!$B:$L,11,FALSE))</f>
        <v/>
      </c>
    </row>
    <row r="318" spans="2:11" x14ac:dyDescent="0.25">
      <c r="B318" s="100" t="str">
        <f>IF(ROW()-ROW($B$18)&gt;MAX(Zoznam!$B$3:$B$661),"",ROW()-ROW($B$18))</f>
        <v/>
      </c>
      <c r="C318" s="100" t="str">
        <f>IF(B318="","",VLOOKUP(B318,Zoznam!$B:$G,3,FALSE))</f>
        <v/>
      </c>
      <c r="D318" s="101" t="str">
        <f>IF(B318="","",VLOOKUP(LEFT(C318,2),'Titulná strana'!$C$11:$D$17,2,FALSE))</f>
        <v/>
      </c>
      <c r="E318" s="101" t="str">
        <f>IF(B318="","",VLOOKUP(B318,Zoznam!$B:$G,4,FALSE))</f>
        <v/>
      </c>
      <c r="F318" s="174" t="str">
        <f>IF(B318="","",VLOOKUP(B318,Zoznam!$B:$G,6,FALSE))</f>
        <v/>
      </c>
      <c r="G318" s="90" t="str">
        <f>IF(B318="","",VLOOKUP(B318,Zoznam!$B:$L,8,FALSE))</f>
        <v/>
      </c>
      <c r="H318" s="90" t="str">
        <f>IF(B318="","",VLOOKUP(B318,Zoznam!$B:$L,9,FALSE))</f>
        <v/>
      </c>
      <c r="I318" s="174" t="str">
        <f>IF(B318="","",VLOOKUP(B318,Zoznam!$B:$H,7,FALSE))</f>
        <v/>
      </c>
      <c r="J318" s="90" t="str">
        <f>IF(B318="","",VLOOKUP(B318,Zoznam!$B:$L,10,FALSE))</f>
        <v/>
      </c>
      <c r="K318" s="90" t="str">
        <f>IF(B318="","",VLOOKUP(B318,Zoznam!$B:$L,11,FALSE))</f>
        <v/>
      </c>
    </row>
    <row r="319" spans="2:11" x14ac:dyDescent="0.25">
      <c r="B319" s="100" t="str">
        <f>IF(ROW()-ROW($B$18)&gt;MAX(Zoznam!$B$3:$B$661),"",ROW()-ROW($B$18))</f>
        <v/>
      </c>
      <c r="C319" s="100" t="str">
        <f>IF(B319="","",VLOOKUP(B319,Zoznam!$B:$G,3,FALSE))</f>
        <v/>
      </c>
      <c r="D319" s="101" t="str">
        <f>IF(B319="","",VLOOKUP(LEFT(C319,2),'Titulná strana'!$C$11:$D$17,2,FALSE))</f>
        <v/>
      </c>
      <c r="E319" s="101" t="str">
        <f>IF(B319="","",VLOOKUP(B319,Zoznam!$B:$G,4,FALSE))</f>
        <v/>
      </c>
      <c r="F319" s="174" t="str">
        <f>IF(B319="","",VLOOKUP(B319,Zoznam!$B:$G,6,FALSE))</f>
        <v/>
      </c>
      <c r="G319" s="90" t="str">
        <f>IF(B319="","",VLOOKUP(B319,Zoznam!$B:$L,8,FALSE))</f>
        <v/>
      </c>
      <c r="H319" s="90" t="str">
        <f>IF(B319="","",VLOOKUP(B319,Zoznam!$B:$L,9,FALSE))</f>
        <v/>
      </c>
      <c r="I319" s="174" t="str">
        <f>IF(B319="","",VLOOKUP(B319,Zoznam!$B:$H,7,FALSE))</f>
        <v/>
      </c>
      <c r="J319" s="90" t="str">
        <f>IF(B319="","",VLOOKUP(B319,Zoznam!$B:$L,10,FALSE))</f>
        <v/>
      </c>
      <c r="K319" s="90" t="str">
        <f>IF(B319="","",VLOOKUP(B319,Zoznam!$B:$L,11,FALSE))</f>
        <v/>
      </c>
    </row>
    <row r="320" spans="2:11" x14ac:dyDescent="0.25">
      <c r="B320" s="100" t="str">
        <f>IF(ROW()-ROW($B$18)&gt;MAX(Zoznam!$B$3:$B$661),"",ROW()-ROW($B$18))</f>
        <v/>
      </c>
      <c r="C320" s="100" t="str">
        <f>IF(B320="","",VLOOKUP(B320,Zoznam!$B:$G,3,FALSE))</f>
        <v/>
      </c>
      <c r="D320" s="101" t="str">
        <f>IF(B320="","",VLOOKUP(LEFT(C320,2),'Titulná strana'!$C$11:$D$17,2,FALSE))</f>
        <v/>
      </c>
      <c r="E320" s="101" t="str">
        <f>IF(B320="","",VLOOKUP(B320,Zoznam!$B:$G,4,FALSE))</f>
        <v/>
      </c>
      <c r="F320" s="174" t="str">
        <f>IF(B320="","",VLOOKUP(B320,Zoznam!$B:$G,6,FALSE))</f>
        <v/>
      </c>
      <c r="G320" s="90" t="str">
        <f>IF(B320="","",VLOOKUP(B320,Zoznam!$B:$L,8,FALSE))</f>
        <v/>
      </c>
      <c r="H320" s="90" t="str">
        <f>IF(B320="","",VLOOKUP(B320,Zoznam!$B:$L,9,FALSE))</f>
        <v/>
      </c>
      <c r="I320" s="174" t="str">
        <f>IF(B320="","",VLOOKUP(B320,Zoznam!$B:$H,7,FALSE))</f>
        <v/>
      </c>
      <c r="J320" s="90" t="str">
        <f>IF(B320="","",VLOOKUP(B320,Zoznam!$B:$L,10,FALSE))</f>
        <v/>
      </c>
      <c r="K320" s="90" t="str">
        <f>IF(B320="","",VLOOKUP(B320,Zoznam!$B:$L,11,FALSE))</f>
        <v/>
      </c>
    </row>
    <row r="321" spans="2:11" x14ac:dyDescent="0.25">
      <c r="B321" s="100" t="str">
        <f>IF(ROW()-ROW($B$18)&gt;MAX(Zoznam!$B$3:$B$661),"",ROW()-ROW($B$18))</f>
        <v/>
      </c>
      <c r="C321" s="100" t="str">
        <f>IF(B321="","",VLOOKUP(B321,Zoznam!$B:$G,3,FALSE))</f>
        <v/>
      </c>
      <c r="D321" s="101" t="str">
        <f>IF(B321="","",VLOOKUP(LEFT(C321,2),'Titulná strana'!$C$11:$D$17,2,FALSE))</f>
        <v/>
      </c>
      <c r="E321" s="101" t="str">
        <f>IF(B321="","",VLOOKUP(B321,Zoznam!$B:$G,4,FALSE))</f>
        <v/>
      </c>
      <c r="F321" s="174" t="str">
        <f>IF(B321="","",VLOOKUP(B321,Zoznam!$B:$G,6,FALSE))</f>
        <v/>
      </c>
      <c r="G321" s="90" t="str">
        <f>IF(B321="","",VLOOKUP(B321,Zoznam!$B:$L,8,FALSE))</f>
        <v/>
      </c>
      <c r="H321" s="90" t="str">
        <f>IF(B321="","",VLOOKUP(B321,Zoznam!$B:$L,9,FALSE))</f>
        <v/>
      </c>
      <c r="I321" s="174" t="str">
        <f>IF(B321="","",VLOOKUP(B321,Zoznam!$B:$H,7,FALSE))</f>
        <v/>
      </c>
      <c r="J321" s="90" t="str">
        <f>IF(B321="","",VLOOKUP(B321,Zoznam!$B:$L,10,FALSE))</f>
        <v/>
      </c>
      <c r="K321" s="90" t="str">
        <f>IF(B321="","",VLOOKUP(B321,Zoznam!$B:$L,11,FALSE))</f>
        <v/>
      </c>
    </row>
    <row r="322" spans="2:11" x14ac:dyDescent="0.25">
      <c r="B322" s="100" t="str">
        <f>IF(ROW()-ROW($B$18)&gt;MAX(Zoznam!$B$3:$B$661),"",ROW()-ROW($B$18))</f>
        <v/>
      </c>
      <c r="C322" s="100" t="str">
        <f>IF(B322="","",VLOOKUP(B322,Zoznam!$B:$G,3,FALSE))</f>
        <v/>
      </c>
      <c r="D322" s="101" t="str">
        <f>IF(B322="","",VLOOKUP(LEFT(C322,2),'Titulná strana'!$C$11:$D$17,2,FALSE))</f>
        <v/>
      </c>
      <c r="E322" s="101" t="str">
        <f>IF(B322="","",VLOOKUP(B322,Zoznam!$B:$G,4,FALSE))</f>
        <v/>
      </c>
      <c r="F322" s="174" t="str">
        <f>IF(B322="","",VLOOKUP(B322,Zoznam!$B:$G,6,FALSE))</f>
        <v/>
      </c>
      <c r="G322" s="90" t="str">
        <f>IF(B322="","",VLOOKUP(B322,Zoznam!$B:$L,8,FALSE))</f>
        <v/>
      </c>
      <c r="H322" s="90" t="str">
        <f>IF(B322="","",VLOOKUP(B322,Zoznam!$B:$L,9,FALSE))</f>
        <v/>
      </c>
      <c r="I322" s="174" t="str">
        <f>IF(B322="","",VLOOKUP(B322,Zoznam!$B:$H,7,FALSE))</f>
        <v/>
      </c>
      <c r="J322" s="90" t="str">
        <f>IF(B322="","",VLOOKUP(B322,Zoznam!$B:$L,10,FALSE))</f>
        <v/>
      </c>
      <c r="K322" s="90" t="str">
        <f>IF(B322="","",VLOOKUP(B322,Zoznam!$B:$L,11,FALSE))</f>
        <v/>
      </c>
    </row>
    <row r="323" spans="2:11" x14ac:dyDescent="0.25">
      <c r="B323" s="100" t="str">
        <f>IF(ROW()-ROW($B$18)&gt;MAX(Zoznam!$B$3:$B$661),"",ROW()-ROW($B$18))</f>
        <v/>
      </c>
      <c r="C323" s="100" t="str">
        <f>IF(B323="","",VLOOKUP(B323,Zoznam!$B:$G,3,FALSE))</f>
        <v/>
      </c>
      <c r="D323" s="101" t="str">
        <f>IF(B323="","",VLOOKUP(LEFT(C323,2),'Titulná strana'!$C$11:$D$17,2,FALSE))</f>
        <v/>
      </c>
      <c r="E323" s="101" t="str">
        <f>IF(B323="","",VLOOKUP(B323,Zoznam!$B:$G,4,FALSE))</f>
        <v/>
      </c>
      <c r="F323" s="174" t="str">
        <f>IF(B323="","",VLOOKUP(B323,Zoznam!$B:$G,6,FALSE))</f>
        <v/>
      </c>
      <c r="G323" s="90" t="str">
        <f>IF(B323="","",VLOOKUP(B323,Zoznam!$B:$L,8,FALSE))</f>
        <v/>
      </c>
      <c r="H323" s="90" t="str">
        <f>IF(B323="","",VLOOKUP(B323,Zoznam!$B:$L,9,FALSE))</f>
        <v/>
      </c>
      <c r="I323" s="174" t="str">
        <f>IF(B323="","",VLOOKUP(B323,Zoznam!$B:$H,7,FALSE))</f>
        <v/>
      </c>
      <c r="J323" s="90" t="str">
        <f>IF(B323="","",VLOOKUP(B323,Zoznam!$B:$L,10,FALSE))</f>
        <v/>
      </c>
      <c r="K323" s="90" t="str">
        <f>IF(B323="","",VLOOKUP(B323,Zoznam!$B:$L,11,FALSE))</f>
        <v/>
      </c>
    </row>
    <row r="324" spans="2:11" x14ac:dyDescent="0.25">
      <c r="B324" s="100" t="str">
        <f>IF(ROW()-ROW($B$18)&gt;MAX(Zoznam!$B$3:$B$661),"",ROW()-ROW($B$18))</f>
        <v/>
      </c>
      <c r="C324" s="100" t="str">
        <f>IF(B324="","",VLOOKUP(B324,Zoznam!$B:$G,3,FALSE))</f>
        <v/>
      </c>
      <c r="D324" s="101" t="str">
        <f>IF(B324="","",VLOOKUP(LEFT(C324,2),'Titulná strana'!$C$11:$D$17,2,FALSE))</f>
        <v/>
      </c>
      <c r="E324" s="101" t="str">
        <f>IF(B324="","",VLOOKUP(B324,Zoznam!$B:$G,4,FALSE))</f>
        <v/>
      </c>
      <c r="F324" s="174" t="str">
        <f>IF(B324="","",VLOOKUP(B324,Zoznam!$B:$G,6,FALSE))</f>
        <v/>
      </c>
      <c r="G324" s="90" t="str">
        <f>IF(B324="","",VLOOKUP(B324,Zoznam!$B:$L,8,FALSE))</f>
        <v/>
      </c>
      <c r="H324" s="90" t="str">
        <f>IF(B324="","",VLOOKUP(B324,Zoznam!$B:$L,9,FALSE))</f>
        <v/>
      </c>
      <c r="I324" s="174" t="str">
        <f>IF(B324="","",VLOOKUP(B324,Zoznam!$B:$H,7,FALSE))</f>
        <v/>
      </c>
      <c r="J324" s="90" t="str">
        <f>IF(B324="","",VLOOKUP(B324,Zoznam!$B:$L,10,FALSE))</f>
        <v/>
      </c>
      <c r="K324" s="90" t="str">
        <f>IF(B324="","",VLOOKUP(B324,Zoznam!$B:$L,11,FALSE))</f>
        <v/>
      </c>
    </row>
    <row r="325" spans="2:11" x14ac:dyDescent="0.25">
      <c r="B325" s="100" t="str">
        <f>IF(ROW()-ROW($B$18)&gt;MAX(Zoznam!$B$3:$B$661),"",ROW()-ROW($B$18))</f>
        <v/>
      </c>
      <c r="C325" s="100" t="str">
        <f>IF(B325="","",VLOOKUP(B325,Zoznam!$B:$G,3,FALSE))</f>
        <v/>
      </c>
      <c r="D325" s="101" t="str">
        <f>IF(B325="","",VLOOKUP(LEFT(C325,2),'Titulná strana'!$C$11:$D$17,2,FALSE))</f>
        <v/>
      </c>
      <c r="E325" s="101" t="str">
        <f>IF(B325="","",VLOOKUP(B325,Zoznam!$B:$G,4,FALSE))</f>
        <v/>
      </c>
      <c r="F325" s="174" t="str">
        <f>IF(B325="","",VLOOKUP(B325,Zoznam!$B:$G,6,FALSE))</f>
        <v/>
      </c>
      <c r="G325" s="90" t="str">
        <f>IF(B325="","",VLOOKUP(B325,Zoznam!$B:$L,8,FALSE))</f>
        <v/>
      </c>
      <c r="H325" s="90" t="str">
        <f>IF(B325="","",VLOOKUP(B325,Zoznam!$B:$L,9,FALSE))</f>
        <v/>
      </c>
      <c r="I325" s="174" t="str">
        <f>IF(B325="","",VLOOKUP(B325,Zoznam!$B:$H,7,FALSE))</f>
        <v/>
      </c>
      <c r="J325" s="90" t="str">
        <f>IF(B325="","",VLOOKUP(B325,Zoznam!$B:$L,10,FALSE))</f>
        <v/>
      </c>
      <c r="K325" s="90" t="str">
        <f>IF(B325="","",VLOOKUP(B325,Zoznam!$B:$L,11,FALSE))</f>
        <v/>
      </c>
    </row>
    <row r="326" spans="2:11" x14ac:dyDescent="0.25">
      <c r="B326" s="100" t="str">
        <f>IF(ROW()-ROW($B$18)&gt;MAX(Zoznam!$B$3:$B$661),"",ROW()-ROW($B$18))</f>
        <v/>
      </c>
      <c r="C326" s="100" t="str">
        <f>IF(B326="","",VLOOKUP(B326,Zoznam!$B:$G,3,FALSE))</f>
        <v/>
      </c>
      <c r="D326" s="101" t="str">
        <f>IF(B326="","",VLOOKUP(LEFT(C326,2),'Titulná strana'!$C$11:$D$17,2,FALSE))</f>
        <v/>
      </c>
      <c r="E326" s="101" t="str">
        <f>IF(B326="","",VLOOKUP(B326,Zoznam!$B:$G,4,FALSE))</f>
        <v/>
      </c>
      <c r="F326" s="174" t="str">
        <f>IF(B326="","",VLOOKUP(B326,Zoznam!$B:$G,6,FALSE))</f>
        <v/>
      </c>
      <c r="G326" s="90" t="str">
        <f>IF(B326="","",VLOOKUP(B326,Zoznam!$B:$L,8,FALSE))</f>
        <v/>
      </c>
      <c r="H326" s="90" t="str">
        <f>IF(B326="","",VLOOKUP(B326,Zoznam!$B:$L,9,FALSE))</f>
        <v/>
      </c>
      <c r="I326" s="174" t="str">
        <f>IF(B326="","",VLOOKUP(B326,Zoznam!$B:$H,7,FALSE))</f>
        <v/>
      </c>
      <c r="J326" s="90" t="str">
        <f>IF(B326="","",VLOOKUP(B326,Zoznam!$B:$L,10,FALSE))</f>
        <v/>
      </c>
      <c r="K326" s="90" t="str">
        <f>IF(B326="","",VLOOKUP(B326,Zoznam!$B:$L,11,FALSE))</f>
        <v/>
      </c>
    </row>
    <row r="327" spans="2:11" x14ac:dyDescent="0.25">
      <c r="B327" s="100" t="str">
        <f>IF(ROW()-ROW($B$18)&gt;MAX(Zoznam!$B$3:$B$661),"",ROW()-ROW($B$18))</f>
        <v/>
      </c>
      <c r="C327" s="100" t="str">
        <f>IF(B327="","",VLOOKUP(B327,Zoznam!$B:$G,3,FALSE))</f>
        <v/>
      </c>
      <c r="D327" s="101" t="str">
        <f>IF(B327="","",VLOOKUP(LEFT(C327,2),'Titulná strana'!$C$11:$D$17,2,FALSE))</f>
        <v/>
      </c>
      <c r="E327" s="101" t="str">
        <f>IF(B327="","",VLOOKUP(B327,Zoznam!$B:$G,4,FALSE))</f>
        <v/>
      </c>
      <c r="F327" s="174" t="str">
        <f>IF(B327="","",VLOOKUP(B327,Zoznam!$B:$G,6,FALSE))</f>
        <v/>
      </c>
      <c r="G327" s="90" t="str">
        <f>IF(B327="","",VLOOKUP(B327,Zoznam!$B:$L,8,FALSE))</f>
        <v/>
      </c>
      <c r="H327" s="90" t="str">
        <f>IF(B327="","",VLOOKUP(B327,Zoznam!$B:$L,9,FALSE))</f>
        <v/>
      </c>
      <c r="I327" s="174" t="str">
        <f>IF(B327="","",VLOOKUP(B327,Zoznam!$B:$H,7,FALSE))</f>
        <v/>
      </c>
      <c r="J327" s="90" t="str">
        <f>IF(B327="","",VLOOKUP(B327,Zoznam!$B:$L,10,FALSE))</f>
        <v/>
      </c>
      <c r="K327" s="90" t="str">
        <f>IF(B327="","",VLOOKUP(B327,Zoznam!$B:$L,11,FALSE))</f>
        <v/>
      </c>
    </row>
    <row r="328" spans="2:11" x14ac:dyDescent="0.25">
      <c r="B328" s="100" t="str">
        <f>IF(ROW()-ROW($B$18)&gt;MAX(Zoznam!$B$3:$B$661),"",ROW()-ROW($B$18))</f>
        <v/>
      </c>
      <c r="C328" s="100" t="str">
        <f>IF(B328="","",VLOOKUP(B328,Zoznam!$B:$G,3,FALSE))</f>
        <v/>
      </c>
      <c r="D328" s="101" t="str">
        <f>IF(B328="","",VLOOKUP(LEFT(C328,2),'Titulná strana'!$C$11:$D$17,2,FALSE))</f>
        <v/>
      </c>
      <c r="E328" s="101" t="str">
        <f>IF(B328="","",VLOOKUP(B328,Zoznam!$B:$G,4,FALSE))</f>
        <v/>
      </c>
      <c r="F328" s="174" t="str">
        <f>IF(B328="","",VLOOKUP(B328,Zoznam!$B:$G,6,FALSE))</f>
        <v/>
      </c>
      <c r="G328" s="90" t="str">
        <f>IF(B328="","",VLOOKUP(B328,Zoznam!$B:$L,8,FALSE))</f>
        <v/>
      </c>
      <c r="H328" s="90" t="str">
        <f>IF(B328="","",VLOOKUP(B328,Zoznam!$B:$L,9,FALSE))</f>
        <v/>
      </c>
      <c r="I328" s="174" t="str">
        <f>IF(B328="","",VLOOKUP(B328,Zoznam!$B:$H,7,FALSE))</f>
        <v/>
      </c>
      <c r="J328" s="90" t="str">
        <f>IF(B328="","",VLOOKUP(B328,Zoznam!$B:$L,10,FALSE))</f>
        <v/>
      </c>
      <c r="K328" s="90" t="str">
        <f>IF(B328="","",VLOOKUP(B328,Zoznam!$B:$L,11,FALSE))</f>
        <v/>
      </c>
    </row>
    <row r="329" spans="2:11" x14ac:dyDescent="0.25">
      <c r="B329" s="100" t="str">
        <f>IF(ROW()-ROW($B$18)&gt;MAX(Zoznam!$B$3:$B$661),"",ROW()-ROW($B$18))</f>
        <v/>
      </c>
      <c r="C329" s="100" t="str">
        <f>IF(B329="","",VLOOKUP(B329,Zoznam!$B:$G,3,FALSE))</f>
        <v/>
      </c>
      <c r="D329" s="101" t="str">
        <f>IF(B329="","",VLOOKUP(LEFT(C329,2),'Titulná strana'!$C$11:$D$17,2,FALSE))</f>
        <v/>
      </c>
      <c r="E329" s="101" t="str">
        <f>IF(B329="","",VLOOKUP(B329,Zoznam!$B:$G,4,FALSE))</f>
        <v/>
      </c>
      <c r="F329" s="174" t="str">
        <f>IF(B329="","",VLOOKUP(B329,Zoznam!$B:$G,6,FALSE))</f>
        <v/>
      </c>
      <c r="G329" s="90" t="str">
        <f>IF(B329="","",VLOOKUP(B329,Zoznam!$B:$L,8,FALSE))</f>
        <v/>
      </c>
      <c r="H329" s="90" t="str">
        <f>IF(B329="","",VLOOKUP(B329,Zoznam!$B:$L,9,FALSE))</f>
        <v/>
      </c>
      <c r="I329" s="174" t="str">
        <f>IF(B329="","",VLOOKUP(B329,Zoznam!$B:$H,7,FALSE))</f>
        <v/>
      </c>
      <c r="J329" s="90" t="str">
        <f>IF(B329="","",VLOOKUP(B329,Zoznam!$B:$L,10,FALSE))</f>
        <v/>
      </c>
      <c r="K329" s="90" t="str">
        <f>IF(B329="","",VLOOKUP(B329,Zoznam!$B:$L,11,FALSE))</f>
        <v/>
      </c>
    </row>
    <row r="330" spans="2:11" x14ac:dyDescent="0.25">
      <c r="B330" s="100" t="str">
        <f>IF(ROW()-ROW($B$18)&gt;MAX(Zoznam!$B$3:$B$661),"",ROW()-ROW($B$18))</f>
        <v/>
      </c>
      <c r="C330" s="100" t="str">
        <f>IF(B330="","",VLOOKUP(B330,Zoznam!$B:$G,3,FALSE))</f>
        <v/>
      </c>
      <c r="D330" s="101" t="str">
        <f>IF(B330="","",VLOOKUP(LEFT(C330,2),'Titulná strana'!$C$11:$D$17,2,FALSE))</f>
        <v/>
      </c>
      <c r="E330" s="101" t="str">
        <f>IF(B330="","",VLOOKUP(B330,Zoznam!$B:$G,4,FALSE))</f>
        <v/>
      </c>
      <c r="F330" s="174" t="str">
        <f>IF(B330="","",VLOOKUP(B330,Zoznam!$B:$G,6,FALSE))</f>
        <v/>
      </c>
      <c r="G330" s="90" t="str">
        <f>IF(B330="","",VLOOKUP(B330,Zoznam!$B:$L,8,FALSE))</f>
        <v/>
      </c>
      <c r="H330" s="90" t="str">
        <f>IF(B330="","",VLOOKUP(B330,Zoznam!$B:$L,9,FALSE))</f>
        <v/>
      </c>
      <c r="I330" s="174" t="str">
        <f>IF(B330="","",VLOOKUP(B330,Zoznam!$B:$H,7,FALSE))</f>
        <v/>
      </c>
      <c r="J330" s="90" t="str">
        <f>IF(B330="","",VLOOKUP(B330,Zoznam!$B:$L,10,FALSE))</f>
        <v/>
      </c>
      <c r="K330" s="90" t="str">
        <f>IF(B330="","",VLOOKUP(B330,Zoznam!$B:$L,11,FALSE))</f>
        <v/>
      </c>
    </row>
    <row r="331" spans="2:11" x14ac:dyDescent="0.25">
      <c r="B331" s="100" t="str">
        <f>IF(ROW()-ROW($B$18)&gt;MAX(Zoznam!$B$3:$B$661),"",ROW()-ROW($B$18))</f>
        <v/>
      </c>
      <c r="C331" s="100" t="str">
        <f>IF(B331="","",VLOOKUP(B331,Zoznam!$B:$G,3,FALSE))</f>
        <v/>
      </c>
      <c r="D331" s="101" t="str">
        <f>IF(B331="","",VLOOKUP(LEFT(C331,2),'Titulná strana'!$C$11:$D$17,2,FALSE))</f>
        <v/>
      </c>
      <c r="E331" s="101" t="str">
        <f>IF(B331="","",VLOOKUP(B331,Zoznam!$B:$G,4,FALSE))</f>
        <v/>
      </c>
      <c r="F331" s="174" t="str">
        <f>IF(B331="","",VLOOKUP(B331,Zoznam!$B:$G,6,FALSE))</f>
        <v/>
      </c>
      <c r="G331" s="90" t="str">
        <f>IF(B331="","",VLOOKUP(B331,Zoznam!$B:$L,8,FALSE))</f>
        <v/>
      </c>
      <c r="H331" s="90" t="str">
        <f>IF(B331="","",VLOOKUP(B331,Zoznam!$B:$L,9,FALSE))</f>
        <v/>
      </c>
      <c r="I331" s="174" t="str">
        <f>IF(B331="","",VLOOKUP(B331,Zoznam!$B:$H,7,FALSE))</f>
        <v/>
      </c>
      <c r="J331" s="90" t="str">
        <f>IF(B331="","",VLOOKUP(B331,Zoznam!$B:$L,10,FALSE))</f>
        <v/>
      </c>
      <c r="K331" s="90" t="str">
        <f>IF(B331="","",VLOOKUP(B331,Zoznam!$B:$L,11,FALSE))</f>
        <v/>
      </c>
    </row>
    <row r="332" spans="2:11" x14ac:dyDescent="0.25">
      <c r="B332" s="100" t="str">
        <f>IF(ROW()-ROW($B$18)&gt;MAX(Zoznam!$B$3:$B$661),"",ROW()-ROW($B$18))</f>
        <v/>
      </c>
      <c r="C332" s="100" t="str">
        <f>IF(B332="","",VLOOKUP(B332,Zoznam!$B:$G,3,FALSE))</f>
        <v/>
      </c>
      <c r="D332" s="101" t="str">
        <f>IF(B332="","",VLOOKUP(LEFT(C332,2),'Titulná strana'!$C$11:$D$17,2,FALSE))</f>
        <v/>
      </c>
      <c r="E332" s="101" t="str">
        <f>IF(B332="","",VLOOKUP(B332,Zoznam!$B:$G,4,FALSE))</f>
        <v/>
      </c>
      <c r="F332" s="174" t="str">
        <f>IF(B332="","",VLOOKUP(B332,Zoznam!$B:$G,6,FALSE))</f>
        <v/>
      </c>
      <c r="G332" s="90" t="str">
        <f>IF(B332="","",VLOOKUP(B332,Zoznam!$B:$L,8,FALSE))</f>
        <v/>
      </c>
      <c r="H332" s="90" t="str">
        <f>IF(B332="","",VLOOKUP(B332,Zoznam!$B:$L,9,FALSE))</f>
        <v/>
      </c>
      <c r="I332" s="174" t="str">
        <f>IF(B332="","",VLOOKUP(B332,Zoznam!$B:$H,7,FALSE))</f>
        <v/>
      </c>
      <c r="J332" s="90" t="str">
        <f>IF(B332="","",VLOOKUP(B332,Zoznam!$B:$L,10,FALSE))</f>
        <v/>
      </c>
      <c r="K332" s="90" t="str">
        <f>IF(B332="","",VLOOKUP(B332,Zoznam!$B:$L,11,FALSE))</f>
        <v/>
      </c>
    </row>
    <row r="333" spans="2:11" x14ac:dyDescent="0.25">
      <c r="B333" s="100" t="str">
        <f>IF(ROW()-ROW($B$18)&gt;MAX(Zoznam!$B$3:$B$661),"",ROW()-ROW($B$18))</f>
        <v/>
      </c>
      <c r="C333" s="100" t="str">
        <f>IF(B333="","",VLOOKUP(B333,Zoznam!$B:$G,3,FALSE))</f>
        <v/>
      </c>
      <c r="D333" s="101" t="str">
        <f>IF(B333="","",VLOOKUP(LEFT(C333,2),'Titulná strana'!$C$11:$D$17,2,FALSE))</f>
        <v/>
      </c>
      <c r="E333" s="101" t="str">
        <f>IF(B333="","",VLOOKUP(B333,Zoznam!$B:$G,4,FALSE))</f>
        <v/>
      </c>
      <c r="F333" s="174" t="str">
        <f>IF(B333="","",VLOOKUP(B333,Zoznam!$B:$G,6,FALSE))</f>
        <v/>
      </c>
      <c r="G333" s="90" t="str">
        <f>IF(B333="","",VLOOKUP(B333,Zoznam!$B:$L,8,FALSE))</f>
        <v/>
      </c>
      <c r="H333" s="90" t="str">
        <f>IF(B333="","",VLOOKUP(B333,Zoznam!$B:$L,9,FALSE))</f>
        <v/>
      </c>
      <c r="I333" s="174" t="str">
        <f>IF(B333="","",VLOOKUP(B333,Zoznam!$B:$H,7,FALSE))</f>
        <v/>
      </c>
      <c r="J333" s="90" t="str">
        <f>IF(B333="","",VLOOKUP(B333,Zoznam!$B:$L,10,FALSE))</f>
        <v/>
      </c>
      <c r="K333" s="90" t="str">
        <f>IF(B333="","",VLOOKUP(B333,Zoznam!$B:$L,11,FALSE))</f>
        <v/>
      </c>
    </row>
    <row r="334" spans="2:11" x14ac:dyDescent="0.25">
      <c r="B334" s="100" t="str">
        <f>IF(ROW()-ROW($B$18)&gt;MAX(Zoznam!$B$3:$B$661),"",ROW()-ROW($B$18))</f>
        <v/>
      </c>
      <c r="C334" s="100" t="str">
        <f>IF(B334="","",VLOOKUP(B334,Zoznam!$B:$G,3,FALSE))</f>
        <v/>
      </c>
      <c r="D334" s="101" t="str">
        <f>IF(B334="","",VLOOKUP(LEFT(C334,2),'Titulná strana'!$C$11:$D$17,2,FALSE))</f>
        <v/>
      </c>
      <c r="E334" s="101" t="str">
        <f>IF(B334="","",VLOOKUP(B334,Zoznam!$B:$G,4,FALSE))</f>
        <v/>
      </c>
      <c r="F334" s="174" t="str">
        <f>IF(B334="","",VLOOKUP(B334,Zoznam!$B:$G,6,FALSE))</f>
        <v/>
      </c>
      <c r="G334" s="90" t="str">
        <f>IF(B334="","",VLOOKUP(B334,Zoznam!$B:$L,8,FALSE))</f>
        <v/>
      </c>
      <c r="H334" s="90" t="str">
        <f>IF(B334="","",VLOOKUP(B334,Zoznam!$B:$L,9,FALSE))</f>
        <v/>
      </c>
      <c r="I334" s="174" t="str">
        <f>IF(B334="","",VLOOKUP(B334,Zoznam!$B:$H,7,FALSE))</f>
        <v/>
      </c>
      <c r="J334" s="90" t="str">
        <f>IF(B334="","",VLOOKUP(B334,Zoznam!$B:$L,10,FALSE))</f>
        <v/>
      </c>
      <c r="K334" s="90" t="str">
        <f>IF(B334="","",VLOOKUP(B334,Zoznam!$B:$L,11,FALSE))</f>
        <v/>
      </c>
    </row>
    <row r="335" spans="2:11" x14ac:dyDescent="0.25">
      <c r="B335" s="100" t="str">
        <f>IF(ROW()-ROW($B$18)&gt;MAX(Zoznam!$B$3:$B$661),"",ROW()-ROW($B$18))</f>
        <v/>
      </c>
      <c r="C335" s="100" t="str">
        <f>IF(B335="","",VLOOKUP(B335,Zoznam!$B:$G,3,FALSE))</f>
        <v/>
      </c>
      <c r="D335" s="101" t="str">
        <f>IF(B335="","",VLOOKUP(LEFT(C335,2),'Titulná strana'!$C$11:$D$17,2,FALSE))</f>
        <v/>
      </c>
      <c r="E335" s="101" t="str">
        <f>IF(B335="","",VLOOKUP(B335,Zoznam!$B:$G,4,FALSE))</f>
        <v/>
      </c>
      <c r="F335" s="174" t="str">
        <f>IF(B335="","",VLOOKUP(B335,Zoznam!$B:$G,6,FALSE))</f>
        <v/>
      </c>
      <c r="G335" s="90" t="str">
        <f>IF(B335="","",VLOOKUP(B335,Zoznam!$B:$L,8,FALSE))</f>
        <v/>
      </c>
      <c r="H335" s="90" t="str">
        <f>IF(B335="","",VLOOKUP(B335,Zoznam!$B:$L,9,FALSE))</f>
        <v/>
      </c>
      <c r="I335" s="174" t="str">
        <f>IF(B335="","",VLOOKUP(B335,Zoznam!$B:$H,7,FALSE))</f>
        <v/>
      </c>
      <c r="J335" s="90" t="str">
        <f>IF(B335="","",VLOOKUP(B335,Zoznam!$B:$L,10,FALSE))</f>
        <v/>
      </c>
      <c r="K335" s="90" t="str">
        <f>IF(B335="","",VLOOKUP(B335,Zoznam!$B:$L,11,FALSE))</f>
        <v/>
      </c>
    </row>
    <row r="336" spans="2:11" x14ac:dyDescent="0.25">
      <c r="B336" s="100" t="str">
        <f>IF(ROW()-ROW($B$18)&gt;MAX(Zoznam!$B$3:$B$661),"",ROW()-ROW($B$18))</f>
        <v/>
      </c>
      <c r="C336" s="100" t="str">
        <f>IF(B336="","",VLOOKUP(B336,Zoznam!$B:$G,3,FALSE))</f>
        <v/>
      </c>
      <c r="D336" s="101" t="str">
        <f>IF(B336="","",VLOOKUP(LEFT(C336,2),'Titulná strana'!$C$11:$D$17,2,FALSE))</f>
        <v/>
      </c>
      <c r="E336" s="101" t="str">
        <f>IF(B336="","",VLOOKUP(B336,Zoznam!$B:$G,4,FALSE))</f>
        <v/>
      </c>
      <c r="F336" s="174" t="str">
        <f>IF(B336="","",VLOOKUP(B336,Zoznam!$B:$G,6,FALSE))</f>
        <v/>
      </c>
      <c r="G336" s="90" t="str">
        <f>IF(B336="","",VLOOKUP(B336,Zoznam!$B:$L,8,FALSE))</f>
        <v/>
      </c>
      <c r="H336" s="90" t="str">
        <f>IF(B336="","",VLOOKUP(B336,Zoznam!$B:$L,9,FALSE))</f>
        <v/>
      </c>
      <c r="I336" s="174" t="str">
        <f>IF(B336="","",VLOOKUP(B336,Zoznam!$B:$H,7,FALSE))</f>
        <v/>
      </c>
      <c r="J336" s="90" t="str">
        <f>IF(B336="","",VLOOKUP(B336,Zoznam!$B:$L,10,FALSE))</f>
        <v/>
      </c>
      <c r="K336" s="90" t="str">
        <f>IF(B336="","",VLOOKUP(B336,Zoznam!$B:$L,11,FALSE))</f>
        <v/>
      </c>
    </row>
    <row r="337" spans="2:11" x14ac:dyDescent="0.25">
      <c r="B337" s="100" t="str">
        <f>IF(ROW()-ROW($B$18)&gt;MAX(Zoznam!$B$3:$B$661),"",ROW()-ROW($B$18))</f>
        <v/>
      </c>
      <c r="C337" s="100" t="str">
        <f>IF(B337="","",VLOOKUP(B337,Zoznam!$B:$G,3,FALSE))</f>
        <v/>
      </c>
      <c r="D337" s="101" t="str">
        <f>IF(B337="","",VLOOKUP(LEFT(C337,2),'Titulná strana'!$C$11:$D$17,2,FALSE))</f>
        <v/>
      </c>
      <c r="E337" s="101" t="str">
        <f>IF(B337="","",VLOOKUP(B337,Zoznam!$B:$G,4,FALSE))</f>
        <v/>
      </c>
      <c r="F337" s="174" t="str">
        <f>IF(B337="","",VLOOKUP(B337,Zoznam!$B:$G,6,FALSE))</f>
        <v/>
      </c>
      <c r="G337" s="90" t="str">
        <f>IF(B337="","",VLOOKUP(B337,Zoznam!$B:$L,8,FALSE))</f>
        <v/>
      </c>
      <c r="H337" s="90" t="str">
        <f>IF(B337="","",VLOOKUP(B337,Zoznam!$B:$L,9,FALSE))</f>
        <v/>
      </c>
      <c r="I337" s="174" t="str">
        <f>IF(B337="","",VLOOKUP(B337,Zoznam!$B:$H,7,FALSE))</f>
        <v/>
      </c>
      <c r="J337" s="90" t="str">
        <f>IF(B337="","",VLOOKUP(B337,Zoznam!$B:$L,10,FALSE))</f>
        <v/>
      </c>
      <c r="K337" s="90" t="str">
        <f>IF(B337="","",VLOOKUP(B337,Zoznam!$B:$L,11,FALSE))</f>
        <v/>
      </c>
    </row>
    <row r="338" spans="2:11" x14ac:dyDescent="0.25">
      <c r="B338" s="100" t="str">
        <f>IF(ROW()-ROW($B$18)&gt;MAX(Zoznam!$B$3:$B$661),"",ROW()-ROW($B$18))</f>
        <v/>
      </c>
      <c r="C338" s="100" t="str">
        <f>IF(B338="","",VLOOKUP(B338,Zoznam!$B:$G,3,FALSE))</f>
        <v/>
      </c>
      <c r="D338" s="101" t="str">
        <f>IF(B338="","",VLOOKUP(LEFT(C338,2),'Titulná strana'!$C$11:$D$17,2,FALSE))</f>
        <v/>
      </c>
      <c r="E338" s="101" t="str">
        <f>IF(B338="","",VLOOKUP(B338,Zoznam!$B:$G,4,FALSE))</f>
        <v/>
      </c>
      <c r="F338" s="174" t="str">
        <f>IF(B338="","",VLOOKUP(B338,Zoznam!$B:$G,6,FALSE))</f>
        <v/>
      </c>
      <c r="G338" s="90" t="str">
        <f>IF(B338="","",VLOOKUP(B338,Zoznam!$B:$L,8,FALSE))</f>
        <v/>
      </c>
      <c r="H338" s="90" t="str">
        <f>IF(B338="","",VLOOKUP(B338,Zoznam!$B:$L,9,FALSE))</f>
        <v/>
      </c>
      <c r="I338" s="174" t="str">
        <f>IF(B338="","",VLOOKUP(B338,Zoznam!$B:$H,7,FALSE))</f>
        <v/>
      </c>
      <c r="J338" s="90" t="str">
        <f>IF(B338="","",VLOOKUP(B338,Zoznam!$B:$L,10,FALSE))</f>
        <v/>
      </c>
      <c r="K338" s="90" t="str">
        <f>IF(B338="","",VLOOKUP(B338,Zoznam!$B:$L,11,FALSE))</f>
        <v/>
      </c>
    </row>
    <row r="339" spans="2:11" x14ac:dyDescent="0.25">
      <c r="B339" s="100" t="str">
        <f>IF(ROW()-ROW($B$18)&gt;MAX(Zoznam!$B$3:$B$661),"",ROW()-ROW($B$18))</f>
        <v/>
      </c>
      <c r="C339" s="100" t="str">
        <f>IF(B339="","",VLOOKUP(B339,Zoznam!$B:$G,3,FALSE))</f>
        <v/>
      </c>
      <c r="D339" s="101" t="str">
        <f>IF(B339="","",VLOOKUP(LEFT(C339,2),'Titulná strana'!$C$11:$D$17,2,FALSE))</f>
        <v/>
      </c>
      <c r="E339" s="101" t="str">
        <f>IF(B339="","",VLOOKUP(B339,Zoznam!$B:$G,4,FALSE))</f>
        <v/>
      </c>
      <c r="F339" s="174" t="str">
        <f>IF(B339="","",VLOOKUP(B339,Zoznam!$B:$G,6,FALSE))</f>
        <v/>
      </c>
      <c r="G339" s="90" t="str">
        <f>IF(B339="","",VLOOKUP(B339,Zoznam!$B:$L,8,FALSE))</f>
        <v/>
      </c>
      <c r="H339" s="90" t="str">
        <f>IF(B339="","",VLOOKUP(B339,Zoznam!$B:$L,9,FALSE))</f>
        <v/>
      </c>
      <c r="I339" s="174" t="str">
        <f>IF(B339="","",VLOOKUP(B339,Zoznam!$B:$H,7,FALSE))</f>
        <v/>
      </c>
      <c r="J339" s="90" t="str">
        <f>IF(B339="","",VLOOKUP(B339,Zoznam!$B:$L,10,FALSE))</f>
        <v/>
      </c>
      <c r="K339" s="90" t="str">
        <f>IF(B339="","",VLOOKUP(B339,Zoznam!$B:$L,11,FALSE))</f>
        <v/>
      </c>
    </row>
    <row r="340" spans="2:11" x14ac:dyDescent="0.25">
      <c r="B340" s="100" t="str">
        <f>IF(ROW()-ROW($B$18)&gt;MAX(Zoznam!$B$3:$B$661),"",ROW()-ROW($B$18))</f>
        <v/>
      </c>
      <c r="C340" s="100" t="str">
        <f>IF(B340="","",VLOOKUP(B340,Zoznam!$B:$G,3,FALSE))</f>
        <v/>
      </c>
      <c r="D340" s="101" t="str">
        <f>IF(B340="","",VLOOKUP(LEFT(C340,2),'Titulná strana'!$C$11:$D$17,2,FALSE))</f>
        <v/>
      </c>
      <c r="E340" s="101" t="str">
        <f>IF(B340="","",VLOOKUP(B340,Zoznam!$B:$G,4,FALSE))</f>
        <v/>
      </c>
      <c r="F340" s="174" t="str">
        <f>IF(B340="","",VLOOKUP(B340,Zoznam!$B:$G,6,FALSE))</f>
        <v/>
      </c>
      <c r="G340" s="90" t="str">
        <f>IF(B340="","",VLOOKUP(B340,Zoznam!$B:$L,8,FALSE))</f>
        <v/>
      </c>
      <c r="H340" s="90" t="str">
        <f>IF(B340="","",VLOOKUP(B340,Zoznam!$B:$L,9,FALSE))</f>
        <v/>
      </c>
      <c r="I340" s="174" t="str">
        <f>IF(B340="","",VLOOKUP(B340,Zoznam!$B:$H,7,FALSE))</f>
        <v/>
      </c>
      <c r="J340" s="90" t="str">
        <f>IF(B340="","",VLOOKUP(B340,Zoznam!$B:$L,10,FALSE))</f>
        <v/>
      </c>
      <c r="K340" s="90" t="str">
        <f>IF(B340="","",VLOOKUP(B340,Zoznam!$B:$L,11,FALSE))</f>
        <v/>
      </c>
    </row>
    <row r="341" spans="2:11" x14ac:dyDescent="0.25">
      <c r="B341" s="100" t="str">
        <f>IF(ROW()-ROW($B$18)&gt;MAX(Zoznam!$B$3:$B$661),"",ROW()-ROW($B$18))</f>
        <v/>
      </c>
      <c r="C341" s="100" t="str">
        <f>IF(B341="","",VLOOKUP(B341,Zoznam!$B:$G,3,FALSE))</f>
        <v/>
      </c>
      <c r="D341" s="101" t="str">
        <f>IF(B341="","",VLOOKUP(LEFT(C341,2),'Titulná strana'!$C$11:$D$17,2,FALSE))</f>
        <v/>
      </c>
      <c r="E341" s="101" t="str">
        <f>IF(B341="","",VLOOKUP(B341,Zoznam!$B:$G,4,FALSE))</f>
        <v/>
      </c>
      <c r="F341" s="174" t="str">
        <f>IF(B341="","",VLOOKUP(B341,Zoznam!$B:$G,6,FALSE))</f>
        <v/>
      </c>
      <c r="G341" s="90" t="str">
        <f>IF(B341="","",VLOOKUP(B341,Zoznam!$B:$L,8,FALSE))</f>
        <v/>
      </c>
      <c r="H341" s="90" t="str">
        <f>IF(B341="","",VLOOKUP(B341,Zoznam!$B:$L,9,FALSE))</f>
        <v/>
      </c>
      <c r="I341" s="174" t="str">
        <f>IF(B341="","",VLOOKUP(B341,Zoznam!$B:$H,7,FALSE))</f>
        <v/>
      </c>
      <c r="J341" s="90" t="str">
        <f>IF(B341="","",VLOOKUP(B341,Zoznam!$B:$L,10,FALSE))</f>
        <v/>
      </c>
      <c r="K341" s="90" t="str">
        <f>IF(B341="","",VLOOKUP(B341,Zoznam!$B:$L,11,FALSE))</f>
        <v/>
      </c>
    </row>
    <row r="342" spans="2:11" x14ac:dyDescent="0.25">
      <c r="B342" s="100" t="str">
        <f>IF(ROW()-ROW($B$18)&gt;MAX(Zoznam!$B$3:$B$661),"",ROW()-ROW($B$18))</f>
        <v/>
      </c>
      <c r="C342" s="100" t="str">
        <f>IF(B342="","",VLOOKUP(B342,Zoznam!$B:$G,3,FALSE))</f>
        <v/>
      </c>
      <c r="D342" s="101" t="str">
        <f>IF(B342="","",VLOOKUP(LEFT(C342,2),'Titulná strana'!$C$11:$D$17,2,FALSE))</f>
        <v/>
      </c>
      <c r="E342" s="101" t="str">
        <f>IF(B342="","",VLOOKUP(B342,Zoznam!$B:$G,4,FALSE))</f>
        <v/>
      </c>
      <c r="F342" s="174" t="str">
        <f>IF(B342="","",VLOOKUP(B342,Zoznam!$B:$G,6,FALSE))</f>
        <v/>
      </c>
      <c r="G342" s="90" t="str">
        <f>IF(B342="","",VLOOKUP(B342,Zoznam!$B:$L,8,FALSE))</f>
        <v/>
      </c>
      <c r="H342" s="90" t="str">
        <f>IF(B342="","",VLOOKUP(B342,Zoznam!$B:$L,9,FALSE))</f>
        <v/>
      </c>
      <c r="I342" s="174" t="str">
        <f>IF(B342="","",VLOOKUP(B342,Zoznam!$B:$H,7,FALSE))</f>
        <v/>
      </c>
      <c r="J342" s="90" t="str">
        <f>IF(B342="","",VLOOKUP(B342,Zoznam!$B:$L,10,FALSE))</f>
        <v/>
      </c>
      <c r="K342" s="90" t="str">
        <f>IF(B342="","",VLOOKUP(B342,Zoznam!$B:$L,11,FALSE))</f>
        <v/>
      </c>
    </row>
    <row r="343" spans="2:11" x14ac:dyDescent="0.25">
      <c r="B343" s="100" t="str">
        <f>IF(ROW()-ROW($B$18)&gt;MAX(Zoznam!$B$3:$B$661),"",ROW()-ROW($B$18))</f>
        <v/>
      </c>
      <c r="C343" s="100" t="str">
        <f>IF(B343="","",VLOOKUP(B343,Zoznam!$B:$G,3,FALSE))</f>
        <v/>
      </c>
      <c r="D343" s="101" t="str">
        <f>IF(B343="","",VLOOKUP(LEFT(C343,2),'Titulná strana'!$C$11:$D$17,2,FALSE))</f>
        <v/>
      </c>
      <c r="E343" s="101" t="str">
        <f>IF(B343="","",VLOOKUP(B343,Zoznam!$B:$G,4,FALSE))</f>
        <v/>
      </c>
      <c r="F343" s="174" t="str">
        <f>IF(B343="","",VLOOKUP(B343,Zoznam!$B:$G,6,FALSE))</f>
        <v/>
      </c>
      <c r="G343" s="90" t="str">
        <f>IF(B343="","",VLOOKUP(B343,Zoznam!$B:$L,8,FALSE))</f>
        <v/>
      </c>
      <c r="H343" s="90" t="str">
        <f>IF(B343="","",VLOOKUP(B343,Zoznam!$B:$L,9,FALSE))</f>
        <v/>
      </c>
      <c r="I343" s="174" t="str">
        <f>IF(B343="","",VLOOKUP(B343,Zoznam!$B:$H,7,FALSE))</f>
        <v/>
      </c>
      <c r="J343" s="90" t="str">
        <f>IF(B343="","",VLOOKUP(B343,Zoznam!$B:$L,10,FALSE))</f>
        <v/>
      </c>
      <c r="K343" s="90" t="str">
        <f>IF(B343="","",VLOOKUP(B343,Zoznam!$B:$L,11,FALSE))</f>
        <v/>
      </c>
    </row>
    <row r="344" spans="2:11" x14ac:dyDescent="0.25">
      <c r="B344" s="100" t="str">
        <f>IF(ROW()-ROW($B$18)&gt;MAX(Zoznam!$B$3:$B$661),"",ROW()-ROW($B$18))</f>
        <v/>
      </c>
      <c r="C344" s="100" t="str">
        <f>IF(B344="","",VLOOKUP(B344,Zoznam!$B:$G,3,FALSE))</f>
        <v/>
      </c>
      <c r="D344" s="101" t="str">
        <f>IF(B344="","",VLOOKUP(LEFT(C344,2),'Titulná strana'!$C$11:$D$17,2,FALSE))</f>
        <v/>
      </c>
      <c r="E344" s="101" t="str">
        <f>IF(B344="","",VLOOKUP(B344,Zoznam!$B:$G,4,FALSE))</f>
        <v/>
      </c>
      <c r="F344" s="174" t="str">
        <f>IF(B344="","",VLOOKUP(B344,Zoznam!$B:$G,6,FALSE))</f>
        <v/>
      </c>
      <c r="G344" s="90" t="str">
        <f>IF(B344="","",VLOOKUP(B344,Zoznam!$B:$L,8,FALSE))</f>
        <v/>
      </c>
      <c r="H344" s="90" t="str">
        <f>IF(B344="","",VLOOKUP(B344,Zoznam!$B:$L,9,FALSE))</f>
        <v/>
      </c>
      <c r="I344" s="174" t="str">
        <f>IF(B344="","",VLOOKUP(B344,Zoznam!$B:$H,7,FALSE))</f>
        <v/>
      </c>
      <c r="J344" s="90" t="str">
        <f>IF(B344="","",VLOOKUP(B344,Zoznam!$B:$L,10,FALSE))</f>
        <v/>
      </c>
      <c r="K344" s="90" t="str">
        <f>IF(B344="","",VLOOKUP(B344,Zoznam!$B:$L,11,FALSE))</f>
        <v/>
      </c>
    </row>
    <row r="345" spans="2:11" x14ac:dyDescent="0.25">
      <c r="B345" s="100" t="str">
        <f>IF(ROW()-ROW($B$18)&gt;MAX(Zoznam!$B$3:$B$661),"",ROW()-ROW($B$18))</f>
        <v/>
      </c>
      <c r="C345" s="100" t="str">
        <f>IF(B345="","",VLOOKUP(B345,Zoznam!$B:$G,3,FALSE))</f>
        <v/>
      </c>
      <c r="D345" s="101" t="str">
        <f>IF(B345="","",VLOOKUP(LEFT(C345,2),'Titulná strana'!$C$11:$D$17,2,FALSE))</f>
        <v/>
      </c>
      <c r="E345" s="101" t="str">
        <f>IF(B345="","",VLOOKUP(B345,Zoznam!$B:$G,4,FALSE))</f>
        <v/>
      </c>
      <c r="F345" s="174" t="str">
        <f>IF(B345="","",VLOOKUP(B345,Zoznam!$B:$G,6,FALSE))</f>
        <v/>
      </c>
      <c r="G345" s="90" t="str">
        <f>IF(B345="","",VLOOKUP(B345,Zoznam!$B:$L,8,FALSE))</f>
        <v/>
      </c>
      <c r="H345" s="90" t="str">
        <f>IF(B345="","",VLOOKUP(B345,Zoznam!$B:$L,9,FALSE))</f>
        <v/>
      </c>
      <c r="I345" s="174" t="str">
        <f>IF(B345="","",VLOOKUP(B345,Zoznam!$B:$H,7,FALSE))</f>
        <v/>
      </c>
      <c r="J345" s="90" t="str">
        <f>IF(B345="","",VLOOKUP(B345,Zoznam!$B:$L,10,FALSE))</f>
        <v/>
      </c>
      <c r="K345" s="90" t="str">
        <f>IF(B345="","",VLOOKUP(B345,Zoznam!$B:$L,11,FALSE))</f>
        <v/>
      </c>
    </row>
    <row r="346" spans="2:11" x14ac:dyDescent="0.25">
      <c r="B346" s="100" t="str">
        <f>IF(ROW()-ROW($B$18)&gt;MAX(Zoznam!$B$3:$B$661),"",ROW()-ROW($B$18))</f>
        <v/>
      </c>
      <c r="C346" s="100" t="str">
        <f>IF(B346="","",VLOOKUP(B346,Zoznam!$B:$G,3,FALSE))</f>
        <v/>
      </c>
      <c r="D346" s="101" t="str">
        <f>IF(B346="","",VLOOKUP(LEFT(C346,2),'Titulná strana'!$C$11:$D$17,2,FALSE))</f>
        <v/>
      </c>
      <c r="E346" s="101" t="str">
        <f>IF(B346="","",VLOOKUP(B346,Zoznam!$B:$G,4,FALSE))</f>
        <v/>
      </c>
      <c r="F346" s="174" t="str">
        <f>IF(B346="","",VLOOKUP(B346,Zoznam!$B:$G,6,FALSE))</f>
        <v/>
      </c>
      <c r="G346" s="90" t="str">
        <f>IF(B346="","",VLOOKUP(B346,Zoznam!$B:$L,8,FALSE))</f>
        <v/>
      </c>
      <c r="H346" s="90" t="str">
        <f>IF(B346="","",VLOOKUP(B346,Zoznam!$B:$L,9,FALSE))</f>
        <v/>
      </c>
      <c r="I346" s="174" t="str">
        <f>IF(B346="","",VLOOKUP(B346,Zoznam!$B:$H,7,FALSE))</f>
        <v/>
      </c>
      <c r="J346" s="90" t="str">
        <f>IF(B346="","",VLOOKUP(B346,Zoznam!$B:$L,10,FALSE))</f>
        <v/>
      </c>
      <c r="K346" s="90" t="str">
        <f>IF(B346="","",VLOOKUP(B346,Zoznam!$B:$L,11,FALSE))</f>
        <v/>
      </c>
    </row>
    <row r="347" spans="2:11" x14ac:dyDescent="0.25">
      <c r="B347" s="100" t="str">
        <f>IF(ROW()-ROW($B$18)&gt;MAX(Zoznam!$B$3:$B$661),"",ROW()-ROW($B$18))</f>
        <v/>
      </c>
      <c r="C347" s="100" t="str">
        <f>IF(B347="","",VLOOKUP(B347,Zoznam!$B:$G,3,FALSE))</f>
        <v/>
      </c>
      <c r="D347" s="101" t="str">
        <f>IF(B347="","",VLOOKUP(LEFT(C347,2),'Titulná strana'!$C$11:$D$17,2,FALSE))</f>
        <v/>
      </c>
      <c r="E347" s="101" t="str">
        <f>IF(B347="","",VLOOKUP(B347,Zoznam!$B:$G,4,FALSE))</f>
        <v/>
      </c>
      <c r="F347" s="174" t="str">
        <f>IF(B347="","",VLOOKUP(B347,Zoznam!$B:$G,6,FALSE))</f>
        <v/>
      </c>
      <c r="G347" s="90" t="str">
        <f>IF(B347="","",VLOOKUP(B347,Zoznam!$B:$L,8,FALSE))</f>
        <v/>
      </c>
      <c r="H347" s="90" t="str">
        <f>IF(B347="","",VLOOKUP(B347,Zoznam!$B:$L,9,FALSE))</f>
        <v/>
      </c>
      <c r="I347" s="174" t="str">
        <f>IF(B347="","",VLOOKUP(B347,Zoznam!$B:$H,7,FALSE))</f>
        <v/>
      </c>
      <c r="J347" s="90" t="str">
        <f>IF(B347="","",VLOOKUP(B347,Zoznam!$B:$L,10,FALSE))</f>
        <v/>
      </c>
      <c r="K347" s="90" t="str">
        <f>IF(B347="","",VLOOKUP(B347,Zoznam!$B:$L,11,FALSE))</f>
        <v/>
      </c>
    </row>
    <row r="348" spans="2:11" x14ac:dyDescent="0.25">
      <c r="B348" s="100" t="str">
        <f>IF(ROW()-ROW($B$18)&gt;MAX(Zoznam!$B$3:$B$661),"",ROW()-ROW($B$18))</f>
        <v/>
      </c>
      <c r="C348" s="100" t="str">
        <f>IF(B348="","",VLOOKUP(B348,Zoznam!$B:$G,3,FALSE))</f>
        <v/>
      </c>
      <c r="D348" s="101" t="str">
        <f>IF(B348="","",VLOOKUP(LEFT(C348,2),'Titulná strana'!$C$11:$D$17,2,FALSE))</f>
        <v/>
      </c>
      <c r="E348" s="101" t="str">
        <f>IF(B348="","",VLOOKUP(B348,Zoznam!$B:$G,4,FALSE))</f>
        <v/>
      </c>
      <c r="F348" s="174" t="str">
        <f>IF(B348="","",VLOOKUP(B348,Zoznam!$B:$G,6,FALSE))</f>
        <v/>
      </c>
      <c r="G348" s="90" t="str">
        <f>IF(B348="","",VLOOKUP(B348,Zoznam!$B:$L,8,FALSE))</f>
        <v/>
      </c>
      <c r="H348" s="90" t="str">
        <f>IF(B348="","",VLOOKUP(B348,Zoznam!$B:$L,9,FALSE))</f>
        <v/>
      </c>
      <c r="I348" s="174" t="str">
        <f>IF(B348="","",VLOOKUP(B348,Zoznam!$B:$H,7,FALSE))</f>
        <v/>
      </c>
      <c r="J348" s="90" t="str">
        <f>IF(B348="","",VLOOKUP(B348,Zoznam!$B:$L,10,FALSE))</f>
        <v/>
      </c>
      <c r="K348" s="90" t="str">
        <f>IF(B348="","",VLOOKUP(B348,Zoznam!$B:$L,11,FALSE))</f>
        <v/>
      </c>
    </row>
    <row r="349" spans="2:11" x14ac:dyDescent="0.25">
      <c r="B349" s="100" t="str">
        <f>IF(ROW()-ROW($B$18)&gt;MAX(Zoznam!$B$3:$B$661),"",ROW()-ROW($B$18))</f>
        <v/>
      </c>
      <c r="C349" s="100" t="str">
        <f>IF(B349="","",VLOOKUP(B349,Zoznam!$B:$G,3,FALSE))</f>
        <v/>
      </c>
      <c r="D349" s="101" t="str">
        <f>IF(B349="","",VLOOKUP(LEFT(C349,2),'Titulná strana'!$C$11:$D$17,2,FALSE))</f>
        <v/>
      </c>
      <c r="E349" s="101" t="str">
        <f>IF(B349="","",VLOOKUP(B349,Zoznam!$B:$G,4,FALSE))</f>
        <v/>
      </c>
      <c r="F349" s="174" t="str">
        <f>IF(B349="","",VLOOKUP(B349,Zoznam!$B:$G,6,FALSE))</f>
        <v/>
      </c>
      <c r="G349" s="90" t="str">
        <f>IF(B349="","",VLOOKUP(B349,Zoznam!$B:$L,8,FALSE))</f>
        <v/>
      </c>
      <c r="H349" s="90" t="str">
        <f>IF(B349="","",VLOOKUP(B349,Zoznam!$B:$L,9,FALSE))</f>
        <v/>
      </c>
      <c r="I349" s="174" t="str">
        <f>IF(B349="","",VLOOKUP(B349,Zoznam!$B:$H,7,FALSE))</f>
        <v/>
      </c>
      <c r="J349" s="90" t="str">
        <f>IF(B349="","",VLOOKUP(B349,Zoznam!$B:$L,10,FALSE))</f>
        <v/>
      </c>
      <c r="K349" s="90" t="str">
        <f>IF(B349="","",VLOOKUP(B349,Zoznam!$B:$L,11,FALSE))</f>
        <v/>
      </c>
    </row>
    <row r="350" spans="2:11" x14ac:dyDescent="0.25">
      <c r="B350" s="100" t="str">
        <f>IF(ROW()-ROW($B$18)&gt;MAX(Zoznam!$B$3:$B$661),"",ROW()-ROW($B$18))</f>
        <v/>
      </c>
      <c r="C350" s="100" t="str">
        <f>IF(B350="","",VLOOKUP(B350,Zoznam!$B:$G,3,FALSE))</f>
        <v/>
      </c>
      <c r="D350" s="101" t="str">
        <f>IF(B350="","",VLOOKUP(LEFT(C350,2),'Titulná strana'!$C$11:$D$17,2,FALSE))</f>
        <v/>
      </c>
      <c r="E350" s="101" t="str">
        <f>IF(B350="","",VLOOKUP(B350,Zoznam!$B:$G,4,FALSE))</f>
        <v/>
      </c>
      <c r="F350" s="174" t="str">
        <f>IF(B350="","",VLOOKUP(B350,Zoznam!$B:$G,6,FALSE))</f>
        <v/>
      </c>
      <c r="G350" s="90" t="str">
        <f>IF(B350="","",VLOOKUP(B350,Zoznam!$B:$L,8,FALSE))</f>
        <v/>
      </c>
      <c r="H350" s="90" t="str">
        <f>IF(B350="","",VLOOKUP(B350,Zoznam!$B:$L,9,FALSE))</f>
        <v/>
      </c>
      <c r="I350" s="174" t="str">
        <f>IF(B350="","",VLOOKUP(B350,Zoznam!$B:$H,7,FALSE))</f>
        <v/>
      </c>
      <c r="J350" s="90" t="str">
        <f>IF(B350="","",VLOOKUP(B350,Zoznam!$B:$L,10,FALSE))</f>
        <v/>
      </c>
      <c r="K350" s="90" t="str">
        <f>IF(B350="","",VLOOKUP(B350,Zoznam!$B:$L,11,FALSE))</f>
        <v/>
      </c>
    </row>
    <row r="351" spans="2:11" x14ac:dyDescent="0.25">
      <c r="B351" s="100" t="str">
        <f>IF(ROW()-ROW($B$18)&gt;MAX(Zoznam!$B$3:$B$661),"",ROW()-ROW($B$18))</f>
        <v/>
      </c>
      <c r="C351" s="100" t="str">
        <f>IF(B351="","",VLOOKUP(B351,Zoznam!$B:$G,3,FALSE))</f>
        <v/>
      </c>
      <c r="D351" s="101" t="str">
        <f>IF(B351="","",VLOOKUP(LEFT(C351,2),'Titulná strana'!$C$11:$D$17,2,FALSE))</f>
        <v/>
      </c>
      <c r="E351" s="101" t="str">
        <f>IF(B351="","",VLOOKUP(B351,Zoznam!$B:$G,4,FALSE))</f>
        <v/>
      </c>
      <c r="F351" s="174" t="str">
        <f>IF(B351="","",VLOOKUP(B351,Zoznam!$B:$G,6,FALSE))</f>
        <v/>
      </c>
      <c r="G351" s="90" t="str">
        <f>IF(B351="","",VLOOKUP(B351,Zoznam!$B:$L,8,FALSE))</f>
        <v/>
      </c>
      <c r="H351" s="90" t="str">
        <f>IF(B351="","",VLOOKUP(B351,Zoznam!$B:$L,9,FALSE))</f>
        <v/>
      </c>
      <c r="I351" s="174" t="str">
        <f>IF(B351="","",VLOOKUP(B351,Zoznam!$B:$H,7,FALSE))</f>
        <v/>
      </c>
      <c r="J351" s="90" t="str">
        <f>IF(B351="","",VLOOKUP(B351,Zoznam!$B:$L,10,FALSE))</f>
        <v/>
      </c>
      <c r="K351" s="90" t="str">
        <f>IF(B351="","",VLOOKUP(B351,Zoznam!$B:$L,11,FALSE))</f>
        <v/>
      </c>
    </row>
    <row r="352" spans="2:11" x14ac:dyDescent="0.25">
      <c r="B352" s="100" t="str">
        <f>IF(ROW()-ROW($B$18)&gt;MAX(Zoznam!$B$3:$B$661),"",ROW()-ROW($B$18))</f>
        <v/>
      </c>
      <c r="C352" s="100" t="str">
        <f>IF(B352="","",VLOOKUP(B352,Zoznam!$B:$G,3,FALSE))</f>
        <v/>
      </c>
      <c r="D352" s="101" t="str">
        <f>IF(B352="","",VLOOKUP(LEFT(C352,2),'Titulná strana'!$C$11:$D$17,2,FALSE))</f>
        <v/>
      </c>
      <c r="E352" s="101" t="str">
        <f>IF(B352="","",VLOOKUP(B352,Zoznam!$B:$G,4,FALSE))</f>
        <v/>
      </c>
      <c r="F352" s="174" t="str">
        <f>IF(B352="","",VLOOKUP(B352,Zoznam!$B:$G,6,FALSE))</f>
        <v/>
      </c>
      <c r="G352" s="90" t="str">
        <f>IF(B352="","",VLOOKUP(B352,Zoznam!$B:$L,8,FALSE))</f>
        <v/>
      </c>
      <c r="H352" s="90" t="str">
        <f>IF(B352="","",VLOOKUP(B352,Zoznam!$B:$L,9,FALSE))</f>
        <v/>
      </c>
      <c r="I352" s="174" t="str">
        <f>IF(B352="","",VLOOKUP(B352,Zoznam!$B:$H,7,FALSE))</f>
        <v/>
      </c>
      <c r="J352" s="90" t="str">
        <f>IF(B352="","",VLOOKUP(B352,Zoznam!$B:$L,10,FALSE))</f>
        <v/>
      </c>
      <c r="K352" s="90" t="str">
        <f>IF(B352="","",VLOOKUP(B352,Zoznam!$B:$L,11,FALSE))</f>
        <v/>
      </c>
    </row>
    <row r="353" spans="2:11" x14ac:dyDescent="0.25">
      <c r="B353" s="100" t="str">
        <f>IF(ROW()-ROW($B$18)&gt;MAX(Zoznam!$B$3:$B$661),"",ROW()-ROW($B$18))</f>
        <v/>
      </c>
      <c r="C353" s="100" t="str">
        <f>IF(B353="","",VLOOKUP(B353,Zoznam!$B:$G,3,FALSE))</f>
        <v/>
      </c>
      <c r="D353" s="101" t="str">
        <f>IF(B353="","",VLOOKUP(LEFT(C353,2),'Titulná strana'!$C$11:$D$17,2,FALSE))</f>
        <v/>
      </c>
      <c r="E353" s="101" t="str">
        <f>IF(B353="","",VLOOKUP(B353,Zoznam!$B:$G,4,FALSE))</f>
        <v/>
      </c>
      <c r="F353" s="174" t="str">
        <f>IF(B353="","",VLOOKUP(B353,Zoznam!$B:$G,6,FALSE))</f>
        <v/>
      </c>
      <c r="G353" s="90" t="str">
        <f>IF(B353="","",VLOOKUP(B353,Zoznam!$B:$L,8,FALSE))</f>
        <v/>
      </c>
      <c r="H353" s="90" t="str">
        <f>IF(B353="","",VLOOKUP(B353,Zoznam!$B:$L,9,FALSE))</f>
        <v/>
      </c>
      <c r="I353" s="174" t="str">
        <f>IF(B353="","",VLOOKUP(B353,Zoznam!$B:$H,7,FALSE))</f>
        <v/>
      </c>
      <c r="J353" s="90" t="str">
        <f>IF(B353="","",VLOOKUP(B353,Zoznam!$B:$L,10,FALSE))</f>
        <v/>
      </c>
      <c r="K353" s="90" t="str">
        <f>IF(B353="","",VLOOKUP(B353,Zoznam!$B:$L,11,FALSE))</f>
        <v/>
      </c>
    </row>
    <row r="354" spans="2:11" x14ac:dyDescent="0.25">
      <c r="B354" s="100" t="str">
        <f>IF(ROW()-ROW($B$18)&gt;MAX(Zoznam!$B$3:$B$661),"",ROW()-ROW($B$18))</f>
        <v/>
      </c>
      <c r="C354" s="100" t="str">
        <f>IF(B354="","",VLOOKUP(B354,Zoznam!$B:$G,3,FALSE))</f>
        <v/>
      </c>
      <c r="D354" s="101" t="str">
        <f>IF(B354="","",VLOOKUP(LEFT(C354,2),'Titulná strana'!$C$11:$D$17,2,FALSE))</f>
        <v/>
      </c>
      <c r="E354" s="101" t="str">
        <f>IF(B354="","",VLOOKUP(B354,Zoznam!$B:$G,4,FALSE))</f>
        <v/>
      </c>
      <c r="F354" s="174" t="str">
        <f>IF(B354="","",VLOOKUP(B354,Zoznam!$B:$G,6,FALSE))</f>
        <v/>
      </c>
      <c r="G354" s="90" t="str">
        <f>IF(B354="","",VLOOKUP(B354,Zoznam!$B:$L,8,FALSE))</f>
        <v/>
      </c>
      <c r="H354" s="90" t="str">
        <f>IF(B354="","",VLOOKUP(B354,Zoznam!$B:$L,9,FALSE))</f>
        <v/>
      </c>
      <c r="I354" s="174" t="str">
        <f>IF(B354="","",VLOOKUP(B354,Zoznam!$B:$H,7,FALSE))</f>
        <v/>
      </c>
      <c r="J354" s="90" t="str">
        <f>IF(B354="","",VLOOKUP(B354,Zoznam!$B:$L,10,FALSE))</f>
        <v/>
      </c>
      <c r="K354" s="90" t="str">
        <f>IF(B354="","",VLOOKUP(B354,Zoznam!$B:$L,11,FALSE))</f>
        <v/>
      </c>
    </row>
    <row r="355" spans="2:11" x14ac:dyDescent="0.25">
      <c r="B355" s="100" t="str">
        <f>IF(ROW()-ROW($B$18)&gt;MAX(Zoznam!$B$3:$B$661),"",ROW()-ROW($B$18))</f>
        <v/>
      </c>
      <c r="C355" s="100" t="str">
        <f>IF(B355="","",VLOOKUP(B355,Zoznam!$B:$G,3,FALSE))</f>
        <v/>
      </c>
      <c r="D355" s="101" t="str">
        <f>IF(B355="","",VLOOKUP(LEFT(C355,2),'Titulná strana'!$C$11:$D$17,2,FALSE))</f>
        <v/>
      </c>
      <c r="E355" s="101" t="str">
        <f>IF(B355="","",VLOOKUP(B355,Zoznam!$B:$G,4,FALSE))</f>
        <v/>
      </c>
      <c r="F355" s="174" t="str">
        <f>IF(B355="","",VLOOKUP(B355,Zoznam!$B:$G,6,FALSE))</f>
        <v/>
      </c>
      <c r="G355" s="90" t="str">
        <f>IF(B355="","",VLOOKUP(B355,Zoznam!$B:$L,8,FALSE))</f>
        <v/>
      </c>
      <c r="H355" s="90" t="str">
        <f>IF(B355="","",VLOOKUP(B355,Zoznam!$B:$L,9,FALSE))</f>
        <v/>
      </c>
      <c r="I355" s="174" t="str">
        <f>IF(B355="","",VLOOKUP(B355,Zoznam!$B:$H,7,FALSE))</f>
        <v/>
      </c>
      <c r="J355" s="90" t="str">
        <f>IF(B355="","",VLOOKUP(B355,Zoznam!$B:$L,10,FALSE))</f>
        <v/>
      </c>
      <c r="K355" s="90" t="str">
        <f>IF(B355="","",VLOOKUP(B355,Zoznam!$B:$L,11,FALSE))</f>
        <v/>
      </c>
    </row>
    <row r="356" spans="2:11" x14ac:dyDescent="0.25">
      <c r="B356" s="100" t="str">
        <f>IF(ROW()-ROW($B$18)&gt;MAX(Zoznam!$B$3:$B$661),"",ROW()-ROW($B$18))</f>
        <v/>
      </c>
      <c r="C356" s="100" t="str">
        <f>IF(B356="","",VLOOKUP(B356,Zoznam!$B:$G,3,FALSE))</f>
        <v/>
      </c>
      <c r="D356" s="101" t="str">
        <f>IF(B356="","",VLOOKUP(LEFT(C356,2),'Titulná strana'!$C$11:$D$17,2,FALSE))</f>
        <v/>
      </c>
      <c r="E356" s="101" t="str">
        <f>IF(B356="","",VLOOKUP(B356,Zoznam!$B:$G,4,FALSE))</f>
        <v/>
      </c>
      <c r="F356" s="174" t="str">
        <f>IF(B356="","",VLOOKUP(B356,Zoznam!$B:$G,6,FALSE))</f>
        <v/>
      </c>
      <c r="G356" s="90" t="str">
        <f>IF(B356="","",VLOOKUP(B356,Zoznam!$B:$L,8,FALSE))</f>
        <v/>
      </c>
      <c r="H356" s="90" t="str">
        <f>IF(B356="","",VLOOKUP(B356,Zoznam!$B:$L,9,FALSE))</f>
        <v/>
      </c>
      <c r="I356" s="174" t="str">
        <f>IF(B356="","",VLOOKUP(B356,Zoznam!$B:$H,7,FALSE))</f>
        <v/>
      </c>
      <c r="J356" s="90" t="str">
        <f>IF(B356="","",VLOOKUP(B356,Zoznam!$B:$L,10,FALSE))</f>
        <v/>
      </c>
      <c r="K356" s="90" t="str">
        <f>IF(B356="","",VLOOKUP(B356,Zoznam!$B:$L,11,FALSE))</f>
        <v/>
      </c>
    </row>
    <row r="357" spans="2:11" x14ac:dyDescent="0.25">
      <c r="B357" s="100" t="str">
        <f>IF(ROW()-ROW($B$18)&gt;MAX(Zoznam!$B$3:$B$661),"",ROW()-ROW($B$18))</f>
        <v/>
      </c>
      <c r="C357" s="100" t="str">
        <f>IF(B357="","",VLOOKUP(B357,Zoznam!$B:$G,3,FALSE))</f>
        <v/>
      </c>
      <c r="D357" s="101" t="str">
        <f>IF(B357="","",VLOOKUP(LEFT(C357,2),'Titulná strana'!$C$11:$D$17,2,FALSE))</f>
        <v/>
      </c>
      <c r="E357" s="101" t="str">
        <f>IF(B357="","",VLOOKUP(B357,Zoznam!$B:$G,4,FALSE))</f>
        <v/>
      </c>
      <c r="F357" s="174" t="str">
        <f>IF(B357="","",VLOOKUP(B357,Zoznam!$B:$G,6,FALSE))</f>
        <v/>
      </c>
      <c r="G357" s="90" t="str">
        <f>IF(B357="","",VLOOKUP(B357,Zoznam!$B:$L,8,FALSE))</f>
        <v/>
      </c>
      <c r="H357" s="90" t="str">
        <f>IF(B357="","",VLOOKUP(B357,Zoznam!$B:$L,9,FALSE))</f>
        <v/>
      </c>
      <c r="I357" s="174" t="str">
        <f>IF(B357="","",VLOOKUP(B357,Zoznam!$B:$H,7,FALSE))</f>
        <v/>
      </c>
      <c r="J357" s="90" t="str">
        <f>IF(B357="","",VLOOKUP(B357,Zoznam!$B:$L,10,FALSE))</f>
        <v/>
      </c>
      <c r="K357" s="90" t="str">
        <f>IF(B357="","",VLOOKUP(B357,Zoznam!$B:$L,11,FALSE))</f>
        <v/>
      </c>
    </row>
    <row r="358" spans="2:11" x14ac:dyDescent="0.25">
      <c r="B358" s="100" t="str">
        <f>IF(ROW()-ROW($B$18)&gt;MAX(Zoznam!$B$3:$B$661),"",ROW()-ROW($B$18))</f>
        <v/>
      </c>
      <c r="C358" s="100" t="str">
        <f>IF(B358="","",VLOOKUP(B358,Zoznam!$B:$G,3,FALSE))</f>
        <v/>
      </c>
      <c r="D358" s="101" t="str">
        <f>IF(B358="","",VLOOKUP(LEFT(C358,2),'Titulná strana'!$C$11:$D$17,2,FALSE))</f>
        <v/>
      </c>
      <c r="E358" s="101" t="str">
        <f>IF(B358="","",VLOOKUP(B358,Zoznam!$B:$G,4,FALSE))</f>
        <v/>
      </c>
      <c r="F358" s="174" t="str">
        <f>IF(B358="","",VLOOKUP(B358,Zoznam!$B:$G,6,FALSE))</f>
        <v/>
      </c>
      <c r="G358" s="90" t="str">
        <f>IF(B358="","",VLOOKUP(B358,Zoznam!$B:$L,8,FALSE))</f>
        <v/>
      </c>
      <c r="H358" s="90" t="str">
        <f>IF(B358="","",VLOOKUP(B358,Zoznam!$B:$L,9,FALSE))</f>
        <v/>
      </c>
      <c r="I358" s="174" t="str">
        <f>IF(B358="","",VLOOKUP(B358,Zoznam!$B:$H,7,FALSE))</f>
        <v/>
      </c>
      <c r="J358" s="90" t="str">
        <f>IF(B358="","",VLOOKUP(B358,Zoznam!$B:$L,10,FALSE))</f>
        <v/>
      </c>
      <c r="K358" s="90" t="str">
        <f>IF(B358="","",VLOOKUP(B358,Zoznam!$B:$L,11,FALSE))</f>
        <v/>
      </c>
    </row>
    <row r="359" spans="2:11" x14ac:dyDescent="0.25">
      <c r="B359" s="100" t="str">
        <f>IF(ROW()-ROW($B$18)&gt;MAX(Zoznam!$B$3:$B$661),"",ROW()-ROW($B$18))</f>
        <v/>
      </c>
      <c r="C359" s="100" t="str">
        <f>IF(B359="","",VLOOKUP(B359,Zoznam!$B:$G,3,FALSE))</f>
        <v/>
      </c>
      <c r="D359" s="101" t="str">
        <f>IF(B359="","",VLOOKUP(LEFT(C359,2),'Titulná strana'!$C$11:$D$17,2,FALSE))</f>
        <v/>
      </c>
      <c r="E359" s="101" t="str">
        <f>IF(B359="","",VLOOKUP(B359,Zoznam!$B:$G,4,FALSE))</f>
        <v/>
      </c>
      <c r="F359" s="174" t="str">
        <f>IF(B359="","",VLOOKUP(B359,Zoznam!$B:$G,6,FALSE))</f>
        <v/>
      </c>
      <c r="G359" s="90" t="str">
        <f>IF(B359="","",VLOOKUP(B359,Zoznam!$B:$L,8,FALSE))</f>
        <v/>
      </c>
      <c r="H359" s="90" t="str">
        <f>IF(B359="","",VLOOKUP(B359,Zoznam!$B:$L,9,FALSE))</f>
        <v/>
      </c>
      <c r="I359" s="174" t="str">
        <f>IF(B359="","",VLOOKUP(B359,Zoznam!$B:$H,7,FALSE))</f>
        <v/>
      </c>
      <c r="J359" s="90" t="str">
        <f>IF(B359="","",VLOOKUP(B359,Zoznam!$B:$L,10,FALSE))</f>
        <v/>
      </c>
      <c r="K359" s="90" t="str">
        <f>IF(B359="","",VLOOKUP(B359,Zoznam!$B:$L,11,FALSE))</f>
        <v/>
      </c>
    </row>
    <row r="360" spans="2:11" x14ac:dyDescent="0.25">
      <c r="B360" s="100" t="str">
        <f>IF(ROW()-ROW($B$18)&gt;MAX(Zoznam!$B$3:$B$661),"",ROW()-ROW($B$18))</f>
        <v/>
      </c>
      <c r="C360" s="100" t="str">
        <f>IF(B360="","",VLOOKUP(B360,Zoznam!$B:$G,3,FALSE))</f>
        <v/>
      </c>
      <c r="D360" s="101" t="str">
        <f>IF(B360="","",VLOOKUP(LEFT(C360,2),'Titulná strana'!$C$11:$D$17,2,FALSE))</f>
        <v/>
      </c>
      <c r="E360" s="101" t="str">
        <f>IF(B360="","",VLOOKUP(B360,Zoznam!$B:$G,4,FALSE))</f>
        <v/>
      </c>
      <c r="F360" s="174" t="str">
        <f>IF(B360="","",VLOOKUP(B360,Zoznam!$B:$G,6,FALSE))</f>
        <v/>
      </c>
      <c r="G360" s="90" t="str">
        <f>IF(B360="","",VLOOKUP(B360,Zoznam!$B:$L,8,FALSE))</f>
        <v/>
      </c>
      <c r="H360" s="90" t="str">
        <f>IF(B360="","",VLOOKUP(B360,Zoznam!$B:$L,9,FALSE))</f>
        <v/>
      </c>
      <c r="I360" s="174" t="str">
        <f>IF(B360="","",VLOOKUP(B360,Zoznam!$B:$H,7,FALSE))</f>
        <v/>
      </c>
      <c r="J360" s="90" t="str">
        <f>IF(B360="","",VLOOKUP(B360,Zoznam!$B:$L,10,FALSE))</f>
        <v/>
      </c>
      <c r="K360" s="90" t="str">
        <f>IF(B360="","",VLOOKUP(B360,Zoznam!$B:$L,11,FALSE))</f>
        <v/>
      </c>
    </row>
    <row r="361" spans="2:11" x14ac:dyDescent="0.25">
      <c r="B361" s="100" t="str">
        <f>IF(ROW()-ROW($B$18)&gt;MAX(Zoznam!$B$3:$B$661),"",ROW()-ROW($B$18))</f>
        <v/>
      </c>
      <c r="C361" s="100" t="str">
        <f>IF(B361="","",VLOOKUP(B361,Zoznam!$B:$G,3,FALSE))</f>
        <v/>
      </c>
      <c r="D361" s="101" t="str">
        <f>IF(B361="","",VLOOKUP(LEFT(C361,2),'Titulná strana'!$C$11:$D$17,2,FALSE))</f>
        <v/>
      </c>
      <c r="E361" s="101" t="str">
        <f>IF(B361="","",VLOOKUP(B361,Zoznam!$B:$G,4,FALSE))</f>
        <v/>
      </c>
      <c r="F361" s="174" t="str">
        <f>IF(B361="","",VLOOKUP(B361,Zoznam!$B:$G,6,FALSE))</f>
        <v/>
      </c>
      <c r="G361" s="90" t="str">
        <f>IF(B361="","",VLOOKUP(B361,Zoznam!$B:$L,8,FALSE))</f>
        <v/>
      </c>
      <c r="H361" s="90" t="str">
        <f>IF(B361="","",VLOOKUP(B361,Zoznam!$B:$L,9,FALSE))</f>
        <v/>
      </c>
      <c r="I361" s="174" t="str">
        <f>IF(B361="","",VLOOKUP(B361,Zoznam!$B:$H,7,FALSE))</f>
        <v/>
      </c>
      <c r="J361" s="90" t="str">
        <f>IF(B361="","",VLOOKUP(B361,Zoznam!$B:$L,10,FALSE))</f>
        <v/>
      </c>
      <c r="K361" s="90" t="str">
        <f>IF(B361="","",VLOOKUP(B361,Zoznam!$B:$L,11,FALSE))</f>
        <v/>
      </c>
    </row>
    <row r="362" spans="2:11" x14ac:dyDescent="0.25">
      <c r="B362" s="100" t="str">
        <f>IF(ROW()-ROW($B$18)&gt;MAX(Zoznam!$B$3:$B$661),"",ROW()-ROW($B$18))</f>
        <v/>
      </c>
      <c r="C362" s="100" t="str">
        <f>IF(B362="","",VLOOKUP(B362,Zoznam!$B:$G,3,FALSE))</f>
        <v/>
      </c>
      <c r="D362" s="101" t="str">
        <f>IF(B362="","",VLOOKUP(LEFT(C362,2),'Titulná strana'!$C$11:$D$17,2,FALSE))</f>
        <v/>
      </c>
      <c r="E362" s="101" t="str">
        <f>IF(B362="","",VLOOKUP(B362,Zoznam!$B:$G,4,FALSE))</f>
        <v/>
      </c>
      <c r="F362" s="174" t="str">
        <f>IF(B362="","",VLOOKUP(B362,Zoznam!$B:$G,6,FALSE))</f>
        <v/>
      </c>
      <c r="G362" s="90" t="str">
        <f>IF(B362="","",VLOOKUP(B362,Zoznam!$B:$L,8,FALSE))</f>
        <v/>
      </c>
      <c r="H362" s="90" t="str">
        <f>IF(B362="","",VLOOKUP(B362,Zoznam!$B:$L,9,FALSE))</f>
        <v/>
      </c>
      <c r="I362" s="174" t="str">
        <f>IF(B362="","",VLOOKUP(B362,Zoznam!$B:$H,7,FALSE))</f>
        <v/>
      </c>
      <c r="J362" s="90" t="str">
        <f>IF(B362="","",VLOOKUP(B362,Zoznam!$B:$L,10,FALSE))</f>
        <v/>
      </c>
      <c r="K362" s="90" t="str">
        <f>IF(B362="","",VLOOKUP(B362,Zoznam!$B:$L,11,FALSE))</f>
        <v/>
      </c>
    </row>
    <row r="363" spans="2:11" x14ac:dyDescent="0.25">
      <c r="B363" s="100" t="str">
        <f>IF(ROW()-ROW($B$18)&gt;MAX(Zoznam!$B$3:$B$661),"",ROW()-ROW($B$18))</f>
        <v/>
      </c>
      <c r="C363" s="100" t="str">
        <f>IF(B363="","",VLOOKUP(B363,Zoznam!$B:$G,3,FALSE))</f>
        <v/>
      </c>
      <c r="D363" s="101" t="str">
        <f>IF(B363="","",VLOOKUP(LEFT(C363,2),'Titulná strana'!$C$11:$D$17,2,FALSE))</f>
        <v/>
      </c>
      <c r="E363" s="101" t="str">
        <f>IF(B363="","",VLOOKUP(B363,Zoznam!$B:$G,4,FALSE))</f>
        <v/>
      </c>
      <c r="F363" s="174" t="str">
        <f>IF(B363="","",VLOOKUP(B363,Zoznam!$B:$G,6,FALSE))</f>
        <v/>
      </c>
      <c r="G363" s="90" t="str">
        <f>IF(B363="","",VLOOKUP(B363,Zoznam!$B:$L,8,FALSE))</f>
        <v/>
      </c>
      <c r="H363" s="90" t="str">
        <f>IF(B363="","",VLOOKUP(B363,Zoznam!$B:$L,9,FALSE))</f>
        <v/>
      </c>
      <c r="I363" s="174" t="str">
        <f>IF(B363="","",VLOOKUP(B363,Zoznam!$B:$H,7,FALSE))</f>
        <v/>
      </c>
      <c r="J363" s="90" t="str">
        <f>IF(B363="","",VLOOKUP(B363,Zoznam!$B:$L,10,FALSE))</f>
        <v/>
      </c>
      <c r="K363" s="90" t="str">
        <f>IF(B363="","",VLOOKUP(B363,Zoznam!$B:$L,11,FALSE))</f>
        <v/>
      </c>
    </row>
    <row r="364" spans="2:11" x14ac:dyDescent="0.25">
      <c r="B364" s="100" t="str">
        <f>IF(ROW()-ROW($B$18)&gt;MAX(Zoznam!$B$3:$B$661),"",ROW()-ROW($B$18))</f>
        <v/>
      </c>
      <c r="C364" s="100" t="str">
        <f>IF(B364="","",VLOOKUP(B364,Zoznam!$B:$G,3,FALSE))</f>
        <v/>
      </c>
      <c r="D364" s="101" t="str">
        <f>IF(B364="","",VLOOKUP(LEFT(C364,2),'Titulná strana'!$C$11:$D$17,2,FALSE))</f>
        <v/>
      </c>
      <c r="E364" s="101" t="str">
        <f>IF(B364="","",VLOOKUP(B364,Zoznam!$B:$G,4,FALSE))</f>
        <v/>
      </c>
      <c r="F364" s="174" t="str">
        <f>IF(B364="","",VLOOKUP(B364,Zoznam!$B:$G,6,FALSE))</f>
        <v/>
      </c>
      <c r="G364" s="90" t="str">
        <f>IF(B364="","",VLOOKUP(B364,Zoznam!$B:$L,8,FALSE))</f>
        <v/>
      </c>
      <c r="H364" s="90" t="str">
        <f>IF(B364="","",VLOOKUP(B364,Zoznam!$B:$L,9,FALSE))</f>
        <v/>
      </c>
      <c r="I364" s="174" t="str">
        <f>IF(B364="","",VLOOKUP(B364,Zoznam!$B:$H,7,FALSE))</f>
        <v/>
      </c>
      <c r="J364" s="90" t="str">
        <f>IF(B364="","",VLOOKUP(B364,Zoznam!$B:$L,10,FALSE))</f>
        <v/>
      </c>
      <c r="K364" s="90" t="str">
        <f>IF(B364="","",VLOOKUP(B364,Zoznam!$B:$L,11,FALSE))</f>
        <v/>
      </c>
    </row>
    <row r="365" spans="2:11" x14ac:dyDescent="0.25">
      <c r="B365" s="100" t="str">
        <f>IF(ROW()-ROW($B$18)&gt;MAX(Zoznam!$B$3:$B$661),"",ROW()-ROW($B$18))</f>
        <v/>
      </c>
      <c r="C365" s="100" t="str">
        <f>IF(B365="","",VLOOKUP(B365,Zoznam!$B:$G,3,FALSE))</f>
        <v/>
      </c>
      <c r="D365" s="101" t="str">
        <f>IF(B365="","",VLOOKUP(LEFT(C365,2),'Titulná strana'!$C$11:$D$17,2,FALSE))</f>
        <v/>
      </c>
      <c r="E365" s="101" t="str">
        <f>IF(B365="","",VLOOKUP(B365,Zoznam!$B:$G,4,FALSE))</f>
        <v/>
      </c>
      <c r="F365" s="174" t="str">
        <f>IF(B365="","",VLOOKUP(B365,Zoznam!$B:$G,6,FALSE))</f>
        <v/>
      </c>
      <c r="G365" s="90" t="str">
        <f>IF(B365="","",VLOOKUP(B365,Zoznam!$B:$L,8,FALSE))</f>
        <v/>
      </c>
      <c r="H365" s="90" t="str">
        <f>IF(B365="","",VLOOKUP(B365,Zoznam!$B:$L,9,FALSE))</f>
        <v/>
      </c>
      <c r="I365" s="174" t="str">
        <f>IF(B365="","",VLOOKUP(B365,Zoznam!$B:$H,7,FALSE))</f>
        <v/>
      </c>
      <c r="J365" s="90" t="str">
        <f>IF(B365="","",VLOOKUP(B365,Zoznam!$B:$L,10,FALSE))</f>
        <v/>
      </c>
      <c r="K365" s="90" t="str">
        <f>IF(B365="","",VLOOKUP(B365,Zoznam!$B:$L,11,FALSE))</f>
        <v/>
      </c>
    </row>
    <row r="366" spans="2:11" x14ac:dyDescent="0.25">
      <c r="B366" s="100" t="str">
        <f>IF(ROW()-ROW($B$18)&gt;MAX(Zoznam!$B$3:$B$661),"",ROW()-ROW($B$18))</f>
        <v/>
      </c>
      <c r="C366" s="100" t="str">
        <f>IF(B366="","",VLOOKUP(B366,Zoznam!$B:$G,3,FALSE))</f>
        <v/>
      </c>
      <c r="D366" s="101" t="str">
        <f>IF(B366="","",VLOOKUP(LEFT(C366,2),'Titulná strana'!$C$11:$D$17,2,FALSE))</f>
        <v/>
      </c>
      <c r="E366" s="101" t="str">
        <f>IF(B366="","",VLOOKUP(B366,Zoznam!$B:$G,4,FALSE))</f>
        <v/>
      </c>
      <c r="F366" s="174" t="str">
        <f>IF(B366="","",VLOOKUP(B366,Zoznam!$B:$G,6,FALSE))</f>
        <v/>
      </c>
      <c r="G366" s="90" t="str">
        <f>IF(B366="","",VLOOKUP(B366,Zoznam!$B:$L,8,FALSE))</f>
        <v/>
      </c>
      <c r="H366" s="90" t="str">
        <f>IF(B366="","",VLOOKUP(B366,Zoznam!$B:$L,9,FALSE))</f>
        <v/>
      </c>
      <c r="I366" s="174" t="str">
        <f>IF(B366="","",VLOOKUP(B366,Zoznam!$B:$H,7,FALSE))</f>
        <v/>
      </c>
      <c r="J366" s="90" t="str">
        <f>IF(B366="","",VLOOKUP(B366,Zoznam!$B:$L,10,FALSE))</f>
        <v/>
      </c>
      <c r="K366" s="90" t="str">
        <f>IF(B366="","",VLOOKUP(B366,Zoznam!$B:$L,11,FALSE))</f>
        <v/>
      </c>
    </row>
    <row r="367" spans="2:11" x14ac:dyDescent="0.25">
      <c r="B367" s="100" t="str">
        <f>IF(ROW()-ROW($B$18)&gt;MAX(Zoznam!$B$3:$B$661),"",ROW()-ROW($B$18))</f>
        <v/>
      </c>
      <c r="C367" s="100" t="str">
        <f>IF(B367="","",VLOOKUP(B367,Zoznam!$B:$G,3,FALSE))</f>
        <v/>
      </c>
      <c r="D367" s="101" t="str">
        <f>IF(B367="","",VLOOKUP(LEFT(C367,2),'Titulná strana'!$C$11:$D$17,2,FALSE))</f>
        <v/>
      </c>
      <c r="E367" s="101" t="str">
        <f>IF(B367="","",VLOOKUP(B367,Zoznam!$B:$G,4,FALSE))</f>
        <v/>
      </c>
      <c r="F367" s="174" t="str">
        <f>IF(B367="","",VLOOKUP(B367,Zoznam!$B:$G,6,FALSE))</f>
        <v/>
      </c>
      <c r="G367" s="90" t="str">
        <f>IF(B367="","",VLOOKUP(B367,Zoznam!$B:$L,8,FALSE))</f>
        <v/>
      </c>
      <c r="H367" s="90" t="str">
        <f>IF(B367="","",VLOOKUP(B367,Zoznam!$B:$L,9,FALSE))</f>
        <v/>
      </c>
      <c r="I367" s="174" t="str">
        <f>IF(B367="","",VLOOKUP(B367,Zoznam!$B:$H,7,FALSE))</f>
        <v/>
      </c>
      <c r="J367" s="90" t="str">
        <f>IF(B367="","",VLOOKUP(B367,Zoznam!$B:$L,10,FALSE))</f>
        <v/>
      </c>
      <c r="K367" s="90" t="str">
        <f>IF(B367="","",VLOOKUP(B367,Zoznam!$B:$L,11,FALSE))</f>
        <v/>
      </c>
    </row>
    <row r="368" spans="2:11" x14ac:dyDescent="0.25">
      <c r="B368" s="100" t="str">
        <f>IF(ROW()-ROW($B$18)&gt;MAX(Zoznam!$B$3:$B$661),"",ROW()-ROW($B$18))</f>
        <v/>
      </c>
      <c r="C368" s="100" t="str">
        <f>IF(B368="","",VLOOKUP(B368,Zoznam!$B:$G,3,FALSE))</f>
        <v/>
      </c>
      <c r="D368" s="101" t="str">
        <f>IF(B368="","",VLOOKUP(LEFT(C368,2),'Titulná strana'!$C$11:$D$17,2,FALSE))</f>
        <v/>
      </c>
      <c r="E368" s="101" t="str">
        <f>IF(B368="","",VLOOKUP(B368,Zoznam!$B:$G,4,FALSE))</f>
        <v/>
      </c>
      <c r="F368" s="174" t="str">
        <f>IF(B368="","",VLOOKUP(B368,Zoznam!$B:$G,6,FALSE))</f>
        <v/>
      </c>
      <c r="G368" s="90" t="str">
        <f>IF(B368="","",VLOOKUP(B368,Zoznam!$B:$L,8,FALSE))</f>
        <v/>
      </c>
      <c r="H368" s="90" t="str">
        <f>IF(B368="","",VLOOKUP(B368,Zoznam!$B:$L,9,FALSE))</f>
        <v/>
      </c>
      <c r="I368" s="174" t="str">
        <f>IF(B368="","",VLOOKUP(B368,Zoznam!$B:$H,7,FALSE))</f>
        <v/>
      </c>
      <c r="J368" s="90" t="str">
        <f>IF(B368="","",VLOOKUP(B368,Zoznam!$B:$L,10,FALSE))</f>
        <v/>
      </c>
      <c r="K368" s="90" t="str">
        <f>IF(B368="","",VLOOKUP(B368,Zoznam!$B:$L,11,FALSE))</f>
        <v/>
      </c>
    </row>
    <row r="369" spans="2:11" x14ac:dyDescent="0.25">
      <c r="B369" s="100" t="str">
        <f>IF(ROW()-ROW($B$18)&gt;MAX(Zoznam!$B$3:$B$661),"",ROW()-ROW($B$18))</f>
        <v/>
      </c>
      <c r="C369" s="100" t="str">
        <f>IF(B369="","",VLOOKUP(B369,Zoznam!$B:$G,3,FALSE))</f>
        <v/>
      </c>
      <c r="D369" s="101" t="str">
        <f>IF(B369="","",VLOOKUP(LEFT(C369,2),'Titulná strana'!$C$11:$D$17,2,FALSE))</f>
        <v/>
      </c>
      <c r="E369" s="101" t="str">
        <f>IF(B369="","",VLOOKUP(B369,Zoznam!$B:$G,4,FALSE))</f>
        <v/>
      </c>
      <c r="F369" s="174" t="str">
        <f>IF(B369="","",VLOOKUP(B369,Zoznam!$B:$G,6,FALSE))</f>
        <v/>
      </c>
      <c r="G369" s="90" t="str">
        <f>IF(B369="","",VLOOKUP(B369,Zoznam!$B:$L,8,FALSE))</f>
        <v/>
      </c>
      <c r="H369" s="90" t="str">
        <f>IF(B369="","",VLOOKUP(B369,Zoznam!$B:$L,9,FALSE))</f>
        <v/>
      </c>
      <c r="I369" s="174" t="str">
        <f>IF(B369="","",VLOOKUP(B369,Zoznam!$B:$H,7,FALSE))</f>
        <v/>
      </c>
      <c r="J369" s="90" t="str">
        <f>IF(B369="","",VLOOKUP(B369,Zoznam!$B:$L,10,FALSE))</f>
        <v/>
      </c>
      <c r="K369" s="90" t="str">
        <f>IF(B369="","",VLOOKUP(B369,Zoznam!$B:$L,11,FALSE))</f>
        <v/>
      </c>
    </row>
    <row r="370" spans="2:11" x14ac:dyDescent="0.25">
      <c r="B370" s="100" t="str">
        <f>IF(ROW()-ROW($B$18)&gt;MAX(Zoznam!$B$3:$B$661),"",ROW()-ROW($B$18))</f>
        <v/>
      </c>
      <c r="C370" s="100" t="str">
        <f>IF(B370="","",VLOOKUP(B370,Zoznam!$B:$G,3,FALSE))</f>
        <v/>
      </c>
      <c r="D370" s="101" t="str">
        <f>IF(B370="","",VLOOKUP(LEFT(C370,2),'Titulná strana'!$C$11:$D$17,2,FALSE))</f>
        <v/>
      </c>
      <c r="E370" s="101" t="str">
        <f>IF(B370="","",VLOOKUP(B370,Zoznam!$B:$G,4,FALSE))</f>
        <v/>
      </c>
      <c r="F370" s="174" t="str">
        <f>IF(B370="","",VLOOKUP(B370,Zoznam!$B:$G,6,FALSE))</f>
        <v/>
      </c>
      <c r="G370" s="90" t="str">
        <f>IF(B370="","",VLOOKUP(B370,Zoznam!$B:$L,8,FALSE))</f>
        <v/>
      </c>
      <c r="H370" s="90" t="str">
        <f>IF(B370="","",VLOOKUP(B370,Zoznam!$B:$L,9,FALSE))</f>
        <v/>
      </c>
      <c r="I370" s="174" t="str">
        <f>IF(B370="","",VLOOKUP(B370,Zoznam!$B:$H,7,FALSE))</f>
        <v/>
      </c>
      <c r="J370" s="90" t="str">
        <f>IF(B370="","",VLOOKUP(B370,Zoznam!$B:$L,10,FALSE))</f>
        <v/>
      </c>
      <c r="K370" s="90" t="str">
        <f>IF(B370="","",VLOOKUP(B370,Zoznam!$B:$L,11,FALSE))</f>
        <v/>
      </c>
    </row>
    <row r="371" spans="2:11" x14ac:dyDescent="0.25">
      <c r="B371" s="100" t="str">
        <f>IF(ROW()-ROW($B$18)&gt;MAX(Zoznam!$B$3:$B$661),"",ROW()-ROW($B$18))</f>
        <v/>
      </c>
      <c r="C371" s="100" t="str">
        <f>IF(B371="","",VLOOKUP(B371,Zoznam!$B:$G,3,FALSE))</f>
        <v/>
      </c>
      <c r="D371" s="101" t="str">
        <f>IF(B371="","",VLOOKUP(LEFT(C371,2),'Titulná strana'!$C$11:$D$17,2,FALSE))</f>
        <v/>
      </c>
      <c r="E371" s="101" t="str">
        <f>IF(B371="","",VLOOKUP(B371,Zoznam!$B:$G,4,FALSE))</f>
        <v/>
      </c>
      <c r="F371" s="174" t="str">
        <f>IF(B371="","",VLOOKUP(B371,Zoznam!$B:$G,6,FALSE))</f>
        <v/>
      </c>
      <c r="G371" s="90" t="str">
        <f>IF(B371="","",VLOOKUP(B371,Zoznam!$B:$L,8,FALSE))</f>
        <v/>
      </c>
      <c r="H371" s="90" t="str">
        <f>IF(B371="","",VLOOKUP(B371,Zoznam!$B:$L,9,FALSE))</f>
        <v/>
      </c>
      <c r="I371" s="174" t="str">
        <f>IF(B371="","",VLOOKUP(B371,Zoznam!$B:$H,7,FALSE))</f>
        <v/>
      </c>
      <c r="J371" s="90" t="str">
        <f>IF(B371="","",VLOOKUP(B371,Zoznam!$B:$L,10,FALSE))</f>
        <v/>
      </c>
      <c r="K371" s="90" t="str">
        <f>IF(B371="","",VLOOKUP(B371,Zoznam!$B:$L,11,FALSE))</f>
        <v/>
      </c>
    </row>
    <row r="372" spans="2:11" x14ac:dyDescent="0.25">
      <c r="B372" s="100" t="str">
        <f>IF(ROW()-ROW($B$18)&gt;MAX(Zoznam!$B$3:$B$661),"",ROW()-ROW($B$18))</f>
        <v/>
      </c>
      <c r="C372" s="100" t="str">
        <f>IF(B372="","",VLOOKUP(B372,Zoznam!$B:$G,3,FALSE))</f>
        <v/>
      </c>
      <c r="D372" s="101" t="str">
        <f>IF(B372="","",VLOOKUP(LEFT(C372,2),'Titulná strana'!$C$11:$D$17,2,FALSE))</f>
        <v/>
      </c>
      <c r="E372" s="101" t="str">
        <f>IF(B372="","",VLOOKUP(B372,Zoznam!$B:$G,4,FALSE))</f>
        <v/>
      </c>
      <c r="F372" s="174" t="str">
        <f>IF(B372="","",VLOOKUP(B372,Zoznam!$B:$G,6,FALSE))</f>
        <v/>
      </c>
      <c r="G372" s="90" t="str">
        <f>IF(B372="","",VLOOKUP(B372,Zoznam!$B:$L,8,FALSE))</f>
        <v/>
      </c>
      <c r="H372" s="90" t="str">
        <f>IF(B372="","",VLOOKUP(B372,Zoznam!$B:$L,9,FALSE))</f>
        <v/>
      </c>
      <c r="I372" s="174" t="str">
        <f>IF(B372="","",VLOOKUP(B372,Zoznam!$B:$H,7,FALSE))</f>
        <v/>
      </c>
      <c r="J372" s="90" t="str">
        <f>IF(B372="","",VLOOKUP(B372,Zoznam!$B:$L,10,FALSE))</f>
        <v/>
      </c>
      <c r="K372" s="90" t="str">
        <f>IF(B372="","",VLOOKUP(B372,Zoznam!$B:$L,11,FALSE))</f>
        <v/>
      </c>
    </row>
    <row r="373" spans="2:11" x14ac:dyDescent="0.25">
      <c r="B373" s="100" t="str">
        <f>IF(ROW()-ROW($B$18)&gt;MAX(Zoznam!$B$3:$B$661),"",ROW()-ROW($B$18))</f>
        <v/>
      </c>
      <c r="C373" s="100" t="str">
        <f>IF(B373="","",VLOOKUP(B373,Zoznam!$B:$G,3,FALSE))</f>
        <v/>
      </c>
      <c r="D373" s="101" t="str">
        <f>IF(B373="","",VLOOKUP(LEFT(C373,2),'Titulná strana'!$C$11:$D$17,2,FALSE))</f>
        <v/>
      </c>
      <c r="E373" s="101" t="str">
        <f>IF(B373="","",VLOOKUP(B373,Zoznam!$B:$G,4,FALSE))</f>
        <v/>
      </c>
      <c r="F373" s="174" t="str">
        <f>IF(B373="","",VLOOKUP(B373,Zoznam!$B:$G,6,FALSE))</f>
        <v/>
      </c>
      <c r="G373" s="90" t="str">
        <f>IF(B373="","",VLOOKUP(B373,Zoznam!$B:$L,8,FALSE))</f>
        <v/>
      </c>
      <c r="H373" s="90" t="str">
        <f>IF(B373="","",VLOOKUP(B373,Zoznam!$B:$L,9,FALSE))</f>
        <v/>
      </c>
      <c r="I373" s="174" t="str">
        <f>IF(B373="","",VLOOKUP(B373,Zoznam!$B:$H,7,FALSE))</f>
        <v/>
      </c>
      <c r="J373" s="90" t="str">
        <f>IF(B373="","",VLOOKUP(B373,Zoznam!$B:$L,10,FALSE))</f>
        <v/>
      </c>
      <c r="K373" s="90" t="str">
        <f>IF(B373="","",VLOOKUP(B373,Zoznam!$B:$L,11,FALSE))</f>
        <v/>
      </c>
    </row>
    <row r="374" spans="2:11" x14ac:dyDescent="0.25">
      <c r="B374" s="100" t="str">
        <f>IF(ROW()-ROW($B$18)&gt;MAX(Zoznam!$B$3:$B$661),"",ROW()-ROW($B$18))</f>
        <v/>
      </c>
      <c r="C374" s="100" t="str">
        <f>IF(B374="","",VLOOKUP(B374,Zoznam!$B:$G,3,FALSE))</f>
        <v/>
      </c>
      <c r="D374" s="101" t="str">
        <f>IF(B374="","",VLOOKUP(LEFT(C374,2),'Titulná strana'!$C$11:$D$17,2,FALSE))</f>
        <v/>
      </c>
      <c r="E374" s="101" t="str">
        <f>IF(B374="","",VLOOKUP(B374,Zoznam!$B:$G,4,FALSE))</f>
        <v/>
      </c>
      <c r="F374" s="174" t="str">
        <f>IF(B374="","",VLOOKUP(B374,Zoznam!$B:$G,6,FALSE))</f>
        <v/>
      </c>
      <c r="G374" s="90" t="str">
        <f>IF(B374="","",VLOOKUP(B374,Zoznam!$B:$L,8,FALSE))</f>
        <v/>
      </c>
      <c r="H374" s="90" t="str">
        <f>IF(B374="","",VLOOKUP(B374,Zoznam!$B:$L,9,FALSE))</f>
        <v/>
      </c>
      <c r="I374" s="174" t="str">
        <f>IF(B374="","",VLOOKUP(B374,Zoznam!$B:$H,7,FALSE))</f>
        <v/>
      </c>
      <c r="J374" s="90" t="str">
        <f>IF(B374="","",VLOOKUP(B374,Zoznam!$B:$L,10,FALSE))</f>
        <v/>
      </c>
      <c r="K374" s="90" t="str">
        <f>IF(B374="","",VLOOKUP(B374,Zoznam!$B:$L,11,FALSE))</f>
        <v/>
      </c>
    </row>
    <row r="375" spans="2:11" x14ac:dyDescent="0.25">
      <c r="B375" s="100" t="str">
        <f>IF(ROW()-ROW($B$18)&gt;MAX(Zoznam!$B$3:$B$661),"",ROW()-ROW($B$18))</f>
        <v/>
      </c>
      <c r="C375" s="100" t="str">
        <f>IF(B375="","",VLOOKUP(B375,Zoznam!$B:$G,3,FALSE))</f>
        <v/>
      </c>
      <c r="D375" s="101" t="str">
        <f>IF(B375="","",VLOOKUP(LEFT(C375,2),'Titulná strana'!$C$11:$D$17,2,FALSE))</f>
        <v/>
      </c>
      <c r="E375" s="101" t="str">
        <f>IF(B375="","",VLOOKUP(B375,Zoznam!$B:$G,4,FALSE))</f>
        <v/>
      </c>
      <c r="F375" s="174" t="str">
        <f>IF(B375="","",VLOOKUP(B375,Zoznam!$B:$G,6,FALSE))</f>
        <v/>
      </c>
      <c r="G375" s="90" t="str">
        <f>IF(B375="","",VLOOKUP(B375,Zoznam!$B:$L,8,FALSE))</f>
        <v/>
      </c>
      <c r="H375" s="90" t="str">
        <f>IF(B375="","",VLOOKUP(B375,Zoznam!$B:$L,9,FALSE))</f>
        <v/>
      </c>
      <c r="I375" s="174" t="str">
        <f>IF(B375="","",VLOOKUP(B375,Zoznam!$B:$H,7,FALSE))</f>
        <v/>
      </c>
      <c r="J375" s="90" t="str">
        <f>IF(B375="","",VLOOKUP(B375,Zoznam!$B:$L,10,FALSE))</f>
        <v/>
      </c>
      <c r="K375" s="90" t="str">
        <f>IF(B375="","",VLOOKUP(B375,Zoznam!$B:$L,11,FALSE))</f>
        <v/>
      </c>
    </row>
    <row r="376" spans="2:11" x14ac:dyDescent="0.25">
      <c r="B376" s="100" t="str">
        <f>IF(ROW()-ROW($B$18)&gt;MAX(Zoznam!$B$3:$B$661),"",ROW()-ROW($B$18))</f>
        <v/>
      </c>
      <c r="C376" s="100" t="str">
        <f>IF(B376="","",VLOOKUP(B376,Zoznam!$B:$G,3,FALSE))</f>
        <v/>
      </c>
      <c r="D376" s="101" t="str">
        <f>IF(B376="","",VLOOKUP(LEFT(C376,2),'Titulná strana'!$C$11:$D$17,2,FALSE))</f>
        <v/>
      </c>
      <c r="E376" s="101" t="str">
        <f>IF(B376="","",VLOOKUP(B376,Zoznam!$B:$G,4,FALSE))</f>
        <v/>
      </c>
      <c r="F376" s="174" t="str">
        <f>IF(B376="","",VLOOKUP(B376,Zoznam!$B:$G,6,FALSE))</f>
        <v/>
      </c>
      <c r="G376" s="90" t="str">
        <f>IF(B376="","",VLOOKUP(B376,Zoznam!$B:$L,8,FALSE))</f>
        <v/>
      </c>
      <c r="H376" s="90" t="str">
        <f>IF(B376="","",VLOOKUP(B376,Zoznam!$B:$L,9,FALSE))</f>
        <v/>
      </c>
      <c r="I376" s="174" t="str">
        <f>IF(B376="","",VLOOKUP(B376,Zoznam!$B:$H,7,FALSE))</f>
        <v/>
      </c>
      <c r="J376" s="90" t="str">
        <f>IF(B376="","",VLOOKUP(B376,Zoznam!$B:$L,10,FALSE))</f>
        <v/>
      </c>
      <c r="K376" s="90" t="str">
        <f>IF(B376="","",VLOOKUP(B376,Zoznam!$B:$L,11,FALSE))</f>
        <v/>
      </c>
    </row>
    <row r="377" spans="2:11" x14ac:dyDescent="0.25">
      <c r="B377" s="100" t="str">
        <f>IF(ROW()-ROW($B$18)&gt;MAX(Zoznam!$B$3:$B$661),"",ROW()-ROW($B$18))</f>
        <v/>
      </c>
      <c r="C377" s="100" t="str">
        <f>IF(B377="","",VLOOKUP(B377,Zoznam!$B:$G,3,FALSE))</f>
        <v/>
      </c>
      <c r="D377" s="101" t="str">
        <f>IF(B377="","",VLOOKUP(LEFT(C377,2),'Titulná strana'!$C$11:$D$17,2,FALSE))</f>
        <v/>
      </c>
      <c r="E377" s="101" t="str">
        <f>IF(B377="","",VLOOKUP(B377,Zoznam!$B:$G,4,FALSE))</f>
        <v/>
      </c>
      <c r="F377" s="174" t="str">
        <f>IF(B377="","",VLOOKUP(B377,Zoznam!$B:$G,6,FALSE))</f>
        <v/>
      </c>
      <c r="G377" s="90" t="str">
        <f>IF(B377="","",VLOOKUP(B377,Zoznam!$B:$L,8,FALSE))</f>
        <v/>
      </c>
      <c r="H377" s="90" t="str">
        <f>IF(B377="","",VLOOKUP(B377,Zoznam!$B:$L,9,FALSE))</f>
        <v/>
      </c>
      <c r="I377" s="174" t="str">
        <f>IF(B377="","",VLOOKUP(B377,Zoznam!$B:$H,7,FALSE))</f>
        <v/>
      </c>
      <c r="J377" s="90" t="str">
        <f>IF(B377="","",VLOOKUP(B377,Zoznam!$B:$L,10,FALSE))</f>
        <v/>
      </c>
      <c r="K377" s="90" t="str">
        <f>IF(B377="","",VLOOKUP(B377,Zoznam!$B:$L,11,FALSE))</f>
        <v/>
      </c>
    </row>
    <row r="378" spans="2:11" x14ac:dyDescent="0.25">
      <c r="B378" s="100" t="str">
        <f>IF(ROW()-ROW($B$18)&gt;MAX(Zoznam!$B$3:$B$661),"",ROW()-ROW($B$18))</f>
        <v/>
      </c>
      <c r="C378" s="100" t="str">
        <f>IF(B378="","",VLOOKUP(B378,Zoznam!$B:$G,3,FALSE))</f>
        <v/>
      </c>
      <c r="D378" s="101" t="str">
        <f>IF(B378="","",VLOOKUP(LEFT(C378,2),'Titulná strana'!$C$11:$D$17,2,FALSE))</f>
        <v/>
      </c>
      <c r="E378" s="101" t="str">
        <f>IF(B378="","",VLOOKUP(B378,Zoznam!$B:$G,4,FALSE))</f>
        <v/>
      </c>
      <c r="F378" s="174" t="str">
        <f>IF(B378="","",VLOOKUP(B378,Zoznam!$B:$G,6,FALSE))</f>
        <v/>
      </c>
      <c r="G378" s="90" t="str">
        <f>IF(B378="","",VLOOKUP(B378,Zoznam!$B:$L,8,FALSE))</f>
        <v/>
      </c>
      <c r="H378" s="90" t="str">
        <f>IF(B378="","",VLOOKUP(B378,Zoznam!$B:$L,9,FALSE))</f>
        <v/>
      </c>
      <c r="I378" s="174" t="str">
        <f>IF(B378="","",VLOOKUP(B378,Zoznam!$B:$H,7,FALSE))</f>
        <v/>
      </c>
      <c r="J378" s="90" t="str">
        <f>IF(B378="","",VLOOKUP(B378,Zoznam!$B:$L,10,FALSE))</f>
        <v/>
      </c>
      <c r="K378" s="90" t="str">
        <f>IF(B378="","",VLOOKUP(B378,Zoznam!$B:$L,11,FALSE))</f>
        <v/>
      </c>
    </row>
    <row r="379" spans="2:11" x14ac:dyDescent="0.25">
      <c r="B379" s="100" t="str">
        <f>IF(ROW()-ROW($B$18)&gt;MAX(Zoznam!$B$3:$B$661),"",ROW()-ROW($B$18))</f>
        <v/>
      </c>
      <c r="C379" s="100" t="str">
        <f>IF(B379="","",VLOOKUP(B379,Zoznam!$B:$G,3,FALSE))</f>
        <v/>
      </c>
      <c r="D379" s="101" t="str">
        <f>IF(B379="","",VLOOKUP(LEFT(C379,2),'Titulná strana'!$C$11:$D$17,2,FALSE))</f>
        <v/>
      </c>
      <c r="E379" s="101" t="str">
        <f>IF(B379="","",VLOOKUP(B379,Zoznam!$B:$G,4,FALSE))</f>
        <v/>
      </c>
      <c r="F379" s="174" t="str">
        <f>IF(B379="","",VLOOKUP(B379,Zoznam!$B:$G,6,FALSE))</f>
        <v/>
      </c>
      <c r="G379" s="90" t="str">
        <f>IF(B379="","",VLOOKUP(B379,Zoznam!$B:$L,8,FALSE))</f>
        <v/>
      </c>
      <c r="H379" s="90" t="str">
        <f>IF(B379="","",VLOOKUP(B379,Zoznam!$B:$L,9,FALSE))</f>
        <v/>
      </c>
      <c r="I379" s="174" t="str">
        <f>IF(B379="","",VLOOKUP(B379,Zoznam!$B:$H,7,FALSE))</f>
        <v/>
      </c>
      <c r="J379" s="90" t="str">
        <f>IF(B379="","",VLOOKUP(B379,Zoznam!$B:$L,10,FALSE))</f>
        <v/>
      </c>
      <c r="K379" s="90" t="str">
        <f>IF(B379="","",VLOOKUP(B379,Zoznam!$B:$L,11,FALSE))</f>
        <v/>
      </c>
    </row>
    <row r="380" spans="2:11" x14ac:dyDescent="0.25">
      <c r="B380" s="100" t="str">
        <f>IF(ROW()-ROW($B$18)&gt;MAX(Zoznam!$B$3:$B$661),"",ROW()-ROW($B$18))</f>
        <v/>
      </c>
      <c r="C380" s="100" t="str">
        <f>IF(B380="","",VLOOKUP(B380,Zoznam!$B:$G,3,FALSE))</f>
        <v/>
      </c>
      <c r="D380" s="101" t="str">
        <f>IF(B380="","",VLOOKUP(LEFT(C380,2),'Titulná strana'!$C$11:$D$17,2,FALSE))</f>
        <v/>
      </c>
      <c r="E380" s="101" t="str">
        <f>IF(B380="","",VLOOKUP(B380,Zoznam!$B:$G,4,FALSE))</f>
        <v/>
      </c>
      <c r="F380" s="174" t="str">
        <f>IF(B380="","",VLOOKUP(B380,Zoznam!$B:$G,6,FALSE))</f>
        <v/>
      </c>
      <c r="G380" s="90" t="str">
        <f>IF(B380="","",VLOOKUP(B380,Zoznam!$B:$L,8,FALSE))</f>
        <v/>
      </c>
      <c r="H380" s="90" t="str">
        <f>IF(B380="","",VLOOKUP(B380,Zoznam!$B:$L,9,FALSE))</f>
        <v/>
      </c>
      <c r="I380" s="174" t="str">
        <f>IF(B380="","",VLOOKUP(B380,Zoznam!$B:$H,7,FALSE))</f>
        <v/>
      </c>
      <c r="J380" s="90" t="str">
        <f>IF(B380="","",VLOOKUP(B380,Zoznam!$B:$L,10,FALSE))</f>
        <v/>
      </c>
      <c r="K380" s="90" t="str">
        <f>IF(B380="","",VLOOKUP(B380,Zoznam!$B:$L,11,FALSE))</f>
        <v/>
      </c>
    </row>
    <row r="381" spans="2:11" x14ac:dyDescent="0.25">
      <c r="B381" s="100" t="str">
        <f>IF(ROW()-ROW($B$18)&gt;MAX(Zoznam!$B$3:$B$661),"",ROW()-ROW($B$18))</f>
        <v/>
      </c>
      <c r="C381" s="100" t="str">
        <f>IF(B381="","",VLOOKUP(B381,Zoznam!$B:$G,3,FALSE))</f>
        <v/>
      </c>
      <c r="D381" s="101" t="str">
        <f>IF(B381="","",VLOOKUP(LEFT(C381,2),'Titulná strana'!$C$11:$D$17,2,FALSE))</f>
        <v/>
      </c>
      <c r="E381" s="101" t="str">
        <f>IF(B381="","",VLOOKUP(B381,Zoznam!$B:$G,4,FALSE))</f>
        <v/>
      </c>
      <c r="F381" s="174" t="str">
        <f>IF(B381="","",VLOOKUP(B381,Zoznam!$B:$G,6,FALSE))</f>
        <v/>
      </c>
      <c r="G381" s="90" t="str">
        <f>IF(B381="","",VLOOKUP(B381,Zoznam!$B:$L,8,FALSE))</f>
        <v/>
      </c>
      <c r="H381" s="90" t="str">
        <f>IF(B381="","",VLOOKUP(B381,Zoznam!$B:$L,9,FALSE))</f>
        <v/>
      </c>
      <c r="I381" s="174" t="str">
        <f>IF(B381="","",VLOOKUP(B381,Zoznam!$B:$H,7,FALSE))</f>
        <v/>
      </c>
      <c r="J381" s="90" t="str">
        <f>IF(B381="","",VLOOKUP(B381,Zoznam!$B:$L,10,FALSE))</f>
        <v/>
      </c>
      <c r="K381" s="90" t="str">
        <f>IF(B381="","",VLOOKUP(B381,Zoznam!$B:$L,11,FALSE))</f>
        <v/>
      </c>
    </row>
    <row r="382" spans="2:11" x14ac:dyDescent="0.25">
      <c r="B382" s="100" t="str">
        <f>IF(ROW()-ROW($B$18)&gt;MAX(Zoznam!$B$3:$B$661),"",ROW()-ROW($B$18))</f>
        <v/>
      </c>
      <c r="C382" s="100" t="str">
        <f>IF(B382="","",VLOOKUP(B382,Zoznam!$B:$G,3,FALSE))</f>
        <v/>
      </c>
      <c r="D382" s="101" t="str">
        <f>IF(B382="","",VLOOKUP(LEFT(C382,2),'Titulná strana'!$C$11:$D$17,2,FALSE))</f>
        <v/>
      </c>
      <c r="E382" s="101" t="str">
        <f>IF(B382="","",VLOOKUP(B382,Zoznam!$B:$G,4,FALSE))</f>
        <v/>
      </c>
      <c r="F382" s="174" t="str">
        <f>IF(B382="","",VLOOKUP(B382,Zoznam!$B:$G,6,FALSE))</f>
        <v/>
      </c>
      <c r="G382" s="90" t="str">
        <f>IF(B382="","",VLOOKUP(B382,Zoznam!$B:$L,8,FALSE))</f>
        <v/>
      </c>
      <c r="H382" s="90" t="str">
        <f>IF(B382="","",VLOOKUP(B382,Zoznam!$B:$L,9,FALSE))</f>
        <v/>
      </c>
      <c r="I382" s="174" t="str">
        <f>IF(B382="","",VLOOKUP(B382,Zoznam!$B:$H,7,FALSE))</f>
        <v/>
      </c>
      <c r="J382" s="90" t="str">
        <f>IF(B382="","",VLOOKUP(B382,Zoznam!$B:$L,10,FALSE))</f>
        <v/>
      </c>
      <c r="K382" s="90" t="str">
        <f>IF(B382="","",VLOOKUP(B382,Zoznam!$B:$L,11,FALSE))</f>
        <v/>
      </c>
    </row>
    <row r="383" spans="2:11" x14ac:dyDescent="0.25">
      <c r="B383" s="100" t="str">
        <f>IF(ROW()-ROW($B$18)&gt;MAX(Zoznam!$B$3:$B$661),"",ROW()-ROW($B$18))</f>
        <v/>
      </c>
      <c r="C383" s="100" t="str">
        <f>IF(B383="","",VLOOKUP(B383,Zoznam!$B:$G,3,FALSE))</f>
        <v/>
      </c>
      <c r="D383" s="101" t="str">
        <f>IF(B383="","",VLOOKUP(LEFT(C383,2),'Titulná strana'!$C$11:$D$17,2,FALSE))</f>
        <v/>
      </c>
      <c r="E383" s="101" t="str">
        <f>IF(B383="","",VLOOKUP(B383,Zoznam!$B:$G,4,FALSE))</f>
        <v/>
      </c>
      <c r="F383" s="174" t="str">
        <f>IF(B383="","",VLOOKUP(B383,Zoznam!$B:$G,6,FALSE))</f>
        <v/>
      </c>
      <c r="G383" s="90" t="str">
        <f>IF(B383="","",VLOOKUP(B383,Zoznam!$B:$L,8,FALSE))</f>
        <v/>
      </c>
      <c r="H383" s="90" t="str">
        <f>IF(B383="","",VLOOKUP(B383,Zoznam!$B:$L,9,FALSE))</f>
        <v/>
      </c>
      <c r="I383" s="174" t="str">
        <f>IF(B383="","",VLOOKUP(B383,Zoznam!$B:$H,7,FALSE))</f>
        <v/>
      </c>
      <c r="J383" s="90" t="str">
        <f>IF(B383="","",VLOOKUP(B383,Zoznam!$B:$L,10,FALSE))</f>
        <v/>
      </c>
      <c r="K383" s="90" t="str">
        <f>IF(B383="","",VLOOKUP(B383,Zoznam!$B:$L,11,FALSE))</f>
        <v/>
      </c>
    </row>
    <row r="384" spans="2:11" x14ac:dyDescent="0.25">
      <c r="B384" s="100" t="str">
        <f>IF(ROW()-ROW($B$18)&gt;MAX(Zoznam!$B$3:$B$661),"",ROW()-ROW($B$18))</f>
        <v/>
      </c>
      <c r="C384" s="100" t="str">
        <f>IF(B384="","",VLOOKUP(B384,Zoznam!$B:$G,3,FALSE))</f>
        <v/>
      </c>
      <c r="D384" s="101" t="str">
        <f>IF(B384="","",VLOOKUP(LEFT(C384,2),'Titulná strana'!$C$11:$D$17,2,FALSE))</f>
        <v/>
      </c>
      <c r="E384" s="101" t="str">
        <f>IF(B384="","",VLOOKUP(B384,Zoznam!$B:$G,4,FALSE))</f>
        <v/>
      </c>
      <c r="F384" s="174" t="str">
        <f>IF(B384="","",VLOOKUP(B384,Zoznam!$B:$G,6,FALSE))</f>
        <v/>
      </c>
      <c r="G384" s="90" t="str">
        <f>IF(B384="","",VLOOKUP(B384,Zoznam!$B:$L,8,FALSE))</f>
        <v/>
      </c>
      <c r="H384" s="90" t="str">
        <f>IF(B384="","",VLOOKUP(B384,Zoznam!$B:$L,9,FALSE))</f>
        <v/>
      </c>
      <c r="I384" s="174" t="str">
        <f>IF(B384="","",VLOOKUP(B384,Zoznam!$B:$H,7,FALSE))</f>
        <v/>
      </c>
      <c r="J384" s="90" t="str">
        <f>IF(B384="","",VLOOKUP(B384,Zoznam!$B:$L,10,FALSE))</f>
        <v/>
      </c>
      <c r="K384" s="90" t="str">
        <f>IF(B384="","",VLOOKUP(B384,Zoznam!$B:$L,11,FALSE))</f>
        <v/>
      </c>
    </row>
    <row r="385" spans="2:11" x14ac:dyDescent="0.25">
      <c r="B385" s="100" t="str">
        <f>IF(ROW()-ROW($B$18)&gt;MAX(Zoznam!$B$3:$B$661),"",ROW()-ROW($B$18))</f>
        <v/>
      </c>
      <c r="C385" s="100" t="str">
        <f>IF(B385="","",VLOOKUP(B385,Zoznam!$B:$G,3,FALSE))</f>
        <v/>
      </c>
      <c r="D385" s="101" t="str">
        <f>IF(B385="","",VLOOKUP(LEFT(C385,2),'Titulná strana'!$C$11:$D$17,2,FALSE))</f>
        <v/>
      </c>
      <c r="E385" s="101" t="str">
        <f>IF(B385="","",VLOOKUP(B385,Zoznam!$B:$G,4,FALSE))</f>
        <v/>
      </c>
      <c r="F385" s="174" t="str">
        <f>IF(B385="","",VLOOKUP(B385,Zoznam!$B:$G,6,FALSE))</f>
        <v/>
      </c>
      <c r="G385" s="90" t="str">
        <f>IF(B385="","",VLOOKUP(B385,Zoznam!$B:$L,8,FALSE))</f>
        <v/>
      </c>
      <c r="H385" s="90" t="str">
        <f>IF(B385="","",VLOOKUP(B385,Zoznam!$B:$L,9,FALSE))</f>
        <v/>
      </c>
      <c r="I385" s="174" t="str">
        <f>IF(B385="","",VLOOKUP(B385,Zoznam!$B:$H,7,FALSE))</f>
        <v/>
      </c>
      <c r="J385" s="90" t="str">
        <f>IF(B385="","",VLOOKUP(B385,Zoznam!$B:$L,10,FALSE))</f>
        <v/>
      </c>
      <c r="K385" s="90" t="str">
        <f>IF(B385="","",VLOOKUP(B385,Zoznam!$B:$L,11,FALSE))</f>
        <v/>
      </c>
    </row>
    <row r="386" spans="2:11" x14ac:dyDescent="0.25">
      <c r="B386" s="100" t="str">
        <f>IF(ROW()-ROW($B$18)&gt;MAX(Zoznam!$B$3:$B$661),"",ROW()-ROW($B$18))</f>
        <v/>
      </c>
      <c r="C386" s="100" t="str">
        <f>IF(B386="","",VLOOKUP(B386,Zoznam!$B:$G,3,FALSE))</f>
        <v/>
      </c>
      <c r="D386" s="101" t="str">
        <f>IF(B386="","",VLOOKUP(LEFT(C386,2),'Titulná strana'!$C$11:$D$17,2,FALSE))</f>
        <v/>
      </c>
      <c r="E386" s="101" t="str">
        <f>IF(B386="","",VLOOKUP(B386,Zoznam!$B:$G,4,FALSE))</f>
        <v/>
      </c>
      <c r="F386" s="174" t="str">
        <f>IF(B386="","",VLOOKUP(B386,Zoznam!$B:$G,6,FALSE))</f>
        <v/>
      </c>
      <c r="G386" s="90" t="str">
        <f>IF(B386="","",VLOOKUP(B386,Zoznam!$B:$L,8,FALSE))</f>
        <v/>
      </c>
      <c r="H386" s="90" t="str">
        <f>IF(B386="","",VLOOKUP(B386,Zoznam!$B:$L,9,FALSE))</f>
        <v/>
      </c>
      <c r="I386" s="174" t="str">
        <f>IF(B386="","",VLOOKUP(B386,Zoznam!$B:$H,7,FALSE))</f>
        <v/>
      </c>
      <c r="J386" s="90" t="str">
        <f>IF(B386="","",VLOOKUP(B386,Zoznam!$B:$L,10,FALSE))</f>
        <v/>
      </c>
      <c r="K386" s="90" t="str">
        <f>IF(B386="","",VLOOKUP(B386,Zoznam!$B:$L,11,FALSE))</f>
        <v/>
      </c>
    </row>
    <row r="387" spans="2:11" x14ac:dyDescent="0.25">
      <c r="B387" s="100" t="str">
        <f>IF(ROW()-ROW($B$18)&gt;MAX(Zoznam!$B$3:$B$661),"",ROW()-ROW($B$18))</f>
        <v/>
      </c>
      <c r="C387" s="100" t="str">
        <f>IF(B387="","",VLOOKUP(B387,Zoznam!$B:$G,3,FALSE))</f>
        <v/>
      </c>
      <c r="D387" s="101" t="str">
        <f>IF(B387="","",VLOOKUP(LEFT(C387,2),'Titulná strana'!$C$11:$D$17,2,FALSE))</f>
        <v/>
      </c>
      <c r="E387" s="101" t="str">
        <f>IF(B387="","",VLOOKUP(B387,Zoznam!$B:$G,4,FALSE))</f>
        <v/>
      </c>
      <c r="F387" s="174" t="str">
        <f>IF(B387="","",VLOOKUP(B387,Zoznam!$B:$G,6,FALSE))</f>
        <v/>
      </c>
      <c r="G387" s="90" t="str">
        <f>IF(B387="","",VLOOKUP(B387,Zoznam!$B:$L,8,FALSE))</f>
        <v/>
      </c>
      <c r="H387" s="90" t="str">
        <f>IF(B387="","",VLOOKUP(B387,Zoznam!$B:$L,9,FALSE))</f>
        <v/>
      </c>
      <c r="I387" s="174" t="str">
        <f>IF(B387="","",VLOOKUP(B387,Zoznam!$B:$H,7,FALSE))</f>
        <v/>
      </c>
      <c r="J387" s="90" t="str">
        <f>IF(B387="","",VLOOKUP(B387,Zoznam!$B:$L,10,FALSE))</f>
        <v/>
      </c>
      <c r="K387" s="90" t="str">
        <f>IF(B387="","",VLOOKUP(B387,Zoznam!$B:$L,11,FALSE))</f>
        <v/>
      </c>
    </row>
    <row r="388" spans="2:11" x14ac:dyDescent="0.25">
      <c r="B388" s="100" t="str">
        <f>IF(ROW()-ROW($B$18)&gt;MAX(Zoznam!$B$3:$B$661),"",ROW()-ROW($B$18))</f>
        <v/>
      </c>
      <c r="C388" s="100" t="str">
        <f>IF(B388="","",VLOOKUP(B388,Zoznam!$B:$G,3,FALSE))</f>
        <v/>
      </c>
      <c r="D388" s="101" t="str">
        <f>IF(B388="","",VLOOKUP(LEFT(C388,2),'Titulná strana'!$C$11:$D$17,2,FALSE))</f>
        <v/>
      </c>
      <c r="E388" s="101" t="str">
        <f>IF(B388="","",VLOOKUP(B388,Zoznam!$B:$G,4,FALSE))</f>
        <v/>
      </c>
      <c r="F388" s="174" t="str">
        <f>IF(B388="","",VLOOKUP(B388,Zoznam!$B:$G,6,FALSE))</f>
        <v/>
      </c>
      <c r="G388" s="90" t="str">
        <f>IF(B388="","",VLOOKUP(B388,Zoznam!$B:$L,8,FALSE))</f>
        <v/>
      </c>
      <c r="H388" s="90" t="str">
        <f>IF(B388="","",VLOOKUP(B388,Zoznam!$B:$L,9,FALSE))</f>
        <v/>
      </c>
      <c r="I388" s="174" t="str">
        <f>IF(B388="","",VLOOKUP(B388,Zoznam!$B:$H,7,FALSE))</f>
        <v/>
      </c>
      <c r="J388" s="90" t="str">
        <f>IF(B388="","",VLOOKUP(B388,Zoznam!$B:$L,10,FALSE))</f>
        <v/>
      </c>
      <c r="K388" s="90" t="str">
        <f>IF(B388="","",VLOOKUP(B388,Zoznam!$B:$L,11,FALSE))</f>
        <v/>
      </c>
    </row>
    <row r="389" spans="2:11" x14ac:dyDescent="0.25">
      <c r="B389" s="100" t="str">
        <f>IF(ROW()-ROW($B$18)&gt;MAX(Zoznam!$B$3:$B$661),"",ROW()-ROW($B$18))</f>
        <v/>
      </c>
      <c r="C389" s="100" t="str">
        <f>IF(B389="","",VLOOKUP(B389,Zoznam!$B:$G,3,FALSE))</f>
        <v/>
      </c>
      <c r="D389" s="101" t="str">
        <f>IF(B389="","",VLOOKUP(LEFT(C389,2),'Titulná strana'!$C$11:$D$17,2,FALSE))</f>
        <v/>
      </c>
      <c r="E389" s="101" t="str">
        <f>IF(B389="","",VLOOKUP(B389,Zoznam!$B:$G,4,FALSE))</f>
        <v/>
      </c>
      <c r="F389" s="174" t="str">
        <f>IF(B389="","",VLOOKUP(B389,Zoznam!$B:$G,6,FALSE))</f>
        <v/>
      </c>
      <c r="G389" s="90" t="str">
        <f>IF(B389="","",VLOOKUP(B389,Zoznam!$B:$L,8,FALSE))</f>
        <v/>
      </c>
      <c r="H389" s="90" t="str">
        <f>IF(B389="","",VLOOKUP(B389,Zoznam!$B:$L,9,FALSE))</f>
        <v/>
      </c>
      <c r="I389" s="174" t="str">
        <f>IF(B389="","",VLOOKUP(B389,Zoznam!$B:$H,7,FALSE))</f>
        <v/>
      </c>
      <c r="J389" s="90" t="str">
        <f>IF(B389="","",VLOOKUP(B389,Zoznam!$B:$L,10,FALSE))</f>
        <v/>
      </c>
      <c r="K389" s="90" t="str">
        <f>IF(B389="","",VLOOKUP(B389,Zoznam!$B:$L,11,FALSE))</f>
        <v/>
      </c>
    </row>
    <row r="390" spans="2:11" x14ac:dyDescent="0.25">
      <c r="B390" s="100" t="str">
        <f>IF(ROW()-ROW($B$18)&gt;MAX(Zoznam!$B$3:$B$661),"",ROW()-ROW($B$18))</f>
        <v/>
      </c>
      <c r="C390" s="100" t="str">
        <f>IF(B390="","",VLOOKUP(B390,Zoznam!$B:$G,3,FALSE))</f>
        <v/>
      </c>
      <c r="D390" s="101" t="str">
        <f>IF(B390="","",VLOOKUP(LEFT(C390,2),'Titulná strana'!$C$11:$D$17,2,FALSE))</f>
        <v/>
      </c>
      <c r="E390" s="101" t="str">
        <f>IF(B390="","",VLOOKUP(B390,Zoznam!$B:$G,4,FALSE))</f>
        <v/>
      </c>
      <c r="F390" s="174" t="str">
        <f>IF(B390="","",VLOOKUP(B390,Zoznam!$B:$G,6,FALSE))</f>
        <v/>
      </c>
      <c r="G390" s="90" t="str">
        <f>IF(B390="","",VLOOKUP(B390,Zoznam!$B:$L,8,FALSE))</f>
        <v/>
      </c>
      <c r="H390" s="90" t="str">
        <f>IF(B390="","",VLOOKUP(B390,Zoznam!$B:$L,9,FALSE))</f>
        <v/>
      </c>
      <c r="I390" s="174" t="str">
        <f>IF(B390="","",VLOOKUP(B390,Zoznam!$B:$H,7,FALSE))</f>
        <v/>
      </c>
      <c r="J390" s="90" t="str">
        <f>IF(B390="","",VLOOKUP(B390,Zoznam!$B:$L,10,FALSE))</f>
        <v/>
      </c>
      <c r="K390" s="90" t="str">
        <f>IF(B390="","",VLOOKUP(B390,Zoznam!$B:$L,11,FALSE))</f>
        <v/>
      </c>
    </row>
    <row r="391" spans="2:11" x14ac:dyDescent="0.25">
      <c r="B391" s="100" t="str">
        <f>IF(ROW()-ROW($B$18)&gt;MAX(Zoznam!$B$3:$B$661),"",ROW()-ROW($B$18))</f>
        <v/>
      </c>
      <c r="C391" s="100" t="str">
        <f>IF(B391="","",VLOOKUP(B391,Zoznam!$B:$G,3,FALSE))</f>
        <v/>
      </c>
      <c r="D391" s="101" t="str">
        <f>IF(B391="","",VLOOKUP(LEFT(C391,2),'Titulná strana'!$C$11:$D$17,2,FALSE))</f>
        <v/>
      </c>
      <c r="E391" s="101" t="str">
        <f>IF(B391="","",VLOOKUP(B391,Zoznam!$B:$G,4,FALSE))</f>
        <v/>
      </c>
      <c r="F391" s="174" t="str">
        <f>IF(B391="","",VLOOKUP(B391,Zoznam!$B:$G,6,FALSE))</f>
        <v/>
      </c>
      <c r="G391" s="90" t="str">
        <f>IF(B391="","",VLOOKUP(B391,Zoznam!$B:$L,8,FALSE))</f>
        <v/>
      </c>
      <c r="H391" s="90" t="str">
        <f>IF(B391="","",VLOOKUP(B391,Zoznam!$B:$L,9,FALSE))</f>
        <v/>
      </c>
      <c r="I391" s="174" t="str">
        <f>IF(B391="","",VLOOKUP(B391,Zoznam!$B:$H,7,FALSE))</f>
        <v/>
      </c>
      <c r="J391" s="90" t="str">
        <f>IF(B391="","",VLOOKUP(B391,Zoznam!$B:$L,10,FALSE))</f>
        <v/>
      </c>
      <c r="K391" s="90" t="str">
        <f>IF(B391="","",VLOOKUP(B391,Zoznam!$B:$L,11,FALSE))</f>
        <v/>
      </c>
    </row>
    <row r="392" spans="2:11" x14ac:dyDescent="0.25">
      <c r="B392" s="100" t="str">
        <f>IF(ROW()-ROW($B$18)&gt;MAX(Zoznam!$B$3:$B$661),"",ROW()-ROW($B$18))</f>
        <v/>
      </c>
      <c r="C392" s="100" t="str">
        <f>IF(B392="","",VLOOKUP(B392,Zoznam!$B:$G,3,FALSE))</f>
        <v/>
      </c>
      <c r="D392" s="101" t="str">
        <f>IF(B392="","",VLOOKUP(LEFT(C392,2),'Titulná strana'!$C$11:$D$17,2,FALSE))</f>
        <v/>
      </c>
      <c r="E392" s="101" t="str">
        <f>IF(B392="","",VLOOKUP(B392,Zoznam!$B:$G,4,FALSE))</f>
        <v/>
      </c>
      <c r="F392" s="174" t="str">
        <f>IF(B392="","",VLOOKUP(B392,Zoznam!$B:$G,6,FALSE))</f>
        <v/>
      </c>
      <c r="G392" s="90" t="str">
        <f>IF(B392="","",VLOOKUP(B392,Zoznam!$B:$L,8,FALSE))</f>
        <v/>
      </c>
      <c r="H392" s="90" t="str">
        <f>IF(B392="","",VLOOKUP(B392,Zoznam!$B:$L,9,FALSE))</f>
        <v/>
      </c>
      <c r="I392" s="174" t="str">
        <f>IF(B392="","",VLOOKUP(B392,Zoznam!$B:$H,7,FALSE))</f>
        <v/>
      </c>
      <c r="J392" s="90" t="str">
        <f>IF(B392="","",VLOOKUP(B392,Zoznam!$B:$L,10,FALSE))</f>
        <v/>
      </c>
      <c r="K392" s="90" t="str">
        <f>IF(B392="","",VLOOKUP(B392,Zoznam!$B:$L,11,FALSE))</f>
        <v/>
      </c>
    </row>
    <row r="393" spans="2:11" x14ac:dyDescent="0.25">
      <c r="B393" s="100" t="str">
        <f>IF(ROW()-ROW($B$18)&gt;MAX(Zoznam!$B$3:$B$661),"",ROW()-ROW($B$18))</f>
        <v/>
      </c>
      <c r="C393" s="100" t="str">
        <f>IF(B393="","",VLOOKUP(B393,Zoznam!$B:$G,3,FALSE))</f>
        <v/>
      </c>
      <c r="D393" s="101" t="str">
        <f>IF(B393="","",VLOOKUP(LEFT(C393,2),'Titulná strana'!$C$11:$D$17,2,FALSE))</f>
        <v/>
      </c>
      <c r="E393" s="101" t="str">
        <f>IF(B393="","",VLOOKUP(B393,Zoznam!$B:$G,4,FALSE))</f>
        <v/>
      </c>
      <c r="F393" s="174" t="str">
        <f>IF(B393="","",VLOOKUP(B393,Zoznam!$B:$G,6,FALSE))</f>
        <v/>
      </c>
      <c r="G393" s="90" t="str">
        <f>IF(B393="","",VLOOKUP(B393,Zoznam!$B:$L,8,FALSE))</f>
        <v/>
      </c>
      <c r="H393" s="90" t="str">
        <f>IF(B393="","",VLOOKUP(B393,Zoznam!$B:$L,9,FALSE))</f>
        <v/>
      </c>
      <c r="I393" s="174" t="str">
        <f>IF(B393="","",VLOOKUP(B393,Zoznam!$B:$H,7,FALSE))</f>
        <v/>
      </c>
      <c r="J393" s="90" t="str">
        <f>IF(B393="","",VLOOKUP(B393,Zoznam!$B:$L,10,FALSE))</f>
        <v/>
      </c>
      <c r="K393" s="90" t="str">
        <f>IF(B393="","",VLOOKUP(B393,Zoznam!$B:$L,11,FALSE))</f>
        <v/>
      </c>
    </row>
    <row r="394" spans="2:11" x14ac:dyDescent="0.25">
      <c r="B394" s="100" t="str">
        <f>IF(ROW()-ROW($B$18)&gt;MAX(Zoznam!$B$3:$B$661),"",ROW()-ROW($B$18))</f>
        <v/>
      </c>
      <c r="C394" s="100" t="str">
        <f>IF(B394="","",VLOOKUP(B394,Zoznam!$B:$G,3,FALSE))</f>
        <v/>
      </c>
      <c r="D394" s="101" t="str">
        <f>IF(B394="","",VLOOKUP(LEFT(C394,2),'Titulná strana'!$C$11:$D$17,2,FALSE))</f>
        <v/>
      </c>
      <c r="E394" s="101" t="str">
        <f>IF(B394="","",VLOOKUP(B394,Zoznam!$B:$G,4,FALSE))</f>
        <v/>
      </c>
      <c r="F394" s="174" t="str">
        <f>IF(B394="","",VLOOKUP(B394,Zoznam!$B:$G,6,FALSE))</f>
        <v/>
      </c>
      <c r="G394" s="90" t="str">
        <f>IF(B394="","",VLOOKUP(B394,Zoznam!$B:$L,8,FALSE))</f>
        <v/>
      </c>
      <c r="H394" s="90" t="str">
        <f>IF(B394="","",VLOOKUP(B394,Zoznam!$B:$L,9,FALSE))</f>
        <v/>
      </c>
      <c r="I394" s="174" t="str">
        <f>IF(B394="","",VLOOKUP(B394,Zoznam!$B:$H,7,FALSE))</f>
        <v/>
      </c>
      <c r="J394" s="90" t="str">
        <f>IF(B394="","",VLOOKUP(B394,Zoznam!$B:$L,10,FALSE))</f>
        <v/>
      </c>
      <c r="K394" s="90" t="str">
        <f>IF(B394="","",VLOOKUP(B394,Zoznam!$B:$L,11,FALSE))</f>
        <v/>
      </c>
    </row>
    <row r="395" spans="2:11" x14ac:dyDescent="0.25">
      <c r="B395" s="100" t="str">
        <f>IF(ROW()-ROW($B$18)&gt;MAX(Zoznam!$B$3:$B$661),"",ROW()-ROW($B$18))</f>
        <v/>
      </c>
      <c r="C395" s="100" t="str">
        <f>IF(B395="","",VLOOKUP(B395,Zoznam!$B:$G,3,FALSE))</f>
        <v/>
      </c>
      <c r="D395" s="101" t="str">
        <f>IF(B395="","",VLOOKUP(LEFT(C395,2),'Titulná strana'!$C$11:$D$17,2,FALSE))</f>
        <v/>
      </c>
      <c r="E395" s="101" t="str">
        <f>IF(B395="","",VLOOKUP(B395,Zoznam!$B:$G,4,FALSE))</f>
        <v/>
      </c>
      <c r="F395" s="174" t="str">
        <f>IF(B395="","",VLOOKUP(B395,Zoznam!$B:$G,6,FALSE))</f>
        <v/>
      </c>
      <c r="G395" s="90" t="str">
        <f>IF(B395="","",VLOOKUP(B395,Zoznam!$B:$L,8,FALSE))</f>
        <v/>
      </c>
      <c r="H395" s="90" t="str">
        <f>IF(B395="","",VLOOKUP(B395,Zoznam!$B:$L,9,FALSE))</f>
        <v/>
      </c>
      <c r="I395" s="174" t="str">
        <f>IF(B395="","",VLOOKUP(B395,Zoznam!$B:$H,7,FALSE))</f>
        <v/>
      </c>
      <c r="J395" s="90" t="str">
        <f>IF(B395="","",VLOOKUP(B395,Zoznam!$B:$L,10,FALSE))</f>
        <v/>
      </c>
      <c r="K395" s="90" t="str">
        <f>IF(B395="","",VLOOKUP(B395,Zoznam!$B:$L,11,FALSE))</f>
        <v/>
      </c>
    </row>
    <row r="396" spans="2:11" x14ac:dyDescent="0.25">
      <c r="B396" s="100" t="str">
        <f>IF(ROW()-ROW($B$18)&gt;MAX(Zoznam!$B$3:$B$661),"",ROW()-ROW($B$18))</f>
        <v/>
      </c>
      <c r="C396" s="100" t="str">
        <f>IF(B396="","",VLOOKUP(B396,Zoznam!$B:$G,3,FALSE))</f>
        <v/>
      </c>
      <c r="D396" s="101" t="str">
        <f>IF(B396="","",VLOOKUP(LEFT(C396,2),'Titulná strana'!$C$11:$D$17,2,FALSE))</f>
        <v/>
      </c>
      <c r="E396" s="101" t="str">
        <f>IF(B396="","",VLOOKUP(B396,Zoznam!$B:$G,4,FALSE))</f>
        <v/>
      </c>
      <c r="F396" s="174" t="str">
        <f>IF(B396="","",VLOOKUP(B396,Zoznam!$B:$G,6,FALSE))</f>
        <v/>
      </c>
      <c r="G396" s="90" t="str">
        <f>IF(B396="","",VLOOKUP(B396,Zoznam!$B:$L,8,FALSE))</f>
        <v/>
      </c>
      <c r="H396" s="90" t="str">
        <f>IF(B396="","",VLOOKUP(B396,Zoznam!$B:$L,9,FALSE))</f>
        <v/>
      </c>
      <c r="I396" s="174" t="str">
        <f>IF(B396="","",VLOOKUP(B396,Zoznam!$B:$H,7,FALSE))</f>
        <v/>
      </c>
      <c r="J396" s="90" t="str">
        <f>IF(B396="","",VLOOKUP(B396,Zoznam!$B:$L,10,FALSE))</f>
        <v/>
      </c>
      <c r="K396" s="90" t="str">
        <f>IF(B396="","",VLOOKUP(B396,Zoznam!$B:$L,11,FALSE))</f>
        <v/>
      </c>
    </row>
    <row r="397" spans="2:11" x14ac:dyDescent="0.25">
      <c r="B397" s="100" t="str">
        <f>IF(ROW()-ROW($B$18)&gt;MAX(Zoznam!$B$3:$B$661),"",ROW()-ROW($B$18))</f>
        <v/>
      </c>
      <c r="C397" s="100" t="str">
        <f>IF(B397="","",VLOOKUP(B397,Zoznam!$B:$G,3,FALSE))</f>
        <v/>
      </c>
      <c r="D397" s="101" t="str">
        <f>IF(B397="","",VLOOKUP(LEFT(C397,2),'Titulná strana'!$C$11:$D$17,2,FALSE))</f>
        <v/>
      </c>
      <c r="E397" s="101" t="str">
        <f>IF(B397="","",VLOOKUP(B397,Zoznam!$B:$G,4,FALSE))</f>
        <v/>
      </c>
      <c r="F397" s="174" t="str">
        <f>IF(B397="","",VLOOKUP(B397,Zoznam!$B:$G,6,FALSE))</f>
        <v/>
      </c>
      <c r="G397" s="90" t="str">
        <f>IF(B397="","",VLOOKUP(B397,Zoznam!$B:$L,8,FALSE))</f>
        <v/>
      </c>
      <c r="H397" s="90" t="str">
        <f>IF(B397="","",VLOOKUP(B397,Zoznam!$B:$L,9,FALSE))</f>
        <v/>
      </c>
      <c r="I397" s="174" t="str">
        <f>IF(B397="","",VLOOKUP(B397,Zoznam!$B:$H,7,FALSE))</f>
        <v/>
      </c>
      <c r="J397" s="90" t="str">
        <f>IF(B397="","",VLOOKUP(B397,Zoznam!$B:$L,10,FALSE))</f>
        <v/>
      </c>
      <c r="K397" s="90" t="str">
        <f>IF(B397="","",VLOOKUP(B397,Zoznam!$B:$L,11,FALSE))</f>
        <v/>
      </c>
    </row>
    <row r="398" spans="2:11" x14ac:dyDescent="0.25">
      <c r="B398" s="100" t="str">
        <f>IF(ROW()-ROW($B$18)&gt;MAX(Zoznam!$B$3:$B$661),"",ROW()-ROW($B$18))</f>
        <v/>
      </c>
      <c r="C398" s="100" t="str">
        <f>IF(B398="","",VLOOKUP(B398,Zoznam!$B:$G,3,FALSE))</f>
        <v/>
      </c>
      <c r="D398" s="101" t="str">
        <f>IF(B398="","",VLOOKUP(LEFT(C398,2),'Titulná strana'!$C$11:$D$17,2,FALSE))</f>
        <v/>
      </c>
      <c r="E398" s="101" t="str">
        <f>IF(B398="","",VLOOKUP(B398,Zoznam!$B:$G,4,FALSE))</f>
        <v/>
      </c>
      <c r="F398" s="174" t="str">
        <f>IF(B398="","",VLOOKUP(B398,Zoznam!$B:$G,6,FALSE))</f>
        <v/>
      </c>
      <c r="G398" s="90" t="str">
        <f>IF(B398="","",VLOOKUP(B398,Zoznam!$B:$L,8,FALSE))</f>
        <v/>
      </c>
      <c r="H398" s="90" t="str">
        <f>IF(B398="","",VLOOKUP(B398,Zoznam!$B:$L,9,FALSE))</f>
        <v/>
      </c>
      <c r="I398" s="174" t="str">
        <f>IF(B398="","",VLOOKUP(B398,Zoznam!$B:$H,7,FALSE))</f>
        <v/>
      </c>
      <c r="J398" s="90" t="str">
        <f>IF(B398="","",VLOOKUP(B398,Zoznam!$B:$L,10,FALSE))</f>
        <v/>
      </c>
      <c r="K398" s="90" t="str">
        <f>IF(B398="","",VLOOKUP(B398,Zoznam!$B:$L,11,FALSE))</f>
        <v/>
      </c>
    </row>
    <row r="399" spans="2:11" x14ac:dyDescent="0.25">
      <c r="B399" s="100" t="str">
        <f>IF(ROW()-ROW($B$18)&gt;MAX(Zoznam!$B$3:$B$661),"",ROW()-ROW($B$18))</f>
        <v/>
      </c>
      <c r="C399" s="100" t="str">
        <f>IF(B399="","",VLOOKUP(B399,Zoznam!$B:$G,3,FALSE))</f>
        <v/>
      </c>
      <c r="D399" s="101" t="str">
        <f>IF(B399="","",VLOOKUP(LEFT(C399,2),'Titulná strana'!$C$11:$D$17,2,FALSE))</f>
        <v/>
      </c>
      <c r="E399" s="101" t="str">
        <f>IF(B399="","",VLOOKUP(B399,Zoznam!$B:$G,4,FALSE))</f>
        <v/>
      </c>
      <c r="F399" s="174" t="str">
        <f>IF(B399="","",VLOOKUP(B399,Zoznam!$B:$G,6,FALSE))</f>
        <v/>
      </c>
      <c r="G399" s="90" t="str">
        <f>IF(B399="","",VLOOKUP(B399,Zoznam!$B:$L,8,FALSE))</f>
        <v/>
      </c>
      <c r="H399" s="90" t="str">
        <f>IF(B399="","",VLOOKUP(B399,Zoznam!$B:$L,9,FALSE))</f>
        <v/>
      </c>
      <c r="I399" s="174" t="str">
        <f>IF(B399="","",VLOOKUP(B399,Zoznam!$B:$H,7,FALSE))</f>
        <v/>
      </c>
      <c r="J399" s="90" t="str">
        <f>IF(B399="","",VLOOKUP(B399,Zoznam!$B:$L,10,FALSE))</f>
        <v/>
      </c>
      <c r="K399" s="90" t="str">
        <f>IF(B399="","",VLOOKUP(B399,Zoznam!$B:$L,11,FALSE))</f>
        <v/>
      </c>
    </row>
    <row r="400" spans="2:11" x14ac:dyDescent="0.25">
      <c r="B400" s="100" t="str">
        <f>IF(ROW()-ROW($B$18)&gt;MAX(Zoznam!$B$3:$B$661),"",ROW()-ROW($B$18))</f>
        <v/>
      </c>
      <c r="C400" s="100" t="str">
        <f>IF(B400="","",VLOOKUP(B400,Zoznam!$B:$G,3,FALSE))</f>
        <v/>
      </c>
      <c r="D400" s="101" t="str">
        <f>IF(B400="","",VLOOKUP(LEFT(C400,2),'Titulná strana'!$C$11:$D$17,2,FALSE))</f>
        <v/>
      </c>
      <c r="E400" s="101" t="str">
        <f>IF(B400="","",VLOOKUP(B400,Zoznam!$B:$G,4,FALSE))</f>
        <v/>
      </c>
      <c r="F400" s="174" t="str">
        <f>IF(B400="","",VLOOKUP(B400,Zoznam!$B:$G,6,FALSE))</f>
        <v/>
      </c>
      <c r="G400" s="90" t="str">
        <f>IF(B400="","",VLOOKUP(B400,Zoznam!$B:$L,8,FALSE))</f>
        <v/>
      </c>
      <c r="H400" s="90" t="str">
        <f>IF(B400="","",VLOOKUP(B400,Zoznam!$B:$L,9,FALSE))</f>
        <v/>
      </c>
      <c r="I400" s="174" t="str">
        <f>IF(B400="","",VLOOKUP(B400,Zoznam!$B:$H,7,FALSE))</f>
        <v/>
      </c>
      <c r="J400" s="90" t="str">
        <f>IF(B400="","",VLOOKUP(B400,Zoznam!$B:$L,10,FALSE))</f>
        <v/>
      </c>
      <c r="K400" s="90" t="str">
        <f>IF(B400="","",VLOOKUP(B400,Zoznam!$B:$L,11,FALSE))</f>
        <v/>
      </c>
    </row>
    <row r="401" spans="2:11" x14ac:dyDescent="0.25">
      <c r="B401" s="100" t="str">
        <f>IF(ROW()-ROW($B$18)&gt;MAX(Zoznam!$B$3:$B$661),"",ROW()-ROW($B$18))</f>
        <v/>
      </c>
      <c r="C401" s="100" t="str">
        <f>IF(B401="","",VLOOKUP(B401,Zoznam!$B:$G,3,FALSE))</f>
        <v/>
      </c>
      <c r="D401" s="101" t="str">
        <f>IF(B401="","",VLOOKUP(LEFT(C401,2),'Titulná strana'!$C$11:$D$17,2,FALSE))</f>
        <v/>
      </c>
      <c r="E401" s="101" t="str">
        <f>IF(B401="","",VLOOKUP(B401,Zoznam!$B:$G,4,FALSE))</f>
        <v/>
      </c>
      <c r="F401" s="174" t="str">
        <f>IF(B401="","",VLOOKUP(B401,Zoznam!$B:$G,6,FALSE))</f>
        <v/>
      </c>
      <c r="G401" s="90" t="str">
        <f>IF(B401="","",VLOOKUP(B401,Zoznam!$B:$L,8,FALSE))</f>
        <v/>
      </c>
      <c r="H401" s="90" t="str">
        <f>IF(B401="","",VLOOKUP(B401,Zoznam!$B:$L,9,FALSE))</f>
        <v/>
      </c>
      <c r="I401" s="174" t="str">
        <f>IF(B401="","",VLOOKUP(B401,Zoznam!$B:$H,7,FALSE))</f>
        <v/>
      </c>
      <c r="J401" s="90" t="str">
        <f>IF(B401="","",VLOOKUP(B401,Zoznam!$B:$L,10,FALSE))</f>
        <v/>
      </c>
      <c r="K401" s="90" t="str">
        <f>IF(B401="","",VLOOKUP(B401,Zoznam!$B:$L,11,FALSE))</f>
        <v/>
      </c>
    </row>
    <row r="402" spans="2:11" x14ac:dyDescent="0.25">
      <c r="B402" s="100" t="str">
        <f>IF(ROW()-ROW($B$18)&gt;MAX(Zoznam!$B$3:$B$661),"",ROW()-ROW($B$18))</f>
        <v/>
      </c>
      <c r="C402" s="100" t="str">
        <f>IF(B402="","",VLOOKUP(B402,Zoznam!$B:$G,3,FALSE))</f>
        <v/>
      </c>
      <c r="D402" s="101" t="str">
        <f>IF(B402="","",VLOOKUP(LEFT(C402,2),'Titulná strana'!$C$11:$D$17,2,FALSE))</f>
        <v/>
      </c>
      <c r="E402" s="101" t="str">
        <f>IF(B402="","",VLOOKUP(B402,Zoznam!$B:$G,4,FALSE))</f>
        <v/>
      </c>
      <c r="F402" s="174" t="str">
        <f>IF(B402="","",VLOOKUP(B402,Zoznam!$B:$G,6,FALSE))</f>
        <v/>
      </c>
      <c r="G402" s="90" t="str">
        <f>IF(B402="","",VLOOKUP(B402,Zoznam!$B:$L,8,FALSE))</f>
        <v/>
      </c>
      <c r="H402" s="90" t="str">
        <f>IF(B402="","",VLOOKUP(B402,Zoznam!$B:$L,9,FALSE))</f>
        <v/>
      </c>
      <c r="I402" s="174" t="str">
        <f>IF(B402="","",VLOOKUP(B402,Zoznam!$B:$H,7,FALSE))</f>
        <v/>
      </c>
      <c r="J402" s="90" t="str">
        <f>IF(B402="","",VLOOKUP(B402,Zoznam!$B:$L,10,FALSE))</f>
        <v/>
      </c>
      <c r="K402" s="90" t="str">
        <f>IF(B402="","",VLOOKUP(B402,Zoznam!$B:$L,11,FALSE))</f>
        <v/>
      </c>
    </row>
    <row r="403" spans="2:11" x14ac:dyDescent="0.25">
      <c r="B403" s="100" t="str">
        <f>IF(ROW()-ROW($B$18)&gt;MAX(Zoznam!$B$3:$B$661),"",ROW()-ROW($B$18))</f>
        <v/>
      </c>
      <c r="C403" s="100" t="str">
        <f>IF(B403="","",VLOOKUP(B403,Zoznam!$B:$G,3,FALSE))</f>
        <v/>
      </c>
      <c r="D403" s="101" t="str">
        <f>IF(B403="","",VLOOKUP(LEFT(C403,2),'Titulná strana'!$C$11:$D$17,2,FALSE))</f>
        <v/>
      </c>
      <c r="E403" s="101" t="str">
        <f>IF(B403="","",VLOOKUP(B403,Zoznam!$B:$G,4,FALSE))</f>
        <v/>
      </c>
      <c r="F403" s="174" t="str">
        <f>IF(B403="","",VLOOKUP(B403,Zoznam!$B:$G,6,FALSE))</f>
        <v/>
      </c>
      <c r="G403" s="90" t="str">
        <f>IF(B403="","",VLOOKUP(B403,Zoznam!$B:$L,8,FALSE))</f>
        <v/>
      </c>
      <c r="H403" s="90" t="str">
        <f>IF(B403="","",VLOOKUP(B403,Zoznam!$B:$L,9,FALSE))</f>
        <v/>
      </c>
      <c r="I403" s="174" t="str">
        <f>IF(B403="","",VLOOKUP(B403,Zoznam!$B:$H,7,FALSE))</f>
        <v/>
      </c>
      <c r="J403" s="90" t="str">
        <f>IF(B403="","",VLOOKUP(B403,Zoznam!$B:$L,10,FALSE))</f>
        <v/>
      </c>
      <c r="K403" s="90" t="str">
        <f>IF(B403="","",VLOOKUP(B403,Zoznam!$B:$L,11,FALSE))</f>
        <v/>
      </c>
    </row>
    <row r="404" spans="2:11" x14ac:dyDescent="0.25">
      <c r="B404" s="100" t="str">
        <f>IF(ROW()-ROW($B$18)&gt;MAX(Zoznam!$B$3:$B$661),"",ROW()-ROW($B$18))</f>
        <v/>
      </c>
      <c r="C404" s="100" t="str">
        <f>IF(B404="","",VLOOKUP(B404,Zoznam!$B:$G,3,FALSE))</f>
        <v/>
      </c>
      <c r="D404" s="101" t="str">
        <f>IF(B404="","",VLOOKUP(LEFT(C404,2),'Titulná strana'!$C$11:$D$17,2,FALSE))</f>
        <v/>
      </c>
      <c r="E404" s="101" t="str">
        <f>IF(B404="","",VLOOKUP(B404,Zoznam!$B:$G,4,FALSE))</f>
        <v/>
      </c>
      <c r="F404" s="174" t="str">
        <f>IF(B404="","",VLOOKUP(B404,Zoznam!$B:$G,6,FALSE))</f>
        <v/>
      </c>
      <c r="G404" s="90" t="str">
        <f>IF(B404="","",VLOOKUP(B404,Zoznam!$B:$L,8,FALSE))</f>
        <v/>
      </c>
      <c r="H404" s="90" t="str">
        <f>IF(B404="","",VLOOKUP(B404,Zoznam!$B:$L,9,FALSE))</f>
        <v/>
      </c>
      <c r="I404" s="174" t="str">
        <f>IF(B404="","",VLOOKUP(B404,Zoznam!$B:$H,7,FALSE))</f>
        <v/>
      </c>
      <c r="J404" s="90" t="str">
        <f>IF(B404="","",VLOOKUP(B404,Zoznam!$B:$L,10,FALSE))</f>
        <v/>
      </c>
      <c r="K404" s="90" t="str">
        <f>IF(B404="","",VLOOKUP(B404,Zoznam!$B:$L,11,FALSE))</f>
        <v/>
      </c>
    </row>
    <row r="405" spans="2:11" x14ac:dyDescent="0.25">
      <c r="B405" s="100" t="str">
        <f>IF(ROW()-ROW($B$18)&gt;MAX(Zoznam!$B$3:$B$661),"",ROW()-ROW($B$18))</f>
        <v/>
      </c>
      <c r="C405" s="100" t="str">
        <f>IF(B405="","",VLOOKUP(B405,Zoznam!$B:$G,3,FALSE))</f>
        <v/>
      </c>
      <c r="D405" s="101" t="str">
        <f>IF(B405="","",VLOOKUP(LEFT(C405,2),'Titulná strana'!$C$11:$D$17,2,FALSE))</f>
        <v/>
      </c>
      <c r="E405" s="101" t="str">
        <f>IF(B405="","",VLOOKUP(B405,Zoznam!$B:$G,4,FALSE))</f>
        <v/>
      </c>
      <c r="F405" s="174" t="str">
        <f>IF(B405="","",VLOOKUP(B405,Zoznam!$B:$G,6,FALSE))</f>
        <v/>
      </c>
      <c r="G405" s="90" t="str">
        <f>IF(B405="","",VLOOKUP(B405,Zoznam!$B:$L,8,FALSE))</f>
        <v/>
      </c>
      <c r="H405" s="90" t="str">
        <f>IF(B405="","",VLOOKUP(B405,Zoznam!$B:$L,9,FALSE))</f>
        <v/>
      </c>
      <c r="I405" s="174" t="str">
        <f>IF(B405="","",VLOOKUP(B405,Zoznam!$B:$H,7,FALSE))</f>
        <v/>
      </c>
      <c r="J405" s="90" t="str">
        <f>IF(B405="","",VLOOKUP(B405,Zoznam!$B:$L,10,FALSE))</f>
        <v/>
      </c>
      <c r="K405" s="90" t="str">
        <f>IF(B405="","",VLOOKUP(B405,Zoznam!$B:$L,11,FALSE))</f>
        <v/>
      </c>
    </row>
    <row r="406" spans="2:11" x14ac:dyDescent="0.25">
      <c r="B406" s="100" t="str">
        <f>IF(ROW()-ROW($B$18)&gt;MAX(Zoznam!$B$3:$B$661),"",ROW()-ROW($B$18))</f>
        <v/>
      </c>
      <c r="C406" s="100" t="str">
        <f>IF(B406="","",VLOOKUP(B406,Zoznam!$B:$G,3,FALSE))</f>
        <v/>
      </c>
      <c r="D406" s="101" t="str">
        <f>IF(B406="","",VLOOKUP(LEFT(C406,2),'Titulná strana'!$C$11:$D$17,2,FALSE))</f>
        <v/>
      </c>
      <c r="E406" s="101" t="str">
        <f>IF(B406="","",VLOOKUP(B406,Zoznam!$B:$G,4,FALSE))</f>
        <v/>
      </c>
      <c r="F406" s="174" t="str">
        <f>IF(B406="","",VLOOKUP(B406,Zoznam!$B:$G,6,FALSE))</f>
        <v/>
      </c>
      <c r="G406" s="90" t="str">
        <f>IF(B406="","",VLOOKUP(B406,Zoznam!$B:$L,8,FALSE))</f>
        <v/>
      </c>
      <c r="H406" s="90" t="str">
        <f>IF(B406="","",VLOOKUP(B406,Zoznam!$B:$L,9,FALSE))</f>
        <v/>
      </c>
      <c r="I406" s="174" t="str">
        <f>IF(B406="","",VLOOKUP(B406,Zoznam!$B:$H,7,FALSE))</f>
        <v/>
      </c>
      <c r="J406" s="90" t="str">
        <f>IF(B406="","",VLOOKUP(B406,Zoznam!$B:$L,10,FALSE))</f>
        <v/>
      </c>
      <c r="K406" s="90" t="str">
        <f>IF(B406="","",VLOOKUP(B406,Zoznam!$B:$L,11,FALSE))</f>
        <v/>
      </c>
    </row>
    <row r="407" spans="2:11" x14ac:dyDescent="0.25">
      <c r="B407" s="100" t="str">
        <f>IF(ROW()-ROW($B$18)&gt;MAX(Zoznam!$B$3:$B$661),"",ROW()-ROW($B$18))</f>
        <v/>
      </c>
      <c r="C407" s="100" t="str">
        <f>IF(B407="","",VLOOKUP(B407,Zoznam!$B:$G,3,FALSE))</f>
        <v/>
      </c>
      <c r="D407" s="101" t="str">
        <f>IF(B407="","",VLOOKUP(LEFT(C407,2),'Titulná strana'!$C$11:$D$17,2,FALSE))</f>
        <v/>
      </c>
      <c r="E407" s="101" t="str">
        <f>IF(B407="","",VLOOKUP(B407,Zoznam!$B:$G,4,FALSE))</f>
        <v/>
      </c>
      <c r="F407" s="174" t="str">
        <f>IF(B407="","",VLOOKUP(B407,Zoznam!$B:$G,6,FALSE))</f>
        <v/>
      </c>
      <c r="G407" s="90" t="str">
        <f>IF(B407="","",VLOOKUP(B407,Zoznam!$B:$L,8,FALSE))</f>
        <v/>
      </c>
      <c r="H407" s="90" t="str">
        <f>IF(B407="","",VLOOKUP(B407,Zoznam!$B:$L,9,FALSE))</f>
        <v/>
      </c>
      <c r="I407" s="174" t="str">
        <f>IF(B407="","",VLOOKUP(B407,Zoznam!$B:$H,7,FALSE))</f>
        <v/>
      </c>
      <c r="J407" s="90" t="str">
        <f>IF(B407="","",VLOOKUP(B407,Zoznam!$B:$L,10,FALSE))</f>
        <v/>
      </c>
      <c r="K407" s="90" t="str">
        <f>IF(B407="","",VLOOKUP(B407,Zoznam!$B:$L,11,FALSE))</f>
        <v/>
      </c>
    </row>
    <row r="408" spans="2:11" x14ac:dyDescent="0.25">
      <c r="B408" s="100" t="str">
        <f>IF(ROW()-ROW($B$18)&gt;MAX(Zoznam!$B$3:$B$661),"",ROW()-ROW($B$18))</f>
        <v/>
      </c>
      <c r="C408" s="100" t="str">
        <f>IF(B408="","",VLOOKUP(B408,Zoznam!$B:$G,3,FALSE))</f>
        <v/>
      </c>
      <c r="D408" s="101" t="str">
        <f>IF(B408="","",VLOOKUP(LEFT(C408,2),'Titulná strana'!$C$11:$D$17,2,FALSE))</f>
        <v/>
      </c>
      <c r="E408" s="101" t="str">
        <f>IF(B408="","",VLOOKUP(B408,Zoznam!$B:$G,4,FALSE))</f>
        <v/>
      </c>
      <c r="F408" s="174" t="str">
        <f>IF(B408="","",VLOOKUP(B408,Zoznam!$B:$G,6,FALSE))</f>
        <v/>
      </c>
      <c r="G408" s="90" t="str">
        <f>IF(B408="","",VLOOKUP(B408,Zoznam!$B:$L,8,FALSE))</f>
        <v/>
      </c>
      <c r="H408" s="90" t="str">
        <f>IF(B408="","",VLOOKUP(B408,Zoznam!$B:$L,9,FALSE))</f>
        <v/>
      </c>
      <c r="I408" s="174" t="str">
        <f>IF(B408="","",VLOOKUP(B408,Zoznam!$B:$H,7,FALSE))</f>
        <v/>
      </c>
      <c r="J408" s="90" t="str">
        <f>IF(B408="","",VLOOKUP(B408,Zoznam!$B:$L,10,FALSE))</f>
        <v/>
      </c>
      <c r="K408" s="90" t="str">
        <f>IF(B408="","",VLOOKUP(B408,Zoznam!$B:$L,11,FALSE))</f>
        <v/>
      </c>
    </row>
    <row r="409" spans="2:11" x14ac:dyDescent="0.25">
      <c r="B409" s="100" t="str">
        <f>IF(ROW()-ROW($B$18)&gt;MAX(Zoznam!$B$3:$B$661),"",ROW()-ROW($B$18))</f>
        <v/>
      </c>
      <c r="C409" s="100" t="str">
        <f>IF(B409="","",VLOOKUP(B409,Zoznam!$B:$G,3,FALSE))</f>
        <v/>
      </c>
      <c r="D409" s="101" t="str">
        <f>IF(B409="","",VLOOKUP(LEFT(C409,2),'Titulná strana'!$C$11:$D$17,2,FALSE))</f>
        <v/>
      </c>
      <c r="E409" s="101" t="str">
        <f>IF(B409="","",VLOOKUP(B409,Zoznam!$B:$G,4,FALSE))</f>
        <v/>
      </c>
      <c r="F409" s="174" t="str">
        <f>IF(B409="","",VLOOKUP(B409,Zoznam!$B:$G,6,FALSE))</f>
        <v/>
      </c>
      <c r="G409" s="90" t="str">
        <f>IF(B409="","",VLOOKUP(B409,Zoznam!$B:$L,8,FALSE))</f>
        <v/>
      </c>
      <c r="H409" s="90" t="str">
        <f>IF(B409="","",VLOOKUP(B409,Zoznam!$B:$L,9,FALSE))</f>
        <v/>
      </c>
      <c r="I409" s="174" t="str">
        <f>IF(B409="","",VLOOKUP(B409,Zoznam!$B:$H,7,FALSE))</f>
        <v/>
      </c>
      <c r="J409" s="90" t="str">
        <f>IF(B409="","",VLOOKUP(B409,Zoznam!$B:$L,10,FALSE))</f>
        <v/>
      </c>
      <c r="K409" s="90" t="str">
        <f>IF(B409="","",VLOOKUP(B409,Zoznam!$B:$L,11,FALSE))</f>
        <v/>
      </c>
    </row>
    <row r="410" spans="2:11" x14ac:dyDescent="0.25">
      <c r="B410" s="100" t="str">
        <f>IF(ROW()-ROW($B$18)&gt;MAX(Zoznam!$B$3:$B$661),"",ROW()-ROW($B$18))</f>
        <v/>
      </c>
      <c r="C410" s="100" t="str">
        <f>IF(B410="","",VLOOKUP(B410,Zoznam!$B:$G,3,FALSE))</f>
        <v/>
      </c>
      <c r="D410" s="101" t="str">
        <f>IF(B410="","",VLOOKUP(LEFT(C410,2),'Titulná strana'!$C$11:$D$17,2,FALSE))</f>
        <v/>
      </c>
      <c r="E410" s="101" t="str">
        <f>IF(B410="","",VLOOKUP(B410,Zoznam!$B:$G,4,FALSE))</f>
        <v/>
      </c>
      <c r="F410" s="174" t="str">
        <f>IF(B410="","",VLOOKUP(B410,Zoznam!$B:$G,6,FALSE))</f>
        <v/>
      </c>
      <c r="G410" s="90" t="str">
        <f>IF(B410="","",VLOOKUP(B410,Zoznam!$B:$L,8,FALSE))</f>
        <v/>
      </c>
      <c r="H410" s="90" t="str">
        <f>IF(B410="","",VLOOKUP(B410,Zoznam!$B:$L,9,FALSE))</f>
        <v/>
      </c>
      <c r="I410" s="174" t="str">
        <f>IF(B410="","",VLOOKUP(B410,Zoznam!$B:$H,7,FALSE))</f>
        <v/>
      </c>
      <c r="J410" s="90" t="str">
        <f>IF(B410="","",VLOOKUP(B410,Zoznam!$B:$L,10,FALSE))</f>
        <v/>
      </c>
      <c r="K410" s="90" t="str">
        <f>IF(B410="","",VLOOKUP(B410,Zoznam!$B:$L,11,FALSE))</f>
        <v/>
      </c>
    </row>
    <row r="411" spans="2:11" x14ac:dyDescent="0.25">
      <c r="B411" s="100" t="str">
        <f>IF(ROW()-ROW($B$18)&gt;MAX(Zoznam!$B$3:$B$661),"",ROW()-ROW($B$18))</f>
        <v/>
      </c>
      <c r="C411" s="100" t="str">
        <f>IF(B411="","",VLOOKUP(B411,Zoznam!$B:$G,3,FALSE))</f>
        <v/>
      </c>
      <c r="D411" s="101" t="str">
        <f>IF(B411="","",VLOOKUP(LEFT(C411,2),'Titulná strana'!$C$11:$D$17,2,FALSE))</f>
        <v/>
      </c>
      <c r="E411" s="101" t="str">
        <f>IF(B411="","",VLOOKUP(B411,Zoznam!$B:$G,4,FALSE))</f>
        <v/>
      </c>
      <c r="F411" s="174" t="str">
        <f>IF(B411="","",VLOOKUP(B411,Zoznam!$B:$G,6,FALSE))</f>
        <v/>
      </c>
      <c r="G411" s="90" t="str">
        <f>IF(B411="","",VLOOKUP(B411,Zoznam!$B:$L,8,FALSE))</f>
        <v/>
      </c>
      <c r="H411" s="90" t="str">
        <f>IF(B411="","",VLOOKUP(B411,Zoznam!$B:$L,9,FALSE))</f>
        <v/>
      </c>
      <c r="I411" s="174" t="str">
        <f>IF(B411="","",VLOOKUP(B411,Zoznam!$B:$H,7,FALSE))</f>
        <v/>
      </c>
      <c r="J411" s="90" t="str">
        <f>IF(B411="","",VLOOKUP(B411,Zoznam!$B:$L,10,FALSE))</f>
        <v/>
      </c>
      <c r="K411" s="90" t="str">
        <f>IF(B411="","",VLOOKUP(B411,Zoznam!$B:$L,11,FALSE))</f>
        <v/>
      </c>
    </row>
    <row r="412" spans="2:11" x14ac:dyDescent="0.25">
      <c r="B412" s="100" t="str">
        <f>IF(ROW()-ROW($B$18)&gt;MAX(Zoznam!$B$3:$B$661),"",ROW()-ROW($B$18))</f>
        <v/>
      </c>
      <c r="C412" s="100" t="str">
        <f>IF(B412="","",VLOOKUP(B412,Zoznam!$B:$G,3,FALSE))</f>
        <v/>
      </c>
      <c r="D412" s="101" t="str">
        <f>IF(B412="","",VLOOKUP(LEFT(C412,2),'Titulná strana'!$C$11:$D$17,2,FALSE))</f>
        <v/>
      </c>
      <c r="E412" s="101" t="str">
        <f>IF(B412="","",VLOOKUP(B412,Zoznam!$B:$G,4,FALSE))</f>
        <v/>
      </c>
      <c r="F412" s="174" t="str">
        <f>IF(B412="","",VLOOKUP(B412,Zoznam!$B:$G,6,FALSE))</f>
        <v/>
      </c>
      <c r="G412" s="90" t="str">
        <f>IF(B412="","",VLOOKUP(B412,Zoznam!$B:$L,8,FALSE))</f>
        <v/>
      </c>
      <c r="H412" s="90" t="str">
        <f>IF(B412="","",VLOOKUP(B412,Zoznam!$B:$L,9,FALSE))</f>
        <v/>
      </c>
      <c r="I412" s="174" t="str">
        <f>IF(B412="","",VLOOKUP(B412,Zoznam!$B:$H,7,FALSE))</f>
        <v/>
      </c>
      <c r="J412" s="90" t="str">
        <f>IF(B412="","",VLOOKUP(B412,Zoznam!$B:$L,10,FALSE))</f>
        <v/>
      </c>
      <c r="K412" s="90" t="str">
        <f>IF(B412="","",VLOOKUP(B412,Zoznam!$B:$L,11,FALSE))</f>
        <v/>
      </c>
    </row>
    <row r="413" spans="2:11" x14ac:dyDescent="0.25">
      <c r="B413" s="100" t="str">
        <f>IF(ROW()-ROW($B$18)&gt;MAX(Zoznam!$B$3:$B$661),"",ROW()-ROW($B$18))</f>
        <v/>
      </c>
      <c r="C413" s="100" t="str">
        <f>IF(B413="","",VLOOKUP(B413,Zoznam!$B:$G,3,FALSE))</f>
        <v/>
      </c>
      <c r="D413" s="101" t="str">
        <f>IF(B413="","",VLOOKUP(LEFT(C413,2),'Titulná strana'!$C$11:$D$17,2,FALSE))</f>
        <v/>
      </c>
      <c r="E413" s="101" t="str">
        <f>IF(B413="","",VLOOKUP(B413,Zoznam!$B:$G,4,FALSE))</f>
        <v/>
      </c>
      <c r="F413" s="174" t="str">
        <f>IF(B413="","",VLOOKUP(B413,Zoznam!$B:$G,6,FALSE))</f>
        <v/>
      </c>
      <c r="G413" s="90" t="str">
        <f>IF(B413="","",VLOOKUP(B413,Zoznam!$B:$L,8,FALSE))</f>
        <v/>
      </c>
      <c r="H413" s="90" t="str">
        <f>IF(B413="","",VLOOKUP(B413,Zoznam!$B:$L,9,FALSE))</f>
        <v/>
      </c>
      <c r="I413" s="174" t="str">
        <f>IF(B413="","",VLOOKUP(B413,Zoznam!$B:$H,7,FALSE))</f>
        <v/>
      </c>
      <c r="J413" s="90" t="str">
        <f>IF(B413="","",VLOOKUP(B413,Zoznam!$B:$L,10,FALSE))</f>
        <v/>
      </c>
      <c r="K413" s="90" t="str">
        <f>IF(B413="","",VLOOKUP(B413,Zoznam!$B:$L,11,FALSE))</f>
        <v/>
      </c>
    </row>
    <row r="414" spans="2:11" x14ac:dyDescent="0.25">
      <c r="B414" s="100" t="str">
        <f>IF(ROW()-ROW($B$18)&gt;MAX(Zoznam!$B$3:$B$661),"",ROW()-ROW($B$18))</f>
        <v/>
      </c>
      <c r="C414" s="100" t="str">
        <f>IF(B414="","",VLOOKUP(B414,Zoznam!$B:$G,3,FALSE))</f>
        <v/>
      </c>
      <c r="D414" s="101" t="str">
        <f>IF(B414="","",VLOOKUP(LEFT(C414,2),'Titulná strana'!$C$11:$D$17,2,FALSE))</f>
        <v/>
      </c>
      <c r="E414" s="101" t="str">
        <f>IF(B414="","",VLOOKUP(B414,Zoznam!$B:$G,4,FALSE))</f>
        <v/>
      </c>
      <c r="F414" s="174" t="str">
        <f>IF(B414="","",VLOOKUP(B414,Zoznam!$B:$G,6,FALSE))</f>
        <v/>
      </c>
      <c r="G414" s="90" t="str">
        <f>IF(B414="","",VLOOKUP(B414,Zoznam!$B:$L,8,FALSE))</f>
        <v/>
      </c>
      <c r="H414" s="90" t="str">
        <f>IF(B414="","",VLOOKUP(B414,Zoznam!$B:$L,9,FALSE))</f>
        <v/>
      </c>
      <c r="I414" s="174" t="str">
        <f>IF(B414="","",VLOOKUP(B414,Zoznam!$B:$H,7,FALSE))</f>
        <v/>
      </c>
      <c r="J414" s="90" t="str">
        <f>IF(B414="","",VLOOKUP(B414,Zoznam!$B:$L,10,FALSE))</f>
        <v/>
      </c>
      <c r="K414" s="90" t="str">
        <f>IF(B414="","",VLOOKUP(B414,Zoznam!$B:$L,11,FALSE))</f>
        <v/>
      </c>
    </row>
    <row r="415" spans="2:11" x14ac:dyDescent="0.25">
      <c r="B415" s="100" t="str">
        <f>IF(ROW()-ROW($B$18)&gt;MAX(Zoznam!$B$3:$B$661),"",ROW()-ROW($B$18))</f>
        <v/>
      </c>
      <c r="C415" s="100" t="str">
        <f>IF(B415="","",VLOOKUP(B415,Zoznam!$B:$G,3,FALSE))</f>
        <v/>
      </c>
      <c r="D415" s="101" t="str">
        <f>IF(B415="","",VLOOKUP(LEFT(C415,2),'Titulná strana'!$C$11:$D$17,2,FALSE))</f>
        <v/>
      </c>
      <c r="E415" s="101" t="str">
        <f>IF(B415="","",VLOOKUP(B415,Zoznam!$B:$G,4,FALSE))</f>
        <v/>
      </c>
      <c r="F415" s="174" t="str">
        <f>IF(B415="","",VLOOKUP(B415,Zoznam!$B:$G,6,FALSE))</f>
        <v/>
      </c>
      <c r="G415" s="90" t="str">
        <f>IF(B415="","",VLOOKUP(B415,Zoznam!$B:$L,8,FALSE))</f>
        <v/>
      </c>
      <c r="H415" s="90" t="str">
        <f>IF(B415="","",VLOOKUP(B415,Zoznam!$B:$L,9,FALSE))</f>
        <v/>
      </c>
      <c r="I415" s="174" t="str">
        <f>IF(B415="","",VLOOKUP(B415,Zoznam!$B:$H,7,FALSE))</f>
        <v/>
      </c>
      <c r="J415" s="90" t="str">
        <f>IF(B415="","",VLOOKUP(B415,Zoznam!$B:$L,10,FALSE))</f>
        <v/>
      </c>
      <c r="K415" s="90" t="str">
        <f>IF(B415="","",VLOOKUP(B415,Zoznam!$B:$L,11,FALSE))</f>
        <v/>
      </c>
    </row>
    <row r="416" spans="2:11" x14ac:dyDescent="0.25">
      <c r="B416" s="100" t="str">
        <f>IF(ROW()-ROW($B$18)&gt;MAX(Zoznam!$B$3:$B$661),"",ROW()-ROW($B$18))</f>
        <v/>
      </c>
      <c r="C416" s="100" t="str">
        <f>IF(B416="","",VLOOKUP(B416,Zoznam!$B:$G,3,FALSE))</f>
        <v/>
      </c>
      <c r="D416" s="101" t="str">
        <f>IF(B416="","",VLOOKUP(LEFT(C416,2),'Titulná strana'!$C$11:$D$17,2,FALSE))</f>
        <v/>
      </c>
      <c r="E416" s="101" t="str">
        <f>IF(B416="","",VLOOKUP(B416,Zoznam!$B:$G,4,FALSE))</f>
        <v/>
      </c>
      <c r="F416" s="174" t="str">
        <f>IF(B416="","",VLOOKUP(B416,Zoznam!$B:$G,6,FALSE))</f>
        <v/>
      </c>
      <c r="G416" s="90" t="str">
        <f>IF(B416="","",VLOOKUP(B416,Zoznam!$B:$L,8,FALSE))</f>
        <v/>
      </c>
      <c r="H416" s="90" t="str">
        <f>IF(B416="","",VLOOKUP(B416,Zoznam!$B:$L,9,FALSE))</f>
        <v/>
      </c>
      <c r="I416" s="174" t="str">
        <f>IF(B416="","",VLOOKUP(B416,Zoznam!$B:$H,7,FALSE))</f>
        <v/>
      </c>
      <c r="J416" s="90" t="str">
        <f>IF(B416="","",VLOOKUP(B416,Zoznam!$B:$L,10,FALSE))</f>
        <v/>
      </c>
      <c r="K416" s="90" t="str">
        <f>IF(B416="","",VLOOKUP(B416,Zoznam!$B:$L,11,FALSE))</f>
        <v/>
      </c>
    </row>
    <row r="417" spans="2:11" x14ac:dyDescent="0.25">
      <c r="B417" s="100" t="str">
        <f>IF(ROW()-ROW($B$18)&gt;MAX(Zoznam!$B$3:$B$661),"",ROW()-ROW($B$18))</f>
        <v/>
      </c>
      <c r="C417" s="100" t="str">
        <f>IF(B417="","",VLOOKUP(B417,Zoznam!$B:$G,3,FALSE))</f>
        <v/>
      </c>
      <c r="D417" s="101" t="str">
        <f>IF(B417="","",VLOOKUP(LEFT(C417,2),'Titulná strana'!$C$11:$D$17,2,FALSE))</f>
        <v/>
      </c>
      <c r="E417" s="101" t="str">
        <f>IF(B417="","",VLOOKUP(B417,Zoznam!$B:$G,4,FALSE))</f>
        <v/>
      </c>
      <c r="F417" s="174" t="str">
        <f>IF(B417="","",VLOOKUP(B417,Zoznam!$B:$G,6,FALSE))</f>
        <v/>
      </c>
      <c r="G417" s="90" t="str">
        <f>IF(B417="","",VLOOKUP(B417,Zoznam!$B:$L,8,FALSE))</f>
        <v/>
      </c>
      <c r="H417" s="90" t="str">
        <f>IF(B417="","",VLOOKUP(B417,Zoznam!$B:$L,9,FALSE))</f>
        <v/>
      </c>
      <c r="I417" s="174" t="str">
        <f>IF(B417="","",VLOOKUP(B417,Zoznam!$B:$H,7,FALSE))</f>
        <v/>
      </c>
      <c r="J417" s="90" t="str">
        <f>IF(B417="","",VLOOKUP(B417,Zoznam!$B:$L,10,FALSE))</f>
        <v/>
      </c>
      <c r="K417" s="90" t="str">
        <f>IF(B417="","",VLOOKUP(B417,Zoznam!$B:$L,11,FALSE))</f>
        <v/>
      </c>
    </row>
    <row r="418" spans="2:11" x14ac:dyDescent="0.25">
      <c r="B418" s="100" t="str">
        <f>IF(ROW()-ROW($B$18)&gt;MAX(Zoznam!$B$3:$B$661),"",ROW()-ROW($B$18))</f>
        <v/>
      </c>
      <c r="C418" s="100" t="str">
        <f>IF(B418="","",VLOOKUP(B418,Zoznam!$B:$G,3,FALSE))</f>
        <v/>
      </c>
      <c r="D418" s="101" t="str">
        <f>IF(B418="","",VLOOKUP(LEFT(C418,2),'Titulná strana'!$C$11:$D$17,2,FALSE))</f>
        <v/>
      </c>
      <c r="E418" s="101" t="str">
        <f>IF(B418="","",VLOOKUP(B418,Zoznam!$B:$G,4,FALSE))</f>
        <v/>
      </c>
      <c r="F418" s="174" t="str">
        <f>IF(B418="","",VLOOKUP(B418,Zoznam!$B:$G,6,FALSE))</f>
        <v/>
      </c>
      <c r="G418" s="90" t="str">
        <f>IF(B418="","",VLOOKUP(B418,Zoznam!$B:$L,8,FALSE))</f>
        <v/>
      </c>
      <c r="H418" s="90" t="str">
        <f>IF(B418="","",VLOOKUP(B418,Zoznam!$B:$L,9,FALSE))</f>
        <v/>
      </c>
      <c r="I418" s="174" t="str">
        <f>IF(B418="","",VLOOKUP(B418,Zoznam!$B:$H,7,FALSE))</f>
        <v/>
      </c>
      <c r="J418" s="90" t="str">
        <f>IF(B418="","",VLOOKUP(B418,Zoznam!$B:$L,10,FALSE))</f>
        <v/>
      </c>
      <c r="K418" s="90" t="str">
        <f>IF(B418="","",VLOOKUP(B418,Zoznam!$B:$L,11,FALSE))</f>
        <v/>
      </c>
    </row>
    <row r="419" spans="2:11" x14ac:dyDescent="0.25">
      <c r="B419" s="100" t="str">
        <f>IF(ROW()-ROW($B$18)&gt;MAX(Zoznam!$B$3:$B$661),"",ROW()-ROW($B$18))</f>
        <v/>
      </c>
      <c r="C419" s="100" t="str">
        <f>IF(B419="","",VLOOKUP(B419,Zoznam!$B:$G,3,FALSE))</f>
        <v/>
      </c>
      <c r="D419" s="101" t="str">
        <f>IF(B419="","",VLOOKUP(LEFT(C419,2),'Titulná strana'!$C$11:$D$17,2,FALSE))</f>
        <v/>
      </c>
      <c r="E419" s="101" t="str">
        <f>IF(B419="","",VLOOKUP(B419,Zoznam!$B:$G,4,FALSE))</f>
        <v/>
      </c>
      <c r="F419" s="174" t="str">
        <f>IF(B419="","",VLOOKUP(B419,Zoznam!$B:$G,6,FALSE))</f>
        <v/>
      </c>
      <c r="G419" s="90" t="str">
        <f>IF(B419="","",VLOOKUP(B419,Zoznam!$B:$L,8,FALSE))</f>
        <v/>
      </c>
      <c r="H419" s="90" t="str">
        <f>IF(B419="","",VLOOKUP(B419,Zoznam!$B:$L,9,FALSE))</f>
        <v/>
      </c>
      <c r="I419" s="174" t="str">
        <f>IF(B419="","",VLOOKUP(B419,Zoznam!$B:$H,7,FALSE))</f>
        <v/>
      </c>
      <c r="J419" s="90" t="str">
        <f>IF(B419="","",VLOOKUP(B419,Zoznam!$B:$L,10,FALSE))</f>
        <v/>
      </c>
      <c r="K419" s="90" t="str">
        <f>IF(B419="","",VLOOKUP(B419,Zoznam!$B:$L,11,FALSE))</f>
        <v/>
      </c>
    </row>
    <row r="420" spans="2:11" x14ac:dyDescent="0.25">
      <c r="B420" s="100" t="str">
        <f>IF(ROW()-ROW($B$18)&gt;MAX(Zoznam!$B$3:$B$661),"",ROW()-ROW($B$18))</f>
        <v/>
      </c>
      <c r="C420" s="100" t="str">
        <f>IF(B420="","",VLOOKUP(B420,Zoznam!$B:$G,3,FALSE))</f>
        <v/>
      </c>
      <c r="D420" s="101" t="str">
        <f>IF(B420="","",VLOOKUP(LEFT(C420,2),'Titulná strana'!$C$11:$D$17,2,FALSE))</f>
        <v/>
      </c>
      <c r="E420" s="101" t="str">
        <f>IF(B420="","",VLOOKUP(B420,Zoznam!$B:$G,4,FALSE))</f>
        <v/>
      </c>
      <c r="F420" s="174" t="str">
        <f>IF(B420="","",VLOOKUP(B420,Zoznam!$B:$G,6,FALSE))</f>
        <v/>
      </c>
      <c r="G420" s="90" t="str">
        <f>IF(B420="","",VLOOKUP(B420,Zoznam!$B:$L,8,FALSE))</f>
        <v/>
      </c>
      <c r="H420" s="90" t="str">
        <f>IF(B420="","",VLOOKUP(B420,Zoznam!$B:$L,9,FALSE))</f>
        <v/>
      </c>
      <c r="I420" s="174" t="str">
        <f>IF(B420="","",VLOOKUP(B420,Zoznam!$B:$H,7,FALSE))</f>
        <v/>
      </c>
      <c r="J420" s="90" t="str">
        <f>IF(B420="","",VLOOKUP(B420,Zoznam!$B:$L,10,FALSE))</f>
        <v/>
      </c>
      <c r="K420" s="90" t="str">
        <f>IF(B420="","",VLOOKUP(B420,Zoznam!$B:$L,11,FALSE))</f>
        <v/>
      </c>
    </row>
    <row r="421" spans="2:11" x14ac:dyDescent="0.25">
      <c r="B421" s="100" t="str">
        <f>IF(ROW()-ROW($B$18)&gt;MAX(Zoznam!$B$3:$B$661),"",ROW()-ROW($B$18))</f>
        <v/>
      </c>
      <c r="C421" s="100" t="str">
        <f>IF(B421="","",VLOOKUP(B421,Zoznam!$B:$G,3,FALSE))</f>
        <v/>
      </c>
      <c r="D421" s="101" t="str">
        <f>IF(B421="","",VLOOKUP(LEFT(C421,2),'Titulná strana'!$C$11:$D$17,2,FALSE))</f>
        <v/>
      </c>
      <c r="E421" s="101" t="str">
        <f>IF(B421="","",VLOOKUP(B421,Zoznam!$B:$G,4,FALSE))</f>
        <v/>
      </c>
      <c r="F421" s="174" t="str">
        <f>IF(B421="","",VLOOKUP(B421,Zoznam!$B:$G,6,FALSE))</f>
        <v/>
      </c>
      <c r="G421" s="90" t="str">
        <f>IF(B421="","",VLOOKUP(B421,Zoznam!$B:$L,8,FALSE))</f>
        <v/>
      </c>
      <c r="H421" s="90" t="str">
        <f>IF(B421="","",VLOOKUP(B421,Zoznam!$B:$L,9,FALSE))</f>
        <v/>
      </c>
      <c r="I421" s="174" t="str">
        <f>IF(B421="","",VLOOKUP(B421,Zoznam!$B:$H,7,FALSE))</f>
        <v/>
      </c>
      <c r="J421" s="90" t="str">
        <f>IF(B421="","",VLOOKUP(B421,Zoznam!$B:$L,10,FALSE))</f>
        <v/>
      </c>
      <c r="K421" s="90" t="str">
        <f>IF(B421="","",VLOOKUP(B421,Zoznam!$B:$L,11,FALSE))</f>
        <v/>
      </c>
    </row>
    <row r="422" spans="2:11" x14ac:dyDescent="0.25">
      <c r="B422" s="100" t="str">
        <f>IF(ROW()-ROW($B$18)&gt;MAX(Zoznam!$B$3:$B$661),"",ROW()-ROW($B$18))</f>
        <v/>
      </c>
      <c r="C422" s="100" t="str">
        <f>IF(B422="","",VLOOKUP(B422,Zoznam!$B:$G,3,FALSE))</f>
        <v/>
      </c>
      <c r="D422" s="101" t="str">
        <f>IF(B422="","",VLOOKUP(LEFT(C422,2),'Titulná strana'!$C$11:$D$17,2,FALSE))</f>
        <v/>
      </c>
      <c r="E422" s="101" t="str">
        <f>IF(B422="","",VLOOKUP(B422,Zoznam!$B:$G,4,FALSE))</f>
        <v/>
      </c>
      <c r="F422" s="174" t="str">
        <f>IF(B422="","",VLOOKUP(B422,Zoznam!$B:$G,6,FALSE))</f>
        <v/>
      </c>
      <c r="G422" s="90" t="str">
        <f>IF(B422="","",VLOOKUP(B422,Zoznam!$B:$L,8,FALSE))</f>
        <v/>
      </c>
      <c r="H422" s="90" t="str">
        <f>IF(B422="","",VLOOKUP(B422,Zoznam!$B:$L,9,FALSE))</f>
        <v/>
      </c>
      <c r="I422" s="174" t="str">
        <f>IF(B422="","",VLOOKUP(B422,Zoznam!$B:$H,7,FALSE))</f>
        <v/>
      </c>
      <c r="J422" s="90" t="str">
        <f>IF(B422="","",VLOOKUP(B422,Zoznam!$B:$L,10,FALSE))</f>
        <v/>
      </c>
      <c r="K422" s="90" t="str">
        <f>IF(B422="","",VLOOKUP(B422,Zoznam!$B:$L,11,FALSE))</f>
        <v/>
      </c>
    </row>
    <row r="423" spans="2:11" x14ac:dyDescent="0.25">
      <c r="B423" s="100" t="str">
        <f>IF(ROW()-ROW($B$18)&gt;MAX(Zoznam!$B$3:$B$661),"",ROW()-ROW($B$18))</f>
        <v/>
      </c>
      <c r="C423" s="100" t="str">
        <f>IF(B423="","",VLOOKUP(B423,Zoznam!$B:$G,3,FALSE))</f>
        <v/>
      </c>
      <c r="D423" s="101" t="str">
        <f>IF(B423="","",VLOOKUP(LEFT(C423,2),'Titulná strana'!$C$11:$D$17,2,FALSE))</f>
        <v/>
      </c>
      <c r="E423" s="101" t="str">
        <f>IF(B423="","",VLOOKUP(B423,Zoznam!$B:$G,4,FALSE))</f>
        <v/>
      </c>
      <c r="F423" s="174" t="str">
        <f>IF(B423="","",VLOOKUP(B423,Zoznam!$B:$G,6,FALSE))</f>
        <v/>
      </c>
      <c r="G423" s="90" t="str">
        <f>IF(B423="","",VLOOKUP(B423,Zoznam!$B:$L,8,FALSE))</f>
        <v/>
      </c>
      <c r="H423" s="90" t="str">
        <f>IF(B423="","",VLOOKUP(B423,Zoznam!$B:$L,9,FALSE))</f>
        <v/>
      </c>
      <c r="I423" s="174" t="str">
        <f>IF(B423="","",VLOOKUP(B423,Zoznam!$B:$H,7,FALSE))</f>
        <v/>
      </c>
      <c r="J423" s="90" t="str">
        <f>IF(B423="","",VLOOKUP(B423,Zoznam!$B:$L,10,FALSE))</f>
        <v/>
      </c>
      <c r="K423" s="90" t="str">
        <f>IF(B423="","",VLOOKUP(B423,Zoznam!$B:$L,11,FALSE))</f>
        <v/>
      </c>
    </row>
    <row r="424" spans="2:11" x14ac:dyDescent="0.25">
      <c r="B424" s="100" t="str">
        <f>IF(ROW()-ROW($B$18)&gt;MAX(Zoznam!$B$3:$B$661),"",ROW()-ROW($B$18))</f>
        <v/>
      </c>
      <c r="C424" s="100" t="str">
        <f>IF(B424="","",VLOOKUP(B424,Zoznam!$B:$G,3,FALSE))</f>
        <v/>
      </c>
      <c r="D424" s="101" t="str">
        <f>IF(B424="","",VLOOKUP(LEFT(C424,2),'Titulná strana'!$C$11:$D$17,2,FALSE))</f>
        <v/>
      </c>
      <c r="E424" s="101" t="str">
        <f>IF(B424="","",VLOOKUP(B424,Zoznam!$B:$G,4,FALSE))</f>
        <v/>
      </c>
      <c r="F424" s="174" t="str">
        <f>IF(B424="","",VLOOKUP(B424,Zoznam!$B:$G,6,FALSE))</f>
        <v/>
      </c>
      <c r="G424" s="90" t="str">
        <f>IF(B424="","",VLOOKUP(B424,Zoznam!$B:$L,8,FALSE))</f>
        <v/>
      </c>
      <c r="H424" s="90" t="str">
        <f>IF(B424="","",VLOOKUP(B424,Zoznam!$B:$L,9,FALSE))</f>
        <v/>
      </c>
      <c r="I424" s="174" t="str">
        <f>IF(B424="","",VLOOKUP(B424,Zoznam!$B:$H,7,FALSE))</f>
        <v/>
      </c>
      <c r="J424" s="90" t="str">
        <f>IF(B424="","",VLOOKUP(B424,Zoznam!$B:$L,10,FALSE))</f>
        <v/>
      </c>
      <c r="K424" s="90" t="str">
        <f>IF(B424="","",VLOOKUP(B424,Zoznam!$B:$L,11,FALSE))</f>
        <v/>
      </c>
    </row>
    <row r="425" spans="2:11" x14ac:dyDescent="0.25">
      <c r="B425" s="100" t="str">
        <f>IF(ROW()-ROW($B$18)&gt;MAX(Zoznam!$B$3:$B$661),"",ROW()-ROW($B$18))</f>
        <v/>
      </c>
      <c r="C425" s="100" t="str">
        <f>IF(B425="","",VLOOKUP(B425,Zoznam!$B:$G,3,FALSE))</f>
        <v/>
      </c>
      <c r="D425" s="101" t="str">
        <f>IF(B425="","",VLOOKUP(LEFT(C425,2),'Titulná strana'!$C$11:$D$17,2,FALSE))</f>
        <v/>
      </c>
      <c r="E425" s="101" t="str">
        <f>IF(B425="","",VLOOKUP(B425,Zoznam!$B:$G,4,FALSE))</f>
        <v/>
      </c>
      <c r="F425" s="174" t="str">
        <f>IF(B425="","",VLOOKUP(B425,Zoznam!$B:$G,6,FALSE))</f>
        <v/>
      </c>
      <c r="G425" s="90" t="str">
        <f>IF(B425="","",VLOOKUP(B425,Zoznam!$B:$L,8,FALSE))</f>
        <v/>
      </c>
      <c r="H425" s="90" t="str">
        <f>IF(B425="","",VLOOKUP(B425,Zoznam!$B:$L,9,FALSE))</f>
        <v/>
      </c>
      <c r="I425" s="174" t="str">
        <f>IF(B425="","",VLOOKUP(B425,Zoznam!$B:$H,7,FALSE))</f>
        <v/>
      </c>
      <c r="J425" s="90" t="str">
        <f>IF(B425="","",VLOOKUP(B425,Zoznam!$B:$L,10,FALSE))</f>
        <v/>
      </c>
      <c r="K425" s="90" t="str">
        <f>IF(B425="","",VLOOKUP(B425,Zoznam!$B:$L,11,FALSE))</f>
        <v/>
      </c>
    </row>
    <row r="426" spans="2:11" x14ac:dyDescent="0.25">
      <c r="B426" s="100" t="str">
        <f>IF(ROW()-ROW($B$18)&gt;MAX(Zoznam!$B$3:$B$661),"",ROW()-ROW($B$18))</f>
        <v/>
      </c>
      <c r="C426" s="100" t="str">
        <f>IF(B426="","",VLOOKUP(B426,Zoznam!$B:$G,3,FALSE))</f>
        <v/>
      </c>
      <c r="D426" s="101" t="str">
        <f>IF(B426="","",VLOOKUP(LEFT(C426,2),'Titulná strana'!$C$11:$D$17,2,FALSE))</f>
        <v/>
      </c>
      <c r="E426" s="101" t="str">
        <f>IF(B426="","",VLOOKUP(B426,Zoznam!$B:$G,4,FALSE))</f>
        <v/>
      </c>
      <c r="F426" s="174" t="str">
        <f>IF(B426="","",VLOOKUP(B426,Zoznam!$B:$G,6,FALSE))</f>
        <v/>
      </c>
      <c r="G426" s="90" t="str">
        <f>IF(B426="","",VLOOKUP(B426,Zoznam!$B:$L,8,FALSE))</f>
        <v/>
      </c>
      <c r="H426" s="90" t="str">
        <f>IF(B426="","",VLOOKUP(B426,Zoznam!$B:$L,9,FALSE))</f>
        <v/>
      </c>
      <c r="I426" s="174" t="str">
        <f>IF(B426="","",VLOOKUP(B426,Zoznam!$B:$H,7,FALSE))</f>
        <v/>
      </c>
      <c r="J426" s="90" t="str">
        <f>IF(B426="","",VLOOKUP(B426,Zoznam!$B:$L,10,FALSE))</f>
        <v/>
      </c>
      <c r="K426" s="90" t="str">
        <f>IF(B426="","",VLOOKUP(B426,Zoznam!$B:$L,11,FALSE))</f>
        <v/>
      </c>
    </row>
    <row r="427" spans="2:11" x14ac:dyDescent="0.25">
      <c r="B427" s="100" t="str">
        <f>IF(ROW()-ROW($B$18)&gt;MAX(Zoznam!$B$3:$B$661),"",ROW()-ROW($B$18))</f>
        <v/>
      </c>
      <c r="C427" s="100" t="str">
        <f>IF(B427="","",VLOOKUP(B427,Zoznam!$B:$G,3,FALSE))</f>
        <v/>
      </c>
      <c r="D427" s="101" t="str">
        <f>IF(B427="","",VLOOKUP(LEFT(C427,2),'Titulná strana'!$C$11:$D$17,2,FALSE))</f>
        <v/>
      </c>
      <c r="E427" s="101" t="str">
        <f>IF(B427="","",VLOOKUP(B427,Zoznam!$B:$G,4,FALSE))</f>
        <v/>
      </c>
      <c r="F427" s="174" t="str">
        <f>IF(B427="","",VLOOKUP(B427,Zoznam!$B:$G,6,FALSE))</f>
        <v/>
      </c>
      <c r="G427" s="90" t="str">
        <f>IF(B427="","",VLOOKUP(B427,Zoznam!$B:$L,8,FALSE))</f>
        <v/>
      </c>
      <c r="H427" s="90" t="str">
        <f>IF(B427="","",VLOOKUP(B427,Zoznam!$B:$L,9,FALSE))</f>
        <v/>
      </c>
      <c r="I427" s="174" t="str">
        <f>IF(B427="","",VLOOKUP(B427,Zoznam!$B:$H,7,FALSE))</f>
        <v/>
      </c>
      <c r="J427" s="90" t="str">
        <f>IF(B427="","",VLOOKUP(B427,Zoznam!$B:$L,10,FALSE))</f>
        <v/>
      </c>
      <c r="K427" s="90" t="str">
        <f>IF(B427="","",VLOOKUP(B427,Zoznam!$B:$L,11,FALSE))</f>
        <v/>
      </c>
    </row>
    <row r="428" spans="2:11" x14ac:dyDescent="0.25">
      <c r="B428" s="100" t="str">
        <f>IF(ROW()-ROW($B$18)&gt;MAX(Zoznam!$B$3:$B$661),"",ROW()-ROW($B$18))</f>
        <v/>
      </c>
      <c r="C428" s="100" t="str">
        <f>IF(B428="","",VLOOKUP(B428,Zoznam!$B:$G,3,FALSE))</f>
        <v/>
      </c>
      <c r="D428" s="101" t="str">
        <f>IF(B428="","",VLOOKUP(LEFT(C428,2),'Titulná strana'!$C$11:$D$17,2,FALSE))</f>
        <v/>
      </c>
      <c r="E428" s="101" t="str">
        <f>IF(B428="","",VLOOKUP(B428,Zoznam!$B:$G,4,FALSE))</f>
        <v/>
      </c>
      <c r="F428" s="174" t="str">
        <f>IF(B428="","",VLOOKUP(B428,Zoznam!$B:$G,6,FALSE))</f>
        <v/>
      </c>
      <c r="G428" s="90" t="str">
        <f>IF(B428="","",VLOOKUP(B428,Zoznam!$B:$L,8,FALSE))</f>
        <v/>
      </c>
      <c r="H428" s="90" t="str">
        <f>IF(B428="","",VLOOKUP(B428,Zoznam!$B:$L,9,FALSE))</f>
        <v/>
      </c>
      <c r="I428" s="174" t="str">
        <f>IF(B428="","",VLOOKUP(B428,Zoznam!$B:$H,7,FALSE))</f>
        <v/>
      </c>
      <c r="J428" s="90" t="str">
        <f>IF(B428="","",VLOOKUP(B428,Zoznam!$B:$L,10,FALSE))</f>
        <v/>
      </c>
      <c r="K428" s="90" t="str">
        <f>IF(B428="","",VLOOKUP(B428,Zoznam!$B:$L,11,FALSE))</f>
        <v/>
      </c>
    </row>
    <row r="429" spans="2:11" x14ac:dyDescent="0.25">
      <c r="B429" s="100" t="str">
        <f>IF(ROW()-ROW($B$18)&gt;MAX(Zoznam!$B$3:$B$661),"",ROW()-ROW($B$18))</f>
        <v/>
      </c>
      <c r="C429" s="100" t="str">
        <f>IF(B429="","",VLOOKUP(B429,Zoznam!$B:$G,3,FALSE))</f>
        <v/>
      </c>
      <c r="D429" s="101" t="str">
        <f>IF(B429="","",VLOOKUP(LEFT(C429,2),'Titulná strana'!$C$11:$D$17,2,FALSE))</f>
        <v/>
      </c>
      <c r="E429" s="101" t="str">
        <f>IF(B429="","",VLOOKUP(B429,Zoznam!$B:$G,4,FALSE))</f>
        <v/>
      </c>
      <c r="F429" s="174" t="str">
        <f>IF(B429="","",VLOOKUP(B429,Zoznam!$B:$G,6,FALSE))</f>
        <v/>
      </c>
      <c r="G429" s="90" t="str">
        <f>IF(B429="","",VLOOKUP(B429,Zoznam!$B:$L,8,FALSE))</f>
        <v/>
      </c>
      <c r="H429" s="90" t="str">
        <f>IF(B429="","",VLOOKUP(B429,Zoznam!$B:$L,9,FALSE))</f>
        <v/>
      </c>
      <c r="I429" s="174" t="str">
        <f>IF(B429="","",VLOOKUP(B429,Zoznam!$B:$H,7,FALSE))</f>
        <v/>
      </c>
      <c r="J429" s="90" t="str">
        <f>IF(B429="","",VLOOKUP(B429,Zoznam!$B:$L,10,FALSE))</f>
        <v/>
      </c>
      <c r="K429" s="90" t="str">
        <f>IF(B429="","",VLOOKUP(B429,Zoznam!$B:$L,11,FALSE))</f>
        <v/>
      </c>
    </row>
    <row r="430" spans="2:11" x14ac:dyDescent="0.25">
      <c r="B430" s="100" t="str">
        <f>IF(ROW()-ROW($B$18)&gt;MAX(Zoznam!$B$3:$B$661),"",ROW()-ROW($B$18))</f>
        <v/>
      </c>
      <c r="C430" s="100" t="str">
        <f>IF(B430="","",VLOOKUP(B430,Zoznam!$B:$G,3,FALSE))</f>
        <v/>
      </c>
      <c r="D430" s="101" t="str">
        <f>IF(B430="","",VLOOKUP(LEFT(C430,2),'Titulná strana'!$C$11:$D$17,2,FALSE))</f>
        <v/>
      </c>
      <c r="E430" s="101" t="str">
        <f>IF(B430="","",VLOOKUP(B430,Zoznam!$B:$G,4,FALSE))</f>
        <v/>
      </c>
      <c r="F430" s="174" t="str">
        <f>IF(B430="","",VLOOKUP(B430,Zoznam!$B:$G,6,FALSE))</f>
        <v/>
      </c>
      <c r="G430" s="90" t="str">
        <f>IF(B430="","",VLOOKUP(B430,Zoznam!$B:$L,8,FALSE))</f>
        <v/>
      </c>
      <c r="H430" s="90" t="str">
        <f>IF(B430="","",VLOOKUP(B430,Zoznam!$B:$L,9,FALSE))</f>
        <v/>
      </c>
      <c r="I430" s="174" t="str">
        <f>IF(B430="","",VLOOKUP(B430,Zoznam!$B:$H,7,FALSE))</f>
        <v/>
      </c>
      <c r="J430" s="90" t="str">
        <f>IF(B430="","",VLOOKUP(B430,Zoznam!$B:$L,10,FALSE))</f>
        <v/>
      </c>
      <c r="K430" s="90" t="str">
        <f>IF(B430="","",VLOOKUP(B430,Zoznam!$B:$L,11,FALSE))</f>
        <v/>
      </c>
    </row>
    <row r="431" spans="2:11" x14ac:dyDescent="0.25">
      <c r="B431" s="100" t="str">
        <f>IF(ROW()-ROW($B$18)&gt;MAX(Zoznam!$B$3:$B$661),"",ROW()-ROW($B$18))</f>
        <v/>
      </c>
      <c r="C431" s="100" t="str">
        <f>IF(B431="","",VLOOKUP(B431,Zoznam!$B:$G,3,FALSE))</f>
        <v/>
      </c>
      <c r="D431" s="101" t="str">
        <f>IF(B431="","",VLOOKUP(LEFT(C431,2),'Titulná strana'!$C$11:$D$17,2,FALSE))</f>
        <v/>
      </c>
      <c r="E431" s="101" t="str">
        <f>IF(B431="","",VLOOKUP(B431,Zoznam!$B:$G,4,FALSE))</f>
        <v/>
      </c>
      <c r="F431" s="174" t="str">
        <f>IF(B431="","",VLOOKUP(B431,Zoznam!$B:$G,6,FALSE))</f>
        <v/>
      </c>
      <c r="G431" s="90" t="str">
        <f>IF(B431="","",VLOOKUP(B431,Zoznam!$B:$L,8,FALSE))</f>
        <v/>
      </c>
      <c r="H431" s="90" t="str">
        <f>IF(B431="","",VLOOKUP(B431,Zoznam!$B:$L,9,FALSE))</f>
        <v/>
      </c>
      <c r="I431" s="174" t="str">
        <f>IF(B431="","",VLOOKUP(B431,Zoznam!$B:$H,7,FALSE))</f>
        <v/>
      </c>
      <c r="J431" s="90" t="str">
        <f>IF(B431="","",VLOOKUP(B431,Zoznam!$B:$L,10,FALSE))</f>
        <v/>
      </c>
      <c r="K431" s="90" t="str">
        <f>IF(B431="","",VLOOKUP(B431,Zoznam!$B:$L,11,FALSE))</f>
        <v/>
      </c>
    </row>
    <row r="432" spans="2:11" x14ac:dyDescent="0.25">
      <c r="B432" s="100" t="str">
        <f>IF(ROW()-ROW($B$18)&gt;MAX(Zoznam!$B$3:$B$661),"",ROW()-ROW($B$18))</f>
        <v/>
      </c>
      <c r="C432" s="100" t="str">
        <f>IF(B432="","",VLOOKUP(B432,Zoznam!$B:$G,3,FALSE))</f>
        <v/>
      </c>
      <c r="D432" s="101" t="str">
        <f>IF(B432="","",VLOOKUP(LEFT(C432,2),'Titulná strana'!$C$11:$D$17,2,FALSE))</f>
        <v/>
      </c>
      <c r="E432" s="101" t="str">
        <f>IF(B432="","",VLOOKUP(B432,Zoznam!$B:$G,4,FALSE))</f>
        <v/>
      </c>
      <c r="F432" s="174" t="str">
        <f>IF(B432="","",VLOOKUP(B432,Zoznam!$B:$G,6,FALSE))</f>
        <v/>
      </c>
      <c r="G432" s="90" t="str">
        <f>IF(B432="","",VLOOKUP(B432,Zoznam!$B:$L,8,FALSE))</f>
        <v/>
      </c>
      <c r="H432" s="90" t="str">
        <f>IF(B432="","",VLOOKUP(B432,Zoznam!$B:$L,9,FALSE))</f>
        <v/>
      </c>
      <c r="I432" s="174" t="str">
        <f>IF(B432="","",VLOOKUP(B432,Zoznam!$B:$H,7,FALSE))</f>
        <v/>
      </c>
      <c r="J432" s="90" t="str">
        <f>IF(B432="","",VLOOKUP(B432,Zoznam!$B:$L,10,FALSE))</f>
        <v/>
      </c>
      <c r="K432" s="90" t="str">
        <f>IF(B432="","",VLOOKUP(B432,Zoznam!$B:$L,11,FALSE))</f>
        <v/>
      </c>
    </row>
    <row r="433" spans="2:11" x14ac:dyDescent="0.25">
      <c r="B433" s="100" t="str">
        <f>IF(ROW()-ROW($B$18)&gt;MAX(Zoznam!$B$3:$B$661),"",ROW()-ROW($B$18))</f>
        <v/>
      </c>
      <c r="C433" s="100" t="str">
        <f>IF(B433="","",VLOOKUP(B433,Zoznam!$B:$G,3,FALSE))</f>
        <v/>
      </c>
      <c r="D433" s="101" t="str">
        <f>IF(B433="","",VLOOKUP(LEFT(C433,2),'Titulná strana'!$C$11:$D$17,2,FALSE))</f>
        <v/>
      </c>
      <c r="E433" s="101" t="str">
        <f>IF(B433="","",VLOOKUP(B433,Zoznam!$B:$G,4,FALSE))</f>
        <v/>
      </c>
      <c r="F433" s="174" t="str">
        <f>IF(B433="","",VLOOKUP(B433,Zoznam!$B:$G,6,FALSE))</f>
        <v/>
      </c>
      <c r="G433" s="90" t="str">
        <f>IF(B433="","",VLOOKUP(B433,Zoznam!$B:$L,8,FALSE))</f>
        <v/>
      </c>
      <c r="H433" s="90" t="str">
        <f>IF(B433="","",VLOOKUP(B433,Zoznam!$B:$L,9,FALSE))</f>
        <v/>
      </c>
      <c r="I433" s="174" t="str">
        <f>IF(B433="","",VLOOKUP(B433,Zoznam!$B:$H,7,FALSE))</f>
        <v/>
      </c>
      <c r="J433" s="90" t="str">
        <f>IF(B433="","",VLOOKUP(B433,Zoznam!$B:$L,10,FALSE))</f>
        <v/>
      </c>
      <c r="K433" s="90" t="str">
        <f>IF(B433="","",VLOOKUP(B433,Zoznam!$B:$L,11,FALSE))</f>
        <v/>
      </c>
    </row>
    <row r="434" spans="2:11" x14ac:dyDescent="0.25">
      <c r="B434" s="100" t="str">
        <f>IF(ROW()-ROW($B$18)&gt;MAX(Zoznam!$B$3:$B$661),"",ROW()-ROW($B$18))</f>
        <v/>
      </c>
      <c r="C434" s="100" t="str">
        <f>IF(B434="","",VLOOKUP(B434,Zoznam!$B:$G,3,FALSE))</f>
        <v/>
      </c>
      <c r="D434" s="101" t="str">
        <f>IF(B434="","",VLOOKUP(LEFT(C434,2),'Titulná strana'!$C$11:$D$17,2,FALSE))</f>
        <v/>
      </c>
      <c r="E434" s="101" t="str">
        <f>IF(B434="","",VLOOKUP(B434,Zoznam!$B:$G,4,FALSE))</f>
        <v/>
      </c>
      <c r="F434" s="174" t="str">
        <f>IF(B434="","",VLOOKUP(B434,Zoznam!$B:$G,6,FALSE))</f>
        <v/>
      </c>
      <c r="G434" s="90" t="str">
        <f>IF(B434="","",VLOOKUP(B434,Zoznam!$B:$L,8,FALSE))</f>
        <v/>
      </c>
      <c r="H434" s="90" t="str">
        <f>IF(B434="","",VLOOKUP(B434,Zoznam!$B:$L,9,FALSE))</f>
        <v/>
      </c>
      <c r="I434" s="174" t="str">
        <f>IF(B434="","",VLOOKUP(B434,Zoznam!$B:$H,7,FALSE))</f>
        <v/>
      </c>
      <c r="J434" s="90" t="str">
        <f>IF(B434="","",VLOOKUP(B434,Zoznam!$B:$L,10,FALSE))</f>
        <v/>
      </c>
      <c r="K434" s="90" t="str">
        <f>IF(B434="","",VLOOKUP(B434,Zoznam!$B:$L,11,FALSE))</f>
        <v/>
      </c>
    </row>
    <row r="435" spans="2:11" x14ac:dyDescent="0.25">
      <c r="B435" s="100" t="str">
        <f>IF(ROW()-ROW($B$18)&gt;MAX(Zoznam!$B$3:$B$661),"",ROW()-ROW($B$18))</f>
        <v/>
      </c>
      <c r="C435" s="100" t="str">
        <f>IF(B435="","",VLOOKUP(B435,Zoznam!$B:$G,3,FALSE))</f>
        <v/>
      </c>
      <c r="D435" s="101" t="str">
        <f>IF(B435="","",VLOOKUP(LEFT(C435,2),'Titulná strana'!$C$11:$D$17,2,FALSE))</f>
        <v/>
      </c>
      <c r="E435" s="101" t="str">
        <f>IF(B435="","",VLOOKUP(B435,Zoznam!$B:$G,4,FALSE))</f>
        <v/>
      </c>
      <c r="F435" s="174" t="str">
        <f>IF(B435="","",VLOOKUP(B435,Zoznam!$B:$G,6,FALSE))</f>
        <v/>
      </c>
      <c r="G435" s="90" t="str">
        <f>IF(B435="","",VLOOKUP(B435,Zoznam!$B:$L,8,FALSE))</f>
        <v/>
      </c>
      <c r="H435" s="90" t="str">
        <f>IF(B435="","",VLOOKUP(B435,Zoznam!$B:$L,9,FALSE))</f>
        <v/>
      </c>
      <c r="I435" s="174" t="str">
        <f>IF(B435="","",VLOOKUP(B435,Zoznam!$B:$H,7,FALSE))</f>
        <v/>
      </c>
      <c r="J435" s="90" t="str">
        <f>IF(B435="","",VLOOKUP(B435,Zoznam!$B:$L,10,FALSE))</f>
        <v/>
      </c>
      <c r="K435" s="90" t="str">
        <f>IF(B435="","",VLOOKUP(B435,Zoznam!$B:$L,11,FALSE))</f>
        <v/>
      </c>
    </row>
    <row r="436" spans="2:11" x14ac:dyDescent="0.25">
      <c r="B436" s="100" t="str">
        <f>IF(ROW()-ROW($B$18)&gt;MAX(Zoznam!$B$3:$B$661),"",ROW()-ROW($B$18))</f>
        <v/>
      </c>
      <c r="C436" s="100" t="str">
        <f>IF(B436="","",VLOOKUP(B436,Zoznam!$B:$G,3,FALSE))</f>
        <v/>
      </c>
      <c r="D436" s="101" t="str">
        <f>IF(B436="","",VLOOKUP(LEFT(C436,2),'Titulná strana'!$C$11:$D$17,2,FALSE))</f>
        <v/>
      </c>
      <c r="E436" s="101" t="str">
        <f>IF(B436="","",VLOOKUP(B436,Zoznam!$B:$G,4,FALSE))</f>
        <v/>
      </c>
      <c r="F436" s="174" t="str">
        <f>IF(B436="","",VLOOKUP(B436,Zoznam!$B:$G,6,FALSE))</f>
        <v/>
      </c>
      <c r="G436" s="90" t="str">
        <f>IF(B436="","",VLOOKUP(B436,Zoznam!$B:$L,8,FALSE))</f>
        <v/>
      </c>
      <c r="H436" s="90" t="str">
        <f>IF(B436="","",VLOOKUP(B436,Zoznam!$B:$L,9,FALSE))</f>
        <v/>
      </c>
      <c r="I436" s="174" t="str">
        <f>IF(B436="","",VLOOKUP(B436,Zoznam!$B:$H,7,FALSE))</f>
        <v/>
      </c>
      <c r="J436" s="90" t="str">
        <f>IF(B436="","",VLOOKUP(B436,Zoznam!$B:$L,10,FALSE))</f>
        <v/>
      </c>
      <c r="K436" s="90" t="str">
        <f>IF(B436="","",VLOOKUP(B436,Zoznam!$B:$L,11,FALSE))</f>
        <v/>
      </c>
    </row>
    <row r="437" spans="2:11" x14ac:dyDescent="0.25">
      <c r="B437" s="100" t="str">
        <f>IF(ROW()-ROW($B$18)&gt;MAX(Zoznam!$B$3:$B$661),"",ROW()-ROW($B$18))</f>
        <v/>
      </c>
      <c r="C437" s="100" t="str">
        <f>IF(B437="","",VLOOKUP(B437,Zoznam!$B:$G,3,FALSE))</f>
        <v/>
      </c>
      <c r="D437" s="101" t="str">
        <f>IF(B437="","",VLOOKUP(LEFT(C437,2),'Titulná strana'!$C$11:$D$17,2,FALSE))</f>
        <v/>
      </c>
      <c r="E437" s="101" t="str">
        <f>IF(B437="","",VLOOKUP(B437,Zoznam!$B:$G,4,FALSE))</f>
        <v/>
      </c>
      <c r="F437" s="174" t="str">
        <f>IF(B437="","",VLOOKUP(B437,Zoznam!$B:$G,6,FALSE))</f>
        <v/>
      </c>
      <c r="G437" s="90" t="str">
        <f>IF(B437="","",VLOOKUP(B437,Zoznam!$B:$L,8,FALSE))</f>
        <v/>
      </c>
      <c r="H437" s="90" t="str">
        <f>IF(B437="","",VLOOKUP(B437,Zoznam!$B:$L,9,FALSE))</f>
        <v/>
      </c>
      <c r="I437" s="174" t="str">
        <f>IF(B437="","",VLOOKUP(B437,Zoznam!$B:$H,7,FALSE))</f>
        <v/>
      </c>
      <c r="J437" s="90" t="str">
        <f>IF(B437="","",VLOOKUP(B437,Zoznam!$B:$L,10,FALSE))</f>
        <v/>
      </c>
      <c r="K437" s="90" t="str">
        <f>IF(B437="","",VLOOKUP(B437,Zoznam!$B:$L,11,FALSE))</f>
        <v/>
      </c>
    </row>
    <row r="438" spans="2:11" x14ac:dyDescent="0.25">
      <c r="B438" s="100" t="str">
        <f>IF(ROW()-ROW($B$18)&gt;MAX(Zoznam!$B$3:$B$661),"",ROW()-ROW($B$18))</f>
        <v/>
      </c>
      <c r="C438" s="100" t="str">
        <f>IF(B438="","",VLOOKUP(B438,Zoznam!$B:$G,3,FALSE))</f>
        <v/>
      </c>
      <c r="D438" s="101" t="str">
        <f>IF(B438="","",VLOOKUP(LEFT(C438,2),'Titulná strana'!$C$11:$D$17,2,FALSE))</f>
        <v/>
      </c>
      <c r="E438" s="101" t="str">
        <f>IF(B438="","",VLOOKUP(B438,Zoznam!$B:$G,4,FALSE))</f>
        <v/>
      </c>
      <c r="F438" s="174" t="str">
        <f>IF(B438="","",VLOOKUP(B438,Zoznam!$B:$G,6,FALSE))</f>
        <v/>
      </c>
      <c r="G438" s="90" t="str">
        <f>IF(B438="","",VLOOKUP(B438,Zoznam!$B:$L,8,FALSE))</f>
        <v/>
      </c>
      <c r="H438" s="90" t="str">
        <f>IF(B438="","",VLOOKUP(B438,Zoznam!$B:$L,9,FALSE))</f>
        <v/>
      </c>
      <c r="I438" s="174" t="str">
        <f>IF(B438="","",VLOOKUP(B438,Zoznam!$B:$H,7,FALSE))</f>
        <v/>
      </c>
      <c r="J438" s="90" t="str">
        <f>IF(B438="","",VLOOKUP(B438,Zoznam!$B:$L,10,FALSE))</f>
        <v/>
      </c>
      <c r="K438" s="90" t="str">
        <f>IF(B438="","",VLOOKUP(B438,Zoznam!$B:$L,11,FALSE))</f>
        <v/>
      </c>
    </row>
    <row r="439" spans="2:11" x14ac:dyDescent="0.25">
      <c r="B439" s="100" t="str">
        <f>IF(ROW()-ROW($B$18)&gt;MAX(Zoznam!$B$3:$B$661),"",ROW()-ROW($B$18))</f>
        <v/>
      </c>
      <c r="C439" s="100" t="str">
        <f>IF(B439="","",VLOOKUP(B439,Zoznam!$B:$G,3,FALSE))</f>
        <v/>
      </c>
      <c r="D439" s="101" t="str">
        <f>IF(B439="","",VLOOKUP(LEFT(C439,2),'Titulná strana'!$C$11:$D$17,2,FALSE))</f>
        <v/>
      </c>
      <c r="E439" s="101" t="str">
        <f>IF(B439="","",VLOOKUP(B439,Zoznam!$B:$G,4,FALSE))</f>
        <v/>
      </c>
      <c r="F439" s="174" t="str">
        <f>IF(B439="","",VLOOKUP(B439,Zoznam!$B:$G,6,FALSE))</f>
        <v/>
      </c>
      <c r="G439" s="90" t="str">
        <f>IF(B439="","",VLOOKUP(B439,Zoznam!$B:$L,8,FALSE))</f>
        <v/>
      </c>
      <c r="H439" s="90" t="str">
        <f>IF(B439="","",VLOOKUP(B439,Zoznam!$B:$L,9,FALSE))</f>
        <v/>
      </c>
      <c r="I439" s="174" t="str">
        <f>IF(B439="","",VLOOKUP(B439,Zoznam!$B:$H,7,FALSE))</f>
        <v/>
      </c>
      <c r="J439" s="90" t="str">
        <f>IF(B439="","",VLOOKUP(B439,Zoznam!$B:$L,10,FALSE))</f>
        <v/>
      </c>
      <c r="K439" s="90" t="str">
        <f>IF(B439="","",VLOOKUP(B439,Zoznam!$B:$L,11,FALSE))</f>
        <v/>
      </c>
    </row>
    <row r="440" spans="2:11" x14ac:dyDescent="0.25">
      <c r="B440" s="100" t="str">
        <f>IF(ROW()-ROW($B$18)&gt;MAX(Zoznam!$B$3:$B$661),"",ROW()-ROW($B$18))</f>
        <v/>
      </c>
      <c r="C440" s="100" t="str">
        <f>IF(B440="","",VLOOKUP(B440,Zoznam!$B:$G,3,FALSE))</f>
        <v/>
      </c>
      <c r="D440" s="101" t="str">
        <f>IF(B440="","",VLOOKUP(LEFT(C440,2),'Titulná strana'!$C$11:$D$17,2,FALSE))</f>
        <v/>
      </c>
      <c r="E440" s="101" t="str">
        <f>IF(B440="","",VLOOKUP(B440,Zoznam!$B:$G,4,FALSE))</f>
        <v/>
      </c>
      <c r="F440" s="174" t="str">
        <f>IF(B440="","",VLOOKUP(B440,Zoznam!$B:$G,6,FALSE))</f>
        <v/>
      </c>
      <c r="G440" s="90" t="str">
        <f>IF(B440="","",VLOOKUP(B440,Zoznam!$B:$L,8,FALSE))</f>
        <v/>
      </c>
      <c r="H440" s="90" t="str">
        <f>IF(B440="","",VLOOKUP(B440,Zoznam!$B:$L,9,FALSE))</f>
        <v/>
      </c>
      <c r="I440" s="174" t="str">
        <f>IF(B440="","",VLOOKUP(B440,Zoznam!$B:$H,7,FALSE))</f>
        <v/>
      </c>
      <c r="J440" s="90" t="str">
        <f>IF(B440="","",VLOOKUP(B440,Zoznam!$B:$L,10,FALSE))</f>
        <v/>
      </c>
      <c r="K440" s="90" t="str">
        <f>IF(B440="","",VLOOKUP(B440,Zoznam!$B:$L,11,FALSE))</f>
        <v/>
      </c>
    </row>
    <row r="441" spans="2:11" x14ac:dyDescent="0.25">
      <c r="B441" s="100" t="str">
        <f>IF(ROW()-ROW($B$18)&gt;MAX(Zoznam!$B$3:$B$661),"",ROW()-ROW($B$18))</f>
        <v/>
      </c>
      <c r="C441" s="100" t="str">
        <f>IF(B441="","",VLOOKUP(B441,Zoznam!$B:$G,3,FALSE))</f>
        <v/>
      </c>
      <c r="D441" s="101" t="str">
        <f>IF(B441="","",VLOOKUP(LEFT(C441,2),'Titulná strana'!$C$11:$D$17,2,FALSE))</f>
        <v/>
      </c>
      <c r="E441" s="101" t="str">
        <f>IF(B441="","",VLOOKUP(B441,Zoznam!$B:$G,4,FALSE))</f>
        <v/>
      </c>
      <c r="F441" s="174" t="str">
        <f>IF(B441="","",VLOOKUP(B441,Zoznam!$B:$G,6,FALSE))</f>
        <v/>
      </c>
      <c r="G441" s="90" t="str">
        <f>IF(B441="","",VLOOKUP(B441,Zoznam!$B:$L,8,FALSE))</f>
        <v/>
      </c>
      <c r="H441" s="90" t="str">
        <f>IF(B441="","",VLOOKUP(B441,Zoznam!$B:$L,9,FALSE))</f>
        <v/>
      </c>
      <c r="I441" s="174" t="str">
        <f>IF(B441="","",VLOOKUP(B441,Zoznam!$B:$H,7,FALSE))</f>
        <v/>
      </c>
      <c r="J441" s="90" t="str">
        <f>IF(B441="","",VLOOKUP(B441,Zoznam!$B:$L,10,FALSE))</f>
        <v/>
      </c>
      <c r="K441" s="90" t="str">
        <f>IF(B441="","",VLOOKUP(B441,Zoznam!$B:$L,11,FALSE))</f>
        <v/>
      </c>
    </row>
    <row r="442" spans="2:11" x14ac:dyDescent="0.25">
      <c r="B442" s="100" t="str">
        <f>IF(ROW()-ROW($B$18)&gt;MAX(Zoznam!$B$3:$B$661),"",ROW()-ROW($B$18))</f>
        <v/>
      </c>
      <c r="C442" s="100" t="str">
        <f>IF(B442="","",VLOOKUP(B442,Zoznam!$B:$G,3,FALSE))</f>
        <v/>
      </c>
      <c r="D442" s="101" t="str">
        <f>IF(B442="","",VLOOKUP(LEFT(C442,2),'Titulná strana'!$C$11:$D$17,2,FALSE))</f>
        <v/>
      </c>
      <c r="E442" s="101" t="str">
        <f>IF(B442="","",VLOOKUP(B442,Zoznam!$B:$G,4,FALSE))</f>
        <v/>
      </c>
      <c r="F442" s="174" t="str">
        <f>IF(B442="","",VLOOKUP(B442,Zoznam!$B:$G,6,FALSE))</f>
        <v/>
      </c>
      <c r="G442" s="90" t="str">
        <f>IF(B442="","",VLOOKUP(B442,Zoznam!$B:$L,8,FALSE))</f>
        <v/>
      </c>
      <c r="H442" s="90" t="str">
        <f>IF(B442="","",VLOOKUP(B442,Zoznam!$B:$L,9,FALSE))</f>
        <v/>
      </c>
      <c r="I442" s="174" t="str">
        <f>IF(B442="","",VLOOKUP(B442,Zoznam!$B:$H,7,FALSE))</f>
        <v/>
      </c>
      <c r="J442" s="90" t="str">
        <f>IF(B442="","",VLOOKUP(B442,Zoznam!$B:$L,10,FALSE))</f>
        <v/>
      </c>
      <c r="K442" s="90" t="str">
        <f>IF(B442="","",VLOOKUP(B442,Zoznam!$B:$L,11,FALSE))</f>
        <v/>
      </c>
    </row>
    <row r="443" spans="2:11" x14ac:dyDescent="0.25">
      <c r="B443" s="100" t="str">
        <f>IF(ROW()-ROW($B$18)&gt;MAX(Zoznam!$B$3:$B$661),"",ROW()-ROW($B$18))</f>
        <v/>
      </c>
      <c r="C443" s="100" t="str">
        <f>IF(B443="","",VLOOKUP(B443,Zoznam!$B:$G,3,FALSE))</f>
        <v/>
      </c>
      <c r="D443" s="101" t="str">
        <f>IF(B443="","",VLOOKUP(LEFT(C443,2),'Titulná strana'!$C$11:$D$17,2,FALSE))</f>
        <v/>
      </c>
      <c r="E443" s="101" t="str">
        <f>IF(B443="","",VLOOKUP(B443,Zoznam!$B:$G,4,FALSE))</f>
        <v/>
      </c>
      <c r="F443" s="174" t="str">
        <f>IF(B443="","",VLOOKUP(B443,Zoznam!$B:$G,6,FALSE))</f>
        <v/>
      </c>
      <c r="G443" s="90" t="str">
        <f>IF(B443="","",VLOOKUP(B443,Zoznam!$B:$L,8,FALSE))</f>
        <v/>
      </c>
      <c r="H443" s="90" t="str">
        <f>IF(B443="","",VLOOKUP(B443,Zoznam!$B:$L,9,FALSE))</f>
        <v/>
      </c>
      <c r="I443" s="174" t="str">
        <f>IF(B443="","",VLOOKUP(B443,Zoznam!$B:$H,7,FALSE))</f>
        <v/>
      </c>
      <c r="J443" s="90" t="str">
        <f>IF(B443="","",VLOOKUP(B443,Zoznam!$B:$L,10,FALSE))</f>
        <v/>
      </c>
      <c r="K443" s="90" t="str">
        <f>IF(B443="","",VLOOKUP(B443,Zoznam!$B:$L,11,FALSE))</f>
        <v/>
      </c>
    </row>
    <row r="444" spans="2:11" x14ac:dyDescent="0.25">
      <c r="B444" s="100" t="str">
        <f>IF(ROW()-ROW($B$18)&gt;MAX(Zoznam!$B$3:$B$661),"",ROW()-ROW($B$18))</f>
        <v/>
      </c>
      <c r="C444" s="100" t="str">
        <f>IF(B444="","",VLOOKUP(B444,Zoznam!$B:$G,3,FALSE))</f>
        <v/>
      </c>
      <c r="D444" s="101" t="str">
        <f>IF(B444="","",VLOOKUP(LEFT(C444,2),'Titulná strana'!$C$11:$D$17,2,FALSE))</f>
        <v/>
      </c>
      <c r="E444" s="101" t="str">
        <f>IF(B444="","",VLOOKUP(B444,Zoznam!$B:$G,4,FALSE))</f>
        <v/>
      </c>
      <c r="F444" s="174" t="str">
        <f>IF(B444="","",VLOOKUP(B444,Zoznam!$B:$G,6,FALSE))</f>
        <v/>
      </c>
      <c r="G444" s="90" t="str">
        <f>IF(B444="","",VLOOKUP(B444,Zoznam!$B:$L,8,FALSE))</f>
        <v/>
      </c>
      <c r="H444" s="90" t="str">
        <f>IF(B444="","",VLOOKUP(B444,Zoznam!$B:$L,9,FALSE))</f>
        <v/>
      </c>
      <c r="I444" s="174" t="str">
        <f>IF(B444="","",VLOOKUP(B444,Zoznam!$B:$H,7,FALSE))</f>
        <v/>
      </c>
      <c r="J444" s="90" t="str">
        <f>IF(B444="","",VLOOKUP(B444,Zoznam!$B:$L,10,FALSE))</f>
        <v/>
      </c>
      <c r="K444" s="90" t="str">
        <f>IF(B444="","",VLOOKUP(B444,Zoznam!$B:$L,11,FALSE))</f>
        <v/>
      </c>
    </row>
    <row r="445" spans="2:11" x14ac:dyDescent="0.25">
      <c r="B445" s="100" t="str">
        <f>IF(ROW()-ROW($B$18)&gt;MAX(Zoznam!$B$3:$B$661),"",ROW()-ROW($B$18))</f>
        <v/>
      </c>
      <c r="C445" s="100" t="str">
        <f>IF(B445="","",VLOOKUP(B445,Zoznam!$B:$G,3,FALSE))</f>
        <v/>
      </c>
      <c r="D445" s="101" t="str">
        <f>IF(B445="","",VLOOKUP(LEFT(C445,2),'Titulná strana'!$C$11:$D$17,2,FALSE))</f>
        <v/>
      </c>
      <c r="E445" s="101" t="str">
        <f>IF(B445="","",VLOOKUP(B445,Zoznam!$B:$G,4,FALSE))</f>
        <v/>
      </c>
      <c r="F445" s="174" t="str">
        <f>IF(B445="","",VLOOKUP(B445,Zoznam!$B:$G,6,FALSE))</f>
        <v/>
      </c>
      <c r="G445" s="90" t="str">
        <f>IF(B445="","",VLOOKUP(B445,Zoznam!$B:$L,8,FALSE))</f>
        <v/>
      </c>
      <c r="H445" s="90" t="str">
        <f>IF(B445="","",VLOOKUP(B445,Zoznam!$B:$L,9,FALSE))</f>
        <v/>
      </c>
      <c r="I445" s="174" t="str">
        <f>IF(B445="","",VLOOKUP(B445,Zoznam!$B:$H,7,FALSE))</f>
        <v/>
      </c>
      <c r="J445" s="90" t="str">
        <f>IF(B445="","",VLOOKUP(B445,Zoznam!$B:$L,10,FALSE))</f>
        <v/>
      </c>
      <c r="K445" s="90" t="str">
        <f>IF(B445="","",VLOOKUP(B445,Zoznam!$B:$L,11,FALSE))</f>
        <v/>
      </c>
    </row>
    <row r="446" spans="2:11" x14ac:dyDescent="0.25">
      <c r="B446" s="100" t="str">
        <f>IF(ROW()-ROW($B$18)&gt;MAX(Zoznam!$B$3:$B$661),"",ROW()-ROW($B$18))</f>
        <v/>
      </c>
      <c r="C446" s="100" t="str">
        <f>IF(B446="","",VLOOKUP(B446,Zoznam!$B:$G,3,FALSE))</f>
        <v/>
      </c>
      <c r="D446" s="101" t="str">
        <f>IF(B446="","",VLOOKUP(LEFT(C446,2),'Titulná strana'!$C$11:$D$17,2,FALSE))</f>
        <v/>
      </c>
      <c r="E446" s="101" t="str">
        <f>IF(B446="","",VLOOKUP(B446,Zoznam!$B:$G,4,FALSE))</f>
        <v/>
      </c>
      <c r="F446" s="174" t="str">
        <f>IF(B446="","",VLOOKUP(B446,Zoznam!$B:$G,6,FALSE))</f>
        <v/>
      </c>
      <c r="G446" s="90" t="str">
        <f>IF(B446="","",VLOOKUP(B446,Zoznam!$B:$L,8,FALSE))</f>
        <v/>
      </c>
      <c r="H446" s="90" t="str">
        <f>IF(B446="","",VLOOKUP(B446,Zoznam!$B:$L,9,FALSE))</f>
        <v/>
      </c>
      <c r="I446" s="174" t="str">
        <f>IF(B446="","",VLOOKUP(B446,Zoznam!$B:$H,7,FALSE))</f>
        <v/>
      </c>
      <c r="J446" s="90" t="str">
        <f>IF(B446="","",VLOOKUP(B446,Zoznam!$B:$L,10,FALSE))</f>
        <v/>
      </c>
      <c r="K446" s="90" t="str">
        <f>IF(B446="","",VLOOKUP(B446,Zoznam!$B:$L,11,FALSE))</f>
        <v/>
      </c>
    </row>
    <row r="447" spans="2:11" x14ac:dyDescent="0.25">
      <c r="B447" s="100" t="str">
        <f>IF(ROW()-ROW($B$18)&gt;MAX(Zoznam!$B$3:$B$661),"",ROW()-ROW($B$18))</f>
        <v/>
      </c>
      <c r="C447" s="100" t="str">
        <f>IF(B447="","",VLOOKUP(B447,Zoznam!$B:$G,3,FALSE))</f>
        <v/>
      </c>
      <c r="D447" s="101" t="str">
        <f>IF(B447="","",VLOOKUP(LEFT(C447,2),'Titulná strana'!$C$11:$D$17,2,FALSE))</f>
        <v/>
      </c>
      <c r="E447" s="101" t="str">
        <f>IF(B447="","",VLOOKUP(B447,Zoznam!$B:$G,4,FALSE))</f>
        <v/>
      </c>
      <c r="F447" s="174" t="str">
        <f>IF(B447="","",VLOOKUP(B447,Zoznam!$B:$G,6,FALSE))</f>
        <v/>
      </c>
      <c r="G447" s="90" t="str">
        <f>IF(B447="","",VLOOKUP(B447,Zoznam!$B:$L,8,FALSE))</f>
        <v/>
      </c>
      <c r="H447" s="90" t="str">
        <f>IF(B447="","",VLOOKUP(B447,Zoznam!$B:$L,9,FALSE))</f>
        <v/>
      </c>
      <c r="I447" s="174" t="str">
        <f>IF(B447="","",VLOOKUP(B447,Zoznam!$B:$H,7,FALSE))</f>
        <v/>
      </c>
      <c r="J447" s="90" t="str">
        <f>IF(B447="","",VLOOKUP(B447,Zoznam!$B:$L,10,FALSE))</f>
        <v/>
      </c>
      <c r="K447" s="90" t="str">
        <f>IF(B447="","",VLOOKUP(B447,Zoznam!$B:$L,11,FALSE))</f>
        <v/>
      </c>
    </row>
    <row r="448" spans="2:11" x14ac:dyDescent="0.25">
      <c r="B448" s="100" t="str">
        <f>IF(ROW()-ROW($B$18)&gt;MAX(Zoznam!$B$3:$B$661),"",ROW()-ROW($B$18))</f>
        <v/>
      </c>
      <c r="C448" s="100" t="str">
        <f>IF(B448="","",VLOOKUP(B448,Zoznam!$B:$G,3,FALSE))</f>
        <v/>
      </c>
      <c r="D448" s="101" t="str">
        <f>IF(B448="","",VLOOKUP(LEFT(C448,2),'Titulná strana'!$C$11:$D$17,2,FALSE))</f>
        <v/>
      </c>
      <c r="E448" s="101" t="str">
        <f>IF(B448="","",VLOOKUP(B448,Zoznam!$B:$G,4,FALSE))</f>
        <v/>
      </c>
      <c r="F448" s="174" t="str">
        <f>IF(B448="","",VLOOKUP(B448,Zoznam!$B:$G,6,FALSE))</f>
        <v/>
      </c>
      <c r="G448" s="90" t="str">
        <f>IF(B448="","",VLOOKUP(B448,Zoznam!$B:$L,8,FALSE))</f>
        <v/>
      </c>
      <c r="H448" s="90" t="str">
        <f>IF(B448="","",VLOOKUP(B448,Zoznam!$B:$L,9,FALSE))</f>
        <v/>
      </c>
      <c r="I448" s="174" t="str">
        <f>IF(B448="","",VLOOKUP(B448,Zoznam!$B:$H,7,FALSE))</f>
        <v/>
      </c>
      <c r="J448" s="90" t="str">
        <f>IF(B448="","",VLOOKUP(B448,Zoznam!$B:$L,10,FALSE))</f>
        <v/>
      </c>
      <c r="K448" s="90" t="str">
        <f>IF(B448="","",VLOOKUP(B448,Zoznam!$B:$L,11,FALSE))</f>
        <v/>
      </c>
    </row>
    <row r="449" spans="2:11" x14ac:dyDescent="0.25">
      <c r="B449" s="100" t="str">
        <f>IF(ROW()-ROW($B$18)&gt;MAX(Zoznam!$B$3:$B$661),"",ROW()-ROW($B$18))</f>
        <v/>
      </c>
      <c r="C449" s="100" t="str">
        <f>IF(B449="","",VLOOKUP(B449,Zoznam!$B:$G,3,FALSE))</f>
        <v/>
      </c>
      <c r="D449" s="101" t="str">
        <f>IF(B449="","",VLOOKUP(LEFT(C449,2),'Titulná strana'!$C$11:$D$17,2,FALSE))</f>
        <v/>
      </c>
      <c r="E449" s="101" t="str">
        <f>IF(B449="","",VLOOKUP(B449,Zoznam!$B:$G,4,FALSE))</f>
        <v/>
      </c>
      <c r="F449" s="174" t="str">
        <f>IF(B449="","",VLOOKUP(B449,Zoznam!$B:$G,6,FALSE))</f>
        <v/>
      </c>
      <c r="G449" s="90" t="str">
        <f>IF(B449="","",VLOOKUP(B449,Zoznam!$B:$L,8,FALSE))</f>
        <v/>
      </c>
      <c r="H449" s="90" t="str">
        <f>IF(B449="","",VLOOKUP(B449,Zoznam!$B:$L,9,FALSE))</f>
        <v/>
      </c>
      <c r="I449" s="174" t="str">
        <f>IF(B449="","",VLOOKUP(B449,Zoznam!$B:$H,7,FALSE))</f>
        <v/>
      </c>
      <c r="J449" s="90" t="str">
        <f>IF(B449="","",VLOOKUP(B449,Zoznam!$B:$L,10,FALSE))</f>
        <v/>
      </c>
      <c r="K449" s="90" t="str">
        <f>IF(B449="","",VLOOKUP(B449,Zoznam!$B:$L,11,FALSE))</f>
        <v/>
      </c>
    </row>
    <row r="450" spans="2:11" x14ac:dyDescent="0.25">
      <c r="B450" s="100" t="str">
        <f>IF(ROW()-ROW($B$18)&gt;MAX(Zoznam!$B$3:$B$661),"",ROW()-ROW($B$18))</f>
        <v/>
      </c>
      <c r="C450" s="100" t="str">
        <f>IF(B450="","",VLOOKUP(B450,Zoznam!$B:$G,3,FALSE))</f>
        <v/>
      </c>
      <c r="D450" s="101" t="str">
        <f>IF(B450="","",VLOOKUP(LEFT(C450,2),'Titulná strana'!$C$11:$D$17,2,FALSE))</f>
        <v/>
      </c>
      <c r="E450" s="101" t="str">
        <f>IF(B450="","",VLOOKUP(B450,Zoznam!$B:$G,4,FALSE))</f>
        <v/>
      </c>
      <c r="F450" s="174" t="str">
        <f>IF(B450="","",VLOOKUP(B450,Zoznam!$B:$G,6,FALSE))</f>
        <v/>
      </c>
      <c r="G450" s="90" t="str">
        <f>IF(B450="","",VLOOKUP(B450,Zoznam!$B:$L,8,FALSE))</f>
        <v/>
      </c>
      <c r="H450" s="90" t="str">
        <f>IF(B450="","",VLOOKUP(B450,Zoznam!$B:$L,9,FALSE))</f>
        <v/>
      </c>
      <c r="I450" s="174" t="str">
        <f>IF(B450="","",VLOOKUP(B450,Zoznam!$B:$H,7,FALSE))</f>
        <v/>
      </c>
      <c r="J450" s="90" t="str">
        <f>IF(B450="","",VLOOKUP(B450,Zoznam!$B:$L,10,FALSE))</f>
        <v/>
      </c>
      <c r="K450" s="90" t="str">
        <f>IF(B450="","",VLOOKUP(B450,Zoznam!$B:$L,11,FALSE))</f>
        <v/>
      </c>
    </row>
    <row r="451" spans="2:11" x14ac:dyDescent="0.25">
      <c r="B451" s="100" t="str">
        <f>IF(ROW()-ROW($B$18)&gt;MAX(Zoznam!$B$3:$B$661),"",ROW()-ROW($B$18))</f>
        <v/>
      </c>
      <c r="C451" s="100" t="str">
        <f>IF(B451="","",VLOOKUP(B451,Zoznam!$B:$G,3,FALSE))</f>
        <v/>
      </c>
      <c r="D451" s="101" t="str">
        <f>IF(B451="","",VLOOKUP(LEFT(C451,2),'Titulná strana'!$C$11:$D$17,2,FALSE))</f>
        <v/>
      </c>
      <c r="E451" s="101" t="str">
        <f>IF(B451="","",VLOOKUP(B451,Zoznam!$B:$G,4,FALSE))</f>
        <v/>
      </c>
      <c r="F451" s="174" t="str">
        <f>IF(B451="","",VLOOKUP(B451,Zoznam!$B:$G,6,FALSE))</f>
        <v/>
      </c>
      <c r="G451" s="90" t="str">
        <f>IF(B451="","",VLOOKUP(B451,Zoznam!$B:$L,8,FALSE))</f>
        <v/>
      </c>
      <c r="H451" s="90" t="str">
        <f>IF(B451="","",VLOOKUP(B451,Zoznam!$B:$L,9,FALSE))</f>
        <v/>
      </c>
      <c r="I451" s="174" t="str">
        <f>IF(B451="","",VLOOKUP(B451,Zoznam!$B:$H,7,FALSE))</f>
        <v/>
      </c>
      <c r="J451" s="90" t="str">
        <f>IF(B451="","",VLOOKUP(B451,Zoznam!$B:$L,10,FALSE))</f>
        <v/>
      </c>
      <c r="K451" s="90" t="str">
        <f>IF(B451="","",VLOOKUP(B451,Zoznam!$B:$L,11,FALSE))</f>
        <v/>
      </c>
    </row>
    <row r="452" spans="2:11" x14ac:dyDescent="0.25">
      <c r="B452" s="100" t="str">
        <f>IF(ROW()-ROW($B$18)&gt;MAX(Zoznam!$B$3:$B$661),"",ROW()-ROW($B$18))</f>
        <v/>
      </c>
      <c r="C452" s="100" t="str">
        <f>IF(B452="","",VLOOKUP(B452,Zoznam!$B:$G,3,FALSE))</f>
        <v/>
      </c>
      <c r="D452" s="101" t="str">
        <f>IF(B452="","",VLOOKUP(LEFT(C452,2),'Titulná strana'!$C$11:$D$17,2,FALSE))</f>
        <v/>
      </c>
      <c r="E452" s="101" t="str">
        <f>IF(B452="","",VLOOKUP(B452,Zoznam!$B:$G,4,FALSE))</f>
        <v/>
      </c>
      <c r="F452" s="174" t="str">
        <f>IF(B452="","",VLOOKUP(B452,Zoznam!$B:$G,6,FALSE))</f>
        <v/>
      </c>
      <c r="G452" s="90" t="str">
        <f>IF(B452="","",VLOOKUP(B452,Zoznam!$B:$L,8,FALSE))</f>
        <v/>
      </c>
      <c r="H452" s="90" t="str">
        <f>IF(B452="","",VLOOKUP(B452,Zoznam!$B:$L,9,FALSE))</f>
        <v/>
      </c>
      <c r="I452" s="174" t="str">
        <f>IF(B452="","",VLOOKUP(B452,Zoznam!$B:$H,7,FALSE))</f>
        <v/>
      </c>
      <c r="J452" s="90" t="str">
        <f>IF(B452="","",VLOOKUP(B452,Zoznam!$B:$L,10,FALSE))</f>
        <v/>
      </c>
      <c r="K452" s="90" t="str">
        <f>IF(B452="","",VLOOKUP(B452,Zoznam!$B:$L,11,FALSE))</f>
        <v/>
      </c>
    </row>
    <row r="453" spans="2:11" x14ac:dyDescent="0.25">
      <c r="B453" s="100" t="str">
        <f>IF(ROW()-ROW($B$18)&gt;MAX(Zoznam!$B$3:$B$661),"",ROW()-ROW($B$18))</f>
        <v/>
      </c>
      <c r="C453" s="100" t="str">
        <f>IF(B453="","",VLOOKUP(B453,Zoznam!$B:$G,3,FALSE))</f>
        <v/>
      </c>
      <c r="D453" s="101" t="str">
        <f>IF(B453="","",VLOOKUP(LEFT(C453,2),'Titulná strana'!$C$11:$D$17,2,FALSE))</f>
        <v/>
      </c>
      <c r="E453" s="101" t="str">
        <f>IF(B453="","",VLOOKUP(B453,Zoznam!$B:$G,4,FALSE))</f>
        <v/>
      </c>
      <c r="F453" s="174" t="str">
        <f>IF(B453="","",VLOOKUP(B453,Zoznam!$B:$G,6,FALSE))</f>
        <v/>
      </c>
      <c r="G453" s="90" t="str">
        <f>IF(B453="","",VLOOKUP(B453,Zoznam!$B:$L,8,FALSE))</f>
        <v/>
      </c>
      <c r="H453" s="90" t="str">
        <f>IF(B453="","",VLOOKUP(B453,Zoznam!$B:$L,9,FALSE))</f>
        <v/>
      </c>
      <c r="I453" s="174" t="str">
        <f>IF(B453="","",VLOOKUP(B453,Zoznam!$B:$H,7,FALSE))</f>
        <v/>
      </c>
      <c r="J453" s="90" t="str">
        <f>IF(B453="","",VLOOKUP(B453,Zoznam!$B:$L,10,FALSE))</f>
        <v/>
      </c>
      <c r="K453" s="90" t="str">
        <f>IF(B453="","",VLOOKUP(B453,Zoznam!$B:$L,11,FALSE))</f>
        <v/>
      </c>
    </row>
    <row r="454" spans="2:11" x14ac:dyDescent="0.25">
      <c r="B454" s="100" t="str">
        <f>IF(ROW()-ROW($B$18)&gt;MAX(Zoznam!$B$3:$B$661),"",ROW()-ROW($B$18))</f>
        <v/>
      </c>
      <c r="C454" s="100" t="str">
        <f>IF(B454="","",VLOOKUP(B454,Zoznam!$B:$G,3,FALSE))</f>
        <v/>
      </c>
      <c r="D454" s="101" t="str">
        <f>IF(B454="","",VLOOKUP(LEFT(C454,2),'Titulná strana'!$C$11:$D$17,2,FALSE))</f>
        <v/>
      </c>
      <c r="E454" s="101" t="str">
        <f>IF(B454="","",VLOOKUP(B454,Zoznam!$B:$G,4,FALSE))</f>
        <v/>
      </c>
      <c r="F454" s="174" t="str">
        <f>IF(B454="","",VLOOKUP(B454,Zoznam!$B:$G,6,FALSE))</f>
        <v/>
      </c>
      <c r="G454" s="90" t="str">
        <f>IF(B454="","",VLOOKUP(B454,Zoznam!$B:$L,8,FALSE))</f>
        <v/>
      </c>
      <c r="H454" s="90" t="str">
        <f>IF(B454="","",VLOOKUP(B454,Zoznam!$B:$L,9,FALSE))</f>
        <v/>
      </c>
      <c r="I454" s="174" t="str">
        <f>IF(B454="","",VLOOKUP(B454,Zoznam!$B:$H,7,FALSE))</f>
        <v/>
      </c>
      <c r="J454" s="90" t="str">
        <f>IF(B454="","",VLOOKUP(B454,Zoznam!$B:$L,10,FALSE))</f>
        <v/>
      </c>
      <c r="K454" s="90" t="str">
        <f>IF(B454="","",VLOOKUP(B454,Zoznam!$B:$L,11,FALSE))</f>
        <v/>
      </c>
    </row>
    <row r="455" spans="2:11" x14ac:dyDescent="0.25">
      <c r="B455" s="100" t="str">
        <f>IF(ROW()-ROW($B$18)&gt;MAX(Zoznam!$B$3:$B$661),"",ROW()-ROW($B$18))</f>
        <v/>
      </c>
      <c r="C455" s="100" t="str">
        <f>IF(B455="","",VLOOKUP(B455,Zoznam!$B:$G,3,FALSE))</f>
        <v/>
      </c>
      <c r="D455" s="101" t="str">
        <f>IF(B455="","",VLOOKUP(LEFT(C455,2),'Titulná strana'!$C$11:$D$17,2,FALSE))</f>
        <v/>
      </c>
      <c r="E455" s="101" t="str">
        <f>IF(B455="","",VLOOKUP(B455,Zoznam!$B:$G,4,FALSE))</f>
        <v/>
      </c>
      <c r="F455" s="174" t="str">
        <f>IF(B455="","",VLOOKUP(B455,Zoznam!$B:$G,6,FALSE))</f>
        <v/>
      </c>
      <c r="G455" s="90" t="str">
        <f>IF(B455="","",VLOOKUP(B455,Zoznam!$B:$L,8,FALSE))</f>
        <v/>
      </c>
      <c r="H455" s="90" t="str">
        <f>IF(B455="","",VLOOKUP(B455,Zoznam!$B:$L,9,FALSE))</f>
        <v/>
      </c>
      <c r="I455" s="174" t="str">
        <f>IF(B455="","",VLOOKUP(B455,Zoznam!$B:$H,7,FALSE))</f>
        <v/>
      </c>
      <c r="J455" s="90" t="str">
        <f>IF(B455="","",VLOOKUP(B455,Zoznam!$B:$L,10,FALSE))</f>
        <v/>
      </c>
      <c r="K455" s="90" t="str">
        <f>IF(B455="","",VLOOKUP(B455,Zoznam!$B:$L,11,FALSE))</f>
        <v/>
      </c>
    </row>
    <row r="456" spans="2:11" x14ac:dyDescent="0.25">
      <c r="B456" s="100" t="str">
        <f>IF(ROW()-ROW($B$18)&gt;MAX(Zoznam!$B$3:$B$661),"",ROW()-ROW($B$18))</f>
        <v/>
      </c>
      <c r="C456" s="100" t="str">
        <f>IF(B456="","",VLOOKUP(B456,Zoznam!$B:$G,3,FALSE))</f>
        <v/>
      </c>
      <c r="D456" s="101" t="str">
        <f>IF(B456="","",VLOOKUP(LEFT(C456,2),'Titulná strana'!$C$11:$D$17,2,FALSE))</f>
        <v/>
      </c>
      <c r="E456" s="101" t="str">
        <f>IF(B456="","",VLOOKUP(B456,Zoznam!$B:$G,4,FALSE))</f>
        <v/>
      </c>
      <c r="F456" s="174" t="str">
        <f>IF(B456="","",VLOOKUP(B456,Zoznam!$B:$G,6,FALSE))</f>
        <v/>
      </c>
      <c r="G456" s="90" t="str">
        <f>IF(B456="","",VLOOKUP(B456,Zoznam!$B:$L,8,FALSE))</f>
        <v/>
      </c>
      <c r="H456" s="90" t="str">
        <f>IF(B456="","",VLOOKUP(B456,Zoznam!$B:$L,9,FALSE))</f>
        <v/>
      </c>
      <c r="I456" s="174" t="str">
        <f>IF(B456="","",VLOOKUP(B456,Zoznam!$B:$H,7,FALSE))</f>
        <v/>
      </c>
      <c r="J456" s="90" t="str">
        <f>IF(B456="","",VLOOKUP(B456,Zoznam!$B:$L,10,FALSE))</f>
        <v/>
      </c>
      <c r="K456" s="90" t="str">
        <f>IF(B456="","",VLOOKUP(B456,Zoznam!$B:$L,11,FALSE))</f>
        <v/>
      </c>
    </row>
    <row r="457" spans="2:11" x14ac:dyDescent="0.25">
      <c r="B457" s="100" t="str">
        <f>IF(ROW()-ROW($B$18)&gt;MAX(Zoznam!$B$3:$B$661),"",ROW()-ROW($B$18))</f>
        <v/>
      </c>
      <c r="C457" s="100" t="str">
        <f>IF(B457="","",VLOOKUP(B457,Zoznam!$B:$G,3,FALSE))</f>
        <v/>
      </c>
      <c r="D457" s="101" t="str">
        <f>IF(B457="","",VLOOKUP(LEFT(C457,2),'Titulná strana'!$C$11:$D$17,2,FALSE))</f>
        <v/>
      </c>
      <c r="E457" s="101" t="str">
        <f>IF(B457="","",VLOOKUP(B457,Zoznam!$B:$G,4,FALSE))</f>
        <v/>
      </c>
      <c r="F457" s="174" t="str">
        <f>IF(B457="","",VLOOKUP(B457,Zoznam!$B:$G,6,FALSE))</f>
        <v/>
      </c>
      <c r="G457" s="90" t="str">
        <f>IF(B457="","",VLOOKUP(B457,Zoznam!$B:$L,8,FALSE))</f>
        <v/>
      </c>
      <c r="H457" s="90" t="str">
        <f>IF(B457="","",VLOOKUP(B457,Zoznam!$B:$L,9,FALSE))</f>
        <v/>
      </c>
      <c r="I457" s="174" t="str">
        <f>IF(B457="","",VLOOKUP(B457,Zoznam!$B:$H,7,FALSE))</f>
        <v/>
      </c>
      <c r="J457" s="90" t="str">
        <f>IF(B457="","",VLOOKUP(B457,Zoznam!$B:$L,10,FALSE))</f>
        <v/>
      </c>
      <c r="K457" s="90" t="str">
        <f>IF(B457="","",VLOOKUP(B457,Zoznam!$B:$L,11,FALSE))</f>
        <v/>
      </c>
    </row>
    <row r="458" spans="2:11" x14ac:dyDescent="0.25">
      <c r="B458" s="100" t="str">
        <f>IF(ROW()-ROW($B$18)&gt;MAX(Zoznam!$B$3:$B$661),"",ROW()-ROW($B$18))</f>
        <v/>
      </c>
      <c r="C458" s="100" t="str">
        <f>IF(B458="","",VLOOKUP(B458,Zoznam!$B:$G,3,FALSE))</f>
        <v/>
      </c>
      <c r="D458" s="101" t="str">
        <f>IF(B458="","",VLOOKUP(LEFT(C458,2),'Titulná strana'!$C$11:$D$17,2,FALSE))</f>
        <v/>
      </c>
      <c r="E458" s="101" t="str">
        <f>IF(B458="","",VLOOKUP(B458,Zoznam!$B:$G,4,FALSE))</f>
        <v/>
      </c>
      <c r="F458" s="174" t="str">
        <f>IF(B458="","",VLOOKUP(B458,Zoznam!$B:$G,6,FALSE))</f>
        <v/>
      </c>
      <c r="G458" s="90" t="str">
        <f>IF(B458="","",VLOOKUP(B458,Zoznam!$B:$L,8,FALSE))</f>
        <v/>
      </c>
      <c r="H458" s="90" t="str">
        <f>IF(B458="","",VLOOKUP(B458,Zoznam!$B:$L,9,FALSE))</f>
        <v/>
      </c>
      <c r="I458" s="174" t="str">
        <f>IF(B458="","",VLOOKUP(B458,Zoznam!$B:$H,7,FALSE))</f>
        <v/>
      </c>
      <c r="J458" s="90" t="str">
        <f>IF(B458="","",VLOOKUP(B458,Zoznam!$B:$L,10,FALSE))</f>
        <v/>
      </c>
      <c r="K458" s="90" t="str">
        <f>IF(B458="","",VLOOKUP(B458,Zoznam!$B:$L,11,FALSE))</f>
        <v/>
      </c>
    </row>
    <row r="459" spans="2:11" x14ac:dyDescent="0.25">
      <c r="B459" s="100" t="str">
        <f>IF(ROW()-ROW($B$18)&gt;MAX(Zoznam!$B$3:$B$661),"",ROW()-ROW($B$18))</f>
        <v/>
      </c>
      <c r="C459" s="100" t="str">
        <f>IF(B459="","",VLOOKUP(B459,Zoznam!$B:$G,3,FALSE))</f>
        <v/>
      </c>
      <c r="D459" s="101" t="str">
        <f>IF(B459="","",VLOOKUP(LEFT(C459,2),'Titulná strana'!$C$11:$D$17,2,FALSE))</f>
        <v/>
      </c>
      <c r="E459" s="101" t="str">
        <f>IF(B459="","",VLOOKUP(B459,Zoznam!$B:$G,4,FALSE))</f>
        <v/>
      </c>
      <c r="F459" s="174" t="str">
        <f>IF(B459="","",VLOOKUP(B459,Zoznam!$B:$G,6,FALSE))</f>
        <v/>
      </c>
      <c r="G459" s="90" t="str">
        <f>IF(B459="","",VLOOKUP(B459,Zoznam!$B:$L,8,FALSE))</f>
        <v/>
      </c>
      <c r="H459" s="90" t="str">
        <f>IF(B459="","",VLOOKUP(B459,Zoznam!$B:$L,9,FALSE))</f>
        <v/>
      </c>
      <c r="I459" s="174" t="str">
        <f>IF(B459="","",VLOOKUP(B459,Zoznam!$B:$H,7,FALSE))</f>
        <v/>
      </c>
      <c r="J459" s="90" t="str">
        <f>IF(B459="","",VLOOKUP(B459,Zoznam!$B:$L,10,FALSE))</f>
        <v/>
      </c>
      <c r="K459" s="90" t="str">
        <f>IF(B459="","",VLOOKUP(B459,Zoznam!$B:$L,11,FALSE))</f>
        <v/>
      </c>
    </row>
    <row r="460" spans="2:11" x14ac:dyDescent="0.25">
      <c r="B460" s="100" t="str">
        <f>IF(ROW()-ROW($B$18)&gt;MAX(Zoznam!$B$3:$B$661),"",ROW()-ROW($B$18))</f>
        <v/>
      </c>
      <c r="C460" s="100" t="str">
        <f>IF(B460="","",VLOOKUP(B460,Zoznam!$B:$G,3,FALSE))</f>
        <v/>
      </c>
      <c r="D460" s="101" t="str">
        <f>IF(B460="","",VLOOKUP(LEFT(C460,2),'Titulná strana'!$C$11:$D$17,2,FALSE))</f>
        <v/>
      </c>
      <c r="E460" s="101" t="str">
        <f>IF(B460="","",VLOOKUP(B460,Zoznam!$B:$G,4,FALSE))</f>
        <v/>
      </c>
      <c r="F460" s="174" t="str">
        <f>IF(B460="","",VLOOKUP(B460,Zoznam!$B:$G,6,FALSE))</f>
        <v/>
      </c>
      <c r="G460" s="90" t="str">
        <f>IF(B460="","",VLOOKUP(B460,Zoznam!$B:$L,8,FALSE))</f>
        <v/>
      </c>
      <c r="H460" s="90" t="str">
        <f>IF(B460="","",VLOOKUP(B460,Zoznam!$B:$L,9,FALSE))</f>
        <v/>
      </c>
      <c r="I460" s="174" t="str">
        <f>IF(B460="","",VLOOKUP(B460,Zoznam!$B:$H,7,FALSE))</f>
        <v/>
      </c>
      <c r="J460" s="90" t="str">
        <f>IF(B460="","",VLOOKUP(B460,Zoznam!$B:$L,10,FALSE))</f>
        <v/>
      </c>
      <c r="K460" s="90" t="str">
        <f>IF(B460="","",VLOOKUP(B460,Zoznam!$B:$L,11,FALSE))</f>
        <v/>
      </c>
    </row>
    <row r="461" spans="2:11" x14ac:dyDescent="0.25">
      <c r="B461" s="100" t="str">
        <f>IF(ROW()-ROW($B$18)&gt;MAX(Zoznam!$B$3:$B$661),"",ROW()-ROW($B$18))</f>
        <v/>
      </c>
      <c r="C461" s="100" t="str">
        <f>IF(B461="","",VLOOKUP(B461,Zoznam!$B:$G,3,FALSE))</f>
        <v/>
      </c>
      <c r="D461" s="101" t="str">
        <f>IF(B461="","",VLOOKUP(LEFT(C461,2),'Titulná strana'!$C$11:$D$17,2,FALSE))</f>
        <v/>
      </c>
      <c r="E461" s="101" t="str">
        <f>IF(B461="","",VLOOKUP(B461,Zoznam!$B:$G,4,FALSE))</f>
        <v/>
      </c>
      <c r="F461" s="174" t="str">
        <f>IF(B461="","",VLOOKUP(B461,Zoznam!$B:$G,6,FALSE))</f>
        <v/>
      </c>
      <c r="G461" s="90" t="str">
        <f>IF(B461="","",VLOOKUP(B461,Zoznam!$B:$L,8,FALSE))</f>
        <v/>
      </c>
      <c r="H461" s="90" t="str">
        <f>IF(B461="","",VLOOKUP(B461,Zoznam!$B:$L,9,FALSE))</f>
        <v/>
      </c>
      <c r="I461" s="174" t="str">
        <f>IF(B461="","",VLOOKUP(B461,Zoznam!$B:$H,7,FALSE))</f>
        <v/>
      </c>
      <c r="J461" s="90" t="str">
        <f>IF(B461="","",VLOOKUP(B461,Zoznam!$B:$L,10,FALSE))</f>
        <v/>
      </c>
      <c r="K461" s="90" t="str">
        <f>IF(B461="","",VLOOKUP(B461,Zoznam!$B:$L,11,FALSE))</f>
        <v/>
      </c>
    </row>
    <row r="462" spans="2:11" x14ac:dyDescent="0.25">
      <c r="B462" s="100" t="str">
        <f>IF(ROW()-ROW($B$18)&gt;MAX(Zoznam!$B$3:$B$661),"",ROW()-ROW($B$18))</f>
        <v/>
      </c>
      <c r="C462" s="100" t="str">
        <f>IF(B462="","",VLOOKUP(B462,Zoznam!$B:$G,3,FALSE))</f>
        <v/>
      </c>
      <c r="D462" s="101" t="str">
        <f>IF(B462="","",VLOOKUP(LEFT(C462,2),'Titulná strana'!$C$11:$D$17,2,FALSE))</f>
        <v/>
      </c>
      <c r="E462" s="101" t="str">
        <f>IF(B462="","",VLOOKUP(B462,Zoznam!$B:$G,4,FALSE))</f>
        <v/>
      </c>
      <c r="F462" s="174" t="str">
        <f>IF(B462="","",VLOOKUP(B462,Zoznam!$B:$G,6,FALSE))</f>
        <v/>
      </c>
      <c r="G462" s="90" t="str">
        <f>IF(B462="","",VLOOKUP(B462,Zoznam!$B:$L,8,FALSE))</f>
        <v/>
      </c>
      <c r="H462" s="90" t="str">
        <f>IF(B462="","",VLOOKUP(B462,Zoznam!$B:$L,9,FALSE))</f>
        <v/>
      </c>
      <c r="I462" s="174" t="str">
        <f>IF(B462="","",VLOOKUP(B462,Zoznam!$B:$H,7,FALSE))</f>
        <v/>
      </c>
      <c r="J462" s="90" t="str">
        <f>IF(B462="","",VLOOKUP(B462,Zoznam!$B:$L,10,FALSE))</f>
        <v/>
      </c>
      <c r="K462" s="90" t="str">
        <f>IF(B462="","",VLOOKUP(B462,Zoznam!$B:$L,11,FALSE))</f>
        <v/>
      </c>
    </row>
    <row r="463" spans="2:11" x14ac:dyDescent="0.25">
      <c r="B463" s="100" t="str">
        <f>IF(ROW()-ROW($B$18)&gt;MAX(Zoznam!$B$3:$B$661),"",ROW()-ROW($B$18))</f>
        <v/>
      </c>
      <c r="C463" s="100" t="str">
        <f>IF(B463="","",VLOOKUP(B463,Zoznam!$B:$G,3,FALSE))</f>
        <v/>
      </c>
      <c r="D463" s="101" t="str">
        <f>IF(B463="","",VLOOKUP(LEFT(C463,2),'Titulná strana'!$C$11:$D$17,2,FALSE))</f>
        <v/>
      </c>
      <c r="E463" s="101" t="str">
        <f>IF(B463="","",VLOOKUP(B463,Zoznam!$B:$G,4,FALSE))</f>
        <v/>
      </c>
      <c r="F463" s="174" t="str">
        <f>IF(B463="","",VLOOKUP(B463,Zoznam!$B:$G,6,FALSE))</f>
        <v/>
      </c>
      <c r="G463" s="90" t="str">
        <f>IF(B463="","",VLOOKUP(B463,Zoznam!$B:$L,8,FALSE))</f>
        <v/>
      </c>
      <c r="H463" s="90" t="str">
        <f>IF(B463="","",VLOOKUP(B463,Zoznam!$B:$L,9,FALSE))</f>
        <v/>
      </c>
      <c r="I463" s="174" t="str">
        <f>IF(B463="","",VLOOKUP(B463,Zoznam!$B:$H,7,FALSE))</f>
        <v/>
      </c>
      <c r="J463" s="90" t="str">
        <f>IF(B463="","",VLOOKUP(B463,Zoznam!$B:$L,10,FALSE))</f>
        <v/>
      </c>
      <c r="K463" s="90" t="str">
        <f>IF(B463="","",VLOOKUP(B463,Zoznam!$B:$L,11,FALSE))</f>
        <v/>
      </c>
    </row>
    <row r="464" spans="2:11" x14ac:dyDescent="0.25">
      <c r="B464" s="100" t="str">
        <f>IF(ROW()-ROW($B$18)&gt;MAX(Zoznam!$B$3:$B$661),"",ROW()-ROW($B$18))</f>
        <v/>
      </c>
      <c r="C464" s="100" t="str">
        <f>IF(B464="","",VLOOKUP(B464,Zoznam!$B:$G,3,FALSE))</f>
        <v/>
      </c>
      <c r="D464" s="101" t="str">
        <f>IF(B464="","",VLOOKUP(LEFT(C464,2),'Titulná strana'!$C$11:$D$17,2,FALSE))</f>
        <v/>
      </c>
      <c r="E464" s="101" t="str">
        <f>IF(B464="","",VLOOKUP(B464,Zoznam!$B:$G,4,FALSE))</f>
        <v/>
      </c>
      <c r="F464" s="174" t="str">
        <f>IF(B464="","",VLOOKUP(B464,Zoznam!$B:$G,6,FALSE))</f>
        <v/>
      </c>
      <c r="G464" s="90" t="str">
        <f>IF(B464="","",VLOOKUP(B464,Zoznam!$B:$L,8,FALSE))</f>
        <v/>
      </c>
      <c r="H464" s="90" t="str">
        <f>IF(B464="","",VLOOKUP(B464,Zoznam!$B:$L,9,FALSE))</f>
        <v/>
      </c>
      <c r="I464" s="174" t="str">
        <f>IF(B464="","",VLOOKUP(B464,Zoznam!$B:$H,7,FALSE))</f>
        <v/>
      </c>
      <c r="J464" s="90" t="str">
        <f>IF(B464="","",VLOOKUP(B464,Zoznam!$B:$L,10,FALSE))</f>
        <v/>
      </c>
      <c r="K464" s="90" t="str">
        <f>IF(B464="","",VLOOKUP(B464,Zoznam!$B:$L,11,FALSE))</f>
        <v/>
      </c>
    </row>
    <row r="465" spans="2:11" x14ac:dyDescent="0.25">
      <c r="B465" s="100" t="str">
        <f>IF(ROW()-ROW($B$18)&gt;MAX(Zoznam!$B$3:$B$661),"",ROW()-ROW($B$18))</f>
        <v/>
      </c>
      <c r="C465" s="100" t="str">
        <f>IF(B465="","",VLOOKUP(B465,Zoznam!$B:$G,3,FALSE))</f>
        <v/>
      </c>
      <c r="D465" s="101" t="str">
        <f>IF(B465="","",VLOOKUP(LEFT(C465,2),'Titulná strana'!$C$11:$D$17,2,FALSE))</f>
        <v/>
      </c>
      <c r="E465" s="101" t="str">
        <f>IF(B465="","",VLOOKUP(B465,Zoznam!$B:$G,4,FALSE))</f>
        <v/>
      </c>
      <c r="F465" s="174" t="str">
        <f>IF(B465="","",VLOOKUP(B465,Zoznam!$B:$G,6,FALSE))</f>
        <v/>
      </c>
      <c r="G465" s="90" t="str">
        <f>IF(B465="","",VLOOKUP(B465,Zoznam!$B:$L,8,FALSE))</f>
        <v/>
      </c>
      <c r="H465" s="90" t="str">
        <f>IF(B465="","",VLOOKUP(B465,Zoznam!$B:$L,9,FALSE))</f>
        <v/>
      </c>
      <c r="I465" s="174" t="str">
        <f>IF(B465="","",VLOOKUP(B465,Zoznam!$B:$H,7,FALSE))</f>
        <v/>
      </c>
      <c r="J465" s="90" t="str">
        <f>IF(B465="","",VLOOKUP(B465,Zoznam!$B:$L,10,FALSE))</f>
        <v/>
      </c>
      <c r="K465" s="90" t="str">
        <f>IF(B465="","",VLOOKUP(B465,Zoznam!$B:$L,11,FALSE))</f>
        <v/>
      </c>
    </row>
    <row r="466" spans="2:11" x14ac:dyDescent="0.25">
      <c r="B466" s="100" t="str">
        <f>IF(ROW()-ROW($B$18)&gt;MAX(Zoznam!$B$3:$B$661),"",ROW()-ROW($B$18))</f>
        <v/>
      </c>
      <c r="C466" s="100" t="str">
        <f>IF(B466="","",VLOOKUP(B466,Zoznam!$B:$G,3,FALSE))</f>
        <v/>
      </c>
      <c r="D466" s="101" t="str">
        <f>IF(B466="","",VLOOKUP(LEFT(C466,2),'Titulná strana'!$C$11:$D$17,2,FALSE))</f>
        <v/>
      </c>
      <c r="E466" s="101" t="str">
        <f>IF(B466="","",VLOOKUP(B466,Zoznam!$B:$G,4,FALSE))</f>
        <v/>
      </c>
      <c r="F466" s="174" t="str">
        <f>IF(B466="","",VLOOKUP(B466,Zoznam!$B:$G,6,FALSE))</f>
        <v/>
      </c>
      <c r="G466" s="90" t="str">
        <f>IF(B466="","",VLOOKUP(B466,Zoznam!$B:$L,8,FALSE))</f>
        <v/>
      </c>
      <c r="H466" s="90" t="str">
        <f>IF(B466="","",VLOOKUP(B466,Zoznam!$B:$L,9,FALSE))</f>
        <v/>
      </c>
      <c r="I466" s="174" t="str">
        <f>IF(B466="","",VLOOKUP(B466,Zoznam!$B:$H,7,FALSE))</f>
        <v/>
      </c>
      <c r="J466" s="90" t="str">
        <f>IF(B466="","",VLOOKUP(B466,Zoznam!$B:$L,10,FALSE))</f>
        <v/>
      </c>
      <c r="K466" s="90" t="str">
        <f>IF(B466="","",VLOOKUP(B466,Zoznam!$B:$L,11,FALSE))</f>
        <v/>
      </c>
    </row>
    <row r="467" spans="2:11" x14ac:dyDescent="0.25">
      <c r="B467" s="100" t="str">
        <f>IF(ROW()-ROW($B$18)&gt;MAX(Zoznam!$B$3:$B$661),"",ROW()-ROW($B$18))</f>
        <v/>
      </c>
      <c r="C467" s="100" t="str">
        <f>IF(B467="","",VLOOKUP(B467,Zoznam!$B:$G,3,FALSE))</f>
        <v/>
      </c>
      <c r="D467" s="101" t="str">
        <f>IF(B467="","",VLOOKUP(LEFT(C467,2),'Titulná strana'!$C$11:$D$17,2,FALSE))</f>
        <v/>
      </c>
      <c r="E467" s="101" t="str">
        <f>IF(B467="","",VLOOKUP(B467,Zoznam!$B:$G,4,FALSE))</f>
        <v/>
      </c>
      <c r="F467" s="174" t="str">
        <f>IF(B467="","",VLOOKUP(B467,Zoznam!$B:$G,6,FALSE))</f>
        <v/>
      </c>
      <c r="G467" s="90" t="str">
        <f>IF(B467="","",VLOOKUP(B467,Zoznam!$B:$L,8,FALSE))</f>
        <v/>
      </c>
      <c r="H467" s="90" t="str">
        <f>IF(B467="","",VLOOKUP(B467,Zoznam!$B:$L,9,FALSE))</f>
        <v/>
      </c>
      <c r="I467" s="174" t="str">
        <f>IF(B467="","",VLOOKUP(B467,Zoznam!$B:$H,7,FALSE))</f>
        <v/>
      </c>
      <c r="J467" s="90" t="str">
        <f>IF(B467="","",VLOOKUP(B467,Zoznam!$B:$L,10,FALSE))</f>
        <v/>
      </c>
      <c r="K467" s="90" t="str">
        <f>IF(B467="","",VLOOKUP(B467,Zoznam!$B:$L,11,FALSE))</f>
        <v/>
      </c>
    </row>
    <row r="468" spans="2:11" x14ac:dyDescent="0.25">
      <c r="B468" s="100" t="str">
        <f>IF(ROW()-ROW($B$18)&gt;MAX(Zoznam!$B$3:$B$661),"",ROW()-ROW($B$18))</f>
        <v/>
      </c>
      <c r="C468" s="100" t="str">
        <f>IF(B468="","",VLOOKUP(B468,Zoznam!$B:$G,3,FALSE))</f>
        <v/>
      </c>
      <c r="D468" s="101" t="str">
        <f>IF(B468="","",VLOOKUP(LEFT(C468,2),'Titulná strana'!$C$11:$D$17,2,FALSE))</f>
        <v/>
      </c>
      <c r="E468" s="101" t="str">
        <f>IF(B468="","",VLOOKUP(B468,Zoznam!$B:$G,4,FALSE))</f>
        <v/>
      </c>
      <c r="F468" s="174" t="str">
        <f>IF(B468="","",VLOOKUP(B468,Zoznam!$B:$G,6,FALSE))</f>
        <v/>
      </c>
      <c r="G468" s="90" t="str">
        <f>IF(B468="","",VLOOKUP(B468,Zoznam!$B:$L,8,FALSE))</f>
        <v/>
      </c>
      <c r="H468" s="90" t="str">
        <f>IF(B468="","",VLOOKUP(B468,Zoznam!$B:$L,9,FALSE))</f>
        <v/>
      </c>
      <c r="I468" s="174" t="str">
        <f>IF(B468="","",VLOOKUP(B468,Zoznam!$B:$H,7,FALSE))</f>
        <v/>
      </c>
      <c r="J468" s="90" t="str">
        <f>IF(B468="","",VLOOKUP(B468,Zoznam!$B:$L,10,FALSE))</f>
        <v/>
      </c>
      <c r="K468" s="90" t="str">
        <f>IF(B468="","",VLOOKUP(B468,Zoznam!$B:$L,11,FALSE))</f>
        <v/>
      </c>
    </row>
    <row r="469" spans="2:11" x14ac:dyDescent="0.25">
      <c r="B469" s="100" t="str">
        <f>IF(ROW()-ROW($B$18)&gt;MAX(Zoznam!$B$3:$B$661),"",ROW()-ROW($B$18))</f>
        <v/>
      </c>
      <c r="C469" s="100" t="str">
        <f>IF(B469="","",VLOOKUP(B469,Zoznam!$B:$G,3,FALSE))</f>
        <v/>
      </c>
      <c r="D469" s="101" t="str">
        <f>IF(B469="","",VLOOKUP(LEFT(C469,2),'Titulná strana'!$C$11:$D$17,2,FALSE))</f>
        <v/>
      </c>
      <c r="E469" s="101" t="str">
        <f>IF(B469="","",VLOOKUP(B469,Zoznam!$B:$G,4,FALSE))</f>
        <v/>
      </c>
      <c r="F469" s="174" t="str">
        <f>IF(B469="","",VLOOKUP(B469,Zoznam!$B:$G,6,FALSE))</f>
        <v/>
      </c>
      <c r="G469" s="90" t="str">
        <f>IF(B469="","",VLOOKUP(B469,Zoznam!$B:$L,8,FALSE))</f>
        <v/>
      </c>
      <c r="H469" s="90" t="str">
        <f>IF(B469="","",VLOOKUP(B469,Zoznam!$B:$L,9,FALSE))</f>
        <v/>
      </c>
      <c r="I469" s="174" t="str">
        <f>IF(B469="","",VLOOKUP(B469,Zoznam!$B:$H,7,FALSE))</f>
        <v/>
      </c>
      <c r="J469" s="90" t="str">
        <f>IF(B469="","",VLOOKUP(B469,Zoznam!$B:$L,10,FALSE))</f>
        <v/>
      </c>
      <c r="K469" s="90" t="str">
        <f>IF(B469="","",VLOOKUP(B469,Zoznam!$B:$L,11,FALSE))</f>
        <v/>
      </c>
    </row>
    <row r="470" spans="2:11" x14ac:dyDescent="0.25">
      <c r="B470" s="100" t="str">
        <f>IF(ROW()-ROW($B$18)&gt;MAX(Zoznam!$B$3:$B$661),"",ROW()-ROW($B$18))</f>
        <v/>
      </c>
      <c r="C470" s="100" t="str">
        <f>IF(B470="","",VLOOKUP(B470,Zoznam!$B:$G,3,FALSE))</f>
        <v/>
      </c>
      <c r="D470" s="101" t="str">
        <f>IF(B470="","",VLOOKUP(LEFT(C470,2),'Titulná strana'!$C$11:$D$17,2,FALSE))</f>
        <v/>
      </c>
      <c r="E470" s="101" t="str">
        <f>IF(B470="","",VLOOKUP(B470,Zoznam!$B:$G,4,FALSE))</f>
        <v/>
      </c>
      <c r="F470" s="174" t="str">
        <f>IF(B470="","",VLOOKUP(B470,Zoznam!$B:$G,6,FALSE))</f>
        <v/>
      </c>
      <c r="G470" s="90" t="str">
        <f>IF(B470="","",VLOOKUP(B470,Zoznam!$B:$L,8,FALSE))</f>
        <v/>
      </c>
      <c r="H470" s="90" t="str">
        <f>IF(B470="","",VLOOKUP(B470,Zoznam!$B:$L,9,FALSE))</f>
        <v/>
      </c>
      <c r="I470" s="174" t="str">
        <f>IF(B470="","",VLOOKUP(B470,Zoznam!$B:$H,7,FALSE))</f>
        <v/>
      </c>
      <c r="J470" s="90" t="str">
        <f>IF(B470="","",VLOOKUP(B470,Zoznam!$B:$L,10,FALSE))</f>
        <v/>
      </c>
      <c r="K470" s="90" t="str">
        <f>IF(B470="","",VLOOKUP(B470,Zoznam!$B:$L,11,FALSE))</f>
        <v/>
      </c>
    </row>
    <row r="471" spans="2:11" x14ac:dyDescent="0.25">
      <c r="B471" s="100" t="str">
        <f>IF(ROW()-ROW($B$18)&gt;MAX(Zoznam!$B$3:$B$661),"",ROW()-ROW($B$18))</f>
        <v/>
      </c>
      <c r="C471" s="100" t="str">
        <f>IF(B471="","",VLOOKUP(B471,Zoznam!$B:$G,3,FALSE))</f>
        <v/>
      </c>
      <c r="D471" s="101" t="str">
        <f>IF(B471="","",VLOOKUP(LEFT(C471,2),'Titulná strana'!$C$11:$D$17,2,FALSE))</f>
        <v/>
      </c>
      <c r="E471" s="101" t="str">
        <f>IF(B471="","",VLOOKUP(B471,Zoznam!$B:$G,4,FALSE))</f>
        <v/>
      </c>
      <c r="F471" s="174" t="str">
        <f>IF(B471="","",VLOOKUP(B471,Zoznam!$B:$G,6,FALSE))</f>
        <v/>
      </c>
      <c r="G471" s="90" t="str">
        <f>IF(B471="","",VLOOKUP(B471,Zoznam!$B:$L,8,FALSE))</f>
        <v/>
      </c>
      <c r="H471" s="90" t="str">
        <f>IF(B471="","",VLOOKUP(B471,Zoznam!$B:$L,9,FALSE))</f>
        <v/>
      </c>
      <c r="I471" s="174" t="str">
        <f>IF(B471="","",VLOOKUP(B471,Zoznam!$B:$H,7,FALSE))</f>
        <v/>
      </c>
      <c r="J471" s="90" t="str">
        <f>IF(B471="","",VLOOKUP(B471,Zoznam!$B:$L,10,FALSE))</f>
        <v/>
      </c>
      <c r="K471" s="90" t="str">
        <f>IF(B471="","",VLOOKUP(B471,Zoznam!$B:$L,11,FALSE))</f>
        <v/>
      </c>
    </row>
    <row r="472" spans="2:11" x14ac:dyDescent="0.25">
      <c r="B472" s="100" t="str">
        <f>IF(ROW()-ROW($B$18)&gt;MAX(Zoznam!$B$3:$B$661),"",ROW()-ROW($B$18))</f>
        <v/>
      </c>
      <c r="C472" s="100" t="str">
        <f>IF(B472="","",VLOOKUP(B472,Zoznam!$B:$G,3,FALSE))</f>
        <v/>
      </c>
      <c r="D472" s="101" t="str">
        <f>IF(B472="","",VLOOKUP(LEFT(C472,2),'Titulná strana'!$C$11:$D$17,2,FALSE))</f>
        <v/>
      </c>
      <c r="E472" s="101" t="str">
        <f>IF(B472="","",VLOOKUP(B472,Zoznam!$B:$G,4,FALSE))</f>
        <v/>
      </c>
      <c r="F472" s="174" t="str">
        <f>IF(B472="","",VLOOKUP(B472,Zoznam!$B:$G,6,FALSE))</f>
        <v/>
      </c>
      <c r="G472" s="90" t="str">
        <f>IF(B472="","",VLOOKUP(B472,Zoznam!$B:$L,8,FALSE))</f>
        <v/>
      </c>
      <c r="H472" s="90" t="str">
        <f>IF(B472="","",VLOOKUP(B472,Zoznam!$B:$L,9,FALSE))</f>
        <v/>
      </c>
      <c r="I472" s="174" t="str">
        <f>IF(B472="","",VLOOKUP(B472,Zoznam!$B:$H,7,FALSE))</f>
        <v/>
      </c>
      <c r="J472" s="90" t="str">
        <f>IF(B472="","",VLOOKUP(B472,Zoznam!$B:$L,10,FALSE))</f>
        <v/>
      </c>
      <c r="K472" s="90" t="str">
        <f>IF(B472="","",VLOOKUP(B472,Zoznam!$B:$L,11,FALSE))</f>
        <v/>
      </c>
    </row>
    <row r="473" spans="2:11" x14ac:dyDescent="0.25">
      <c r="B473" s="100" t="str">
        <f>IF(ROW()-ROW($B$18)&gt;MAX(Zoznam!$B$3:$B$661),"",ROW()-ROW($B$18))</f>
        <v/>
      </c>
      <c r="C473" s="100" t="str">
        <f>IF(B473="","",VLOOKUP(B473,Zoznam!$B:$G,3,FALSE))</f>
        <v/>
      </c>
      <c r="D473" s="101" t="str">
        <f>IF(B473="","",VLOOKUP(LEFT(C473,2),'Titulná strana'!$C$11:$D$17,2,FALSE))</f>
        <v/>
      </c>
      <c r="E473" s="101" t="str">
        <f>IF(B473="","",VLOOKUP(B473,Zoznam!$B:$G,4,FALSE))</f>
        <v/>
      </c>
      <c r="F473" s="174" t="str">
        <f>IF(B473="","",VLOOKUP(B473,Zoznam!$B:$G,6,FALSE))</f>
        <v/>
      </c>
      <c r="G473" s="90" t="str">
        <f>IF(B473="","",VLOOKUP(B473,Zoznam!$B:$L,8,FALSE))</f>
        <v/>
      </c>
      <c r="H473" s="90" t="str">
        <f>IF(B473="","",VLOOKUP(B473,Zoznam!$B:$L,9,FALSE))</f>
        <v/>
      </c>
      <c r="I473" s="174" t="str">
        <f>IF(B473="","",VLOOKUP(B473,Zoznam!$B:$H,7,FALSE))</f>
        <v/>
      </c>
      <c r="J473" s="90" t="str">
        <f>IF(B473="","",VLOOKUP(B473,Zoznam!$B:$L,10,FALSE))</f>
        <v/>
      </c>
      <c r="K473" s="90" t="str">
        <f>IF(B473="","",VLOOKUP(B473,Zoznam!$B:$L,11,FALSE))</f>
        <v/>
      </c>
    </row>
    <row r="474" spans="2:11" x14ac:dyDescent="0.25">
      <c r="B474" s="100" t="str">
        <f>IF(ROW()-ROW($B$18)&gt;MAX(Zoznam!$B$3:$B$661),"",ROW()-ROW($B$18))</f>
        <v/>
      </c>
      <c r="C474" s="100" t="str">
        <f>IF(B474="","",VLOOKUP(B474,Zoznam!$B:$G,3,FALSE))</f>
        <v/>
      </c>
      <c r="D474" s="101" t="str">
        <f>IF(B474="","",VLOOKUP(LEFT(C474,2),'Titulná strana'!$C$11:$D$17,2,FALSE))</f>
        <v/>
      </c>
      <c r="E474" s="101" t="str">
        <f>IF(B474="","",VLOOKUP(B474,Zoznam!$B:$G,4,FALSE))</f>
        <v/>
      </c>
      <c r="F474" s="174" t="str">
        <f>IF(B474="","",VLOOKUP(B474,Zoznam!$B:$G,6,FALSE))</f>
        <v/>
      </c>
      <c r="G474" s="90" t="str">
        <f>IF(B474="","",VLOOKUP(B474,Zoznam!$B:$L,8,FALSE))</f>
        <v/>
      </c>
      <c r="H474" s="90" t="str">
        <f>IF(B474="","",VLOOKUP(B474,Zoznam!$B:$L,9,FALSE))</f>
        <v/>
      </c>
      <c r="I474" s="174" t="str">
        <f>IF(B474="","",VLOOKUP(B474,Zoznam!$B:$H,7,FALSE))</f>
        <v/>
      </c>
      <c r="J474" s="90" t="str">
        <f>IF(B474="","",VLOOKUP(B474,Zoznam!$B:$L,10,FALSE))</f>
        <v/>
      </c>
      <c r="K474" s="90" t="str">
        <f>IF(B474="","",VLOOKUP(B474,Zoznam!$B:$L,11,FALSE))</f>
        <v/>
      </c>
    </row>
    <row r="475" spans="2:11" x14ac:dyDescent="0.25">
      <c r="B475" s="100" t="str">
        <f>IF(ROW()-ROW($B$18)&gt;MAX(Zoznam!$B$3:$B$661),"",ROW()-ROW($B$18))</f>
        <v/>
      </c>
      <c r="C475" s="100" t="str">
        <f>IF(B475="","",VLOOKUP(B475,Zoznam!$B:$G,3,FALSE))</f>
        <v/>
      </c>
      <c r="D475" s="101" t="str">
        <f>IF(B475="","",VLOOKUP(LEFT(C475,2),'Titulná strana'!$C$11:$D$17,2,FALSE))</f>
        <v/>
      </c>
      <c r="E475" s="101" t="str">
        <f>IF(B475="","",VLOOKUP(B475,Zoznam!$B:$G,4,FALSE))</f>
        <v/>
      </c>
      <c r="F475" s="174" t="str">
        <f>IF(B475="","",VLOOKUP(B475,Zoznam!$B:$G,6,FALSE))</f>
        <v/>
      </c>
      <c r="G475" s="90" t="str">
        <f>IF(B475="","",VLOOKUP(B475,Zoznam!$B:$L,8,FALSE))</f>
        <v/>
      </c>
      <c r="H475" s="90" t="str">
        <f>IF(B475="","",VLOOKUP(B475,Zoznam!$B:$L,9,FALSE))</f>
        <v/>
      </c>
      <c r="I475" s="174" t="str">
        <f>IF(B475="","",VLOOKUP(B475,Zoznam!$B:$H,7,FALSE))</f>
        <v/>
      </c>
      <c r="J475" s="90" t="str">
        <f>IF(B475="","",VLOOKUP(B475,Zoznam!$B:$L,10,FALSE))</f>
        <v/>
      </c>
      <c r="K475" s="90" t="str">
        <f>IF(B475="","",VLOOKUP(B475,Zoznam!$B:$L,11,FALSE))</f>
        <v/>
      </c>
    </row>
    <row r="476" spans="2:11" x14ac:dyDescent="0.25">
      <c r="B476" s="100" t="str">
        <f>IF(ROW()-ROW($B$18)&gt;MAX(Zoznam!$B$3:$B$661),"",ROW()-ROW($B$18))</f>
        <v/>
      </c>
      <c r="C476" s="100" t="str">
        <f>IF(B476="","",VLOOKUP(B476,Zoznam!$B:$G,3,FALSE))</f>
        <v/>
      </c>
      <c r="D476" s="101" t="str">
        <f>IF(B476="","",VLOOKUP(LEFT(C476,2),'Titulná strana'!$C$11:$D$17,2,FALSE))</f>
        <v/>
      </c>
      <c r="E476" s="101" t="str">
        <f>IF(B476="","",VLOOKUP(B476,Zoznam!$B:$G,4,FALSE))</f>
        <v/>
      </c>
      <c r="F476" s="174" t="str">
        <f>IF(B476="","",VLOOKUP(B476,Zoznam!$B:$G,6,FALSE))</f>
        <v/>
      </c>
      <c r="G476" s="90" t="str">
        <f>IF(B476="","",VLOOKUP(B476,Zoznam!$B:$L,8,FALSE))</f>
        <v/>
      </c>
      <c r="H476" s="90" t="str">
        <f>IF(B476="","",VLOOKUP(B476,Zoznam!$B:$L,9,FALSE))</f>
        <v/>
      </c>
      <c r="I476" s="174" t="str">
        <f>IF(B476="","",VLOOKUP(B476,Zoznam!$B:$H,7,FALSE))</f>
        <v/>
      </c>
      <c r="J476" s="90" t="str">
        <f>IF(B476="","",VLOOKUP(B476,Zoznam!$B:$L,10,FALSE))</f>
        <v/>
      </c>
      <c r="K476" s="90" t="str">
        <f>IF(B476="","",VLOOKUP(B476,Zoznam!$B:$L,11,FALSE))</f>
        <v/>
      </c>
    </row>
    <row r="477" spans="2:11" x14ac:dyDescent="0.25">
      <c r="B477" s="100" t="str">
        <f>IF(ROW()-ROW($B$18)&gt;MAX(Zoznam!$B$3:$B$661),"",ROW()-ROW($B$18))</f>
        <v/>
      </c>
      <c r="C477" s="100" t="str">
        <f>IF(B477="","",VLOOKUP(B477,Zoznam!$B:$G,3,FALSE))</f>
        <v/>
      </c>
      <c r="D477" s="101" t="str">
        <f>IF(B477="","",VLOOKUP(LEFT(C477,2),'Titulná strana'!$C$11:$D$17,2,FALSE))</f>
        <v/>
      </c>
      <c r="E477" s="101" t="str">
        <f>IF(B477="","",VLOOKUP(B477,Zoznam!$B:$G,4,FALSE))</f>
        <v/>
      </c>
      <c r="F477" s="174" t="str">
        <f>IF(B477="","",VLOOKUP(B477,Zoznam!$B:$G,6,FALSE))</f>
        <v/>
      </c>
      <c r="G477" s="90" t="str">
        <f>IF(B477="","",VLOOKUP(B477,Zoznam!$B:$L,8,FALSE))</f>
        <v/>
      </c>
      <c r="H477" s="90" t="str">
        <f>IF(B477="","",VLOOKUP(B477,Zoznam!$B:$L,9,FALSE))</f>
        <v/>
      </c>
      <c r="I477" s="174" t="str">
        <f>IF(B477="","",VLOOKUP(B477,Zoznam!$B:$H,7,FALSE))</f>
        <v/>
      </c>
      <c r="J477" s="90" t="str">
        <f>IF(B477="","",VLOOKUP(B477,Zoznam!$B:$L,10,FALSE))</f>
        <v/>
      </c>
      <c r="K477" s="90" t="str">
        <f>IF(B477="","",VLOOKUP(B477,Zoznam!$B:$L,11,FALSE))</f>
        <v/>
      </c>
    </row>
    <row r="478" spans="2:11" x14ac:dyDescent="0.25">
      <c r="B478" s="100" t="str">
        <f>IF(ROW()-ROW($B$18)&gt;MAX(Zoznam!$B$3:$B$661),"",ROW()-ROW($B$18))</f>
        <v/>
      </c>
      <c r="C478" s="100" t="str">
        <f>IF(B478="","",VLOOKUP(B478,Zoznam!$B:$G,3,FALSE))</f>
        <v/>
      </c>
      <c r="D478" s="101" t="str">
        <f>IF(B478="","",VLOOKUP(LEFT(C478,2),'Titulná strana'!$C$11:$D$17,2,FALSE))</f>
        <v/>
      </c>
      <c r="E478" s="101" t="str">
        <f>IF(B478="","",VLOOKUP(B478,Zoznam!$B:$G,4,FALSE))</f>
        <v/>
      </c>
      <c r="F478" s="174" t="str">
        <f>IF(B478="","",VLOOKUP(B478,Zoznam!$B:$G,6,FALSE))</f>
        <v/>
      </c>
      <c r="G478" s="90" t="str">
        <f>IF(B478="","",VLOOKUP(B478,Zoznam!$B:$L,8,FALSE))</f>
        <v/>
      </c>
      <c r="H478" s="90" t="str">
        <f>IF(B478="","",VLOOKUP(B478,Zoznam!$B:$L,9,FALSE))</f>
        <v/>
      </c>
      <c r="I478" s="174" t="str">
        <f>IF(B478="","",VLOOKUP(B478,Zoznam!$B:$H,7,FALSE))</f>
        <v/>
      </c>
      <c r="J478" s="90" t="str">
        <f>IF(B478="","",VLOOKUP(B478,Zoznam!$B:$L,10,FALSE))</f>
        <v/>
      </c>
      <c r="K478" s="90" t="str">
        <f>IF(B478="","",VLOOKUP(B478,Zoznam!$B:$L,11,FALSE))</f>
        <v/>
      </c>
    </row>
    <row r="479" spans="2:11" x14ac:dyDescent="0.25">
      <c r="B479" s="100" t="str">
        <f>IF(ROW()-ROW($B$18)&gt;MAX(Zoznam!$B$3:$B$661),"",ROW()-ROW($B$18))</f>
        <v/>
      </c>
      <c r="C479" s="100" t="str">
        <f>IF(B479="","",VLOOKUP(B479,Zoznam!$B:$G,3,FALSE))</f>
        <v/>
      </c>
      <c r="D479" s="101" t="str">
        <f>IF(B479="","",VLOOKUP(LEFT(C479,2),'Titulná strana'!$C$11:$D$17,2,FALSE))</f>
        <v/>
      </c>
      <c r="E479" s="101" t="str">
        <f>IF(B479="","",VLOOKUP(B479,Zoznam!$B:$G,4,FALSE))</f>
        <v/>
      </c>
      <c r="F479" s="174" t="str">
        <f>IF(B479="","",VLOOKUP(B479,Zoznam!$B:$G,6,FALSE))</f>
        <v/>
      </c>
      <c r="G479" s="90" t="str">
        <f>IF(B479="","",VLOOKUP(B479,Zoznam!$B:$L,8,FALSE))</f>
        <v/>
      </c>
      <c r="H479" s="90" t="str">
        <f>IF(B479="","",VLOOKUP(B479,Zoznam!$B:$L,9,FALSE))</f>
        <v/>
      </c>
      <c r="I479" s="174" t="str">
        <f>IF(B479="","",VLOOKUP(B479,Zoznam!$B:$H,7,FALSE))</f>
        <v/>
      </c>
      <c r="J479" s="90" t="str">
        <f>IF(B479="","",VLOOKUP(B479,Zoznam!$B:$L,10,FALSE))</f>
        <v/>
      </c>
      <c r="K479" s="90" t="str">
        <f>IF(B479="","",VLOOKUP(B479,Zoznam!$B:$L,11,FALSE))</f>
        <v/>
      </c>
    </row>
    <row r="480" spans="2:11" x14ac:dyDescent="0.25">
      <c r="B480" s="100" t="str">
        <f>IF(ROW()-ROW($B$18)&gt;MAX(Zoznam!$B$3:$B$661),"",ROW()-ROW($B$18))</f>
        <v/>
      </c>
      <c r="C480" s="100" t="str">
        <f>IF(B480="","",VLOOKUP(B480,Zoznam!$B:$G,3,FALSE))</f>
        <v/>
      </c>
      <c r="D480" s="101" t="str">
        <f>IF(B480="","",VLOOKUP(LEFT(C480,2),'Titulná strana'!$C$11:$D$17,2,FALSE))</f>
        <v/>
      </c>
      <c r="E480" s="101" t="str">
        <f>IF(B480="","",VLOOKUP(B480,Zoznam!$B:$G,4,FALSE))</f>
        <v/>
      </c>
      <c r="F480" s="174" t="str">
        <f>IF(B480="","",VLOOKUP(B480,Zoznam!$B:$G,6,FALSE))</f>
        <v/>
      </c>
      <c r="G480" s="90" t="str">
        <f>IF(B480="","",VLOOKUP(B480,Zoznam!$B:$L,8,FALSE))</f>
        <v/>
      </c>
      <c r="H480" s="90" t="str">
        <f>IF(B480="","",VLOOKUP(B480,Zoznam!$B:$L,9,FALSE))</f>
        <v/>
      </c>
      <c r="I480" s="174" t="str">
        <f>IF(B480="","",VLOOKUP(B480,Zoznam!$B:$H,7,FALSE))</f>
        <v/>
      </c>
      <c r="J480" s="90" t="str">
        <f>IF(B480="","",VLOOKUP(B480,Zoznam!$B:$L,10,FALSE))</f>
        <v/>
      </c>
      <c r="K480" s="90" t="str">
        <f>IF(B480="","",VLOOKUP(B480,Zoznam!$B:$L,11,FALSE))</f>
        <v/>
      </c>
    </row>
    <row r="481" spans="2:11" x14ac:dyDescent="0.25">
      <c r="B481" s="100" t="str">
        <f>IF(ROW()-ROW($B$18)&gt;MAX(Zoznam!$B$3:$B$661),"",ROW()-ROW($B$18))</f>
        <v/>
      </c>
      <c r="C481" s="100" t="str">
        <f>IF(B481="","",VLOOKUP(B481,Zoznam!$B:$G,3,FALSE))</f>
        <v/>
      </c>
      <c r="D481" s="101" t="str">
        <f>IF(B481="","",VLOOKUP(LEFT(C481,2),'Titulná strana'!$C$11:$D$17,2,FALSE))</f>
        <v/>
      </c>
      <c r="E481" s="101" t="str">
        <f>IF(B481="","",VLOOKUP(B481,Zoznam!$B:$G,4,FALSE))</f>
        <v/>
      </c>
      <c r="F481" s="174" t="str">
        <f>IF(B481="","",VLOOKUP(B481,Zoznam!$B:$G,6,FALSE))</f>
        <v/>
      </c>
      <c r="G481" s="90" t="str">
        <f>IF(B481="","",VLOOKUP(B481,Zoznam!$B:$L,8,FALSE))</f>
        <v/>
      </c>
      <c r="H481" s="90" t="str">
        <f>IF(B481="","",VLOOKUP(B481,Zoznam!$B:$L,9,FALSE))</f>
        <v/>
      </c>
      <c r="I481" s="174" t="str">
        <f>IF(B481="","",VLOOKUP(B481,Zoznam!$B:$H,7,FALSE))</f>
        <v/>
      </c>
      <c r="J481" s="90" t="str">
        <f>IF(B481="","",VLOOKUP(B481,Zoznam!$B:$L,10,FALSE))</f>
        <v/>
      </c>
      <c r="K481" s="90" t="str">
        <f>IF(B481="","",VLOOKUP(B481,Zoznam!$B:$L,11,FALSE))</f>
        <v/>
      </c>
    </row>
    <row r="482" spans="2:11" x14ac:dyDescent="0.25">
      <c r="B482" s="100" t="str">
        <f>IF(ROW()-ROW($B$18)&gt;MAX(Zoznam!$B$3:$B$661),"",ROW()-ROW($B$18))</f>
        <v/>
      </c>
      <c r="C482" s="100" t="str">
        <f>IF(B482="","",VLOOKUP(B482,Zoznam!$B:$G,3,FALSE))</f>
        <v/>
      </c>
      <c r="D482" s="101" t="str">
        <f>IF(B482="","",VLOOKUP(LEFT(C482,2),'Titulná strana'!$C$11:$D$17,2,FALSE))</f>
        <v/>
      </c>
      <c r="E482" s="101" t="str">
        <f>IF(B482="","",VLOOKUP(B482,Zoznam!$B:$G,4,FALSE))</f>
        <v/>
      </c>
      <c r="F482" s="174" t="str">
        <f>IF(B482="","",VLOOKUP(B482,Zoznam!$B:$G,6,FALSE))</f>
        <v/>
      </c>
      <c r="G482" s="90" t="str">
        <f>IF(B482="","",VLOOKUP(B482,Zoznam!$B:$L,8,FALSE))</f>
        <v/>
      </c>
      <c r="H482" s="90" t="str">
        <f>IF(B482="","",VLOOKUP(B482,Zoznam!$B:$L,9,FALSE))</f>
        <v/>
      </c>
      <c r="I482" s="174" t="str">
        <f>IF(B482="","",VLOOKUP(B482,Zoznam!$B:$H,7,FALSE))</f>
        <v/>
      </c>
      <c r="J482" s="90" t="str">
        <f>IF(B482="","",VLOOKUP(B482,Zoznam!$B:$L,10,FALSE))</f>
        <v/>
      </c>
      <c r="K482" s="90" t="str">
        <f>IF(B482="","",VLOOKUP(B482,Zoznam!$B:$L,11,FALSE))</f>
        <v/>
      </c>
    </row>
    <row r="483" spans="2:11" x14ac:dyDescent="0.25">
      <c r="B483" s="100" t="str">
        <f>IF(ROW()-ROW($B$18)&gt;MAX(Zoznam!$B$3:$B$661),"",ROW()-ROW($B$18))</f>
        <v/>
      </c>
      <c r="C483" s="100" t="str">
        <f>IF(B483="","",VLOOKUP(B483,Zoznam!$B:$G,3,FALSE))</f>
        <v/>
      </c>
      <c r="D483" s="101" t="str">
        <f>IF(B483="","",VLOOKUP(LEFT(C483,2),'Titulná strana'!$C$11:$D$17,2,FALSE))</f>
        <v/>
      </c>
      <c r="E483" s="101" t="str">
        <f>IF(B483="","",VLOOKUP(B483,Zoznam!$B:$G,4,FALSE))</f>
        <v/>
      </c>
      <c r="F483" s="174" t="str">
        <f>IF(B483="","",VLOOKUP(B483,Zoznam!$B:$G,6,FALSE))</f>
        <v/>
      </c>
      <c r="G483" s="90" t="str">
        <f>IF(B483="","",VLOOKUP(B483,Zoznam!$B:$L,8,FALSE))</f>
        <v/>
      </c>
      <c r="H483" s="90" t="str">
        <f>IF(B483="","",VLOOKUP(B483,Zoznam!$B:$L,9,FALSE))</f>
        <v/>
      </c>
      <c r="I483" s="174" t="str">
        <f>IF(B483="","",VLOOKUP(B483,Zoznam!$B:$H,7,FALSE))</f>
        <v/>
      </c>
      <c r="J483" s="90" t="str">
        <f>IF(B483="","",VLOOKUP(B483,Zoznam!$B:$L,10,FALSE))</f>
        <v/>
      </c>
      <c r="K483" s="90" t="str">
        <f>IF(B483="","",VLOOKUP(B483,Zoznam!$B:$L,11,FALSE))</f>
        <v/>
      </c>
    </row>
    <row r="484" spans="2:11" x14ac:dyDescent="0.25">
      <c r="B484" s="100" t="str">
        <f>IF(ROW()-ROW($B$18)&gt;MAX(Zoznam!$B$3:$B$661),"",ROW()-ROW($B$18))</f>
        <v/>
      </c>
      <c r="C484" s="100" t="str">
        <f>IF(B484="","",VLOOKUP(B484,Zoznam!$B:$G,3,FALSE))</f>
        <v/>
      </c>
      <c r="D484" s="101" t="str">
        <f>IF(B484="","",VLOOKUP(LEFT(C484,2),'Titulná strana'!$C$11:$D$17,2,FALSE))</f>
        <v/>
      </c>
      <c r="E484" s="101" t="str">
        <f>IF(B484="","",VLOOKUP(B484,Zoznam!$B:$G,4,FALSE))</f>
        <v/>
      </c>
      <c r="F484" s="174" t="str">
        <f>IF(B484="","",VLOOKUP(B484,Zoznam!$B:$G,6,FALSE))</f>
        <v/>
      </c>
      <c r="G484" s="90" t="str">
        <f>IF(B484="","",VLOOKUP(B484,Zoznam!$B:$L,8,FALSE))</f>
        <v/>
      </c>
      <c r="H484" s="90" t="str">
        <f>IF(B484="","",VLOOKUP(B484,Zoznam!$B:$L,9,FALSE))</f>
        <v/>
      </c>
      <c r="I484" s="174" t="str">
        <f>IF(B484="","",VLOOKUP(B484,Zoznam!$B:$H,7,FALSE))</f>
        <v/>
      </c>
      <c r="J484" s="90" t="str">
        <f>IF(B484="","",VLOOKUP(B484,Zoznam!$B:$L,10,FALSE))</f>
        <v/>
      </c>
      <c r="K484" s="90" t="str">
        <f>IF(B484="","",VLOOKUP(B484,Zoznam!$B:$L,11,FALSE))</f>
        <v/>
      </c>
    </row>
    <row r="485" spans="2:11" x14ac:dyDescent="0.25">
      <c r="B485" s="100" t="str">
        <f>IF(ROW()-ROW($B$18)&gt;MAX(Zoznam!$B$3:$B$661),"",ROW()-ROW($B$18))</f>
        <v/>
      </c>
      <c r="C485" s="100" t="str">
        <f>IF(B485="","",VLOOKUP(B485,Zoznam!$B:$G,3,FALSE))</f>
        <v/>
      </c>
      <c r="D485" s="101" t="str">
        <f>IF(B485="","",VLOOKUP(LEFT(C485,2),'Titulná strana'!$C$11:$D$17,2,FALSE))</f>
        <v/>
      </c>
      <c r="E485" s="101" t="str">
        <f>IF(B485="","",VLOOKUP(B485,Zoznam!$B:$G,4,FALSE))</f>
        <v/>
      </c>
      <c r="F485" s="174" t="str">
        <f>IF(B485="","",VLOOKUP(B485,Zoznam!$B:$G,6,FALSE))</f>
        <v/>
      </c>
      <c r="G485" s="90" t="str">
        <f>IF(B485="","",VLOOKUP(B485,Zoznam!$B:$L,8,FALSE))</f>
        <v/>
      </c>
      <c r="H485" s="90" t="str">
        <f>IF(B485="","",VLOOKUP(B485,Zoznam!$B:$L,9,FALSE))</f>
        <v/>
      </c>
      <c r="I485" s="174" t="str">
        <f>IF(B485="","",VLOOKUP(B485,Zoznam!$B:$H,7,FALSE))</f>
        <v/>
      </c>
      <c r="J485" s="90" t="str">
        <f>IF(B485="","",VLOOKUP(B485,Zoznam!$B:$L,10,FALSE))</f>
        <v/>
      </c>
      <c r="K485" s="90" t="str">
        <f>IF(B485="","",VLOOKUP(B485,Zoznam!$B:$L,11,FALSE))</f>
        <v/>
      </c>
    </row>
    <row r="486" spans="2:11" x14ac:dyDescent="0.25">
      <c r="B486" s="100" t="str">
        <f>IF(ROW()-ROW($B$18)&gt;MAX(Zoznam!$B$3:$B$661),"",ROW()-ROW($B$18))</f>
        <v/>
      </c>
      <c r="C486" s="100" t="str">
        <f>IF(B486="","",VLOOKUP(B486,Zoznam!$B:$G,3,FALSE))</f>
        <v/>
      </c>
      <c r="D486" s="101" t="str">
        <f>IF(B486="","",VLOOKUP(LEFT(C486,2),'Titulná strana'!$C$11:$D$17,2,FALSE))</f>
        <v/>
      </c>
      <c r="E486" s="101" t="str">
        <f>IF(B486="","",VLOOKUP(B486,Zoznam!$B:$G,4,FALSE))</f>
        <v/>
      </c>
      <c r="F486" s="174" t="str">
        <f>IF(B486="","",VLOOKUP(B486,Zoznam!$B:$G,6,FALSE))</f>
        <v/>
      </c>
      <c r="G486" s="90" t="str">
        <f>IF(B486="","",VLOOKUP(B486,Zoznam!$B:$L,8,FALSE))</f>
        <v/>
      </c>
      <c r="H486" s="90" t="str">
        <f>IF(B486="","",VLOOKUP(B486,Zoznam!$B:$L,9,FALSE))</f>
        <v/>
      </c>
      <c r="I486" s="174" t="str">
        <f>IF(B486="","",VLOOKUP(B486,Zoznam!$B:$H,7,FALSE))</f>
        <v/>
      </c>
      <c r="J486" s="90" t="str">
        <f>IF(B486="","",VLOOKUP(B486,Zoznam!$B:$L,10,FALSE))</f>
        <v/>
      </c>
      <c r="K486" s="90" t="str">
        <f>IF(B486="","",VLOOKUP(B486,Zoznam!$B:$L,11,FALSE))</f>
        <v/>
      </c>
    </row>
    <row r="487" spans="2:11" x14ac:dyDescent="0.25">
      <c r="B487" s="100" t="str">
        <f>IF(ROW()-ROW($B$18)&gt;MAX(Zoznam!$B$3:$B$661),"",ROW()-ROW($B$18))</f>
        <v/>
      </c>
      <c r="C487" s="100" t="str">
        <f>IF(B487="","",VLOOKUP(B487,Zoznam!$B:$G,3,FALSE))</f>
        <v/>
      </c>
      <c r="D487" s="101" t="str">
        <f>IF(B487="","",VLOOKUP(LEFT(C487,2),'Titulná strana'!$C$11:$D$17,2,FALSE))</f>
        <v/>
      </c>
      <c r="E487" s="101" t="str">
        <f>IF(B487="","",VLOOKUP(B487,Zoznam!$B:$G,4,FALSE))</f>
        <v/>
      </c>
      <c r="F487" s="174" t="str">
        <f>IF(B487="","",VLOOKUP(B487,Zoznam!$B:$G,6,FALSE))</f>
        <v/>
      </c>
      <c r="G487" s="90" t="str">
        <f>IF(B487="","",VLOOKUP(B487,Zoznam!$B:$L,8,FALSE))</f>
        <v/>
      </c>
      <c r="H487" s="90" t="str">
        <f>IF(B487="","",VLOOKUP(B487,Zoznam!$B:$L,9,FALSE))</f>
        <v/>
      </c>
      <c r="I487" s="174" t="str">
        <f>IF(B487="","",VLOOKUP(B487,Zoznam!$B:$H,7,FALSE))</f>
        <v/>
      </c>
      <c r="J487" s="90" t="str">
        <f>IF(B487="","",VLOOKUP(B487,Zoznam!$B:$L,10,FALSE))</f>
        <v/>
      </c>
      <c r="K487" s="90" t="str">
        <f>IF(B487="","",VLOOKUP(B487,Zoznam!$B:$L,11,FALSE))</f>
        <v/>
      </c>
    </row>
    <row r="488" spans="2:11" x14ac:dyDescent="0.25">
      <c r="B488" s="100" t="str">
        <f>IF(ROW()-ROW($B$18)&gt;MAX(Zoznam!$B$3:$B$661),"",ROW()-ROW($B$18))</f>
        <v/>
      </c>
      <c r="C488" s="100" t="str">
        <f>IF(B488="","",VLOOKUP(B488,Zoznam!$B:$G,3,FALSE))</f>
        <v/>
      </c>
      <c r="D488" s="101" t="str">
        <f>IF(B488="","",VLOOKUP(LEFT(C488,2),'Titulná strana'!$C$11:$D$17,2,FALSE))</f>
        <v/>
      </c>
      <c r="E488" s="101" t="str">
        <f>IF(B488="","",VLOOKUP(B488,Zoznam!$B:$G,4,FALSE))</f>
        <v/>
      </c>
      <c r="F488" s="174" t="str">
        <f>IF(B488="","",VLOOKUP(B488,Zoznam!$B:$G,6,FALSE))</f>
        <v/>
      </c>
      <c r="G488" s="90" t="str">
        <f>IF(B488="","",VLOOKUP(B488,Zoznam!$B:$L,8,FALSE))</f>
        <v/>
      </c>
      <c r="H488" s="90" t="str">
        <f>IF(B488="","",VLOOKUP(B488,Zoznam!$B:$L,9,FALSE))</f>
        <v/>
      </c>
      <c r="I488" s="174" t="str">
        <f>IF(B488="","",VLOOKUP(B488,Zoznam!$B:$H,7,FALSE))</f>
        <v/>
      </c>
      <c r="J488" s="90" t="str">
        <f>IF(B488="","",VLOOKUP(B488,Zoznam!$B:$L,10,FALSE))</f>
        <v/>
      </c>
      <c r="K488" s="90" t="str">
        <f>IF(B488="","",VLOOKUP(B488,Zoznam!$B:$L,11,FALSE))</f>
        <v/>
      </c>
    </row>
    <row r="489" spans="2:11" x14ac:dyDescent="0.25">
      <c r="B489" s="100" t="str">
        <f>IF(ROW()-ROW($B$18)&gt;MAX(Zoznam!$B$3:$B$661),"",ROW()-ROW($B$18))</f>
        <v/>
      </c>
      <c r="C489" s="100" t="str">
        <f>IF(B489="","",VLOOKUP(B489,Zoznam!$B:$G,3,FALSE))</f>
        <v/>
      </c>
      <c r="D489" s="101" t="str">
        <f>IF(B489="","",VLOOKUP(LEFT(C489,2),'Titulná strana'!$C$11:$D$17,2,FALSE))</f>
        <v/>
      </c>
      <c r="E489" s="101" t="str">
        <f>IF(B489="","",VLOOKUP(B489,Zoznam!$B:$G,4,FALSE))</f>
        <v/>
      </c>
      <c r="F489" s="174" t="str">
        <f>IF(B489="","",VLOOKUP(B489,Zoznam!$B:$G,6,FALSE))</f>
        <v/>
      </c>
      <c r="G489" s="90" t="str">
        <f>IF(B489="","",VLOOKUP(B489,Zoznam!$B:$L,8,FALSE))</f>
        <v/>
      </c>
      <c r="H489" s="90" t="str">
        <f>IF(B489="","",VLOOKUP(B489,Zoznam!$B:$L,9,FALSE))</f>
        <v/>
      </c>
      <c r="I489" s="174" t="str">
        <f>IF(B489="","",VLOOKUP(B489,Zoznam!$B:$H,7,FALSE))</f>
        <v/>
      </c>
      <c r="J489" s="90" t="str">
        <f>IF(B489="","",VLOOKUP(B489,Zoznam!$B:$L,10,FALSE))</f>
        <v/>
      </c>
      <c r="K489" s="90" t="str">
        <f>IF(B489="","",VLOOKUP(B489,Zoznam!$B:$L,11,FALSE))</f>
        <v/>
      </c>
    </row>
    <row r="490" spans="2:11" x14ac:dyDescent="0.25">
      <c r="B490" s="100" t="str">
        <f>IF(ROW()-ROW($B$18)&gt;MAX(Zoznam!$B$3:$B$661),"",ROW()-ROW($B$18))</f>
        <v/>
      </c>
      <c r="C490" s="100" t="str">
        <f>IF(B490="","",VLOOKUP(B490,Zoznam!$B:$G,3,FALSE))</f>
        <v/>
      </c>
      <c r="D490" s="101" t="str">
        <f>IF(B490="","",VLOOKUP(LEFT(C490,2),'Titulná strana'!$C$11:$D$17,2,FALSE))</f>
        <v/>
      </c>
      <c r="E490" s="101" t="str">
        <f>IF(B490="","",VLOOKUP(B490,Zoznam!$B:$G,4,FALSE))</f>
        <v/>
      </c>
      <c r="F490" s="174" t="str">
        <f>IF(B490="","",VLOOKUP(B490,Zoznam!$B:$G,6,FALSE))</f>
        <v/>
      </c>
      <c r="G490" s="90" t="str">
        <f>IF(B490="","",VLOOKUP(B490,Zoznam!$B:$L,8,FALSE))</f>
        <v/>
      </c>
      <c r="H490" s="90" t="str">
        <f>IF(B490="","",VLOOKUP(B490,Zoznam!$B:$L,9,FALSE))</f>
        <v/>
      </c>
      <c r="I490" s="174" t="str">
        <f>IF(B490="","",VLOOKUP(B490,Zoznam!$B:$H,7,FALSE))</f>
        <v/>
      </c>
      <c r="J490" s="90" t="str">
        <f>IF(B490="","",VLOOKUP(B490,Zoznam!$B:$L,10,FALSE))</f>
        <v/>
      </c>
      <c r="K490" s="90" t="str">
        <f>IF(B490="","",VLOOKUP(B490,Zoznam!$B:$L,11,FALSE))</f>
        <v/>
      </c>
    </row>
    <row r="491" spans="2:11" x14ac:dyDescent="0.25">
      <c r="B491" s="100" t="str">
        <f>IF(ROW()-ROW($B$18)&gt;MAX(Zoznam!$B$3:$B$661),"",ROW()-ROW($B$18))</f>
        <v/>
      </c>
      <c r="C491" s="100" t="str">
        <f>IF(B491="","",VLOOKUP(B491,Zoznam!$B:$G,3,FALSE))</f>
        <v/>
      </c>
      <c r="D491" s="101" t="str">
        <f>IF(B491="","",VLOOKUP(LEFT(C491,2),'Titulná strana'!$C$11:$D$17,2,FALSE))</f>
        <v/>
      </c>
      <c r="E491" s="101" t="str">
        <f>IF(B491="","",VLOOKUP(B491,Zoznam!$B:$G,4,FALSE))</f>
        <v/>
      </c>
      <c r="F491" s="174" t="str">
        <f>IF(B491="","",VLOOKUP(B491,Zoznam!$B:$G,6,FALSE))</f>
        <v/>
      </c>
      <c r="G491" s="90" t="str">
        <f>IF(B491="","",VLOOKUP(B491,Zoznam!$B:$L,8,FALSE))</f>
        <v/>
      </c>
      <c r="H491" s="90" t="str">
        <f>IF(B491="","",VLOOKUP(B491,Zoznam!$B:$L,9,FALSE))</f>
        <v/>
      </c>
      <c r="I491" s="174" t="str">
        <f>IF(B491="","",VLOOKUP(B491,Zoznam!$B:$H,7,FALSE))</f>
        <v/>
      </c>
      <c r="J491" s="90" t="str">
        <f>IF(B491="","",VLOOKUP(B491,Zoznam!$B:$L,10,FALSE))</f>
        <v/>
      </c>
      <c r="K491" s="90" t="str">
        <f>IF(B491="","",VLOOKUP(B491,Zoznam!$B:$L,11,FALSE))</f>
        <v/>
      </c>
    </row>
    <row r="492" spans="2:11" x14ac:dyDescent="0.25">
      <c r="B492" s="100" t="str">
        <f>IF(ROW()-ROW($B$18)&gt;MAX(Zoznam!$B$3:$B$661),"",ROW()-ROW($B$18))</f>
        <v/>
      </c>
      <c r="C492" s="100" t="str">
        <f>IF(B492="","",VLOOKUP(B492,Zoznam!$B:$G,3,FALSE))</f>
        <v/>
      </c>
      <c r="D492" s="101" t="str">
        <f>IF(B492="","",VLOOKUP(LEFT(C492,2),'Titulná strana'!$C$11:$D$17,2,FALSE))</f>
        <v/>
      </c>
      <c r="E492" s="101" t="str">
        <f>IF(B492="","",VLOOKUP(B492,Zoznam!$B:$G,4,FALSE))</f>
        <v/>
      </c>
      <c r="F492" s="174" t="str">
        <f>IF(B492="","",VLOOKUP(B492,Zoznam!$B:$G,6,FALSE))</f>
        <v/>
      </c>
      <c r="G492" s="90" t="str">
        <f>IF(B492="","",VLOOKUP(B492,Zoznam!$B:$L,8,FALSE))</f>
        <v/>
      </c>
      <c r="H492" s="90" t="str">
        <f>IF(B492="","",VLOOKUP(B492,Zoznam!$B:$L,9,FALSE))</f>
        <v/>
      </c>
      <c r="I492" s="174" t="str">
        <f>IF(B492="","",VLOOKUP(B492,Zoznam!$B:$H,7,FALSE))</f>
        <v/>
      </c>
      <c r="J492" s="90" t="str">
        <f>IF(B492="","",VLOOKUP(B492,Zoznam!$B:$L,10,FALSE))</f>
        <v/>
      </c>
      <c r="K492" s="90" t="str">
        <f>IF(B492="","",VLOOKUP(B492,Zoznam!$B:$L,11,FALSE))</f>
        <v/>
      </c>
    </row>
    <row r="493" spans="2:11" x14ac:dyDescent="0.25">
      <c r="B493" s="100" t="str">
        <f>IF(ROW()-ROW($B$18)&gt;MAX(Zoznam!$B$3:$B$661),"",ROW()-ROW($B$18))</f>
        <v/>
      </c>
      <c r="C493" s="100" t="str">
        <f>IF(B493="","",VLOOKUP(B493,Zoznam!$B:$G,3,FALSE))</f>
        <v/>
      </c>
      <c r="D493" s="101" t="str">
        <f>IF(B493="","",VLOOKUP(LEFT(C493,2),'Titulná strana'!$C$11:$D$17,2,FALSE))</f>
        <v/>
      </c>
      <c r="E493" s="101" t="str">
        <f>IF(B493="","",VLOOKUP(B493,Zoznam!$B:$G,4,FALSE))</f>
        <v/>
      </c>
      <c r="F493" s="174" t="str">
        <f>IF(B493="","",VLOOKUP(B493,Zoznam!$B:$G,6,FALSE))</f>
        <v/>
      </c>
      <c r="G493" s="90" t="str">
        <f>IF(B493="","",VLOOKUP(B493,Zoznam!$B:$L,8,FALSE))</f>
        <v/>
      </c>
      <c r="H493" s="90" t="str">
        <f>IF(B493="","",VLOOKUP(B493,Zoznam!$B:$L,9,FALSE))</f>
        <v/>
      </c>
      <c r="I493" s="174" t="str">
        <f>IF(B493="","",VLOOKUP(B493,Zoznam!$B:$H,7,FALSE))</f>
        <v/>
      </c>
      <c r="J493" s="90" t="str">
        <f>IF(B493="","",VLOOKUP(B493,Zoznam!$B:$L,10,FALSE))</f>
        <v/>
      </c>
      <c r="K493" s="90" t="str">
        <f>IF(B493="","",VLOOKUP(B493,Zoznam!$B:$L,11,FALSE))</f>
        <v/>
      </c>
    </row>
    <row r="494" spans="2:11" x14ac:dyDescent="0.25">
      <c r="B494" s="100" t="str">
        <f>IF(ROW()-ROW($B$18)&gt;MAX(Zoznam!$B$3:$B$661),"",ROW()-ROW($B$18))</f>
        <v/>
      </c>
      <c r="C494" s="100" t="str">
        <f>IF(B494="","",VLOOKUP(B494,Zoznam!$B:$G,3,FALSE))</f>
        <v/>
      </c>
      <c r="D494" s="101" t="str">
        <f>IF(B494="","",VLOOKUP(LEFT(C494,2),'Titulná strana'!$C$11:$D$17,2,FALSE))</f>
        <v/>
      </c>
      <c r="E494" s="101" t="str">
        <f>IF(B494="","",VLOOKUP(B494,Zoznam!$B:$G,4,FALSE))</f>
        <v/>
      </c>
      <c r="F494" s="174" t="str">
        <f>IF(B494="","",VLOOKUP(B494,Zoznam!$B:$G,6,FALSE))</f>
        <v/>
      </c>
      <c r="G494" s="90" t="str">
        <f>IF(B494="","",VLOOKUP(B494,Zoznam!$B:$L,8,FALSE))</f>
        <v/>
      </c>
      <c r="H494" s="90" t="str">
        <f>IF(B494="","",VLOOKUP(B494,Zoznam!$B:$L,9,FALSE))</f>
        <v/>
      </c>
      <c r="I494" s="174" t="str">
        <f>IF(B494="","",VLOOKUP(B494,Zoznam!$B:$H,7,FALSE))</f>
        <v/>
      </c>
      <c r="J494" s="90" t="str">
        <f>IF(B494="","",VLOOKUP(B494,Zoznam!$B:$L,10,FALSE))</f>
        <v/>
      </c>
      <c r="K494" s="90" t="str">
        <f>IF(B494="","",VLOOKUP(B494,Zoznam!$B:$L,11,FALSE))</f>
        <v/>
      </c>
    </row>
    <row r="495" spans="2:11" x14ac:dyDescent="0.25">
      <c r="B495" s="100" t="str">
        <f>IF(ROW()-ROW($B$18)&gt;MAX(Zoznam!$B$3:$B$661),"",ROW()-ROW($B$18))</f>
        <v/>
      </c>
      <c r="C495" s="100" t="str">
        <f>IF(B495="","",VLOOKUP(B495,Zoznam!$B:$G,3,FALSE))</f>
        <v/>
      </c>
      <c r="D495" s="101" t="str">
        <f>IF(B495="","",VLOOKUP(LEFT(C495,2),'Titulná strana'!$C$11:$D$17,2,FALSE))</f>
        <v/>
      </c>
      <c r="E495" s="101" t="str">
        <f>IF(B495="","",VLOOKUP(B495,Zoznam!$B:$G,4,FALSE))</f>
        <v/>
      </c>
      <c r="F495" s="174" t="str">
        <f>IF(B495="","",VLOOKUP(B495,Zoznam!$B:$G,6,FALSE))</f>
        <v/>
      </c>
      <c r="G495" s="90" t="str">
        <f>IF(B495="","",VLOOKUP(B495,Zoznam!$B:$L,8,FALSE))</f>
        <v/>
      </c>
      <c r="H495" s="90" t="str">
        <f>IF(B495="","",VLOOKUP(B495,Zoznam!$B:$L,9,FALSE))</f>
        <v/>
      </c>
      <c r="I495" s="174" t="str">
        <f>IF(B495="","",VLOOKUP(B495,Zoznam!$B:$H,7,FALSE))</f>
        <v/>
      </c>
      <c r="J495" s="90" t="str">
        <f>IF(B495="","",VLOOKUP(B495,Zoznam!$B:$L,10,FALSE))</f>
        <v/>
      </c>
      <c r="K495" s="90" t="str">
        <f>IF(B495="","",VLOOKUP(B495,Zoznam!$B:$L,11,FALSE))</f>
        <v/>
      </c>
    </row>
    <row r="496" spans="2:11" x14ac:dyDescent="0.25">
      <c r="B496" s="100" t="str">
        <f>IF(ROW()-ROW($B$18)&gt;MAX(Zoznam!$B$3:$B$661),"",ROW()-ROW($B$18))</f>
        <v/>
      </c>
      <c r="C496" s="100" t="str">
        <f>IF(B496="","",VLOOKUP(B496,Zoznam!$B:$G,3,FALSE))</f>
        <v/>
      </c>
      <c r="D496" s="101" t="str">
        <f>IF(B496="","",VLOOKUP(LEFT(C496,2),'Titulná strana'!$C$11:$D$17,2,FALSE))</f>
        <v/>
      </c>
      <c r="E496" s="101" t="str">
        <f>IF(B496="","",VLOOKUP(B496,Zoznam!$B:$G,4,FALSE))</f>
        <v/>
      </c>
      <c r="F496" s="174" t="str">
        <f>IF(B496="","",VLOOKUP(B496,Zoznam!$B:$G,6,FALSE))</f>
        <v/>
      </c>
      <c r="G496" s="90" t="str">
        <f>IF(B496="","",VLOOKUP(B496,Zoznam!$B:$L,8,FALSE))</f>
        <v/>
      </c>
      <c r="H496" s="90" t="str">
        <f>IF(B496="","",VLOOKUP(B496,Zoznam!$B:$L,9,FALSE))</f>
        <v/>
      </c>
      <c r="I496" s="174" t="str">
        <f>IF(B496="","",VLOOKUP(B496,Zoznam!$B:$H,7,FALSE))</f>
        <v/>
      </c>
      <c r="J496" s="90" t="str">
        <f>IF(B496="","",VLOOKUP(B496,Zoznam!$B:$L,10,FALSE))</f>
        <v/>
      </c>
      <c r="K496" s="90" t="str">
        <f>IF(B496="","",VLOOKUP(B496,Zoznam!$B:$L,11,FALSE))</f>
        <v/>
      </c>
    </row>
    <row r="497" spans="2:11" x14ac:dyDescent="0.25">
      <c r="B497" s="100" t="str">
        <f>IF(ROW()-ROW($B$18)&gt;MAX(Zoznam!$B$3:$B$661),"",ROW()-ROW($B$18))</f>
        <v/>
      </c>
      <c r="C497" s="100" t="str">
        <f>IF(B497="","",VLOOKUP(B497,Zoznam!$B:$G,3,FALSE))</f>
        <v/>
      </c>
      <c r="D497" s="101" t="str">
        <f>IF(B497="","",VLOOKUP(LEFT(C497,2),'Titulná strana'!$C$11:$D$17,2,FALSE))</f>
        <v/>
      </c>
      <c r="E497" s="101" t="str">
        <f>IF(B497="","",VLOOKUP(B497,Zoznam!$B:$G,4,FALSE))</f>
        <v/>
      </c>
      <c r="F497" s="174" t="str">
        <f>IF(B497="","",VLOOKUP(B497,Zoznam!$B:$G,6,FALSE))</f>
        <v/>
      </c>
      <c r="G497" s="90" t="str">
        <f>IF(B497="","",VLOOKUP(B497,Zoznam!$B:$L,8,FALSE))</f>
        <v/>
      </c>
      <c r="H497" s="90" t="str">
        <f>IF(B497="","",VLOOKUP(B497,Zoznam!$B:$L,9,FALSE))</f>
        <v/>
      </c>
      <c r="I497" s="174" t="str">
        <f>IF(B497="","",VLOOKUP(B497,Zoznam!$B:$H,7,FALSE))</f>
        <v/>
      </c>
      <c r="J497" s="90" t="str">
        <f>IF(B497="","",VLOOKUP(B497,Zoznam!$B:$L,10,FALSE))</f>
        <v/>
      </c>
      <c r="K497" s="90" t="str">
        <f>IF(B497="","",VLOOKUP(B497,Zoznam!$B:$L,11,FALSE))</f>
        <v/>
      </c>
    </row>
    <row r="498" spans="2:11" x14ac:dyDescent="0.25">
      <c r="B498" s="100" t="str">
        <f>IF(ROW()-ROW($B$18)&gt;MAX(Zoznam!$B$3:$B$661),"",ROW()-ROW($B$18))</f>
        <v/>
      </c>
      <c r="C498" s="100" t="str">
        <f>IF(B498="","",VLOOKUP(B498,Zoznam!$B:$G,3,FALSE))</f>
        <v/>
      </c>
      <c r="D498" s="101" t="str">
        <f>IF(B498="","",VLOOKUP(LEFT(C498,2),'Titulná strana'!$C$11:$D$17,2,FALSE))</f>
        <v/>
      </c>
      <c r="E498" s="101" t="str">
        <f>IF(B498="","",VLOOKUP(B498,Zoznam!$B:$G,4,FALSE))</f>
        <v/>
      </c>
      <c r="F498" s="174" t="str">
        <f>IF(B498="","",VLOOKUP(B498,Zoznam!$B:$G,6,FALSE))</f>
        <v/>
      </c>
      <c r="G498" s="90" t="str">
        <f>IF(B498="","",VLOOKUP(B498,Zoznam!$B:$L,8,FALSE))</f>
        <v/>
      </c>
      <c r="H498" s="90" t="str">
        <f>IF(B498="","",VLOOKUP(B498,Zoznam!$B:$L,9,FALSE))</f>
        <v/>
      </c>
      <c r="I498" s="174" t="str">
        <f>IF(B498="","",VLOOKUP(B498,Zoznam!$B:$H,7,FALSE))</f>
        <v/>
      </c>
      <c r="J498" s="90" t="str">
        <f>IF(B498="","",VLOOKUP(B498,Zoznam!$B:$L,10,FALSE))</f>
        <v/>
      </c>
      <c r="K498" s="90" t="str">
        <f>IF(B498="","",VLOOKUP(B498,Zoznam!$B:$L,11,FALSE))</f>
        <v/>
      </c>
    </row>
    <row r="499" spans="2:11" x14ac:dyDescent="0.25">
      <c r="B499" s="100" t="str">
        <f>IF(ROW()-ROW($B$18)&gt;MAX(Zoznam!$B$3:$B$661),"",ROW()-ROW($B$18))</f>
        <v/>
      </c>
      <c r="C499" s="100" t="str">
        <f>IF(B499="","",VLOOKUP(B499,Zoznam!$B:$G,3,FALSE))</f>
        <v/>
      </c>
      <c r="D499" s="101" t="str">
        <f>IF(B499="","",VLOOKUP(LEFT(C499,2),'Titulná strana'!$C$11:$D$17,2,FALSE))</f>
        <v/>
      </c>
      <c r="E499" s="101" t="str">
        <f>IF(B499="","",VLOOKUP(B499,Zoznam!$B:$G,4,FALSE))</f>
        <v/>
      </c>
      <c r="F499" s="174" t="str">
        <f>IF(B499="","",VLOOKUP(B499,Zoznam!$B:$G,6,FALSE))</f>
        <v/>
      </c>
      <c r="G499" s="90" t="str">
        <f>IF(B499="","",VLOOKUP(B499,Zoznam!$B:$L,8,FALSE))</f>
        <v/>
      </c>
      <c r="H499" s="90" t="str">
        <f>IF(B499="","",VLOOKUP(B499,Zoznam!$B:$L,9,FALSE))</f>
        <v/>
      </c>
      <c r="I499" s="174" t="str">
        <f>IF(B499="","",VLOOKUP(B499,Zoznam!$B:$H,7,FALSE))</f>
        <v/>
      </c>
      <c r="J499" s="90" t="str">
        <f>IF(B499="","",VLOOKUP(B499,Zoznam!$B:$L,10,FALSE))</f>
        <v/>
      </c>
      <c r="K499" s="90" t="str">
        <f>IF(B499="","",VLOOKUP(B499,Zoznam!$B:$L,11,FALSE))</f>
        <v/>
      </c>
    </row>
    <row r="500" spans="2:11" x14ac:dyDescent="0.25">
      <c r="B500" s="100" t="str">
        <f>IF(ROW()-ROW($B$18)&gt;MAX(Zoznam!$B$3:$B$661),"",ROW()-ROW($B$18))</f>
        <v/>
      </c>
      <c r="C500" s="100" t="str">
        <f>IF(B500="","",VLOOKUP(B500,Zoznam!$B:$G,3,FALSE))</f>
        <v/>
      </c>
      <c r="D500" s="101" t="str">
        <f>IF(B500="","",VLOOKUP(LEFT(C500,2),'Titulná strana'!$C$11:$D$17,2,FALSE))</f>
        <v/>
      </c>
      <c r="E500" s="101" t="str">
        <f>IF(B500="","",VLOOKUP(B500,Zoznam!$B:$G,4,FALSE))</f>
        <v/>
      </c>
      <c r="F500" s="174" t="str">
        <f>IF(B500="","",VLOOKUP(B500,Zoznam!$B:$G,6,FALSE))</f>
        <v/>
      </c>
      <c r="G500" s="90" t="str">
        <f>IF(B500="","",VLOOKUP(B500,Zoznam!$B:$L,8,FALSE))</f>
        <v/>
      </c>
      <c r="H500" s="90" t="str">
        <f>IF(B500="","",VLOOKUP(B500,Zoznam!$B:$L,9,FALSE))</f>
        <v/>
      </c>
      <c r="I500" s="174" t="str">
        <f>IF(B500="","",VLOOKUP(B500,Zoznam!$B:$H,7,FALSE))</f>
        <v/>
      </c>
      <c r="J500" s="90" t="str">
        <f>IF(B500="","",VLOOKUP(B500,Zoznam!$B:$L,10,FALSE))</f>
        <v/>
      </c>
      <c r="K500" s="90" t="str">
        <f>IF(B500="","",VLOOKUP(B500,Zoznam!$B:$L,11,FALSE))</f>
        <v/>
      </c>
    </row>
    <row r="501" spans="2:11" x14ac:dyDescent="0.25">
      <c r="B501" s="100" t="str">
        <f>IF(ROW()-ROW($B$18)&gt;MAX(Zoznam!$B$3:$B$661),"",ROW()-ROW($B$18))</f>
        <v/>
      </c>
      <c r="C501" s="100" t="str">
        <f>IF(B501="","",VLOOKUP(B501,Zoznam!$B:$G,3,FALSE))</f>
        <v/>
      </c>
      <c r="D501" s="101" t="str">
        <f>IF(B501="","",VLOOKUP(LEFT(C501,2),'Titulná strana'!$C$11:$D$17,2,FALSE))</f>
        <v/>
      </c>
      <c r="E501" s="101" t="str">
        <f>IF(B501="","",VLOOKUP(B501,Zoznam!$B:$G,4,FALSE))</f>
        <v/>
      </c>
      <c r="F501" s="174" t="str">
        <f>IF(B501="","",VLOOKUP(B501,Zoznam!$B:$G,6,FALSE))</f>
        <v/>
      </c>
      <c r="G501" s="90" t="str">
        <f>IF(B501="","",VLOOKUP(B501,Zoznam!$B:$L,8,FALSE))</f>
        <v/>
      </c>
      <c r="H501" s="90" t="str">
        <f>IF(B501="","",VLOOKUP(B501,Zoznam!$B:$L,9,FALSE))</f>
        <v/>
      </c>
      <c r="I501" s="174" t="str">
        <f>IF(B501="","",VLOOKUP(B501,Zoznam!$B:$H,7,FALSE))</f>
        <v/>
      </c>
      <c r="J501" s="90" t="str">
        <f>IF(B501="","",VLOOKUP(B501,Zoznam!$B:$L,10,FALSE))</f>
        <v/>
      </c>
      <c r="K501" s="90" t="str">
        <f>IF(B501="","",VLOOKUP(B501,Zoznam!$B:$L,11,FALSE))</f>
        <v/>
      </c>
    </row>
    <row r="502" spans="2:11" x14ac:dyDescent="0.25">
      <c r="B502" s="100" t="str">
        <f>IF(ROW()-ROW($B$18)&gt;MAX(Zoznam!$B$3:$B$661),"",ROW()-ROW($B$18))</f>
        <v/>
      </c>
      <c r="C502" s="100" t="str">
        <f>IF(B502="","",VLOOKUP(B502,Zoznam!$B:$G,3,FALSE))</f>
        <v/>
      </c>
      <c r="D502" s="101" t="str">
        <f>IF(B502="","",VLOOKUP(LEFT(C502,2),'Titulná strana'!$C$11:$D$17,2,FALSE))</f>
        <v/>
      </c>
      <c r="E502" s="101" t="str">
        <f>IF(B502="","",VLOOKUP(B502,Zoznam!$B:$G,4,FALSE))</f>
        <v/>
      </c>
      <c r="F502" s="174" t="str">
        <f>IF(B502="","",VLOOKUP(B502,Zoznam!$B:$G,6,FALSE))</f>
        <v/>
      </c>
      <c r="G502" s="90" t="str">
        <f>IF(B502="","",VLOOKUP(B502,Zoznam!$B:$L,8,FALSE))</f>
        <v/>
      </c>
      <c r="H502" s="90" t="str">
        <f>IF(B502="","",VLOOKUP(B502,Zoznam!$B:$L,9,FALSE))</f>
        <v/>
      </c>
      <c r="I502" s="174" t="str">
        <f>IF(B502="","",VLOOKUP(B502,Zoznam!$B:$H,7,FALSE))</f>
        <v/>
      </c>
      <c r="J502" s="90" t="str">
        <f>IF(B502="","",VLOOKUP(B502,Zoznam!$B:$L,10,FALSE))</f>
        <v/>
      </c>
      <c r="K502" s="90" t="str">
        <f>IF(B502="","",VLOOKUP(B502,Zoznam!$B:$L,11,FALSE))</f>
        <v/>
      </c>
    </row>
  </sheetData>
  <sheetProtection algorithmName="SHA-512" hashValue="V+PTEC85fwY/4LB9dPsKQ0dCoibDVBvPKIhTwq0gGwdzMLb2ARWI3oYgxHiTFH6BzZWzXizpYtGJxQTCfZY/Kw==" saltValue="EzOC+VTyGvhvZPr0ec8AVw==" spinCount="100000" sheet="1" objects="1" scenarios="1" selectLockedCells="1"/>
  <mergeCells count="22">
    <mergeCell ref="I3:K3"/>
    <mergeCell ref="I5:K5"/>
    <mergeCell ref="B16:B17"/>
    <mergeCell ref="C16:C17"/>
    <mergeCell ref="D16:D17"/>
    <mergeCell ref="E16:E17"/>
    <mergeCell ref="F16:H16"/>
    <mergeCell ref="I16:K16"/>
    <mergeCell ref="B10:C10"/>
    <mergeCell ref="B11:C11"/>
    <mergeCell ref="B12:C12"/>
    <mergeCell ref="B13:C13"/>
    <mergeCell ref="B14:C14"/>
    <mergeCell ref="B9:C9"/>
    <mergeCell ref="D3:G3"/>
    <mergeCell ref="B8:C8"/>
    <mergeCell ref="F5:H5"/>
    <mergeCell ref="B2:C2"/>
    <mergeCell ref="B3:C3"/>
    <mergeCell ref="B7:D7"/>
    <mergeCell ref="B5:D6"/>
    <mergeCell ref="E5:E6"/>
  </mergeCells>
  <conditionalFormatting sqref="B9:K14">
    <cfRule type="expression" dxfId="4" priority="7">
      <formula>$D9=""</formula>
    </cfRule>
  </conditionalFormatting>
  <conditionalFormatting sqref="B19:K502">
    <cfRule type="expression" dxfId="3" priority="8">
      <formula>AND($B19&lt;&gt;"",$B20="")</formula>
    </cfRule>
    <cfRule type="expression" dxfId="2" priority="9">
      <formula>AND($B19&lt;&gt;"",ISEVEN(RIGHT($C19,2))=TRUE)</formula>
    </cfRule>
    <cfRule type="expression" dxfId="1" priority="10">
      <formula>$B19=""</formula>
    </cfRule>
  </conditionalFormatting>
  <pageMargins left="0.70866141732283472" right="0.70866141732283472" top="0.74803149606299213" bottom="0.74803149606299213" header="0.31496062992125984" footer="0.31496062992125984"/>
  <pageSetup paperSize="9" scale="60" fitToHeight="0" orientation="landscape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80637AB1-E91F-4D43-82CA-56CC80B13AE0}">
            <xm:f>SUMIF('Položkový rozpočet'!$C:$C,"  ",'Položkový rozpočet'!$S:$S)/SUMIF('Položkový rozpočet'!$C:$C,"  ",'Položkový rozpočet'!$K:$K)&gt;0.2</xm:f>
            <x14:dxf>
              <font>
                <b/>
                <i val="0"/>
                <color rgb="FFFF0000"/>
              </font>
              <fill>
                <patternFill>
                  <bgColor theme="5" tint="0.79998168889431442"/>
                </patternFill>
              </fill>
            </x14:dxf>
          </x14:cfRule>
          <xm:sqref>I3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93A26-564C-4AB3-8C4D-D77DCAB6F716}">
  <sheetPr>
    <tabColor theme="5"/>
  </sheetPr>
  <dimension ref="A1:T32"/>
  <sheetViews>
    <sheetView workbookViewId="0">
      <selection activeCell="B2" sqref="B2"/>
    </sheetView>
  </sheetViews>
  <sheetFormatPr defaultRowHeight="15" x14ac:dyDescent="0.25"/>
  <cols>
    <col min="1" max="5" width="10.5703125" customWidth="1"/>
    <col min="6" max="6" width="13.7109375" customWidth="1"/>
    <col min="7" max="7" width="16.85546875" customWidth="1"/>
    <col min="8" max="8" width="62" customWidth="1"/>
    <col min="9" max="9" width="4.28515625" customWidth="1"/>
    <col min="10" max="10" width="10.5703125" customWidth="1"/>
    <col min="11" max="11" width="16.7109375" customWidth="1"/>
    <col min="12" max="12" width="8.28515625" style="12" customWidth="1"/>
    <col min="13" max="13" width="5.28515625" style="12" customWidth="1"/>
    <col min="14" max="14" width="5.85546875" customWidth="1"/>
    <col min="15" max="15" width="60.7109375" customWidth="1"/>
    <col min="16" max="25" width="10.5703125" customWidth="1"/>
  </cols>
  <sheetData>
    <row r="1" spans="1:20" x14ac:dyDescent="0.25">
      <c r="A1" s="13" t="s">
        <v>43</v>
      </c>
      <c r="B1" s="13" t="s">
        <v>44</v>
      </c>
      <c r="C1" s="13" t="s">
        <v>45</v>
      </c>
      <c r="D1" s="13" t="s">
        <v>46</v>
      </c>
      <c r="E1" s="13" t="s">
        <v>47</v>
      </c>
      <c r="F1" s="13" t="s">
        <v>48</v>
      </c>
      <c r="G1" s="13" t="s">
        <v>101</v>
      </c>
      <c r="H1" s="13" t="s">
        <v>49</v>
      </c>
      <c r="I1" s="13"/>
      <c r="J1" s="13" t="s">
        <v>50</v>
      </c>
      <c r="K1" s="13" t="s">
        <v>93</v>
      </c>
      <c r="L1" s="15" t="s">
        <v>94</v>
      </c>
      <c r="M1" s="15"/>
      <c r="N1" s="13"/>
      <c r="O1" s="13"/>
      <c r="P1" s="13"/>
      <c r="Q1" s="13"/>
      <c r="R1" s="13"/>
      <c r="S1" s="13"/>
      <c r="T1" s="13"/>
    </row>
    <row r="2" spans="1:20" x14ac:dyDescent="0.25">
      <c r="A2" s="7" t="s">
        <v>1</v>
      </c>
      <c r="B2" s="7" t="s">
        <v>11</v>
      </c>
      <c r="C2" s="5" t="str">
        <f>IF('Titulná strana'!C11="","",'Titulná strana'!C11)</f>
        <v>Z0</v>
      </c>
      <c r="D2" s="5" t="s">
        <v>21</v>
      </c>
      <c r="E2" s="11" t="s">
        <v>23</v>
      </c>
      <c r="F2" s="7" t="s">
        <v>27</v>
      </c>
      <c r="G2" s="5" t="str">
        <f>IF(Aktivity!C6="","",Aktivity!C6)</f>
        <v/>
      </c>
      <c r="H2" s="170" t="s">
        <v>230</v>
      </c>
      <c r="I2" s="18" t="s">
        <v>22</v>
      </c>
      <c r="J2" s="33"/>
      <c r="K2" s="7" t="s">
        <v>63</v>
      </c>
      <c r="L2" s="22"/>
      <c r="M2" s="17">
        <v>1</v>
      </c>
      <c r="N2" s="93" t="str">
        <f>IF(L2="","",VALUE(LEFT(K2,3)))</f>
        <v/>
      </c>
      <c r="O2" s="18" t="str">
        <f>IFERROR(VLOOKUP("*"&amp;SMALL($N$2:$N$31,M2)&amp;"*",$K$2:$K$31,1,FALSE),"")</f>
        <v>930 - Rezerva na nepredvídané výdavky</v>
      </c>
    </row>
    <row r="3" spans="1:20" x14ac:dyDescent="0.25">
      <c r="A3" s="8" t="s">
        <v>2</v>
      </c>
      <c r="B3" s="10" t="s">
        <v>249</v>
      </c>
      <c r="C3" s="9" t="str">
        <f>IF('Titulná strana'!C12="","",'Titulná strana'!C12)</f>
        <v/>
      </c>
      <c r="D3" s="8" t="s">
        <v>22</v>
      </c>
      <c r="E3" s="5" t="s">
        <v>25</v>
      </c>
      <c r="F3" s="8" t="s">
        <v>28</v>
      </c>
      <c r="G3" s="9" t="str">
        <f>IF(Aktivity!C7="","",Aktivity!C7)</f>
        <v/>
      </c>
      <c r="H3" t="s">
        <v>231</v>
      </c>
      <c r="I3" s="19" t="s">
        <v>22</v>
      </c>
      <c r="J3" s="33"/>
      <c r="K3" s="10" t="s">
        <v>64</v>
      </c>
      <c r="L3" s="23"/>
      <c r="M3" s="12">
        <v>2</v>
      </c>
      <c r="N3" s="94" t="str">
        <f t="shared" ref="N3:N32" si="0">IF(L3="","",VALUE(LEFT(K3,3)))</f>
        <v/>
      </c>
      <c r="O3" s="19" t="str">
        <f t="shared" ref="O3:O31" si="1">IFERROR(VLOOKUP("*"&amp;SMALL($N$2:$N$31,M3)&amp;"*",$K$2:$K$31,1,FALSE),"")</f>
        <v/>
      </c>
    </row>
    <row r="4" spans="1:20" x14ac:dyDescent="0.25">
      <c r="B4" s="10" t="s">
        <v>248</v>
      </c>
      <c r="C4" s="9" t="str">
        <f>IF('Titulná strana'!C13="","",'Titulná strana'!C13)</f>
        <v/>
      </c>
      <c r="E4" s="8" t="s">
        <v>24</v>
      </c>
      <c r="F4" s="5" t="s">
        <v>27</v>
      </c>
      <c r="G4" s="9" t="str">
        <f>IF(Aktivity!C8="","",Aktivity!C8)</f>
        <v/>
      </c>
      <c r="H4" t="s">
        <v>232</v>
      </c>
      <c r="I4" s="19" t="s">
        <v>22</v>
      </c>
      <c r="J4" s="33"/>
      <c r="K4" s="10" t="s">
        <v>65</v>
      </c>
      <c r="L4" s="23"/>
      <c r="M4" s="12">
        <v>3</v>
      </c>
      <c r="N4" s="94" t="str">
        <f t="shared" si="0"/>
        <v/>
      </c>
      <c r="O4" s="19" t="str">
        <f t="shared" si="1"/>
        <v/>
      </c>
    </row>
    <row r="5" spans="1:20" x14ac:dyDescent="0.25">
      <c r="B5" s="10" t="s">
        <v>12</v>
      </c>
      <c r="C5" s="9" t="str">
        <f>IF('Titulná strana'!C14="","",'Titulná strana'!C14)</f>
        <v/>
      </c>
      <c r="F5" s="9" t="s">
        <v>246</v>
      </c>
      <c r="G5" s="9" t="str">
        <f>IF(Aktivity!C9="","",Aktivity!C9)</f>
        <v/>
      </c>
      <c r="I5" s="19"/>
      <c r="J5" s="33"/>
      <c r="K5" s="10" t="s">
        <v>66</v>
      </c>
      <c r="L5" s="23"/>
      <c r="M5" s="12">
        <v>4</v>
      </c>
      <c r="N5" s="94" t="str">
        <f t="shared" si="0"/>
        <v/>
      </c>
      <c r="O5" s="19" t="str">
        <f t="shared" si="1"/>
        <v/>
      </c>
    </row>
    <row r="6" spans="1:20" x14ac:dyDescent="0.25">
      <c r="B6" s="10" t="s">
        <v>13</v>
      </c>
      <c r="C6" s="9" t="str">
        <f>IF('Titulná strana'!C15="","",'Titulná strana'!C15)</f>
        <v/>
      </c>
      <c r="F6" s="6" t="s">
        <v>247</v>
      </c>
      <c r="G6" s="9" t="str">
        <f>IF(Aktivity!C10="","",Aktivity!C10)</f>
        <v/>
      </c>
      <c r="I6" s="19"/>
      <c r="J6" s="33"/>
      <c r="K6" s="10" t="s">
        <v>67</v>
      </c>
      <c r="L6" s="23"/>
      <c r="M6" s="12">
        <v>5</v>
      </c>
      <c r="N6" s="94" t="str">
        <f t="shared" si="0"/>
        <v/>
      </c>
      <c r="O6" s="19" t="str">
        <f t="shared" si="1"/>
        <v/>
      </c>
    </row>
    <row r="7" spans="1:20" x14ac:dyDescent="0.25">
      <c r="B7" s="8" t="s">
        <v>14</v>
      </c>
      <c r="C7" s="9" t="str">
        <f>IF('Titulná strana'!C16="","",'Titulná strana'!C16)</f>
        <v/>
      </c>
      <c r="G7" s="9" t="str">
        <f>IF(Aktivity!C11="","",Aktivity!C11)</f>
        <v/>
      </c>
      <c r="I7" s="19"/>
      <c r="J7" s="33"/>
      <c r="K7" s="10" t="s">
        <v>68</v>
      </c>
      <c r="L7" s="23"/>
      <c r="M7" s="12">
        <v>6</v>
      </c>
      <c r="N7" s="94" t="str">
        <f t="shared" si="0"/>
        <v/>
      </c>
      <c r="O7" s="19" t="str">
        <f t="shared" si="1"/>
        <v/>
      </c>
    </row>
    <row r="8" spans="1:20" x14ac:dyDescent="0.25">
      <c r="C8" s="6" t="str">
        <f>IF('Titulná strana'!C17="","",'Titulná strana'!C17)</f>
        <v/>
      </c>
      <c r="G8" s="9" t="str">
        <f>IF(Aktivity!C12="","",Aktivity!C12)</f>
        <v/>
      </c>
      <c r="I8" s="19"/>
      <c r="J8" s="33"/>
      <c r="K8" s="10" t="s">
        <v>69</v>
      </c>
      <c r="L8" s="23"/>
      <c r="M8" s="12">
        <v>7</v>
      </c>
      <c r="N8" s="94" t="str">
        <f t="shared" si="0"/>
        <v/>
      </c>
      <c r="O8" s="19" t="str">
        <f t="shared" si="1"/>
        <v/>
      </c>
    </row>
    <row r="9" spans="1:20" x14ac:dyDescent="0.25">
      <c r="G9" s="9" t="str">
        <f>IF(Aktivity!C13="","",Aktivity!C13)</f>
        <v/>
      </c>
      <c r="I9" s="19"/>
      <c r="J9" s="33"/>
      <c r="K9" s="10" t="s">
        <v>70</v>
      </c>
      <c r="L9" s="23"/>
      <c r="M9" s="12">
        <v>8</v>
      </c>
      <c r="N9" s="94" t="str">
        <f t="shared" si="0"/>
        <v/>
      </c>
      <c r="O9" s="19" t="str">
        <f t="shared" si="1"/>
        <v/>
      </c>
    </row>
    <row r="10" spans="1:20" x14ac:dyDescent="0.25">
      <c r="G10" s="9" t="str">
        <f>IF(Aktivity!C14="","",Aktivity!C14)</f>
        <v/>
      </c>
      <c r="I10" s="19"/>
      <c r="J10" s="33"/>
      <c r="K10" s="10" t="s">
        <v>71</v>
      </c>
      <c r="L10" s="23"/>
      <c r="M10" s="12">
        <v>9</v>
      </c>
      <c r="N10" s="94" t="str">
        <f t="shared" si="0"/>
        <v/>
      </c>
      <c r="O10" s="19" t="str">
        <f t="shared" si="1"/>
        <v/>
      </c>
    </row>
    <row r="11" spans="1:20" x14ac:dyDescent="0.25">
      <c r="G11" s="9" t="str">
        <f>IF(Aktivity!C15="","",Aktivity!C15)</f>
        <v/>
      </c>
      <c r="I11" s="19"/>
      <c r="J11" s="33"/>
      <c r="K11" s="10" t="s">
        <v>72</v>
      </c>
      <c r="L11" s="23"/>
      <c r="M11" s="12">
        <v>10</v>
      </c>
      <c r="N11" s="94" t="str">
        <f t="shared" si="0"/>
        <v/>
      </c>
      <c r="O11" s="19" t="str">
        <f t="shared" si="1"/>
        <v/>
      </c>
    </row>
    <row r="12" spans="1:20" x14ac:dyDescent="0.25">
      <c r="G12" s="9" t="str">
        <f>IF(Aktivity!C16="","",Aktivity!C16)</f>
        <v/>
      </c>
      <c r="I12" s="19"/>
      <c r="J12" s="33"/>
      <c r="K12" s="10" t="s">
        <v>73</v>
      </c>
      <c r="L12" s="23"/>
      <c r="M12" s="12">
        <v>11</v>
      </c>
      <c r="N12" s="94" t="str">
        <f t="shared" si="0"/>
        <v/>
      </c>
      <c r="O12" s="19" t="str">
        <f t="shared" si="1"/>
        <v/>
      </c>
    </row>
    <row r="13" spans="1:20" x14ac:dyDescent="0.25">
      <c r="G13" s="9" t="str">
        <f>IF(Aktivity!C17="","",Aktivity!C17)</f>
        <v/>
      </c>
      <c r="I13" s="19"/>
      <c r="J13" s="33"/>
      <c r="K13" s="10" t="s">
        <v>74</v>
      </c>
      <c r="L13" s="23"/>
      <c r="M13" s="12">
        <v>12</v>
      </c>
      <c r="N13" s="94" t="str">
        <f t="shared" si="0"/>
        <v/>
      </c>
      <c r="O13" s="19" t="str">
        <f t="shared" si="1"/>
        <v/>
      </c>
    </row>
    <row r="14" spans="1:20" x14ac:dyDescent="0.25">
      <c r="G14" s="9" t="str">
        <f>IF(Aktivity!C18="","",Aktivity!C18)</f>
        <v/>
      </c>
      <c r="I14" s="19"/>
      <c r="J14" s="33"/>
      <c r="K14" s="10" t="s">
        <v>75</v>
      </c>
      <c r="L14" s="23"/>
      <c r="M14" s="12">
        <v>13</v>
      </c>
      <c r="N14" s="94" t="str">
        <f t="shared" si="0"/>
        <v/>
      </c>
      <c r="O14" s="19" t="str">
        <f t="shared" si="1"/>
        <v/>
      </c>
    </row>
    <row r="15" spans="1:20" x14ac:dyDescent="0.25">
      <c r="G15" s="9" t="str">
        <f>IF(Aktivity!C19="","",Aktivity!C19)</f>
        <v/>
      </c>
      <c r="H15" s="171"/>
      <c r="I15" s="21"/>
      <c r="J15" s="33"/>
      <c r="K15" s="10" t="s">
        <v>76</v>
      </c>
      <c r="L15" s="23"/>
      <c r="M15" s="12">
        <v>14</v>
      </c>
      <c r="N15" s="94" t="str">
        <f t="shared" si="0"/>
        <v/>
      </c>
      <c r="O15" s="19" t="str">
        <f t="shared" si="1"/>
        <v/>
      </c>
    </row>
    <row r="16" spans="1:20" x14ac:dyDescent="0.25">
      <c r="G16" s="9" t="str">
        <f>IF(Aktivity!C20="","",Aktivity!C20)</f>
        <v/>
      </c>
      <c r="K16" s="10" t="s">
        <v>77</v>
      </c>
      <c r="L16" s="23"/>
      <c r="M16" s="12">
        <v>15</v>
      </c>
      <c r="N16" s="94" t="str">
        <f t="shared" si="0"/>
        <v/>
      </c>
      <c r="O16" s="19" t="str">
        <f t="shared" si="1"/>
        <v/>
      </c>
    </row>
    <row r="17" spans="7:15" x14ac:dyDescent="0.25">
      <c r="G17" s="9" t="str">
        <f>IF(Aktivity!C21="","",Aktivity!C21)</f>
        <v/>
      </c>
      <c r="K17" s="10" t="s">
        <v>78</v>
      </c>
      <c r="L17" s="23"/>
      <c r="M17" s="12">
        <v>16</v>
      </c>
      <c r="N17" s="94" t="str">
        <f t="shared" si="0"/>
        <v/>
      </c>
      <c r="O17" s="19" t="str">
        <f t="shared" si="1"/>
        <v/>
      </c>
    </row>
    <row r="18" spans="7:15" x14ac:dyDescent="0.25">
      <c r="G18" s="9" t="str">
        <f>IF(Aktivity!C22="","",Aktivity!C22)</f>
        <v/>
      </c>
      <c r="K18" s="10" t="s">
        <v>79</v>
      </c>
      <c r="L18" s="23"/>
      <c r="M18" s="12">
        <v>17</v>
      </c>
      <c r="N18" s="94" t="str">
        <f t="shared" si="0"/>
        <v/>
      </c>
      <c r="O18" s="19" t="str">
        <f t="shared" si="1"/>
        <v/>
      </c>
    </row>
    <row r="19" spans="7:15" x14ac:dyDescent="0.25">
      <c r="G19" s="9" t="str">
        <f>IF(Aktivity!C23="","",Aktivity!C23)</f>
        <v/>
      </c>
      <c r="H19" s="10"/>
      <c r="J19" s="33"/>
      <c r="K19" s="10" t="s">
        <v>80</v>
      </c>
      <c r="L19" s="23"/>
      <c r="M19" s="12">
        <v>18</v>
      </c>
      <c r="N19" s="94" t="str">
        <f t="shared" si="0"/>
        <v/>
      </c>
      <c r="O19" s="19" t="str">
        <f t="shared" si="1"/>
        <v/>
      </c>
    </row>
    <row r="20" spans="7:15" x14ac:dyDescent="0.25">
      <c r="G20" s="9" t="str">
        <f>IF(Aktivity!C24="","",Aktivity!C24)</f>
        <v/>
      </c>
      <c r="H20" s="10"/>
      <c r="J20" s="33"/>
      <c r="K20" s="10" t="s">
        <v>81</v>
      </c>
      <c r="L20" s="23"/>
      <c r="M20" s="12">
        <v>19</v>
      </c>
      <c r="N20" s="94" t="str">
        <f t="shared" si="0"/>
        <v/>
      </c>
      <c r="O20" s="19" t="str">
        <f t="shared" si="1"/>
        <v/>
      </c>
    </row>
    <row r="21" spans="7:15" x14ac:dyDescent="0.25">
      <c r="G21" s="6" t="str">
        <f>IF(Aktivity!C25="","",Aktivity!C25)</f>
        <v/>
      </c>
      <c r="H21" s="10"/>
      <c r="J21" s="33"/>
      <c r="K21" s="10" t="s">
        <v>82</v>
      </c>
      <c r="L21" s="23"/>
      <c r="M21" s="12">
        <v>20</v>
      </c>
      <c r="N21" s="94" t="str">
        <f t="shared" si="0"/>
        <v/>
      </c>
      <c r="O21" s="19" t="str">
        <f t="shared" si="1"/>
        <v/>
      </c>
    </row>
    <row r="22" spans="7:15" x14ac:dyDescent="0.25">
      <c r="H22" s="10"/>
      <c r="J22" s="33"/>
      <c r="K22" s="10" t="s">
        <v>83</v>
      </c>
      <c r="L22" s="23"/>
      <c r="M22" s="12">
        <v>21</v>
      </c>
      <c r="N22" s="94" t="str">
        <f t="shared" si="0"/>
        <v/>
      </c>
      <c r="O22" s="19" t="str">
        <f t="shared" si="1"/>
        <v/>
      </c>
    </row>
    <row r="23" spans="7:15" x14ac:dyDescent="0.25">
      <c r="K23" s="10" t="s">
        <v>84</v>
      </c>
      <c r="L23" s="23"/>
      <c r="M23" s="12">
        <v>22</v>
      </c>
      <c r="N23" s="94" t="str">
        <f t="shared" si="0"/>
        <v/>
      </c>
      <c r="O23" s="19" t="str">
        <f t="shared" si="1"/>
        <v/>
      </c>
    </row>
    <row r="24" spans="7:15" x14ac:dyDescent="0.25">
      <c r="K24" s="10" t="s">
        <v>85</v>
      </c>
      <c r="L24" s="23"/>
      <c r="M24" s="12">
        <v>23</v>
      </c>
      <c r="N24" s="94" t="str">
        <f t="shared" si="0"/>
        <v/>
      </c>
      <c r="O24" s="19" t="str">
        <f t="shared" si="1"/>
        <v/>
      </c>
    </row>
    <row r="25" spans="7:15" x14ac:dyDescent="0.25">
      <c r="K25" s="10" t="s">
        <v>86</v>
      </c>
      <c r="L25" s="23"/>
      <c r="M25" s="12">
        <v>24</v>
      </c>
      <c r="N25" s="94" t="str">
        <f t="shared" si="0"/>
        <v/>
      </c>
      <c r="O25" s="19" t="str">
        <f t="shared" si="1"/>
        <v/>
      </c>
    </row>
    <row r="26" spans="7:15" x14ac:dyDescent="0.25">
      <c r="K26" s="10" t="s">
        <v>87</v>
      </c>
      <c r="L26" s="23"/>
      <c r="M26" s="12">
        <v>25</v>
      </c>
      <c r="N26" s="94" t="str">
        <f t="shared" si="0"/>
        <v/>
      </c>
      <c r="O26" s="19" t="str">
        <f t="shared" si="1"/>
        <v/>
      </c>
    </row>
    <row r="27" spans="7:15" x14ac:dyDescent="0.25">
      <c r="K27" s="10" t="s">
        <v>88</v>
      </c>
      <c r="L27" s="23"/>
      <c r="M27" s="12">
        <v>26</v>
      </c>
      <c r="N27" s="94" t="str">
        <f t="shared" si="0"/>
        <v/>
      </c>
      <c r="O27" s="19" t="str">
        <f t="shared" si="1"/>
        <v/>
      </c>
    </row>
    <row r="28" spans="7:15" x14ac:dyDescent="0.25">
      <c r="K28" s="10" t="s">
        <v>89</v>
      </c>
      <c r="L28" s="23"/>
      <c r="M28" s="12">
        <v>27</v>
      </c>
      <c r="N28" s="94" t="str">
        <f t="shared" si="0"/>
        <v/>
      </c>
      <c r="O28" s="19" t="str">
        <f t="shared" si="1"/>
        <v/>
      </c>
    </row>
    <row r="29" spans="7:15" x14ac:dyDescent="0.25">
      <c r="K29" s="10" t="s">
        <v>90</v>
      </c>
      <c r="L29" s="23"/>
      <c r="M29" s="12">
        <v>28</v>
      </c>
      <c r="N29" s="94" t="str">
        <f t="shared" si="0"/>
        <v/>
      </c>
      <c r="O29" s="19" t="str">
        <f t="shared" si="1"/>
        <v/>
      </c>
    </row>
    <row r="30" spans="7:15" x14ac:dyDescent="0.25">
      <c r="K30" s="10" t="s">
        <v>91</v>
      </c>
      <c r="L30" s="23"/>
      <c r="M30" s="12">
        <v>29</v>
      </c>
      <c r="N30" s="94" t="str">
        <f t="shared" si="0"/>
        <v/>
      </c>
      <c r="O30" s="19" t="str">
        <f t="shared" si="1"/>
        <v/>
      </c>
    </row>
    <row r="31" spans="7:15" x14ac:dyDescent="0.25">
      <c r="K31" s="8" t="s">
        <v>92</v>
      </c>
      <c r="L31" s="24" t="s">
        <v>236</v>
      </c>
      <c r="M31" s="20">
        <v>30</v>
      </c>
      <c r="N31" s="95">
        <f t="shared" si="0"/>
        <v>930</v>
      </c>
      <c r="O31" s="21" t="str">
        <f t="shared" si="1"/>
        <v/>
      </c>
    </row>
    <row r="32" spans="7:15" x14ac:dyDescent="0.25">
      <c r="K32" s="170" t="s">
        <v>227</v>
      </c>
      <c r="N32" s="94" t="str">
        <f t="shared" si="0"/>
        <v/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2923B-4177-4F2D-B24D-F59F11CE7DA9}">
  <sheetPr>
    <tabColor theme="5"/>
  </sheetPr>
  <dimension ref="B1:Y27"/>
  <sheetViews>
    <sheetView workbookViewId="0">
      <selection activeCell="X10" sqref="X10"/>
    </sheetView>
  </sheetViews>
  <sheetFormatPr defaultRowHeight="15" x14ac:dyDescent="0.25"/>
  <cols>
    <col min="2" max="2" width="8.5703125" customWidth="1"/>
    <col min="5" max="5" width="11.5703125" customWidth="1"/>
    <col min="6" max="9" width="10.85546875" customWidth="1"/>
    <col min="11" max="11" width="11.140625" bestFit="1" customWidth="1"/>
    <col min="13" max="16" width="10.85546875" customWidth="1"/>
    <col min="18" max="18" width="11.140625" bestFit="1" customWidth="1"/>
    <col min="20" max="23" width="10.85546875" customWidth="1"/>
    <col min="25" max="25" width="11.140625" bestFit="1" customWidth="1"/>
  </cols>
  <sheetData>
    <row r="1" spans="2:25" x14ac:dyDescent="0.25">
      <c r="B1" t="s">
        <v>213</v>
      </c>
      <c r="C1" t="s">
        <v>214</v>
      </c>
      <c r="D1" t="s">
        <v>215</v>
      </c>
      <c r="E1" t="s">
        <v>216</v>
      </c>
      <c r="F1" t="s">
        <v>97</v>
      </c>
      <c r="M1" t="s">
        <v>97</v>
      </c>
      <c r="N1" t="s">
        <v>217</v>
      </c>
      <c r="T1" t="s">
        <v>97</v>
      </c>
      <c r="U1" t="s">
        <v>218</v>
      </c>
    </row>
    <row r="2" spans="2:25" x14ac:dyDescent="0.25">
      <c r="F2" t="s">
        <v>29</v>
      </c>
      <c r="G2" t="s">
        <v>27</v>
      </c>
      <c r="H2" t="s">
        <v>28</v>
      </c>
      <c r="I2" t="s">
        <v>30</v>
      </c>
      <c r="J2" t="s">
        <v>27</v>
      </c>
      <c r="K2" t="s">
        <v>28</v>
      </c>
      <c r="M2" t="s">
        <v>29</v>
      </c>
      <c r="N2" t="s">
        <v>27</v>
      </c>
      <c r="O2" t="s">
        <v>28</v>
      </c>
      <c r="P2" t="s">
        <v>30</v>
      </c>
      <c r="Q2" t="s">
        <v>27</v>
      </c>
      <c r="R2" t="s">
        <v>28</v>
      </c>
      <c r="T2" t="s">
        <v>29</v>
      </c>
      <c r="U2" t="s">
        <v>27</v>
      </c>
      <c r="V2" t="s">
        <v>28</v>
      </c>
      <c r="W2" t="s">
        <v>30</v>
      </c>
      <c r="X2" t="s">
        <v>27</v>
      </c>
      <c r="Y2" t="s">
        <v>28</v>
      </c>
    </row>
    <row r="4" spans="2:25" x14ac:dyDescent="0.25">
      <c r="B4" s="151" t="str">
        <f>Ciselnik!$B$2</f>
        <v>a)</v>
      </c>
      <c r="C4" s="152" t="str">
        <f>Ciselnik!$F$2</f>
        <v>MRR</v>
      </c>
      <c r="D4" s="152" t="str">
        <f>Ciselnik!$E$2</f>
        <v>NV</v>
      </c>
      <c r="E4" s="153">
        <f>IF(C4="MRR",1,0)</f>
        <v>1</v>
      </c>
      <c r="F4" s="153">
        <f>IF('Titulná strana'!$D$7=Ciselnik!$A$2,M4,T4)</f>
        <v>0.85</v>
      </c>
      <c r="G4" s="153">
        <f>IF('Titulná strana'!$D$7=Ciselnik!$A$2,N4,U4)</f>
        <v>0.85</v>
      </c>
      <c r="H4" s="153">
        <f>IF('Titulná strana'!$D$7=Ciselnik!$A$2,O4,V4)</f>
        <v>0</v>
      </c>
      <c r="I4" s="153">
        <f>IF('Titulná strana'!$D$7=Ciselnik!$A$2,P4,W4)</f>
        <v>0.15</v>
      </c>
      <c r="J4" s="153">
        <f>IF('Titulná strana'!$D$7=Ciselnik!$A$2,Q4,X4)</f>
        <v>0.15</v>
      </c>
      <c r="K4" s="153">
        <f>IF('Titulná strana'!$D$7=Ciselnik!$A$2,R4,Y4)</f>
        <v>0</v>
      </c>
      <c r="L4" s="152"/>
      <c r="M4" s="153">
        <v>0.85</v>
      </c>
      <c r="N4" s="153">
        <v>0.85</v>
      </c>
      <c r="O4" s="153">
        <v>0</v>
      </c>
      <c r="P4" s="153">
        <v>0.15</v>
      </c>
      <c r="Q4" s="154">
        <v>0.15</v>
      </c>
      <c r="R4" s="154">
        <v>0</v>
      </c>
      <c r="S4" s="152"/>
      <c r="T4" s="153">
        <v>0.85</v>
      </c>
      <c r="U4" s="153">
        <v>0.85</v>
      </c>
      <c r="V4" s="153">
        <v>0</v>
      </c>
      <c r="W4" s="153">
        <v>0.15</v>
      </c>
      <c r="X4" s="154">
        <v>0.15</v>
      </c>
      <c r="Y4" s="154">
        <v>0</v>
      </c>
    </row>
    <row r="5" spans="2:25" x14ac:dyDescent="0.25">
      <c r="B5" s="155" t="str">
        <f>Ciselnik!$B$2</f>
        <v>a)</v>
      </c>
      <c r="C5" s="156" t="str">
        <f>Ciselnik!$F$3</f>
        <v>VRR</v>
      </c>
      <c r="D5" s="156" t="str">
        <f>Ciselnik!$E$2</f>
        <v>NV</v>
      </c>
      <c r="E5" s="157">
        <f t="shared" ref="E5:E22" si="0">IF(C5="MRR",1,0)</f>
        <v>0</v>
      </c>
      <c r="F5" s="157">
        <f>IF('Titulná strana'!$D$7=Ciselnik!$A$2,M5,T5)</f>
        <v>0.4</v>
      </c>
      <c r="G5" s="157">
        <f>IF('Titulná strana'!$D$7=Ciselnik!$A$2,N5,U5)</f>
        <v>0</v>
      </c>
      <c r="H5" s="157">
        <f>IF('Titulná strana'!$D$7=Ciselnik!$A$2,O5,V5)</f>
        <v>0.4</v>
      </c>
      <c r="I5" s="157">
        <f>IF('Titulná strana'!$D$7=Ciselnik!$A$2,P5,W5)</f>
        <v>0.6</v>
      </c>
      <c r="J5" s="157">
        <f>IF('Titulná strana'!$D$7=Ciselnik!$A$2,Q5,X5)</f>
        <v>0</v>
      </c>
      <c r="K5" s="157">
        <f>IF('Titulná strana'!$D$7=Ciselnik!$A$2,R5,Y5)</f>
        <v>0.6</v>
      </c>
      <c r="L5" s="156"/>
      <c r="M5" s="157">
        <v>0.4</v>
      </c>
      <c r="N5" s="157">
        <v>0</v>
      </c>
      <c r="O5" s="157">
        <v>0.4</v>
      </c>
      <c r="P5" s="157">
        <v>0.6</v>
      </c>
      <c r="Q5" s="157">
        <v>0</v>
      </c>
      <c r="R5" s="157">
        <v>0.6</v>
      </c>
      <c r="S5" s="156"/>
      <c r="T5" s="157">
        <v>0.4</v>
      </c>
      <c r="U5" s="157">
        <v>0</v>
      </c>
      <c r="V5" s="157">
        <v>0.4</v>
      </c>
      <c r="W5" s="157">
        <v>0.6</v>
      </c>
      <c r="X5" s="157">
        <v>0</v>
      </c>
      <c r="Y5" s="157">
        <v>0.6</v>
      </c>
    </row>
    <row r="6" spans="2:25" x14ac:dyDescent="0.25">
      <c r="B6" s="150" t="str">
        <f>Ciselnik!$B$3</f>
        <v>b) V</v>
      </c>
      <c r="C6" t="str">
        <f>Ciselnik!$F$2</f>
        <v>MRR</v>
      </c>
      <c r="D6" t="str">
        <f>Ciselnik!$E$2</f>
        <v>NV</v>
      </c>
      <c r="E6" s="25">
        <f t="shared" si="0"/>
        <v>1</v>
      </c>
      <c r="F6" s="25">
        <f>IF('Titulná strana'!$D$7=Ciselnik!$A$2,M6,T6)</f>
        <v>0.85</v>
      </c>
      <c r="G6" s="25">
        <f>IF('Titulná strana'!$D$7=Ciselnik!$A$2,N6,U6)</f>
        <v>0.85</v>
      </c>
      <c r="H6" s="25">
        <f>IF('Titulná strana'!$D$7=Ciselnik!$A$2,O6,V6)</f>
        <v>0</v>
      </c>
      <c r="I6" s="25">
        <f>IF('Titulná strana'!$D$7=Ciselnik!$A$2,P6,W6)</f>
        <v>0.15</v>
      </c>
      <c r="J6" s="25">
        <f>IF('Titulná strana'!$D$7=Ciselnik!$A$2,Q6,X6)</f>
        <v>0.15</v>
      </c>
      <c r="K6" s="25">
        <f>IF('Titulná strana'!$D$7=Ciselnik!$A$2,R6,Y6)</f>
        <v>0</v>
      </c>
      <c r="M6" s="25">
        <v>0.85</v>
      </c>
      <c r="N6" s="25">
        <v>0.85</v>
      </c>
      <c r="O6" s="25">
        <v>0</v>
      </c>
      <c r="P6" s="25">
        <v>0.15</v>
      </c>
      <c r="Q6" s="26">
        <v>0.15</v>
      </c>
      <c r="R6" s="26">
        <v>0</v>
      </c>
      <c r="T6" s="25">
        <v>0.85</v>
      </c>
      <c r="U6" s="25">
        <v>0.85</v>
      </c>
      <c r="V6" s="25">
        <v>0</v>
      </c>
      <c r="W6" s="25">
        <v>0.15</v>
      </c>
      <c r="X6" s="26">
        <v>0.15</v>
      </c>
      <c r="Y6" s="26">
        <v>0</v>
      </c>
    </row>
    <row r="7" spans="2:25" x14ac:dyDescent="0.25">
      <c r="B7" s="158" t="str">
        <f>Ciselnik!$B$3</f>
        <v>b) V</v>
      </c>
      <c r="C7" s="159" t="str">
        <f>Ciselnik!$F$3</f>
        <v>VRR</v>
      </c>
      <c r="D7" s="159" t="str">
        <f>Ciselnik!$E$2</f>
        <v>NV</v>
      </c>
      <c r="E7" s="160">
        <f t="shared" si="0"/>
        <v>0</v>
      </c>
      <c r="F7" s="160">
        <f>IF('Titulná strana'!$D$7=Ciselnik!$A$2,M7,T7)</f>
        <v>0.4</v>
      </c>
      <c r="G7" s="160">
        <f>IF('Titulná strana'!$D$7=Ciselnik!$A$2,N7,U7)</f>
        <v>0</v>
      </c>
      <c r="H7" s="160">
        <f>IF('Titulná strana'!$D$7=Ciselnik!$A$2,O7,V7)</f>
        <v>0.4</v>
      </c>
      <c r="I7" s="160">
        <f>IF('Titulná strana'!$D$7=Ciselnik!$A$2,P7,W7)</f>
        <v>0.6</v>
      </c>
      <c r="J7" s="160">
        <f>IF('Titulná strana'!$D$7=Ciselnik!$A$2,Q7,X7)</f>
        <v>0</v>
      </c>
      <c r="K7" s="160">
        <f>IF('Titulná strana'!$D$7=Ciselnik!$A$2,R7,Y7)</f>
        <v>0.6</v>
      </c>
      <c r="L7" s="159"/>
      <c r="M7" s="160">
        <v>0.4</v>
      </c>
      <c r="N7" s="160">
        <v>0</v>
      </c>
      <c r="O7" s="160">
        <v>0.4</v>
      </c>
      <c r="P7" s="160">
        <v>0.6</v>
      </c>
      <c r="Q7" s="160">
        <v>0</v>
      </c>
      <c r="R7" s="160">
        <v>0.6</v>
      </c>
      <c r="S7" s="159"/>
      <c r="T7" s="160">
        <v>0.4</v>
      </c>
      <c r="U7" s="160">
        <v>0</v>
      </c>
      <c r="V7" s="160">
        <v>0.4</v>
      </c>
      <c r="W7" s="160">
        <v>0.6</v>
      </c>
      <c r="X7" s="160">
        <v>0</v>
      </c>
      <c r="Y7" s="160">
        <v>0.6</v>
      </c>
    </row>
    <row r="8" spans="2:25" x14ac:dyDescent="0.25">
      <c r="B8" s="150" t="str">
        <f>Ciselnik!$B$4</f>
        <v>b) N</v>
      </c>
      <c r="C8" t="str">
        <f>Ciselnik!$F$4</f>
        <v>MRR</v>
      </c>
      <c r="D8" t="str">
        <f>Ciselnik!$E$2</f>
        <v>NV</v>
      </c>
      <c r="E8" s="25">
        <f t="shared" ref="E8:E10" si="1">IF(C8="MRR",1,0)</f>
        <v>1</v>
      </c>
      <c r="F8" s="25">
        <f>IF('Titulná strana'!$D$7=Ciselnik!$A$2,M8,T8)</f>
        <v>0.85</v>
      </c>
      <c r="G8" s="25">
        <f>IF('Titulná strana'!$D$7=Ciselnik!$A$2,N8,U8)</f>
        <v>0.85</v>
      </c>
      <c r="H8" s="25">
        <f>IF('Titulná strana'!$D$7=Ciselnik!$A$2,O8,V8)</f>
        <v>0</v>
      </c>
      <c r="I8" s="25">
        <f>IF('Titulná strana'!$D$7=Ciselnik!$A$2,P8,W8)</f>
        <v>7.0000000000000007E-2</v>
      </c>
      <c r="J8" s="25">
        <f>IF('Titulná strana'!$D$7=Ciselnik!$A$2,Q8,X8)</f>
        <v>7.0000000000000007E-2</v>
      </c>
      <c r="K8" s="25">
        <f>IF('Titulná strana'!$D$7=Ciselnik!$A$2,R8,Y8)</f>
        <v>0</v>
      </c>
      <c r="M8" s="25">
        <v>0.85</v>
      </c>
      <c r="N8" s="25">
        <v>0.85</v>
      </c>
      <c r="O8" s="25">
        <v>0</v>
      </c>
      <c r="P8" s="25">
        <v>7.0000000000000007E-2</v>
      </c>
      <c r="Q8" s="26">
        <v>7.0000000000000007E-2</v>
      </c>
      <c r="R8" s="26">
        <v>0</v>
      </c>
      <c r="T8" s="25">
        <v>0.85</v>
      </c>
      <c r="U8" s="25">
        <v>0.85</v>
      </c>
      <c r="V8" s="25">
        <v>0</v>
      </c>
      <c r="W8" s="25">
        <v>7.0000000000000007E-2</v>
      </c>
      <c r="X8" s="26">
        <v>7.0000000000000007E-2</v>
      </c>
      <c r="Y8" s="26">
        <v>0</v>
      </c>
    </row>
    <row r="9" spans="2:25" x14ac:dyDescent="0.25">
      <c r="B9" s="158" t="str">
        <f>Ciselnik!$B$4</f>
        <v>b) N</v>
      </c>
      <c r="C9" s="159" t="str">
        <f>Ciselnik!$F$5</f>
        <v>VRR1</v>
      </c>
      <c r="D9" s="159" t="str">
        <f>Ciselnik!$E$2</f>
        <v>NV</v>
      </c>
      <c r="E9" s="160">
        <f t="shared" ref="E9" si="2">IF(C9="MRR",1,0)</f>
        <v>0</v>
      </c>
      <c r="F9" s="160">
        <f>IF('Titulná strana'!$D$7=Ciselnik!$A$2,M9,T9)</f>
        <v>0.4</v>
      </c>
      <c r="G9" s="160">
        <f>IF('Titulná strana'!$D$7=Ciselnik!$A$2,N9,U9)</f>
        <v>0</v>
      </c>
      <c r="H9" s="160">
        <f>IF('Titulná strana'!$D$7=Ciselnik!$A$2,O9,V9)</f>
        <v>0.4</v>
      </c>
      <c r="I9" s="160">
        <f>IF('Titulná strana'!$D$7=Ciselnik!$A$2,P9,W9)</f>
        <v>0.52</v>
      </c>
      <c r="J9" s="160">
        <f>IF('Titulná strana'!$D$7=Ciselnik!$A$2,Q9,X9)</f>
        <v>0</v>
      </c>
      <c r="K9" s="160">
        <f>IF('Titulná strana'!$D$7=Ciselnik!$A$2,R9,Y9)</f>
        <v>0.52</v>
      </c>
      <c r="L9" s="159"/>
      <c r="M9" s="160">
        <v>0.4</v>
      </c>
      <c r="N9" s="160">
        <v>0</v>
      </c>
      <c r="O9" s="160">
        <v>0.4</v>
      </c>
      <c r="P9" s="160">
        <v>0.52</v>
      </c>
      <c r="Q9" s="160">
        <v>0</v>
      </c>
      <c r="R9" s="160">
        <v>0.52</v>
      </c>
      <c r="S9" s="159"/>
      <c r="T9" s="160">
        <v>0.4</v>
      </c>
      <c r="U9" s="160">
        <v>0</v>
      </c>
      <c r="V9" s="160">
        <v>0.4</v>
      </c>
      <c r="W9" s="160">
        <v>0.52</v>
      </c>
      <c r="X9" s="160">
        <v>0</v>
      </c>
      <c r="Y9" s="160">
        <v>0.52</v>
      </c>
    </row>
    <row r="10" spans="2:25" x14ac:dyDescent="0.25">
      <c r="B10" s="158" t="str">
        <f>Ciselnik!$B$4</f>
        <v>b) N</v>
      </c>
      <c r="C10" s="159" t="str">
        <f>Ciselnik!$F$6</f>
        <v>VRR2</v>
      </c>
      <c r="D10" s="159" t="str">
        <f>Ciselnik!$E$2</f>
        <v>NV</v>
      </c>
      <c r="E10" s="160">
        <f t="shared" si="1"/>
        <v>0</v>
      </c>
      <c r="F10" s="160">
        <f>IF('Titulná strana'!$D$7=Ciselnik!$A$2,M10,T10)</f>
        <v>0.4</v>
      </c>
      <c r="G10" s="160">
        <f>IF('Titulná strana'!$D$7=Ciselnik!$A$2,N10,U10)</f>
        <v>0</v>
      </c>
      <c r="H10" s="160">
        <f>IF('Titulná strana'!$D$7=Ciselnik!$A$2,O10,V10)</f>
        <v>0.4</v>
      </c>
      <c r="I10" s="160">
        <f>IF('Titulná strana'!$D$7=Ciselnik!$A$2,P10,W10)</f>
        <v>0.45</v>
      </c>
      <c r="J10" s="160">
        <f>IF('Titulná strana'!$D$7=Ciselnik!$A$2,Q10,X10)</f>
        <v>0</v>
      </c>
      <c r="K10" s="160">
        <f>IF('Titulná strana'!$D$7=Ciselnik!$A$2,R10,Y10)</f>
        <v>0.45</v>
      </c>
      <c r="L10" s="159"/>
      <c r="M10" s="160">
        <v>0.4</v>
      </c>
      <c r="N10" s="160">
        <v>0</v>
      </c>
      <c r="O10" s="160">
        <v>0.4</v>
      </c>
      <c r="P10" s="160">
        <v>0.45</v>
      </c>
      <c r="Q10" s="160">
        <v>0</v>
      </c>
      <c r="R10" s="160">
        <v>0.45</v>
      </c>
      <c r="S10" s="159"/>
      <c r="T10" s="160">
        <v>0.4</v>
      </c>
      <c r="U10" s="160">
        <v>0</v>
      </c>
      <c r="V10" s="160">
        <v>0.4</v>
      </c>
      <c r="W10" s="160">
        <v>0.45</v>
      </c>
      <c r="X10" s="160">
        <v>0</v>
      </c>
      <c r="Y10" s="160">
        <v>0.45</v>
      </c>
    </row>
    <row r="11" spans="2:25" x14ac:dyDescent="0.25">
      <c r="B11" s="151" t="str">
        <f>Ciselnik!$B$5</f>
        <v>c) MP</v>
      </c>
      <c r="C11" s="152" t="str">
        <f>Ciselnik!$F$2</f>
        <v>MRR</v>
      </c>
      <c r="D11" s="152" t="str">
        <f>Ciselnik!$E$3</f>
        <v>PV</v>
      </c>
      <c r="E11" s="153">
        <f t="shared" si="0"/>
        <v>1</v>
      </c>
      <c r="F11" s="153">
        <f>IF('Titulná strana'!$D$7=Ciselnik!$A$2,M11,T11)</f>
        <v>0.7</v>
      </c>
      <c r="G11" s="153">
        <f>IF('Titulná strana'!$D$7=Ciselnik!$A$2,N11,U11)</f>
        <v>0.7</v>
      </c>
      <c r="H11" s="153">
        <f>IF('Titulná strana'!$D$7=Ciselnik!$A$2,O11,V11)</f>
        <v>0</v>
      </c>
      <c r="I11" s="153">
        <f>IF('Titulná strana'!$D$7=Ciselnik!$A$2,P11,W11)</f>
        <v>0</v>
      </c>
      <c r="J11" s="153">
        <f>IF('Titulná strana'!$D$7=Ciselnik!$A$2,Q11,X11)</f>
        <v>0</v>
      </c>
      <c r="K11" s="153">
        <f>IF('Titulná strana'!$D$7=Ciselnik!$A$2,R11,Y11)</f>
        <v>0</v>
      </c>
      <c r="L11" s="152"/>
      <c r="M11" s="153">
        <v>0.8</v>
      </c>
      <c r="N11" s="153">
        <v>0.8</v>
      </c>
      <c r="O11" s="153">
        <v>0</v>
      </c>
      <c r="P11" s="153">
        <v>0</v>
      </c>
      <c r="Q11" s="153">
        <v>0</v>
      </c>
      <c r="R11" s="153">
        <v>0</v>
      </c>
      <c r="S11" s="153"/>
      <c r="T11" s="153">
        <v>0.7</v>
      </c>
      <c r="U11" s="153">
        <v>0.7</v>
      </c>
      <c r="V11" s="153">
        <v>0</v>
      </c>
      <c r="W11" s="153">
        <v>0</v>
      </c>
      <c r="X11" s="153">
        <v>0</v>
      </c>
      <c r="Y11" s="153">
        <v>0</v>
      </c>
    </row>
    <row r="12" spans="2:25" x14ac:dyDescent="0.25">
      <c r="B12" s="161" t="str">
        <f>Ciselnik!$B$5</f>
        <v>c) MP</v>
      </c>
      <c r="C12" s="162" t="str">
        <f>Ciselnik!$F$3</f>
        <v>VRR</v>
      </c>
      <c r="D12" s="162" t="str">
        <f>Ciselnik!$E$3</f>
        <v>PV</v>
      </c>
      <c r="E12" s="163">
        <f t="shared" si="0"/>
        <v>0</v>
      </c>
      <c r="F12" s="163">
        <f>IF('Titulná strana'!$D$7=Ciselnik!$A$2,M12,T12)</f>
        <v>0.4</v>
      </c>
      <c r="G12" s="163">
        <f>IF('Titulná strana'!$D$7=Ciselnik!$A$2,N12,U12)</f>
        <v>0</v>
      </c>
      <c r="H12" s="163">
        <f>IF('Titulná strana'!$D$7=Ciselnik!$A$2,O12,V12)</f>
        <v>0.4</v>
      </c>
      <c r="I12" s="163">
        <f>IF('Titulná strana'!$D$7=Ciselnik!$A$2,P12,W12)</f>
        <v>0</v>
      </c>
      <c r="J12" s="163">
        <f>IF('Titulná strana'!$D$7=Ciselnik!$A$2,Q12,X12)</f>
        <v>0</v>
      </c>
      <c r="K12" s="163">
        <f>IF('Titulná strana'!$D$7=Ciselnik!$A$2,R12,Y12)</f>
        <v>0</v>
      </c>
      <c r="L12" s="162"/>
      <c r="M12" s="163">
        <v>0.4</v>
      </c>
      <c r="N12" s="163">
        <v>0</v>
      </c>
      <c r="O12" s="163">
        <v>0.4</v>
      </c>
      <c r="P12" s="163">
        <v>0</v>
      </c>
      <c r="Q12" s="163">
        <v>0</v>
      </c>
      <c r="R12" s="163">
        <v>0</v>
      </c>
      <c r="S12" s="163"/>
      <c r="T12" s="163">
        <v>0.4</v>
      </c>
      <c r="U12" s="163">
        <v>0</v>
      </c>
      <c r="V12" s="163">
        <v>0.4</v>
      </c>
      <c r="W12" s="163">
        <v>0</v>
      </c>
      <c r="X12" s="163">
        <v>0</v>
      </c>
      <c r="Y12" s="163">
        <v>0</v>
      </c>
    </row>
    <row r="13" spans="2:25" x14ac:dyDescent="0.25">
      <c r="B13" s="151" t="str">
        <f>Ciselnik!$B$5</f>
        <v>c) MP</v>
      </c>
      <c r="C13" s="152" t="str">
        <f>Ciselnik!$F$2</f>
        <v>MRR</v>
      </c>
      <c r="D13" s="152" t="str">
        <f>Ciselnik!$E$4</f>
        <v>EV</v>
      </c>
      <c r="E13" s="153">
        <f t="shared" si="0"/>
        <v>1</v>
      </c>
      <c r="F13" s="153">
        <f>IF('Titulná strana'!$D$7=Ciselnik!$A$2,M13,T13)</f>
        <v>0.45</v>
      </c>
      <c r="G13" s="153">
        <f>IF('Titulná strana'!$D$7=Ciselnik!$A$2,N13,U13)</f>
        <v>0.45</v>
      </c>
      <c r="H13" s="153">
        <f>IF('Titulná strana'!$D$7=Ciselnik!$A$2,O13,V13)</f>
        <v>0</v>
      </c>
      <c r="I13" s="153">
        <f>IF('Titulná strana'!$D$7=Ciselnik!$A$2,P13,W13)</f>
        <v>0</v>
      </c>
      <c r="J13" s="153">
        <f>IF('Titulná strana'!$D$7=Ciselnik!$A$2,Q13,X13)</f>
        <v>0</v>
      </c>
      <c r="K13" s="153">
        <f>IF('Titulná strana'!$D$7=Ciselnik!$A$2,R13,Y13)</f>
        <v>0</v>
      </c>
      <c r="L13" s="152"/>
      <c r="M13" s="153">
        <v>0.6</v>
      </c>
      <c r="N13" s="153">
        <v>0.6</v>
      </c>
      <c r="O13" s="153">
        <v>0</v>
      </c>
      <c r="P13" s="153">
        <v>0</v>
      </c>
      <c r="Q13" s="153">
        <v>0</v>
      </c>
      <c r="R13" s="153">
        <v>0</v>
      </c>
      <c r="S13" s="153"/>
      <c r="T13" s="153">
        <v>0.45</v>
      </c>
      <c r="U13" s="153">
        <v>0.45</v>
      </c>
      <c r="V13" s="153">
        <v>0</v>
      </c>
      <c r="W13" s="153">
        <v>0</v>
      </c>
      <c r="X13" s="153">
        <v>0</v>
      </c>
      <c r="Y13" s="153">
        <v>0</v>
      </c>
    </row>
    <row r="14" spans="2:25" x14ac:dyDescent="0.25">
      <c r="B14" s="155" t="str">
        <f>Ciselnik!$B$5</f>
        <v>c) MP</v>
      </c>
      <c r="C14" s="156" t="str">
        <f>Ciselnik!$F$3</f>
        <v>VRR</v>
      </c>
      <c r="D14" s="156" t="str">
        <f>Ciselnik!$E$4</f>
        <v>EV</v>
      </c>
      <c r="E14" s="157">
        <f t="shared" si="0"/>
        <v>0</v>
      </c>
      <c r="F14" s="157">
        <f>IF('Titulná strana'!$D$7=Ciselnik!$A$2,M14,T14)</f>
        <v>0.4</v>
      </c>
      <c r="G14" s="157">
        <f>IF('Titulná strana'!$D$7=Ciselnik!$A$2,N14,U14)</f>
        <v>0</v>
      </c>
      <c r="H14" s="157">
        <f>IF('Titulná strana'!$D$7=Ciselnik!$A$2,O14,V14)</f>
        <v>0.4</v>
      </c>
      <c r="I14" s="157">
        <f>IF('Titulná strana'!$D$7=Ciselnik!$A$2,P14,W14)</f>
        <v>0</v>
      </c>
      <c r="J14" s="157">
        <f>IF('Titulná strana'!$D$7=Ciselnik!$A$2,Q14,X14)</f>
        <v>0</v>
      </c>
      <c r="K14" s="157">
        <f>IF('Titulná strana'!$D$7=Ciselnik!$A$2,R14,Y14)</f>
        <v>0</v>
      </c>
      <c r="L14" s="156"/>
      <c r="M14" s="157">
        <v>0.4</v>
      </c>
      <c r="N14" s="157">
        <v>0</v>
      </c>
      <c r="O14" s="157">
        <v>0.4</v>
      </c>
      <c r="P14" s="157">
        <v>0</v>
      </c>
      <c r="Q14" s="157">
        <v>0</v>
      </c>
      <c r="R14" s="157">
        <v>0</v>
      </c>
      <c r="S14" s="157"/>
      <c r="T14" s="157">
        <v>0.4</v>
      </c>
      <c r="U14" s="157">
        <v>0</v>
      </c>
      <c r="V14" s="157">
        <v>0.4</v>
      </c>
      <c r="W14" s="157">
        <v>0</v>
      </c>
      <c r="X14" s="157">
        <v>0</v>
      </c>
      <c r="Y14" s="157">
        <v>0</v>
      </c>
    </row>
    <row r="15" spans="2:25" x14ac:dyDescent="0.25">
      <c r="B15" s="150" t="str">
        <f>Ciselnik!$B$6</f>
        <v>c) SP</v>
      </c>
      <c r="C15" t="str">
        <f>Ciselnik!$F$2</f>
        <v>MRR</v>
      </c>
      <c r="D15" t="str">
        <f>Ciselnik!$E$3</f>
        <v>PV</v>
      </c>
      <c r="E15" s="164">
        <f t="shared" si="0"/>
        <v>1</v>
      </c>
      <c r="F15" s="164">
        <f>IF('Titulná strana'!$D$7=Ciselnik!$A$2,M15,T15)</f>
        <v>0.6</v>
      </c>
      <c r="G15" s="164">
        <f>IF('Titulná strana'!$D$7=Ciselnik!$A$2,N15,U15)</f>
        <v>0.6</v>
      </c>
      <c r="H15" s="164">
        <f>IF('Titulná strana'!$D$7=Ciselnik!$A$2,O15,V15)</f>
        <v>0</v>
      </c>
      <c r="I15" s="164">
        <f>IF('Titulná strana'!$D$7=Ciselnik!$A$2,P15,W15)</f>
        <v>0</v>
      </c>
      <c r="J15" s="164">
        <f>IF('Titulná strana'!$D$7=Ciselnik!$A$2,Q15,X15)</f>
        <v>0</v>
      </c>
      <c r="K15" s="164">
        <f>IF('Titulná strana'!$D$7=Ciselnik!$A$2,R15,Y15)</f>
        <v>0</v>
      </c>
      <c r="M15" s="164">
        <v>0.75</v>
      </c>
      <c r="N15" s="164">
        <v>0.75</v>
      </c>
      <c r="O15" s="164">
        <v>0</v>
      </c>
      <c r="P15" s="164">
        <v>0</v>
      </c>
      <c r="Q15" s="164">
        <v>0</v>
      </c>
      <c r="R15" s="164">
        <v>0</v>
      </c>
      <c r="S15" s="164"/>
      <c r="T15" s="164">
        <v>0.6</v>
      </c>
      <c r="U15" s="164">
        <v>0.6</v>
      </c>
      <c r="V15" s="164">
        <v>0</v>
      </c>
      <c r="W15" s="164">
        <v>0</v>
      </c>
      <c r="X15" s="164">
        <v>0</v>
      </c>
      <c r="Y15" s="164">
        <v>0</v>
      </c>
    </row>
    <row r="16" spans="2:25" x14ac:dyDescent="0.25">
      <c r="B16" s="165" t="str">
        <f>Ciselnik!$B$6</f>
        <v>c) SP</v>
      </c>
      <c r="C16" s="166" t="str">
        <f>Ciselnik!$F$3</f>
        <v>VRR</v>
      </c>
      <c r="D16" s="166" t="str">
        <f>Ciselnik!$E$3</f>
        <v>PV</v>
      </c>
      <c r="E16" s="167">
        <f t="shared" si="0"/>
        <v>0</v>
      </c>
      <c r="F16" s="167">
        <f>IF('Titulná strana'!$D$7=Ciselnik!$A$2,M16,T16)</f>
        <v>0.4</v>
      </c>
      <c r="G16" s="167">
        <f>IF('Titulná strana'!$D$7=Ciselnik!$A$2,N16,U16)</f>
        <v>0</v>
      </c>
      <c r="H16" s="167">
        <f>IF('Titulná strana'!$D$7=Ciselnik!$A$2,O16,V16)</f>
        <v>0.4</v>
      </c>
      <c r="I16" s="167">
        <f>IF('Titulná strana'!$D$7=Ciselnik!$A$2,P16,W16)</f>
        <v>0</v>
      </c>
      <c r="J16" s="167">
        <f>IF('Titulná strana'!$D$7=Ciselnik!$A$2,Q16,X16)</f>
        <v>0</v>
      </c>
      <c r="K16" s="167">
        <f>IF('Titulná strana'!$D$7=Ciselnik!$A$2,R16,Y16)</f>
        <v>0</v>
      </c>
      <c r="L16" s="166"/>
      <c r="M16" s="167">
        <v>0.4</v>
      </c>
      <c r="N16" s="167">
        <v>0</v>
      </c>
      <c r="O16" s="167">
        <v>0.4</v>
      </c>
      <c r="P16" s="167">
        <v>0</v>
      </c>
      <c r="Q16" s="167">
        <v>0</v>
      </c>
      <c r="R16" s="167">
        <v>0</v>
      </c>
      <c r="S16" s="167"/>
      <c r="T16" s="167">
        <v>0.4</v>
      </c>
      <c r="U16" s="167">
        <v>0</v>
      </c>
      <c r="V16" s="167">
        <v>0.4</v>
      </c>
      <c r="W16" s="167">
        <v>0</v>
      </c>
      <c r="X16" s="167">
        <v>0</v>
      </c>
      <c r="Y16" s="167">
        <v>0</v>
      </c>
    </row>
    <row r="17" spans="2:25" x14ac:dyDescent="0.25">
      <c r="B17" s="150" t="str">
        <f>Ciselnik!$B$6</f>
        <v>c) SP</v>
      </c>
      <c r="C17" t="str">
        <f>Ciselnik!$F$2</f>
        <v>MRR</v>
      </c>
      <c r="D17" t="str">
        <f>Ciselnik!$E$4</f>
        <v>EV</v>
      </c>
      <c r="E17" s="25">
        <f t="shared" si="0"/>
        <v>1</v>
      </c>
      <c r="F17" s="25">
        <f>IF('Titulná strana'!$D$7=Ciselnik!$A$2,M17,T17)</f>
        <v>0.35</v>
      </c>
      <c r="G17" s="25">
        <f>IF('Titulná strana'!$D$7=Ciselnik!$A$2,N17,U17)</f>
        <v>0.35</v>
      </c>
      <c r="H17" s="25">
        <f>IF('Titulná strana'!$D$7=Ciselnik!$A$2,O17,V17)</f>
        <v>0</v>
      </c>
      <c r="I17" s="25">
        <f>IF('Titulná strana'!$D$7=Ciselnik!$A$2,P17,W17)</f>
        <v>0</v>
      </c>
      <c r="J17" s="25">
        <f>IF('Titulná strana'!$D$7=Ciselnik!$A$2,Q17,X17)</f>
        <v>0</v>
      </c>
      <c r="K17" s="25">
        <f>IF('Titulná strana'!$D$7=Ciselnik!$A$2,R17,Y17)</f>
        <v>0</v>
      </c>
      <c r="M17" s="25">
        <v>0.5</v>
      </c>
      <c r="N17" s="25">
        <v>0.5</v>
      </c>
      <c r="O17" s="25">
        <v>0</v>
      </c>
      <c r="P17" s="25">
        <v>0</v>
      </c>
      <c r="Q17" s="25">
        <v>0</v>
      </c>
      <c r="R17" s="25">
        <v>0</v>
      </c>
      <c r="S17" s="25"/>
      <c r="T17" s="25">
        <v>0.35</v>
      </c>
      <c r="U17" s="25">
        <v>0.35</v>
      </c>
      <c r="V17" s="25">
        <v>0</v>
      </c>
      <c r="W17" s="25">
        <v>0</v>
      </c>
      <c r="X17" s="25">
        <v>0</v>
      </c>
      <c r="Y17" s="25">
        <v>0</v>
      </c>
    </row>
    <row r="18" spans="2:25" x14ac:dyDescent="0.25">
      <c r="B18" s="158" t="str">
        <f>Ciselnik!$B$6</f>
        <v>c) SP</v>
      </c>
      <c r="C18" s="159" t="str">
        <f>Ciselnik!$F$3</f>
        <v>VRR</v>
      </c>
      <c r="D18" s="159" t="str">
        <f>Ciselnik!$E$4</f>
        <v>EV</v>
      </c>
      <c r="E18" s="160">
        <f t="shared" si="0"/>
        <v>0</v>
      </c>
      <c r="F18" s="160">
        <f>IF('Titulná strana'!$D$7=Ciselnik!$A$2,M18,T18)</f>
        <v>0.35</v>
      </c>
      <c r="G18" s="160">
        <f>IF('Titulná strana'!$D$7=Ciselnik!$A$2,N18,U18)</f>
        <v>0</v>
      </c>
      <c r="H18" s="160">
        <f>IF('Titulná strana'!$D$7=Ciselnik!$A$2,O18,V18)</f>
        <v>0.35</v>
      </c>
      <c r="I18" s="160">
        <f>IF('Titulná strana'!$D$7=Ciselnik!$A$2,P18,W18)</f>
        <v>0</v>
      </c>
      <c r="J18" s="160">
        <f>IF('Titulná strana'!$D$7=Ciselnik!$A$2,Q18,X18)</f>
        <v>0</v>
      </c>
      <c r="K18" s="160">
        <f>IF('Titulná strana'!$D$7=Ciselnik!$A$2,R18,Y18)</f>
        <v>0</v>
      </c>
      <c r="L18" s="159"/>
      <c r="M18" s="160">
        <v>0.4</v>
      </c>
      <c r="N18" s="160">
        <v>0</v>
      </c>
      <c r="O18" s="160">
        <v>0.4</v>
      </c>
      <c r="P18" s="160">
        <v>0</v>
      </c>
      <c r="Q18" s="160">
        <v>0</v>
      </c>
      <c r="R18" s="160">
        <v>0</v>
      </c>
      <c r="S18" s="160"/>
      <c r="T18" s="160">
        <v>0.35</v>
      </c>
      <c r="U18" s="160">
        <v>0</v>
      </c>
      <c r="V18" s="160">
        <v>0.35</v>
      </c>
      <c r="W18" s="160">
        <v>0</v>
      </c>
      <c r="X18" s="160">
        <v>0</v>
      </c>
      <c r="Y18" s="160">
        <v>0</v>
      </c>
    </row>
    <row r="19" spans="2:25" x14ac:dyDescent="0.25">
      <c r="B19" s="151" t="str">
        <f>Ciselnik!$B$7</f>
        <v>c) VP</v>
      </c>
      <c r="C19" s="152" t="str">
        <f>Ciselnik!$F$2</f>
        <v>MRR</v>
      </c>
      <c r="D19" s="152" t="str">
        <f>Ciselnik!$E$3</f>
        <v>PV</v>
      </c>
      <c r="E19" s="168">
        <f t="shared" si="0"/>
        <v>1</v>
      </c>
      <c r="F19" s="168">
        <f>IF('Titulná strana'!$D$7=Ciselnik!$A$2,M19,T19)</f>
        <v>0.5</v>
      </c>
      <c r="G19" s="168">
        <f>IF('Titulná strana'!$D$7=Ciselnik!$A$2,N19,U19)</f>
        <v>0.5</v>
      </c>
      <c r="H19" s="168">
        <f>IF('Titulná strana'!$D$7=Ciselnik!$A$2,O19,V19)</f>
        <v>0</v>
      </c>
      <c r="I19" s="168">
        <f>IF('Titulná strana'!$D$7=Ciselnik!$A$2,P19,W19)</f>
        <v>0</v>
      </c>
      <c r="J19" s="168">
        <f>IF('Titulná strana'!$D$7=Ciselnik!$A$2,Q19,X19)</f>
        <v>0</v>
      </c>
      <c r="K19" s="168">
        <f>IF('Titulná strana'!$D$7=Ciselnik!$A$2,R19,Y19)</f>
        <v>0</v>
      </c>
      <c r="L19" s="152"/>
      <c r="M19" s="168">
        <v>0.65</v>
      </c>
      <c r="N19" s="168">
        <v>0.65</v>
      </c>
      <c r="O19" s="168">
        <v>0</v>
      </c>
      <c r="P19" s="168">
        <v>0</v>
      </c>
      <c r="Q19" s="168">
        <v>0</v>
      </c>
      <c r="R19" s="168">
        <v>0</v>
      </c>
      <c r="S19" s="168"/>
      <c r="T19" s="168">
        <v>0.5</v>
      </c>
      <c r="U19" s="168">
        <v>0.5</v>
      </c>
      <c r="V19" s="168">
        <v>0</v>
      </c>
      <c r="W19" s="168">
        <v>0</v>
      </c>
      <c r="X19" s="168">
        <v>0</v>
      </c>
      <c r="Y19" s="168">
        <v>0</v>
      </c>
    </row>
    <row r="20" spans="2:25" x14ac:dyDescent="0.25">
      <c r="B20" s="161" t="str">
        <f>Ciselnik!$B$7</f>
        <v>c) VP</v>
      </c>
      <c r="C20" s="162" t="str">
        <f>Ciselnik!$F$3</f>
        <v>VRR</v>
      </c>
      <c r="D20" s="162" t="str">
        <f>Ciselnik!$E$3</f>
        <v>PV</v>
      </c>
      <c r="E20" s="163">
        <f t="shared" si="0"/>
        <v>0</v>
      </c>
      <c r="F20" s="163">
        <f>IF('Titulná strana'!$D$7=Ciselnik!$A$2,M20,T20)</f>
        <v>0.4</v>
      </c>
      <c r="G20" s="163">
        <f>IF('Titulná strana'!$D$7=Ciselnik!$A$2,N20,U20)</f>
        <v>0</v>
      </c>
      <c r="H20" s="163">
        <f>IF('Titulná strana'!$D$7=Ciselnik!$A$2,O20,V20)</f>
        <v>0.4</v>
      </c>
      <c r="I20" s="163">
        <f>IF('Titulná strana'!$D$7=Ciselnik!$A$2,P20,W20)</f>
        <v>0</v>
      </c>
      <c r="J20" s="163">
        <f>IF('Titulná strana'!$D$7=Ciselnik!$A$2,Q20,X20)</f>
        <v>0</v>
      </c>
      <c r="K20" s="163">
        <f>IF('Titulná strana'!$D$7=Ciselnik!$A$2,R20,Y20)</f>
        <v>0</v>
      </c>
      <c r="L20" s="162"/>
      <c r="M20" s="163">
        <v>0.4</v>
      </c>
      <c r="N20" s="163">
        <v>0</v>
      </c>
      <c r="O20" s="163">
        <v>0.4</v>
      </c>
      <c r="P20" s="163">
        <v>0</v>
      </c>
      <c r="Q20" s="163">
        <v>0</v>
      </c>
      <c r="R20" s="163">
        <v>0</v>
      </c>
      <c r="S20" s="163"/>
      <c r="T20" s="163">
        <v>0.4</v>
      </c>
      <c r="U20" s="163">
        <v>0</v>
      </c>
      <c r="V20" s="163">
        <v>0.4</v>
      </c>
      <c r="W20" s="163">
        <v>0</v>
      </c>
      <c r="X20" s="163">
        <v>0</v>
      </c>
      <c r="Y20" s="163">
        <v>0</v>
      </c>
    </row>
    <row r="21" spans="2:25" x14ac:dyDescent="0.25">
      <c r="B21" s="151" t="str">
        <f>Ciselnik!$B$7</f>
        <v>c) VP</v>
      </c>
      <c r="C21" s="152" t="str">
        <f>Ciselnik!$F$2</f>
        <v>MRR</v>
      </c>
      <c r="D21" s="152" t="str">
        <f>Ciselnik!$E$4</f>
        <v>EV</v>
      </c>
      <c r="E21" s="153">
        <f t="shared" si="0"/>
        <v>1</v>
      </c>
      <c r="F21" s="153">
        <f>IF('Titulná strana'!$D$7=Ciselnik!$A$2,M21,T21)</f>
        <v>0.25</v>
      </c>
      <c r="G21" s="153">
        <f>IF('Titulná strana'!$D$7=Ciselnik!$A$2,N21,U21)</f>
        <v>0.25</v>
      </c>
      <c r="H21" s="153">
        <f>IF('Titulná strana'!$D$7=Ciselnik!$A$2,O21,V21)</f>
        <v>0</v>
      </c>
      <c r="I21" s="153">
        <f>IF('Titulná strana'!$D$7=Ciselnik!$A$2,P21,W21)</f>
        <v>0</v>
      </c>
      <c r="J21" s="153">
        <f>IF('Titulná strana'!$D$7=Ciselnik!$A$2,Q21,X21)</f>
        <v>0</v>
      </c>
      <c r="K21" s="153">
        <f>IF('Titulná strana'!$D$7=Ciselnik!$A$2,R21,Y21)</f>
        <v>0</v>
      </c>
      <c r="L21" s="152"/>
      <c r="M21" s="153">
        <v>0.4</v>
      </c>
      <c r="N21" s="153">
        <v>0.4</v>
      </c>
      <c r="O21" s="153">
        <v>0</v>
      </c>
      <c r="P21" s="153">
        <v>0</v>
      </c>
      <c r="Q21" s="153">
        <v>0</v>
      </c>
      <c r="R21" s="153">
        <v>0</v>
      </c>
      <c r="S21" s="153"/>
      <c r="T21" s="153">
        <v>0.25</v>
      </c>
      <c r="U21" s="153">
        <v>0.25</v>
      </c>
      <c r="V21" s="153">
        <v>0</v>
      </c>
      <c r="W21" s="153">
        <v>0</v>
      </c>
      <c r="X21" s="153">
        <v>0</v>
      </c>
      <c r="Y21" s="153">
        <v>0</v>
      </c>
    </row>
    <row r="22" spans="2:25" x14ac:dyDescent="0.25">
      <c r="B22" s="155" t="str">
        <f>Ciselnik!$B$7</f>
        <v>c) VP</v>
      </c>
      <c r="C22" s="156" t="str">
        <f>Ciselnik!$F$3</f>
        <v>VRR</v>
      </c>
      <c r="D22" s="156" t="str">
        <f>Ciselnik!$E$4</f>
        <v>EV</v>
      </c>
      <c r="E22" s="157">
        <f t="shared" si="0"/>
        <v>0</v>
      </c>
      <c r="F22" s="157">
        <f>IF('Titulná strana'!$D$7=Ciselnik!$A$2,M22,T22)</f>
        <v>0.25</v>
      </c>
      <c r="G22" s="157">
        <f>IF('Titulná strana'!$D$7=Ciselnik!$A$2,N22,U22)</f>
        <v>0</v>
      </c>
      <c r="H22" s="157">
        <f>IF('Titulná strana'!$D$7=Ciselnik!$A$2,O22,V22)</f>
        <v>0.25</v>
      </c>
      <c r="I22" s="157">
        <f>IF('Titulná strana'!$D$7=Ciselnik!$A$2,P22,W22)</f>
        <v>0</v>
      </c>
      <c r="J22" s="157">
        <f>IF('Titulná strana'!$D$7=Ciselnik!$A$2,Q22,X22)</f>
        <v>0</v>
      </c>
      <c r="K22" s="157">
        <f>IF('Titulná strana'!$D$7=Ciselnik!$A$2,R22,Y22)</f>
        <v>0</v>
      </c>
      <c r="L22" s="156"/>
      <c r="M22" s="157">
        <v>0.4</v>
      </c>
      <c r="N22" s="157">
        <v>0</v>
      </c>
      <c r="O22" s="157">
        <v>0.4</v>
      </c>
      <c r="P22" s="157">
        <v>0</v>
      </c>
      <c r="Q22" s="157">
        <v>0</v>
      </c>
      <c r="R22" s="157">
        <v>0</v>
      </c>
      <c r="S22" s="157"/>
      <c r="T22" s="157">
        <v>0.25</v>
      </c>
      <c r="U22" s="157">
        <v>0</v>
      </c>
      <c r="V22" s="157">
        <v>0.25</v>
      </c>
      <c r="W22" s="157">
        <v>0</v>
      </c>
      <c r="X22" s="157">
        <v>0</v>
      </c>
      <c r="Y22" s="157">
        <v>0</v>
      </c>
    </row>
    <row r="23" spans="2:25" x14ac:dyDescent="0.25">
      <c r="B23" s="150"/>
    </row>
    <row r="24" spans="2:25" x14ac:dyDescent="0.25">
      <c r="B24" s="150"/>
    </row>
    <row r="25" spans="2:25" x14ac:dyDescent="0.25">
      <c r="B25" s="150"/>
    </row>
    <row r="26" spans="2:25" x14ac:dyDescent="0.25">
      <c r="B26" s="150"/>
    </row>
    <row r="27" spans="2:25" x14ac:dyDescent="0.25">
      <c r="B27" s="15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11F77-A44E-4081-A220-E551184CF7E3}">
  <sheetPr>
    <tabColor theme="5"/>
  </sheetPr>
  <dimension ref="B2:W2015"/>
  <sheetViews>
    <sheetView topLeftCell="E1" zoomScaleNormal="100" workbookViewId="0">
      <selection activeCell="O2002" sqref="O2002"/>
    </sheetView>
  </sheetViews>
  <sheetFormatPr defaultRowHeight="15" x14ac:dyDescent="0.25"/>
  <cols>
    <col min="1" max="1" width="8.140625" customWidth="1"/>
    <col min="2" max="2" width="9.85546875" style="13" customWidth="1"/>
    <col min="3" max="3" width="6.28515625" style="13" customWidth="1"/>
    <col min="4" max="4" width="11.7109375" style="13" customWidth="1"/>
    <col min="5" max="5" width="35.85546875" style="13" customWidth="1"/>
    <col min="6" max="6" width="12.7109375" style="13" customWidth="1"/>
    <col min="7" max="12" width="14.7109375" style="13" customWidth="1"/>
    <col min="13" max="13" width="13.42578125" customWidth="1"/>
    <col min="14" max="14" width="6.140625" style="13" customWidth="1"/>
    <col min="15" max="15" width="9.85546875" style="15" customWidth="1"/>
    <col min="16" max="16" width="9" style="13" customWidth="1"/>
    <col min="17" max="17" width="8" style="15" customWidth="1"/>
    <col min="18" max="18" width="21" style="83" customWidth="1"/>
    <col min="19" max="19" width="7" style="83" customWidth="1"/>
    <col min="20" max="20" width="13.5703125" style="13" customWidth="1"/>
    <col min="21" max="23" width="11.5703125" style="28" customWidth="1"/>
  </cols>
  <sheetData>
    <row r="2" spans="2:23" ht="60" x14ac:dyDescent="0.25">
      <c r="B2" s="16" t="s">
        <v>113</v>
      </c>
      <c r="C2" s="16" t="s">
        <v>53</v>
      </c>
      <c r="D2" s="16" t="s">
        <v>17</v>
      </c>
      <c r="E2" s="16" t="s">
        <v>55</v>
      </c>
      <c r="F2" s="16" t="s">
        <v>118</v>
      </c>
      <c r="G2" s="16" t="s">
        <v>59</v>
      </c>
      <c r="H2" s="16" t="s">
        <v>114</v>
      </c>
      <c r="I2" s="16" t="s">
        <v>219</v>
      </c>
      <c r="J2" s="16" t="s">
        <v>220</v>
      </c>
      <c r="K2" s="16" t="s">
        <v>221</v>
      </c>
      <c r="L2" s="16" t="s">
        <v>222</v>
      </c>
      <c r="O2" s="16" t="s">
        <v>193</v>
      </c>
      <c r="P2" s="16" t="s">
        <v>37</v>
      </c>
      <c r="Q2" s="16" t="s">
        <v>17</v>
      </c>
      <c r="R2" s="82" t="s">
        <v>192</v>
      </c>
      <c r="S2" s="82" t="s">
        <v>55</v>
      </c>
      <c r="T2" s="16" t="s">
        <v>56</v>
      </c>
      <c r="U2" s="84" t="s">
        <v>57</v>
      </c>
      <c r="V2" s="84" t="s">
        <v>58</v>
      </c>
      <c r="W2" s="84" t="s">
        <v>59</v>
      </c>
    </row>
    <row r="3" spans="2:23" x14ac:dyDescent="0.25">
      <c r="N3" s="13">
        <v>1</v>
      </c>
      <c r="O3" s="15" t="str">
        <f>'Personálna matica'!O17</f>
        <v/>
      </c>
      <c r="P3" s="15" t="str">
        <f>'Personálna matica'!P17</f>
        <v/>
      </c>
      <c r="Q3" s="15">
        <f>VLOOKUP($P3,'Personálna matica'!$D$17:$I$1000,2,FALSE)</f>
        <v>0</v>
      </c>
      <c r="R3" s="83">
        <f>VLOOKUP($P3,'Personálna matica'!$D$17:$I$1000,3,FALSE)</f>
        <v>0</v>
      </c>
      <c r="S3" s="83" t="str">
        <f>'Titulná strana'!$D$6</f>
        <v>901 - Jednotkové náklady podľa článku 53 ods. 1 písm. b) NSU</v>
      </c>
      <c r="T3" s="13" t="str">
        <f>VLOOKUP($P3,'Personálna matica'!$D$17:$I$1000,6,FALSE)</f>
        <v/>
      </c>
      <c r="U3" s="28">
        <f>VLOOKUP($P3,'Personálna matica'!$D$17:$I$1000,5,FALSE)</f>
        <v>0</v>
      </c>
      <c r="V3" s="28">
        <v>1</v>
      </c>
      <c r="W3" s="28" t="str">
        <f>VLOOKUP($P3,'Personálna matica'!$D$17:$J$1000,7,FALSE)</f>
        <v/>
      </c>
    </row>
    <row r="4" spans="2:23" x14ac:dyDescent="0.25">
      <c r="N4" s="13">
        <v>2</v>
      </c>
      <c r="O4" s="15" t="str">
        <f>'Personálna matica'!O18</f>
        <v/>
      </c>
      <c r="P4" s="15" t="str">
        <f>'Personálna matica'!P18</f>
        <v/>
      </c>
      <c r="Q4" s="15">
        <f>VLOOKUP($P4,'Personálna matica'!$D$17:$I$1000,2,FALSE)</f>
        <v>0</v>
      </c>
      <c r="R4" s="83">
        <f>VLOOKUP($P4,'Personálna matica'!$D$17:$I$1000,3,FALSE)</f>
        <v>0</v>
      </c>
      <c r="S4" s="83" t="str">
        <f>'Titulná strana'!$D$6</f>
        <v>901 - Jednotkové náklady podľa článku 53 ods. 1 písm. b) NSU</v>
      </c>
      <c r="T4" s="13" t="str">
        <f>VLOOKUP($P4,'Personálna matica'!$D$17:$I$1000,6,FALSE)</f>
        <v/>
      </c>
      <c r="U4" s="28">
        <f>VLOOKUP($P4,'Personálna matica'!$D$17:$I$1000,5,FALSE)</f>
        <v>0</v>
      </c>
      <c r="V4" s="28">
        <v>1</v>
      </c>
      <c r="W4" s="28" t="str">
        <f>VLOOKUP($P4,'Personálna matica'!$D$17:$J$1000,7,FALSE)</f>
        <v/>
      </c>
    </row>
    <row r="5" spans="2:23" x14ac:dyDescent="0.25">
      <c r="B5" s="13" t="str">
        <f>IF(F5=0,"",MAX($B$4:B4)+1)</f>
        <v/>
      </c>
      <c r="C5" s="13">
        <v>1</v>
      </c>
      <c r="D5" s="14" t="str">
        <f>IFERROR(VLOOKUP(C5,Aktivity!$B$6:$C$25,2,FALSE),"")</f>
        <v/>
      </c>
      <c r="E5" s="29" t="str">
        <f>Ciselnik!K2</f>
        <v>013 - Softvér</v>
      </c>
      <c r="F5" s="13">
        <f>IF(D5="",0,COUNTIFS('Rozpočet bez PV'!$E$17:$E$1012,D5,'Rozpočet bez PV'!$G$17:$G$1012,E5))</f>
        <v>0</v>
      </c>
      <c r="G5" s="28" t="str">
        <f>IF(D5="","",SUMIFS('Rozpočet bez PV'!$K$17:$K$1012,'Rozpočet bez PV'!$E$17:$E$1012,D5,'Rozpočet bez PV'!$G$17:$G$1012,E5))</f>
        <v/>
      </c>
      <c r="H5" s="28" t="str">
        <f>IF(D5="","",SUMIFS('Položkový rozpočet'!$J:$J,'Položkový rozpočet'!$C:$C,$D5,'Položkový rozpočet'!$E:$E,$E5))</f>
        <v/>
      </c>
      <c r="I5" s="28" t="str">
        <f>IF(D5="","",SUMIFS('Položkový rozpočet'!$M:$M,'Položkový rozpočet'!$C:$C,$D5,'Položkový rozpočet'!$E:$E,$E5))</f>
        <v/>
      </c>
      <c r="J5" s="28" t="str">
        <f>IF(D5="","",SUMIFS('Položkový rozpočet'!$Q:$Q,'Položkový rozpočet'!$C:$C,$D5,'Položkový rozpočet'!$E:$E,$E5))</f>
        <v/>
      </c>
      <c r="K5" s="28" t="str">
        <f>IF(D5="","",SUMIFS('Položkový rozpočet'!$N:$N,'Položkový rozpočet'!$C:$C,$D5,'Položkový rozpočet'!$E:$E,$E5))</f>
        <v/>
      </c>
      <c r="L5" s="28" t="str">
        <f>IF(D5="","",SUMIFS('Položkový rozpočet'!$R:$R,'Položkový rozpočet'!$C:$C,$D5,'Položkový rozpočet'!$E:$E,$E5))</f>
        <v/>
      </c>
      <c r="N5" s="13">
        <v>3</v>
      </c>
      <c r="O5" s="15" t="str">
        <f>'Personálna matica'!O19</f>
        <v/>
      </c>
      <c r="P5" s="15" t="str">
        <f>'Personálna matica'!P19</f>
        <v/>
      </c>
      <c r="Q5" s="15">
        <f>VLOOKUP($P5,'Personálna matica'!$D$17:$I$1000,2,FALSE)</f>
        <v>0</v>
      </c>
      <c r="R5" s="83">
        <f>VLOOKUP($P5,'Personálna matica'!$D$17:$I$1000,3,FALSE)</f>
        <v>0</v>
      </c>
      <c r="S5" s="83" t="str">
        <f>'Titulná strana'!$D$6</f>
        <v>901 - Jednotkové náklady podľa článku 53 ods. 1 písm. b) NSU</v>
      </c>
      <c r="T5" s="13" t="str">
        <f>VLOOKUP($P5,'Personálna matica'!$D$17:$I$1000,6,FALSE)</f>
        <v/>
      </c>
      <c r="U5" s="28">
        <f>VLOOKUP($P5,'Personálna matica'!$D$17:$I$1000,5,FALSE)</f>
        <v>0</v>
      </c>
      <c r="V5" s="28">
        <v>1</v>
      </c>
      <c r="W5" s="28" t="str">
        <f>VLOOKUP($P5,'Personálna matica'!$D$17:$J$1000,7,FALSE)</f>
        <v/>
      </c>
    </row>
    <row r="6" spans="2:23" x14ac:dyDescent="0.25">
      <c r="B6" s="13" t="str">
        <f>IF(F6=0,"",MAX($B$4:B5)+1)</f>
        <v/>
      </c>
      <c r="C6" s="13">
        <v>1</v>
      </c>
      <c r="D6" s="14" t="str">
        <f>IFERROR(VLOOKUP(C6,Aktivity!$B$6:$C$25,2,FALSE),"")</f>
        <v/>
      </c>
      <c r="E6" s="29" t="str">
        <f>Ciselnik!K3</f>
        <v>014 - Oceniteľné práva</v>
      </c>
      <c r="F6" s="13">
        <f>IF(D6="",0,COUNTIFS('Rozpočet bez PV'!$E$17:$E$1012,D6,'Rozpočet bez PV'!$G$17:$G$1012,E6))</f>
        <v>0</v>
      </c>
      <c r="G6" s="28" t="str">
        <f>IF(D6="","",SUMIFS('Rozpočet bez PV'!$K$17:$K$1012,'Rozpočet bez PV'!$E$17:$E$1012,D6,'Rozpočet bez PV'!$G$17:$G$1012,E6))</f>
        <v/>
      </c>
      <c r="H6" s="28" t="str">
        <f>IF(D6="","",SUMIFS('Položkový rozpočet'!$J:$J,'Položkový rozpočet'!$C:$C,$D6,'Položkový rozpočet'!$E:$E,$E6))</f>
        <v/>
      </c>
      <c r="I6" s="28" t="str">
        <f>IF(D6="","",SUMIFS('Položkový rozpočet'!$M:$M,'Položkový rozpočet'!$C:$C,$D6,'Položkový rozpočet'!$E:$E,$E6))</f>
        <v/>
      </c>
      <c r="J6" s="28" t="str">
        <f>IF(D6="","",SUMIFS('Položkový rozpočet'!$Q:$Q,'Položkový rozpočet'!$C:$C,$D6,'Položkový rozpočet'!$E:$E,$E6))</f>
        <v/>
      </c>
      <c r="K6" s="28" t="str">
        <f>IF(D6="","",SUMIFS('Položkový rozpočet'!$N:$N,'Položkový rozpočet'!$C:$C,$D6,'Položkový rozpočet'!$E:$E,$E6))</f>
        <v/>
      </c>
      <c r="L6" s="28" t="str">
        <f>IF(D6="","",SUMIFS('Položkový rozpočet'!$R:$R,'Položkový rozpočet'!$C:$C,$D6,'Položkový rozpočet'!$E:$E,$E6))</f>
        <v/>
      </c>
      <c r="N6" s="13">
        <v>4</v>
      </c>
      <c r="O6" s="15" t="str">
        <f>'Personálna matica'!O20</f>
        <v/>
      </c>
      <c r="P6" s="15" t="str">
        <f>'Personálna matica'!P20</f>
        <v/>
      </c>
      <c r="Q6" s="15">
        <f>VLOOKUP($P6,'Personálna matica'!$D$17:$I$1000,2,FALSE)</f>
        <v>0</v>
      </c>
      <c r="R6" s="83">
        <f>VLOOKUP($P6,'Personálna matica'!$D$17:$I$1000,3,FALSE)</f>
        <v>0</v>
      </c>
      <c r="S6" s="83" t="str">
        <f>'Titulná strana'!$D$6</f>
        <v>901 - Jednotkové náklady podľa článku 53 ods. 1 písm. b) NSU</v>
      </c>
      <c r="T6" s="13" t="str">
        <f>VLOOKUP($P6,'Personálna matica'!$D$17:$I$1000,6,FALSE)</f>
        <v/>
      </c>
      <c r="U6" s="28">
        <f>VLOOKUP($P6,'Personálna matica'!$D$17:$I$1000,5,FALSE)</f>
        <v>0</v>
      </c>
      <c r="V6" s="28">
        <v>1</v>
      </c>
      <c r="W6" s="28" t="str">
        <f>VLOOKUP($P6,'Personálna matica'!$D$17:$J$1000,7,FALSE)</f>
        <v/>
      </c>
    </row>
    <row r="7" spans="2:23" x14ac:dyDescent="0.25">
      <c r="B7" s="13" t="str">
        <f>IF(F7=0,"",MAX($B$4:B6)+1)</f>
        <v/>
      </c>
      <c r="C7" s="13">
        <v>1</v>
      </c>
      <c r="D7" s="14" t="str">
        <f>IFERROR(VLOOKUP(C7,Aktivity!$B$6:$C$25,2,FALSE),"")</f>
        <v/>
      </c>
      <c r="E7" s="29" t="str">
        <f>Ciselnik!K4</f>
        <v>019 - Ostatný dlhodobý nehmotný majetok</v>
      </c>
      <c r="F7" s="13">
        <f>IF(D7="",0,COUNTIFS('Rozpočet bez PV'!$E$17:$E$1012,D7,'Rozpočet bez PV'!$G$17:$G$1012,E7))</f>
        <v>0</v>
      </c>
      <c r="G7" s="28" t="str">
        <f>IF(D7="","",SUMIFS('Rozpočet bez PV'!$K$17:$K$1012,'Rozpočet bez PV'!$E$17:$E$1012,D7,'Rozpočet bez PV'!$G$17:$G$1012,E7))</f>
        <v/>
      </c>
      <c r="H7" s="28" t="str">
        <f>IF(D7="","",SUMIFS('Položkový rozpočet'!$J:$J,'Položkový rozpočet'!$C:$C,$D7,'Položkový rozpočet'!$E:$E,$E7))</f>
        <v/>
      </c>
      <c r="I7" s="28" t="str">
        <f>IF(D7="","",SUMIFS('Položkový rozpočet'!$M:$M,'Položkový rozpočet'!$C:$C,$D7,'Položkový rozpočet'!$E:$E,$E7))</f>
        <v/>
      </c>
      <c r="J7" s="28" t="str">
        <f>IF(D7="","",SUMIFS('Položkový rozpočet'!$Q:$Q,'Položkový rozpočet'!$C:$C,$D7,'Položkový rozpočet'!$E:$E,$E7))</f>
        <v/>
      </c>
      <c r="K7" s="28" t="str">
        <f>IF(D7="","",SUMIFS('Položkový rozpočet'!$N:$N,'Položkový rozpočet'!$C:$C,$D7,'Položkový rozpočet'!$E:$E,$E7))</f>
        <v/>
      </c>
      <c r="L7" s="28" t="str">
        <f>IF(D7="","",SUMIFS('Položkový rozpočet'!$R:$R,'Položkový rozpočet'!$C:$C,$D7,'Položkový rozpočet'!$E:$E,$E7))</f>
        <v/>
      </c>
      <c r="N7" s="13">
        <v>5</v>
      </c>
      <c r="O7" s="15" t="str">
        <f>'Personálna matica'!O21</f>
        <v/>
      </c>
      <c r="P7" s="15" t="str">
        <f>'Personálna matica'!P21</f>
        <v/>
      </c>
      <c r="Q7" s="15">
        <f>VLOOKUP($P7,'Personálna matica'!$D$17:$I$1000,2,FALSE)</f>
        <v>0</v>
      </c>
      <c r="R7" s="83">
        <f>VLOOKUP($P7,'Personálna matica'!$D$17:$I$1000,3,FALSE)</f>
        <v>0</v>
      </c>
      <c r="S7" s="83" t="str">
        <f>'Titulná strana'!$D$6</f>
        <v>901 - Jednotkové náklady podľa článku 53 ods. 1 písm. b) NSU</v>
      </c>
      <c r="T7" s="13" t="str">
        <f>VLOOKUP($P7,'Personálna matica'!$D$17:$I$1000,6,FALSE)</f>
        <v/>
      </c>
      <c r="U7" s="28">
        <f>VLOOKUP($P7,'Personálna matica'!$D$17:$I$1000,5,FALSE)</f>
        <v>0</v>
      </c>
      <c r="V7" s="28">
        <v>1</v>
      </c>
      <c r="W7" s="28" t="str">
        <f>VLOOKUP($P7,'Personálna matica'!$D$17:$J$1000,7,FALSE)</f>
        <v/>
      </c>
    </row>
    <row r="8" spans="2:23" x14ac:dyDescent="0.25">
      <c r="B8" s="13" t="str">
        <f>IF(F8=0,"",MAX($B$4:B7)+1)</f>
        <v/>
      </c>
      <c r="C8" s="13">
        <v>1</v>
      </c>
      <c r="D8" s="14" t="str">
        <f>IFERROR(VLOOKUP(C8,Aktivity!$B$6:$C$25,2,FALSE),"")</f>
        <v/>
      </c>
      <c r="E8" s="29" t="str">
        <f>Ciselnik!K5</f>
        <v>021 - Stavby</v>
      </c>
      <c r="F8" s="13">
        <f>IF(D8="",0,COUNTIFS('Rozpočet bez PV'!$E$17:$E$1012,D8,'Rozpočet bez PV'!$G$17:$G$1012,E8))</f>
        <v>0</v>
      </c>
      <c r="G8" s="28" t="str">
        <f>IF(D8="","",SUMIFS('Rozpočet bez PV'!$K$17:$K$1012,'Rozpočet bez PV'!$E$17:$E$1012,D8,'Rozpočet bez PV'!$G$17:$G$1012,E8))</f>
        <v/>
      </c>
      <c r="H8" s="28" t="str">
        <f>IF(D8="","",SUMIFS('Položkový rozpočet'!$J:$J,'Položkový rozpočet'!$C:$C,$D8,'Položkový rozpočet'!$E:$E,$E8))</f>
        <v/>
      </c>
      <c r="I8" s="28" t="str">
        <f>IF(D8="","",SUMIFS('Položkový rozpočet'!$M:$M,'Položkový rozpočet'!$C:$C,$D8,'Položkový rozpočet'!$E:$E,$E8))</f>
        <v/>
      </c>
      <c r="J8" s="28" t="str">
        <f>IF(D8="","",SUMIFS('Položkový rozpočet'!$Q:$Q,'Položkový rozpočet'!$C:$C,$D8,'Položkový rozpočet'!$E:$E,$E8))</f>
        <v/>
      </c>
      <c r="K8" s="28" t="str">
        <f>IF(D8="","",SUMIFS('Položkový rozpočet'!$N:$N,'Položkový rozpočet'!$C:$C,$D8,'Položkový rozpočet'!$E:$E,$E8))</f>
        <v/>
      </c>
      <c r="L8" s="28" t="str">
        <f>IF(D8="","",SUMIFS('Položkový rozpočet'!$R:$R,'Položkový rozpočet'!$C:$C,$D8,'Položkový rozpočet'!$E:$E,$E8))</f>
        <v/>
      </c>
      <c r="N8" s="13">
        <v>6</v>
      </c>
      <c r="O8" s="15" t="str">
        <f>'Personálna matica'!O22</f>
        <v/>
      </c>
      <c r="P8" s="15" t="str">
        <f>'Personálna matica'!P22</f>
        <v/>
      </c>
      <c r="Q8" s="15">
        <f>VLOOKUP($P8,'Personálna matica'!$D$17:$I$1000,2,FALSE)</f>
        <v>0</v>
      </c>
      <c r="R8" s="83">
        <f>VLOOKUP($P8,'Personálna matica'!$D$17:$I$1000,3,FALSE)</f>
        <v>0</v>
      </c>
      <c r="S8" s="83" t="str">
        <f>'Titulná strana'!$D$6</f>
        <v>901 - Jednotkové náklady podľa článku 53 ods. 1 písm. b) NSU</v>
      </c>
      <c r="T8" s="13" t="str">
        <f>VLOOKUP($P8,'Personálna matica'!$D$17:$I$1000,6,FALSE)</f>
        <v/>
      </c>
      <c r="U8" s="28">
        <f>VLOOKUP($P8,'Personálna matica'!$D$17:$I$1000,5,FALSE)</f>
        <v>0</v>
      </c>
      <c r="V8" s="28">
        <v>1</v>
      </c>
      <c r="W8" s="28" t="str">
        <f>VLOOKUP($P8,'Personálna matica'!$D$17:$J$1000,7,FALSE)</f>
        <v/>
      </c>
    </row>
    <row r="9" spans="2:23" x14ac:dyDescent="0.25">
      <c r="B9" s="13" t="str">
        <f>IF(F9=0,"",MAX($B$4:B8)+1)</f>
        <v/>
      </c>
      <c r="C9" s="13">
        <v>1</v>
      </c>
      <c r="D9" s="14" t="str">
        <f>IFERROR(VLOOKUP(C9,Aktivity!$B$6:$C$25,2,FALSE),"")</f>
        <v/>
      </c>
      <c r="E9" s="29" t="str">
        <f>Ciselnik!K6</f>
        <v>022 - Samostatné hnuteľné veci a súbory hnuteľných vecí</v>
      </c>
      <c r="F9" s="13">
        <f>IF(D9="",0,COUNTIFS('Rozpočet bez PV'!$E$17:$E$1012,D9,'Rozpočet bez PV'!$G$17:$G$1012,E9))</f>
        <v>0</v>
      </c>
      <c r="G9" s="28" t="str">
        <f>IF(D9="","",SUMIFS('Rozpočet bez PV'!$K$17:$K$1012,'Rozpočet bez PV'!$E$17:$E$1012,D9,'Rozpočet bez PV'!$G$17:$G$1012,E9))</f>
        <v/>
      </c>
      <c r="H9" s="28" t="str">
        <f>IF(D9="","",SUMIFS('Položkový rozpočet'!$J:$J,'Položkový rozpočet'!$C:$C,$D9,'Položkový rozpočet'!$E:$E,$E9))</f>
        <v/>
      </c>
      <c r="I9" s="28" t="str">
        <f>IF(D9="","",SUMIFS('Položkový rozpočet'!$M:$M,'Položkový rozpočet'!$C:$C,$D9,'Položkový rozpočet'!$E:$E,$E9))</f>
        <v/>
      </c>
      <c r="J9" s="28" t="str">
        <f>IF(D9="","",SUMIFS('Položkový rozpočet'!$Q:$Q,'Položkový rozpočet'!$C:$C,$D9,'Položkový rozpočet'!$E:$E,$E9))</f>
        <v/>
      </c>
      <c r="K9" s="28" t="str">
        <f>IF(D9="","",SUMIFS('Položkový rozpočet'!$N:$N,'Položkový rozpočet'!$C:$C,$D9,'Položkový rozpočet'!$E:$E,$E9))</f>
        <v/>
      </c>
      <c r="L9" s="28" t="str">
        <f>IF(D9="","",SUMIFS('Položkový rozpočet'!$R:$R,'Položkový rozpočet'!$C:$C,$D9,'Položkový rozpočet'!$E:$E,$E9))</f>
        <v/>
      </c>
      <c r="N9" s="13">
        <v>7</v>
      </c>
      <c r="O9" s="15" t="str">
        <f>'Personálna matica'!O23</f>
        <v/>
      </c>
      <c r="P9" s="15" t="str">
        <f>'Personálna matica'!P23</f>
        <v/>
      </c>
      <c r="Q9" s="15">
        <f>VLOOKUP($P9,'Personálna matica'!$D$17:$I$1000,2,FALSE)</f>
        <v>0</v>
      </c>
      <c r="R9" s="83">
        <f>VLOOKUP($P9,'Personálna matica'!$D$17:$I$1000,3,FALSE)</f>
        <v>0</v>
      </c>
      <c r="S9" s="83" t="str">
        <f>'Titulná strana'!$D$6</f>
        <v>901 - Jednotkové náklady podľa článku 53 ods. 1 písm. b) NSU</v>
      </c>
      <c r="T9" s="13" t="str">
        <f>VLOOKUP($P9,'Personálna matica'!$D$17:$I$1000,6,FALSE)</f>
        <v/>
      </c>
      <c r="U9" s="28">
        <f>VLOOKUP($P9,'Personálna matica'!$D$17:$I$1000,5,FALSE)</f>
        <v>0</v>
      </c>
      <c r="V9" s="28">
        <v>1</v>
      </c>
      <c r="W9" s="28" t="str">
        <f>VLOOKUP($P9,'Personálna matica'!$D$17:$J$1000,7,FALSE)</f>
        <v/>
      </c>
    </row>
    <row r="10" spans="2:23" x14ac:dyDescent="0.25">
      <c r="B10" s="13" t="str">
        <f>IF(F10=0,"",MAX($B$4:B9)+1)</f>
        <v/>
      </c>
      <c r="C10" s="13">
        <v>1</v>
      </c>
      <c r="D10" s="14" t="str">
        <f>IFERROR(VLOOKUP(C10,Aktivity!$B$6:$C$25,2,FALSE),"")</f>
        <v/>
      </c>
      <c r="E10" s="29" t="str">
        <f>Ciselnik!K7</f>
        <v>023 - Dopravné prostriedky</v>
      </c>
      <c r="F10" s="13">
        <f>IF(D10="",0,COUNTIFS('Rozpočet bez PV'!$E$17:$E$1012,D10,'Rozpočet bez PV'!$G$17:$G$1012,E10))</f>
        <v>0</v>
      </c>
      <c r="G10" s="28" t="str">
        <f>IF(D10="","",SUMIFS('Rozpočet bez PV'!$K$17:$K$1012,'Rozpočet bez PV'!$E$17:$E$1012,D10,'Rozpočet bez PV'!$G$17:$G$1012,E10))</f>
        <v/>
      </c>
      <c r="H10" s="28" t="str">
        <f>IF(D10="","",SUMIFS('Položkový rozpočet'!$J:$J,'Položkový rozpočet'!$C:$C,$D10,'Položkový rozpočet'!$E:$E,$E10))</f>
        <v/>
      </c>
      <c r="I10" s="28" t="str">
        <f>IF(D10="","",SUMIFS('Položkový rozpočet'!$M:$M,'Položkový rozpočet'!$C:$C,$D10,'Položkový rozpočet'!$E:$E,$E10))</f>
        <v/>
      </c>
      <c r="J10" s="28" t="str">
        <f>IF(D10="","",SUMIFS('Položkový rozpočet'!$Q:$Q,'Položkový rozpočet'!$C:$C,$D10,'Položkový rozpočet'!$E:$E,$E10))</f>
        <v/>
      </c>
      <c r="K10" s="28" t="str">
        <f>IF(D10="","",SUMIFS('Položkový rozpočet'!$N:$N,'Položkový rozpočet'!$C:$C,$D10,'Položkový rozpočet'!$E:$E,$E10))</f>
        <v/>
      </c>
      <c r="L10" s="28" t="str">
        <f>IF(D10="","",SUMIFS('Položkový rozpočet'!$R:$R,'Položkový rozpočet'!$C:$C,$D10,'Položkový rozpočet'!$E:$E,$E10))</f>
        <v/>
      </c>
      <c r="N10" s="13">
        <v>8</v>
      </c>
      <c r="O10" s="15" t="str">
        <f>'Personálna matica'!O24</f>
        <v/>
      </c>
      <c r="P10" s="15" t="str">
        <f>'Personálna matica'!P24</f>
        <v/>
      </c>
      <c r="Q10" s="15">
        <f>VLOOKUP($P10,'Personálna matica'!$D$17:$I$1000,2,FALSE)</f>
        <v>0</v>
      </c>
      <c r="R10" s="83">
        <f>VLOOKUP($P10,'Personálna matica'!$D$17:$I$1000,3,FALSE)</f>
        <v>0</v>
      </c>
      <c r="S10" s="83" t="str">
        <f>'Titulná strana'!$D$6</f>
        <v>901 - Jednotkové náklady podľa článku 53 ods. 1 písm. b) NSU</v>
      </c>
      <c r="T10" s="13" t="str">
        <f>VLOOKUP($P10,'Personálna matica'!$D$17:$I$1000,6,FALSE)</f>
        <v/>
      </c>
      <c r="U10" s="28">
        <f>VLOOKUP($P10,'Personálna matica'!$D$17:$I$1000,5,FALSE)</f>
        <v>0</v>
      </c>
      <c r="V10" s="28">
        <v>1</v>
      </c>
      <c r="W10" s="28" t="str">
        <f>VLOOKUP($P10,'Personálna matica'!$D$17:$J$1000,7,FALSE)</f>
        <v/>
      </c>
    </row>
    <row r="11" spans="2:23" x14ac:dyDescent="0.25">
      <c r="B11" s="13" t="str">
        <f>IF(F11=0,"",MAX($B$4:B10)+1)</f>
        <v/>
      </c>
      <c r="C11" s="13">
        <v>1</v>
      </c>
      <c r="D11" s="14" t="str">
        <f>IFERROR(VLOOKUP(C11,Aktivity!$B$6:$C$25,2,FALSE),"")</f>
        <v/>
      </c>
      <c r="E11" s="29" t="str">
        <f>Ciselnik!K8</f>
        <v>027 - Pozemky</v>
      </c>
      <c r="F11" s="13">
        <f>IF(D11="",0,COUNTIFS('Rozpočet bez PV'!$E$17:$E$1012,D11,'Rozpočet bez PV'!$G$17:$G$1012,E11))</f>
        <v>0</v>
      </c>
      <c r="G11" s="28" t="str">
        <f>IF(D11="","",SUMIFS('Rozpočet bez PV'!$K$17:$K$1012,'Rozpočet bez PV'!$E$17:$E$1012,D11,'Rozpočet bez PV'!$G$17:$G$1012,E11))</f>
        <v/>
      </c>
      <c r="H11" s="28" t="str">
        <f>IF(D11="","",SUMIFS('Položkový rozpočet'!$J:$J,'Položkový rozpočet'!$C:$C,$D11,'Položkový rozpočet'!$E:$E,$E11))</f>
        <v/>
      </c>
      <c r="I11" s="28" t="str">
        <f>IF(D11="","",SUMIFS('Položkový rozpočet'!$M:$M,'Položkový rozpočet'!$C:$C,$D11,'Položkový rozpočet'!$E:$E,$E11))</f>
        <v/>
      </c>
      <c r="J11" s="28" t="str">
        <f>IF(D11="","",SUMIFS('Položkový rozpočet'!$Q:$Q,'Položkový rozpočet'!$C:$C,$D11,'Položkový rozpočet'!$E:$E,$E11))</f>
        <v/>
      </c>
      <c r="K11" s="28" t="str">
        <f>IF(D11="","",SUMIFS('Položkový rozpočet'!$N:$N,'Položkový rozpočet'!$C:$C,$D11,'Položkový rozpočet'!$E:$E,$E11))</f>
        <v/>
      </c>
      <c r="L11" s="28" t="str">
        <f>IF(D11="","",SUMIFS('Položkový rozpočet'!$R:$R,'Položkový rozpočet'!$C:$C,$D11,'Položkový rozpočet'!$E:$E,$E11))</f>
        <v/>
      </c>
      <c r="N11" s="13">
        <v>9</v>
      </c>
      <c r="O11" s="15" t="str">
        <f>'Personálna matica'!O25</f>
        <v/>
      </c>
      <c r="P11" s="15" t="str">
        <f>'Personálna matica'!P25</f>
        <v/>
      </c>
      <c r="Q11" s="15">
        <f>VLOOKUP($P11,'Personálna matica'!$D$17:$I$1000,2,FALSE)</f>
        <v>0</v>
      </c>
      <c r="R11" s="83">
        <f>VLOOKUP($P11,'Personálna matica'!$D$17:$I$1000,3,FALSE)</f>
        <v>0</v>
      </c>
      <c r="S11" s="83" t="str">
        <f>'Titulná strana'!$D$6</f>
        <v>901 - Jednotkové náklady podľa článku 53 ods. 1 písm. b) NSU</v>
      </c>
      <c r="T11" s="13" t="str">
        <f>VLOOKUP($P11,'Personálna matica'!$D$17:$I$1000,6,FALSE)</f>
        <v/>
      </c>
      <c r="U11" s="28">
        <f>VLOOKUP($P11,'Personálna matica'!$D$17:$I$1000,5,FALSE)</f>
        <v>0</v>
      </c>
      <c r="V11" s="28">
        <v>1</v>
      </c>
      <c r="W11" s="28" t="str">
        <f>VLOOKUP($P11,'Personálna matica'!$D$17:$J$1000,7,FALSE)</f>
        <v/>
      </c>
    </row>
    <row r="12" spans="2:23" x14ac:dyDescent="0.25">
      <c r="B12" s="13" t="str">
        <f>IF(F12=0,"",MAX($B$4:B11)+1)</f>
        <v/>
      </c>
      <c r="C12" s="13">
        <v>1</v>
      </c>
      <c r="D12" s="14" t="str">
        <f>IFERROR(VLOOKUP(C12,Aktivity!$B$6:$C$25,2,FALSE),"")</f>
        <v/>
      </c>
      <c r="E12" s="29" t="str">
        <f>Ciselnik!K9</f>
        <v>029 - Ostatný dlhodobý hmotný majetok</v>
      </c>
      <c r="F12" s="13">
        <f>IF(D12="",0,COUNTIFS('Rozpočet bez PV'!$E$17:$E$1012,D12,'Rozpočet bez PV'!$G$17:$G$1012,E12))</f>
        <v>0</v>
      </c>
      <c r="G12" s="28" t="str">
        <f>IF(D12="","",SUMIFS('Rozpočet bez PV'!$K$17:$K$1012,'Rozpočet bez PV'!$E$17:$E$1012,D12,'Rozpočet bez PV'!$G$17:$G$1012,E12))</f>
        <v/>
      </c>
      <c r="H12" s="28" t="str">
        <f>IF(D12="","",SUMIFS('Položkový rozpočet'!$J:$J,'Položkový rozpočet'!$C:$C,$D12,'Položkový rozpočet'!$E:$E,$E12))</f>
        <v/>
      </c>
      <c r="I12" s="28" t="str">
        <f>IF(D12="","",SUMIFS('Položkový rozpočet'!$M:$M,'Položkový rozpočet'!$C:$C,$D12,'Položkový rozpočet'!$E:$E,$E12))</f>
        <v/>
      </c>
      <c r="J12" s="28" t="str">
        <f>IF(D12="","",SUMIFS('Položkový rozpočet'!$Q:$Q,'Položkový rozpočet'!$C:$C,$D12,'Položkový rozpočet'!$E:$E,$E12))</f>
        <v/>
      </c>
      <c r="K12" s="28" t="str">
        <f>IF(D12="","",SUMIFS('Položkový rozpočet'!$N:$N,'Položkový rozpočet'!$C:$C,$D12,'Položkový rozpočet'!$E:$E,$E12))</f>
        <v/>
      </c>
      <c r="L12" s="28" t="str">
        <f>IF(D12="","",SUMIFS('Položkový rozpočet'!$R:$R,'Položkový rozpočet'!$C:$C,$D12,'Položkový rozpočet'!$E:$E,$E12))</f>
        <v/>
      </c>
      <c r="N12" s="13">
        <v>10</v>
      </c>
      <c r="O12" s="15" t="str">
        <f>'Personálna matica'!O26</f>
        <v/>
      </c>
      <c r="P12" s="15" t="str">
        <f>'Personálna matica'!P26</f>
        <v/>
      </c>
      <c r="Q12" s="15">
        <f>VLOOKUP($P12,'Personálna matica'!$D$17:$I$1000,2,FALSE)</f>
        <v>0</v>
      </c>
      <c r="R12" s="83">
        <f>VLOOKUP($P12,'Personálna matica'!$D$17:$I$1000,3,FALSE)</f>
        <v>0</v>
      </c>
      <c r="S12" s="83" t="str">
        <f>'Titulná strana'!$D$6</f>
        <v>901 - Jednotkové náklady podľa článku 53 ods. 1 písm. b) NSU</v>
      </c>
      <c r="T12" s="13" t="str">
        <f>VLOOKUP($P12,'Personálna matica'!$D$17:$I$1000,6,FALSE)</f>
        <v/>
      </c>
      <c r="U12" s="28">
        <f>VLOOKUP($P12,'Personálna matica'!$D$17:$I$1000,5,FALSE)</f>
        <v>0</v>
      </c>
      <c r="V12" s="28">
        <v>1</v>
      </c>
      <c r="W12" s="28" t="str">
        <f>VLOOKUP($P12,'Personálna matica'!$D$17:$J$1000,7,FALSE)</f>
        <v/>
      </c>
    </row>
    <row r="13" spans="2:23" x14ac:dyDescent="0.25">
      <c r="B13" s="13" t="str">
        <f>IF(F13=0,"",MAX($B$4:B12)+1)</f>
        <v/>
      </c>
      <c r="C13" s="13">
        <v>1</v>
      </c>
      <c r="D13" s="14" t="str">
        <f>IFERROR(VLOOKUP(C13,Aktivity!$B$6:$C$25,2,FALSE),"")</f>
        <v/>
      </c>
      <c r="E13" s="29" t="str">
        <f>Ciselnik!K10</f>
        <v>112 - Zásoby</v>
      </c>
      <c r="F13" s="13">
        <f>IF(D13="",0,COUNTIFS('Rozpočet bez PV'!$E$17:$E$1012,D13,'Rozpočet bez PV'!$G$17:$G$1012,E13))</f>
        <v>0</v>
      </c>
      <c r="G13" s="28" t="str">
        <f>IF(D13="","",SUMIFS('Rozpočet bez PV'!$K$17:$K$1012,'Rozpočet bez PV'!$E$17:$E$1012,D13,'Rozpočet bez PV'!$G$17:$G$1012,E13))</f>
        <v/>
      </c>
      <c r="H13" s="28" t="str">
        <f>IF(D13="","",SUMIFS('Položkový rozpočet'!$J:$J,'Položkový rozpočet'!$C:$C,$D13,'Položkový rozpočet'!$E:$E,$E13))</f>
        <v/>
      </c>
      <c r="I13" s="28" t="str">
        <f>IF(D13="","",SUMIFS('Položkový rozpočet'!$M:$M,'Položkový rozpočet'!$C:$C,$D13,'Položkový rozpočet'!$E:$E,$E13))</f>
        <v/>
      </c>
      <c r="J13" s="28" t="str">
        <f>IF(D13="","",SUMIFS('Položkový rozpočet'!$Q:$Q,'Položkový rozpočet'!$C:$C,$D13,'Položkový rozpočet'!$E:$E,$E13))</f>
        <v/>
      </c>
      <c r="K13" s="28" t="str">
        <f>IF(D13="","",SUMIFS('Položkový rozpočet'!$N:$N,'Položkový rozpočet'!$C:$C,$D13,'Položkový rozpočet'!$E:$E,$E13))</f>
        <v/>
      </c>
      <c r="L13" s="28" t="str">
        <f>IF(D13="","",SUMIFS('Položkový rozpočet'!$R:$R,'Položkový rozpočet'!$C:$C,$D13,'Položkový rozpočet'!$E:$E,$E13))</f>
        <v/>
      </c>
      <c r="N13" s="13">
        <v>11</v>
      </c>
      <c r="O13" s="15" t="str">
        <f>'Personálna matica'!O27</f>
        <v/>
      </c>
      <c r="P13" s="15" t="str">
        <f>'Personálna matica'!P27</f>
        <v/>
      </c>
      <c r="Q13" s="15">
        <f>VLOOKUP($P13,'Personálna matica'!$D$17:$I$1000,2,FALSE)</f>
        <v>0</v>
      </c>
      <c r="R13" s="83">
        <f>VLOOKUP($P13,'Personálna matica'!$D$17:$I$1000,3,FALSE)</f>
        <v>0</v>
      </c>
      <c r="S13" s="83" t="str">
        <f>'Titulná strana'!$D$6</f>
        <v>901 - Jednotkové náklady podľa článku 53 ods. 1 písm. b) NSU</v>
      </c>
      <c r="T13" s="13" t="str">
        <f>VLOOKUP($P13,'Personálna matica'!$D$17:$I$1000,6,FALSE)</f>
        <v/>
      </c>
      <c r="U13" s="28">
        <f>VLOOKUP($P13,'Personálna matica'!$D$17:$I$1000,5,FALSE)</f>
        <v>0</v>
      </c>
      <c r="V13" s="28">
        <v>1</v>
      </c>
      <c r="W13" s="28" t="str">
        <f>VLOOKUP($P13,'Personálna matica'!$D$17:$J$1000,7,FALSE)</f>
        <v/>
      </c>
    </row>
    <row r="14" spans="2:23" x14ac:dyDescent="0.25">
      <c r="B14" s="13" t="str">
        <f>IF(F14=0,"",MAX($B$4:B13)+1)</f>
        <v/>
      </c>
      <c r="C14" s="13">
        <v>1</v>
      </c>
      <c r="D14" s="14" t="str">
        <f>IFERROR(VLOOKUP(C14,Aktivity!$B$6:$C$25,2,FALSE),"")</f>
        <v/>
      </c>
      <c r="E14" s="29" t="str">
        <f>Ciselnik!K11</f>
        <v>352 - Poskytnutie dotácií, príspevkov voči tretím osobám</v>
      </c>
      <c r="F14" s="13">
        <f>IF(D14="",0,COUNTIFS('Rozpočet bez PV'!$E$17:$E$1012,D14,'Rozpočet bez PV'!$G$17:$G$1012,E14))</f>
        <v>0</v>
      </c>
      <c r="G14" s="28" t="str">
        <f>IF(D14="","",SUMIFS('Rozpočet bez PV'!$K$17:$K$1012,'Rozpočet bez PV'!$E$17:$E$1012,D14,'Rozpočet bez PV'!$G$17:$G$1012,E14))</f>
        <v/>
      </c>
      <c r="H14" s="28" t="str">
        <f>IF(D14="","",SUMIFS('Položkový rozpočet'!$J:$J,'Položkový rozpočet'!$C:$C,$D14,'Položkový rozpočet'!$E:$E,$E14))</f>
        <v/>
      </c>
      <c r="I14" s="28" t="str">
        <f>IF(D14="","",SUMIFS('Položkový rozpočet'!$M:$M,'Položkový rozpočet'!$C:$C,$D14,'Položkový rozpočet'!$E:$E,$E14))</f>
        <v/>
      </c>
      <c r="J14" s="28" t="str">
        <f>IF(D14="","",SUMIFS('Položkový rozpočet'!$Q:$Q,'Položkový rozpočet'!$C:$C,$D14,'Položkový rozpočet'!$E:$E,$E14))</f>
        <v/>
      </c>
      <c r="K14" s="28" t="str">
        <f>IF(D14="","",SUMIFS('Položkový rozpočet'!$N:$N,'Položkový rozpočet'!$C:$C,$D14,'Položkový rozpočet'!$E:$E,$E14))</f>
        <v/>
      </c>
      <c r="L14" s="28" t="str">
        <f>IF(D14="","",SUMIFS('Položkový rozpočet'!$R:$R,'Položkový rozpočet'!$C:$C,$D14,'Položkový rozpočet'!$E:$E,$E14))</f>
        <v/>
      </c>
      <c r="N14" s="13">
        <v>12</v>
      </c>
      <c r="O14" s="15" t="str">
        <f>'Personálna matica'!O28</f>
        <v/>
      </c>
      <c r="P14" s="15" t="str">
        <f>'Personálna matica'!P28</f>
        <v/>
      </c>
      <c r="Q14" s="15">
        <f>VLOOKUP($P14,'Personálna matica'!$D$17:$I$1000,2,FALSE)</f>
        <v>0</v>
      </c>
      <c r="R14" s="83">
        <f>VLOOKUP($P14,'Personálna matica'!$D$17:$I$1000,3,FALSE)</f>
        <v>0</v>
      </c>
      <c r="S14" s="83" t="str">
        <f>'Titulná strana'!$D$6</f>
        <v>901 - Jednotkové náklady podľa článku 53 ods. 1 písm. b) NSU</v>
      </c>
      <c r="T14" s="13" t="str">
        <f>VLOOKUP($P14,'Personálna matica'!$D$17:$I$1000,6,FALSE)</f>
        <v/>
      </c>
      <c r="U14" s="28">
        <f>VLOOKUP($P14,'Personálna matica'!$D$17:$I$1000,5,FALSE)</f>
        <v>0</v>
      </c>
      <c r="V14" s="28">
        <v>1</v>
      </c>
      <c r="W14" s="28" t="str">
        <f>VLOOKUP($P14,'Personálna matica'!$D$17:$J$1000,7,FALSE)</f>
        <v/>
      </c>
    </row>
    <row r="15" spans="2:23" x14ac:dyDescent="0.25">
      <c r="B15" s="13" t="str">
        <f>IF(F15=0,"",MAX($B$4:B14)+1)</f>
        <v/>
      </c>
      <c r="C15" s="13">
        <v>1</v>
      </c>
      <c r="D15" s="14" t="str">
        <f>IFERROR(VLOOKUP(C15,Aktivity!$B$6:$C$25,2,FALSE),"")</f>
        <v/>
      </c>
      <c r="E15" s="29" t="str">
        <f>Ciselnik!K12</f>
        <v>502 - Spotreba energie</v>
      </c>
      <c r="F15" s="13">
        <f>IF(D15="",0,COUNTIFS('Rozpočet bez PV'!$E$17:$E$1012,D15,'Rozpočet bez PV'!$G$17:$G$1012,E15))</f>
        <v>0</v>
      </c>
      <c r="G15" s="28" t="str">
        <f>IF(D15="","",SUMIFS('Rozpočet bez PV'!$K$17:$K$1012,'Rozpočet bez PV'!$E$17:$E$1012,D15,'Rozpočet bez PV'!$G$17:$G$1012,E15))</f>
        <v/>
      </c>
      <c r="H15" s="28" t="str">
        <f>IF(D15="","",SUMIFS('Položkový rozpočet'!$J:$J,'Položkový rozpočet'!$C:$C,$D15,'Položkový rozpočet'!$E:$E,$E15))</f>
        <v/>
      </c>
      <c r="I15" s="28" t="str">
        <f>IF(D15="","",SUMIFS('Položkový rozpočet'!$M:$M,'Položkový rozpočet'!$C:$C,$D15,'Položkový rozpočet'!$E:$E,$E15))</f>
        <v/>
      </c>
      <c r="J15" s="28" t="str">
        <f>IF(D15="","",SUMIFS('Položkový rozpočet'!$Q:$Q,'Položkový rozpočet'!$C:$C,$D15,'Položkový rozpočet'!$E:$E,$E15))</f>
        <v/>
      </c>
      <c r="K15" s="28" t="str">
        <f>IF(D15="","",SUMIFS('Položkový rozpočet'!$N:$N,'Položkový rozpočet'!$C:$C,$D15,'Položkový rozpočet'!$E:$E,$E15))</f>
        <v/>
      </c>
      <c r="L15" s="28" t="str">
        <f>IF(D15="","",SUMIFS('Položkový rozpočet'!$R:$R,'Položkový rozpočet'!$C:$C,$D15,'Položkový rozpočet'!$E:$E,$E15))</f>
        <v/>
      </c>
      <c r="N15" s="13">
        <v>13</v>
      </c>
      <c r="O15" s="15" t="str">
        <f>'Personálna matica'!O29</f>
        <v/>
      </c>
      <c r="P15" s="15" t="str">
        <f>'Personálna matica'!P29</f>
        <v/>
      </c>
      <c r="Q15" s="15">
        <f>VLOOKUP($P15,'Personálna matica'!$D$17:$I$1000,2,FALSE)</f>
        <v>0</v>
      </c>
      <c r="R15" s="83">
        <f>VLOOKUP($P15,'Personálna matica'!$D$17:$I$1000,3,FALSE)</f>
        <v>0</v>
      </c>
      <c r="S15" s="83" t="str">
        <f>'Titulná strana'!$D$6</f>
        <v>901 - Jednotkové náklady podľa článku 53 ods. 1 písm. b) NSU</v>
      </c>
      <c r="T15" s="13" t="str">
        <f>VLOOKUP($P15,'Personálna matica'!$D$17:$I$1000,6,FALSE)</f>
        <v/>
      </c>
      <c r="U15" s="28">
        <f>VLOOKUP($P15,'Personálna matica'!$D$17:$I$1000,5,FALSE)</f>
        <v>0</v>
      </c>
      <c r="V15" s="28">
        <v>1</v>
      </c>
      <c r="W15" s="28" t="str">
        <f>VLOOKUP($P15,'Personálna matica'!$D$17:$J$1000,7,FALSE)</f>
        <v/>
      </c>
    </row>
    <row r="16" spans="2:23" x14ac:dyDescent="0.25">
      <c r="B16" s="13" t="str">
        <f>IF(F16=0,"",MAX($B$4:B15)+1)</f>
        <v/>
      </c>
      <c r="C16" s="13">
        <v>1</v>
      </c>
      <c r="D16" s="14" t="str">
        <f>IFERROR(VLOOKUP(C16,Aktivity!$B$6:$C$25,2,FALSE),"")</f>
        <v/>
      </c>
      <c r="E16" s="29" t="str">
        <f>Ciselnik!K13</f>
        <v>503 - Spotreba ostatných neskladovateľných dodávok</v>
      </c>
      <c r="F16" s="13">
        <f>IF(D16="",0,COUNTIFS('Rozpočet bez PV'!$E$17:$E$1012,D16,'Rozpočet bez PV'!$G$17:$G$1012,E16))</f>
        <v>0</v>
      </c>
      <c r="G16" s="28" t="str">
        <f>IF(D16="","",SUMIFS('Rozpočet bez PV'!$K$17:$K$1012,'Rozpočet bez PV'!$E$17:$E$1012,D16,'Rozpočet bez PV'!$G$17:$G$1012,E16))</f>
        <v/>
      </c>
      <c r="H16" s="28" t="str">
        <f>IF(D16="","",SUMIFS('Položkový rozpočet'!$J:$J,'Položkový rozpočet'!$C:$C,$D16,'Položkový rozpočet'!$E:$E,$E16))</f>
        <v/>
      </c>
      <c r="I16" s="28" t="str">
        <f>IF(D16="","",SUMIFS('Položkový rozpočet'!$M:$M,'Položkový rozpočet'!$C:$C,$D16,'Položkový rozpočet'!$E:$E,$E16))</f>
        <v/>
      </c>
      <c r="J16" s="28" t="str">
        <f>IF(D16="","",SUMIFS('Položkový rozpočet'!$Q:$Q,'Položkový rozpočet'!$C:$C,$D16,'Položkový rozpočet'!$E:$E,$E16))</f>
        <v/>
      </c>
      <c r="K16" s="28" t="str">
        <f>IF(D16="","",SUMIFS('Položkový rozpočet'!$N:$N,'Položkový rozpočet'!$C:$C,$D16,'Položkový rozpočet'!$E:$E,$E16))</f>
        <v/>
      </c>
      <c r="L16" s="28" t="str">
        <f>IF(D16="","",SUMIFS('Položkový rozpočet'!$R:$R,'Položkový rozpočet'!$C:$C,$D16,'Položkový rozpočet'!$E:$E,$E16))</f>
        <v/>
      </c>
      <c r="N16" s="13">
        <v>14</v>
      </c>
      <c r="O16" s="15" t="str">
        <f>'Personálna matica'!O30</f>
        <v/>
      </c>
      <c r="P16" s="15" t="str">
        <f>'Personálna matica'!P30</f>
        <v/>
      </c>
      <c r="Q16" s="15">
        <f>VLOOKUP($P16,'Personálna matica'!$D$17:$I$1000,2,FALSE)</f>
        <v>0</v>
      </c>
      <c r="R16" s="83">
        <f>VLOOKUP($P16,'Personálna matica'!$D$17:$I$1000,3,FALSE)</f>
        <v>0</v>
      </c>
      <c r="S16" s="83" t="str">
        <f>'Titulná strana'!$D$6</f>
        <v>901 - Jednotkové náklady podľa článku 53 ods. 1 písm. b) NSU</v>
      </c>
      <c r="T16" s="13" t="str">
        <f>VLOOKUP($P16,'Personálna matica'!$D$17:$I$1000,6,FALSE)</f>
        <v/>
      </c>
      <c r="U16" s="28">
        <f>VLOOKUP($P16,'Personálna matica'!$D$17:$I$1000,5,FALSE)</f>
        <v>0</v>
      </c>
      <c r="V16" s="28">
        <v>1</v>
      </c>
      <c r="W16" s="28" t="str">
        <f>VLOOKUP($P16,'Personálna matica'!$D$17:$J$1000,7,FALSE)</f>
        <v/>
      </c>
    </row>
    <row r="17" spans="2:23" x14ac:dyDescent="0.25">
      <c r="B17" s="13" t="str">
        <f>IF(F17=0,"",MAX($B$4:B16)+1)</f>
        <v/>
      </c>
      <c r="C17" s="13">
        <v>1</v>
      </c>
      <c r="D17" s="14" t="str">
        <f>IFERROR(VLOOKUP(C17,Aktivity!$B$6:$C$25,2,FALSE),"")</f>
        <v/>
      </c>
      <c r="E17" s="29" t="str">
        <f>Ciselnik!K14</f>
        <v>511 - Opravy a udržiavanie</v>
      </c>
      <c r="F17" s="13">
        <f>IF(D17="",0,COUNTIFS('Rozpočet bez PV'!$E$17:$E$1012,D17,'Rozpočet bez PV'!$G$17:$G$1012,E17))</f>
        <v>0</v>
      </c>
      <c r="G17" s="28" t="str">
        <f>IF(D17="","",SUMIFS('Rozpočet bez PV'!$K$17:$K$1012,'Rozpočet bez PV'!$E$17:$E$1012,D17,'Rozpočet bez PV'!$G$17:$G$1012,E17))</f>
        <v/>
      </c>
      <c r="H17" s="28" t="str">
        <f>IF(D17="","",SUMIFS('Položkový rozpočet'!$J:$J,'Položkový rozpočet'!$C:$C,$D17,'Položkový rozpočet'!$E:$E,$E17))</f>
        <v/>
      </c>
      <c r="I17" s="28" t="str">
        <f>IF(D17="","",SUMIFS('Položkový rozpočet'!$M:$M,'Položkový rozpočet'!$C:$C,$D17,'Položkový rozpočet'!$E:$E,$E17))</f>
        <v/>
      </c>
      <c r="J17" s="28" t="str">
        <f>IF(D17="","",SUMIFS('Položkový rozpočet'!$Q:$Q,'Položkový rozpočet'!$C:$C,$D17,'Položkový rozpočet'!$E:$E,$E17))</f>
        <v/>
      </c>
      <c r="K17" s="28" t="str">
        <f>IF(D17="","",SUMIFS('Položkový rozpočet'!$N:$N,'Položkový rozpočet'!$C:$C,$D17,'Položkový rozpočet'!$E:$E,$E17))</f>
        <v/>
      </c>
      <c r="L17" s="28" t="str">
        <f>IF(D17="","",SUMIFS('Položkový rozpočet'!$R:$R,'Položkový rozpočet'!$C:$C,$D17,'Položkový rozpočet'!$E:$E,$E17))</f>
        <v/>
      </c>
      <c r="N17" s="13">
        <v>15</v>
      </c>
      <c r="O17" s="15" t="str">
        <f>'Personálna matica'!O31</f>
        <v/>
      </c>
      <c r="P17" s="15" t="str">
        <f>'Personálna matica'!P31</f>
        <v/>
      </c>
      <c r="Q17" s="15">
        <f>VLOOKUP($P17,'Personálna matica'!$D$17:$I$1000,2,FALSE)</f>
        <v>0</v>
      </c>
      <c r="R17" s="83">
        <f>VLOOKUP($P17,'Personálna matica'!$D$17:$I$1000,3,FALSE)</f>
        <v>0</v>
      </c>
      <c r="S17" s="83" t="str">
        <f>'Titulná strana'!$D$6</f>
        <v>901 - Jednotkové náklady podľa článku 53 ods. 1 písm. b) NSU</v>
      </c>
      <c r="T17" s="13" t="str">
        <f>VLOOKUP($P17,'Personálna matica'!$D$17:$I$1000,6,FALSE)</f>
        <v/>
      </c>
      <c r="U17" s="28">
        <f>VLOOKUP($P17,'Personálna matica'!$D$17:$I$1000,5,FALSE)</f>
        <v>0</v>
      </c>
      <c r="V17" s="28">
        <v>1</v>
      </c>
      <c r="W17" s="28" t="str">
        <f>VLOOKUP($P17,'Personálna matica'!$D$17:$J$1000,7,FALSE)</f>
        <v/>
      </c>
    </row>
    <row r="18" spans="2:23" x14ac:dyDescent="0.25">
      <c r="B18" s="13" t="str">
        <f>IF(F18=0,"",MAX($B$4:B17)+1)</f>
        <v/>
      </c>
      <c r="C18" s="13">
        <v>1</v>
      </c>
      <c r="D18" s="14" t="str">
        <f>IFERROR(VLOOKUP(C18,Aktivity!$B$6:$C$25,2,FALSE),"")</f>
        <v/>
      </c>
      <c r="E18" s="29" t="str">
        <f>Ciselnik!K15</f>
        <v>512 - Cestovné náhrady</v>
      </c>
      <c r="F18" s="13">
        <f>IF(D18="",0,COUNTIFS('Rozpočet bez PV'!$E$17:$E$1012,D18,'Rozpočet bez PV'!$G$17:$G$1012,E18))</f>
        <v>0</v>
      </c>
      <c r="G18" s="28" t="str">
        <f>IF(D18="","",SUMIFS('Rozpočet bez PV'!$K$17:$K$1012,'Rozpočet bez PV'!$E$17:$E$1012,D18,'Rozpočet bez PV'!$G$17:$G$1012,E18))</f>
        <v/>
      </c>
      <c r="H18" s="28" t="str">
        <f>IF(D18="","",SUMIFS('Položkový rozpočet'!$J:$J,'Položkový rozpočet'!$C:$C,$D18,'Položkový rozpočet'!$E:$E,$E18))</f>
        <v/>
      </c>
      <c r="I18" s="28" t="str">
        <f>IF(D18="","",SUMIFS('Položkový rozpočet'!$M:$M,'Položkový rozpočet'!$C:$C,$D18,'Položkový rozpočet'!$E:$E,$E18))</f>
        <v/>
      </c>
      <c r="J18" s="28" t="str">
        <f>IF(D18="","",SUMIFS('Položkový rozpočet'!$Q:$Q,'Položkový rozpočet'!$C:$C,$D18,'Položkový rozpočet'!$E:$E,$E18))</f>
        <v/>
      </c>
      <c r="K18" s="28" t="str">
        <f>IF(D18="","",SUMIFS('Položkový rozpočet'!$N:$N,'Položkový rozpočet'!$C:$C,$D18,'Položkový rozpočet'!$E:$E,$E18))</f>
        <v/>
      </c>
      <c r="L18" s="28" t="str">
        <f>IF(D18="","",SUMIFS('Položkový rozpočet'!$R:$R,'Položkový rozpočet'!$C:$C,$D18,'Položkový rozpočet'!$E:$E,$E18))</f>
        <v/>
      </c>
      <c r="N18" s="13">
        <v>16</v>
      </c>
      <c r="O18" s="15" t="str">
        <f>'Personálna matica'!O32</f>
        <v/>
      </c>
      <c r="P18" s="15" t="str">
        <f>'Personálna matica'!P32</f>
        <v/>
      </c>
      <c r="Q18" s="15">
        <f>VLOOKUP($P18,'Personálna matica'!$D$17:$I$1000,2,FALSE)</f>
        <v>0</v>
      </c>
      <c r="R18" s="83">
        <f>VLOOKUP($P18,'Personálna matica'!$D$17:$I$1000,3,FALSE)</f>
        <v>0</v>
      </c>
      <c r="S18" s="83" t="str">
        <f>'Titulná strana'!$D$6</f>
        <v>901 - Jednotkové náklady podľa článku 53 ods. 1 písm. b) NSU</v>
      </c>
      <c r="T18" s="13" t="str">
        <f>VLOOKUP($P18,'Personálna matica'!$D$17:$I$1000,6,FALSE)</f>
        <v/>
      </c>
      <c r="U18" s="28">
        <f>VLOOKUP($P18,'Personálna matica'!$D$17:$I$1000,5,FALSE)</f>
        <v>0</v>
      </c>
      <c r="V18" s="28">
        <v>1</v>
      </c>
      <c r="W18" s="28" t="str">
        <f>VLOOKUP($P18,'Personálna matica'!$D$17:$J$1000,7,FALSE)</f>
        <v/>
      </c>
    </row>
    <row r="19" spans="2:23" x14ac:dyDescent="0.25">
      <c r="B19" s="13" t="str">
        <f>IF(F19=0,"",MAX($B$4:B18)+1)</f>
        <v/>
      </c>
      <c r="C19" s="13">
        <v>1</v>
      </c>
      <c r="D19" s="14" t="str">
        <f>IFERROR(VLOOKUP(C19,Aktivity!$B$6:$C$25,2,FALSE),"")</f>
        <v/>
      </c>
      <c r="E19" s="29" t="str">
        <f>Ciselnik!K16</f>
        <v>518 - Ostatné služby</v>
      </c>
      <c r="F19" s="13">
        <f>IF(D19="",0,COUNTIFS('Rozpočet bez PV'!$E$17:$E$1012,D19,'Rozpočet bez PV'!$G$17:$G$1012,E19))</f>
        <v>0</v>
      </c>
      <c r="G19" s="28" t="str">
        <f>IF(D19="","",SUMIFS('Rozpočet bez PV'!$K$17:$K$1012,'Rozpočet bez PV'!$E$17:$E$1012,D19,'Rozpočet bez PV'!$G$17:$G$1012,E19))</f>
        <v/>
      </c>
      <c r="H19" s="28" t="str">
        <f>IF(D19="","",SUMIFS('Položkový rozpočet'!$J:$J,'Položkový rozpočet'!$C:$C,$D19,'Položkový rozpočet'!$E:$E,$E19))</f>
        <v/>
      </c>
      <c r="I19" s="28" t="str">
        <f>IF(D19="","",SUMIFS('Položkový rozpočet'!$M:$M,'Položkový rozpočet'!$C:$C,$D19,'Položkový rozpočet'!$E:$E,$E19))</f>
        <v/>
      </c>
      <c r="J19" s="28" t="str">
        <f>IF(D19="","",SUMIFS('Položkový rozpočet'!$Q:$Q,'Položkový rozpočet'!$C:$C,$D19,'Položkový rozpočet'!$E:$E,$E19))</f>
        <v/>
      </c>
      <c r="K19" s="28" t="str">
        <f>IF(D19="","",SUMIFS('Položkový rozpočet'!$N:$N,'Položkový rozpočet'!$C:$C,$D19,'Položkový rozpočet'!$E:$E,$E19))</f>
        <v/>
      </c>
      <c r="L19" s="28" t="str">
        <f>IF(D19="","",SUMIFS('Položkový rozpočet'!$R:$R,'Položkový rozpočet'!$C:$C,$D19,'Položkový rozpočet'!$E:$E,$E19))</f>
        <v/>
      </c>
      <c r="N19" s="13">
        <v>17</v>
      </c>
      <c r="O19" s="15" t="str">
        <f>'Personálna matica'!O33</f>
        <v/>
      </c>
      <c r="P19" s="15" t="str">
        <f>'Personálna matica'!P33</f>
        <v/>
      </c>
      <c r="Q19" s="15">
        <f>VLOOKUP($P19,'Personálna matica'!$D$17:$I$1000,2,FALSE)</f>
        <v>0</v>
      </c>
      <c r="R19" s="83">
        <f>VLOOKUP($P19,'Personálna matica'!$D$17:$I$1000,3,FALSE)</f>
        <v>0</v>
      </c>
      <c r="S19" s="83" t="str">
        <f>'Titulná strana'!$D$6</f>
        <v>901 - Jednotkové náklady podľa článku 53 ods. 1 písm. b) NSU</v>
      </c>
      <c r="T19" s="13" t="str">
        <f>VLOOKUP($P19,'Personálna matica'!$D$17:$I$1000,6,FALSE)</f>
        <v/>
      </c>
      <c r="U19" s="28">
        <f>VLOOKUP($P19,'Personálna matica'!$D$17:$I$1000,5,FALSE)</f>
        <v>0</v>
      </c>
      <c r="V19" s="28">
        <v>1</v>
      </c>
      <c r="W19" s="28" t="str">
        <f>VLOOKUP($P19,'Personálna matica'!$D$17:$J$1000,7,FALSE)</f>
        <v/>
      </c>
    </row>
    <row r="20" spans="2:23" x14ac:dyDescent="0.25">
      <c r="B20" s="13" t="str">
        <f>IF(F20=0,"",MAX($B$4:B19)+1)</f>
        <v/>
      </c>
      <c r="C20" s="13">
        <v>1</v>
      </c>
      <c r="D20" s="14" t="str">
        <f>IFERROR(VLOOKUP(C20,Aktivity!$B$6:$C$25,2,FALSE),"")</f>
        <v/>
      </c>
      <c r="E20" s="30" t="str">
        <f>Ciselnik!K17</f>
        <v>521 - Mzdové výdavky</v>
      </c>
      <c r="F20" s="27">
        <f>IF(D20="",0,IF(E20='Titulná strana'!$D$6,COUNTIFS('Personálna matica'!$D$17:$D$1012,RIGHT(D20,2)&amp;"*"),0))</f>
        <v>0</v>
      </c>
      <c r="G20" s="31" t="str">
        <f>IF(D20="","",IF($F20=0,0,SUMIFS('Personálna matica'!$J$17:$J$1012,'Personálna matica'!$D$17:$D$1012,RIGHT(D20,2)&amp;"*")))</f>
        <v/>
      </c>
      <c r="H20" s="31" t="str">
        <f>IF(D20="","",IF($F20=0,0,SUMIFS('Položkový rozpočet'!$J:$J,'Položkový rozpočet'!$C:$C,$D20,'Položkový rozpočet'!$E:$E,$E20)))</f>
        <v/>
      </c>
      <c r="I20" s="31" t="str">
        <f>IF(D20="","",IF($F20=0,0,SUMIFS('Položkový rozpočet'!$M:$M,'Položkový rozpočet'!$C:$C,$D20,'Položkový rozpočet'!$E:$E,$E20)))</f>
        <v/>
      </c>
      <c r="J20" s="31" t="str">
        <f>IF(D20="","",IF($F20=0,0,SUMIFS('Položkový rozpočet'!$Q:$Q,'Položkový rozpočet'!$C:$C,$D20,'Položkový rozpočet'!$E:$E,$E20)))</f>
        <v/>
      </c>
      <c r="K20" s="31" t="str">
        <f>IF(D20="","",IF($F20=0,0,SUMIFS('Položkový rozpočet'!$N:$N,'Položkový rozpočet'!$C:$C,$D20,'Položkový rozpočet'!$E:$E,$E20)))</f>
        <v/>
      </c>
      <c r="L20" s="31" t="str">
        <f>IF(D20="","",IF($F20=0,0,SUMIFS('Položkový rozpočet'!$R:$R,'Položkový rozpočet'!$C:$C,$D20,'Položkový rozpočet'!$E:$E,$E20)))</f>
        <v/>
      </c>
      <c r="N20" s="13">
        <v>18</v>
      </c>
      <c r="O20" s="15" t="str">
        <f>'Personálna matica'!O34</f>
        <v/>
      </c>
      <c r="P20" s="15" t="str">
        <f>'Personálna matica'!P34</f>
        <v/>
      </c>
      <c r="Q20" s="15">
        <f>VLOOKUP($P20,'Personálna matica'!$D$17:$I$1000,2,FALSE)</f>
        <v>0</v>
      </c>
      <c r="R20" s="83">
        <f>VLOOKUP($P20,'Personálna matica'!$D$17:$I$1000,3,FALSE)</f>
        <v>0</v>
      </c>
      <c r="S20" s="83" t="str">
        <f>'Titulná strana'!$D$6</f>
        <v>901 - Jednotkové náklady podľa článku 53 ods. 1 písm. b) NSU</v>
      </c>
      <c r="T20" s="13" t="str">
        <f>VLOOKUP($P20,'Personálna matica'!$D$17:$I$1000,6,FALSE)</f>
        <v/>
      </c>
      <c r="U20" s="28">
        <f>VLOOKUP($P20,'Personálna matica'!$D$17:$I$1000,5,FALSE)</f>
        <v>0</v>
      </c>
      <c r="V20" s="28">
        <v>1</v>
      </c>
      <c r="W20" s="28" t="str">
        <f>VLOOKUP($P20,'Personálna matica'!$D$17:$J$1000,7,FALSE)</f>
        <v/>
      </c>
    </row>
    <row r="21" spans="2:23" x14ac:dyDescent="0.25">
      <c r="B21" s="13" t="str">
        <f>IF(F21=0,"",MAX($B$4:B20)+1)</f>
        <v/>
      </c>
      <c r="C21" s="13">
        <v>1</v>
      </c>
      <c r="D21" s="14" t="str">
        <f>IFERROR(VLOOKUP(C21,Aktivity!$B$6:$C$25,2,FALSE),"")</f>
        <v/>
      </c>
      <c r="E21" s="29" t="str">
        <f>Ciselnik!K18</f>
        <v>548 - Výdavky na prevádzkovú činnosť</v>
      </c>
      <c r="F21" s="13">
        <f>IF(D21="",0,COUNTIFS('Rozpočet bez PV'!$E$17:$E$1012,D21,'Rozpočet bez PV'!$G$17:$G$1012,E21))</f>
        <v>0</v>
      </c>
      <c r="G21" s="28" t="str">
        <f>IF(D21="","",SUMIFS('Rozpočet bez PV'!$K$17:$K$1012,'Rozpočet bez PV'!$E$17:$E$1012,D21,'Rozpočet bez PV'!$G$17:$G$1012,E21))</f>
        <v/>
      </c>
      <c r="H21" s="28" t="str">
        <f>IF(D21="","",SUMIFS('Položkový rozpočet'!$J:$J,'Položkový rozpočet'!$C:$C,$D21,'Položkový rozpočet'!$E:$E,$E21))</f>
        <v/>
      </c>
      <c r="I21" s="28" t="str">
        <f>IF(D21="","",SUMIFS('Položkový rozpočet'!$M:$M,'Položkový rozpočet'!$C:$C,$D21,'Položkový rozpočet'!$E:$E,$E21))</f>
        <v/>
      </c>
      <c r="J21" s="28" t="str">
        <f>IF(D21="","",SUMIFS('Položkový rozpočet'!$Q:$Q,'Položkový rozpočet'!$C:$C,$D21,'Položkový rozpočet'!$E:$E,$E21))</f>
        <v/>
      </c>
      <c r="K21" s="28" t="str">
        <f>IF(D21="","",SUMIFS('Položkový rozpočet'!$N:$N,'Položkový rozpočet'!$C:$C,$D21,'Položkový rozpočet'!$E:$E,$E21))</f>
        <v/>
      </c>
      <c r="L21" s="28" t="str">
        <f>IF(D21="","",SUMIFS('Položkový rozpočet'!$R:$R,'Položkový rozpočet'!$C:$C,$D21,'Položkový rozpočet'!$E:$E,$E21))</f>
        <v/>
      </c>
      <c r="N21" s="13">
        <v>19</v>
      </c>
      <c r="O21" s="15" t="str">
        <f>'Personálna matica'!O35</f>
        <v/>
      </c>
      <c r="P21" s="15" t="str">
        <f>'Personálna matica'!P35</f>
        <v/>
      </c>
      <c r="Q21" s="15">
        <f>VLOOKUP($P21,'Personálna matica'!$D$17:$I$1000,2,FALSE)</f>
        <v>0</v>
      </c>
      <c r="R21" s="83">
        <f>VLOOKUP($P21,'Personálna matica'!$D$17:$I$1000,3,FALSE)</f>
        <v>0</v>
      </c>
      <c r="S21" s="83" t="str">
        <f>'Titulná strana'!$D$6</f>
        <v>901 - Jednotkové náklady podľa článku 53 ods. 1 písm. b) NSU</v>
      </c>
      <c r="T21" s="13" t="str">
        <f>VLOOKUP($P21,'Personálna matica'!$D$17:$I$1000,6,FALSE)</f>
        <v/>
      </c>
      <c r="U21" s="28">
        <f>VLOOKUP($P21,'Personálna matica'!$D$17:$I$1000,5,FALSE)</f>
        <v>0</v>
      </c>
      <c r="V21" s="28">
        <v>1</v>
      </c>
      <c r="W21" s="28" t="str">
        <f>VLOOKUP($P21,'Personálna matica'!$D$17:$J$1000,7,FALSE)</f>
        <v/>
      </c>
    </row>
    <row r="22" spans="2:23" x14ac:dyDescent="0.25">
      <c r="B22" s="13" t="str">
        <f>IF(F22=0,"",MAX($B$4:B21)+1)</f>
        <v/>
      </c>
      <c r="C22" s="13">
        <v>1</v>
      </c>
      <c r="D22" s="14" t="str">
        <f>IFERROR(VLOOKUP(C22,Aktivity!$B$6:$C$25,2,FALSE),"")</f>
        <v/>
      </c>
      <c r="E22" s="29" t="str">
        <f>Ciselnik!K19</f>
        <v>551 - Odpisy</v>
      </c>
      <c r="F22" s="13">
        <f>IF(D22="",0,COUNTIFS('Rozpočet bez PV'!$E$17:$E$1012,D22,'Rozpočet bez PV'!$G$17:$G$1012,E22))</f>
        <v>0</v>
      </c>
      <c r="G22" s="28" t="str">
        <f>IF(D22="","",SUMIFS('Rozpočet bez PV'!$K$17:$K$1012,'Rozpočet bez PV'!$E$17:$E$1012,D22,'Rozpočet bez PV'!$G$17:$G$1012,E22))</f>
        <v/>
      </c>
      <c r="H22" s="28" t="str">
        <f>IF(D22="","",SUMIFS('Položkový rozpočet'!$J:$J,'Položkový rozpočet'!$C:$C,$D22,'Položkový rozpočet'!$E:$E,$E22))</f>
        <v/>
      </c>
      <c r="I22" s="28" t="str">
        <f>IF(D22="","",SUMIFS('Položkový rozpočet'!$M:$M,'Položkový rozpočet'!$C:$C,$D22,'Položkový rozpočet'!$E:$E,$E22))</f>
        <v/>
      </c>
      <c r="J22" s="28" t="str">
        <f>IF(D22="","",SUMIFS('Položkový rozpočet'!$Q:$Q,'Položkový rozpočet'!$C:$C,$D22,'Položkový rozpočet'!$E:$E,$E22))</f>
        <v/>
      </c>
      <c r="K22" s="28" t="str">
        <f>IF(D22="","",SUMIFS('Položkový rozpočet'!$N:$N,'Položkový rozpočet'!$C:$C,$D22,'Položkový rozpočet'!$E:$E,$E22))</f>
        <v/>
      </c>
      <c r="L22" s="28" t="str">
        <f>IF(D22="","",SUMIFS('Položkový rozpočet'!$R:$R,'Položkový rozpočet'!$C:$C,$D22,'Položkový rozpočet'!$E:$E,$E22))</f>
        <v/>
      </c>
      <c r="N22" s="13">
        <v>20</v>
      </c>
      <c r="O22" s="15" t="str">
        <f>'Personálna matica'!O36</f>
        <v/>
      </c>
      <c r="P22" s="15" t="str">
        <f>'Personálna matica'!P36</f>
        <v/>
      </c>
      <c r="Q22" s="15">
        <f>VLOOKUP($P22,'Personálna matica'!$D$17:$I$1000,2,FALSE)</f>
        <v>0</v>
      </c>
      <c r="R22" s="83">
        <f>VLOOKUP($P22,'Personálna matica'!$D$17:$I$1000,3,FALSE)</f>
        <v>0</v>
      </c>
      <c r="S22" s="83" t="str">
        <f>'Titulná strana'!$D$6</f>
        <v>901 - Jednotkové náklady podľa článku 53 ods. 1 písm. b) NSU</v>
      </c>
      <c r="T22" s="13" t="str">
        <f>VLOOKUP($P22,'Personálna matica'!$D$17:$I$1000,6,FALSE)</f>
        <v/>
      </c>
      <c r="U22" s="28">
        <f>VLOOKUP($P22,'Personálna matica'!$D$17:$I$1000,5,FALSE)</f>
        <v>0</v>
      </c>
      <c r="V22" s="28">
        <v>1</v>
      </c>
      <c r="W22" s="28" t="str">
        <f>VLOOKUP($P22,'Personálna matica'!$D$17:$J$1000,7,FALSE)</f>
        <v/>
      </c>
    </row>
    <row r="23" spans="2:23" x14ac:dyDescent="0.25">
      <c r="B23" s="13" t="str">
        <f>IF(F23=0,"",MAX($B$4:B22)+1)</f>
        <v/>
      </c>
      <c r="C23" s="13">
        <v>1</v>
      </c>
      <c r="D23" s="14" t="str">
        <f>IFERROR(VLOOKUP(C23,Aktivity!$B$6:$C$25,2,FALSE),"")</f>
        <v/>
      </c>
      <c r="E23" s="29" t="str">
        <f>Ciselnik!K20</f>
        <v>568 - Ostatné finančné výdavky</v>
      </c>
      <c r="F23" s="13">
        <f>IF(D23="",0,COUNTIFS('Rozpočet bez PV'!$E$17:$E$1012,D23,'Rozpočet bez PV'!$G$17:$G$1012,E23))</f>
        <v>0</v>
      </c>
      <c r="G23" s="28" t="str">
        <f>IF(D23="","",SUMIFS('Rozpočet bez PV'!$K$17:$K$1012,'Rozpočet bez PV'!$E$17:$E$1012,D23,'Rozpočet bez PV'!$G$17:$G$1012,E23))</f>
        <v/>
      </c>
      <c r="H23" s="28" t="str">
        <f>IF(D23="","",SUMIFS('Položkový rozpočet'!$J:$J,'Položkový rozpočet'!$C:$C,$D23,'Položkový rozpočet'!$E:$E,$E23))</f>
        <v/>
      </c>
      <c r="I23" s="28" t="str">
        <f>IF(D23="","",SUMIFS('Položkový rozpočet'!$M:$M,'Položkový rozpočet'!$C:$C,$D23,'Položkový rozpočet'!$E:$E,$E23))</f>
        <v/>
      </c>
      <c r="J23" s="28" t="str">
        <f>IF(D23="","",SUMIFS('Položkový rozpočet'!$Q:$Q,'Položkový rozpočet'!$C:$C,$D23,'Položkový rozpočet'!$E:$E,$E23))</f>
        <v/>
      </c>
      <c r="K23" s="28" t="str">
        <f>IF(D23="","",SUMIFS('Položkový rozpočet'!$N:$N,'Položkový rozpočet'!$C:$C,$D23,'Položkový rozpočet'!$E:$E,$E23))</f>
        <v/>
      </c>
      <c r="L23" s="28" t="str">
        <f>IF(D23="","",SUMIFS('Položkový rozpočet'!$R:$R,'Položkový rozpočet'!$C:$C,$D23,'Položkový rozpočet'!$E:$E,$E23))</f>
        <v/>
      </c>
      <c r="N23" s="13">
        <v>21</v>
      </c>
      <c r="O23" s="15" t="str">
        <f>'Personálna matica'!O37</f>
        <v/>
      </c>
      <c r="P23" s="15" t="str">
        <f>'Personálna matica'!P37</f>
        <v/>
      </c>
      <c r="Q23" s="15">
        <f>VLOOKUP($P23,'Personálna matica'!$D$17:$I$1000,2,FALSE)</f>
        <v>0</v>
      </c>
      <c r="R23" s="83">
        <f>VLOOKUP($P23,'Personálna matica'!$D$17:$I$1000,3,FALSE)</f>
        <v>0</v>
      </c>
      <c r="S23" s="83" t="str">
        <f>'Titulná strana'!$D$6</f>
        <v>901 - Jednotkové náklady podľa článku 53 ods. 1 písm. b) NSU</v>
      </c>
      <c r="T23" s="13" t="str">
        <f>VLOOKUP($P23,'Personálna matica'!$D$17:$I$1000,6,FALSE)</f>
        <v/>
      </c>
      <c r="U23" s="28">
        <f>VLOOKUP($P23,'Personálna matica'!$D$17:$I$1000,5,FALSE)</f>
        <v>0</v>
      </c>
      <c r="V23" s="28">
        <v>1</v>
      </c>
      <c r="W23" s="28" t="str">
        <f>VLOOKUP($P23,'Personálna matica'!$D$17:$J$1000,7,FALSE)</f>
        <v/>
      </c>
    </row>
    <row r="24" spans="2:23" x14ac:dyDescent="0.25">
      <c r="B24" s="13" t="str">
        <f>IF(F24=0,"",MAX($B$4:B23)+1)</f>
        <v/>
      </c>
      <c r="C24" s="13">
        <v>1</v>
      </c>
      <c r="D24" s="14" t="str">
        <f>IFERROR(VLOOKUP(C24,Aktivity!$B$6:$C$25,2,FALSE),"")</f>
        <v/>
      </c>
      <c r="E24" s="32" t="str">
        <f>Ciselnik!K21</f>
        <v>901 - Jednotkové náklady podľa článku 53 ods. 1 písm. b) NSU</v>
      </c>
      <c r="F24" s="27">
        <f>IF(D24="",0,IF(E24='Titulná strana'!$D$6,1,0))</f>
        <v>0</v>
      </c>
      <c r="G24" s="31" t="str">
        <f>IF(D24="","",IF($F24=0,0,SUMIFS('Personálna matica'!$J$17:$J$1012,'Personálna matica'!$D$17:$D$1012,RIGHT(D24,2)&amp;"*")))</f>
        <v/>
      </c>
      <c r="H24" s="31" t="str">
        <f>IF(D24="","",IF($F24=0,0,SUMIFS('Položkový rozpočet'!$J:$J,'Položkový rozpočet'!$C:$C,$D24,'Položkový rozpočet'!$E:$E,$E24)))</f>
        <v/>
      </c>
      <c r="I24" s="31" t="str">
        <f>IF(D24="","",IF($F24=0,0,SUMIFS('Položkový rozpočet'!$M:$M,'Položkový rozpočet'!$C:$C,$D24,'Položkový rozpočet'!$E:$E,$E24)))</f>
        <v/>
      </c>
      <c r="J24" s="31" t="str">
        <f>IF(D24="","",IF($F24=0,0,SUMIFS('Položkový rozpočet'!$Q:$Q,'Položkový rozpočet'!$C:$C,$D24,'Položkový rozpočet'!$E:$E,$E24)))</f>
        <v/>
      </c>
      <c r="K24" s="31" t="str">
        <f>IF(D24="","",IF($F24=0,0,SUMIFS('Položkový rozpočet'!$N:$N,'Položkový rozpočet'!$C:$C,$D24,'Položkový rozpočet'!$E:$E,$E24)))</f>
        <v/>
      </c>
      <c r="L24" s="31" t="str">
        <f>IF(D24="","",IF($F24=0,0,SUMIFS('Položkový rozpočet'!$R:$R,'Položkový rozpočet'!$C:$C,$D24,'Položkový rozpočet'!$E:$E,$E24)))</f>
        <v/>
      </c>
      <c r="N24" s="13">
        <v>22</v>
      </c>
      <c r="O24" s="15" t="str">
        <f>'Personálna matica'!O38</f>
        <v/>
      </c>
      <c r="P24" s="15" t="str">
        <f>'Personálna matica'!P38</f>
        <v/>
      </c>
      <c r="Q24" s="15">
        <f>VLOOKUP($P24,'Personálna matica'!$D$17:$I$1000,2,FALSE)</f>
        <v>0</v>
      </c>
      <c r="R24" s="83">
        <f>VLOOKUP($P24,'Personálna matica'!$D$17:$I$1000,3,FALSE)</f>
        <v>0</v>
      </c>
      <c r="S24" s="83" t="str">
        <f>'Titulná strana'!$D$6</f>
        <v>901 - Jednotkové náklady podľa článku 53 ods. 1 písm. b) NSU</v>
      </c>
      <c r="T24" s="13" t="str">
        <f>VLOOKUP($P24,'Personálna matica'!$D$17:$I$1000,6,FALSE)</f>
        <v/>
      </c>
      <c r="U24" s="28">
        <f>VLOOKUP($P24,'Personálna matica'!$D$17:$I$1000,5,FALSE)</f>
        <v>0</v>
      </c>
      <c r="V24" s="28">
        <v>1</v>
      </c>
      <c r="W24" s="28" t="str">
        <f>VLOOKUP($P24,'Personálna matica'!$D$17:$J$1000,7,FALSE)</f>
        <v/>
      </c>
    </row>
    <row r="25" spans="2:23" x14ac:dyDescent="0.25">
      <c r="B25" s="13" t="str">
        <f>IF(F25=0,"",MAX($B$4:B24)+1)</f>
        <v/>
      </c>
      <c r="C25" s="13">
        <v>1</v>
      </c>
      <c r="D25" s="14" t="str">
        <f>IFERROR(VLOOKUP(C25,Aktivity!$B$6:$C$25,2,FALSE),"")</f>
        <v/>
      </c>
      <c r="E25" s="30" t="str">
        <f>Ciselnik!K22</f>
        <v>902 - Jednorazové platby podľa článku 53 ods. 1 písm. c) NSU</v>
      </c>
      <c r="F25" s="27">
        <f>IF(D25="",0,IF(E25='Titulná strana'!$D$5,1,0))</f>
        <v>0</v>
      </c>
      <c r="G25" s="178"/>
      <c r="H25" s="178"/>
      <c r="I25" s="178"/>
      <c r="J25" s="178"/>
      <c r="K25" s="178"/>
      <c r="L25" s="178"/>
      <c r="N25" s="13">
        <v>23</v>
      </c>
      <c r="O25" s="15" t="str">
        <f>'Personálna matica'!O39</f>
        <v/>
      </c>
      <c r="P25" s="15" t="str">
        <f>'Personálna matica'!P39</f>
        <v/>
      </c>
      <c r="Q25" s="15">
        <f>VLOOKUP($P25,'Personálna matica'!$D$17:$I$1000,2,FALSE)</f>
        <v>0</v>
      </c>
      <c r="R25" s="83">
        <f>VLOOKUP($P25,'Personálna matica'!$D$17:$I$1000,3,FALSE)</f>
        <v>0</v>
      </c>
      <c r="S25" s="83" t="str">
        <f>'Titulná strana'!$D$6</f>
        <v>901 - Jednotkové náklady podľa článku 53 ods. 1 písm. b) NSU</v>
      </c>
      <c r="T25" s="13" t="str">
        <f>VLOOKUP($P25,'Personálna matica'!$D$17:$I$1000,6,FALSE)</f>
        <v/>
      </c>
      <c r="U25" s="28">
        <f>VLOOKUP($P25,'Personálna matica'!$D$17:$I$1000,5,FALSE)</f>
        <v>0</v>
      </c>
      <c r="V25" s="28">
        <v>1</v>
      </c>
      <c r="W25" s="28" t="str">
        <f>VLOOKUP($P25,'Personálna matica'!$D$17:$J$1000,7,FALSE)</f>
        <v/>
      </c>
    </row>
    <row r="26" spans="2:23" x14ac:dyDescent="0.25">
      <c r="B26" s="13" t="str">
        <f>IF(F26=0,"",MAX($B$4:B25)+1)</f>
        <v/>
      </c>
      <c r="C26" s="13">
        <v>1</v>
      </c>
      <c r="D26" s="14" t="str">
        <f>IFERROR(VLOOKUP(C26,Aktivity!$B$6:$C$25,2,FALSE),"")</f>
        <v/>
      </c>
      <c r="E26" s="32" t="str">
        <f>Ciselnik!K23</f>
        <v>903 - Ostatné spôsoby paušálneho financovania podľa článku 53 ods. 1 písm. d) NSU okrem tých podľa článku 54 – 56 NSU</v>
      </c>
      <c r="F26" s="27">
        <f>IF(D26="",0,IF(E26='Titulná strana'!$D$5,1,0))</f>
        <v>0</v>
      </c>
      <c r="G26" s="31">
        <f>IF($F26=0,0,ROUNDDOWN((SUM(G3:G25)+G30-G35)*0.25,2))</f>
        <v>0</v>
      </c>
      <c r="H26" s="31">
        <f t="shared" ref="H26:L26" si="0">IF($F26=0,0,ROUNDDOWN((SUM(H3:H25)+H30-H35)*0.25,2))</f>
        <v>0</v>
      </c>
      <c r="I26" s="31">
        <f t="shared" si="0"/>
        <v>0</v>
      </c>
      <c r="J26" s="31">
        <f t="shared" si="0"/>
        <v>0</v>
      </c>
      <c r="K26" s="31">
        <f t="shared" si="0"/>
        <v>0</v>
      </c>
      <c r="L26" s="31">
        <f t="shared" si="0"/>
        <v>0</v>
      </c>
      <c r="N26" s="13">
        <v>24</v>
      </c>
      <c r="O26" s="15" t="str">
        <f>'Personálna matica'!O40</f>
        <v/>
      </c>
      <c r="P26" s="15" t="str">
        <f>'Personálna matica'!P40</f>
        <v/>
      </c>
      <c r="Q26" s="15">
        <f>VLOOKUP($P26,'Personálna matica'!$D$17:$I$1000,2,FALSE)</f>
        <v>0</v>
      </c>
      <c r="R26" s="83">
        <f>VLOOKUP($P26,'Personálna matica'!$D$17:$I$1000,3,FALSE)</f>
        <v>0</v>
      </c>
      <c r="S26" s="83" t="str">
        <f>'Titulná strana'!$D$6</f>
        <v>901 - Jednotkové náklady podľa článku 53 ods. 1 písm. b) NSU</v>
      </c>
      <c r="T26" s="13" t="str">
        <f>VLOOKUP($P26,'Personálna matica'!$D$17:$I$1000,6,FALSE)</f>
        <v/>
      </c>
      <c r="U26" s="28">
        <f>VLOOKUP($P26,'Personálna matica'!$D$17:$I$1000,5,FALSE)</f>
        <v>0</v>
      </c>
      <c r="V26" s="28">
        <v>1</v>
      </c>
      <c r="W26" s="28" t="str">
        <f>VLOOKUP($P26,'Personálna matica'!$D$17:$J$1000,7,FALSE)</f>
        <v/>
      </c>
    </row>
    <row r="27" spans="2:23" x14ac:dyDescent="0.25">
      <c r="B27" s="13" t="str">
        <f>IF(F27=0,"",MAX($B$4:B26)+1)</f>
        <v/>
      </c>
      <c r="C27" s="13">
        <v>1</v>
      </c>
      <c r="D27" s="14" t="str">
        <f>IFERROR(VLOOKUP(C27,Aktivity!$B$6:$C$25,2,FALSE),"")</f>
        <v/>
      </c>
      <c r="E27" s="30" t="str">
        <f>Ciselnik!K24</f>
        <v>907 - Paušálna sadzba na nepriame výdavky podľa článku 54 písm. a) NSU</v>
      </c>
      <c r="F27" s="27">
        <f>IF(D27="",0,IF(E27='Titulná strana'!$D$5,1,0))</f>
        <v>0</v>
      </c>
      <c r="G27" s="31">
        <f>IF($F27=0,0,ROUNDDOWN((SUM(G5:G25)+G30)*0.07,2))</f>
        <v>0</v>
      </c>
      <c r="H27" s="31">
        <f t="shared" ref="H27:L27" si="1">IF($F27=0,0,ROUNDDOWN((SUM(H5:H25)+H30)*0.07,2))</f>
        <v>0</v>
      </c>
      <c r="I27" s="31">
        <f t="shared" si="1"/>
        <v>0</v>
      </c>
      <c r="J27" s="31">
        <f t="shared" si="1"/>
        <v>0</v>
      </c>
      <c r="K27" s="31">
        <f t="shared" si="1"/>
        <v>0</v>
      </c>
      <c r="L27" s="31">
        <f t="shared" si="1"/>
        <v>0</v>
      </c>
      <c r="N27" s="13">
        <v>25</v>
      </c>
      <c r="O27" s="15" t="str">
        <f>'Personálna matica'!O41</f>
        <v/>
      </c>
      <c r="P27" s="15" t="str">
        <f>'Personálna matica'!P41</f>
        <v/>
      </c>
      <c r="Q27" s="15">
        <f>VLOOKUP($P27,'Personálna matica'!$D$17:$I$1000,2,FALSE)</f>
        <v>0</v>
      </c>
      <c r="R27" s="83">
        <f>VLOOKUP($P27,'Personálna matica'!$D$17:$I$1000,3,FALSE)</f>
        <v>0</v>
      </c>
      <c r="S27" s="83" t="str">
        <f>'Titulná strana'!$D$6</f>
        <v>901 - Jednotkové náklady podľa článku 53 ods. 1 písm. b) NSU</v>
      </c>
      <c r="T27" s="13" t="str">
        <f>VLOOKUP($P27,'Personálna matica'!$D$17:$I$1000,6,FALSE)</f>
        <v/>
      </c>
      <c r="U27" s="28">
        <f>VLOOKUP($P27,'Personálna matica'!$D$17:$I$1000,5,FALSE)</f>
        <v>0</v>
      </c>
      <c r="V27" s="28">
        <v>1</v>
      </c>
      <c r="W27" s="28" t="str">
        <f>VLOOKUP($P27,'Personálna matica'!$D$17:$J$1000,7,FALSE)</f>
        <v/>
      </c>
    </row>
    <row r="28" spans="2:23" x14ac:dyDescent="0.25">
      <c r="B28" s="13" t="str">
        <f>IF(F28=0,"",MAX($B$4:B27)+1)</f>
        <v/>
      </c>
      <c r="C28" s="13">
        <v>1</v>
      </c>
      <c r="D28" s="14" t="str">
        <f>IFERROR(VLOOKUP(C28,Aktivity!$B$6:$C$25,2,FALSE),"")</f>
        <v/>
      </c>
      <c r="E28" s="32" t="str">
        <f>Ciselnik!K25</f>
        <v>915 - Paušálna sadzba na nepriame výdavky podľa článku 54 písm. b) NSU</v>
      </c>
      <c r="F28" s="27">
        <f>IF(D28="",0,IF(E28='Titulná strana'!$D$5,1,0))</f>
        <v>0</v>
      </c>
      <c r="G28" s="31">
        <f>IF($F28=0,0,ROUNDDOWN((G20+G24+G30)*0.15,2))</f>
        <v>0</v>
      </c>
      <c r="H28" s="31">
        <f t="shared" ref="H28:L28" si="2">IF($F28=0,0,ROUNDDOWN((H20+H24+H30)*0.15,2))</f>
        <v>0</v>
      </c>
      <c r="I28" s="31">
        <f t="shared" si="2"/>
        <v>0</v>
      </c>
      <c r="J28" s="31">
        <f t="shared" si="2"/>
        <v>0</v>
      </c>
      <c r="K28" s="31">
        <f t="shared" si="2"/>
        <v>0</v>
      </c>
      <c r="L28" s="31">
        <f t="shared" si="2"/>
        <v>0</v>
      </c>
      <c r="N28" s="13">
        <v>26</v>
      </c>
      <c r="O28" s="15" t="str">
        <f>'Personálna matica'!O42</f>
        <v/>
      </c>
      <c r="P28" s="15" t="str">
        <f>'Personálna matica'!P42</f>
        <v/>
      </c>
      <c r="Q28" s="15">
        <f>VLOOKUP($P28,'Personálna matica'!$D$17:$I$1000,2,FALSE)</f>
        <v>0</v>
      </c>
      <c r="R28" s="83">
        <f>VLOOKUP($P28,'Personálna matica'!$D$17:$I$1000,3,FALSE)</f>
        <v>0</v>
      </c>
      <c r="S28" s="83" t="str">
        <f>'Titulná strana'!$D$6</f>
        <v>901 - Jednotkové náklady podľa článku 53 ods. 1 písm. b) NSU</v>
      </c>
      <c r="T28" s="13" t="str">
        <f>VLOOKUP($P28,'Personálna matica'!$D$17:$I$1000,6,FALSE)</f>
        <v/>
      </c>
      <c r="U28" s="28">
        <f>VLOOKUP($P28,'Personálna matica'!$D$17:$I$1000,5,FALSE)</f>
        <v>0</v>
      </c>
      <c r="V28" s="28">
        <v>1</v>
      </c>
      <c r="W28" s="28" t="str">
        <f>VLOOKUP($P28,'Personálna matica'!$D$17:$J$1000,7,FALSE)</f>
        <v/>
      </c>
    </row>
    <row r="29" spans="2:23" x14ac:dyDescent="0.25">
      <c r="B29" s="13" t="str">
        <f>IF(F29=0,"",MAX($B$4:B28)+1)</f>
        <v/>
      </c>
      <c r="C29" s="13">
        <v>1</v>
      </c>
      <c r="D29" s="14" t="str">
        <f>IFERROR(VLOOKUP(C29,Aktivity!$B$6:$C$25,2,FALSE),"")</f>
        <v/>
      </c>
      <c r="E29" s="30" t="str">
        <f>Ciselnik!K26</f>
        <v>925 - Paušálna sadzba na nepriame výdavky podľa článku 54 písm. c) NSU</v>
      </c>
      <c r="F29" s="27">
        <f>IF(D29="",0,IF(E29='Titulná strana'!$D$5,1,0))</f>
        <v>0</v>
      </c>
      <c r="G29" s="31">
        <f>IF($F29=0,0,ROUNDDOWN((SUM(G5:G25)+G30)*0.25,2))</f>
        <v>0</v>
      </c>
      <c r="H29" s="31">
        <f t="shared" ref="H29:L29" si="3">IF($F29=0,0,ROUNDDOWN((SUM(H5:H25)+H30)*0.25,2))</f>
        <v>0</v>
      </c>
      <c r="I29" s="31">
        <f t="shared" si="3"/>
        <v>0</v>
      </c>
      <c r="J29" s="31">
        <f t="shared" si="3"/>
        <v>0</v>
      </c>
      <c r="K29" s="31">
        <f t="shared" si="3"/>
        <v>0</v>
      </c>
      <c r="L29" s="31">
        <f t="shared" si="3"/>
        <v>0</v>
      </c>
      <c r="N29" s="13">
        <v>27</v>
      </c>
      <c r="O29" s="15" t="str">
        <f>'Personálna matica'!O43</f>
        <v/>
      </c>
      <c r="P29" s="15" t="str">
        <f>'Personálna matica'!P43</f>
        <v/>
      </c>
      <c r="Q29" s="15">
        <f>VLOOKUP($P29,'Personálna matica'!$D$17:$I$1000,2,FALSE)</f>
        <v>0</v>
      </c>
      <c r="R29" s="83">
        <f>VLOOKUP($P29,'Personálna matica'!$D$17:$I$1000,3,FALSE)</f>
        <v>0</v>
      </c>
      <c r="S29" s="83" t="str">
        <f>'Titulná strana'!$D$6</f>
        <v>901 - Jednotkové náklady podľa článku 53 ods. 1 písm. b) NSU</v>
      </c>
      <c r="T29" s="13" t="str">
        <f>VLOOKUP($P29,'Personálna matica'!$D$17:$I$1000,6,FALSE)</f>
        <v/>
      </c>
      <c r="U29" s="28">
        <f>VLOOKUP($P29,'Personálna matica'!$D$17:$I$1000,5,FALSE)</f>
        <v>0</v>
      </c>
      <c r="V29" s="28">
        <v>1</v>
      </c>
      <c r="W29" s="28" t="str">
        <f>VLOOKUP($P29,'Personálna matica'!$D$17:$J$1000,7,FALSE)</f>
        <v/>
      </c>
    </row>
    <row r="30" spans="2:23" x14ac:dyDescent="0.25">
      <c r="B30" s="13" t="str">
        <f>IF(F30=0,"",MAX($B$4:B29)+1)</f>
        <v/>
      </c>
      <c r="C30" s="13">
        <v>1</v>
      </c>
      <c r="D30" s="14" t="str">
        <f>IFERROR(VLOOKUP(C30,Aktivity!$B$6:$C$25,2,FALSE),"")</f>
        <v/>
      </c>
      <c r="E30" s="32" t="str">
        <f>Ciselnik!K27</f>
        <v>955 - Paušálna sadzba na výdavky na zamestnancov podľa článku 55 NSU</v>
      </c>
      <c r="F30" s="27">
        <f>IF(D30="",0,IF(E30='Titulná strana'!$D$6,1,0))</f>
        <v>0</v>
      </c>
      <c r="G30" s="31">
        <f>IF($F30=0,0,ROUNDDOWN((SUM(G5:G19)+SUM(G21:G23)+G25)*0.2,2))</f>
        <v>0</v>
      </c>
      <c r="H30" s="31">
        <f t="shared" ref="H30:L30" si="4">IF($F30=0,0,ROUNDDOWN((SUM(H5:H19)+SUM(H21:H23)+H25)*0.2,2))</f>
        <v>0</v>
      </c>
      <c r="I30" s="31">
        <f t="shared" si="4"/>
        <v>0</v>
      </c>
      <c r="J30" s="31">
        <f t="shared" si="4"/>
        <v>0</v>
      </c>
      <c r="K30" s="31">
        <f t="shared" si="4"/>
        <v>0</v>
      </c>
      <c r="L30" s="31">
        <f t="shared" si="4"/>
        <v>0</v>
      </c>
      <c r="N30" s="13">
        <v>28</v>
      </c>
      <c r="O30" s="15" t="str">
        <f>'Personálna matica'!O44</f>
        <v/>
      </c>
      <c r="P30" s="15" t="str">
        <f>'Personálna matica'!P44</f>
        <v/>
      </c>
      <c r="Q30" s="15">
        <f>VLOOKUP($P30,'Personálna matica'!$D$17:$I$1000,2,FALSE)</f>
        <v>0</v>
      </c>
      <c r="R30" s="83">
        <f>VLOOKUP($P30,'Personálna matica'!$D$17:$I$1000,3,FALSE)</f>
        <v>0</v>
      </c>
      <c r="S30" s="83" t="str">
        <f>'Titulná strana'!$D$6</f>
        <v>901 - Jednotkové náklady podľa článku 53 ods. 1 písm. b) NSU</v>
      </c>
      <c r="T30" s="13" t="str">
        <f>VLOOKUP($P30,'Personálna matica'!$D$17:$I$1000,6,FALSE)</f>
        <v/>
      </c>
      <c r="U30" s="28">
        <f>VLOOKUP($P30,'Personálna matica'!$D$17:$I$1000,5,FALSE)</f>
        <v>0</v>
      </c>
      <c r="V30" s="28">
        <v>1</v>
      </c>
      <c r="W30" s="28" t="str">
        <f>VLOOKUP($P30,'Personálna matica'!$D$17:$J$1000,7,FALSE)</f>
        <v/>
      </c>
    </row>
    <row r="31" spans="2:23" x14ac:dyDescent="0.25">
      <c r="B31" s="13" t="str">
        <f>IF(F31=0,"",MAX($B$4:B30)+1)</f>
        <v/>
      </c>
      <c r="C31" s="13">
        <v>1</v>
      </c>
      <c r="D31" s="14" t="str">
        <f>IFERROR(VLOOKUP(C31,Aktivity!$B$6:$C$25,2,FALSE),"")</f>
        <v/>
      </c>
      <c r="E31" s="32" t="str">
        <f>Ciselnik!K28</f>
        <v>956 - Paušálna sadzba na pokrytie zostávajúcich oprávnených výdavkov projektu podľa článku 56 NSU</v>
      </c>
      <c r="F31" s="27">
        <f>IF(D31="",0,IF(E31='Titulná strana'!$D$5,1,0))</f>
        <v>0</v>
      </c>
      <c r="G31" s="31">
        <f>IF($F31=0,0,ROUNDDOWN((G20+G24+G30+G34)*0.4,2))</f>
        <v>0</v>
      </c>
      <c r="H31" s="31">
        <f t="shared" ref="H31:L31" si="5">IF($F31=0,0,ROUNDDOWN((H20+H24+H30+H34)*0.4,2))</f>
        <v>0</v>
      </c>
      <c r="I31" s="31">
        <f t="shared" si="5"/>
        <v>0</v>
      </c>
      <c r="J31" s="31">
        <f t="shared" si="5"/>
        <v>0</v>
      </c>
      <c r="K31" s="31">
        <f t="shared" si="5"/>
        <v>0</v>
      </c>
      <c r="L31" s="31">
        <f t="shared" si="5"/>
        <v>0</v>
      </c>
      <c r="N31" s="13">
        <v>29</v>
      </c>
      <c r="O31" s="15" t="str">
        <f>'Personálna matica'!O45</f>
        <v/>
      </c>
      <c r="P31" s="15" t="str">
        <f>'Personálna matica'!P45</f>
        <v/>
      </c>
      <c r="Q31" s="15">
        <f>VLOOKUP($P31,'Personálna matica'!$D$17:$I$1000,2,FALSE)</f>
        <v>0</v>
      </c>
      <c r="R31" s="83">
        <f>VLOOKUP($P31,'Personálna matica'!$D$17:$I$1000,3,FALSE)</f>
        <v>0</v>
      </c>
      <c r="S31" s="83" t="str">
        <f>'Titulná strana'!$D$6</f>
        <v>901 - Jednotkové náklady podľa článku 53 ods. 1 písm. b) NSU</v>
      </c>
      <c r="T31" s="13" t="str">
        <f>VLOOKUP($P31,'Personálna matica'!$D$17:$I$1000,6,FALSE)</f>
        <v/>
      </c>
      <c r="U31" s="28">
        <f>VLOOKUP($P31,'Personálna matica'!$D$17:$I$1000,5,FALSE)</f>
        <v>0</v>
      </c>
      <c r="V31" s="28">
        <v>1</v>
      </c>
      <c r="W31" s="28" t="str">
        <f>VLOOKUP($P31,'Personálna matica'!$D$17:$J$1000,7,FALSE)</f>
        <v/>
      </c>
    </row>
    <row r="32" spans="2:23" x14ac:dyDescent="0.25">
      <c r="B32" s="13" t="str">
        <f>IF(F32=0,"",MAX($B$4:B31)+1)</f>
        <v/>
      </c>
      <c r="C32" s="13">
        <v>1</v>
      </c>
      <c r="D32" s="14" t="str">
        <f>IFERROR(VLOOKUP(C32,Aktivity!$B$6:$C$25,2,FALSE),"")</f>
        <v/>
      </c>
      <c r="E32" s="32" t="str">
        <f>Ciselnik!K29</f>
        <v>964 – Výdavky z príspevku Únie na program podľa článku 94 NSU</v>
      </c>
      <c r="F32" s="27">
        <f>IF(D32="",0,IF(E32='Titulná strana'!$D$5,1,0))</f>
        <v>0</v>
      </c>
      <c r="G32" s="178"/>
      <c r="H32" s="178"/>
      <c r="I32" s="178"/>
      <c r="J32" s="178"/>
      <c r="K32" s="178"/>
      <c r="L32" s="178"/>
      <c r="N32" s="13">
        <v>30</v>
      </c>
      <c r="O32" s="15" t="str">
        <f>'Personálna matica'!O46</f>
        <v/>
      </c>
      <c r="P32" s="15" t="str">
        <f>'Personálna matica'!P46</f>
        <v/>
      </c>
      <c r="Q32" s="15">
        <f>VLOOKUP($P32,'Personálna matica'!$D$17:$I$1000,2,FALSE)</f>
        <v>0</v>
      </c>
      <c r="R32" s="83">
        <f>VLOOKUP($P32,'Personálna matica'!$D$17:$I$1000,3,FALSE)</f>
        <v>0</v>
      </c>
      <c r="S32" s="83" t="str">
        <f>'Titulná strana'!$D$6</f>
        <v>901 - Jednotkové náklady podľa článku 53 ods. 1 písm. b) NSU</v>
      </c>
      <c r="T32" s="13" t="str">
        <f>VLOOKUP($P32,'Personálna matica'!$D$17:$I$1000,6,FALSE)</f>
        <v/>
      </c>
      <c r="U32" s="28">
        <f>VLOOKUP($P32,'Personálna matica'!$D$17:$I$1000,5,FALSE)</f>
        <v>0</v>
      </c>
      <c r="V32" s="28">
        <v>1</v>
      </c>
      <c r="W32" s="28" t="str">
        <f>VLOOKUP($P32,'Personálna matica'!$D$17:$J$1000,7,FALSE)</f>
        <v/>
      </c>
    </row>
    <row r="33" spans="2:23" x14ac:dyDescent="0.25">
      <c r="B33" s="13" t="str">
        <f>IF(F33=0,"",MAX($B$4:B32)+1)</f>
        <v/>
      </c>
      <c r="C33" s="13">
        <v>1</v>
      </c>
      <c r="D33" s="14" t="str">
        <f>IFERROR(VLOOKUP(C33,Aktivity!$B$6:$C$25,2,FALSE),"")</f>
        <v/>
      </c>
      <c r="E33" s="32" t="str">
        <f>Ciselnik!K30</f>
        <v>965 - Výdavky z príspevku Únie na program podľa článku 95 NSU</v>
      </c>
      <c r="F33" s="27">
        <f>IF(D33="",0,IF(E33='Titulná strana'!$D$5,1,0))</f>
        <v>0</v>
      </c>
      <c r="G33" s="178"/>
      <c r="H33" s="178"/>
      <c r="I33" s="178"/>
      <c r="J33" s="178"/>
      <c r="K33" s="178"/>
      <c r="L33" s="178"/>
      <c r="N33" s="13">
        <v>31</v>
      </c>
      <c r="O33" s="15" t="str">
        <f>'Personálna matica'!O47</f>
        <v/>
      </c>
      <c r="P33" s="15" t="str">
        <f>'Personálna matica'!P47</f>
        <v/>
      </c>
      <c r="Q33" s="15">
        <f>VLOOKUP($P33,'Personálna matica'!$D$17:$I$1000,2,FALSE)</f>
        <v>0</v>
      </c>
      <c r="R33" s="83">
        <f>VLOOKUP($P33,'Personálna matica'!$D$17:$I$1000,3,FALSE)</f>
        <v>0</v>
      </c>
      <c r="S33" s="83" t="str">
        <f>'Titulná strana'!$D$6</f>
        <v>901 - Jednotkové náklady podľa článku 53 ods. 1 písm. b) NSU</v>
      </c>
      <c r="T33" s="13" t="str">
        <f>VLOOKUP($P33,'Personálna matica'!$D$17:$I$1000,6,FALSE)</f>
        <v/>
      </c>
      <c r="U33" s="28">
        <f>VLOOKUP($P33,'Personálna matica'!$D$17:$I$1000,5,FALSE)</f>
        <v>0</v>
      </c>
      <c r="V33" s="28">
        <v>1</v>
      </c>
      <c r="W33" s="28" t="str">
        <f>VLOOKUP($P33,'Personálna matica'!$D$17:$J$1000,7,FALSE)</f>
        <v/>
      </c>
    </row>
    <row r="34" spans="2:23" x14ac:dyDescent="0.25">
      <c r="B34" s="13" t="str">
        <f>IF(F34=0,"",MAX($B$4:B33)+1)</f>
        <v/>
      </c>
      <c r="C34" s="13">
        <v>1</v>
      </c>
      <c r="D34" s="14" t="str">
        <f>IFERROR(VLOOKUP(C34,Aktivity!$B$6:$C$25,2,FALSE),"")</f>
        <v/>
      </c>
      <c r="E34" s="83" t="str">
        <f>Ciselnik!K31</f>
        <v>930 - Rezerva na nepredvídané výdavky</v>
      </c>
      <c r="F34" s="13">
        <f>IF(D34="",0,COUNTIFS('Rozpočet bez PV'!$E$17:$E$1012,D34,'Rozpočet bez PV'!$G$17:$G$1012,E34))</f>
        <v>0</v>
      </c>
      <c r="G34" s="28" t="str">
        <f>IF(D34="","",SUMIFS('Rozpočet bez PV'!$K$17:$K$1012,'Rozpočet bez PV'!$E$17:$E$1012,D34,'Rozpočet bez PV'!$G$17:$G$1012,E34))</f>
        <v/>
      </c>
      <c r="H34" s="28" t="str">
        <f>IF(D34="","",SUMIFS('Položkový rozpočet'!$J:$J,'Položkový rozpočet'!$C:$C,$D34,'Položkový rozpočet'!$E:$E,$E34))</f>
        <v/>
      </c>
      <c r="I34" s="28" t="str">
        <f>IF(D34="","",SUMIFS('Položkový rozpočet'!$M:$M,'Položkový rozpočet'!$C:$C,$D34,'Položkový rozpočet'!$E:$E,$E34))</f>
        <v/>
      </c>
      <c r="J34" s="28" t="str">
        <f>IF(D34="","",SUMIFS('Položkový rozpočet'!$Q:$Q,'Položkový rozpočet'!$C:$C,$D34,'Položkový rozpočet'!$E:$E,$E34))</f>
        <v/>
      </c>
      <c r="K34" s="28" t="str">
        <f>IF(D34="","",SUMIFS('Položkový rozpočet'!$N:$N,'Položkový rozpočet'!$C:$C,$D34,'Položkový rozpočet'!$E:$E,$E34))</f>
        <v/>
      </c>
      <c r="L34" s="28" t="str">
        <f>IF(D34="","",SUMIFS('Položkový rozpočet'!$R:$R,'Položkový rozpočet'!$C:$C,$D34,'Položkový rozpočet'!$E:$E,$E34))</f>
        <v/>
      </c>
      <c r="N34" s="13">
        <v>32</v>
      </c>
      <c r="O34" s="15" t="str">
        <f>'Personálna matica'!O48</f>
        <v/>
      </c>
      <c r="P34" s="15" t="str">
        <f>'Personálna matica'!P48</f>
        <v/>
      </c>
      <c r="Q34" s="15">
        <f>VLOOKUP($P34,'Personálna matica'!$D$17:$I$1000,2,FALSE)</f>
        <v>0</v>
      </c>
      <c r="R34" s="83">
        <f>VLOOKUP($P34,'Personálna matica'!$D$17:$I$1000,3,FALSE)</f>
        <v>0</v>
      </c>
      <c r="S34" s="83" t="str">
        <f>'Titulná strana'!$D$6</f>
        <v>901 - Jednotkové náklady podľa článku 53 ods. 1 písm. b) NSU</v>
      </c>
      <c r="T34" s="13" t="str">
        <f>VLOOKUP($P34,'Personálna matica'!$D$17:$I$1000,6,FALSE)</f>
        <v/>
      </c>
      <c r="U34" s="28">
        <f>VLOOKUP($P34,'Personálna matica'!$D$17:$I$1000,5,FALSE)</f>
        <v>0</v>
      </c>
      <c r="V34" s="28">
        <v>1</v>
      </c>
      <c r="W34" s="28" t="str">
        <f>VLOOKUP($P34,'Personálna matica'!$D$17:$J$1000,7,FALSE)</f>
        <v/>
      </c>
    </row>
    <row r="35" spans="2:23" x14ac:dyDescent="0.25">
      <c r="B35" s="13" t="str">
        <f>IF(F35=0,"",MAX($B$4:B34)+1)</f>
        <v/>
      </c>
      <c r="C35" s="13">
        <v>1</v>
      </c>
      <c r="D35" s="14" t="str">
        <f>IFERROR(VLOOKUP(C35,Aktivity!$B$6:$C$25,2,FALSE),"")</f>
        <v/>
      </c>
      <c r="E35" s="32" t="str">
        <f>Ciselnik!K32</f>
        <v>Subcontracting</v>
      </c>
      <c r="F35" s="27">
        <f>IF(D35="",0,IF(E35='Titulná strana'!$D$5,1,0))</f>
        <v>0</v>
      </c>
      <c r="G35" s="31">
        <f t="shared" ref="G35:L35" si="6">IF($F35=0,0,ROUNDDOWN(G20*0.4,2))</f>
        <v>0</v>
      </c>
      <c r="H35" s="31">
        <f t="shared" si="6"/>
        <v>0</v>
      </c>
      <c r="I35" s="31">
        <f t="shared" si="6"/>
        <v>0</v>
      </c>
      <c r="J35" s="31">
        <f t="shared" si="6"/>
        <v>0</v>
      </c>
      <c r="K35" s="31">
        <f t="shared" si="6"/>
        <v>0</v>
      </c>
      <c r="L35" s="31">
        <f t="shared" si="6"/>
        <v>0</v>
      </c>
      <c r="N35" s="13">
        <v>33</v>
      </c>
      <c r="O35" s="15" t="str">
        <f>'Personálna matica'!O49</f>
        <v/>
      </c>
      <c r="P35" s="15" t="str">
        <f>'Personálna matica'!P49</f>
        <v/>
      </c>
      <c r="Q35" s="15">
        <f>VLOOKUP($P35,'Personálna matica'!$D$17:$I$1000,2,FALSE)</f>
        <v>0</v>
      </c>
      <c r="R35" s="83">
        <f>VLOOKUP($P35,'Personálna matica'!$D$17:$I$1000,3,FALSE)</f>
        <v>0</v>
      </c>
      <c r="S35" s="83" t="str">
        <f>'Titulná strana'!$D$6</f>
        <v>901 - Jednotkové náklady podľa článku 53 ods. 1 písm. b) NSU</v>
      </c>
      <c r="T35" s="13" t="str">
        <f>VLOOKUP($P35,'Personálna matica'!$D$17:$I$1000,6,FALSE)</f>
        <v/>
      </c>
      <c r="U35" s="28">
        <f>VLOOKUP($P35,'Personálna matica'!$D$17:$I$1000,5,FALSE)</f>
        <v>0</v>
      </c>
      <c r="V35" s="28">
        <v>1</v>
      </c>
      <c r="W35" s="28" t="str">
        <f>VLOOKUP($P35,'Personálna matica'!$D$17:$J$1000,7,FALSE)</f>
        <v/>
      </c>
    </row>
    <row r="36" spans="2:23" x14ac:dyDescent="0.25">
      <c r="D36" s="14"/>
      <c r="N36" s="13">
        <v>34</v>
      </c>
      <c r="O36" s="15" t="str">
        <f>'Personálna matica'!O50</f>
        <v/>
      </c>
      <c r="P36" s="15" t="str">
        <f>'Personálna matica'!P50</f>
        <v/>
      </c>
      <c r="Q36" s="15">
        <f>VLOOKUP($P36,'Personálna matica'!$D$17:$I$1000,2,FALSE)</f>
        <v>0</v>
      </c>
      <c r="R36" s="83">
        <f>VLOOKUP($P36,'Personálna matica'!$D$17:$I$1000,3,FALSE)</f>
        <v>0</v>
      </c>
      <c r="S36" s="83" t="str">
        <f>'Titulná strana'!$D$6</f>
        <v>901 - Jednotkové náklady podľa článku 53 ods. 1 písm. b) NSU</v>
      </c>
      <c r="T36" s="13" t="str">
        <f>VLOOKUP($P36,'Personálna matica'!$D$17:$I$1000,6,FALSE)</f>
        <v/>
      </c>
      <c r="U36" s="28">
        <f>VLOOKUP($P36,'Personálna matica'!$D$17:$I$1000,5,FALSE)</f>
        <v>0</v>
      </c>
      <c r="V36" s="28">
        <v>1</v>
      </c>
      <c r="W36" s="28" t="str">
        <f>VLOOKUP($P36,'Personálna matica'!$D$17:$J$1000,7,FALSE)</f>
        <v/>
      </c>
    </row>
    <row r="37" spans="2:23" x14ac:dyDescent="0.25">
      <c r="B37" s="13" t="str">
        <f>IF(F37=0,"",MAX($B$4:B36)+1)</f>
        <v/>
      </c>
      <c r="C37" s="13">
        <f>C5+1</f>
        <v>2</v>
      </c>
      <c r="D37" s="14" t="str">
        <f>IFERROR(VLOOKUP(C37,Aktivity!$B$6:$C$25,2,FALSE),"")</f>
        <v/>
      </c>
      <c r="E37" s="29" t="str">
        <f>$E$5</f>
        <v>013 - Softvér</v>
      </c>
      <c r="F37" s="13">
        <f>IF(D37="",0,COUNTIFS('Rozpočet bez PV'!$E$17:$E$1012,D37,'Rozpočet bez PV'!$G$17:$G$1012,E37))</f>
        <v>0</v>
      </c>
      <c r="G37" s="28" t="str">
        <f>IF(D37="","",SUMIFS('Rozpočet bez PV'!$K$17:$K$1012,'Rozpočet bez PV'!$E$17:$E$1012,D37,'Rozpočet bez PV'!$G$17:$G$1012,E37))</f>
        <v/>
      </c>
      <c r="H37" s="28" t="str">
        <f>IF(D37="","",SUMIFS('Položkový rozpočet'!$J:$J,'Položkový rozpočet'!$C:$C,$D37,'Položkový rozpočet'!$E:$E,$E37))</f>
        <v/>
      </c>
      <c r="I37" s="28" t="str">
        <f>IF(D37="","",SUMIFS('Položkový rozpočet'!$M:$M,'Položkový rozpočet'!$C:$C,$D37,'Položkový rozpočet'!$E:$E,$E37))</f>
        <v/>
      </c>
      <c r="J37" s="28" t="str">
        <f>IF(D37="","",SUMIFS('Položkový rozpočet'!$Q:$Q,'Položkový rozpočet'!$C:$C,$D37,'Položkový rozpočet'!$E:$E,$E37))</f>
        <v/>
      </c>
      <c r="K37" s="28" t="str">
        <f>IF(D37="","",SUMIFS('Položkový rozpočet'!$N:$N,'Položkový rozpočet'!$C:$C,$D37,'Položkový rozpočet'!$E:$E,$E37))</f>
        <v/>
      </c>
      <c r="L37" s="28" t="str">
        <f>IF(D37="","",SUMIFS('Položkový rozpočet'!$R:$R,'Položkový rozpočet'!$C:$C,$D37,'Položkový rozpočet'!$E:$E,$E37))</f>
        <v/>
      </c>
      <c r="N37" s="13">
        <v>35</v>
      </c>
      <c r="O37" s="15" t="str">
        <f>'Personálna matica'!O51</f>
        <v/>
      </c>
      <c r="P37" s="15" t="str">
        <f>'Personálna matica'!P51</f>
        <v/>
      </c>
      <c r="Q37" s="15">
        <f>VLOOKUP($P37,'Personálna matica'!$D$17:$I$1000,2,FALSE)</f>
        <v>0</v>
      </c>
      <c r="R37" s="83">
        <f>VLOOKUP($P37,'Personálna matica'!$D$17:$I$1000,3,FALSE)</f>
        <v>0</v>
      </c>
      <c r="S37" s="83" t="str">
        <f>'Titulná strana'!$D$6</f>
        <v>901 - Jednotkové náklady podľa článku 53 ods. 1 písm. b) NSU</v>
      </c>
      <c r="T37" s="13" t="str">
        <f>VLOOKUP($P37,'Personálna matica'!$D$17:$I$1000,6,FALSE)</f>
        <v/>
      </c>
      <c r="U37" s="28">
        <f>VLOOKUP($P37,'Personálna matica'!$D$17:$I$1000,5,FALSE)</f>
        <v>0</v>
      </c>
      <c r="V37" s="28">
        <v>1</v>
      </c>
      <c r="W37" s="28" t="str">
        <f>VLOOKUP($P37,'Personálna matica'!$D$17:$J$1000,7,FALSE)</f>
        <v/>
      </c>
    </row>
    <row r="38" spans="2:23" x14ac:dyDescent="0.25">
      <c r="B38" s="13" t="str">
        <f>IF(F38=0,"",MAX($B$4:B37)+1)</f>
        <v/>
      </c>
      <c r="C38" s="13">
        <f>C37</f>
        <v>2</v>
      </c>
      <c r="D38" s="14" t="str">
        <f>IFERROR(VLOOKUP(C38,Aktivity!$B$6:$C$25,2,FALSE),"")</f>
        <v/>
      </c>
      <c r="E38" s="29" t="str">
        <f>$E$6</f>
        <v>014 - Oceniteľné práva</v>
      </c>
      <c r="F38" s="13">
        <f>IF(D38="",0,COUNTIFS('Rozpočet bez PV'!$E$17:$E$1012,D38,'Rozpočet bez PV'!$G$17:$G$1012,E38))</f>
        <v>0</v>
      </c>
      <c r="G38" s="28" t="str">
        <f>IF(D38="","",SUMIFS('Rozpočet bez PV'!$K$17:$K$1012,'Rozpočet bez PV'!$E$17:$E$1012,D38,'Rozpočet bez PV'!$G$17:$G$1012,E38))</f>
        <v/>
      </c>
      <c r="H38" s="28" t="str">
        <f>IF(D38="","",SUMIFS('Položkový rozpočet'!$J:$J,'Položkový rozpočet'!$C:$C,$D38,'Položkový rozpočet'!$E:$E,$E38))</f>
        <v/>
      </c>
      <c r="I38" s="28" t="str">
        <f>IF(D38="","",SUMIFS('Položkový rozpočet'!$M:$M,'Položkový rozpočet'!$C:$C,$D38,'Položkový rozpočet'!$E:$E,$E38))</f>
        <v/>
      </c>
      <c r="J38" s="28" t="str">
        <f>IF(D38="","",SUMIFS('Položkový rozpočet'!$Q:$Q,'Položkový rozpočet'!$C:$C,$D38,'Položkový rozpočet'!$E:$E,$E38))</f>
        <v/>
      </c>
      <c r="K38" s="28" t="str">
        <f>IF(D38="","",SUMIFS('Položkový rozpočet'!$N:$N,'Položkový rozpočet'!$C:$C,$D38,'Položkový rozpočet'!$E:$E,$E38))</f>
        <v/>
      </c>
      <c r="L38" s="28" t="str">
        <f>IF(D38="","",SUMIFS('Položkový rozpočet'!$R:$R,'Položkový rozpočet'!$C:$C,$D38,'Položkový rozpočet'!$E:$E,$E38))</f>
        <v/>
      </c>
      <c r="N38" s="13">
        <v>36</v>
      </c>
      <c r="O38" s="15" t="str">
        <f>'Personálna matica'!O52</f>
        <v/>
      </c>
      <c r="P38" s="15" t="str">
        <f>'Personálna matica'!P52</f>
        <v/>
      </c>
      <c r="Q38" s="15">
        <f>VLOOKUP($P38,'Personálna matica'!$D$17:$I$1000,2,FALSE)</f>
        <v>0</v>
      </c>
      <c r="R38" s="83">
        <f>VLOOKUP($P38,'Personálna matica'!$D$17:$I$1000,3,FALSE)</f>
        <v>0</v>
      </c>
      <c r="S38" s="83" t="str">
        <f>'Titulná strana'!$D$6</f>
        <v>901 - Jednotkové náklady podľa článku 53 ods. 1 písm. b) NSU</v>
      </c>
      <c r="T38" s="13" t="str">
        <f>VLOOKUP($P38,'Personálna matica'!$D$17:$I$1000,6,FALSE)</f>
        <v/>
      </c>
      <c r="U38" s="28">
        <f>VLOOKUP($P38,'Personálna matica'!$D$17:$I$1000,5,FALSE)</f>
        <v>0</v>
      </c>
      <c r="V38" s="28">
        <v>1</v>
      </c>
      <c r="W38" s="28" t="str">
        <f>VLOOKUP($P38,'Personálna matica'!$D$17:$J$1000,7,FALSE)</f>
        <v/>
      </c>
    </row>
    <row r="39" spans="2:23" x14ac:dyDescent="0.25">
      <c r="B39" s="13" t="str">
        <f>IF(F39=0,"",MAX($B$4:B38)+1)</f>
        <v/>
      </c>
      <c r="C39" s="13">
        <f t="shared" ref="C39:C67" si="7">C38</f>
        <v>2</v>
      </c>
      <c r="D39" s="14" t="str">
        <f>IFERROR(VLOOKUP(C39,Aktivity!$B$6:$C$25,2,FALSE),"")</f>
        <v/>
      </c>
      <c r="E39" s="29" t="str">
        <f>$E$7</f>
        <v>019 - Ostatný dlhodobý nehmotný majetok</v>
      </c>
      <c r="F39" s="13">
        <f>IF(D39="",0,COUNTIFS('Rozpočet bez PV'!$E$17:$E$1012,D39,'Rozpočet bez PV'!$G$17:$G$1012,E39))</f>
        <v>0</v>
      </c>
      <c r="G39" s="28" t="str">
        <f>IF(D39="","",SUMIFS('Rozpočet bez PV'!$K$17:$K$1012,'Rozpočet bez PV'!$E$17:$E$1012,D39,'Rozpočet bez PV'!$G$17:$G$1012,E39))</f>
        <v/>
      </c>
      <c r="H39" s="28" t="str">
        <f>IF(D39="","",SUMIFS('Položkový rozpočet'!$J:$J,'Položkový rozpočet'!$C:$C,$D39,'Položkový rozpočet'!$E:$E,$E39))</f>
        <v/>
      </c>
      <c r="I39" s="28" t="str">
        <f>IF(D39="","",SUMIFS('Položkový rozpočet'!$M:$M,'Položkový rozpočet'!$C:$C,$D39,'Položkový rozpočet'!$E:$E,$E39))</f>
        <v/>
      </c>
      <c r="J39" s="28" t="str">
        <f>IF(D39="","",SUMIFS('Položkový rozpočet'!$Q:$Q,'Položkový rozpočet'!$C:$C,$D39,'Položkový rozpočet'!$E:$E,$E39))</f>
        <v/>
      </c>
      <c r="K39" s="28" t="str">
        <f>IF(D39="","",SUMIFS('Položkový rozpočet'!$N:$N,'Položkový rozpočet'!$C:$C,$D39,'Položkový rozpočet'!$E:$E,$E39))</f>
        <v/>
      </c>
      <c r="L39" s="28" t="str">
        <f>IF(D39="","",SUMIFS('Položkový rozpočet'!$R:$R,'Položkový rozpočet'!$C:$C,$D39,'Položkový rozpočet'!$E:$E,$E39))</f>
        <v/>
      </c>
      <c r="N39" s="13">
        <v>37</v>
      </c>
      <c r="O39" s="15" t="str">
        <f>'Personálna matica'!O53</f>
        <v/>
      </c>
      <c r="P39" s="15" t="str">
        <f>'Personálna matica'!P53</f>
        <v/>
      </c>
      <c r="Q39" s="15">
        <f>VLOOKUP($P39,'Personálna matica'!$D$17:$I$1000,2,FALSE)</f>
        <v>0</v>
      </c>
      <c r="R39" s="83">
        <f>VLOOKUP($P39,'Personálna matica'!$D$17:$I$1000,3,FALSE)</f>
        <v>0</v>
      </c>
      <c r="S39" s="83" t="str">
        <f>'Titulná strana'!$D$6</f>
        <v>901 - Jednotkové náklady podľa článku 53 ods. 1 písm. b) NSU</v>
      </c>
      <c r="T39" s="13" t="str">
        <f>VLOOKUP($P39,'Personálna matica'!$D$17:$I$1000,6,FALSE)</f>
        <v/>
      </c>
      <c r="U39" s="28">
        <f>VLOOKUP($P39,'Personálna matica'!$D$17:$I$1000,5,FALSE)</f>
        <v>0</v>
      </c>
      <c r="V39" s="28">
        <v>1</v>
      </c>
      <c r="W39" s="28" t="str">
        <f>VLOOKUP($P39,'Personálna matica'!$D$17:$J$1000,7,FALSE)</f>
        <v/>
      </c>
    </row>
    <row r="40" spans="2:23" x14ac:dyDescent="0.25">
      <c r="B40" s="13" t="str">
        <f>IF(F40=0,"",MAX($B$4:B39)+1)</f>
        <v/>
      </c>
      <c r="C40" s="13">
        <f t="shared" si="7"/>
        <v>2</v>
      </c>
      <c r="D40" s="14" t="str">
        <f>IFERROR(VLOOKUP(C40,Aktivity!$B$6:$C$25,2,FALSE),"")</f>
        <v/>
      </c>
      <c r="E40" s="29" t="str">
        <f>$E$8</f>
        <v>021 - Stavby</v>
      </c>
      <c r="F40" s="13">
        <f>IF(D40="",0,COUNTIFS('Rozpočet bez PV'!$E$17:$E$1012,D40,'Rozpočet bez PV'!$G$17:$G$1012,E40))</f>
        <v>0</v>
      </c>
      <c r="G40" s="28" t="str">
        <f>IF(D40="","",SUMIFS('Rozpočet bez PV'!$K$17:$K$1012,'Rozpočet bez PV'!$E$17:$E$1012,D40,'Rozpočet bez PV'!$G$17:$G$1012,E40))</f>
        <v/>
      </c>
      <c r="H40" s="28" t="str">
        <f>IF(D40="","",SUMIFS('Položkový rozpočet'!$J:$J,'Položkový rozpočet'!$C:$C,$D40,'Položkový rozpočet'!$E:$E,$E40))</f>
        <v/>
      </c>
      <c r="I40" s="28" t="str">
        <f>IF(D40="","",SUMIFS('Položkový rozpočet'!$M:$M,'Položkový rozpočet'!$C:$C,$D40,'Položkový rozpočet'!$E:$E,$E40))</f>
        <v/>
      </c>
      <c r="J40" s="28" t="str">
        <f>IF(D40="","",SUMIFS('Položkový rozpočet'!$Q:$Q,'Položkový rozpočet'!$C:$C,$D40,'Položkový rozpočet'!$E:$E,$E40))</f>
        <v/>
      </c>
      <c r="K40" s="28" t="str">
        <f>IF(D40="","",SUMIFS('Položkový rozpočet'!$N:$N,'Položkový rozpočet'!$C:$C,$D40,'Položkový rozpočet'!$E:$E,$E40))</f>
        <v/>
      </c>
      <c r="L40" s="28" t="str">
        <f>IF(D40="","",SUMIFS('Položkový rozpočet'!$R:$R,'Položkový rozpočet'!$C:$C,$D40,'Položkový rozpočet'!$E:$E,$E40))</f>
        <v/>
      </c>
      <c r="N40" s="13">
        <v>38</v>
      </c>
      <c r="O40" s="15" t="str">
        <f>'Personálna matica'!O54</f>
        <v/>
      </c>
      <c r="P40" s="15" t="str">
        <f>'Personálna matica'!P54</f>
        <v/>
      </c>
      <c r="Q40" s="15">
        <f>VLOOKUP($P40,'Personálna matica'!$D$17:$I$1000,2,FALSE)</f>
        <v>0</v>
      </c>
      <c r="R40" s="83">
        <f>VLOOKUP($P40,'Personálna matica'!$D$17:$I$1000,3,FALSE)</f>
        <v>0</v>
      </c>
      <c r="S40" s="83" t="str">
        <f>'Titulná strana'!$D$6</f>
        <v>901 - Jednotkové náklady podľa článku 53 ods. 1 písm. b) NSU</v>
      </c>
      <c r="T40" s="13" t="str">
        <f>VLOOKUP($P40,'Personálna matica'!$D$17:$I$1000,6,FALSE)</f>
        <v/>
      </c>
      <c r="U40" s="28">
        <f>VLOOKUP($P40,'Personálna matica'!$D$17:$I$1000,5,FALSE)</f>
        <v>0</v>
      </c>
      <c r="V40" s="28">
        <v>1</v>
      </c>
      <c r="W40" s="28" t="str">
        <f>VLOOKUP($P40,'Personálna matica'!$D$17:$J$1000,7,FALSE)</f>
        <v/>
      </c>
    </row>
    <row r="41" spans="2:23" x14ac:dyDescent="0.25">
      <c r="B41" s="13" t="str">
        <f>IF(F41=0,"",MAX($B$4:B40)+1)</f>
        <v/>
      </c>
      <c r="C41" s="13">
        <f t="shared" si="7"/>
        <v>2</v>
      </c>
      <c r="D41" s="14" t="str">
        <f>IFERROR(VLOOKUP(C41,Aktivity!$B$6:$C$25,2,FALSE),"")</f>
        <v/>
      </c>
      <c r="E41" s="29" t="str">
        <f>$E$9</f>
        <v>022 - Samostatné hnuteľné veci a súbory hnuteľných vecí</v>
      </c>
      <c r="F41" s="13">
        <f>IF(D41="",0,COUNTIFS('Rozpočet bez PV'!$E$17:$E$1012,D41,'Rozpočet bez PV'!$G$17:$G$1012,E41))</f>
        <v>0</v>
      </c>
      <c r="G41" s="28" t="str">
        <f>IF(D41="","",SUMIFS('Rozpočet bez PV'!$K$17:$K$1012,'Rozpočet bez PV'!$E$17:$E$1012,D41,'Rozpočet bez PV'!$G$17:$G$1012,E41))</f>
        <v/>
      </c>
      <c r="H41" s="28" t="str">
        <f>IF(D41="","",SUMIFS('Položkový rozpočet'!$J:$J,'Položkový rozpočet'!$C:$C,$D41,'Položkový rozpočet'!$E:$E,$E41))</f>
        <v/>
      </c>
      <c r="I41" s="28" t="str">
        <f>IF(D41="","",SUMIFS('Položkový rozpočet'!$M:$M,'Položkový rozpočet'!$C:$C,$D41,'Položkový rozpočet'!$E:$E,$E41))</f>
        <v/>
      </c>
      <c r="J41" s="28" t="str">
        <f>IF(D41="","",SUMIFS('Položkový rozpočet'!$Q:$Q,'Položkový rozpočet'!$C:$C,$D41,'Položkový rozpočet'!$E:$E,$E41))</f>
        <v/>
      </c>
      <c r="K41" s="28" t="str">
        <f>IF(D41="","",SUMIFS('Položkový rozpočet'!$N:$N,'Položkový rozpočet'!$C:$C,$D41,'Položkový rozpočet'!$E:$E,$E41))</f>
        <v/>
      </c>
      <c r="L41" s="28" t="str">
        <f>IF(D41="","",SUMIFS('Položkový rozpočet'!$R:$R,'Položkový rozpočet'!$C:$C,$D41,'Položkový rozpočet'!$E:$E,$E41))</f>
        <v/>
      </c>
      <c r="N41" s="13">
        <v>39</v>
      </c>
      <c r="O41" s="15" t="str">
        <f>'Personálna matica'!O55</f>
        <v/>
      </c>
      <c r="P41" s="15" t="str">
        <f>'Personálna matica'!P55</f>
        <v/>
      </c>
      <c r="Q41" s="15">
        <f>VLOOKUP($P41,'Personálna matica'!$D$17:$I$1000,2,FALSE)</f>
        <v>0</v>
      </c>
      <c r="R41" s="83">
        <f>VLOOKUP($P41,'Personálna matica'!$D$17:$I$1000,3,FALSE)</f>
        <v>0</v>
      </c>
      <c r="S41" s="83" t="str">
        <f>'Titulná strana'!$D$6</f>
        <v>901 - Jednotkové náklady podľa článku 53 ods. 1 písm. b) NSU</v>
      </c>
      <c r="T41" s="13" t="str">
        <f>VLOOKUP($P41,'Personálna matica'!$D$17:$I$1000,6,FALSE)</f>
        <v/>
      </c>
      <c r="U41" s="28">
        <f>VLOOKUP($P41,'Personálna matica'!$D$17:$I$1000,5,FALSE)</f>
        <v>0</v>
      </c>
      <c r="V41" s="28">
        <v>1</v>
      </c>
      <c r="W41" s="28" t="str">
        <f>VLOOKUP($P41,'Personálna matica'!$D$17:$J$1000,7,FALSE)</f>
        <v/>
      </c>
    </row>
    <row r="42" spans="2:23" x14ac:dyDescent="0.25">
      <c r="B42" s="13" t="str">
        <f>IF(F42=0,"",MAX($B$4:B41)+1)</f>
        <v/>
      </c>
      <c r="C42" s="13">
        <f t="shared" si="7"/>
        <v>2</v>
      </c>
      <c r="D42" s="14" t="str">
        <f>IFERROR(VLOOKUP(C42,Aktivity!$B$6:$C$25,2,FALSE),"")</f>
        <v/>
      </c>
      <c r="E42" s="29" t="str">
        <f>$E$10</f>
        <v>023 - Dopravné prostriedky</v>
      </c>
      <c r="F42" s="13">
        <f>IF(D42="",0,COUNTIFS('Rozpočet bez PV'!$E$17:$E$1012,D42,'Rozpočet bez PV'!$G$17:$G$1012,E42))</f>
        <v>0</v>
      </c>
      <c r="G42" s="28" t="str">
        <f>IF(D42="","",SUMIFS('Rozpočet bez PV'!$K$17:$K$1012,'Rozpočet bez PV'!$E$17:$E$1012,D42,'Rozpočet bez PV'!$G$17:$G$1012,E42))</f>
        <v/>
      </c>
      <c r="H42" s="28" t="str">
        <f>IF(D42="","",SUMIFS('Položkový rozpočet'!$J:$J,'Položkový rozpočet'!$C:$C,$D42,'Položkový rozpočet'!$E:$E,$E42))</f>
        <v/>
      </c>
      <c r="I42" s="28" t="str">
        <f>IF(D42="","",SUMIFS('Položkový rozpočet'!$M:$M,'Položkový rozpočet'!$C:$C,$D42,'Položkový rozpočet'!$E:$E,$E42))</f>
        <v/>
      </c>
      <c r="J42" s="28" t="str">
        <f>IF(D42="","",SUMIFS('Položkový rozpočet'!$Q:$Q,'Položkový rozpočet'!$C:$C,$D42,'Položkový rozpočet'!$E:$E,$E42))</f>
        <v/>
      </c>
      <c r="K42" s="28" t="str">
        <f>IF(D42="","",SUMIFS('Položkový rozpočet'!$N:$N,'Položkový rozpočet'!$C:$C,$D42,'Položkový rozpočet'!$E:$E,$E42))</f>
        <v/>
      </c>
      <c r="L42" s="28" t="str">
        <f>IF(D42="","",SUMIFS('Položkový rozpočet'!$R:$R,'Položkový rozpočet'!$C:$C,$D42,'Položkový rozpočet'!$E:$E,$E42))</f>
        <v/>
      </c>
      <c r="N42" s="13">
        <v>40</v>
      </c>
      <c r="O42" s="15" t="str">
        <f>'Personálna matica'!O56</f>
        <v/>
      </c>
      <c r="P42" s="15" t="str">
        <f>'Personálna matica'!P56</f>
        <v/>
      </c>
      <c r="Q42" s="15">
        <f>VLOOKUP($P42,'Personálna matica'!$D$17:$I$1000,2,FALSE)</f>
        <v>0</v>
      </c>
      <c r="R42" s="83">
        <f>VLOOKUP($P42,'Personálna matica'!$D$17:$I$1000,3,FALSE)</f>
        <v>0</v>
      </c>
      <c r="S42" s="83" t="str">
        <f>'Titulná strana'!$D$6</f>
        <v>901 - Jednotkové náklady podľa článku 53 ods. 1 písm. b) NSU</v>
      </c>
      <c r="T42" s="13" t="str">
        <f>VLOOKUP($P42,'Personálna matica'!$D$17:$I$1000,6,FALSE)</f>
        <v/>
      </c>
      <c r="U42" s="28">
        <f>VLOOKUP($P42,'Personálna matica'!$D$17:$I$1000,5,FALSE)</f>
        <v>0</v>
      </c>
      <c r="V42" s="28">
        <v>1</v>
      </c>
      <c r="W42" s="28" t="str">
        <f>VLOOKUP($P42,'Personálna matica'!$D$17:$J$1000,7,FALSE)</f>
        <v/>
      </c>
    </row>
    <row r="43" spans="2:23" x14ac:dyDescent="0.25">
      <c r="B43" s="13" t="str">
        <f>IF(F43=0,"",MAX($B$4:B42)+1)</f>
        <v/>
      </c>
      <c r="C43" s="13">
        <f t="shared" si="7"/>
        <v>2</v>
      </c>
      <c r="D43" s="14" t="str">
        <f>IFERROR(VLOOKUP(C43,Aktivity!$B$6:$C$25,2,FALSE),"")</f>
        <v/>
      </c>
      <c r="E43" s="29" t="str">
        <f>$E$11</f>
        <v>027 - Pozemky</v>
      </c>
      <c r="F43" s="13">
        <f>IF(D43="",0,COUNTIFS('Rozpočet bez PV'!$E$17:$E$1012,D43,'Rozpočet bez PV'!$G$17:$G$1012,E43))</f>
        <v>0</v>
      </c>
      <c r="G43" s="28" t="str">
        <f>IF(D43="","",SUMIFS('Rozpočet bez PV'!$K$17:$K$1012,'Rozpočet bez PV'!$E$17:$E$1012,D43,'Rozpočet bez PV'!$G$17:$G$1012,E43))</f>
        <v/>
      </c>
      <c r="H43" s="28" t="str">
        <f>IF(D43="","",SUMIFS('Položkový rozpočet'!$J:$J,'Položkový rozpočet'!$C:$C,$D43,'Položkový rozpočet'!$E:$E,$E43))</f>
        <v/>
      </c>
      <c r="I43" s="28" t="str">
        <f>IF(D43="","",SUMIFS('Položkový rozpočet'!$M:$M,'Položkový rozpočet'!$C:$C,$D43,'Položkový rozpočet'!$E:$E,$E43))</f>
        <v/>
      </c>
      <c r="J43" s="28" t="str">
        <f>IF(D43="","",SUMIFS('Položkový rozpočet'!$Q:$Q,'Položkový rozpočet'!$C:$C,$D43,'Položkový rozpočet'!$E:$E,$E43))</f>
        <v/>
      </c>
      <c r="K43" s="28" t="str">
        <f>IF(D43="","",SUMIFS('Položkový rozpočet'!$N:$N,'Položkový rozpočet'!$C:$C,$D43,'Položkový rozpočet'!$E:$E,$E43))</f>
        <v/>
      </c>
      <c r="L43" s="28" t="str">
        <f>IF(D43="","",SUMIFS('Položkový rozpočet'!$R:$R,'Položkový rozpočet'!$C:$C,$D43,'Položkový rozpočet'!$E:$E,$E43))</f>
        <v/>
      </c>
      <c r="N43" s="13">
        <v>41</v>
      </c>
      <c r="O43" s="15" t="str">
        <f>'Personálna matica'!O57</f>
        <v/>
      </c>
      <c r="P43" s="15" t="str">
        <f>'Personálna matica'!P57</f>
        <v/>
      </c>
      <c r="Q43" s="15">
        <f>VLOOKUP($P43,'Personálna matica'!$D$17:$I$1000,2,FALSE)</f>
        <v>0</v>
      </c>
      <c r="R43" s="83">
        <f>VLOOKUP($P43,'Personálna matica'!$D$17:$I$1000,3,FALSE)</f>
        <v>0</v>
      </c>
      <c r="S43" s="83" t="str">
        <f>'Titulná strana'!$D$6</f>
        <v>901 - Jednotkové náklady podľa článku 53 ods. 1 písm. b) NSU</v>
      </c>
      <c r="T43" s="13" t="str">
        <f>VLOOKUP($P43,'Personálna matica'!$D$17:$I$1000,6,FALSE)</f>
        <v/>
      </c>
      <c r="U43" s="28">
        <f>VLOOKUP($P43,'Personálna matica'!$D$17:$I$1000,5,FALSE)</f>
        <v>0</v>
      </c>
      <c r="V43" s="28">
        <v>1</v>
      </c>
      <c r="W43" s="28" t="str">
        <f>VLOOKUP($P43,'Personálna matica'!$D$17:$J$1000,7,FALSE)</f>
        <v/>
      </c>
    </row>
    <row r="44" spans="2:23" x14ac:dyDescent="0.25">
      <c r="B44" s="13" t="str">
        <f>IF(F44=0,"",MAX($B$4:B43)+1)</f>
        <v/>
      </c>
      <c r="C44" s="13">
        <f t="shared" si="7"/>
        <v>2</v>
      </c>
      <c r="D44" s="14" t="str">
        <f>IFERROR(VLOOKUP(C44,Aktivity!$B$6:$C$25,2,FALSE),"")</f>
        <v/>
      </c>
      <c r="E44" s="29" t="str">
        <f>$E$12</f>
        <v>029 - Ostatný dlhodobý hmotný majetok</v>
      </c>
      <c r="F44" s="13">
        <f>IF(D44="",0,COUNTIFS('Rozpočet bez PV'!$E$17:$E$1012,D44,'Rozpočet bez PV'!$G$17:$G$1012,E44))</f>
        <v>0</v>
      </c>
      <c r="G44" s="28" t="str">
        <f>IF(D44="","",SUMIFS('Rozpočet bez PV'!$K$17:$K$1012,'Rozpočet bez PV'!$E$17:$E$1012,D44,'Rozpočet bez PV'!$G$17:$G$1012,E44))</f>
        <v/>
      </c>
      <c r="H44" s="28" t="str">
        <f>IF(D44="","",SUMIFS('Položkový rozpočet'!$J:$J,'Položkový rozpočet'!$C:$C,$D44,'Položkový rozpočet'!$E:$E,$E44))</f>
        <v/>
      </c>
      <c r="I44" s="28" t="str">
        <f>IF(D44="","",SUMIFS('Položkový rozpočet'!$M:$M,'Položkový rozpočet'!$C:$C,$D44,'Položkový rozpočet'!$E:$E,$E44))</f>
        <v/>
      </c>
      <c r="J44" s="28" t="str">
        <f>IF(D44="","",SUMIFS('Položkový rozpočet'!$Q:$Q,'Položkový rozpočet'!$C:$C,$D44,'Položkový rozpočet'!$E:$E,$E44))</f>
        <v/>
      </c>
      <c r="K44" s="28" t="str">
        <f>IF(D44="","",SUMIFS('Položkový rozpočet'!$N:$N,'Položkový rozpočet'!$C:$C,$D44,'Položkový rozpočet'!$E:$E,$E44))</f>
        <v/>
      </c>
      <c r="L44" s="28" t="str">
        <f>IF(D44="","",SUMIFS('Položkový rozpočet'!$R:$R,'Položkový rozpočet'!$C:$C,$D44,'Položkový rozpočet'!$E:$E,$E44))</f>
        <v/>
      </c>
      <c r="N44" s="13">
        <v>42</v>
      </c>
      <c r="O44" s="15" t="str">
        <f>'Personálna matica'!O58</f>
        <v/>
      </c>
      <c r="P44" s="15" t="str">
        <f>'Personálna matica'!P58</f>
        <v/>
      </c>
      <c r="Q44" s="15">
        <f>VLOOKUP($P44,'Personálna matica'!$D$17:$I$1000,2,FALSE)</f>
        <v>0</v>
      </c>
      <c r="R44" s="83">
        <f>VLOOKUP($P44,'Personálna matica'!$D$17:$I$1000,3,FALSE)</f>
        <v>0</v>
      </c>
      <c r="S44" s="83" t="str">
        <f>'Titulná strana'!$D$6</f>
        <v>901 - Jednotkové náklady podľa článku 53 ods. 1 písm. b) NSU</v>
      </c>
      <c r="T44" s="13" t="str">
        <f>VLOOKUP($P44,'Personálna matica'!$D$17:$I$1000,6,FALSE)</f>
        <v/>
      </c>
      <c r="U44" s="28">
        <f>VLOOKUP($P44,'Personálna matica'!$D$17:$I$1000,5,FALSE)</f>
        <v>0</v>
      </c>
      <c r="V44" s="28">
        <v>1</v>
      </c>
      <c r="W44" s="28" t="str">
        <f>VLOOKUP($P44,'Personálna matica'!$D$17:$J$1000,7,FALSE)</f>
        <v/>
      </c>
    </row>
    <row r="45" spans="2:23" x14ac:dyDescent="0.25">
      <c r="B45" s="13" t="str">
        <f>IF(F45=0,"",MAX($B$4:B44)+1)</f>
        <v/>
      </c>
      <c r="C45" s="13">
        <f t="shared" si="7"/>
        <v>2</v>
      </c>
      <c r="D45" s="14" t="str">
        <f>IFERROR(VLOOKUP(C45,Aktivity!$B$6:$C$25,2,FALSE),"")</f>
        <v/>
      </c>
      <c r="E45" s="29" t="str">
        <f>$E$13</f>
        <v>112 - Zásoby</v>
      </c>
      <c r="F45" s="13">
        <f>IF(D45="",0,COUNTIFS('Rozpočet bez PV'!$E$17:$E$1012,D45,'Rozpočet bez PV'!$G$17:$G$1012,E45))</f>
        <v>0</v>
      </c>
      <c r="G45" s="28" t="str">
        <f>IF(D45="","",SUMIFS('Rozpočet bez PV'!$K$17:$K$1012,'Rozpočet bez PV'!$E$17:$E$1012,D45,'Rozpočet bez PV'!$G$17:$G$1012,E45))</f>
        <v/>
      </c>
      <c r="H45" s="28" t="str">
        <f>IF(D45="","",SUMIFS('Položkový rozpočet'!$J:$J,'Položkový rozpočet'!$C:$C,$D45,'Položkový rozpočet'!$E:$E,$E45))</f>
        <v/>
      </c>
      <c r="I45" s="28" t="str">
        <f>IF(D45="","",SUMIFS('Položkový rozpočet'!$M:$M,'Položkový rozpočet'!$C:$C,$D45,'Položkový rozpočet'!$E:$E,$E45))</f>
        <v/>
      </c>
      <c r="J45" s="28" t="str">
        <f>IF(D45="","",SUMIFS('Položkový rozpočet'!$Q:$Q,'Položkový rozpočet'!$C:$C,$D45,'Položkový rozpočet'!$E:$E,$E45))</f>
        <v/>
      </c>
      <c r="K45" s="28" t="str">
        <f>IF(D45="","",SUMIFS('Položkový rozpočet'!$N:$N,'Položkový rozpočet'!$C:$C,$D45,'Položkový rozpočet'!$E:$E,$E45))</f>
        <v/>
      </c>
      <c r="L45" s="28" t="str">
        <f>IF(D45="","",SUMIFS('Položkový rozpočet'!$R:$R,'Položkový rozpočet'!$C:$C,$D45,'Položkový rozpočet'!$E:$E,$E45))</f>
        <v/>
      </c>
      <c r="N45" s="13">
        <v>43</v>
      </c>
      <c r="O45" s="15" t="str">
        <f>'Personálna matica'!O59</f>
        <v/>
      </c>
      <c r="P45" s="15" t="str">
        <f>'Personálna matica'!P59</f>
        <v/>
      </c>
      <c r="Q45" s="15">
        <f>VLOOKUP($P45,'Personálna matica'!$D$17:$I$1000,2,FALSE)</f>
        <v>0</v>
      </c>
      <c r="R45" s="83">
        <f>VLOOKUP($P45,'Personálna matica'!$D$17:$I$1000,3,FALSE)</f>
        <v>0</v>
      </c>
      <c r="S45" s="83" t="str">
        <f>'Titulná strana'!$D$6</f>
        <v>901 - Jednotkové náklady podľa článku 53 ods. 1 písm. b) NSU</v>
      </c>
      <c r="T45" s="13" t="str">
        <f>VLOOKUP($P45,'Personálna matica'!$D$17:$I$1000,6,FALSE)</f>
        <v/>
      </c>
      <c r="U45" s="28">
        <f>VLOOKUP($P45,'Personálna matica'!$D$17:$I$1000,5,FALSE)</f>
        <v>0</v>
      </c>
      <c r="V45" s="28">
        <v>1</v>
      </c>
      <c r="W45" s="28" t="str">
        <f>VLOOKUP($P45,'Personálna matica'!$D$17:$J$1000,7,FALSE)</f>
        <v/>
      </c>
    </row>
    <row r="46" spans="2:23" x14ac:dyDescent="0.25">
      <c r="B46" s="13" t="str">
        <f>IF(F46=0,"",MAX($B$4:B45)+1)</f>
        <v/>
      </c>
      <c r="C46" s="13">
        <f t="shared" si="7"/>
        <v>2</v>
      </c>
      <c r="D46" s="14" t="str">
        <f>IFERROR(VLOOKUP(C46,Aktivity!$B$6:$C$25,2,FALSE),"")</f>
        <v/>
      </c>
      <c r="E46" s="29" t="str">
        <f>$E$14</f>
        <v>352 - Poskytnutie dotácií, príspevkov voči tretím osobám</v>
      </c>
      <c r="F46" s="13">
        <f>IF(D46="",0,COUNTIFS('Rozpočet bez PV'!$E$17:$E$1012,D46,'Rozpočet bez PV'!$G$17:$G$1012,E46))</f>
        <v>0</v>
      </c>
      <c r="G46" s="28" t="str">
        <f>IF(D46="","",SUMIFS('Rozpočet bez PV'!$K$17:$K$1012,'Rozpočet bez PV'!$E$17:$E$1012,D46,'Rozpočet bez PV'!$G$17:$G$1012,E46))</f>
        <v/>
      </c>
      <c r="H46" s="28" t="str">
        <f>IF(D46="","",SUMIFS('Položkový rozpočet'!$J:$J,'Položkový rozpočet'!$C:$C,$D46,'Položkový rozpočet'!$E:$E,$E46))</f>
        <v/>
      </c>
      <c r="I46" s="28" t="str">
        <f>IF(D46="","",SUMIFS('Položkový rozpočet'!$M:$M,'Položkový rozpočet'!$C:$C,$D46,'Položkový rozpočet'!$E:$E,$E46))</f>
        <v/>
      </c>
      <c r="J46" s="28" t="str">
        <f>IF(D46="","",SUMIFS('Položkový rozpočet'!$Q:$Q,'Položkový rozpočet'!$C:$C,$D46,'Položkový rozpočet'!$E:$E,$E46))</f>
        <v/>
      </c>
      <c r="K46" s="28" t="str">
        <f>IF(D46="","",SUMIFS('Položkový rozpočet'!$N:$N,'Položkový rozpočet'!$C:$C,$D46,'Položkový rozpočet'!$E:$E,$E46))</f>
        <v/>
      </c>
      <c r="L46" s="28" t="str">
        <f>IF(D46="","",SUMIFS('Položkový rozpočet'!$R:$R,'Položkový rozpočet'!$C:$C,$D46,'Položkový rozpočet'!$E:$E,$E46))</f>
        <v/>
      </c>
      <c r="N46" s="13">
        <v>44</v>
      </c>
      <c r="O46" s="15" t="str">
        <f>'Personálna matica'!O60</f>
        <v/>
      </c>
      <c r="P46" s="15" t="str">
        <f>'Personálna matica'!P60</f>
        <v/>
      </c>
      <c r="Q46" s="15">
        <f>VLOOKUP($P46,'Personálna matica'!$D$17:$I$1000,2,FALSE)</f>
        <v>0</v>
      </c>
      <c r="R46" s="83">
        <f>VLOOKUP($P46,'Personálna matica'!$D$17:$I$1000,3,FALSE)</f>
        <v>0</v>
      </c>
      <c r="S46" s="83" t="str">
        <f>'Titulná strana'!$D$6</f>
        <v>901 - Jednotkové náklady podľa článku 53 ods. 1 písm. b) NSU</v>
      </c>
      <c r="T46" s="13" t="str">
        <f>VLOOKUP($P46,'Personálna matica'!$D$17:$I$1000,6,FALSE)</f>
        <v/>
      </c>
      <c r="U46" s="28">
        <f>VLOOKUP($P46,'Personálna matica'!$D$17:$I$1000,5,FALSE)</f>
        <v>0</v>
      </c>
      <c r="V46" s="28">
        <v>1</v>
      </c>
      <c r="W46" s="28" t="str">
        <f>VLOOKUP($P46,'Personálna matica'!$D$17:$J$1000,7,FALSE)</f>
        <v/>
      </c>
    </row>
    <row r="47" spans="2:23" x14ac:dyDescent="0.25">
      <c r="B47" s="13" t="str">
        <f>IF(F47=0,"",MAX($B$4:B46)+1)</f>
        <v/>
      </c>
      <c r="C47" s="13">
        <f t="shared" si="7"/>
        <v>2</v>
      </c>
      <c r="D47" s="14" t="str">
        <f>IFERROR(VLOOKUP(C47,Aktivity!$B$6:$C$25,2,FALSE),"")</f>
        <v/>
      </c>
      <c r="E47" s="29" t="str">
        <f>$E$15</f>
        <v>502 - Spotreba energie</v>
      </c>
      <c r="F47" s="13">
        <f>IF(D47="",0,COUNTIFS('Rozpočet bez PV'!$E$17:$E$1012,D47,'Rozpočet bez PV'!$G$17:$G$1012,E47))</f>
        <v>0</v>
      </c>
      <c r="G47" s="28" t="str">
        <f>IF(D47="","",SUMIFS('Rozpočet bez PV'!$K$17:$K$1012,'Rozpočet bez PV'!$E$17:$E$1012,D47,'Rozpočet bez PV'!$G$17:$G$1012,E47))</f>
        <v/>
      </c>
      <c r="H47" s="28" t="str">
        <f>IF(D47="","",SUMIFS('Položkový rozpočet'!$J:$J,'Položkový rozpočet'!$C:$C,$D47,'Položkový rozpočet'!$E:$E,$E47))</f>
        <v/>
      </c>
      <c r="I47" s="28" t="str">
        <f>IF(D47="","",SUMIFS('Položkový rozpočet'!$M:$M,'Položkový rozpočet'!$C:$C,$D47,'Položkový rozpočet'!$E:$E,$E47))</f>
        <v/>
      </c>
      <c r="J47" s="28" t="str">
        <f>IF(D47="","",SUMIFS('Položkový rozpočet'!$Q:$Q,'Položkový rozpočet'!$C:$C,$D47,'Položkový rozpočet'!$E:$E,$E47))</f>
        <v/>
      </c>
      <c r="K47" s="28" t="str">
        <f>IF(D47="","",SUMIFS('Položkový rozpočet'!$N:$N,'Položkový rozpočet'!$C:$C,$D47,'Položkový rozpočet'!$E:$E,$E47))</f>
        <v/>
      </c>
      <c r="L47" s="28" t="str">
        <f>IF(D47="","",SUMIFS('Položkový rozpočet'!$R:$R,'Položkový rozpočet'!$C:$C,$D47,'Položkový rozpočet'!$E:$E,$E47))</f>
        <v/>
      </c>
      <c r="N47" s="13">
        <v>45</v>
      </c>
      <c r="O47" s="15" t="str">
        <f>'Personálna matica'!O61</f>
        <v/>
      </c>
      <c r="P47" s="15" t="str">
        <f>'Personálna matica'!P61</f>
        <v/>
      </c>
      <c r="Q47" s="15">
        <f>VLOOKUP($P47,'Personálna matica'!$D$17:$I$1000,2,FALSE)</f>
        <v>0</v>
      </c>
      <c r="R47" s="83">
        <f>VLOOKUP($P47,'Personálna matica'!$D$17:$I$1000,3,FALSE)</f>
        <v>0</v>
      </c>
      <c r="S47" s="83" t="str">
        <f>'Titulná strana'!$D$6</f>
        <v>901 - Jednotkové náklady podľa článku 53 ods. 1 písm. b) NSU</v>
      </c>
      <c r="T47" s="13" t="str">
        <f>VLOOKUP($P47,'Personálna matica'!$D$17:$I$1000,6,FALSE)</f>
        <v/>
      </c>
      <c r="U47" s="28">
        <f>VLOOKUP($P47,'Personálna matica'!$D$17:$I$1000,5,FALSE)</f>
        <v>0</v>
      </c>
      <c r="V47" s="28">
        <v>1</v>
      </c>
      <c r="W47" s="28" t="str">
        <f>VLOOKUP($P47,'Personálna matica'!$D$17:$J$1000,7,FALSE)</f>
        <v/>
      </c>
    </row>
    <row r="48" spans="2:23" x14ac:dyDescent="0.25">
      <c r="B48" s="13" t="str">
        <f>IF(F48=0,"",MAX($B$4:B47)+1)</f>
        <v/>
      </c>
      <c r="C48" s="13">
        <f t="shared" si="7"/>
        <v>2</v>
      </c>
      <c r="D48" s="14" t="str">
        <f>IFERROR(VLOOKUP(C48,Aktivity!$B$6:$C$25,2,FALSE),"")</f>
        <v/>
      </c>
      <c r="E48" s="29" t="str">
        <f>$E$16</f>
        <v>503 - Spotreba ostatných neskladovateľných dodávok</v>
      </c>
      <c r="F48" s="13">
        <f>IF(D48="",0,COUNTIFS('Rozpočet bez PV'!$E$17:$E$1012,D48,'Rozpočet bez PV'!$G$17:$G$1012,E48))</f>
        <v>0</v>
      </c>
      <c r="G48" s="28" t="str">
        <f>IF(D48="","",SUMIFS('Rozpočet bez PV'!$K$17:$K$1012,'Rozpočet bez PV'!$E$17:$E$1012,D48,'Rozpočet bez PV'!$G$17:$G$1012,E48))</f>
        <v/>
      </c>
      <c r="H48" s="28" t="str">
        <f>IF(D48="","",SUMIFS('Položkový rozpočet'!$J:$J,'Položkový rozpočet'!$C:$C,$D48,'Položkový rozpočet'!$E:$E,$E48))</f>
        <v/>
      </c>
      <c r="I48" s="28" t="str">
        <f>IF(D48="","",SUMIFS('Položkový rozpočet'!$M:$M,'Položkový rozpočet'!$C:$C,$D48,'Položkový rozpočet'!$E:$E,$E48))</f>
        <v/>
      </c>
      <c r="J48" s="28" t="str">
        <f>IF(D48="","",SUMIFS('Položkový rozpočet'!$Q:$Q,'Položkový rozpočet'!$C:$C,$D48,'Položkový rozpočet'!$E:$E,$E48))</f>
        <v/>
      </c>
      <c r="K48" s="28" t="str">
        <f>IF(D48="","",SUMIFS('Položkový rozpočet'!$N:$N,'Položkový rozpočet'!$C:$C,$D48,'Položkový rozpočet'!$E:$E,$E48))</f>
        <v/>
      </c>
      <c r="L48" s="28" t="str">
        <f>IF(D48="","",SUMIFS('Položkový rozpočet'!$R:$R,'Položkový rozpočet'!$C:$C,$D48,'Položkový rozpočet'!$E:$E,$E48))</f>
        <v/>
      </c>
      <c r="N48" s="13">
        <v>46</v>
      </c>
      <c r="O48" s="15" t="str">
        <f>'Personálna matica'!O62</f>
        <v/>
      </c>
      <c r="P48" s="15" t="str">
        <f>'Personálna matica'!P62</f>
        <v/>
      </c>
      <c r="Q48" s="15">
        <f>VLOOKUP($P48,'Personálna matica'!$D$17:$I$1000,2,FALSE)</f>
        <v>0</v>
      </c>
      <c r="R48" s="83">
        <f>VLOOKUP($P48,'Personálna matica'!$D$17:$I$1000,3,FALSE)</f>
        <v>0</v>
      </c>
      <c r="S48" s="83" t="str">
        <f>'Titulná strana'!$D$6</f>
        <v>901 - Jednotkové náklady podľa článku 53 ods. 1 písm. b) NSU</v>
      </c>
      <c r="T48" s="13" t="str">
        <f>VLOOKUP($P48,'Personálna matica'!$D$17:$I$1000,6,FALSE)</f>
        <v/>
      </c>
      <c r="U48" s="28">
        <f>VLOOKUP($P48,'Personálna matica'!$D$17:$I$1000,5,FALSE)</f>
        <v>0</v>
      </c>
      <c r="V48" s="28">
        <v>1</v>
      </c>
      <c r="W48" s="28" t="str">
        <f>VLOOKUP($P48,'Personálna matica'!$D$17:$J$1000,7,FALSE)</f>
        <v/>
      </c>
    </row>
    <row r="49" spans="2:23" x14ac:dyDescent="0.25">
      <c r="B49" s="13" t="str">
        <f>IF(F49=0,"",MAX($B$4:B48)+1)</f>
        <v/>
      </c>
      <c r="C49" s="13">
        <f t="shared" si="7"/>
        <v>2</v>
      </c>
      <c r="D49" s="14" t="str">
        <f>IFERROR(VLOOKUP(C49,Aktivity!$B$6:$C$25,2,FALSE),"")</f>
        <v/>
      </c>
      <c r="E49" s="29" t="str">
        <f>$E$17</f>
        <v>511 - Opravy a udržiavanie</v>
      </c>
      <c r="F49" s="13">
        <f>IF(D49="",0,COUNTIFS('Rozpočet bez PV'!$E$17:$E$1012,D49,'Rozpočet bez PV'!$G$17:$G$1012,E49))</f>
        <v>0</v>
      </c>
      <c r="G49" s="28" t="str">
        <f>IF(D49="","",SUMIFS('Rozpočet bez PV'!$K$17:$K$1012,'Rozpočet bez PV'!$E$17:$E$1012,D49,'Rozpočet bez PV'!$G$17:$G$1012,E49))</f>
        <v/>
      </c>
      <c r="H49" s="28" t="str">
        <f>IF(D49="","",SUMIFS('Položkový rozpočet'!$J:$J,'Položkový rozpočet'!$C:$C,$D49,'Položkový rozpočet'!$E:$E,$E49))</f>
        <v/>
      </c>
      <c r="I49" s="28" t="str">
        <f>IF(D49="","",SUMIFS('Položkový rozpočet'!$M:$M,'Položkový rozpočet'!$C:$C,$D49,'Položkový rozpočet'!$E:$E,$E49))</f>
        <v/>
      </c>
      <c r="J49" s="28" t="str">
        <f>IF(D49="","",SUMIFS('Položkový rozpočet'!$Q:$Q,'Položkový rozpočet'!$C:$C,$D49,'Položkový rozpočet'!$E:$E,$E49))</f>
        <v/>
      </c>
      <c r="K49" s="28" t="str">
        <f>IF(D49="","",SUMIFS('Položkový rozpočet'!$N:$N,'Položkový rozpočet'!$C:$C,$D49,'Položkový rozpočet'!$E:$E,$E49))</f>
        <v/>
      </c>
      <c r="L49" s="28" t="str">
        <f>IF(D49="","",SUMIFS('Položkový rozpočet'!$R:$R,'Položkový rozpočet'!$C:$C,$D49,'Položkový rozpočet'!$E:$E,$E49))</f>
        <v/>
      </c>
      <c r="N49" s="13">
        <v>47</v>
      </c>
      <c r="O49" s="15" t="str">
        <f>'Personálna matica'!O63</f>
        <v/>
      </c>
      <c r="P49" s="15" t="str">
        <f>'Personálna matica'!P63</f>
        <v/>
      </c>
      <c r="Q49" s="15">
        <f>VLOOKUP($P49,'Personálna matica'!$D$17:$I$1000,2,FALSE)</f>
        <v>0</v>
      </c>
      <c r="R49" s="83">
        <f>VLOOKUP($P49,'Personálna matica'!$D$17:$I$1000,3,FALSE)</f>
        <v>0</v>
      </c>
      <c r="S49" s="83" t="str">
        <f>'Titulná strana'!$D$6</f>
        <v>901 - Jednotkové náklady podľa článku 53 ods. 1 písm. b) NSU</v>
      </c>
      <c r="T49" s="13" t="str">
        <f>VLOOKUP($P49,'Personálna matica'!$D$17:$I$1000,6,FALSE)</f>
        <v/>
      </c>
      <c r="U49" s="28">
        <f>VLOOKUP($P49,'Personálna matica'!$D$17:$I$1000,5,FALSE)</f>
        <v>0</v>
      </c>
      <c r="V49" s="28">
        <v>1</v>
      </c>
      <c r="W49" s="28" t="str">
        <f>VLOOKUP($P49,'Personálna matica'!$D$17:$J$1000,7,FALSE)</f>
        <v/>
      </c>
    </row>
    <row r="50" spans="2:23" x14ac:dyDescent="0.25">
      <c r="B50" s="13" t="str">
        <f>IF(F50=0,"",MAX($B$4:B49)+1)</f>
        <v/>
      </c>
      <c r="C50" s="13">
        <f t="shared" si="7"/>
        <v>2</v>
      </c>
      <c r="D50" s="14" t="str">
        <f>IFERROR(VLOOKUP(C50,Aktivity!$B$6:$C$25,2,FALSE),"")</f>
        <v/>
      </c>
      <c r="E50" s="29" t="str">
        <f>$E$18</f>
        <v>512 - Cestovné náhrady</v>
      </c>
      <c r="F50" s="13">
        <f>IF(D50="",0,COUNTIFS('Rozpočet bez PV'!$E$17:$E$1012,D50,'Rozpočet bez PV'!$G$17:$G$1012,E50))</f>
        <v>0</v>
      </c>
      <c r="G50" s="28" t="str">
        <f>IF(D50="","",SUMIFS('Rozpočet bez PV'!$K$17:$K$1012,'Rozpočet bez PV'!$E$17:$E$1012,D50,'Rozpočet bez PV'!$G$17:$G$1012,E50))</f>
        <v/>
      </c>
      <c r="H50" s="28" t="str">
        <f>IF(D50="","",SUMIFS('Položkový rozpočet'!$J:$J,'Položkový rozpočet'!$C:$C,$D50,'Položkový rozpočet'!$E:$E,$E50))</f>
        <v/>
      </c>
      <c r="I50" s="28" t="str">
        <f>IF(D50="","",SUMIFS('Položkový rozpočet'!$M:$M,'Položkový rozpočet'!$C:$C,$D50,'Položkový rozpočet'!$E:$E,$E50))</f>
        <v/>
      </c>
      <c r="J50" s="28" t="str">
        <f>IF(D50="","",SUMIFS('Položkový rozpočet'!$Q:$Q,'Položkový rozpočet'!$C:$C,$D50,'Položkový rozpočet'!$E:$E,$E50))</f>
        <v/>
      </c>
      <c r="K50" s="28" t="str">
        <f>IF(D50="","",SUMIFS('Položkový rozpočet'!$N:$N,'Položkový rozpočet'!$C:$C,$D50,'Položkový rozpočet'!$E:$E,$E50))</f>
        <v/>
      </c>
      <c r="L50" s="28" t="str">
        <f>IF(D50="","",SUMIFS('Položkový rozpočet'!$R:$R,'Položkový rozpočet'!$C:$C,$D50,'Položkový rozpočet'!$E:$E,$E50))</f>
        <v/>
      </c>
      <c r="N50" s="13">
        <v>48</v>
      </c>
      <c r="O50" s="15" t="str">
        <f>'Personálna matica'!O64</f>
        <v/>
      </c>
      <c r="P50" s="15" t="str">
        <f>'Personálna matica'!P64</f>
        <v/>
      </c>
      <c r="Q50" s="15">
        <f>VLOOKUP($P50,'Personálna matica'!$D$17:$I$1000,2,FALSE)</f>
        <v>0</v>
      </c>
      <c r="R50" s="83">
        <f>VLOOKUP($P50,'Personálna matica'!$D$17:$I$1000,3,FALSE)</f>
        <v>0</v>
      </c>
      <c r="S50" s="83" t="str">
        <f>'Titulná strana'!$D$6</f>
        <v>901 - Jednotkové náklady podľa článku 53 ods. 1 písm. b) NSU</v>
      </c>
      <c r="T50" s="13" t="str">
        <f>VLOOKUP($P50,'Personálna matica'!$D$17:$I$1000,6,FALSE)</f>
        <v/>
      </c>
      <c r="U50" s="28">
        <f>VLOOKUP($P50,'Personálna matica'!$D$17:$I$1000,5,FALSE)</f>
        <v>0</v>
      </c>
      <c r="V50" s="28">
        <v>1</v>
      </c>
      <c r="W50" s="28" t="str">
        <f>VLOOKUP($P50,'Personálna matica'!$D$17:$J$1000,7,FALSE)</f>
        <v/>
      </c>
    </row>
    <row r="51" spans="2:23" x14ac:dyDescent="0.25">
      <c r="B51" s="13" t="str">
        <f>IF(F51=0,"",MAX($B$4:B50)+1)</f>
        <v/>
      </c>
      <c r="C51" s="13">
        <f t="shared" si="7"/>
        <v>2</v>
      </c>
      <c r="D51" s="14" t="str">
        <f>IFERROR(VLOOKUP(C51,Aktivity!$B$6:$C$25,2,FALSE),"")</f>
        <v/>
      </c>
      <c r="E51" s="29" t="str">
        <f>$E$19</f>
        <v>518 - Ostatné služby</v>
      </c>
      <c r="F51" s="13">
        <f>IF(D51="",0,COUNTIFS('Rozpočet bez PV'!$E$17:$E$1012,D51,'Rozpočet bez PV'!$G$17:$G$1012,E51))</f>
        <v>0</v>
      </c>
      <c r="G51" s="28" t="str">
        <f>IF(D51="","",SUMIFS('Rozpočet bez PV'!$K$17:$K$1012,'Rozpočet bez PV'!$E$17:$E$1012,D51,'Rozpočet bez PV'!$G$17:$G$1012,E51))</f>
        <v/>
      </c>
      <c r="H51" s="28" t="str">
        <f>IF(D51="","",SUMIFS('Položkový rozpočet'!$J:$J,'Položkový rozpočet'!$C:$C,$D51,'Položkový rozpočet'!$E:$E,$E51))</f>
        <v/>
      </c>
      <c r="I51" s="28" t="str">
        <f>IF(D51="","",SUMIFS('Položkový rozpočet'!$M:$M,'Položkový rozpočet'!$C:$C,$D51,'Položkový rozpočet'!$E:$E,$E51))</f>
        <v/>
      </c>
      <c r="J51" s="28" t="str">
        <f>IF(D51="","",SUMIFS('Položkový rozpočet'!$Q:$Q,'Položkový rozpočet'!$C:$C,$D51,'Položkový rozpočet'!$E:$E,$E51))</f>
        <v/>
      </c>
      <c r="K51" s="28" t="str">
        <f>IF(D51="","",SUMIFS('Položkový rozpočet'!$N:$N,'Položkový rozpočet'!$C:$C,$D51,'Položkový rozpočet'!$E:$E,$E51))</f>
        <v/>
      </c>
      <c r="L51" s="28" t="str">
        <f>IF(D51="","",SUMIFS('Položkový rozpočet'!$R:$R,'Položkový rozpočet'!$C:$C,$D51,'Položkový rozpočet'!$E:$E,$E51))</f>
        <v/>
      </c>
      <c r="N51" s="13">
        <v>49</v>
      </c>
      <c r="O51" s="15" t="str">
        <f>'Personálna matica'!O65</f>
        <v/>
      </c>
      <c r="P51" s="15" t="str">
        <f>'Personálna matica'!P65</f>
        <v/>
      </c>
      <c r="Q51" s="15">
        <f>VLOOKUP($P51,'Personálna matica'!$D$17:$I$1000,2,FALSE)</f>
        <v>0</v>
      </c>
      <c r="R51" s="83">
        <f>VLOOKUP($P51,'Personálna matica'!$D$17:$I$1000,3,FALSE)</f>
        <v>0</v>
      </c>
      <c r="S51" s="83" t="str">
        <f>'Titulná strana'!$D$6</f>
        <v>901 - Jednotkové náklady podľa článku 53 ods. 1 písm. b) NSU</v>
      </c>
      <c r="T51" s="13" t="str">
        <f>VLOOKUP($P51,'Personálna matica'!$D$17:$I$1000,6,FALSE)</f>
        <v/>
      </c>
      <c r="U51" s="28">
        <f>VLOOKUP($P51,'Personálna matica'!$D$17:$I$1000,5,FALSE)</f>
        <v>0</v>
      </c>
      <c r="V51" s="28">
        <v>1</v>
      </c>
      <c r="W51" s="28" t="str">
        <f>VLOOKUP($P51,'Personálna matica'!$D$17:$J$1000,7,FALSE)</f>
        <v/>
      </c>
    </row>
    <row r="52" spans="2:23" x14ac:dyDescent="0.25">
      <c r="B52" s="13" t="str">
        <f>IF(F52=0,"",MAX($B$4:B51)+1)</f>
        <v/>
      </c>
      <c r="C52" s="13">
        <f t="shared" si="7"/>
        <v>2</v>
      </c>
      <c r="D52" s="14" t="str">
        <f>IFERROR(VLOOKUP(C52,Aktivity!$B$6:$C$25,2,FALSE),"")</f>
        <v/>
      </c>
      <c r="E52" s="30" t="str">
        <f>$E$20</f>
        <v>521 - Mzdové výdavky</v>
      </c>
      <c r="F52" s="27">
        <f>IF(D52="",0,IF(E52='Titulná strana'!$D$6,COUNTIFS('Personálna matica'!$D$17:$D$1012,RIGHT(D52,2)&amp;"*"),0))</f>
        <v>0</v>
      </c>
      <c r="G52" s="31" t="str">
        <f>IF(D52="","",IF($F52=0,0,SUMIFS('Personálna matica'!$J$17:$J$1012,'Personálna matica'!$D$17:$D$1012,RIGHT(D52,2)&amp;"*")))</f>
        <v/>
      </c>
      <c r="H52" s="31" t="str">
        <f>IF(D52="","",IF($F52=0,0,SUMIFS('Položkový rozpočet'!$J:$J,'Položkový rozpočet'!$C:$C,$D52,'Položkový rozpočet'!$E:$E,$E52)))</f>
        <v/>
      </c>
      <c r="I52" s="31" t="str">
        <f>IF(D52="","",IF($F52=0,0,SUMIFS('Položkový rozpočet'!$M:$M,'Položkový rozpočet'!$C:$C,$D52,'Položkový rozpočet'!$E:$E,$E52)))</f>
        <v/>
      </c>
      <c r="J52" s="31" t="str">
        <f>IF(D52="","",IF($F52=0,0,SUMIFS('Položkový rozpočet'!$Q:$Q,'Položkový rozpočet'!$C:$C,$D52,'Položkový rozpočet'!$E:$E,$E52)))</f>
        <v/>
      </c>
      <c r="K52" s="31" t="str">
        <f>IF(D52="","",IF($F52=0,0,SUMIFS('Položkový rozpočet'!$N:$N,'Položkový rozpočet'!$C:$C,$D52,'Položkový rozpočet'!$E:$E,$E52)))</f>
        <v/>
      </c>
      <c r="L52" s="31" t="str">
        <f>IF(D52="","",IF($F52=0,0,SUMIFS('Položkový rozpočet'!$R:$R,'Položkový rozpočet'!$C:$C,$D52,'Položkový rozpočet'!$E:$E,$E52)))</f>
        <v/>
      </c>
      <c r="N52" s="13">
        <v>50</v>
      </c>
      <c r="O52" s="15" t="str">
        <f>'Personálna matica'!O66</f>
        <v/>
      </c>
      <c r="P52" s="15" t="str">
        <f>'Personálna matica'!P66</f>
        <v/>
      </c>
      <c r="Q52" s="15">
        <f>VLOOKUP($P52,'Personálna matica'!$D$17:$I$1000,2,FALSE)</f>
        <v>0</v>
      </c>
      <c r="R52" s="83">
        <f>VLOOKUP($P52,'Personálna matica'!$D$17:$I$1000,3,FALSE)</f>
        <v>0</v>
      </c>
      <c r="S52" s="83" t="str">
        <f>'Titulná strana'!$D$6</f>
        <v>901 - Jednotkové náklady podľa článku 53 ods. 1 písm. b) NSU</v>
      </c>
      <c r="T52" s="13" t="str">
        <f>VLOOKUP($P52,'Personálna matica'!$D$17:$I$1000,6,FALSE)</f>
        <v/>
      </c>
      <c r="U52" s="28">
        <f>VLOOKUP($P52,'Personálna matica'!$D$17:$I$1000,5,FALSE)</f>
        <v>0</v>
      </c>
      <c r="V52" s="28">
        <v>1</v>
      </c>
      <c r="W52" s="28" t="str">
        <f>VLOOKUP($P52,'Personálna matica'!$D$17:$J$1000,7,FALSE)</f>
        <v/>
      </c>
    </row>
    <row r="53" spans="2:23" x14ac:dyDescent="0.25">
      <c r="B53" s="13" t="str">
        <f>IF(F53=0,"",MAX($B$4:B52)+1)</f>
        <v/>
      </c>
      <c r="C53" s="13">
        <f t="shared" si="7"/>
        <v>2</v>
      </c>
      <c r="D53" s="14" t="str">
        <f>IFERROR(VLOOKUP(C53,Aktivity!$B$6:$C$25,2,FALSE),"")</f>
        <v/>
      </c>
      <c r="E53" s="29" t="str">
        <f>$E$21</f>
        <v>548 - Výdavky na prevádzkovú činnosť</v>
      </c>
      <c r="F53" s="13">
        <f>IF(D53="",0,COUNTIFS('Rozpočet bez PV'!$E$17:$E$1012,D53,'Rozpočet bez PV'!$G$17:$G$1012,E53))</f>
        <v>0</v>
      </c>
      <c r="G53" s="28" t="str">
        <f>IF(D53="","",SUMIFS('Rozpočet bez PV'!$K$17:$K$1012,'Rozpočet bez PV'!$E$17:$E$1012,D53,'Rozpočet bez PV'!$G$17:$G$1012,E53))</f>
        <v/>
      </c>
      <c r="H53" s="28" t="str">
        <f>IF(D53="","",SUMIFS('Položkový rozpočet'!$J:$J,'Položkový rozpočet'!$C:$C,$D53,'Položkový rozpočet'!$E:$E,$E53))</f>
        <v/>
      </c>
      <c r="I53" s="28" t="str">
        <f>IF(D53="","",SUMIFS('Položkový rozpočet'!$M:$M,'Položkový rozpočet'!$C:$C,$D53,'Položkový rozpočet'!$E:$E,$E53))</f>
        <v/>
      </c>
      <c r="J53" s="28" t="str">
        <f>IF(D53="","",SUMIFS('Položkový rozpočet'!$Q:$Q,'Položkový rozpočet'!$C:$C,$D53,'Položkový rozpočet'!$E:$E,$E53))</f>
        <v/>
      </c>
      <c r="K53" s="28" t="str">
        <f>IF(D53="","",SUMIFS('Položkový rozpočet'!$N:$N,'Položkový rozpočet'!$C:$C,$D53,'Položkový rozpočet'!$E:$E,$E53))</f>
        <v/>
      </c>
      <c r="L53" s="28" t="str">
        <f>IF(D53="","",SUMIFS('Položkový rozpočet'!$R:$R,'Položkový rozpočet'!$C:$C,$D53,'Položkový rozpočet'!$E:$E,$E53))</f>
        <v/>
      </c>
      <c r="N53" s="13">
        <v>51</v>
      </c>
      <c r="O53" s="15" t="str">
        <f>'Personálna matica'!O67</f>
        <v/>
      </c>
      <c r="P53" s="15" t="str">
        <f>'Personálna matica'!P67</f>
        <v/>
      </c>
      <c r="Q53" s="15">
        <f>VLOOKUP($P53,'Personálna matica'!$D$17:$I$1000,2,FALSE)</f>
        <v>0</v>
      </c>
      <c r="R53" s="83">
        <f>VLOOKUP($P53,'Personálna matica'!$D$17:$I$1000,3,FALSE)</f>
        <v>0</v>
      </c>
      <c r="S53" s="83" t="str">
        <f>'Titulná strana'!$D$6</f>
        <v>901 - Jednotkové náklady podľa článku 53 ods. 1 písm. b) NSU</v>
      </c>
      <c r="T53" s="13" t="str">
        <f>VLOOKUP($P53,'Personálna matica'!$D$17:$I$1000,6,FALSE)</f>
        <v/>
      </c>
      <c r="U53" s="28">
        <f>VLOOKUP($P53,'Personálna matica'!$D$17:$I$1000,5,FALSE)</f>
        <v>0</v>
      </c>
      <c r="V53" s="28">
        <v>1</v>
      </c>
      <c r="W53" s="28" t="str">
        <f>VLOOKUP($P53,'Personálna matica'!$D$17:$J$1000,7,FALSE)</f>
        <v/>
      </c>
    </row>
    <row r="54" spans="2:23" x14ac:dyDescent="0.25">
      <c r="B54" s="13" t="str">
        <f>IF(F54=0,"",MAX($B$4:B53)+1)</f>
        <v/>
      </c>
      <c r="C54" s="13">
        <f t="shared" si="7"/>
        <v>2</v>
      </c>
      <c r="D54" s="14" t="str">
        <f>IFERROR(VLOOKUP(C54,Aktivity!$B$6:$C$25,2,FALSE),"")</f>
        <v/>
      </c>
      <c r="E54" s="29" t="str">
        <f>$E$22</f>
        <v>551 - Odpisy</v>
      </c>
      <c r="F54" s="13">
        <f>IF(D54="",0,COUNTIFS('Rozpočet bez PV'!$E$17:$E$1012,D54,'Rozpočet bez PV'!$G$17:$G$1012,E54))</f>
        <v>0</v>
      </c>
      <c r="G54" s="28" t="str">
        <f>IF(D54="","",SUMIFS('Rozpočet bez PV'!$K$17:$K$1012,'Rozpočet bez PV'!$E$17:$E$1012,D54,'Rozpočet bez PV'!$G$17:$G$1012,E54))</f>
        <v/>
      </c>
      <c r="H54" s="28" t="str">
        <f>IF(D54="","",SUMIFS('Položkový rozpočet'!$J:$J,'Položkový rozpočet'!$C:$C,$D54,'Položkový rozpočet'!$E:$E,$E54))</f>
        <v/>
      </c>
      <c r="I54" s="28" t="str">
        <f>IF(D54="","",SUMIFS('Položkový rozpočet'!$M:$M,'Položkový rozpočet'!$C:$C,$D54,'Položkový rozpočet'!$E:$E,$E54))</f>
        <v/>
      </c>
      <c r="J54" s="28" t="str">
        <f>IF(D54="","",SUMIFS('Položkový rozpočet'!$Q:$Q,'Položkový rozpočet'!$C:$C,$D54,'Položkový rozpočet'!$E:$E,$E54))</f>
        <v/>
      </c>
      <c r="K54" s="28" t="str">
        <f>IF(D54="","",SUMIFS('Položkový rozpočet'!$N:$N,'Položkový rozpočet'!$C:$C,$D54,'Položkový rozpočet'!$E:$E,$E54))</f>
        <v/>
      </c>
      <c r="L54" s="28" t="str">
        <f>IF(D54="","",SUMIFS('Položkový rozpočet'!$R:$R,'Položkový rozpočet'!$C:$C,$D54,'Položkový rozpočet'!$E:$E,$E54))</f>
        <v/>
      </c>
      <c r="N54" s="13">
        <v>52</v>
      </c>
      <c r="O54" s="15" t="str">
        <f>'Personálna matica'!O68</f>
        <v/>
      </c>
      <c r="P54" s="15" t="str">
        <f>'Personálna matica'!P68</f>
        <v/>
      </c>
      <c r="Q54" s="15">
        <f>VLOOKUP($P54,'Personálna matica'!$D$17:$I$1000,2,FALSE)</f>
        <v>0</v>
      </c>
      <c r="R54" s="83">
        <f>VLOOKUP($P54,'Personálna matica'!$D$17:$I$1000,3,FALSE)</f>
        <v>0</v>
      </c>
      <c r="S54" s="83" t="str">
        <f>'Titulná strana'!$D$6</f>
        <v>901 - Jednotkové náklady podľa článku 53 ods. 1 písm. b) NSU</v>
      </c>
      <c r="T54" s="13" t="str">
        <f>VLOOKUP($P54,'Personálna matica'!$D$17:$I$1000,6,FALSE)</f>
        <v/>
      </c>
      <c r="U54" s="28">
        <f>VLOOKUP($P54,'Personálna matica'!$D$17:$I$1000,5,FALSE)</f>
        <v>0</v>
      </c>
      <c r="V54" s="28">
        <v>1</v>
      </c>
      <c r="W54" s="28" t="str">
        <f>VLOOKUP($P54,'Personálna matica'!$D$17:$J$1000,7,FALSE)</f>
        <v/>
      </c>
    </row>
    <row r="55" spans="2:23" x14ac:dyDescent="0.25">
      <c r="B55" s="13" t="str">
        <f>IF(F55=0,"",MAX($B$4:B54)+1)</f>
        <v/>
      </c>
      <c r="C55" s="13">
        <f t="shared" si="7"/>
        <v>2</v>
      </c>
      <c r="D55" s="14" t="str">
        <f>IFERROR(VLOOKUP(C55,Aktivity!$B$6:$C$25,2,FALSE),"")</f>
        <v/>
      </c>
      <c r="E55" s="29" t="str">
        <f>$E$23</f>
        <v>568 - Ostatné finančné výdavky</v>
      </c>
      <c r="F55" s="13">
        <f>IF(D55="",0,COUNTIFS('Rozpočet bez PV'!$E$17:$E$1012,D55,'Rozpočet bez PV'!$G$17:$G$1012,E55))</f>
        <v>0</v>
      </c>
      <c r="G55" s="28" t="str">
        <f>IF(D55="","",SUMIFS('Rozpočet bez PV'!$K$17:$K$1012,'Rozpočet bez PV'!$E$17:$E$1012,D55,'Rozpočet bez PV'!$G$17:$G$1012,E55))</f>
        <v/>
      </c>
      <c r="H55" s="28" t="str">
        <f>IF(D55="","",SUMIFS('Položkový rozpočet'!$J:$J,'Položkový rozpočet'!$C:$C,$D55,'Položkový rozpočet'!$E:$E,$E55))</f>
        <v/>
      </c>
      <c r="I55" s="28" t="str">
        <f>IF(D55="","",SUMIFS('Položkový rozpočet'!$M:$M,'Položkový rozpočet'!$C:$C,$D55,'Položkový rozpočet'!$E:$E,$E55))</f>
        <v/>
      </c>
      <c r="J55" s="28" t="str">
        <f>IF(D55="","",SUMIFS('Položkový rozpočet'!$Q:$Q,'Položkový rozpočet'!$C:$C,$D55,'Položkový rozpočet'!$E:$E,$E55))</f>
        <v/>
      </c>
      <c r="K55" s="28" t="str">
        <f>IF(D55="","",SUMIFS('Položkový rozpočet'!$N:$N,'Položkový rozpočet'!$C:$C,$D55,'Položkový rozpočet'!$E:$E,$E55))</f>
        <v/>
      </c>
      <c r="L55" s="28" t="str">
        <f>IF(D55="","",SUMIFS('Položkový rozpočet'!$R:$R,'Položkový rozpočet'!$C:$C,$D55,'Položkový rozpočet'!$E:$E,$E55))</f>
        <v/>
      </c>
      <c r="N55" s="13">
        <v>53</v>
      </c>
      <c r="O55" s="15" t="str">
        <f>'Personálna matica'!O69</f>
        <v/>
      </c>
      <c r="P55" s="15" t="str">
        <f>'Personálna matica'!P69</f>
        <v/>
      </c>
      <c r="Q55" s="15">
        <f>VLOOKUP($P55,'Personálna matica'!$D$17:$I$1000,2,FALSE)</f>
        <v>0</v>
      </c>
      <c r="R55" s="83">
        <f>VLOOKUP($P55,'Personálna matica'!$D$17:$I$1000,3,FALSE)</f>
        <v>0</v>
      </c>
      <c r="S55" s="83" t="str">
        <f>'Titulná strana'!$D$6</f>
        <v>901 - Jednotkové náklady podľa článku 53 ods. 1 písm. b) NSU</v>
      </c>
      <c r="T55" s="13" t="str">
        <f>VLOOKUP($P55,'Personálna matica'!$D$17:$I$1000,6,FALSE)</f>
        <v/>
      </c>
      <c r="U55" s="28">
        <f>VLOOKUP($P55,'Personálna matica'!$D$17:$I$1000,5,FALSE)</f>
        <v>0</v>
      </c>
      <c r="V55" s="28">
        <v>1</v>
      </c>
      <c r="W55" s="28" t="str">
        <f>VLOOKUP($P55,'Personálna matica'!$D$17:$J$1000,7,FALSE)</f>
        <v/>
      </c>
    </row>
    <row r="56" spans="2:23" x14ac:dyDescent="0.25">
      <c r="B56" s="13" t="str">
        <f>IF(F56=0,"",MAX($B$4:B55)+1)</f>
        <v/>
      </c>
      <c r="C56" s="13">
        <f t="shared" si="7"/>
        <v>2</v>
      </c>
      <c r="D56" s="14" t="str">
        <f>IFERROR(VLOOKUP(C56,Aktivity!$B$6:$C$25,2,FALSE),"")</f>
        <v/>
      </c>
      <c r="E56" s="30" t="str">
        <f>$E$24</f>
        <v>901 - Jednotkové náklady podľa článku 53 ods. 1 písm. b) NSU</v>
      </c>
      <c r="F56" s="27">
        <f>IF(D56="",0,IF(E56='Titulná strana'!$D$6,1,0))</f>
        <v>0</v>
      </c>
      <c r="G56" s="31" t="str">
        <f>IF(D56="","",IF($F56=0,0,SUMIFS('Personálna matica'!$J$17:$J$1012,'Personálna matica'!$D$17:$D$1012,RIGHT(D56,2)&amp;"*")))</f>
        <v/>
      </c>
      <c r="H56" s="31" t="str">
        <f>IF(D56="","",IF($F56=0,0,SUMIFS('Položkový rozpočet'!$J:$J,'Položkový rozpočet'!$C:$C,$D56,'Položkový rozpočet'!$E:$E,$E56)))</f>
        <v/>
      </c>
      <c r="I56" s="31" t="str">
        <f>IF(D56="","",IF($F56=0,0,SUMIFS('Položkový rozpočet'!$M:$M,'Položkový rozpočet'!$C:$C,$D56,'Položkový rozpočet'!$E:$E,$E56)))</f>
        <v/>
      </c>
      <c r="J56" s="31" t="str">
        <f>IF(D56="","",IF($F56=0,0,SUMIFS('Položkový rozpočet'!$Q:$Q,'Položkový rozpočet'!$C:$C,$D56,'Položkový rozpočet'!$E:$E,$E56)))</f>
        <v/>
      </c>
      <c r="K56" s="31" t="str">
        <f>IF(D56="","",IF($F56=0,0,SUMIFS('Položkový rozpočet'!$N:$N,'Položkový rozpočet'!$C:$C,$D56,'Položkový rozpočet'!$E:$E,$E56)))</f>
        <v/>
      </c>
      <c r="L56" s="31" t="str">
        <f>IF(D56="","",IF($F56=0,0,SUMIFS('Položkový rozpočet'!$R:$R,'Položkový rozpočet'!$C:$C,$D56,'Položkový rozpočet'!$E:$E,$E56)))</f>
        <v/>
      </c>
      <c r="N56" s="13">
        <v>54</v>
      </c>
      <c r="O56" s="15" t="str">
        <f>'Personálna matica'!O70</f>
        <v/>
      </c>
      <c r="P56" s="15" t="str">
        <f>'Personálna matica'!P70</f>
        <v/>
      </c>
      <c r="Q56" s="15">
        <f>VLOOKUP($P56,'Personálna matica'!$D$17:$I$1000,2,FALSE)</f>
        <v>0</v>
      </c>
      <c r="R56" s="83">
        <f>VLOOKUP($P56,'Personálna matica'!$D$17:$I$1000,3,FALSE)</f>
        <v>0</v>
      </c>
      <c r="S56" s="83" t="str">
        <f>'Titulná strana'!$D$6</f>
        <v>901 - Jednotkové náklady podľa článku 53 ods. 1 písm. b) NSU</v>
      </c>
      <c r="T56" s="13" t="str">
        <f>VLOOKUP($P56,'Personálna matica'!$D$17:$I$1000,6,FALSE)</f>
        <v/>
      </c>
      <c r="U56" s="28">
        <f>VLOOKUP($P56,'Personálna matica'!$D$17:$I$1000,5,FALSE)</f>
        <v>0</v>
      </c>
      <c r="V56" s="28">
        <v>1</v>
      </c>
      <c r="W56" s="28" t="str">
        <f>VLOOKUP($P56,'Personálna matica'!$D$17:$J$1000,7,FALSE)</f>
        <v/>
      </c>
    </row>
    <row r="57" spans="2:23" x14ac:dyDescent="0.25">
      <c r="B57" s="13" t="str">
        <f>IF(F57=0,"",MAX($B$4:B56)+1)</f>
        <v/>
      </c>
      <c r="C57" s="13">
        <f t="shared" si="7"/>
        <v>2</v>
      </c>
      <c r="D57" s="14" t="str">
        <f>IFERROR(VLOOKUP(C57,Aktivity!$B$6:$C$25,2,FALSE),"")</f>
        <v/>
      </c>
      <c r="E57" s="30" t="str">
        <f>$E$25</f>
        <v>902 - Jednorazové platby podľa článku 53 ods. 1 písm. c) NSU</v>
      </c>
      <c r="F57" s="27">
        <f>IF(D57="",0,IF(E57='Titulná strana'!$D$5,1,0))</f>
        <v>0</v>
      </c>
      <c r="G57" s="178"/>
      <c r="H57" s="178"/>
      <c r="I57" s="178"/>
      <c r="J57" s="178"/>
      <c r="K57" s="178"/>
      <c r="L57" s="178"/>
      <c r="N57" s="13">
        <v>55</v>
      </c>
      <c r="O57" s="15" t="str">
        <f>'Personálna matica'!O71</f>
        <v/>
      </c>
      <c r="P57" s="15" t="str">
        <f>'Personálna matica'!P71</f>
        <v/>
      </c>
      <c r="Q57" s="15">
        <f>VLOOKUP($P57,'Personálna matica'!$D$17:$I$1000,2,FALSE)</f>
        <v>0</v>
      </c>
      <c r="R57" s="83">
        <f>VLOOKUP($P57,'Personálna matica'!$D$17:$I$1000,3,FALSE)</f>
        <v>0</v>
      </c>
      <c r="S57" s="83" t="str">
        <f>'Titulná strana'!$D$6</f>
        <v>901 - Jednotkové náklady podľa článku 53 ods. 1 písm. b) NSU</v>
      </c>
      <c r="T57" s="13" t="str">
        <f>VLOOKUP($P57,'Personálna matica'!$D$17:$I$1000,6,FALSE)</f>
        <v/>
      </c>
      <c r="U57" s="28">
        <f>VLOOKUP($P57,'Personálna matica'!$D$17:$I$1000,5,FALSE)</f>
        <v>0</v>
      </c>
      <c r="V57" s="28">
        <v>1</v>
      </c>
      <c r="W57" s="28" t="str">
        <f>VLOOKUP($P57,'Personálna matica'!$D$17:$J$1000,7,FALSE)</f>
        <v/>
      </c>
    </row>
    <row r="58" spans="2:23" x14ac:dyDescent="0.25">
      <c r="B58" s="13" t="str">
        <f>IF(F58=0,"",MAX($B$4:B57)+1)</f>
        <v/>
      </c>
      <c r="C58" s="13">
        <f t="shared" si="7"/>
        <v>2</v>
      </c>
      <c r="D58" s="14" t="str">
        <f>IFERROR(VLOOKUP(C58,Aktivity!$B$6:$C$25,2,FALSE),"")</f>
        <v/>
      </c>
      <c r="E58" s="30" t="str">
        <f>$E$26</f>
        <v>903 - Ostatné spôsoby paušálneho financovania podľa článku 53 ods. 1 písm. d) NSU okrem tých podľa článku 54 – 56 NSU</v>
      </c>
      <c r="F58" s="27">
        <f>IF(D58="",0,IF(E58='Titulná strana'!$D$5,1,0))</f>
        <v>0</v>
      </c>
      <c r="G58" s="31">
        <f>IF($F58=0,0,ROUNDDOWN((SUM(G35:G57)+G62-G67)*0.25,2))</f>
        <v>0</v>
      </c>
      <c r="H58" s="31">
        <f t="shared" ref="H58:L58" si="8">IF($F58=0,0,ROUNDDOWN((SUM(H35:H57)+H62-H67)*0.25,2))</f>
        <v>0</v>
      </c>
      <c r="I58" s="31">
        <f t="shared" si="8"/>
        <v>0</v>
      </c>
      <c r="J58" s="31">
        <f t="shared" si="8"/>
        <v>0</v>
      </c>
      <c r="K58" s="31">
        <f t="shared" si="8"/>
        <v>0</v>
      </c>
      <c r="L58" s="31">
        <f t="shared" si="8"/>
        <v>0</v>
      </c>
      <c r="N58" s="13">
        <v>56</v>
      </c>
      <c r="O58" s="15" t="str">
        <f>'Personálna matica'!O72</f>
        <v/>
      </c>
      <c r="P58" s="15" t="str">
        <f>'Personálna matica'!P72</f>
        <v/>
      </c>
      <c r="Q58" s="15">
        <f>VLOOKUP($P58,'Personálna matica'!$D$17:$I$1000,2,FALSE)</f>
        <v>0</v>
      </c>
      <c r="R58" s="83">
        <f>VLOOKUP($P58,'Personálna matica'!$D$17:$I$1000,3,FALSE)</f>
        <v>0</v>
      </c>
      <c r="S58" s="83" t="str">
        <f>'Titulná strana'!$D$6</f>
        <v>901 - Jednotkové náklady podľa článku 53 ods. 1 písm. b) NSU</v>
      </c>
      <c r="T58" s="13" t="str">
        <f>VLOOKUP($P58,'Personálna matica'!$D$17:$I$1000,6,FALSE)</f>
        <v/>
      </c>
      <c r="U58" s="28">
        <f>VLOOKUP($P58,'Personálna matica'!$D$17:$I$1000,5,FALSE)</f>
        <v>0</v>
      </c>
      <c r="V58" s="28">
        <v>1</v>
      </c>
      <c r="W58" s="28" t="str">
        <f>VLOOKUP($P58,'Personálna matica'!$D$17:$J$1000,7,FALSE)</f>
        <v/>
      </c>
    </row>
    <row r="59" spans="2:23" x14ac:dyDescent="0.25">
      <c r="B59" s="13" t="str">
        <f>IF(F59=0,"",MAX($B$4:B58)+1)</f>
        <v/>
      </c>
      <c r="C59" s="13">
        <f t="shared" si="7"/>
        <v>2</v>
      </c>
      <c r="D59" s="14" t="str">
        <f>IFERROR(VLOOKUP(C59,Aktivity!$B$6:$C$25,2,FALSE),"")</f>
        <v/>
      </c>
      <c r="E59" s="30" t="str">
        <f>$E$27</f>
        <v>907 - Paušálna sadzba na nepriame výdavky podľa článku 54 písm. a) NSU</v>
      </c>
      <c r="F59" s="27">
        <f>IF(D59="",0,IF(E59='Titulná strana'!$D$5,1,0))</f>
        <v>0</v>
      </c>
      <c r="G59" s="31">
        <f>IF($F59=0,0,ROUNDDOWN((SUM(G37:G57)+G62)*0.07,2))</f>
        <v>0</v>
      </c>
      <c r="H59" s="31">
        <f t="shared" ref="H59:L59" si="9">IF($F59=0,0,ROUNDDOWN((SUM(H37:H57)+H62)*0.07,2))</f>
        <v>0</v>
      </c>
      <c r="I59" s="31">
        <f t="shared" si="9"/>
        <v>0</v>
      </c>
      <c r="J59" s="31">
        <f t="shared" si="9"/>
        <v>0</v>
      </c>
      <c r="K59" s="31">
        <f t="shared" si="9"/>
        <v>0</v>
      </c>
      <c r="L59" s="31">
        <f t="shared" si="9"/>
        <v>0</v>
      </c>
      <c r="N59" s="13">
        <v>57</v>
      </c>
      <c r="O59" s="15" t="str">
        <f>'Personálna matica'!O73</f>
        <v/>
      </c>
      <c r="P59" s="15" t="str">
        <f>'Personálna matica'!P73</f>
        <v/>
      </c>
      <c r="Q59" s="15">
        <f>VLOOKUP($P59,'Personálna matica'!$D$17:$I$1000,2,FALSE)</f>
        <v>0</v>
      </c>
      <c r="R59" s="83">
        <f>VLOOKUP($P59,'Personálna matica'!$D$17:$I$1000,3,FALSE)</f>
        <v>0</v>
      </c>
      <c r="S59" s="83" t="str">
        <f>'Titulná strana'!$D$6</f>
        <v>901 - Jednotkové náklady podľa článku 53 ods. 1 písm. b) NSU</v>
      </c>
      <c r="T59" s="13" t="str">
        <f>VLOOKUP($P59,'Personálna matica'!$D$17:$I$1000,6,FALSE)</f>
        <v/>
      </c>
      <c r="U59" s="28">
        <f>VLOOKUP($P59,'Personálna matica'!$D$17:$I$1000,5,FALSE)</f>
        <v>0</v>
      </c>
      <c r="V59" s="28">
        <v>1</v>
      </c>
      <c r="W59" s="28" t="str">
        <f>VLOOKUP($P59,'Personálna matica'!$D$17:$J$1000,7,FALSE)</f>
        <v/>
      </c>
    </row>
    <row r="60" spans="2:23" x14ac:dyDescent="0.25">
      <c r="B60" s="13" t="str">
        <f>IF(F60=0,"",MAX($B$4:B59)+1)</f>
        <v/>
      </c>
      <c r="C60" s="13">
        <f t="shared" si="7"/>
        <v>2</v>
      </c>
      <c r="D60" s="14" t="str">
        <f>IFERROR(VLOOKUP(C60,Aktivity!$B$6:$C$25,2,FALSE),"")</f>
        <v/>
      </c>
      <c r="E60" s="30" t="str">
        <f>$E$28</f>
        <v>915 - Paušálna sadzba na nepriame výdavky podľa článku 54 písm. b) NSU</v>
      </c>
      <c r="F60" s="27">
        <f>IF(D60="",0,IF(E60='Titulná strana'!$D$5,1,0))</f>
        <v>0</v>
      </c>
      <c r="G60" s="31">
        <f>IF($F60=0,0,ROUNDDOWN((G52+G56+G62)*0.15,2))</f>
        <v>0</v>
      </c>
      <c r="H60" s="31">
        <f t="shared" ref="H60:L60" si="10">IF($F60=0,0,ROUNDDOWN((H52+H56+H62)*0.15,2))</f>
        <v>0</v>
      </c>
      <c r="I60" s="31">
        <f t="shared" si="10"/>
        <v>0</v>
      </c>
      <c r="J60" s="31">
        <f t="shared" si="10"/>
        <v>0</v>
      </c>
      <c r="K60" s="31">
        <f t="shared" si="10"/>
        <v>0</v>
      </c>
      <c r="L60" s="31">
        <f t="shared" si="10"/>
        <v>0</v>
      </c>
      <c r="N60" s="13">
        <v>58</v>
      </c>
      <c r="O60" s="15" t="str">
        <f>'Personálna matica'!O74</f>
        <v/>
      </c>
      <c r="P60" s="15" t="str">
        <f>'Personálna matica'!P74</f>
        <v/>
      </c>
      <c r="Q60" s="15">
        <f>VLOOKUP($P60,'Personálna matica'!$D$17:$I$1000,2,FALSE)</f>
        <v>0</v>
      </c>
      <c r="R60" s="83">
        <f>VLOOKUP($P60,'Personálna matica'!$D$17:$I$1000,3,FALSE)</f>
        <v>0</v>
      </c>
      <c r="S60" s="83" t="str">
        <f>'Titulná strana'!$D$6</f>
        <v>901 - Jednotkové náklady podľa článku 53 ods. 1 písm. b) NSU</v>
      </c>
      <c r="T60" s="13" t="str">
        <f>VLOOKUP($P60,'Personálna matica'!$D$17:$I$1000,6,FALSE)</f>
        <v/>
      </c>
      <c r="U60" s="28">
        <f>VLOOKUP($P60,'Personálna matica'!$D$17:$I$1000,5,FALSE)</f>
        <v>0</v>
      </c>
      <c r="V60" s="28">
        <v>1</v>
      </c>
      <c r="W60" s="28" t="str">
        <f>VLOOKUP($P60,'Personálna matica'!$D$17:$J$1000,7,FALSE)</f>
        <v/>
      </c>
    </row>
    <row r="61" spans="2:23" x14ac:dyDescent="0.25">
      <c r="B61" s="13" t="str">
        <f>IF(F61=0,"",MAX($B$4:B60)+1)</f>
        <v/>
      </c>
      <c r="C61" s="13">
        <f t="shared" si="7"/>
        <v>2</v>
      </c>
      <c r="D61" s="14" t="str">
        <f>IFERROR(VLOOKUP(C61,Aktivity!$B$6:$C$25,2,FALSE),"")</f>
        <v/>
      </c>
      <c r="E61" s="30" t="str">
        <f>$E$29</f>
        <v>925 - Paušálna sadzba na nepriame výdavky podľa článku 54 písm. c) NSU</v>
      </c>
      <c r="F61" s="27">
        <f>IF(D61="",0,IF(E61='Titulná strana'!$D$5,1,0))</f>
        <v>0</v>
      </c>
      <c r="G61" s="31">
        <f>IF($F61=0,0,ROUNDDOWN((SUM(G37:G57)+G62)*0.25,2))</f>
        <v>0</v>
      </c>
      <c r="H61" s="31">
        <f t="shared" ref="H61:L61" si="11">IF($F61=0,0,ROUNDDOWN((SUM(H37:H57)+H62)*0.25,2))</f>
        <v>0</v>
      </c>
      <c r="I61" s="31">
        <f t="shared" si="11"/>
        <v>0</v>
      </c>
      <c r="J61" s="31">
        <f t="shared" si="11"/>
        <v>0</v>
      </c>
      <c r="K61" s="31">
        <f t="shared" si="11"/>
        <v>0</v>
      </c>
      <c r="L61" s="31">
        <f t="shared" si="11"/>
        <v>0</v>
      </c>
      <c r="N61" s="13">
        <v>59</v>
      </c>
      <c r="O61" s="15" t="str">
        <f>'Personálna matica'!O75</f>
        <v/>
      </c>
      <c r="P61" s="15" t="str">
        <f>'Personálna matica'!P75</f>
        <v/>
      </c>
      <c r="Q61" s="15">
        <f>VLOOKUP($P61,'Personálna matica'!$D$17:$I$1000,2,FALSE)</f>
        <v>0</v>
      </c>
      <c r="R61" s="83">
        <f>VLOOKUP($P61,'Personálna matica'!$D$17:$I$1000,3,FALSE)</f>
        <v>0</v>
      </c>
      <c r="S61" s="83" t="str">
        <f>'Titulná strana'!$D$6</f>
        <v>901 - Jednotkové náklady podľa článku 53 ods. 1 písm. b) NSU</v>
      </c>
      <c r="T61" s="13" t="str">
        <f>VLOOKUP($P61,'Personálna matica'!$D$17:$I$1000,6,FALSE)</f>
        <v/>
      </c>
      <c r="U61" s="28">
        <f>VLOOKUP($P61,'Personálna matica'!$D$17:$I$1000,5,FALSE)</f>
        <v>0</v>
      </c>
      <c r="V61" s="28">
        <v>1</v>
      </c>
      <c r="W61" s="28" t="str">
        <f>VLOOKUP($P61,'Personálna matica'!$D$17:$J$1000,7,FALSE)</f>
        <v/>
      </c>
    </row>
    <row r="62" spans="2:23" x14ac:dyDescent="0.25">
      <c r="B62" s="13" t="str">
        <f>IF(F62=0,"",MAX($B$4:B61)+1)</f>
        <v/>
      </c>
      <c r="C62" s="13">
        <f t="shared" si="7"/>
        <v>2</v>
      </c>
      <c r="D62" s="14" t="str">
        <f>IFERROR(VLOOKUP(C62,Aktivity!$B$6:$C$25,2,FALSE),"")</f>
        <v/>
      </c>
      <c r="E62" s="30" t="str">
        <f>$E$30</f>
        <v>955 - Paušálna sadzba na výdavky na zamestnancov podľa článku 55 NSU</v>
      </c>
      <c r="F62" s="27">
        <f>IF(D62="",0,IF(E62='Titulná strana'!$D$6,1,0))</f>
        <v>0</v>
      </c>
      <c r="G62" s="31">
        <f>IF($F62=0,0,ROUNDDOWN((SUM(G37:G51)+SUM(G53:G55)+G57)*0.2,2))</f>
        <v>0</v>
      </c>
      <c r="H62" s="31">
        <f t="shared" ref="H62:L62" si="12">IF($F62=0,0,ROUNDDOWN((SUM(H37:H51)+SUM(H53:H55)+H57)*0.2,2))</f>
        <v>0</v>
      </c>
      <c r="I62" s="31">
        <f t="shared" si="12"/>
        <v>0</v>
      </c>
      <c r="J62" s="31">
        <f t="shared" si="12"/>
        <v>0</v>
      </c>
      <c r="K62" s="31">
        <f t="shared" si="12"/>
        <v>0</v>
      </c>
      <c r="L62" s="31">
        <f t="shared" si="12"/>
        <v>0</v>
      </c>
      <c r="N62" s="13">
        <v>60</v>
      </c>
      <c r="O62" s="15" t="str">
        <f>'Personálna matica'!O76</f>
        <v/>
      </c>
      <c r="P62" s="15" t="str">
        <f>'Personálna matica'!P76</f>
        <v/>
      </c>
      <c r="Q62" s="15">
        <f>VLOOKUP($P62,'Personálna matica'!$D$17:$I$1000,2,FALSE)</f>
        <v>0</v>
      </c>
      <c r="R62" s="83">
        <f>VLOOKUP($P62,'Personálna matica'!$D$17:$I$1000,3,FALSE)</f>
        <v>0</v>
      </c>
      <c r="S62" s="83" t="str">
        <f>'Titulná strana'!$D$6</f>
        <v>901 - Jednotkové náklady podľa článku 53 ods. 1 písm. b) NSU</v>
      </c>
      <c r="T62" s="13" t="str">
        <f>VLOOKUP($P62,'Personálna matica'!$D$17:$I$1000,6,FALSE)</f>
        <v/>
      </c>
      <c r="U62" s="28">
        <f>VLOOKUP($P62,'Personálna matica'!$D$17:$I$1000,5,FALSE)</f>
        <v>0</v>
      </c>
      <c r="V62" s="28">
        <v>1</v>
      </c>
      <c r="W62" s="28" t="str">
        <f>VLOOKUP($P62,'Personálna matica'!$D$17:$J$1000,7,FALSE)</f>
        <v/>
      </c>
    </row>
    <row r="63" spans="2:23" x14ac:dyDescent="0.25">
      <c r="B63" s="13" t="str">
        <f>IF(F63=0,"",MAX($B$4:B62)+1)</f>
        <v/>
      </c>
      <c r="C63" s="13">
        <f t="shared" si="7"/>
        <v>2</v>
      </c>
      <c r="D63" s="14" t="str">
        <f>IFERROR(VLOOKUP(C63,Aktivity!$B$6:$C$25,2,FALSE),"")</f>
        <v/>
      </c>
      <c r="E63" s="30" t="str">
        <f>$E$31</f>
        <v>956 - Paušálna sadzba na pokrytie zostávajúcich oprávnených výdavkov projektu podľa článku 56 NSU</v>
      </c>
      <c r="F63" s="27">
        <f>IF(D63="",0,IF(E63='Titulná strana'!$D$5,1,0))</f>
        <v>0</v>
      </c>
      <c r="G63" s="31">
        <f>IF($F63=0,0,ROUNDDOWN((G52+G56+G62+G66)*0.4,2))</f>
        <v>0</v>
      </c>
      <c r="H63" s="31">
        <f t="shared" ref="H63" si="13">IF($F63=0,0,ROUNDDOWN((H52+H56+H62+H66)*0.4,2))</f>
        <v>0</v>
      </c>
      <c r="I63" s="31">
        <f t="shared" ref="I63" si="14">IF($F63=0,0,ROUNDDOWN((I52+I56+I62+I66)*0.4,2))</f>
        <v>0</v>
      </c>
      <c r="J63" s="31">
        <f t="shared" ref="J63" si="15">IF($F63=0,0,ROUNDDOWN((J52+J56+J62+J66)*0.4,2))</f>
        <v>0</v>
      </c>
      <c r="K63" s="31">
        <f t="shared" ref="K63" si="16">IF($F63=0,0,ROUNDDOWN((K52+K56+K62+K66)*0.4,2))</f>
        <v>0</v>
      </c>
      <c r="L63" s="31">
        <f t="shared" ref="L63" si="17">IF($F63=0,0,ROUNDDOWN((L52+L56+L62+L66)*0.4,2))</f>
        <v>0</v>
      </c>
      <c r="N63" s="13">
        <v>61</v>
      </c>
      <c r="O63" s="15" t="str">
        <f>'Personálna matica'!O77</f>
        <v/>
      </c>
      <c r="P63" s="15" t="str">
        <f>'Personálna matica'!P77</f>
        <v/>
      </c>
      <c r="Q63" s="15">
        <f>VLOOKUP($P63,'Personálna matica'!$D$17:$I$1000,2,FALSE)</f>
        <v>0</v>
      </c>
      <c r="R63" s="83">
        <f>VLOOKUP($P63,'Personálna matica'!$D$17:$I$1000,3,FALSE)</f>
        <v>0</v>
      </c>
      <c r="S63" s="83" t="str">
        <f>'Titulná strana'!$D$6</f>
        <v>901 - Jednotkové náklady podľa článku 53 ods. 1 písm. b) NSU</v>
      </c>
      <c r="T63" s="13" t="str">
        <f>VLOOKUP($P63,'Personálna matica'!$D$17:$I$1000,6,FALSE)</f>
        <v/>
      </c>
      <c r="U63" s="28">
        <f>VLOOKUP($P63,'Personálna matica'!$D$17:$I$1000,5,FALSE)</f>
        <v>0</v>
      </c>
      <c r="V63" s="28">
        <v>1</v>
      </c>
      <c r="W63" s="28" t="str">
        <f>VLOOKUP($P63,'Personálna matica'!$D$17:$J$1000,7,FALSE)</f>
        <v/>
      </c>
    </row>
    <row r="64" spans="2:23" x14ac:dyDescent="0.25">
      <c r="B64" s="13" t="str">
        <f>IF(F64=0,"",MAX($B$4:B63)+1)</f>
        <v/>
      </c>
      <c r="C64" s="13">
        <f t="shared" si="7"/>
        <v>2</v>
      </c>
      <c r="D64" s="14" t="str">
        <f>IFERROR(VLOOKUP(C64,Aktivity!$B$6:$C$25,2,FALSE),"")</f>
        <v/>
      </c>
      <c r="E64" s="30" t="str">
        <f>$E$32</f>
        <v>964 – Výdavky z príspevku Únie na program podľa článku 94 NSU</v>
      </c>
      <c r="F64" s="27">
        <f>IF(D64="",0,IF(E64='Titulná strana'!$D$5,1,0))</f>
        <v>0</v>
      </c>
      <c r="G64" s="178"/>
      <c r="H64" s="178"/>
      <c r="I64" s="178"/>
      <c r="J64" s="178"/>
      <c r="K64" s="178"/>
      <c r="L64" s="178"/>
      <c r="N64" s="13">
        <v>62</v>
      </c>
      <c r="O64" s="15" t="str">
        <f>'Personálna matica'!O78</f>
        <v/>
      </c>
      <c r="P64" s="15" t="str">
        <f>'Personálna matica'!P78</f>
        <v/>
      </c>
      <c r="Q64" s="15">
        <f>VLOOKUP($P64,'Personálna matica'!$D$17:$I$1000,2,FALSE)</f>
        <v>0</v>
      </c>
      <c r="R64" s="83">
        <f>VLOOKUP($P64,'Personálna matica'!$D$17:$I$1000,3,FALSE)</f>
        <v>0</v>
      </c>
      <c r="S64" s="83" t="str">
        <f>'Titulná strana'!$D$6</f>
        <v>901 - Jednotkové náklady podľa článku 53 ods. 1 písm. b) NSU</v>
      </c>
      <c r="T64" s="13" t="str">
        <f>VLOOKUP($P64,'Personálna matica'!$D$17:$I$1000,6,FALSE)</f>
        <v/>
      </c>
      <c r="U64" s="28">
        <f>VLOOKUP($P64,'Personálna matica'!$D$17:$I$1000,5,FALSE)</f>
        <v>0</v>
      </c>
      <c r="V64" s="28">
        <v>1</v>
      </c>
      <c r="W64" s="28" t="str">
        <f>VLOOKUP($P64,'Personálna matica'!$D$17:$J$1000,7,FALSE)</f>
        <v/>
      </c>
    </row>
    <row r="65" spans="2:23" x14ac:dyDescent="0.25">
      <c r="B65" s="13" t="str">
        <f>IF(F65=0,"",MAX($B$4:B64)+1)</f>
        <v/>
      </c>
      <c r="C65" s="13">
        <f t="shared" si="7"/>
        <v>2</v>
      </c>
      <c r="D65" s="14" t="str">
        <f>IFERROR(VLOOKUP(C65,Aktivity!$B$6:$C$25,2,FALSE),"")</f>
        <v/>
      </c>
      <c r="E65" s="30" t="str">
        <f>$E$33</f>
        <v>965 - Výdavky z príspevku Únie na program podľa článku 95 NSU</v>
      </c>
      <c r="F65" s="27">
        <f>IF(D65="",0,IF(E65='Titulná strana'!$D$5,1,0))</f>
        <v>0</v>
      </c>
      <c r="G65" s="178"/>
      <c r="H65" s="178"/>
      <c r="I65" s="178"/>
      <c r="J65" s="178"/>
      <c r="K65" s="178"/>
      <c r="L65" s="178"/>
      <c r="N65" s="13">
        <v>63</v>
      </c>
      <c r="O65" s="15" t="str">
        <f>'Personálna matica'!O79</f>
        <v/>
      </c>
      <c r="P65" s="15" t="str">
        <f>'Personálna matica'!P79</f>
        <v/>
      </c>
      <c r="Q65" s="15">
        <f>VLOOKUP($P65,'Personálna matica'!$D$17:$I$1000,2,FALSE)</f>
        <v>0</v>
      </c>
      <c r="R65" s="83">
        <f>VLOOKUP($P65,'Personálna matica'!$D$17:$I$1000,3,FALSE)</f>
        <v>0</v>
      </c>
      <c r="S65" s="83" t="str">
        <f>'Titulná strana'!$D$6</f>
        <v>901 - Jednotkové náklady podľa článku 53 ods. 1 písm. b) NSU</v>
      </c>
      <c r="T65" s="13" t="str">
        <f>VLOOKUP($P65,'Personálna matica'!$D$17:$I$1000,6,FALSE)</f>
        <v/>
      </c>
      <c r="U65" s="28">
        <f>VLOOKUP($P65,'Personálna matica'!$D$17:$I$1000,5,FALSE)</f>
        <v>0</v>
      </c>
      <c r="V65" s="28">
        <v>1</v>
      </c>
      <c r="W65" s="28" t="str">
        <f>VLOOKUP($P65,'Personálna matica'!$D$17:$J$1000,7,FALSE)</f>
        <v/>
      </c>
    </row>
    <row r="66" spans="2:23" x14ac:dyDescent="0.25">
      <c r="B66" s="13" t="str">
        <f>IF(F66=0,"",MAX($B$4:B65)+1)</f>
        <v/>
      </c>
      <c r="C66" s="13">
        <f t="shared" si="7"/>
        <v>2</v>
      </c>
      <c r="D66" s="14" t="str">
        <f>IFERROR(VLOOKUP(C66,Aktivity!$B$6:$C$25,2,FALSE),"")</f>
        <v/>
      </c>
      <c r="E66" s="29" t="str">
        <f>$E$34</f>
        <v>930 - Rezerva na nepredvídané výdavky</v>
      </c>
      <c r="F66" s="13">
        <f>IF(D66="",0,COUNTIFS('Rozpočet bez PV'!$E$17:$E$1012,D66,'Rozpočet bez PV'!$G$17:$G$1012,E66))</f>
        <v>0</v>
      </c>
      <c r="G66" s="28" t="str">
        <f>IF(D66="","",SUMIFS('Rozpočet bez PV'!$K$17:$K$1012,'Rozpočet bez PV'!$E$17:$E$1012,D66,'Rozpočet bez PV'!$G$17:$G$1012,E66))</f>
        <v/>
      </c>
      <c r="H66" s="28" t="str">
        <f>IF(D66="","",SUMIFS('Položkový rozpočet'!$J:$J,'Položkový rozpočet'!$C:$C,$D66,'Položkový rozpočet'!$E:$E,$E66))</f>
        <v/>
      </c>
      <c r="I66" s="28" t="str">
        <f>IF(D66="","",SUMIFS('Položkový rozpočet'!$M:$M,'Položkový rozpočet'!$C:$C,$D66,'Položkový rozpočet'!$E:$E,$E66))</f>
        <v/>
      </c>
      <c r="J66" s="28" t="str">
        <f>IF(D66="","",SUMIFS('Položkový rozpočet'!$Q:$Q,'Položkový rozpočet'!$C:$C,$D66,'Položkový rozpočet'!$E:$E,$E66))</f>
        <v/>
      </c>
      <c r="K66" s="28" t="str">
        <f>IF(D66="","",SUMIFS('Položkový rozpočet'!$N:$N,'Položkový rozpočet'!$C:$C,$D66,'Položkový rozpočet'!$E:$E,$E66))</f>
        <v/>
      </c>
      <c r="L66" s="28" t="str">
        <f>IF(D66="","",SUMIFS('Položkový rozpočet'!$R:$R,'Položkový rozpočet'!$C:$C,$D66,'Položkový rozpočet'!$E:$E,$E66))</f>
        <v/>
      </c>
      <c r="N66" s="13">
        <v>64</v>
      </c>
      <c r="O66" s="15" t="str">
        <f>'Personálna matica'!O80</f>
        <v/>
      </c>
      <c r="P66" s="15" t="str">
        <f>'Personálna matica'!P80</f>
        <v/>
      </c>
      <c r="Q66" s="15">
        <f>VLOOKUP($P66,'Personálna matica'!$D$17:$I$1000,2,FALSE)</f>
        <v>0</v>
      </c>
      <c r="R66" s="83">
        <f>VLOOKUP($P66,'Personálna matica'!$D$17:$I$1000,3,FALSE)</f>
        <v>0</v>
      </c>
      <c r="S66" s="83" t="str">
        <f>'Titulná strana'!$D$6</f>
        <v>901 - Jednotkové náklady podľa článku 53 ods. 1 písm. b) NSU</v>
      </c>
      <c r="T66" s="13" t="str">
        <f>VLOOKUP($P66,'Personálna matica'!$D$17:$I$1000,6,FALSE)</f>
        <v/>
      </c>
      <c r="U66" s="28">
        <f>VLOOKUP($P66,'Personálna matica'!$D$17:$I$1000,5,FALSE)</f>
        <v>0</v>
      </c>
      <c r="V66" s="28">
        <v>1</v>
      </c>
      <c r="W66" s="28" t="str">
        <f>VLOOKUP($P66,'Personálna matica'!$D$17:$J$1000,7,FALSE)</f>
        <v/>
      </c>
    </row>
    <row r="67" spans="2:23" x14ac:dyDescent="0.25">
      <c r="B67" s="13" t="str">
        <f>IF(F67=0,"",MAX($B$4:B66)+1)</f>
        <v/>
      </c>
      <c r="C67" s="13">
        <f t="shared" si="7"/>
        <v>2</v>
      </c>
      <c r="D67" s="14" t="str">
        <f>IFERROR(VLOOKUP(C67,Aktivity!$B$6:$C$25,2,FALSE),"")</f>
        <v/>
      </c>
      <c r="E67" s="30" t="str">
        <f>$E$35</f>
        <v>Subcontracting</v>
      </c>
      <c r="F67" s="27">
        <f>IF(D67="",0,IF(E67='Titulná strana'!$D$5,1,0))</f>
        <v>0</v>
      </c>
      <c r="G67" s="31">
        <f t="shared" ref="G67:L67" si="18">IF($F67=0,0,ROUNDDOWN(G52*0.4,2))</f>
        <v>0</v>
      </c>
      <c r="H67" s="31">
        <f t="shared" si="18"/>
        <v>0</v>
      </c>
      <c r="I67" s="31">
        <f t="shared" si="18"/>
        <v>0</v>
      </c>
      <c r="J67" s="31">
        <f t="shared" si="18"/>
        <v>0</v>
      </c>
      <c r="K67" s="31">
        <f t="shared" si="18"/>
        <v>0</v>
      </c>
      <c r="L67" s="31">
        <f t="shared" si="18"/>
        <v>0</v>
      </c>
      <c r="N67" s="13">
        <v>65</v>
      </c>
      <c r="O67" s="15" t="str">
        <f>'Personálna matica'!O81</f>
        <v/>
      </c>
      <c r="P67" s="15" t="str">
        <f>'Personálna matica'!P81</f>
        <v/>
      </c>
      <c r="Q67" s="15">
        <f>VLOOKUP($P67,'Personálna matica'!$D$17:$I$1000,2,FALSE)</f>
        <v>0</v>
      </c>
      <c r="R67" s="83">
        <f>VLOOKUP($P67,'Personálna matica'!$D$17:$I$1000,3,FALSE)</f>
        <v>0</v>
      </c>
      <c r="S67" s="83" t="str">
        <f>'Titulná strana'!$D$6</f>
        <v>901 - Jednotkové náklady podľa článku 53 ods. 1 písm. b) NSU</v>
      </c>
      <c r="T67" s="13" t="str">
        <f>VLOOKUP($P67,'Personálna matica'!$D$17:$I$1000,6,FALSE)</f>
        <v/>
      </c>
      <c r="U67" s="28">
        <f>VLOOKUP($P67,'Personálna matica'!$D$17:$I$1000,5,FALSE)</f>
        <v>0</v>
      </c>
      <c r="V67" s="28">
        <v>1</v>
      </c>
      <c r="W67" s="28" t="str">
        <f>VLOOKUP($P67,'Personálna matica'!$D$17:$J$1000,7,FALSE)</f>
        <v/>
      </c>
    </row>
    <row r="68" spans="2:23" x14ac:dyDescent="0.25">
      <c r="D68" s="14"/>
      <c r="N68" s="13">
        <v>66</v>
      </c>
      <c r="O68" s="15" t="str">
        <f>'Personálna matica'!O82</f>
        <v/>
      </c>
      <c r="P68" s="15" t="str">
        <f>'Personálna matica'!P82</f>
        <v/>
      </c>
      <c r="Q68" s="15">
        <f>VLOOKUP($P68,'Personálna matica'!$D$17:$I$1000,2,FALSE)</f>
        <v>0</v>
      </c>
      <c r="R68" s="83">
        <f>VLOOKUP($P68,'Personálna matica'!$D$17:$I$1000,3,FALSE)</f>
        <v>0</v>
      </c>
      <c r="S68" s="83" t="str">
        <f>'Titulná strana'!$D$6</f>
        <v>901 - Jednotkové náklady podľa článku 53 ods. 1 písm. b) NSU</v>
      </c>
      <c r="T68" s="13" t="str">
        <f>VLOOKUP($P68,'Personálna matica'!$D$17:$I$1000,6,FALSE)</f>
        <v/>
      </c>
      <c r="U68" s="28">
        <f>VLOOKUP($P68,'Personálna matica'!$D$17:$I$1000,5,FALSE)</f>
        <v>0</v>
      </c>
      <c r="V68" s="28">
        <v>1</v>
      </c>
      <c r="W68" s="28" t="str">
        <f>VLOOKUP($P68,'Personálna matica'!$D$17:$J$1000,7,FALSE)</f>
        <v/>
      </c>
    </row>
    <row r="69" spans="2:23" x14ac:dyDescent="0.25">
      <c r="B69" s="13" t="str">
        <f>IF(F69=0,"",MAX($B$4:B68)+1)</f>
        <v/>
      </c>
      <c r="C69" s="13">
        <f>C37+1</f>
        <v>3</v>
      </c>
      <c r="D69" s="14" t="str">
        <f>IFERROR(VLOOKUP(C69,Aktivity!$B$6:$C$25,2,FALSE),"")</f>
        <v/>
      </c>
      <c r="E69" s="29" t="str">
        <f>$E$5</f>
        <v>013 - Softvér</v>
      </c>
      <c r="F69" s="13">
        <f>IF(D69="",0,COUNTIFS('Rozpočet bez PV'!$E$17:$E$1012,D69,'Rozpočet bez PV'!$G$17:$G$1012,E69))</f>
        <v>0</v>
      </c>
      <c r="G69" s="28" t="str">
        <f>IF(D69="","",SUMIFS('Rozpočet bez PV'!$K$17:$K$1012,'Rozpočet bez PV'!$E$17:$E$1012,D69,'Rozpočet bez PV'!$G$17:$G$1012,E69))</f>
        <v/>
      </c>
      <c r="H69" s="28" t="str">
        <f>IF(D69="","",SUMIFS('Položkový rozpočet'!$J:$J,'Položkový rozpočet'!$C:$C,$D69,'Položkový rozpočet'!$E:$E,$E69))</f>
        <v/>
      </c>
      <c r="I69" s="28" t="str">
        <f>IF(D69="","",SUMIFS('Položkový rozpočet'!$M:$M,'Položkový rozpočet'!$C:$C,$D69,'Položkový rozpočet'!$E:$E,$E69))</f>
        <v/>
      </c>
      <c r="J69" s="28" t="str">
        <f>IF(D69="","",SUMIFS('Položkový rozpočet'!$Q:$Q,'Položkový rozpočet'!$C:$C,$D69,'Položkový rozpočet'!$E:$E,$E69))</f>
        <v/>
      </c>
      <c r="K69" s="28" t="str">
        <f>IF(D69="","",SUMIFS('Položkový rozpočet'!$N:$N,'Položkový rozpočet'!$C:$C,$D69,'Položkový rozpočet'!$E:$E,$E69))</f>
        <v/>
      </c>
      <c r="L69" s="28" t="str">
        <f>IF(D69="","",SUMIFS('Položkový rozpočet'!$R:$R,'Položkový rozpočet'!$C:$C,$D69,'Položkový rozpočet'!$E:$E,$E69))</f>
        <v/>
      </c>
      <c r="N69" s="13">
        <v>67</v>
      </c>
      <c r="O69" s="15" t="str">
        <f>'Personálna matica'!O83</f>
        <v/>
      </c>
      <c r="P69" s="15" t="str">
        <f>'Personálna matica'!P83</f>
        <v/>
      </c>
      <c r="Q69" s="15">
        <f>VLOOKUP($P69,'Personálna matica'!$D$17:$I$1000,2,FALSE)</f>
        <v>0</v>
      </c>
      <c r="R69" s="83">
        <f>VLOOKUP($P69,'Personálna matica'!$D$17:$I$1000,3,FALSE)</f>
        <v>0</v>
      </c>
      <c r="S69" s="83" t="str">
        <f>'Titulná strana'!$D$6</f>
        <v>901 - Jednotkové náklady podľa článku 53 ods. 1 písm. b) NSU</v>
      </c>
      <c r="T69" s="13" t="str">
        <f>VLOOKUP($P69,'Personálna matica'!$D$17:$I$1000,6,FALSE)</f>
        <v/>
      </c>
      <c r="U69" s="28">
        <f>VLOOKUP($P69,'Personálna matica'!$D$17:$I$1000,5,FALSE)</f>
        <v>0</v>
      </c>
      <c r="V69" s="28">
        <v>1</v>
      </c>
      <c r="W69" s="28" t="str">
        <f>VLOOKUP($P69,'Personálna matica'!$D$17:$J$1000,7,FALSE)</f>
        <v/>
      </c>
    </row>
    <row r="70" spans="2:23" x14ac:dyDescent="0.25">
      <c r="B70" s="13" t="str">
        <f>IF(F70=0,"",MAX($B$4:B69)+1)</f>
        <v/>
      </c>
      <c r="C70" s="13">
        <f>C69</f>
        <v>3</v>
      </c>
      <c r="D70" s="14" t="str">
        <f>IFERROR(VLOOKUP(C70,Aktivity!$B$6:$C$25,2,FALSE),"")</f>
        <v/>
      </c>
      <c r="E70" s="29" t="str">
        <f>$E$6</f>
        <v>014 - Oceniteľné práva</v>
      </c>
      <c r="F70" s="13">
        <f>IF(D70="",0,COUNTIFS('Rozpočet bez PV'!$E$17:$E$1012,D70,'Rozpočet bez PV'!$G$17:$G$1012,E70))</f>
        <v>0</v>
      </c>
      <c r="G70" s="28" t="str">
        <f>IF(D70="","",SUMIFS('Rozpočet bez PV'!$K$17:$K$1012,'Rozpočet bez PV'!$E$17:$E$1012,D70,'Rozpočet bez PV'!$G$17:$G$1012,E70))</f>
        <v/>
      </c>
      <c r="H70" s="28" t="str">
        <f>IF(D70="","",SUMIFS('Položkový rozpočet'!$J:$J,'Položkový rozpočet'!$C:$C,$D70,'Položkový rozpočet'!$E:$E,$E70))</f>
        <v/>
      </c>
      <c r="I70" s="28" t="str">
        <f>IF(D70="","",SUMIFS('Položkový rozpočet'!$M:$M,'Položkový rozpočet'!$C:$C,$D70,'Položkový rozpočet'!$E:$E,$E70))</f>
        <v/>
      </c>
      <c r="J70" s="28" t="str">
        <f>IF(D70="","",SUMIFS('Položkový rozpočet'!$Q:$Q,'Položkový rozpočet'!$C:$C,$D70,'Položkový rozpočet'!$E:$E,$E70))</f>
        <v/>
      </c>
      <c r="K70" s="28" t="str">
        <f>IF(D70="","",SUMIFS('Položkový rozpočet'!$N:$N,'Položkový rozpočet'!$C:$C,$D70,'Položkový rozpočet'!$E:$E,$E70))</f>
        <v/>
      </c>
      <c r="L70" s="28" t="str">
        <f>IF(D70="","",SUMIFS('Položkový rozpočet'!$R:$R,'Položkový rozpočet'!$C:$C,$D70,'Položkový rozpočet'!$E:$E,$E70))</f>
        <v/>
      </c>
      <c r="N70" s="13">
        <v>68</v>
      </c>
      <c r="O70" s="15" t="str">
        <f>'Personálna matica'!O84</f>
        <v/>
      </c>
      <c r="P70" s="15" t="str">
        <f>'Personálna matica'!P84</f>
        <v/>
      </c>
      <c r="Q70" s="15">
        <f>VLOOKUP($P70,'Personálna matica'!$D$17:$I$1000,2,FALSE)</f>
        <v>0</v>
      </c>
      <c r="R70" s="83">
        <f>VLOOKUP($P70,'Personálna matica'!$D$17:$I$1000,3,FALSE)</f>
        <v>0</v>
      </c>
      <c r="S70" s="83" t="str">
        <f>'Titulná strana'!$D$6</f>
        <v>901 - Jednotkové náklady podľa článku 53 ods. 1 písm. b) NSU</v>
      </c>
      <c r="T70" s="13" t="str">
        <f>VLOOKUP($P70,'Personálna matica'!$D$17:$I$1000,6,FALSE)</f>
        <v/>
      </c>
      <c r="U70" s="28">
        <f>VLOOKUP($P70,'Personálna matica'!$D$17:$I$1000,5,FALSE)</f>
        <v>0</v>
      </c>
      <c r="V70" s="28">
        <v>1</v>
      </c>
      <c r="W70" s="28" t="str">
        <f>VLOOKUP($P70,'Personálna matica'!$D$17:$J$1000,7,FALSE)</f>
        <v/>
      </c>
    </row>
    <row r="71" spans="2:23" x14ac:dyDescent="0.25">
      <c r="B71" s="13" t="str">
        <f>IF(F71=0,"",MAX($B$4:B70)+1)</f>
        <v/>
      </c>
      <c r="C71" s="13">
        <f t="shared" ref="C71:C99" si="19">C70</f>
        <v>3</v>
      </c>
      <c r="D71" s="14" t="str">
        <f>IFERROR(VLOOKUP(C71,Aktivity!$B$6:$C$25,2,FALSE),"")</f>
        <v/>
      </c>
      <c r="E71" s="29" t="str">
        <f>$E$7</f>
        <v>019 - Ostatný dlhodobý nehmotný majetok</v>
      </c>
      <c r="F71" s="13">
        <f>IF(D71="",0,COUNTIFS('Rozpočet bez PV'!$E$17:$E$1012,D71,'Rozpočet bez PV'!$G$17:$G$1012,E71))</f>
        <v>0</v>
      </c>
      <c r="G71" s="28" t="str">
        <f>IF(D71="","",SUMIFS('Rozpočet bez PV'!$K$17:$K$1012,'Rozpočet bez PV'!$E$17:$E$1012,D71,'Rozpočet bez PV'!$G$17:$G$1012,E71))</f>
        <v/>
      </c>
      <c r="H71" s="28" t="str">
        <f>IF(D71="","",SUMIFS('Položkový rozpočet'!$J:$J,'Položkový rozpočet'!$C:$C,$D71,'Položkový rozpočet'!$E:$E,$E71))</f>
        <v/>
      </c>
      <c r="I71" s="28" t="str">
        <f>IF(D71="","",SUMIFS('Položkový rozpočet'!$M:$M,'Položkový rozpočet'!$C:$C,$D71,'Položkový rozpočet'!$E:$E,$E71))</f>
        <v/>
      </c>
      <c r="J71" s="28" t="str">
        <f>IF(D71="","",SUMIFS('Položkový rozpočet'!$Q:$Q,'Položkový rozpočet'!$C:$C,$D71,'Položkový rozpočet'!$E:$E,$E71))</f>
        <v/>
      </c>
      <c r="K71" s="28" t="str">
        <f>IF(D71="","",SUMIFS('Položkový rozpočet'!$N:$N,'Položkový rozpočet'!$C:$C,$D71,'Položkový rozpočet'!$E:$E,$E71))</f>
        <v/>
      </c>
      <c r="L71" s="28" t="str">
        <f>IF(D71="","",SUMIFS('Položkový rozpočet'!$R:$R,'Položkový rozpočet'!$C:$C,$D71,'Položkový rozpočet'!$E:$E,$E71))</f>
        <v/>
      </c>
      <c r="N71" s="13">
        <v>69</v>
      </c>
      <c r="O71" s="15" t="str">
        <f>'Personálna matica'!O85</f>
        <v/>
      </c>
      <c r="P71" s="15" t="str">
        <f>'Personálna matica'!P85</f>
        <v/>
      </c>
      <c r="Q71" s="15">
        <f>VLOOKUP($P71,'Personálna matica'!$D$17:$I$1000,2,FALSE)</f>
        <v>0</v>
      </c>
      <c r="R71" s="83">
        <f>VLOOKUP($P71,'Personálna matica'!$D$17:$I$1000,3,FALSE)</f>
        <v>0</v>
      </c>
      <c r="S71" s="83" t="str">
        <f>'Titulná strana'!$D$6</f>
        <v>901 - Jednotkové náklady podľa článku 53 ods. 1 písm. b) NSU</v>
      </c>
      <c r="T71" s="13" t="str">
        <f>VLOOKUP($P71,'Personálna matica'!$D$17:$I$1000,6,FALSE)</f>
        <v/>
      </c>
      <c r="U71" s="28">
        <f>VLOOKUP($P71,'Personálna matica'!$D$17:$I$1000,5,FALSE)</f>
        <v>0</v>
      </c>
      <c r="V71" s="28">
        <v>1</v>
      </c>
      <c r="W71" s="28" t="str">
        <f>VLOOKUP($P71,'Personálna matica'!$D$17:$J$1000,7,FALSE)</f>
        <v/>
      </c>
    </row>
    <row r="72" spans="2:23" x14ac:dyDescent="0.25">
      <c r="B72" s="13" t="str">
        <f>IF(F72=0,"",MAX($B$4:B71)+1)</f>
        <v/>
      </c>
      <c r="C72" s="13">
        <f t="shared" si="19"/>
        <v>3</v>
      </c>
      <c r="D72" s="14" t="str">
        <f>IFERROR(VLOOKUP(C72,Aktivity!$B$6:$C$25,2,FALSE),"")</f>
        <v/>
      </c>
      <c r="E72" s="29" t="str">
        <f>$E$8</f>
        <v>021 - Stavby</v>
      </c>
      <c r="F72" s="13">
        <f>IF(D72="",0,COUNTIFS('Rozpočet bez PV'!$E$17:$E$1012,D72,'Rozpočet bez PV'!$G$17:$G$1012,E72))</f>
        <v>0</v>
      </c>
      <c r="G72" s="28" t="str">
        <f>IF(D72="","",SUMIFS('Rozpočet bez PV'!$K$17:$K$1012,'Rozpočet bez PV'!$E$17:$E$1012,D72,'Rozpočet bez PV'!$G$17:$G$1012,E72))</f>
        <v/>
      </c>
      <c r="H72" s="28" t="str">
        <f>IF(D72="","",SUMIFS('Položkový rozpočet'!$J:$J,'Položkový rozpočet'!$C:$C,$D72,'Položkový rozpočet'!$E:$E,$E72))</f>
        <v/>
      </c>
      <c r="I72" s="28" t="str">
        <f>IF(D72="","",SUMIFS('Položkový rozpočet'!$M:$M,'Položkový rozpočet'!$C:$C,$D72,'Položkový rozpočet'!$E:$E,$E72))</f>
        <v/>
      </c>
      <c r="J72" s="28" t="str">
        <f>IF(D72="","",SUMIFS('Položkový rozpočet'!$Q:$Q,'Položkový rozpočet'!$C:$C,$D72,'Položkový rozpočet'!$E:$E,$E72))</f>
        <v/>
      </c>
      <c r="K72" s="28" t="str">
        <f>IF(D72="","",SUMIFS('Položkový rozpočet'!$N:$N,'Položkový rozpočet'!$C:$C,$D72,'Položkový rozpočet'!$E:$E,$E72))</f>
        <v/>
      </c>
      <c r="L72" s="28" t="str">
        <f>IF(D72="","",SUMIFS('Položkový rozpočet'!$R:$R,'Položkový rozpočet'!$C:$C,$D72,'Položkový rozpočet'!$E:$E,$E72))</f>
        <v/>
      </c>
      <c r="N72" s="13">
        <v>70</v>
      </c>
      <c r="O72" s="15" t="str">
        <f>'Personálna matica'!O86</f>
        <v/>
      </c>
      <c r="P72" s="15" t="str">
        <f>'Personálna matica'!P86</f>
        <v/>
      </c>
      <c r="Q72" s="15">
        <f>VLOOKUP($P72,'Personálna matica'!$D$17:$I$1000,2,FALSE)</f>
        <v>0</v>
      </c>
      <c r="R72" s="83">
        <f>VLOOKUP($P72,'Personálna matica'!$D$17:$I$1000,3,FALSE)</f>
        <v>0</v>
      </c>
      <c r="S72" s="83" t="str">
        <f>'Titulná strana'!$D$6</f>
        <v>901 - Jednotkové náklady podľa článku 53 ods. 1 písm. b) NSU</v>
      </c>
      <c r="T72" s="13" t="str">
        <f>VLOOKUP($P72,'Personálna matica'!$D$17:$I$1000,6,FALSE)</f>
        <v/>
      </c>
      <c r="U72" s="28">
        <f>VLOOKUP($P72,'Personálna matica'!$D$17:$I$1000,5,FALSE)</f>
        <v>0</v>
      </c>
      <c r="V72" s="28">
        <v>1</v>
      </c>
      <c r="W72" s="28" t="str">
        <f>VLOOKUP($P72,'Personálna matica'!$D$17:$J$1000,7,FALSE)</f>
        <v/>
      </c>
    </row>
    <row r="73" spans="2:23" x14ac:dyDescent="0.25">
      <c r="B73" s="13" t="str">
        <f>IF(F73=0,"",MAX($B$4:B72)+1)</f>
        <v/>
      </c>
      <c r="C73" s="13">
        <f t="shared" si="19"/>
        <v>3</v>
      </c>
      <c r="D73" s="14" t="str">
        <f>IFERROR(VLOOKUP(C73,Aktivity!$B$6:$C$25,2,FALSE),"")</f>
        <v/>
      </c>
      <c r="E73" s="29" t="str">
        <f>$E$9</f>
        <v>022 - Samostatné hnuteľné veci a súbory hnuteľných vecí</v>
      </c>
      <c r="F73" s="13">
        <f>IF(D73="",0,COUNTIFS('Rozpočet bez PV'!$E$17:$E$1012,D73,'Rozpočet bez PV'!$G$17:$G$1012,E73))</f>
        <v>0</v>
      </c>
      <c r="G73" s="28" t="str">
        <f>IF(D73="","",SUMIFS('Rozpočet bez PV'!$K$17:$K$1012,'Rozpočet bez PV'!$E$17:$E$1012,D73,'Rozpočet bez PV'!$G$17:$G$1012,E73))</f>
        <v/>
      </c>
      <c r="H73" s="28" t="str">
        <f>IF(D73="","",SUMIFS('Položkový rozpočet'!$J:$J,'Položkový rozpočet'!$C:$C,$D73,'Položkový rozpočet'!$E:$E,$E73))</f>
        <v/>
      </c>
      <c r="I73" s="28" t="str">
        <f>IF(D73="","",SUMIFS('Položkový rozpočet'!$M:$M,'Položkový rozpočet'!$C:$C,$D73,'Položkový rozpočet'!$E:$E,$E73))</f>
        <v/>
      </c>
      <c r="J73" s="28" t="str">
        <f>IF(D73="","",SUMIFS('Položkový rozpočet'!$Q:$Q,'Položkový rozpočet'!$C:$C,$D73,'Položkový rozpočet'!$E:$E,$E73))</f>
        <v/>
      </c>
      <c r="K73" s="28" t="str">
        <f>IF(D73="","",SUMIFS('Položkový rozpočet'!$N:$N,'Položkový rozpočet'!$C:$C,$D73,'Položkový rozpočet'!$E:$E,$E73))</f>
        <v/>
      </c>
      <c r="L73" s="28" t="str">
        <f>IF(D73="","",SUMIFS('Položkový rozpočet'!$R:$R,'Položkový rozpočet'!$C:$C,$D73,'Položkový rozpočet'!$E:$E,$E73))</f>
        <v/>
      </c>
      <c r="N73" s="13">
        <v>71</v>
      </c>
      <c r="O73" s="15" t="str">
        <f>'Personálna matica'!O87</f>
        <v/>
      </c>
      <c r="P73" s="15" t="str">
        <f>'Personálna matica'!P87</f>
        <v/>
      </c>
      <c r="Q73" s="15">
        <f>VLOOKUP($P73,'Personálna matica'!$D$17:$I$1000,2,FALSE)</f>
        <v>0</v>
      </c>
      <c r="R73" s="83">
        <f>VLOOKUP($P73,'Personálna matica'!$D$17:$I$1000,3,FALSE)</f>
        <v>0</v>
      </c>
      <c r="S73" s="83" t="str">
        <f>'Titulná strana'!$D$6</f>
        <v>901 - Jednotkové náklady podľa článku 53 ods. 1 písm. b) NSU</v>
      </c>
      <c r="T73" s="13" t="str">
        <f>VLOOKUP($P73,'Personálna matica'!$D$17:$I$1000,6,FALSE)</f>
        <v/>
      </c>
      <c r="U73" s="28">
        <f>VLOOKUP($P73,'Personálna matica'!$D$17:$I$1000,5,FALSE)</f>
        <v>0</v>
      </c>
      <c r="V73" s="28">
        <v>1</v>
      </c>
      <c r="W73" s="28" t="str">
        <f>VLOOKUP($P73,'Personálna matica'!$D$17:$J$1000,7,FALSE)</f>
        <v/>
      </c>
    </row>
    <row r="74" spans="2:23" x14ac:dyDescent="0.25">
      <c r="B74" s="13" t="str">
        <f>IF(F74=0,"",MAX($B$4:B73)+1)</f>
        <v/>
      </c>
      <c r="C74" s="13">
        <f t="shared" si="19"/>
        <v>3</v>
      </c>
      <c r="D74" s="14" t="str">
        <f>IFERROR(VLOOKUP(C74,Aktivity!$B$6:$C$25,2,FALSE),"")</f>
        <v/>
      </c>
      <c r="E74" s="29" t="str">
        <f>$E$10</f>
        <v>023 - Dopravné prostriedky</v>
      </c>
      <c r="F74" s="13">
        <f>IF(D74="",0,COUNTIFS('Rozpočet bez PV'!$E$17:$E$1012,D74,'Rozpočet bez PV'!$G$17:$G$1012,E74))</f>
        <v>0</v>
      </c>
      <c r="G74" s="28" t="str">
        <f>IF(D74="","",SUMIFS('Rozpočet bez PV'!$K$17:$K$1012,'Rozpočet bez PV'!$E$17:$E$1012,D74,'Rozpočet bez PV'!$G$17:$G$1012,E74))</f>
        <v/>
      </c>
      <c r="H74" s="28" t="str">
        <f>IF(D74="","",SUMIFS('Položkový rozpočet'!$J:$J,'Položkový rozpočet'!$C:$C,$D74,'Položkový rozpočet'!$E:$E,$E74))</f>
        <v/>
      </c>
      <c r="I74" s="28" t="str">
        <f>IF(D74="","",SUMIFS('Položkový rozpočet'!$M:$M,'Položkový rozpočet'!$C:$C,$D74,'Položkový rozpočet'!$E:$E,$E74))</f>
        <v/>
      </c>
      <c r="J74" s="28" t="str">
        <f>IF(D74="","",SUMIFS('Položkový rozpočet'!$Q:$Q,'Položkový rozpočet'!$C:$C,$D74,'Položkový rozpočet'!$E:$E,$E74))</f>
        <v/>
      </c>
      <c r="K74" s="28" t="str">
        <f>IF(D74="","",SUMIFS('Položkový rozpočet'!$N:$N,'Položkový rozpočet'!$C:$C,$D74,'Položkový rozpočet'!$E:$E,$E74))</f>
        <v/>
      </c>
      <c r="L74" s="28" t="str">
        <f>IF(D74="","",SUMIFS('Položkový rozpočet'!$R:$R,'Položkový rozpočet'!$C:$C,$D74,'Položkový rozpočet'!$E:$E,$E74))</f>
        <v/>
      </c>
      <c r="N74" s="13">
        <v>72</v>
      </c>
      <c r="O74" s="15" t="str">
        <f>'Personálna matica'!O88</f>
        <v/>
      </c>
      <c r="P74" s="15" t="str">
        <f>'Personálna matica'!P88</f>
        <v/>
      </c>
      <c r="Q74" s="15">
        <f>VLOOKUP($P74,'Personálna matica'!$D$17:$I$1000,2,FALSE)</f>
        <v>0</v>
      </c>
      <c r="R74" s="83">
        <f>VLOOKUP($P74,'Personálna matica'!$D$17:$I$1000,3,FALSE)</f>
        <v>0</v>
      </c>
      <c r="S74" s="83" t="str">
        <f>'Titulná strana'!$D$6</f>
        <v>901 - Jednotkové náklady podľa článku 53 ods. 1 písm. b) NSU</v>
      </c>
      <c r="T74" s="13" t="str">
        <f>VLOOKUP($P74,'Personálna matica'!$D$17:$I$1000,6,FALSE)</f>
        <v/>
      </c>
      <c r="U74" s="28">
        <f>VLOOKUP($P74,'Personálna matica'!$D$17:$I$1000,5,FALSE)</f>
        <v>0</v>
      </c>
      <c r="V74" s="28">
        <v>1</v>
      </c>
      <c r="W74" s="28" t="str">
        <f>VLOOKUP($P74,'Personálna matica'!$D$17:$J$1000,7,FALSE)</f>
        <v/>
      </c>
    </row>
    <row r="75" spans="2:23" x14ac:dyDescent="0.25">
      <c r="B75" s="13" t="str">
        <f>IF(F75=0,"",MAX($B$4:B74)+1)</f>
        <v/>
      </c>
      <c r="C75" s="13">
        <f t="shared" si="19"/>
        <v>3</v>
      </c>
      <c r="D75" s="14" t="str">
        <f>IFERROR(VLOOKUP(C75,Aktivity!$B$6:$C$25,2,FALSE),"")</f>
        <v/>
      </c>
      <c r="E75" s="29" t="str">
        <f>$E$11</f>
        <v>027 - Pozemky</v>
      </c>
      <c r="F75" s="13">
        <f>IF(D75="",0,COUNTIFS('Rozpočet bez PV'!$E$17:$E$1012,D75,'Rozpočet bez PV'!$G$17:$G$1012,E75))</f>
        <v>0</v>
      </c>
      <c r="G75" s="28" t="str">
        <f>IF(D75="","",SUMIFS('Rozpočet bez PV'!$K$17:$K$1012,'Rozpočet bez PV'!$E$17:$E$1012,D75,'Rozpočet bez PV'!$G$17:$G$1012,E75))</f>
        <v/>
      </c>
      <c r="H75" s="28" t="str">
        <f>IF(D75="","",SUMIFS('Položkový rozpočet'!$J:$J,'Položkový rozpočet'!$C:$C,$D75,'Položkový rozpočet'!$E:$E,$E75))</f>
        <v/>
      </c>
      <c r="I75" s="28" t="str">
        <f>IF(D75="","",SUMIFS('Položkový rozpočet'!$M:$M,'Položkový rozpočet'!$C:$C,$D75,'Položkový rozpočet'!$E:$E,$E75))</f>
        <v/>
      </c>
      <c r="J75" s="28" t="str">
        <f>IF(D75="","",SUMIFS('Položkový rozpočet'!$Q:$Q,'Položkový rozpočet'!$C:$C,$D75,'Položkový rozpočet'!$E:$E,$E75))</f>
        <v/>
      </c>
      <c r="K75" s="28" t="str">
        <f>IF(D75="","",SUMIFS('Položkový rozpočet'!$N:$N,'Položkový rozpočet'!$C:$C,$D75,'Položkový rozpočet'!$E:$E,$E75))</f>
        <v/>
      </c>
      <c r="L75" s="28" t="str">
        <f>IF(D75="","",SUMIFS('Položkový rozpočet'!$R:$R,'Položkový rozpočet'!$C:$C,$D75,'Položkový rozpočet'!$E:$E,$E75))</f>
        <v/>
      </c>
      <c r="N75" s="13">
        <v>73</v>
      </c>
      <c r="O75" s="15" t="str">
        <f>'Personálna matica'!O89</f>
        <v/>
      </c>
      <c r="P75" s="15" t="str">
        <f>'Personálna matica'!P89</f>
        <v/>
      </c>
      <c r="Q75" s="15">
        <f>VLOOKUP($P75,'Personálna matica'!$D$17:$I$1000,2,FALSE)</f>
        <v>0</v>
      </c>
      <c r="R75" s="83">
        <f>VLOOKUP($P75,'Personálna matica'!$D$17:$I$1000,3,FALSE)</f>
        <v>0</v>
      </c>
      <c r="S75" s="83" t="str">
        <f>'Titulná strana'!$D$6</f>
        <v>901 - Jednotkové náklady podľa článku 53 ods. 1 písm. b) NSU</v>
      </c>
      <c r="T75" s="13" t="str">
        <f>VLOOKUP($P75,'Personálna matica'!$D$17:$I$1000,6,FALSE)</f>
        <v/>
      </c>
      <c r="U75" s="28">
        <f>VLOOKUP($P75,'Personálna matica'!$D$17:$I$1000,5,FALSE)</f>
        <v>0</v>
      </c>
      <c r="V75" s="28">
        <v>1</v>
      </c>
      <c r="W75" s="28" t="str">
        <f>VLOOKUP($P75,'Personálna matica'!$D$17:$J$1000,7,FALSE)</f>
        <v/>
      </c>
    </row>
    <row r="76" spans="2:23" x14ac:dyDescent="0.25">
      <c r="B76" s="13" t="str">
        <f>IF(F76=0,"",MAX($B$4:B75)+1)</f>
        <v/>
      </c>
      <c r="C76" s="13">
        <f t="shared" si="19"/>
        <v>3</v>
      </c>
      <c r="D76" s="14" t="str">
        <f>IFERROR(VLOOKUP(C76,Aktivity!$B$6:$C$25,2,FALSE),"")</f>
        <v/>
      </c>
      <c r="E76" s="29" t="str">
        <f>$E$12</f>
        <v>029 - Ostatný dlhodobý hmotný majetok</v>
      </c>
      <c r="F76" s="13">
        <f>IF(D76="",0,COUNTIFS('Rozpočet bez PV'!$E$17:$E$1012,D76,'Rozpočet bez PV'!$G$17:$G$1012,E76))</f>
        <v>0</v>
      </c>
      <c r="G76" s="28" t="str">
        <f>IF(D76="","",SUMIFS('Rozpočet bez PV'!$K$17:$K$1012,'Rozpočet bez PV'!$E$17:$E$1012,D76,'Rozpočet bez PV'!$G$17:$G$1012,E76))</f>
        <v/>
      </c>
      <c r="H76" s="28" t="str">
        <f>IF(D76="","",SUMIFS('Položkový rozpočet'!$J:$J,'Položkový rozpočet'!$C:$C,$D76,'Položkový rozpočet'!$E:$E,$E76))</f>
        <v/>
      </c>
      <c r="I76" s="28" t="str">
        <f>IF(D76="","",SUMIFS('Položkový rozpočet'!$M:$M,'Položkový rozpočet'!$C:$C,$D76,'Položkový rozpočet'!$E:$E,$E76))</f>
        <v/>
      </c>
      <c r="J76" s="28" t="str">
        <f>IF(D76="","",SUMIFS('Položkový rozpočet'!$Q:$Q,'Položkový rozpočet'!$C:$C,$D76,'Položkový rozpočet'!$E:$E,$E76))</f>
        <v/>
      </c>
      <c r="K76" s="28" t="str">
        <f>IF(D76="","",SUMIFS('Položkový rozpočet'!$N:$N,'Položkový rozpočet'!$C:$C,$D76,'Položkový rozpočet'!$E:$E,$E76))</f>
        <v/>
      </c>
      <c r="L76" s="28" t="str">
        <f>IF(D76="","",SUMIFS('Položkový rozpočet'!$R:$R,'Položkový rozpočet'!$C:$C,$D76,'Položkový rozpočet'!$E:$E,$E76))</f>
        <v/>
      </c>
      <c r="N76" s="13">
        <v>74</v>
      </c>
      <c r="O76" s="15" t="str">
        <f>'Personálna matica'!O90</f>
        <v/>
      </c>
      <c r="P76" s="15" t="str">
        <f>'Personálna matica'!P90</f>
        <v/>
      </c>
      <c r="Q76" s="15">
        <f>VLOOKUP($P76,'Personálna matica'!$D$17:$I$1000,2,FALSE)</f>
        <v>0</v>
      </c>
      <c r="R76" s="83">
        <f>VLOOKUP($P76,'Personálna matica'!$D$17:$I$1000,3,FALSE)</f>
        <v>0</v>
      </c>
      <c r="S76" s="83" t="str">
        <f>'Titulná strana'!$D$6</f>
        <v>901 - Jednotkové náklady podľa článku 53 ods. 1 písm. b) NSU</v>
      </c>
      <c r="T76" s="13" t="str">
        <f>VLOOKUP($P76,'Personálna matica'!$D$17:$I$1000,6,FALSE)</f>
        <v/>
      </c>
      <c r="U76" s="28">
        <f>VLOOKUP($P76,'Personálna matica'!$D$17:$I$1000,5,FALSE)</f>
        <v>0</v>
      </c>
      <c r="V76" s="28">
        <v>1</v>
      </c>
      <c r="W76" s="28" t="str">
        <f>VLOOKUP($P76,'Personálna matica'!$D$17:$J$1000,7,FALSE)</f>
        <v/>
      </c>
    </row>
    <row r="77" spans="2:23" x14ac:dyDescent="0.25">
      <c r="B77" s="13" t="str">
        <f>IF(F77=0,"",MAX($B$4:B76)+1)</f>
        <v/>
      </c>
      <c r="C77" s="13">
        <f t="shared" si="19"/>
        <v>3</v>
      </c>
      <c r="D77" s="14" t="str">
        <f>IFERROR(VLOOKUP(C77,Aktivity!$B$6:$C$25,2,FALSE),"")</f>
        <v/>
      </c>
      <c r="E77" s="29" t="str">
        <f>$E$13</f>
        <v>112 - Zásoby</v>
      </c>
      <c r="F77" s="13">
        <f>IF(D77="",0,COUNTIFS('Rozpočet bez PV'!$E$17:$E$1012,D77,'Rozpočet bez PV'!$G$17:$G$1012,E77))</f>
        <v>0</v>
      </c>
      <c r="G77" s="28" t="str">
        <f>IF(D77="","",SUMIFS('Rozpočet bez PV'!$K$17:$K$1012,'Rozpočet bez PV'!$E$17:$E$1012,D77,'Rozpočet bez PV'!$G$17:$G$1012,E77))</f>
        <v/>
      </c>
      <c r="H77" s="28" t="str">
        <f>IF(D77="","",SUMIFS('Položkový rozpočet'!$J:$J,'Položkový rozpočet'!$C:$C,$D77,'Položkový rozpočet'!$E:$E,$E77))</f>
        <v/>
      </c>
      <c r="I77" s="28" t="str">
        <f>IF(D77="","",SUMIFS('Položkový rozpočet'!$M:$M,'Položkový rozpočet'!$C:$C,$D77,'Položkový rozpočet'!$E:$E,$E77))</f>
        <v/>
      </c>
      <c r="J77" s="28" t="str">
        <f>IF(D77="","",SUMIFS('Položkový rozpočet'!$Q:$Q,'Položkový rozpočet'!$C:$C,$D77,'Položkový rozpočet'!$E:$E,$E77))</f>
        <v/>
      </c>
      <c r="K77" s="28" t="str">
        <f>IF(D77="","",SUMIFS('Položkový rozpočet'!$N:$N,'Položkový rozpočet'!$C:$C,$D77,'Položkový rozpočet'!$E:$E,$E77))</f>
        <v/>
      </c>
      <c r="L77" s="28" t="str">
        <f>IF(D77="","",SUMIFS('Položkový rozpočet'!$R:$R,'Položkový rozpočet'!$C:$C,$D77,'Položkový rozpočet'!$E:$E,$E77))</f>
        <v/>
      </c>
      <c r="N77" s="13">
        <v>75</v>
      </c>
      <c r="O77" s="15" t="str">
        <f>'Personálna matica'!O91</f>
        <v/>
      </c>
      <c r="P77" s="15" t="str">
        <f>'Personálna matica'!P91</f>
        <v/>
      </c>
      <c r="Q77" s="15">
        <f>VLOOKUP($P77,'Personálna matica'!$D$17:$I$1000,2,FALSE)</f>
        <v>0</v>
      </c>
      <c r="R77" s="83">
        <f>VLOOKUP($P77,'Personálna matica'!$D$17:$I$1000,3,FALSE)</f>
        <v>0</v>
      </c>
      <c r="S77" s="83" t="str">
        <f>'Titulná strana'!$D$6</f>
        <v>901 - Jednotkové náklady podľa článku 53 ods. 1 písm. b) NSU</v>
      </c>
      <c r="T77" s="13" t="str">
        <f>VLOOKUP($P77,'Personálna matica'!$D$17:$I$1000,6,FALSE)</f>
        <v/>
      </c>
      <c r="U77" s="28">
        <f>VLOOKUP($P77,'Personálna matica'!$D$17:$I$1000,5,FALSE)</f>
        <v>0</v>
      </c>
      <c r="V77" s="28">
        <v>1</v>
      </c>
      <c r="W77" s="28" t="str">
        <f>VLOOKUP($P77,'Personálna matica'!$D$17:$J$1000,7,FALSE)</f>
        <v/>
      </c>
    </row>
    <row r="78" spans="2:23" x14ac:dyDescent="0.25">
      <c r="B78" s="13" t="str">
        <f>IF(F78=0,"",MAX($B$4:B77)+1)</f>
        <v/>
      </c>
      <c r="C78" s="13">
        <f t="shared" si="19"/>
        <v>3</v>
      </c>
      <c r="D78" s="14" t="str">
        <f>IFERROR(VLOOKUP(C78,Aktivity!$B$6:$C$25,2,FALSE),"")</f>
        <v/>
      </c>
      <c r="E78" s="29" t="str">
        <f>$E$14</f>
        <v>352 - Poskytnutie dotácií, príspevkov voči tretím osobám</v>
      </c>
      <c r="F78" s="13">
        <f>IF(D78="",0,COUNTIFS('Rozpočet bez PV'!$E$17:$E$1012,D78,'Rozpočet bez PV'!$G$17:$G$1012,E78))</f>
        <v>0</v>
      </c>
      <c r="G78" s="28" t="str">
        <f>IF(D78="","",SUMIFS('Rozpočet bez PV'!$K$17:$K$1012,'Rozpočet bez PV'!$E$17:$E$1012,D78,'Rozpočet bez PV'!$G$17:$G$1012,E78))</f>
        <v/>
      </c>
      <c r="H78" s="28" t="str">
        <f>IF(D78="","",SUMIFS('Položkový rozpočet'!$J:$J,'Položkový rozpočet'!$C:$C,$D78,'Položkový rozpočet'!$E:$E,$E78))</f>
        <v/>
      </c>
      <c r="I78" s="28" t="str">
        <f>IF(D78="","",SUMIFS('Položkový rozpočet'!$M:$M,'Položkový rozpočet'!$C:$C,$D78,'Položkový rozpočet'!$E:$E,$E78))</f>
        <v/>
      </c>
      <c r="J78" s="28" t="str">
        <f>IF(D78="","",SUMIFS('Položkový rozpočet'!$Q:$Q,'Položkový rozpočet'!$C:$C,$D78,'Položkový rozpočet'!$E:$E,$E78))</f>
        <v/>
      </c>
      <c r="K78" s="28" t="str">
        <f>IF(D78="","",SUMIFS('Položkový rozpočet'!$N:$N,'Položkový rozpočet'!$C:$C,$D78,'Položkový rozpočet'!$E:$E,$E78))</f>
        <v/>
      </c>
      <c r="L78" s="28" t="str">
        <f>IF(D78="","",SUMIFS('Položkový rozpočet'!$R:$R,'Položkový rozpočet'!$C:$C,$D78,'Položkový rozpočet'!$E:$E,$E78))</f>
        <v/>
      </c>
      <c r="N78" s="13">
        <v>76</v>
      </c>
      <c r="O78" s="15" t="str">
        <f>'Personálna matica'!O92</f>
        <v/>
      </c>
      <c r="P78" s="15" t="str">
        <f>'Personálna matica'!P92</f>
        <v/>
      </c>
      <c r="Q78" s="15">
        <f>VLOOKUP($P78,'Personálna matica'!$D$17:$I$1000,2,FALSE)</f>
        <v>0</v>
      </c>
      <c r="R78" s="83">
        <f>VLOOKUP($P78,'Personálna matica'!$D$17:$I$1000,3,FALSE)</f>
        <v>0</v>
      </c>
      <c r="S78" s="83" t="str">
        <f>'Titulná strana'!$D$6</f>
        <v>901 - Jednotkové náklady podľa článku 53 ods. 1 písm. b) NSU</v>
      </c>
      <c r="T78" s="13" t="str">
        <f>VLOOKUP($P78,'Personálna matica'!$D$17:$I$1000,6,FALSE)</f>
        <v/>
      </c>
      <c r="U78" s="28">
        <f>VLOOKUP($P78,'Personálna matica'!$D$17:$I$1000,5,FALSE)</f>
        <v>0</v>
      </c>
      <c r="V78" s="28">
        <v>1</v>
      </c>
      <c r="W78" s="28" t="str">
        <f>VLOOKUP($P78,'Personálna matica'!$D$17:$J$1000,7,FALSE)</f>
        <v/>
      </c>
    </row>
    <row r="79" spans="2:23" x14ac:dyDescent="0.25">
      <c r="B79" s="13" t="str">
        <f>IF(F79=0,"",MAX($B$4:B78)+1)</f>
        <v/>
      </c>
      <c r="C79" s="13">
        <f t="shared" si="19"/>
        <v>3</v>
      </c>
      <c r="D79" s="14" t="str">
        <f>IFERROR(VLOOKUP(C79,Aktivity!$B$6:$C$25,2,FALSE),"")</f>
        <v/>
      </c>
      <c r="E79" s="29" t="str">
        <f>$E$15</f>
        <v>502 - Spotreba energie</v>
      </c>
      <c r="F79" s="13">
        <f>IF(D79="",0,COUNTIFS('Rozpočet bez PV'!$E$17:$E$1012,D79,'Rozpočet bez PV'!$G$17:$G$1012,E79))</f>
        <v>0</v>
      </c>
      <c r="G79" s="28" t="str">
        <f>IF(D79="","",SUMIFS('Rozpočet bez PV'!$K$17:$K$1012,'Rozpočet bez PV'!$E$17:$E$1012,D79,'Rozpočet bez PV'!$G$17:$G$1012,E79))</f>
        <v/>
      </c>
      <c r="H79" s="28" t="str">
        <f>IF(D79="","",SUMIFS('Položkový rozpočet'!$J:$J,'Položkový rozpočet'!$C:$C,$D79,'Položkový rozpočet'!$E:$E,$E79))</f>
        <v/>
      </c>
      <c r="I79" s="28" t="str">
        <f>IF(D79="","",SUMIFS('Položkový rozpočet'!$M:$M,'Položkový rozpočet'!$C:$C,$D79,'Položkový rozpočet'!$E:$E,$E79))</f>
        <v/>
      </c>
      <c r="J79" s="28" t="str">
        <f>IF(D79="","",SUMIFS('Položkový rozpočet'!$Q:$Q,'Položkový rozpočet'!$C:$C,$D79,'Položkový rozpočet'!$E:$E,$E79))</f>
        <v/>
      </c>
      <c r="K79" s="28" t="str">
        <f>IF(D79="","",SUMIFS('Položkový rozpočet'!$N:$N,'Položkový rozpočet'!$C:$C,$D79,'Položkový rozpočet'!$E:$E,$E79))</f>
        <v/>
      </c>
      <c r="L79" s="28" t="str">
        <f>IF(D79="","",SUMIFS('Položkový rozpočet'!$R:$R,'Položkový rozpočet'!$C:$C,$D79,'Položkový rozpočet'!$E:$E,$E79))</f>
        <v/>
      </c>
      <c r="N79" s="13">
        <v>77</v>
      </c>
      <c r="O79" s="15" t="str">
        <f>'Personálna matica'!O93</f>
        <v/>
      </c>
      <c r="P79" s="15" t="str">
        <f>'Personálna matica'!P93</f>
        <v/>
      </c>
      <c r="Q79" s="15">
        <f>VLOOKUP($P79,'Personálna matica'!$D$17:$I$1000,2,FALSE)</f>
        <v>0</v>
      </c>
      <c r="R79" s="83">
        <f>VLOOKUP($P79,'Personálna matica'!$D$17:$I$1000,3,FALSE)</f>
        <v>0</v>
      </c>
      <c r="S79" s="83" t="str">
        <f>'Titulná strana'!$D$6</f>
        <v>901 - Jednotkové náklady podľa článku 53 ods. 1 písm. b) NSU</v>
      </c>
      <c r="T79" s="13" t="str">
        <f>VLOOKUP($P79,'Personálna matica'!$D$17:$I$1000,6,FALSE)</f>
        <v/>
      </c>
      <c r="U79" s="28">
        <f>VLOOKUP($P79,'Personálna matica'!$D$17:$I$1000,5,FALSE)</f>
        <v>0</v>
      </c>
      <c r="V79" s="28">
        <v>1</v>
      </c>
      <c r="W79" s="28" t="str">
        <f>VLOOKUP($P79,'Personálna matica'!$D$17:$J$1000,7,FALSE)</f>
        <v/>
      </c>
    </row>
    <row r="80" spans="2:23" x14ac:dyDescent="0.25">
      <c r="B80" s="13" t="str">
        <f>IF(F80=0,"",MAX($B$4:B79)+1)</f>
        <v/>
      </c>
      <c r="C80" s="13">
        <f t="shared" si="19"/>
        <v>3</v>
      </c>
      <c r="D80" s="14" t="str">
        <f>IFERROR(VLOOKUP(C80,Aktivity!$B$6:$C$25,2,FALSE),"")</f>
        <v/>
      </c>
      <c r="E80" s="29" t="str">
        <f>$E$16</f>
        <v>503 - Spotreba ostatných neskladovateľných dodávok</v>
      </c>
      <c r="F80" s="13">
        <f>IF(D80="",0,COUNTIFS('Rozpočet bez PV'!$E$17:$E$1012,D80,'Rozpočet bez PV'!$G$17:$G$1012,E80))</f>
        <v>0</v>
      </c>
      <c r="G80" s="28" t="str">
        <f>IF(D80="","",SUMIFS('Rozpočet bez PV'!$K$17:$K$1012,'Rozpočet bez PV'!$E$17:$E$1012,D80,'Rozpočet bez PV'!$G$17:$G$1012,E80))</f>
        <v/>
      </c>
      <c r="H80" s="28" t="str">
        <f>IF(D80="","",SUMIFS('Položkový rozpočet'!$J:$J,'Položkový rozpočet'!$C:$C,$D80,'Položkový rozpočet'!$E:$E,$E80))</f>
        <v/>
      </c>
      <c r="I80" s="28" t="str">
        <f>IF(D80="","",SUMIFS('Položkový rozpočet'!$M:$M,'Položkový rozpočet'!$C:$C,$D80,'Položkový rozpočet'!$E:$E,$E80))</f>
        <v/>
      </c>
      <c r="J80" s="28" t="str">
        <f>IF(D80="","",SUMIFS('Položkový rozpočet'!$Q:$Q,'Položkový rozpočet'!$C:$C,$D80,'Položkový rozpočet'!$E:$E,$E80))</f>
        <v/>
      </c>
      <c r="K80" s="28" t="str">
        <f>IF(D80="","",SUMIFS('Položkový rozpočet'!$N:$N,'Položkový rozpočet'!$C:$C,$D80,'Položkový rozpočet'!$E:$E,$E80))</f>
        <v/>
      </c>
      <c r="L80" s="28" t="str">
        <f>IF(D80="","",SUMIFS('Položkový rozpočet'!$R:$R,'Položkový rozpočet'!$C:$C,$D80,'Položkový rozpočet'!$E:$E,$E80))</f>
        <v/>
      </c>
      <c r="N80" s="13">
        <v>78</v>
      </c>
      <c r="O80" s="15" t="str">
        <f>'Personálna matica'!O94</f>
        <v/>
      </c>
      <c r="P80" s="15" t="str">
        <f>'Personálna matica'!P94</f>
        <v/>
      </c>
      <c r="Q80" s="15">
        <f>VLOOKUP($P80,'Personálna matica'!$D$17:$I$1000,2,FALSE)</f>
        <v>0</v>
      </c>
      <c r="R80" s="83">
        <f>VLOOKUP($P80,'Personálna matica'!$D$17:$I$1000,3,FALSE)</f>
        <v>0</v>
      </c>
      <c r="S80" s="83" t="str">
        <f>'Titulná strana'!$D$6</f>
        <v>901 - Jednotkové náklady podľa článku 53 ods. 1 písm. b) NSU</v>
      </c>
      <c r="T80" s="13" t="str">
        <f>VLOOKUP($P80,'Personálna matica'!$D$17:$I$1000,6,FALSE)</f>
        <v/>
      </c>
      <c r="U80" s="28">
        <f>VLOOKUP($P80,'Personálna matica'!$D$17:$I$1000,5,FALSE)</f>
        <v>0</v>
      </c>
      <c r="V80" s="28">
        <v>1</v>
      </c>
      <c r="W80" s="28" t="str">
        <f>VLOOKUP($P80,'Personálna matica'!$D$17:$J$1000,7,FALSE)</f>
        <v/>
      </c>
    </row>
    <row r="81" spans="2:23" x14ac:dyDescent="0.25">
      <c r="B81" s="13" t="str">
        <f>IF(F81=0,"",MAX($B$4:B80)+1)</f>
        <v/>
      </c>
      <c r="C81" s="13">
        <f t="shared" si="19"/>
        <v>3</v>
      </c>
      <c r="D81" s="14" t="str">
        <f>IFERROR(VLOOKUP(C81,Aktivity!$B$6:$C$25,2,FALSE),"")</f>
        <v/>
      </c>
      <c r="E81" s="29" t="str">
        <f>$E$17</f>
        <v>511 - Opravy a udržiavanie</v>
      </c>
      <c r="F81" s="13">
        <f>IF(D81="",0,COUNTIFS('Rozpočet bez PV'!$E$17:$E$1012,D81,'Rozpočet bez PV'!$G$17:$G$1012,E81))</f>
        <v>0</v>
      </c>
      <c r="G81" s="28" t="str">
        <f>IF(D81="","",SUMIFS('Rozpočet bez PV'!$K$17:$K$1012,'Rozpočet bez PV'!$E$17:$E$1012,D81,'Rozpočet bez PV'!$G$17:$G$1012,E81))</f>
        <v/>
      </c>
      <c r="H81" s="28" t="str">
        <f>IF(D81="","",SUMIFS('Položkový rozpočet'!$J:$J,'Položkový rozpočet'!$C:$C,$D81,'Položkový rozpočet'!$E:$E,$E81))</f>
        <v/>
      </c>
      <c r="I81" s="28" t="str">
        <f>IF(D81="","",SUMIFS('Položkový rozpočet'!$M:$M,'Položkový rozpočet'!$C:$C,$D81,'Položkový rozpočet'!$E:$E,$E81))</f>
        <v/>
      </c>
      <c r="J81" s="28" t="str">
        <f>IF(D81="","",SUMIFS('Položkový rozpočet'!$Q:$Q,'Položkový rozpočet'!$C:$C,$D81,'Položkový rozpočet'!$E:$E,$E81))</f>
        <v/>
      </c>
      <c r="K81" s="28" t="str">
        <f>IF(D81="","",SUMIFS('Položkový rozpočet'!$N:$N,'Položkový rozpočet'!$C:$C,$D81,'Položkový rozpočet'!$E:$E,$E81))</f>
        <v/>
      </c>
      <c r="L81" s="28" t="str">
        <f>IF(D81="","",SUMIFS('Položkový rozpočet'!$R:$R,'Položkový rozpočet'!$C:$C,$D81,'Položkový rozpočet'!$E:$E,$E81))</f>
        <v/>
      </c>
      <c r="N81" s="13">
        <v>79</v>
      </c>
      <c r="O81" s="15" t="str">
        <f>'Personálna matica'!O95</f>
        <v/>
      </c>
      <c r="P81" s="15" t="str">
        <f>'Personálna matica'!P95</f>
        <v/>
      </c>
      <c r="Q81" s="15">
        <f>VLOOKUP($P81,'Personálna matica'!$D$17:$I$1000,2,FALSE)</f>
        <v>0</v>
      </c>
      <c r="R81" s="83">
        <f>VLOOKUP($P81,'Personálna matica'!$D$17:$I$1000,3,FALSE)</f>
        <v>0</v>
      </c>
      <c r="S81" s="83" t="str">
        <f>'Titulná strana'!$D$6</f>
        <v>901 - Jednotkové náklady podľa článku 53 ods. 1 písm. b) NSU</v>
      </c>
      <c r="T81" s="13" t="str">
        <f>VLOOKUP($P81,'Personálna matica'!$D$17:$I$1000,6,FALSE)</f>
        <v/>
      </c>
      <c r="U81" s="28">
        <f>VLOOKUP($P81,'Personálna matica'!$D$17:$I$1000,5,FALSE)</f>
        <v>0</v>
      </c>
      <c r="V81" s="28">
        <v>1</v>
      </c>
      <c r="W81" s="28" t="str">
        <f>VLOOKUP($P81,'Personálna matica'!$D$17:$J$1000,7,FALSE)</f>
        <v/>
      </c>
    </row>
    <row r="82" spans="2:23" x14ac:dyDescent="0.25">
      <c r="B82" s="13" t="str">
        <f>IF(F82=0,"",MAX($B$4:B81)+1)</f>
        <v/>
      </c>
      <c r="C82" s="13">
        <f t="shared" si="19"/>
        <v>3</v>
      </c>
      <c r="D82" s="14" t="str">
        <f>IFERROR(VLOOKUP(C82,Aktivity!$B$6:$C$25,2,FALSE),"")</f>
        <v/>
      </c>
      <c r="E82" s="29" t="str">
        <f>$E$18</f>
        <v>512 - Cestovné náhrady</v>
      </c>
      <c r="F82" s="13">
        <f>IF(D82="",0,COUNTIFS('Rozpočet bez PV'!$E$17:$E$1012,D82,'Rozpočet bez PV'!$G$17:$G$1012,E82))</f>
        <v>0</v>
      </c>
      <c r="G82" s="28" t="str">
        <f>IF(D82="","",SUMIFS('Rozpočet bez PV'!$K$17:$K$1012,'Rozpočet bez PV'!$E$17:$E$1012,D82,'Rozpočet bez PV'!$G$17:$G$1012,E82))</f>
        <v/>
      </c>
      <c r="H82" s="28" t="str">
        <f>IF(D82="","",SUMIFS('Položkový rozpočet'!$J:$J,'Položkový rozpočet'!$C:$C,$D82,'Položkový rozpočet'!$E:$E,$E82))</f>
        <v/>
      </c>
      <c r="I82" s="28" t="str">
        <f>IF(D82="","",SUMIFS('Položkový rozpočet'!$M:$M,'Položkový rozpočet'!$C:$C,$D82,'Položkový rozpočet'!$E:$E,$E82))</f>
        <v/>
      </c>
      <c r="J82" s="28" t="str">
        <f>IF(D82="","",SUMIFS('Položkový rozpočet'!$Q:$Q,'Položkový rozpočet'!$C:$C,$D82,'Položkový rozpočet'!$E:$E,$E82))</f>
        <v/>
      </c>
      <c r="K82" s="28" t="str">
        <f>IF(D82="","",SUMIFS('Položkový rozpočet'!$N:$N,'Položkový rozpočet'!$C:$C,$D82,'Položkový rozpočet'!$E:$E,$E82))</f>
        <v/>
      </c>
      <c r="L82" s="28" t="str">
        <f>IF(D82="","",SUMIFS('Položkový rozpočet'!$R:$R,'Položkový rozpočet'!$C:$C,$D82,'Položkový rozpočet'!$E:$E,$E82))</f>
        <v/>
      </c>
      <c r="N82" s="13">
        <v>80</v>
      </c>
      <c r="O82" s="15" t="str">
        <f>'Personálna matica'!O96</f>
        <v/>
      </c>
      <c r="P82" s="15" t="str">
        <f>'Personálna matica'!P96</f>
        <v/>
      </c>
      <c r="Q82" s="15">
        <f>VLOOKUP($P82,'Personálna matica'!$D$17:$I$1000,2,FALSE)</f>
        <v>0</v>
      </c>
      <c r="R82" s="83">
        <f>VLOOKUP($P82,'Personálna matica'!$D$17:$I$1000,3,FALSE)</f>
        <v>0</v>
      </c>
      <c r="S82" s="83" t="str">
        <f>'Titulná strana'!$D$6</f>
        <v>901 - Jednotkové náklady podľa článku 53 ods. 1 písm. b) NSU</v>
      </c>
      <c r="T82" s="13" t="str">
        <f>VLOOKUP($P82,'Personálna matica'!$D$17:$I$1000,6,FALSE)</f>
        <v/>
      </c>
      <c r="U82" s="28">
        <f>VLOOKUP($P82,'Personálna matica'!$D$17:$I$1000,5,FALSE)</f>
        <v>0</v>
      </c>
      <c r="V82" s="28">
        <v>1</v>
      </c>
      <c r="W82" s="28" t="str">
        <f>VLOOKUP($P82,'Personálna matica'!$D$17:$J$1000,7,FALSE)</f>
        <v/>
      </c>
    </row>
    <row r="83" spans="2:23" x14ac:dyDescent="0.25">
      <c r="B83" s="13" t="str">
        <f>IF(F83=0,"",MAX($B$4:B82)+1)</f>
        <v/>
      </c>
      <c r="C83" s="13">
        <f t="shared" si="19"/>
        <v>3</v>
      </c>
      <c r="D83" s="14" t="str">
        <f>IFERROR(VLOOKUP(C83,Aktivity!$B$6:$C$25,2,FALSE),"")</f>
        <v/>
      </c>
      <c r="E83" s="29" t="str">
        <f>$E$19</f>
        <v>518 - Ostatné služby</v>
      </c>
      <c r="F83" s="13">
        <f>IF(D83="",0,COUNTIFS('Rozpočet bez PV'!$E$17:$E$1012,D83,'Rozpočet bez PV'!$G$17:$G$1012,E83))</f>
        <v>0</v>
      </c>
      <c r="G83" s="28" t="str">
        <f>IF(D83="","",SUMIFS('Rozpočet bez PV'!$K$17:$K$1012,'Rozpočet bez PV'!$E$17:$E$1012,D83,'Rozpočet bez PV'!$G$17:$G$1012,E83))</f>
        <v/>
      </c>
      <c r="H83" s="28" t="str">
        <f>IF(D83="","",SUMIFS('Položkový rozpočet'!$J:$J,'Položkový rozpočet'!$C:$C,$D83,'Položkový rozpočet'!$E:$E,$E83))</f>
        <v/>
      </c>
      <c r="I83" s="28" t="str">
        <f>IF(D83="","",SUMIFS('Položkový rozpočet'!$M:$M,'Položkový rozpočet'!$C:$C,$D83,'Položkový rozpočet'!$E:$E,$E83))</f>
        <v/>
      </c>
      <c r="J83" s="28" t="str">
        <f>IF(D83="","",SUMIFS('Položkový rozpočet'!$Q:$Q,'Položkový rozpočet'!$C:$C,$D83,'Položkový rozpočet'!$E:$E,$E83))</f>
        <v/>
      </c>
      <c r="K83" s="28" t="str">
        <f>IF(D83="","",SUMIFS('Položkový rozpočet'!$N:$N,'Položkový rozpočet'!$C:$C,$D83,'Položkový rozpočet'!$E:$E,$E83))</f>
        <v/>
      </c>
      <c r="L83" s="28" t="str">
        <f>IF(D83="","",SUMIFS('Položkový rozpočet'!$R:$R,'Položkový rozpočet'!$C:$C,$D83,'Položkový rozpočet'!$E:$E,$E83))</f>
        <v/>
      </c>
      <c r="N83" s="13">
        <v>81</v>
      </c>
      <c r="O83" s="15" t="str">
        <f>'Personálna matica'!O97</f>
        <v/>
      </c>
      <c r="P83" s="15" t="str">
        <f>'Personálna matica'!P97</f>
        <v/>
      </c>
      <c r="Q83" s="15">
        <f>VLOOKUP($P83,'Personálna matica'!$D$17:$I$1000,2,FALSE)</f>
        <v>0</v>
      </c>
      <c r="R83" s="83">
        <f>VLOOKUP($P83,'Personálna matica'!$D$17:$I$1000,3,FALSE)</f>
        <v>0</v>
      </c>
      <c r="S83" s="83" t="str">
        <f>'Titulná strana'!$D$6</f>
        <v>901 - Jednotkové náklady podľa článku 53 ods. 1 písm. b) NSU</v>
      </c>
      <c r="T83" s="13" t="str">
        <f>VLOOKUP($P83,'Personálna matica'!$D$17:$I$1000,6,FALSE)</f>
        <v/>
      </c>
      <c r="U83" s="28">
        <f>VLOOKUP($P83,'Personálna matica'!$D$17:$I$1000,5,FALSE)</f>
        <v>0</v>
      </c>
      <c r="V83" s="28">
        <v>1</v>
      </c>
      <c r="W83" s="28" t="str">
        <f>VLOOKUP($P83,'Personálna matica'!$D$17:$J$1000,7,FALSE)</f>
        <v/>
      </c>
    </row>
    <row r="84" spans="2:23" x14ac:dyDescent="0.25">
      <c r="B84" s="13" t="str">
        <f>IF(F84=0,"",MAX($B$4:B83)+1)</f>
        <v/>
      </c>
      <c r="C84" s="13">
        <f t="shared" si="19"/>
        <v>3</v>
      </c>
      <c r="D84" s="14" t="str">
        <f>IFERROR(VLOOKUP(C84,Aktivity!$B$6:$C$25,2,FALSE),"")</f>
        <v/>
      </c>
      <c r="E84" s="30" t="str">
        <f>$E$20</f>
        <v>521 - Mzdové výdavky</v>
      </c>
      <c r="F84" s="27">
        <f>IF(D84="",0,IF(E84='Titulná strana'!$D$6,COUNTIFS('Personálna matica'!$D$17:$D$1012,RIGHT(D84,2)&amp;"*"),0))</f>
        <v>0</v>
      </c>
      <c r="G84" s="31" t="str">
        <f>IF(D84="","",IF($F84=0,0,SUMIFS('Personálna matica'!$J$17:$J$1012,'Personálna matica'!$D$17:$D$1012,RIGHT(D84,2)&amp;"*")))</f>
        <v/>
      </c>
      <c r="H84" s="31" t="str">
        <f>IF(D84="","",IF($F84=0,0,SUMIFS('Položkový rozpočet'!$J:$J,'Položkový rozpočet'!$C:$C,$D84,'Položkový rozpočet'!$E:$E,$E84)))</f>
        <v/>
      </c>
      <c r="I84" s="31" t="str">
        <f>IF(D84="","",IF($F84=0,0,SUMIFS('Položkový rozpočet'!$M:$M,'Položkový rozpočet'!$C:$C,$D84,'Položkový rozpočet'!$E:$E,$E84)))</f>
        <v/>
      </c>
      <c r="J84" s="31" t="str">
        <f>IF(D84="","",IF($F84=0,0,SUMIFS('Položkový rozpočet'!$Q:$Q,'Položkový rozpočet'!$C:$C,$D84,'Položkový rozpočet'!$E:$E,$E84)))</f>
        <v/>
      </c>
      <c r="K84" s="31" t="str">
        <f>IF(D84="","",IF($F84=0,0,SUMIFS('Položkový rozpočet'!$N:$N,'Položkový rozpočet'!$C:$C,$D84,'Položkový rozpočet'!$E:$E,$E84)))</f>
        <v/>
      </c>
      <c r="L84" s="31" t="str">
        <f>IF(D84="","",IF($F84=0,0,SUMIFS('Položkový rozpočet'!$R:$R,'Položkový rozpočet'!$C:$C,$D84,'Položkový rozpočet'!$E:$E,$E84)))</f>
        <v/>
      </c>
      <c r="N84" s="13">
        <v>82</v>
      </c>
      <c r="O84" s="15" t="str">
        <f>'Personálna matica'!O98</f>
        <v/>
      </c>
      <c r="P84" s="15" t="str">
        <f>'Personálna matica'!P98</f>
        <v/>
      </c>
      <c r="Q84" s="15">
        <f>VLOOKUP($P84,'Personálna matica'!$D$17:$I$1000,2,FALSE)</f>
        <v>0</v>
      </c>
      <c r="R84" s="83">
        <f>VLOOKUP($P84,'Personálna matica'!$D$17:$I$1000,3,FALSE)</f>
        <v>0</v>
      </c>
      <c r="S84" s="83" t="str">
        <f>'Titulná strana'!$D$6</f>
        <v>901 - Jednotkové náklady podľa článku 53 ods. 1 písm. b) NSU</v>
      </c>
      <c r="T84" s="13" t="str">
        <f>VLOOKUP($P84,'Personálna matica'!$D$17:$I$1000,6,FALSE)</f>
        <v/>
      </c>
      <c r="U84" s="28">
        <f>VLOOKUP($P84,'Personálna matica'!$D$17:$I$1000,5,FALSE)</f>
        <v>0</v>
      </c>
      <c r="V84" s="28">
        <v>1</v>
      </c>
      <c r="W84" s="28" t="str">
        <f>VLOOKUP($P84,'Personálna matica'!$D$17:$J$1000,7,FALSE)</f>
        <v/>
      </c>
    </row>
    <row r="85" spans="2:23" x14ac:dyDescent="0.25">
      <c r="B85" s="13" t="str">
        <f>IF(F85=0,"",MAX($B$4:B84)+1)</f>
        <v/>
      </c>
      <c r="C85" s="13">
        <f t="shared" si="19"/>
        <v>3</v>
      </c>
      <c r="D85" s="14" t="str">
        <f>IFERROR(VLOOKUP(C85,Aktivity!$B$6:$C$25,2,FALSE),"")</f>
        <v/>
      </c>
      <c r="E85" s="29" t="str">
        <f>$E$21</f>
        <v>548 - Výdavky na prevádzkovú činnosť</v>
      </c>
      <c r="F85" s="13">
        <f>IF(D85="",0,COUNTIFS('Rozpočet bez PV'!$E$17:$E$1012,D85,'Rozpočet bez PV'!$G$17:$G$1012,E85))</f>
        <v>0</v>
      </c>
      <c r="G85" s="28" t="str">
        <f>IF(D85="","",SUMIFS('Rozpočet bez PV'!$K$17:$K$1012,'Rozpočet bez PV'!$E$17:$E$1012,D85,'Rozpočet bez PV'!$G$17:$G$1012,E85))</f>
        <v/>
      </c>
      <c r="H85" s="28" t="str">
        <f>IF(D85="","",SUMIFS('Položkový rozpočet'!$J:$J,'Položkový rozpočet'!$C:$C,$D85,'Položkový rozpočet'!$E:$E,$E85))</f>
        <v/>
      </c>
      <c r="I85" s="28" t="str">
        <f>IF(D85="","",SUMIFS('Položkový rozpočet'!$M:$M,'Položkový rozpočet'!$C:$C,$D85,'Položkový rozpočet'!$E:$E,$E85))</f>
        <v/>
      </c>
      <c r="J85" s="28" t="str">
        <f>IF(D85="","",SUMIFS('Položkový rozpočet'!$Q:$Q,'Položkový rozpočet'!$C:$C,$D85,'Položkový rozpočet'!$E:$E,$E85))</f>
        <v/>
      </c>
      <c r="K85" s="28" t="str">
        <f>IF(D85="","",SUMIFS('Položkový rozpočet'!$N:$N,'Položkový rozpočet'!$C:$C,$D85,'Položkový rozpočet'!$E:$E,$E85))</f>
        <v/>
      </c>
      <c r="L85" s="28" t="str">
        <f>IF(D85="","",SUMIFS('Položkový rozpočet'!$R:$R,'Položkový rozpočet'!$C:$C,$D85,'Položkový rozpočet'!$E:$E,$E85))</f>
        <v/>
      </c>
      <c r="N85" s="13">
        <v>83</v>
      </c>
      <c r="O85" s="15" t="str">
        <f>'Personálna matica'!O99</f>
        <v/>
      </c>
      <c r="P85" s="15" t="str">
        <f>'Personálna matica'!P99</f>
        <v/>
      </c>
      <c r="Q85" s="15">
        <f>VLOOKUP($P85,'Personálna matica'!$D$17:$I$1000,2,FALSE)</f>
        <v>0</v>
      </c>
      <c r="R85" s="83">
        <f>VLOOKUP($P85,'Personálna matica'!$D$17:$I$1000,3,FALSE)</f>
        <v>0</v>
      </c>
      <c r="S85" s="83" t="str">
        <f>'Titulná strana'!$D$6</f>
        <v>901 - Jednotkové náklady podľa článku 53 ods. 1 písm. b) NSU</v>
      </c>
      <c r="T85" s="13" t="str">
        <f>VLOOKUP($P85,'Personálna matica'!$D$17:$I$1000,6,FALSE)</f>
        <v/>
      </c>
      <c r="U85" s="28">
        <f>VLOOKUP($P85,'Personálna matica'!$D$17:$I$1000,5,FALSE)</f>
        <v>0</v>
      </c>
      <c r="V85" s="28">
        <v>1</v>
      </c>
      <c r="W85" s="28" t="str">
        <f>VLOOKUP($P85,'Personálna matica'!$D$17:$J$1000,7,FALSE)</f>
        <v/>
      </c>
    </row>
    <row r="86" spans="2:23" x14ac:dyDescent="0.25">
      <c r="B86" s="13" t="str">
        <f>IF(F86=0,"",MAX($B$4:B85)+1)</f>
        <v/>
      </c>
      <c r="C86" s="13">
        <f t="shared" si="19"/>
        <v>3</v>
      </c>
      <c r="D86" s="14" t="str">
        <f>IFERROR(VLOOKUP(C86,Aktivity!$B$6:$C$25,2,FALSE),"")</f>
        <v/>
      </c>
      <c r="E86" s="29" t="str">
        <f>$E$22</f>
        <v>551 - Odpisy</v>
      </c>
      <c r="F86" s="13">
        <f>IF(D86="",0,COUNTIFS('Rozpočet bez PV'!$E$17:$E$1012,D86,'Rozpočet bez PV'!$G$17:$G$1012,E86))</f>
        <v>0</v>
      </c>
      <c r="G86" s="28" t="str">
        <f>IF(D86="","",SUMIFS('Rozpočet bez PV'!$K$17:$K$1012,'Rozpočet bez PV'!$E$17:$E$1012,D86,'Rozpočet bez PV'!$G$17:$G$1012,E86))</f>
        <v/>
      </c>
      <c r="H86" s="28" t="str">
        <f>IF(D86="","",SUMIFS('Položkový rozpočet'!$J:$J,'Položkový rozpočet'!$C:$C,$D86,'Položkový rozpočet'!$E:$E,$E86))</f>
        <v/>
      </c>
      <c r="I86" s="28" t="str">
        <f>IF(D86="","",SUMIFS('Položkový rozpočet'!$M:$M,'Položkový rozpočet'!$C:$C,$D86,'Položkový rozpočet'!$E:$E,$E86))</f>
        <v/>
      </c>
      <c r="J86" s="28" t="str">
        <f>IF(D86="","",SUMIFS('Položkový rozpočet'!$Q:$Q,'Položkový rozpočet'!$C:$C,$D86,'Položkový rozpočet'!$E:$E,$E86))</f>
        <v/>
      </c>
      <c r="K86" s="28" t="str">
        <f>IF(D86="","",SUMIFS('Položkový rozpočet'!$N:$N,'Položkový rozpočet'!$C:$C,$D86,'Položkový rozpočet'!$E:$E,$E86))</f>
        <v/>
      </c>
      <c r="L86" s="28" t="str">
        <f>IF(D86="","",SUMIFS('Položkový rozpočet'!$R:$R,'Položkový rozpočet'!$C:$C,$D86,'Položkový rozpočet'!$E:$E,$E86))</f>
        <v/>
      </c>
      <c r="N86" s="13">
        <v>84</v>
      </c>
      <c r="O86" s="15" t="str">
        <f>'Personálna matica'!O100</f>
        <v/>
      </c>
      <c r="P86" s="15" t="str">
        <f>'Personálna matica'!P100</f>
        <v/>
      </c>
      <c r="Q86" s="15">
        <f>VLOOKUP($P86,'Personálna matica'!$D$17:$I$1000,2,FALSE)</f>
        <v>0</v>
      </c>
      <c r="R86" s="83">
        <f>VLOOKUP($P86,'Personálna matica'!$D$17:$I$1000,3,FALSE)</f>
        <v>0</v>
      </c>
      <c r="S86" s="83" t="str">
        <f>'Titulná strana'!$D$6</f>
        <v>901 - Jednotkové náklady podľa článku 53 ods. 1 písm. b) NSU</v>
      </c>
      <c r="T86" s="13" t="str">
        <f>VLOOKUP($P86,'Personálna matica'!$D$17:$I$1000,6,FALSE)</f>
        <v/>
      </c>
      <c r="U86" s="28">
        <f>VLOOKUP($P86,'Personálna matica'!$D$17:$I$1000,5,FALSE)</f>
        <v>0</v>
      </c>
      <c r="V86" s="28">
        <v>1</v>
      </c>
      <c r="W86" s="28" t="str">
        <f>VLOOKUP($P86,'Personálna matica'!$D$17:$J$1000,7,FALSE)</f>
        <v/>
      </c>
    </row>
    <row r="87" spans="2:23" x14ac:dyDescent="0.25">
      <c r="B87" s="13" t="str">
        <f>IF(F87=0,"",MAX($B$4:B86)+1)</f>
        <v/>
      </c>
      <c r="C87" s="13">
        <f t="shared" si="19"/>
        <v>3</v>
      </c>
      <c r="D87" s="14" t="str">
        <f>IFERROR(VLOOKUP(C87,Aktivity!$B$6:$C$25,2,FALSE),"")</f>
        <v/>
      </c>
      <c r="E87" s="29" t="str">
        <f>$E$23</f>
        <v>568 - Ostatné finančné výdavky</v>
      </c>
      <c r="F87" s="13">
        <f>IF(D87="",0,COUNTIFS('Rozpočet bez PV'!$E$17:$E$1012,D87,'Rozpočet bez PV'!$G$17:$G$1012,E87))</f>
        <v>0</v>
      </c>
      <c r="G87" s="28" t="str">
        <f>IF(D87="","",SUMIFS('Rozpočet bez PV'!$K$17:$K$1012,'Rozpočet bez PV'!$E$17:$E$1012,D87,'Rozpočet bez PV'!$G$17:$G$1012,E87))</f>
        <v/>
      </c>
      <c r="H87" s="28" t="str">
        <f>IF(D87="","",SUMIFS('Položkový rozpočet'!$J:$J,'Položkový rozpočet'!$C:$C,$D87,'Položkový rozpočet'!$E:$E,$E87))</f>
        <v/>
      </c>
      <c r="I87" s="28" t="str">
        <f>IF(D87="","",SUMIFS('Položkový rozpočet'!$M:$M,'Položkový rozpočet'!$C:$C,$D87,'Položkový rozpočet'!$E:$E,$E87))</f>
        <v/>
      </c>
      <c r="J87" s="28" t="str">
        <f>IF(D87="","",SUMIFS('Položkový rozpočet'!$Q:$Q,'Položkový rozpočet'!$C:$C,$D87,'Položkový rozpočet'!$E:$E,$E87))</f>
        <v/>
      </c>
      <c r="K87" s="28" t="str">
        <f>IF(D87="","",SUMIFS('Položkový rozpočet'!$N:$N,'Položkový rozpočet'!$C:$C,$D87,'Položkový rozpočet'!$E:$E,$E87))</f>
        <v/>
      </c>
      <c r="L87" s="28" t="str">
        <f>IF(D87="","",SUMIFS('Položkový rozpočet'!$R:$R,'Položkový rozpočet'!$C:$C,$D87,'Položkový rozpočet'!$E:$E,$E87))</f>
        <v/>
      </c>
      <c r="N87" s="13">
        <v>85</v>
      </c>
      <c r="O87" s="15" t="str">
        <f>'Personálna matica'!O101</f>
        <v/>
      </c>
      <c r="P87" s="15" t="str">
        <f>'Personálna matica'!P101</f>
        <v/>
      </c>
      <c r="Q87" s="15">
        <f>VLOOKUP($P87,'Personálna matica'!$D$17:$I$1000,2,FALSE)</f>
        <v>0</v>
      </c>
      <c r="R87" s="83">
        <f>VLOOKUP($P87,'Personálna matica'!$D$17:$I$1000,3,FALSE)</f>
        <v>0</v>
      </c>
      <c r="S87" s="83" t="str">
        <f>'Titulná strana'!$D$6</f>
        <v>901 - Jednotkové náklady podľa článku 53 ods. 1 písm. b) NSU</v>
      </c>
      <c r="T87" s="13" t="str">
        <f>VLOOKUP($P87,'Personálna matica'!$D$17:$I$1000,6,FALSE)</f>
        <v/>
      </c>
      <c r="U87" s="28">
        <f>VLOOKUP($P87,'Personálna matica'!$D$17:$I$1000,5,FALSE)</f>
        <v>0</v>
      </c>
      <c r="V87" s="28">
        <v>1</v>
      </c>
      <c r="W87" s="28" t="str">
        <f>VLOOKUP($P87,'Personálna matica'!$D$17:$J$1000,7,FALSE)</f>
        <v/>
      </c>
    </row>
    <row r="88" spans="2:23" x14ac:dyDescent="0.25">
      <c r="B88" s="13" t="str">
        <f>IF(F88=0,"",MAX($B$4:B87)+1)</f>
        <v/>
      </c>
      <c r="C88" s="13">
        <f t="shared" si="19"/>
        <v>3</v>
      </c>
      <c r="D88" s="14" t="str">
        <f>IFERROR(VLOOKUP(C88,Aktivity!$B$6:$C$25,2,FALSE),"")</f>
        <v/>
      </c>
      <c r="E88" s="30" t="str">
        <f>$E$24</f>
        <v>901 - Jednotkové náklady podľa článku 53 ods. 1 písm. b) NSU</v>
      </c>
      <c r="F88" s="27">
        <f>IF(D88="",0,IF(E88='Titulná strana'!$D$6,1,0))</f>
        <v>0</v>
      </c>
      <c r="G88" s="31" t="str">
        <f>IF(D88="","",IF($F88=0,0,SUMIFS('Personálna matica'!$J$17:$J$1012,'Personálna matica'!$D$17:$D$1012,RIGHT(D88,2)&amp;"*")))</f>
        <v/>
      </c>
      <c r="H88" s="31" t="str">
        <f>IF(D88="","",IF($F88=0,0,SUMIFS('Položkový rozpočet'!$J:$J,'Položkový rozpočet'!$C:$C,$D88,'Položkový rozpočet'!$E:$E,$E88)))</f>
        <v/>
      </c>
      <c r="I88" s="31" t="str">
        <f>IF(D88="","",IF($F88=0,0,SUMIFS('Položkový rozpočet'!$M:$M,'Položkový rozpočet'!$C:$C,$D88,'Položkový rozpočet'!$E:$E,$E88)))</f>
        <v/>
      </c>
      <c r="J88" s="31" t="str">
        <f>IF(D88="","",IF($F88=0,0,SUMIFS('Položkový rozpočet'!$Q:$Q,'Položkový rozpočet'!$C:$C,$D88,'Položkový rozpočet'!$E:$E,$E88)))</f>
        <v/>
      </c>
      <c r="K88" s="31" t="str">
        <f>IF(D88="","",IF($F88=0,0,SUMIFS('Položkový rozpočet'!$N:$N,'Položkový rozpočet'!$C:$C,$D88,'Položkový rozpočet'!$E:$E,$E88)))</f>
        <v/>
      </c>
      <c r="L88" s="31" t="str">
        <f>IF(D88="","",IF($F88=0,0,SUMIFS('Položkový rozpočet'!$R:$R,'Položkový rozpočet'!$C:$C,$D88,'Položkový rozpočet'!$E:$E,$E88)))</f>
        <v/>
      </c>
      <c r="N88" s="13">
        <v>86</v>
      </c>
      <c r="O88" s="15" t="str">
        <f>'Personálna matica'!O102</f>
        <v/>
      </c>
      <c r="P88" s="15" t="str">
        <f>'Personálna matica'!P102</f>
        <v/>
      </c>
      <c r="Q88" s="15">
        <f>VLOOKUP($P88,'Personálna matica'!$D$17:$I$1000,2,FALSE)</f>
        <v>0</v>
      </c>
      <c r="R88" s="83">
        <f>VLOOKUP($P88,'Personálna matica'!$D$17:$I$1000,3,FALSE)</f>
        <v>0</v>
      </c>
      <c r="S88" s="83" t="str">
        <f>'Titulná strana'!$D$6</f>
        <v>901 - Jednotkové náklady podľa článku 53 ods. 1 písm. b) NSU</v>
      </c>
      <c r="T88" s="13" t="str">
        <f>VLOOKUP($P88,'Personálna matica'!$D$17:$I$1000,6,FALSE)</f>
        <v/>
      </c>
      <c r="U88" s="28">
        <f>VLOOKUP($P88,'Personálna matica'!$D$17:$I$1000,5,FALSE)</f>
        <v>0</v>
      </c>
      <c r="V88" s="28">
        <v>1</v>
      </c>
      <c r="W88" s="28" t="str">
        <f>VLOOKUP($P88,'Personálna matica'!$D$17:$J$1000,7,FALSE)</f>
        <v/>
      </c>
    </row>
    <row r="89" spans="2:23" x14ac:dyDescent="0.25">
      <c r="B89" s="13" t="str">
        <f>IF(F89=0,"",MAX($B$4:B88)+1)</f>
        <v/>
      </c>
      <c r="C89" s="13">
        <f t="shared" si="19"/>
        <v>3</v>
      </c>
      <c r="D89" s="14" t="str">
        <f>IFERROR(VLOOKUP(C89,Aktivity!$B$6:$C$25,2,FALSE),"")</f>
        <v/>
      </c>
      <c r="E89" s="30" t="str">
        <f>$E$25</f>
        <v>902 - Jednorazové platby podľa článku 53 ods. 1 písm. c) NSU</v>
      </c>
      <c r="F89" s="27">
        <f>IF(D89="",0,IF(E89='Titulná strana'!$D$5,1,0))</f>
        <v>0</v>
      </c>
      <c r="G89" s="178"/>
      <c r="H89" s="178"/>
      <c r="I89" s="178"/>
      <c r="J89" s="178"/>
      <c r="K89" s="178"/>
      <c r="L89" s="178"/>
      <c r="N89" s="13">
        <v>87</v>
      </c>
      <c r="O89" s="15" t="str">
        <f>'Personálna matica'!O103</f>
        <v/>
      </c>
      <c r="P89" s="15" t="str">
        <f>'Personálna matica'!P103</f>
        <v/>
      </c>
      <c r="Q89" s="15">
        <f>VLOOKUP($P89,'Personálna matica'!$D$17:$I$1000,2,FALSE)</f>
        <v>0</v>
      </c>
      <c r="R89" s="83">
        <f>VLOOKUP($P89,'Personálna matica'!$D$17:$I$1000,3,FALSE)</f>
        <v>0</v>
      </c>
      <c r="S89" s="83" t="str">
        <f>'Titulná strana'!$D$6</f>
        <v>901 - Jednotkové náklady podľa článku 53 ods. 1 písm. b) NSU</v>
      </c>
      <c r="T89" s="13" t="str">
        <f>VLOOKUP($P89,'Personálna matica'!$D$17:$I$1000,6,FALSE)</f>
        <v/>
      </c>
      <c r="U89" s="28">
        <f>VLOOKUP($P89,'Personálna matica'!$D$17:$I$1000,5,FALSE)</f>
        <v>0</v>
      </c>
      <c r="V89" s="28">
        <v>1</v>
      </c>
      <c r="W89" s="28" t="str">
        <f>VLOOKUP($P89,'Personálna matica'!$D$17:$J$1000,7,FALSE)</f>
        <v/>
      </c>
    </row>
    <row r="90" spans="2:23" x14ac:dyDescent="0.25">
      <c r="B90" s="13" t="str">
        <f>IF(F90=0,"",MAX($B$4:B89)+1)</f>
        <v/>
      </c>
      <c r="C90" s="13">
        <f t="shared" si="19"/>
        <v>3</v>
      </c>
      <c r="D90" s="14" t="str">
        <f>IFERROR(VLOOKUP(C90,Aktivity!$B$6:$C$25,2,FALSE),"")</f>
        <v/>
      </c>
      <c r="E90" s="30" t="str">
        <f>$E$26</f>
        <v>903 - Ostatné spôsoby paušálneho financovania podľa článku 53 ods. 1 písm. d) NSU okrem tých podľa článku 54 – 56 NSU</v>
      </c>
      <c r="F90" s="27">
        <f>IF(D90="",0,IF(E90='Titulná strana'!$D$5,1,0))</f>
        <v>0</v>
      </c>
      <c r="G90" s="31">
        <f>IF($F90=0,0,ROUNDDOWN((SUM(G67:G89)+G94-G99)*0.25,2))</f>
        <v>0</v>
      </c>
      <c r="H90" s="31">
        <f t="shared" ref="H90:L90" si="20">IF($F90=0,0,ROUNDDOWN((SUM(H67:H89)+H94-H99)*0.25,2))</f>
        <v>0</v>
      </c>
      <c r="I90" s="31">
        <f t="shared" si="20"/>
        <v>0</v>
      </c>
      <c r="J90" s="31">
        <f t="shared" si="20"/>
        <v>0</v>
      </c>
      <c r="K90" s="31">
        <f t="shared" si="20"/>
        <v>0</v>
      </c>
      <c r="L90" s="31">
        <f t="shared" si="20"/>
        <v>0</v>
      </c>
      <c r="N90" s="13">
        <v>88</v>
      </c>
      <c r="O90" s="15" t="str">
        <f>'Personálna matica'!O104</f>
        <v/>
      </c>
      <c r="P90" s="15" t="str">
        <f>'Personálna matica'!P104</f>
        <v/>
      </c>
      <c r="Q90" s="15">
        <f>VLOOKUP($P90,'Personálna matica'!$D$17:$I$1000,2,FALSE)</f>
        <v>0</v>
      </c>
      <c r="R90" s="83">
        <f>VLOOKUP($P90,'Personálna matica'!$D$17:$I$1000,3,FALSE)</f>
        <v>0</v>
      </c>
      <c r="S90" s="83" t="str">
        <f>'Titulná strana'!$D$6</f>
        <v>901 - Jednotkové náklady podľa článku 53 ods. 1 písm. b) NSU</v>
      </c>
      <c r="T90" s="13" t="str">
        <f>VLOOKUP($P90,'Personálna matica'!$D$17:$I$1000,6,FALSE)</f>
        <v/>
      </c>
      <c r="U90" s="28">
        <f>VLOOKUP($P90,'Personálna matica'!$D$17:$I$1000,5,FALSE)</f>
        <v>0</v>
      </c>
      <c r="V90" s="28">
        <v>1</v>
      </c>
      <c r="W90" s="28" t="str">
        <f>VLOOKUP($P90,'Personálna matica'!$D$17:$J$1000,7,FALSE)</f>
        <v/>
      </c>
    </row>
    <row r="91" spans="2:23" x14ac:dyDescent="0.25">
      <c r="B91" s="13" t="str">
        <f>IF(F91=0,"",MAX($B$4:B90)+1)</f>
        <v/>
      </c>
      <c r="C91" s="13">
        <f t="shared" si="19"/>
        <v>3</v>
      </c>
      <c r="D91" s="14" t="str">
        <f>IFERROR(VLOOKUP(C91,Aktivity!$B$6:$C$25,2,FALSE),"")</f>
        <v/>
      </c>
      <c r="E91" s="30" t="str">
        <f>$E$27</f>
        <v>907 - Paušálna sadzba na nepriame výdavky podľa článku 54 písm. a) NSU</v>
      </c>
      <c r="F91" s="27">
        <f>IF(D91="",0,IF(E91='Titulná strana'!$D$5,1,0))</f>
        <v>0</v>
      </c>
      <c r="G91" s="31">
        <f>IF($F91=0,0,ROUNDDOWN((SUM(G69:G89)+G94)*0.07,2))</f>
        <v>0</v>
      </c>
      <c r="H91" s="31">
        <f t="shared" ref="H91:L91" si="21">IF($F91=0,0,ROUNDDOWN((SUM(H69:H89)+H94)*0.07,2))</f>
        <v>0</v>
      </c>
      <c r="I91" s="31">
        <f t="shared" si="21"/>
        <v>0</v>
      </c>
      <c r="J91" s="31">
        <f t="shared" si="21"/>
        <v>0</v>
      </c>
      <c r="K91" s="31">
        <f t="shared" si="21"/>
        <v>0</v>
      </c>
      <c r="L91" s="31">
        <f t="shared" si="21"/>
        <v>0</v>
      </c>
      <c r="N91" s="13">
        <v>89</v>
      </c>
      <c r="O91" s="15" t="str">
        <f>'Personálna matica'!O105</f>
        <v/>
      </c>
      <c r="P91" s="15" t="str">
        <f>'Personálna matica'!P105</f>
        <v/>
      </c>
      <c r="Q91" s="15">
        <f>VLOOKUP($P91,'Personálna matica'!$D$17:$I$1000,2,FALSE)</f>
        <v>0</v>
      </c>
      <c r="R91" s="83">
        <f>VLOOKUP($P91,'Personálna matica'!$D$17:$I$1000,3,FALSE)</f>
        <v>0</v>
      </c>
      <c r="S91" s="83" t="str">
        <f>'Titulná strana'!$D$6</f>
        <v>901 - Jednotkové náklady podľa článku 53 ods. 1 písm. b) NSU</v>
      </c>
      <c r="T91" s="13" t="str">
        <f>VLOOKUP($P91,'Personálna matica'!$D$17:$I$1000,6,FALSE)</f>
        <v/>
      </c>
      <c r="U91" s="28">
        <f>VLOOKUP($P91,'Personálna matica'!$D$17:$I$1000,5,FALSE)</f>
        <v>0</v>
      </c>
      <c r="V91" s="28">
        <v>1</v>
      </c>
      <c r="W91" s="28" t="str">
        <f>VLOOKUP($P91,'Personálna matica'!$D$17:$J$1000,7,FALSE)</f>
        <v/>
      </c>
    </row>
    <row r="92" spans="2:23" x14ac:dyDescent="0.25">
      <c r="B92" s="13" t="str">
        <f>IF(F92=0,"",MAX($B$4:B91)+1)</f>
        <v/>
      </c>
      <c r="C92" s="13">
        <f t="shared" si="19"/>
        <v>3</v>
      </c>
      <c r="D92" s="14" t="str">
        <f>IFERROR(VLOOKUP(C92,Aktivity!$B$6:$C$25,2,FALSE),"")</f>
        <v/>
      </c>
      <c r="E92" s="30" t="str">
        <f>$E$28</f>
        <v>915 - Paušálna sadzba na nepriame výdavky podľa článku 54 písm. b) NSU</v>
      </c>
      <c r="F92" s="27">
        <f>IF(D92="",0,IF(E92='Titulná strana'!$D$5,1,0))</f>
        <v>0</v>
      </c>
      <c r="G92" s="31">
        <f>IF($F92=0,0,ROUNDDOWN((G84+G88+G94)*0.15,2))</f>
        <v>0</v>
      </c>
      <c r="H92" s="31">
        <f t="shared" ref="H92:L92" si="22">IF($F92=0,0,ROUNDDOWN((H84+H88+H94)*0.15,2))</f>
        <v>0</v>
      </c>
      <c r="I92" s="31">
        <f t="shared" si="22"/>
        <v>0</v>
      </c>
      <c r="J92" s="31">
        <f t="shared" si="22"/>
        <v>0</v>
      </c>
      <c r="K92" s="31">
        <f t="shared" si="22"/>
        <v>0</v>
      </c>
      <c r="L92" s="31">
        <f t="shared" si="22"/>
        <v>0</v>
      </c>
      <c r="N92" s="13">
        <v>90</v>
      </c>
      <c r="O92" s="15" t="str">
        <f>'Personálna matica'!O106</f>
        <v/>
      </c>
      <c r="P92" s="15" t="str">
        <f>'Personálna matica'!P106</f>
        <v/>
      </c>
      <c r="Q92" s="15">
        <f>VLOOKUP($P92,'Personálna matica'!$D$17:$I$1000,2,FALSE)</f>
        <v>0</v>
      </c>
      <c r="R92" s="83">
        <f>VLOOKUP($P92,'Personálna matica'!$D$17:$I$1000,3,FALSE)</f>
        <v>0</v>
      </c>
      <c r="S92" s="83" t="str">
        <f>'Titulná strana'!$D$6</f>
        <v>901 - Jednotkové náklady podľa článku 53 ods. 1 písm. b) NSU</v>
      </c>
      <c r="T92" s="13" t="str">
        <f>VLOOKUP($P92,'Personálna matica'!$D$17:$I$1000,6,FALSE)</f>
        <v/>
      </c>
      <c r="U92" s="28">
        <f>VLOOKUP($P92,'Personálna matica'!$D$17:$I$1000,5,FALSE)</f>
        <v>0</v>
      </c>
      <c r="V92" s="28">
        <v>1</v>
      </c>
      <c r="W92" s="28" t="str">
        <f>VLOOKUP($P92,'Personálna matica'!$D$17:$J$1000,7,FALSE)</f>
        <v/>
      </c>
    </row>
    <row r="93" spans="2:23" x14ac:dyDescent="0.25">
      <c r="B93" s="13" t="str">
        <f>IF(F93=0,"",MAX($B$4:B92)+1)</f>
        <v/>
      </c>
      <c r="C93" s="13">
        <f t="shared" si="19"/>
        <v>3</v>
      </c>
      <c r="D93" s="14" t="str">
        <f>IFERROR(VLOOKUP(C93,Aktivity!$B$6:$C$25,2,FALSE),"")</f>
        <v/>
      </c>
      <c r="E93" s="30" t="str">
        <f>$E$29</f>
        <v>925 - Paušálna sadzba na nepriame výdavky podľa článku 54 písm. c) NSU</v>
      </c>
      <c r="F93" s="27">
        <f>IF(D93="",0,IF(E93='Titulná strana'!$D$5,1,0))</f>
        <v>0</v>
      </c>
      <c r="G93" s="31">
        <f>IF($F93=0,0,ROUNDDOWN((SUM(G69:G89)+G94)*0.25,2))</f>
        <v>0</v>
      </c>
      <c r="H93" s="31">
        <f t="shared" ref="H93:L93" si="23">IF($F93=0,0,ROUNDDOWN((SUM(H69:H89)+H94)*0.25,2))</f>
        <v>0</v>
      </c>
      <c r="I93" s="31">
        <f t="shared" si="23"/>
        <v>0</v>
      </c>
      <c r="J93" s="31">
        <f t="shared" si="23"/>
        <v>0</v>
      </c>
      <c r="K93" s="31">
        <f t="shared" si="23"/>
        <v>0</v>
      </c>
      <c r="L93" s="31">
        <f t="shared" si="23"/>
        <v>0</v>
      </c>
      <c r="N93" s="13">
        <v>91</v>
      </c>
      <c r="O93" s="15" t="str">
        <f>'Personálna matica'!O107</f>
        <v/>
      </c>
      <c r="P93" s="15" t="str">
        <f>'Personálna matica'!P107</f>
        <v/>
      </c>
      <c r="Q93" s="15">
        <f>VLOOKUP($P93,'Personálna matica'!$D$17:$I$1000,2,FALSE)</f>
        <v>0</v>
      </c>
      <c r="R93" s="83">
        <f>VLOOKUP($P93,'Personálna matica'!$D$17:$I$1000,3,FALSE)</f>
        <v>0</v>
      </c>
      <c r="S93" s="83" t="str">
        <f>'Titulná strana'!$D$6</f>
        <v>901 - Jednotkové náklady podľa článku 53 ods. 1 písm. b) NSU</v>
      </c>
      <c r="T93" s="13" t="str">
        <f>VLOOKUP($P93,'Personálna matica'!$D$17:$I$1000,6,FALSE)</f>
        <v/>
      </c>
      <c r="U93" s="28">
        <f>VLOOKUP($P93,'Personálna matica'!$D$17:$I$1000,5,FALSE)</f>
        <v>0</v>
      </c>
      <c r="V93" s="28">
        <v>1</v>
      </c>
      <c r="W93" s="28" t="str">
        <f>VLOOKUP($P93,'Personálna matica'!$D$17:$J$1000,7,FALSE)</f>
        <v/>
      </c>
    </row>
    <row r="94" spans="2:23" x14ac:dyDescent="0.25">
      <c r="B94" s="13" t="str">
        <f>IF(F94=0,"",MAX($B$4:B93)+1)</f>
        <v/>
      </c>
      <c r="C94" s="13">
        <f t="shared" si="19"/>
        <v>3</v>
      </c>
      <c r="D94" s="14" t="str">
        <f>IFERROR(VLOOKUP(C94,Aktivity!$B$6:$C$25,2,FALSE),"")</f>
        <v/>
      </c>
      <c r="E94" s="30" t="str">
        <f>$E$30</f>
        <v>955 - Paušálna sadzba na výdavky na zamestnancov podľa článku 55 NSU</v>
      </c>
      <c r="F94" s="27">
        <f>IF(D94="",0,IF(E94='Titulná strana'!$D$6,1,0))</f>
        <v>0</v>
      </c>
      <c r="G94" s="31">
        <f>IF($F94=0,0,ROUNDDOWN((SUM(G69:G83)+SUM(G85:G87)+G89)*0.2,2))</f>
        <v>0</v>
      </c>
      <c r="H94" s="31">
        <f t="shared" ref="H94:L94" si="24">IF($F94=0,0,ROUNDDOWN((SUM(H69:H83)+SUM(H85:H87)+H89)*0.2,2))</f>
        <v>0</v>
      </c>
      <c r="I94" s="31">
        <f t="shared" si="24"/>
        <v>0</v>
      </c>
      <c r="J94" s="31">
        <f t="shared" si="24"/>
        <v>0</v>
      </c>
      <c r="K94" s="31">
        <f t="shared" si="24"/>
        <v>0</v>
      </c>
      <c r="L94" s="31">
        <f t="shared" si="24"/>
        <v>0</v>
      </c>
      <c r="N94" s="13">
        <v>92</v>
      </c>
      <c r="O94" s="15" t="str">
        <f>'Personálna matica'!O108</f>
        <v/>
      </c>
      <c r="P94" s="15" t="str">
        <f>'Personálna matica'!P108</f>
        <v/>
      </c>
      <c r="Q94" s="15">
        <f>VLOOKUP($P94,'Personálna matica'!$D$17:$I$1000,2,FALSE)</f>
        <v>0</v>
      </c>
      <c r="R94" s="83">
        <f>VLOOKUP($P94,'Personálna matica'!$D$17:$I$1000,3,FALSE)</f>
        <v>0</v>
      </c>
      <c r="S94" s="83" t="str">
        <f>'Titulná strana'!$D$6</f>
        <v>901 - Jednotkové náklady podľa článku 53 ods. 1 písm. b) NSU</v>
      </c>
      <c r="T94" s="13" t="str">
        <f>VLOOKUP($P94,'Personálna matica'!$D$17:$I$1000,6,FALSE)</f>
        <v/>
      </c>
      <c r="U94" s="28">
        <f>VLOOKUP($P94,'Personálna matica'!$D$17:$I$1000,5,FALSE)</f>
        <v>0</v>
      </c>
      <c r="V94" s="28">
        <v>1</v>
      </c>
      <c r="W94" s="28" t="str">
        <f>VLOOKUP($P94,'Personálna matica'!$D$17:$J$1000,7,FALSE)</f>
        <v/>
      </c>
    </row>
    <row r="95" spans="2:23" x14ac:dyDescent="0.25">
      <c r="B95" s="13" t="str">
        <f>IF(F95=0,"",MAX($B$4:B94)+1)</f>
        <v/>
      </c>
      <c r="C95" s="13">
        <f t="shared" si="19"/>
        <v>3</v>
      </c>
      <c r="D95" s="14" t="str">
        <f>IFERROR(VLOOKUP(C95,Aktivity!$B$6:$C$25,2,FALSE),"")</f>
        <v/>
      </c>
      <c r="E95" s="30" t="str">
        <f>$E$31</f>
        <v>956 - Paušálna sadzba na pokrytie zostávajúcich oprávnených výdavkov projektu podľa článku 56 NSU</v>
      </c>
      <c r="F95" s="27">
        <f>IF(D95="",0,IF(E95='Titulná strana'!$D$5,1,0))</f>
        <v>0</v>
      </c>
      <c r="G95" s="31">
        <f>IF($F95=0,0,ROUNDDOWN((G84+G88+G94+G98)*0.4,2))</f>
        <v>0</v>
      </c>
      <c r="H95" s="31">
        <f t="shared" ref="H95" si="25">IF($F95=0,0,ROUNDDOWN((H84+H88+H94+H98)*0.4,2))</f>
        <v>0</v>
      </c>
      <c r="I95" s="31">
        <f t="shared" ref="I95" si="26">IF($F95=0,0,ROUNDDOWN((I84+I88+I94+I98)*0.4,2))</f>
        <v>0</v>
      </c>
      <c r="J95" s="31">
        <f t="shared" ref="J95" si="27">IF($F95=0,0,ROUNDDOWN((J84+J88+J94+J98)*0.4,2))</f>
        <v>0</v>
      </c>
      <c r="K95" s="31">
        <f t="shared" ref="K95" si="28">IF($F95=0,0,ROUNDDOWN((K84+K88+K94+K98)*0.4,2))</f>
        <v>0</v>
      </c>
      <c r="L95" s="31">
        <f t="shared" ref="L95" si="29">IF($F95=0,0,ROUNDDOWN((L84+L88+L94+L98)*0.4,2))</f>
        <v>0</v>
      </c>
      <c r="N95" s="13">
        <v>93</v>
      </c>
      <c r="O95" s="15" t="str">
        <f>'Personálna matica'!O109</f>
        <v/>
      </c>
      <c r="P95" s="15" t="str">
        <f>'Personálna matica'!P109</f>
        <v/>
      </c>
      <c r="Q95" s="15">
        <f>VLOOKUP($P95,'Personálna matica'!$D$17:$I$1000,2,FALSE)</f>
        <v>0</v>
      </c>
      <c r="R95" s="83">
        <f>VLOOKUP($P95,'Personálna matica'!$D$17:$I$1000,3,FALSE)</f>
        <v>0</v>
      </c>
      <c r="S95" s="83" t="str">
        <f>'Titulná strana'!$D$6</f>
        <v>901 - Jednotkové náklady podľa článku 53 ods. 1 písm. b) NSU</v>
      </c>
      <c r="T95" s="13" t="str">
        <f>VLOOKUP($P95,'Personálna matica'!$D$17:$I$1000,6,FALSE)</f>
        <v/>
      </c>
      <c r="U95" s="28">
        <f>VLOOKUP($P95,'Personálna matica'!$D$17:$I$1000,5,FALSE)</f>
        <v>0</v>
      </c>
      <c r="V95" s="28">
        <v>1</v>
      </c>
      <c r="W95" s="28" t="str">
        <f>VLOOKUP($P95,'Personálna matica'!$D$17:$J$1000,7,FALSE)</f>
        <v/>
      </c>
    </row>
    <row r="96" spans="2:23" x14ac:dyDescent="0.25">
      <c r="B96" s="13" t="str">
        <f>IF(F96=0,"",MAX($B$4:B95)+1)</f>
        <v/>
      </c>
      <c r="C96" s="13">
        <f t="shared" si="19"/>
        <v>3</v>
      </c>
      <c r="D96" s="14" t="str">
        <f>IFERROR(VLOOKUP(C96,Aktivity!$B$6:$C$25,2,FALSE),"")</f>
        <v/>
      </c>
      <c r="E96" s="30" t="str">
        <f>$E$32</f>
        <v>964 – Výdavky z príspevku Únie na program podľa článku 94 NSU</v>
      </c>
      <c r="F96" s="27">
        <f>IF(D96="",0,IF(E96='Titulná strana'!$D$5,1,0))</f>
        <v>0</v>
      </c>
      <c r="G96" s="178"/>
      <c r="H96" s="178"/>
      <c r="I96" s="178"/>
      <c r="J96" s="178"/>
      <c r="K96" s="178"/>
      <c r="L96" s="178"/>
      <c r="N96" s="13">
        <v>94</v>
      </c>
      <c r="O96" s="15" t="str">
        <f>'Personálna matica'!O110</f>
        <v/>
      </c>
      <c r="P96" s="15" t="str">
        <f>'Personálna matica'!P110</f>
        <v/>
      </c>
      <c r="Q96" s="15">
        <f>VLOOKUP($P96,'Personálna matica'!$D$17:$I$1000,2,FALSE)</f>
        <v>0</v>
      </c>
      <c r="R96" s="83">
        <f>VLOOKUP($P96,'Personálna matica'!$D$17:$I$1000,3,FALSE)</f>
        <v>0</v>
      </c>
      <c r="S96" s="83" t="str">
        <f>'Titulná strana'!$D$6</f>
        <v>901 - Jednotkové náklady podľa článku 53 ods. 1 písm. b) NSU</v>
      </c>
      <c r="T96" s="13" t="str">
        <f>VLOOKUP($P96,'Personálna matica'!$D$17:$I$1000,6,FALSE)</f>
        <v/>
      </c>
      <c r="U96" s="28">
        <f>VLOOKUP($P96,'Personálna matica'!$D$17:$I$1000,5,FALSE)</f>
        <v>0</v>
      </c>
      <c r="V96" s="28">
        <v>1</v>
      </c>
      <c r="W96" s="28" t="str">
        <f>VLOOKUP($P96,'Personálna matica'!$D$17:$J$1000,7,FALSE)</f>
        <v/>
      </c>
    </row>
    <row r="97" spans="2:23" x14ac:dyDescent="0.25">
      <c r="B97" s="13" t="str">
        <f>IF(F97=0,"",MAX($B$4:B96)+1)</f>
        <v/>
      </c>
      <c r="C97" s="13">
        <f t="shared" si="19"/>
        <v>3</v>
      </c>
      <c r="D97" s="14" t="str">
        <f>IFERROR(VLOOKUP(C97,Aktivity!$B$6:$C$25,2,FALSE),"")</f>
        <v/>
      </c>
      <c r="E97" s="30" t="str">
        <f>$E$33</f>
        <v>965 - Výdavky z príspevku Únie na program podľa článku 95 NSU</v>
      </c>
      <c r="F97" s="27">
        <f>IF(D97="",0,IF(E97='Titulná strana'!$D$5,1,0))</f>
        <v>0</v>
      </c>
      <c r="G97" s="178"/>
      <c r="H97" s="178"/>
      <c r="I97" s="178"/>
      <c r="J97" s="178"/>
      <c r="K97" s="178"/>
      <c r="L97" s="178"/>
      <c r="N97" s="13">
        <v>95</v>
      </c>
      <c r="O97" s="15" t="str">
        <f>'Personálna matica'!O111</f>
        <v/>
      </c>
      <c r="P97" s="15" t="str">
        <f>'Personálna matica'!P111</f>
        <v/>
      </c>
      <c r="Q97" s="15">
        <f>VLOOKUP($P97,'Personálna matica'!$D$17:$I$1000,2,FALSE)</f>
        <v>0</v>
      </c>
      <c r="R97" s="83">
        <f>VLOOKUP($P97,'Personálna matica'!$D$17:$I$1000,3,FALSE)</f>
        <v>0</v>
      </c>
      <c r="S97" s="83" t="str">
        <f>'Titulná strana'!$D$6</f>
        <v>901 - Jednotkové náklady podľa článku 53 ods. 1 písm. b) NSU</v>
      </c>
      <c r="T97" s="13" t="str">
        <f>VLOOKUP($P97,'Personálna matica'!$D$17:$I$1000,6,FALSE)</f>
        <v/>
      </c>
      <c r="U97" s="28">
        <f>VLOOKUP($P97,'Personálna matica'!$D$17:$I$1000,5,FALSE)</f>
        <v>0</v>
      </c>
      <c r="V97" s="28">
        <v>1</v>
      </c>
      <c r="W97" s="28" t="str">
        <f>VLOOKUP($P97,'Personálna matica'!$D$17:$J$1000,7,FALSE)</f>
        <v/>
      </c>
    </row>
    <row r="98" spans="2:23" x14ac:dyDescent="0.25">
      <c r="B98" s="13" t="str">
        <f>IF(F98=0,"",MAX($B$4:B97)+1)</f>
        <v/>
      </c>
      <c r="C98" s="13">
        <f t="shared" si="19"/>
        <v>3</v>
      </c>
      <c r="D98" s="14" t="str">
        <f>IFERROR(VLOOKUP(C98,Aktivity!$B$6:$C$25,2,FALSE),"")</f>
        <v/>
      </c>
      <c r="E98" s="29" t="str">
        <f>$E$34</f>
        <v>930 - Rezerva na nepredvídané výdavky</v>
      </c>
      <c r="F98" s="13">
        <f>IF(D98="",0,COUNTIFS('Rozpočet bez PV'!$E$17:$E$1012,D98,'Rozpočet bez PV'!$G$17:$G$1012,E98))</f>
        <v>0</v>
      </c>
      <c r="G98" s="28" t="str">
        <f>IF(D98="","",SUMIFS('Rozpočet bez PV'!$K$17:$K$1012,'Rozpočet bez PV'!$E$17:$E$1012,D98,'Rozpočet bez PV'!$G$17:$G$1012,E98))</f>
        <v/>
      </c>
      <c r="H98" s="28" t="str">
        <f>IF(D98="","",SUMIFS('Položkový rozpočet'!$J:$J,'Položkový rozpočet'!$C:$C,$D98,'Položkový rozpočet'!$E:$E,$E98))</f>
        <v/>
      </c>
      <c r="I98" s="28" t="str">
        <f>IF(D98="","",SUMIFS('Položkový rozpočet'!$M:$M,'Položkový rozpočet'!$C:$C,$D98,'Položkový rozpočet'!$E:$E,$E98))</f>
        <v/>
      </c>
      <c r="J98" s="28" t="str">
        <f>IF(D98="","",SUMIFS('Položkový rozpočet'!$Q:$Q,'Položkový rozpočet'!$C:$C,$D98,'Položkový rozpočet'!$E:$E,$E98))</f>
        <v/>
      </c>
      <c r="K98" s="28" t="str">
        <f>IF(D98="","",SUMIFS('Položkový rozpočet'!$N:$N,'Položkový rozpočet'!$C:$C,$D98,'Položkový rozpočet'!$E:$E,$E98))</f>
        <v/>
      </c>
      <c r="L98" s="28" t="str">
        <f>IF(D98="","",SUMIFS('Položkový rozpočet'!$R:$R,'Položkový rozpočet'!$C:$C,$D98,'Položkový rozpočet'!$E:$E,$E98))</f>
        <v/>
      </c>
      <c r="N98" s="13">
        <v>96</v>
      </c>
      <c r="O98" s="15" t="str">
        <f>'Personálna matica'!O112</f>
        <v/>
      </c>
      <c r="P98" s="15" t="str">
        <f>'Personálna matica'!P112</f>
        <v/>
      </c>
      <c r="Q98" s="15">
        <f>VLOOKUP($P98,'Personálna matica'!$D$17:$I$1000,2,FALSE)</f>
        <v>0</v>
      </c>
      <c r="R98" s="83">
        <f>VLOOKUP($P98,'Personálna matica'!$D$17:$I$1000,3,FALSE)</f>
        <v>0</v>
      </c>
      <c r="S98" s="83" t="str">
        <f>'Titulná strana'!$D$6</f>
        <v>901 - Jednotkové náklady podľa článku 53 ods. 1 písm. b) NSU</v>
      </c>
      <c r="T98" s="13" t="str">
        <f>VLOOKUP($P98,'Personálna matica'!$D$17:$I$1000,6,FALSE)</f>
        <v/>
      </c>
      <c r="U98" s="28">
        <f>VLOOKUP($P98,'Personálna matica'!$D$17:$I$1000,5,FALSE)</f>
        <v>0</v>
      </c>
      <c r="V98" s="28">
        <v>1</v>
      </c>
      <c r="W98" s="28" t="str">
        <f>VLOOKUP($P98,'Personálna matica'!$D$17:$J$1000,7,FALSE)</f>
        <v/>
      </c>
    </row>
    <row r="99" spans="2:23" x14ac:dyDescent="0.25">
      <c r="B99" s="13" t="str">
        <f>IF(F99=0,"",MAX($B$4:B98)+1)</f>
        <v/>
      </c>
      <c r="C99" s="13">
        <f t="shared" si="19"/>
        <v>3</v>
      </c>
      <c r="D99" s="14" t="str">
        <f>IFERROR(VLOOKUP(C99,Aktivity!$B$6:$C$25,2,FALSE),"")</f>
        <v/>
      </c>
      <c r="E99" s="30" t="str">
        <f>$E$35</f>
        <v>Subcontracting</v>
      </c>
      <c r="F99" s="27">
        <f>IF(D99="",0,IF(E99='Titulná strana'!$D$5,1,0))</f>
        <v>0</v>
      </c>
      <c r="G99" s="31">
        <f t="shared" ref="G99:L99" si="30">IF($F99=0,0,ROUNDDOWN(G84*0.4,2))</f>
        <v>0</v>
      </c>
      <c r="H99" s="31">
        <f t="shared" si="30"/>
        <v>0</v>
      </c>
      <c r="I99" s="31">
        <f t="shared" si="30"/>
        <v>0</v>
      </c>
      <c r="J99" s="31">
        <f t="shared" si="30"/>
        <v>0</v>
      </c>
      <c r="K99" s="31">
        <f t="shared" si="30"/>
        <v>0</v>
      </c>
      <c r="L99" s="31">
        <f t="shared" si="30"/>
        <v>0</v>
      </c>
      <c r="N99" s="13">
        <v>97</v>
      </c>
      <c r="O99" s="15" t="str">
        <f>'Personálna matica'!O113</f>
        <v/>
      </c>
      <c r="P99" s="15" t="str">
        <f>'Personálna matica'!P113</f>
        <v/>
      </c>
      <c r="Q99" s="15">
        <f>VLOOKUP($P99,'Personálna matica'!$D$17:$I$1000,2,FALSE)</f>
        <v>0</v>
      </c>
      <c r="R99" s="83">
        <f>VLOOKUP($P99,'Personálna matica'!$D$17:$I$1000,3,FALSE)</f>
        <v>0</v>
      </c>
      <c r="S99" s="83" t="str">
        <f>'Titulná strana'!$D$6</f>
        <v>901 - Jednotkové náklady podľa článku 53 ods. 1 písm. b) NSU</v>
      </c>
      <c r="T99" s="13" t="str">
        <f>VLOOKUP($P99,'Personálna matica'!$D$17:$I$1000,6,FALSE)</f>
        <v/>
      </c>
      <c r="U99" s="28">
        <f>VLOOKUP($P99,'Personálna matica'!$D$17:$I$1000,5,FALSE)</f>
        <v>0</v>
      </c>
      <c r="V99" s="28">
        <v>1</v>
      </c>
      <c r="W99" s="28" t="str">
        <f>VLOOKUP($P99,'Personálna matica'!$D$17:$J$1000,7,FALSE)</f>
        <v/>
      </c>
    </row>
    <row r="100" spans="2:23" x14ac:dyDescent="0.25">
      <c r="D100" s="14"/>
      <c r="N100" s="13">
        <v>98</v>
      </c>
      <c r="O100" s="15" t="str">
        <f>'Personálna matica'!O114</f>
        <v/>
      </c>
      <c r="P100" s="15" t="str">
        <f>'Personálna matica'!P114</f>
        <v/>
      </c>
      <c r="Q100" s="15">
        <f>VLOOKUP($P100,'Personálna matica'!$D$17:$I$1000,2,FALSE)</f>
        <v>0</v>
      </c>
      <c r="R100" s="83">
        <f>VLOOKUP($P100,'Personálna matica'!$D$17:$I$1000,3,FALSE)</f>
        <v>0</v>
      </c>
      <c r="S100" s="83" t="str">
        <f>'Titulná strana'!$D$6</f>
        <v>901 - Jednotkové náklady podľa článku 53 ods. 1 písm. b) NSU</v>
      </c>
      <c r="T100" s="13" t="str">
        <f>VLOOKUP($P100,'Personálna matica'!$D$17:$I$1000,6,FALSE)</f>
        <v/>
      </c>
      <c r="U100" s="28">
        <f>VLOOKUP($P100,'Personálna matica'!$D$17:$I$1000,5,FALSE)</f>
        <v>0</v>
      </c>
      <c r="V100" s="28">
        <v>1</v>
      </c>
      <c r="W100" s="28" t="str">
        <f>VLOOKUP($P100,'Personálna matica'!$D$17:$J$1000,7,FALSE)</f>
        <v/>
      </c>
    </row>
    <row r="101" spans="2:23" x14ac:dyDescent="0.25">
      <c r="B101" s="13" t="str">
        <f>IF(F101=0,"",MAX($B$4:B100)+1)</f>
        <v/>
      </c>
      <c r="C101" s="13">
        <f>C69+1</f>
        <v>4</v>
      </c>
      <c r="D101" s="14" t="str">
        <f>IFERROR(VLOOKUP(C101,Aktivity!$B$6:$C$25,2,FALSE),"")</f>
        <v/>
      </c>
      <c r="E101" s="29" t="str">
        <f>$E$5</f>
        <v>013 - Softvér</v>
      </c>
      <c r="F101" s="13">
        <f>IF(D101="",0,COUNTIFS('Rozpočet bez PV'!$E$17:$E$1012,D101,'Rozpočet bez PV'!$G$17:$G$1012,E101))</f>
        <v>0</v>
      </c>
      <c r="G101" s="28" t="str">
        <f>IF(D101="","",SUMIFS('Rozpočet bez PV'!$K$17:$K$1012,'Rozpočet bez PV'!$E$17:$E$1012,D101,'Rozpočet bez PV'!$G$17:$G$1012,E101))</f>
        <v/>
      </c>
      <c r="H101" s="28" t="str">
        <f>IF(D101="","",SUMIFS('Položkový rozpočet'!$J:$J,'Položkový rozpočet'!$C:$C,$D101,'Položkový rozpočet'!$E:$E,$E101))</f>
        <v/>
      </c>
      <c r="I101" s="28" t="str">
        <f>IF(D101="","",SUMIFS('Položkový rozpočet'!$M:$M,'Položkový rozpočet'!$C:$C,$D101,'Položkový rozpočet'!$E:$E,$E101))</f>
        <v/>
      </c>
      <c r="J101" s="28" t="str">
        <f>IF(D101="","",SUMIFS('Položkový rozpočet'!$Q:$Q,'Položkový rozpočet'!$C:$C,$D101,'Položkový rozpočet'!$E:$E,$E101))</f>
        <v/>
      </c>
      <c r="K101" s="28" t="str">
        <f>IF(D101="","",SUMIFS('Položkový rozpočet'!$N:$N,'Položkový rozpočet'!$C:$C,$D101,'Položkový rozpočet'!$E:$E,$E101))</f>
        <v/>
      </c>
      <c r="L101" s="28" t="str">
        <f>IF(D101="","",SUMIFS('Položkový rozpočet'!$R:$R,'Položkový rozpočet'!$C:$C,$D101,'Položkový rozpočet'!$E:$E,$E101))</f>
        <v/>
      </c>
      <c r="N101" s="13">
        <v>99</v>
      </c>
      <c r="O101" s="15" t="str">
        <f>'Personálna matica'!O115</f>
        <v/>
      </c>
      <c r="P101" s="15" t="str">
        <f>'Personálna matica'!P115</f>
        <v/>
      </c>
      <c r="Q101" s="15">
        <f>VLOOKUP($P101,'Personálna matica'!$D$17:$I$1000,2,FALSE)</f>
        <v>0</v>
      </c>
      <c r="R101" s="83">
        <f>VLOOKUP($P101,'Personálna matica'!$D$17:$I$1000,3,FALSE)</f>
        <v>0</v>
      </c>
      <c r="S101" s="83" t="str">
        <f>'Titulná strana'!$D$6</f>
        <v>901 - Jednotkové náklady podľa článku 53 ods. 1 písm. b) NSU</v>
      </c>
      <c r="T101" s="13" t="str">
        <f>VLOOKUP($P101,'Personálna matica'!$D$17:$I$1000,6,FALSE)</f>
        <v/>
      </c>
      <c r="U101" s="28">
        <f>VLOOKUP($P101,'Personálna matica'!$D$17:$I$1000,5,FALSE)</f>
        <v>0</v>
      </c>
      <c r="V101" s="28">
        <v>1</v>
      </c>
      <c r="W101" s="28" t="str">
        <f>VLOOKUP($P101,'Personálna matica'!$D$17:$J$1000,7,FALSE)</f>
        <v/>
      </c>
    </row>
    <row r="102" spans="2:23" x14ac:dyDescent="0.25">
      <c r="B102" s="13" t="str">
        <f>IF(F102=0,"",MAX($B$4:B101)+1)</f>
        <v/>
      </c>
      <c r="C102" s="13">
        <f>C101</f>
        <v>4</v>
      </c>
      <c r="D102" s="14" t="str">
        <f>IFERROR(VLOOKUP(C102,Aktivity!$B$6:$C$25,2,FALSE),"")</f>
        <v/>
      </c>
      <c r="E102" s="29" t="str">
        <f>$E$6</f>
        <v>014 - Oceniteľné práva</v>
      </c>
      <c r="F102" s="13">
        <f>IF(D102="",0,COUNTIFS('Rozpočet bez PV'!$E$17:$E$1012,D102,'Rozpočet bez PV'!$G$17:$G$1012,E102))</f>
        <v>0</v>
      </c>
      <c r="G102" s="28" t="str">
        <f>IF(D102="","",SUMIFS('Rozpočet bez PV'!$K$17:$K$1012,'Rozpočet bez PV'!$E$17:$E$1012,D102,'Rozpočet bez PV'!$G$17:$G$1012,E102))</f>
        <v/>
      </c>
      <c r="H102" s="28" t="str">
        <f>IF(D102="","",SUMIFS('Položkový rozpočet'!$J:$J,'Položkový rozpočet'!$C:$C,$D102,'Položkový rozpočet'!$E:$E,$E102))</f>
        <v/>
      </c>
      <c r="I102" s="28" t="str">
        <f>IF(D102="","",SUMIFS('Položkový rozpočet'!$M:$M,'Položkový rozpočet'!$C:$C,$D102,'Položkový rozpočet'!$E:$E,$E102))</f>
        <v/>
      </c>
      <c r="J102" s="28" t="str">
        <f>IF(D102="","",SUMIFS('Položkový rozpočet'!$Q:$Q,'Položkový rozpočet'!$C:$C,$D102,'Položkový rozpočet'!$E:$E,$E102))</f>
        <v/>
      </c>
      <c r="K102" s="28" t="str">
        <f>IF(D102="","",SUMIFS('Položkový rozpočet'!$N:$N,'Položkový rozpočet'!$C:$C,$D102,'Položkový rozpočet'!$E:$E,$E102))</f>
        <v/>
      </c>
      <c r="L102" s="28" t="str">
        <f>IF(D102="","",SUMIFS('Položkový rozpočet'!$R:$R,'Položkový rozpočet'!$C:$C,$D102,'Položkový rozpočet'!$E:$E,$E102))</f>
        <v/>
      </c>
      <c r="N102" s="13">
        <v>100</v>
      </c>
      <c r="O102" s="15" t="str">
        <f>'Personálna matica'!O116</f>
        <v/>
      </c>
      <c r="P102" s="15" t="str">
        <f>'Personálna matica'!P116</f>
        <v/>
      </c>
      <c r="Q102" s="15">
        <f>VLOOKUP($P102,'Personálna matica'!$D$17:$I$1000,2,FALSE)</f>
        <v>0</v>
      </c>
      <c r="R102" s="83">
        <f>VLOOKUP($P102,'Personálna matica'!$D$17:$I$1000,3,FALSE)</f>
        <v>0</v>
      </c>
      <c r="S102" s="83" t="str">
        <f>'Titulná strana'!$D$6</f>
        <v>901 - Jednotkové náklady podľa článku 53 ods. 1 písm. b) NSU</v>
      </c>
      <c r="T102" s="13" t="str">
        <f>VLOOKUP($P102,'Personálna matica'!$D$17:$I$1000,6,FALSE)</f>
        <v/>
      </c>
      <c r="U102" s="28">
        <f>VLOOKUP($P102,'Personálna matica'!$D$17:$I$1000,5,FALSE)</f>
        <v>0</v>
      </c>
      <c r="V102" s="28">
        <v>1</v>
      </c>
      <c r="W102" s="28" t="str">
        <f>VLOOKUP($P102,'Personálna matica'!$D$17:$J$1000,7,FALSE)</f>
        <v/>
      </c>
    </row>
    <row r="103" spans="2:23" x14ac:dyDescent="0.25">
      <c r="B103" s="13" t="str">
        <f>IF(F103=0,"",MAX($B$4:B102)+1)</f>
        <v/>
      </c>
      <c r="C103" s="13">
        <f t="shared" ref="C103:C131" si="31">C102</f>
        <v>4</v>
      </c>
      <c r="D103" s="14" t="str">
        <f>IFERROR(VLOOKUP(C103,Aktivity!$B$6:$C$25,2,FALSE),"")</f>
        <v/>
      </c>
      <c r="E103" s="29" t="str">
        <f>$E$7</f>
        <v>019 - Ostatný dlhodobý nehmotný majetok</v>
      </c>
      <c r="F103" s="13">
        <f>IF(D103="",0,COUNTIFS('Rozpočet bez PV'!$E$17:$E$1012,D103,'Rozpočet bez PV'!$G$17:$G$1012,E103))</f>
        <v>0</v>
      </c>
      <c r="G103" s="28" t="str">
        <f>IF(D103="","",SUMIFS('Rozpočet bez PV'!$K$17:$K$1012,'Rozpočet bez PV'!$E$17:$E$1012,D103,'Rozpočet bez PV'!$G$17:$G$1012,E103))</f>
        <v/>
      </c>
      <c r="H103" s="28" t="str">
        <f>IF(D103="","",SUMIFS('Položkový rozpočet'!$J:$J,'Položkový rozpočet'!$C:$C,$D103,'Položkový rozpočet'!$E:$E,$E103))</f>
        <v/>
      </c>
      <c r="I103" s="28" t="str">
        <f>IF(D103="","",SUMIFS('Položkový rozpočet'!$M:$M,'Položkový rozpočet'!$C:$C,$D103,'Položkový rozpočet'!$E:$E,$E103))</f>
        <v/>
      </c>
      <c r="J103" s="28" t="str">
        <f>IF(D103="","",SUMIFS('Položkový rozpočet'!$Q:$Q,'Položkový rozpočet'!$C:$C,$D103,'Položkový rozpočet'!$E:$E,$E103))</f>
        <v/>
      </c>
      <c r="K103" s="28" t="str">
        <f>IF(D103="","",SUMIFS('Položkový rozpočet'!$N:$N,'Položkový rozpočet'!$C:$C,$D103,'Položkový rozpočet'!$E:$E,$E103))</f>
        <v/>
      </c>
      <c r="L103" s="28" t="str">
        <f>IF(D103="","",SUMIFS('Položkový rozpočet'!$R:$R,'Položkový rozpočet'!$C:$C,$D103,'Položkový rozpočet'!$E:$E,$E103))</f>
        <v/>
      </c>
      <c r="N103" s="13">
        <v>101</v>
      </c>
      <c r="O103" s="15" t="str">
        <f>'Personálna matica'!O117</f>
        <v/>
      </c>
      <c r="P103" s="15" t="str">
        <f>'Personálna matica'!P117</f>
        <v/>
      </c>
      <c r="Q103" s="15">
        <f>VLOOKUP($P103,'Personálna matica'!$D$17:$I$1000,2,FALSE)</f>
        <v>0</v>
      </c>
      <c r="R103" s="83">
        <f>VLOOKUP($P103,'Personálna matica'!$D$17:$I$1000,3,FALSE)</f>
        <v>0</v>
      </c>
      <c r="S103" s="83" t="str">
        <f>'Titulná strana'!$D$6</f>
        <v>901 - Jednotkové náklady podľa článku 53 ods. 1 písm. b) NSU</v>
      </c>
      <c r="T103" s="13" t="str">
        <f>VLOOKUP($P103,'Personálna matica'!$D$17:$I$1000,6,FALSE)</f>
        <v/>
      </c>
      <c r="U103" s="28">
        <f>VLOOKUP($P103,'Personálna matica'!$D$17:$I$1000,5,FALSE)</f>
        <v>0</v>
      </c>
      <c r="V103" s="28">
        <v>1</v>
      </c>
      <c r="W103" s="28" t="str">
        <f>VLOOKUP($P103,'Personálna matica'!$D$17:$J$1000,7,FALSE)</f>
        <v/>
      </c>
    </row>
    <row r="104" spans="2:23" x14ac:dyDescent="0.25">
      <c r="B104" s="13" t="str">
        <f>IF(F104=0,"",MAX($B$4:B103)+1)</f>
        <v/>
      </c>
      <c r="C104" s="13">
        <f t="shared" si="31"/>
        <v>4</v>
      </c>
      <c r="D104" s="14" t="str">
        <f>IFERROR(VLOOKUP(C104,Aktivity!$B$6:$C$25,2,FALSE),"")</f>
        <v/>
      </c>
      <c r="E104" s="29" t="str">
        <f>$E$8</f>
        <v>021 - Stavby</v>
      </c>
      <c r="F104" s="13">
        <f>IF(D104="",0,COUNTIFS('Rozpočet bez PV'!$E$17:$E$1012,D104,'Rozpočet bez PV'!$G$17:$G$1012,E104))</f>
        <v>0</v>
      </c>
      <c r="G104" s="28" t="str">
        <f>IF(D104="","",SUMIFS('Rozpočet bez PV'!$K$17:$K$1012,'Rozpočet bez PV'!$E$17:$E$1012,D104,'Rozpočet bez PV'!$G$17:$G$1012,E104))</f>
        <v/>
      </c>
      <c r="H104" s="28" t="str">
        <f>IF(D104="","",SUMIFS('Položkový rozpočet'!$J:$J,'Položkový rozpočet'!$C:$C,$D104,'Položkový rozpočet'!$E:$E,$E104))</f>
        <v/>
      </c>
      <c r="I104" s="28" t="str">
        <f>IF(D104="","",SUMIFS('Položkový rozpočet'!$M:$M,'Položkový rozpočet'!$C:$C,$D104,'Položkový rozpočet'!$E:$E,$E104))</f>
        <v/>
      </c>
      <c r="J104" s="28" t="str">
        <f>IF(D104="","",SUMIFS('Položkový rozpočet'!$Q:$Q,'Položkový rozpočet'!$C:$C,$D104,'Položkový rozpočet'!$E:$E,$E104))</f>
        <v/>
      </c>
      <c r="K104" s="28" t="str">
        <f>IF(D104="","",SUMIFS('Položkový rozpočet'!$N:$N,'Položkový rozpočet'!$C:$C,$D104,'Položkový rozpočet'!$E:$E,$E104))</f>
        <v/>
      </c>
      <c r="L104" s="28" t="str">
        <f>IF(D104="","",SUMIFS('Položkový rozpočet'!$R:$R,'Položkový rozpočet'!$C:$C,$D104,'Položkový rozpočet'!$E:$E,$E104))</f>
        <v/>
      </c>
      <c r="N104" s="13">
        <v>102</v>
      </c>
      <c r="O104" s="15" t="str">
        <f>'Personálna matica'!O118</f>
        <v/>
      </c>
      <c r="P104" s="15" t="str">
        <f>'Personálna matica'!P118</f>
        <v/>
      </c>
      <c r="Q104" s="15">
        <f>VLOOKUP($P104,'Personálna matica'!$D$17:$I$1000,2,FALSE)</f>
        <v>0</v>
      </c>
      <c r="R104" s="83">
        <f>VLOOKUP($P104,'Personálna matica'!$D$17:$I$1000,3,FALSE)</f>
        <v>0</v>
      </c>
      <c r="S104" s="83" t="str">
        <f>'Titulná strana'!$D$6</f>
        <v>901 - Jednotkové náklady podľa článku 53 ods. 1 písm. b) NSU</v>
      </c>
      <c r="T104" s="13" t="str">
        <f>VLOOKUP($P104,'Personálna matica'!$D$17:$I$1000,6,FALSE)</f>
        <v/>
      </c>
      <c r="U104" s="28">
        <f>VLOOKUP($P104,'Personálna matica'!$D$17:$I$1000,5,FALSE)</f>
        <v>0</v>
      </c>
      <c r="V104" s="28">
        <v>1</v>
      </c>
      <c r="W104" s="28" t="str">
        <f>VLOOKUP($P104,'Personálna matica'!$D$17:$J$1000,7,FALSE)</f>
        <v/>
      </c>
    </row>
    <row r="105" spans="2:23" x14ac:dyDescent="0.25">
      <c r="B105" s="13" t="str">
        <f>IF(F105=0,"",MAX($B$4:B104)+1)</f>
        <v/>
      </c>
      <c r="C105" s="13">
        <f t="shared" si="31"/>
        <v>4</v>
      </c>
      <c r="D105" s="14" t="str">
        <f>IFERROR(VLOOKUP(C105,Aktivity!$B$6:$C$25,2,FALSE),"")</f>
        <v/>
      </c>
      <c r="E105" s="29" t="str">
        <f>$E$9</f>
        <v>022 - Samostatné hnuteľné veci a súbory hnuteľných vecí</v>
      </c>
      <c r="F105" s="13">
        <f>IF(D105="",0,COUNTIFS('Rozpočet bez PV'!$E$17:$E$1012,D105,'Rozpočet bez PV'!$G$17:$G$1012,E105))</f>
        <v>0</v>
      </c>
      <c r="G105" s="28" t="str">
        <f>IF(D105="","",SUMIFS('Rozpočet bez PV'!$K$17:$K$1012,'Rozpočet bez PV'!$E$17:$E$1012,D105,'Rozpočet bez PV'!$G$17:$G$1012,E105))</f>
        <v/>
      </c>
      <c r="H105" s="28" t="str">
        <f>IF(D105="","",SUMIFS('Položkový rozpočet'!$J:$J,'Položkový rozpočet'!$C:$C,$D105,'Položkový rozpočet'!$E:$E,$E105))</f>
        <v/>
      </c>
      <c r="I105" s="28" t="str">
        <f>IF(D105="","",SUMIFS('Položkový rozpočet'!$M:$M,'Položkový rozpočet'!$C:$C,$D105,'Položkový rozpočet'!$E:$E,$E105))</f>
        <v/>
      </c>
      <c r="J105" s="28" t="str">
        <f>IF(D105="","",SUMIFS('Položkový rozpočet'!$Q:$Q,'Položkový rozpočet'!$C:$C,$D105,'Položkový rozpočet'!$E:$E,$E105))</f>
        <v/>
      </c>
      <c r="K105" s="28" t="str">
        <f>IF(D105="","",SUMIFS('Položkový rozpočet'!$N:$N,'Položkový rozpočet'!$C:$C,$D105,'Položkový rozpočet'!$E:$E,$E105))</f>
        <v/>
      </c>
      <c r="L105" s="28" t="str">
        <f>IF(D105="","",SUMIFS('Položkový rozpočet'!$R:$R,'Položkový rozpočet'!$C:$C,$D105,'Položkový rozpočet'!$E:$E,$E105))</f>
        <v/>
      </c>
      <c r="N105" s="13">
        <v>103</v>
      </c>
      <c r="O105" s="15" t="str">
        <f>'Personálna matica'!O119</f>
        <v/>
      </c>
      <c r="P105" s="15" t="str">
        <f>'Personálna matica'!P119</f>
        <v/>
      </c>
      <c r="Q105" s="15">
        <f>VLOOKUP($P105,'Personálna matica'!$D$17:$I$1000,2,FALSE)</f>
        <v>0</v>
      </c>
      <c r="R105" s="83">
        <f>VLOOKUP($P105,'Personálna matica'!$D$17:$I$1000,3,FALSE)</f>
        <v>0</v>
      </c>
      <c r="S105" s="83" t="str">
        <f>'Titulná strana'!$D$6</f>
        <v>901 - Jednotkové náklady podľa článku 53 ods. 1 písm. b) NSU</v>
      </c>
      <c r="T105" s="13" t="str">
        <f>VLOOKUP($P105,'Personálna matica'!$D$17:$I$1000,6,FALSE)</f>
        <v/>
      </c>
      <c r="U105" s="28">
        <f>VLOOKUP($P105,'Personálna matica'!$D$17:$I$1000,5,FALSE)</f>
        <v>0</v>
      </c>
      <c r="V105" s="28">
        <v>1</v>
      </c>
      <c r="W105" s="28" t="str">
        <f>VLOOKUP($P105,'Personálna matica'!$D$17:$J$1000,7,FALSE)</f>
        <v/>
      </c>
    </row>
    <row r="106" spans="2:23" x14ac:dyDescent="0.25">
      <c r="B106" s="13" t="str">
        <f>IF(F106=0,"",MAX($B$4:B105)+1)</f>
        <v/>
      </c>
      <c r="C106" s="13">
        <f t="shared" si="31"/>
        <v>4</v>
      </c>
      <c r="D106" s="14" t="str">
        <f>IFERROR(VLOOKUP(C106,Aktivity!$B$6:$C$25,2,FALSE),"")</f>
        <v/>
      </c>
      <c r="E106" s="29" t="str">
        <f>$E$10</f>
        <v>023 - Dopravné prostriedky</v>
      </c>
      <c r="F106" s="13">
        <f>IF(D106="",0,COUNTIFS('Rozpočet bez PV'!$E$17:$E$1012,D106,'Rozpočet bez PV'!$G$17:$G$1012,E106))</f>
        <v>0</v>
      </c>
      <c r="G106" s="28" t="str">
        <f>IF(D106="","",SUMIFS('Rozpočet bez PV'!$K$17:$K$1012,'Rozpočet bez PV'!$E$17:$E$1012,D106,'Rozpočet bez PV'!$G$17:$G$1012,E106))</f>
        <v/>
      </c>
      <c r="H106" s="28" t="str">
        <f>IF(D106="","",SUMIFS('Položkový rozpočet'!$J:$J,'Položkový rozpočet'!$C:$C,$D106,'Položkový rozpočet'!$E:$E,$E106))</f>
        <v/>
      </c>
      <c r="I106" s="28" t="str">
        <f>IF(D106="","",SUMIFS('Položkový rozpočet'!$M:$M,'Položkový rozpočet'!$C:$C,$D106,'Položkový rozpočet'!$E:$E,$E106))</f>
        <v/>
      </c>
      <c r="J106" s="28" t="str">
        <f>IF(D106="","",SUMIFS('Položkový rozpočet'!$Q:$Q,'Položkový rozpočet'!$C:$C,$D106,'Položkový rozpočet'!$E:$E,$E106))</f>
        <v/>
      </c>
      <c r="K106" s="28" t="str">
        <f>IF(D106="","",SUMIFS('Položkový rozpočet'!$N:$N,'Položkový rozpočet'!$C:$C,$D106,'Položkový rozpočet'!$E:$E,$E106))</f>
        <v/>
      </c>
      <c r="L106" s="28" t="str">
        <f>IF(D106="","",SUMIFS('Položkový rozpočet'!$R:$R,'Položkový rozpočet'!$C:$C,$D106,'Položkový rozpočet'!$E:$E,$E106))</f>
        <v/>
      </c>
      <c r="N106" s="13">
        <v>104</v>
      </c>
      <c r="O106" s="15" t="str">
        <f>'Personálna matica'!O120</f>
        <v/>
      </c>
      <c r="P106" s="15" t="str">
        <f>'Personálna matica'!P120</f>
        <v/>
      </c>
      <c r="Q106" s="15">
        <f>VLOOKUP($P106,'Personálna matica'!$D$17:$I$1000,2,FALSE)</f>
        <v>0</v>
      </c>
      <c r="R106" s="83">
        <f>VLOOKUP($P106,'Personálna matica'!$D$17:$I$1000,3,FALSE)</f>
        <v>0</v>
      </c>
      <c r="S106" s="83" t="str">
        <f>'Titulná strana'!$D$6</f>
        <v>901 - Jednotkové náklady podľa článku 53 ods. 1 písm. b) NSU</v>
      </c>
      <c r="T106" s="13" t="str">
        <f>VLOOKUP($P106,'Personálna matica'!$D$17:$I$1000,6,FALSE)</f>
        <v/>
      </c>
      <c r="U106" s="28">
        <f>VLOOKUP($P106,'Personálna matica'!$D$17:$I$1000,5,FALSE)</f>
        <v>0</v>
      </c>
      <c r="V106" s="28">
        <v>1</v>
      </c>
      <c r="W106" s="28" t="str">
        <f>VLOOKUP($P106,'Personálna matica'!$D$17:$J$1000,7,FALSE)</f>
        <v/>
      </c>
    </row>
    <row r="107" spans="2:23" x14ac:dyDescent="0.25">
      <c r="B107" s="13" t="str">
        <f>IF(F107=0,"",MAX($B$4:B106)+1)</f>
        <v/>
      </c>
      <c r="C107" s="13">
        <f t="shared" si="31"/>
        <v>4</v>
      </c>
      <c r="D107" s="14" t="str">
        <f>IFERROR(VLOOKUP(C107,Aktivity!$B$6:$C$25,2,FALSE),"")</f>
        <v/>
      </c>
      <c r="E107" s="29" t="str">
        <f>$E$11</f>
        <v>027 - Pozemky</v>
      </c>
      <c r="F107" s="13">
        <f>IF(D107="",0,COUNTIFS('Rozpočet bez PV'!$E$17:$E$1012,D107,'Rozpočet bez PV'!$G$17:$G$1012,E107))</f>
        <v>0</v>
      </c>
      <c r="G107" s="28" t="str">
        <f>IF(D107="","",SUMIFS('Rozpočet bez PV'!$K$17:$K$1012,'Rozpočet bez PV'!$E$17:$E$1012,D107,'Rozpočet bez PV'!$G$17:$G$1012,E107))</f>
        <v/>
      </c>
      <c r="H107" s="28" t="str">
        <f>IF(D107="","",SUMIFS('Položkový rozpočet'!$J:$J,'Položkový rozpočet'!$C:$C,$D107,'Položkový rozpočet'!$E:$E,$E107))</f>
        <v/>
      </c>
      <c r="I107" s="28" t="str">
        <f>IF(D107="","",SUMIFS('Položkový rozpočet'!$M:$M,'Položkový rozpočet'!$C:$C,$D107,'Položkový rozpočet'!$E:$E,$E107))</f>
        <v/>
      </c>
      <c r="J107" s="28" t="str">
        <f>IF(D107="","",SUMIFS('Položkový rozpočet'!$Q:$Q,'Položkový rozpočet'!$C:$C,$D107,'Položkový rozpočet'!$E:$E,$E107))</f>
        <v/>
      </c>
      <c r="K107" s="28" t="str">
        <f>IF(D107="","",SUMIFS('Položkový rozpočet'!$N:$N,'Položkový rozpočet'!$C:$C,$D107,'Položkový rozpočet'!$E:$E,$E107))</f>
        <v/>
      </c>
      <c r="L107" s="28" t="str">
        <f>IF(D107="","",SUMIFS('Položkový rozpočet'!$R:$R,'Položkový rozpočet'!$C:$C,$D107,'Položkový rozpočet'!$E:$E,$E107))</f>
        <v/>
      </c>
      <c r="N107" s="13">
        <v>105</v>
      </c>
      <c r="O107" s="15" t="str">
        <f>'Personálna matica'!O121</f>
        <v/>
      </c>
      <c r="P107" s="15" t="str">
        <f>'Personálna matica'!P121</f>
        <v/>
      </c>
      <c r="Q107" s="15">
        <f>VLOOKUP($P107,'Personálna matica'!$D$17:$I$1000,2,FALSE)</f>
        <v>0</v>
      </c>
      <c r="R107" s="83">
        <f>VLOOKUP($P107,'Personálna matica'!$D$17:$I$1000,3,FALSE)</f>
        <v>0</v>
      </c>
      <c r="S107" s="83" t="str">
        <f>'Titulná strana'!$D$6</f>
        <v>901 - Jednotkové náklady podľa článku 53 ods. 1 písm. b) NSU</v>
      </c>
      <c r="T107" s="13" t="str">
        <f>VLOOKUP($P107,'Personálna matica'!$D$17:$I$1000,6,FALSE)</f>
        <v/>
      </c>
      <c r="U107" s="28">
        <f>VLOOKUP($P107,'Personálna matica'!$D$17:$I$1000,5,FALSE)</f>
        <v>0</v>
      </c>
      <c r="V107" s="28">
        <v>1</v>
      </c>
      <c r="W107" s="28" t="str">
        <f>VLOOKUP($P107,'Personálna matica'!$D$17:$J$1000,7,FALSE)</f>
        <v/>
      </c>
    </row>
    <row r="108" spans="2:23" x14ac:dyDescent="0.25">
      <c r="B108" s="13" t="str">
        <f>IF(F108=0,"",MAX($B$4:B107)+1)</f>
        <v/>
      </c>
      <c r="C108" s="13">
        <f t="shared" si="31"/>
        <v>4</v>
      </c>
      <c r="D108" s="14" t="str">
        <f>IFERROR(VLOOKUP(C108,Aktivity!$B$6:$C$25,2,FALSE),"")</f>
        <v/>
      </c>
      <c r="E108" s="29" t="str">
        <f>$E$12</f>
        <v>029 - Ostatný dlhodobý hmotný majetok</v>
      </c>
      <c r="F108" s="13">
        <f>IF(D108="",0,COUNTIFS('Rozpočet bez PV'!$E$17:$E$1012,D108,'Rozpočet bez PV'!$G$17:$G$1012,E108))</f>
        <v>0</v>
      </c>
      <c r="G108" s="28" t="str">
        <f>IF(D108="","",SUMIFS('Rozpočet bez PV'!$K$17:$K$1012,'Rozpočet bez PV'!$E$17:$E$1012,D108,'Rozpočet bez PV'!$G$17:$G$1012,E108))</f>
        <v/>
      </c>
      <c r="H108" s="28" t="str">
        <f>IF(D108="","",SUMIFS('Položkový rozpočet'!$J:$J,'Položkový rozpočet'!$C:$C,$D108,'Položkový rozpočet'!$E:$E,$E108))</f>
        <v/>
      </c>
      <c r="I108" s="28" t="str">
        <f>IF(D108="","",SUMIFS('Položkový rozpočet'!$M:$M,'Položkový rozpočet'!$C:$C,$D108,'Položkový rozpočet'!$E:$E,$E108))</f>
        <v/>
      </c>
      <c r="J108" s="28" t="str">
        <f>IF(D108="","",SUMIFS('Položkový rozpočet'!$Q:$Q,'Položkový rozpočet'!$C:$C,$D108,'Položkový rozpočet'!$E:$E,$E108))</f>
        <v/>
      </c>
      <c r="K108" s="28" t="str">
        <f>IF(D108="","",SUMIFS('Položkový rozpočet'!$N:$N,'Položkový rozpočet'!$C:$C,$D108,'Položkový rozpočet'!$E:$E,$E108))</f>
        <v/>
      </c>
      <c r="L108" s="28" t="str">
        <f>IF(D108="","",SUMIFS('Položkový rozpočet'!$R:$R,'Položkový rozpočet'!$C:$C,$D108,'Položkový rozpočet'!$E:$E,$E108))</f>
        <v/>
      </c>
      <c r="N108" s="13">
        <v>106</v>
      </c>
      <c r="O108" s="15" t="str">
        <f>'Personálna matica'!O122</f>
        <v/>
      </c>
      <c r="P108" s="15" t="str">
        <f>'Personálna matica'!P122</f>
        <v/>
      </c>
      <c r="Q108" s="15">
        <f>VLOOKUP($P108,'Personálna matica'!$D$17:$I$1000,2,FALSE)</f>
        <v>0</v>
      </c>
      <c r="R108" s="83">
        <f>VLOOKUP($P108,'Personálna matica'!$D$17:$I$1000,3,FALSE)</f>
        <v>0</v>
      </c>
      <c r="S108" s="83" t="str">
        <f>'Titulná strana'!$D$6</f>
        <v>901 - Jednotkové náklady podľa článku 53 ods. 1 písm. b) NSU</v>
      </c>
      <c r="T108" s="13" t="str">
        <f>VLOOKUP($P108,'Personálna matica'!$D$17:$I$1000,6,FALSE)</f>
        <v/>
      </c>
      <c r="U108" s="28">
        <f>VLOOKUP($P108,'Personálna matica'!$D$17:$I$1000,5,FALSE)</f>
        <v>0</v>
      </c>
      <c r="V108" s="28">
        <v>1</v>
      </c>
      <c r="W108" s="28" t="str">
        <f>VLOOKUP($P108,'Personálna matica'!$D$17:$J$1000,7,FALSE)</f>
        <v/>
      </c>
    </row>
    <row r="109" spans="2:23" x14ac:dyDescent="0.25">
      <c r="B109" s="13" t="str">
        <f>IF(F109=0,"",MAX($B$4:B108)+1)</f>
        <v/>
      </c>
      <c r="C109" s="13">
        <f t="shared" si="31"/>
        <v>4</v>
      </c>
      <c r="D109" s="14" t="str">
        <f>IFERROR(VLOOKUP(C109,Aktivity!$B$6:$C$25,2,FALSE),"")</f>
        <v/>
      </c>
      <c r="E109" s="29" t="str">
        <f>$E$13</f>
        <v>112 - Zásoby</v>
      </c>
      <c r="F109" s="13">
        <f>IF(D109="",0,COUNTIFS('Rozpočet bez PV'!$E$17:$E$1012,D109,'Rozpočet bez PV'!$G$17:$G$1012,E109))</f>
        <v>0</v>
      </c>
      <c r="G109" s="28" t="str">
        <f>IF(D109="","",SUMIFS('Rozpočet bez PV'!$K$17:$K$1012,'Rozpočet bez PV'!$E$17:$E$1012,D109,'Rozpočet bez PV'!$G$17:$G$1012,E109))</f>
        <v/>
      </c>
      <c r="H109" s="28" t="str">
        <f>IF(D109="","",SUMIFS('Položkový rozpočet'!$J:$J,'Položkový rozpočet'!$C:$C,$D109,'Položkový rozpočet'!$E:$E,$E109))</f>
        <v/>
      </c>
      <c r="I109" s="28" t="str">
        <f>IF(D109="","",SUMIFS('Položkový rozpočet'!$M:$M,'Položkový rozpočet'!$C:$C,$D109,'Položkový rozpočet'!$E:$E,$E109))</f>
        <v/>
      </c>
      <c r="J109" s="28" t="str">
        <f>IF(D109="","",SUMIFS('Položkový rozpočet'!$Q:$Q,'Položkový rozpočet'!$C:$C,$D109,'Položkový rozpočet'!$E:$E,$E109))</f>
        <v/>
      </c>
      <c r="K109" s="28" t="str">
        <f>IF(D109="","",SUMIFS('Položkový rozpočet'!$N:$N,'Položkový rozpočet'!$C:$C,$D109,'Položkový rozpočet'!$E:$E,$E109))</f>
        <v/>
      </c>
      <c r="L109" s="28" t="str">
        <f>IF(D109="","",SUMIFS('Položkový rozpočet'!$R:$R,'Položkový rozpočet'!$C:$C,$D109,'Položkový rozpočet'!$E:$E,$E109))</f>
        <v/>
      </c>
      <c r="N109" s="13">
        <v>107</v>
      </c>
      <c r="O109" s="15" t="str">
        <f>'Personálna matica'!O123</f>
        <v/>
      </c>
      <c r="P109" s="15" t="str">
        <f>'Personálna matica'!P123</f>
        <v/>
      </c>
      <c r="Q109" s="15">
        <f>VLOOKUP($P109,'Personálna matica'!$D$17:$I$1000,2,FALSE)</f>
        <v>0</v>
      </c>
      <c r="R109" s="83">
        <f>VLOOKUP($P109,'Personálna matica'!$D$17:$I$1000,3,FALSE)</f>
        <v>0</v>
      </c>
      <c r="S109" s="83" t="str">
        <f>'Titulná strana'!$D$6</f>
        <v>901 - Jednotkové náklady podľa článku 53 ods. 1 písm. b) NSU</v>
      </c>
      <c r="T109" s="13" t="str">
        <f>VLOOKUP($P109,'Personálna matica'!$D$17:$I$1000,6,FALSE)</f>
        <v/>
      </c>
      <c r="U109" s="28">
        <f>VLOOKUP($P109,'Personálna matica'!$D$17:$I$1000,5,FALSE)</f>
        <v>0</v>
      </c>
      <c r="V109" s="28">
        <v>1</v>
      </c>
      <c r="W109" s="28" t="str">
        <f>VLOOKUP($P109,'Personálna matica'!$D$17:$J$1000,7,FALSE)</f>
        <v/>
      </c>
    </row>
    <row r="110" spans="2:23" x14ac:dyDescent="0.25">
      <c r="B110" s="13" t="str">
        <f>IF(F110=0,"",MAX($B$4:B109)+1)</f>
        <v/>
      </c>
      <c r="C110" s="13">
        <f t="shared" si="31"/>
        <v>4</v>
      </c>
      <c r="D110" s="14" t="str">
        <f>IFERROR(VLOOKUP(C110,Aktivity!$B$6:$C$25,2,FALSE),"")</f>
        <v/>
      </c>
      <c r="E110" s="29" t="str">
        <f>$E$14</f>
        <v>352 - Poskytnutie dotácií, príspevkov voči tretím osobám</v>
      </c>
      <c r="F110" s="13">
        <f>IF(D110="",0,COUNTIFS('Rozpočet bez PV'!$E$17:$E$1012,D110,'Rozpočet bez PV'!$G$17:$G$1012,E110))</f>
        <v>0</v>
      </c>
      <c r="G110" s="28" t="str">
        <f>IF(D110="","",SUMIFS('Rozpočet bez PV'!$K$17:$K$1012,'Rozpočet bez PV'!$E$17:$E$1012,D110,'Rozpočet bez PV'!$G$17:$G$1012,E110))</f>
        <v/>
      </c>
      <c r="H110" s="28" t="str">
        <f>IF(D110="","",SUMIFS('Položkový rozpočet'!$J:$J,'Položkový rozpočet'!$C:$C,$D110,'Položkový rozpočet'!$E:$E,$E110))</f>
        <v/>
      </c>
      <c r="I110" s="28" t="str">
        <f>IF(D110="","",SUMIFS('Položkový rozpočet'!$M:$M,'Položkový rozpočet'!$C:$C,$D110,'Položkový rozpočet'!$E:$E,$E110))</f>
        <v/>
      </c>
      <c r="J110" s="28" t="str">
        <f>IF(D110="","",SUMIFS('Položkový rozpočet'!$Q:$Q,'Položkový rozpočet'!$C:$C,$D110,'Položkový rozpočet'!$E:$E,$E110))</f>
        <v/>
      </c>
      <c r="K110" s="28" t="str">
        <f>IF(D110="","",SUMIFS('Položkový rozpočet'!$N:$N,'Položkový rozpočet'!$C:$C,$D110,'Položkový rozpočet'!$E:$E,$E110))</f>
        <v/>
      </c>
      <c r="L110" s="28" t="str">
        <f>IF(D110="","",SUMIFS('Položkový rozpočet'!$R:$R,'Položkový rozpočet'!$C:$C,$D110,'Položkový rozpočet'!$E:$E,$E110))</f>
        <v/>
      </c>
      <c r="N110" s="13">
        <v>108</v>
      </c>
      <c r="O110" s="15" t="str">
        <f>'Personálna matica'!O124</f>
        <v/>
      </c>
      <c r="P110" s="15" t="str">
        <f>'Personálna matica'!P124</f>
        <v/>
      </c>
      <c r="Q110" s="15">
        <f>VLOOKUP($P110,'Personálna matica'!$D$17:$I$1000,2,FALSE)</f>
        <v>0</v>
      </c>
      <c r="R110" s="83">
        <f>VLOOKUP($P110,'Personálna matica'!$D$17:$I$1000,3,FALSE)</f>
        <v>0</v>
      </c>
      <c r="S110" s="83" t="str">
        <f>'Titulná strana'!$D$6</f>
        <v>901 - Jednotkové náklady podľa článku 53 ods. 1 písm. b) NSU</v>
      </c>
      <c r="T110" s="13" t="str">
        <f>VLOOKUP($P110,'Personálna matica'!$D$17:$I$1000,6,FALSE)</f>
        <v/>
      </c>
      <c r="U110" s="28">
        <f>VLOOKUP($P110,'Personálna matica'!$D$17:$I$1000,5,FALSE)</f>
        <v>0</v>
      </c>
      <c r="V110" s="28">
        <v>1</v>
      </c>
      <c r="W110" s="28" t="str">
        <f>VLOOKUP($P110,'Personálna matica'!$D$17:$J$1000,7,FALSE)</f>
        <v/>
      </c>
    </row>
    <row r="111" spans="2:23" x14ac:dyDescent="0.25">
      <c r="B111" s="13" t="str">
        <f>IF(F111=0,"",MAX($B$4:B110)+1)</f>
        <v/>
      </c>
      <c r="C111" s="13">
        <f t="shared" si="31"/>
        <v>4</v>
      </c>
      <c r="D111" s="14" t="str">
        <f>IFERROR(VLOOKUP(C111,Aktivity!$B$6:$C$25,2,FALSE),"")</f>
        <v/>
      </c>
      <c r="E111" s="29" t="str">
        <f>$E$15</f>
        <v>502 - Spotreba energie</v>
      </c>
      <c r="F111" s="13">
        <f>IF(D111="",0,COUNTIFS('Rozpočet bez PV'!$E$17:$E$1012,D111,'Rozpočet bez PV'!$G$17:$G$1012,E111))</f>
        <v>0</v>
      </c>
      <c r="G111" s="28" t="str">
        <f>IF(D111="","",SUMIFS('Rozpočet bez PV'!$K$17:$K$1012,'Rozpočet bez PV'!$E$17:$E$1012,D111,'Rozpočet bez PV'!$G$17:$G$1012,E111))</f>
        <v/>
      </c>
      <c r="H111" s="28" t="str">
        <f>IF(D111="","",SUMIFS('Položkový rozpočet'!$J:$J,'Položkový rozpočet'!$C:$C,$D111,'Položkový rozpočet'!$E:$E,$E111))</f>
        <v/>
      </c>
      <c r="I111" s="28" t="str">
        <f>IF(D111="","",SUMIFS('Položkový rozpočet'!$M:$M,'Položkový rozpočet'!$C:$C,$D111,'Položkový rozpočet'!$E:$E,$E111))</f>
        <v/>
      </c>
      <c r="J111" s="28" t="str">
        <f>IF(D111="","",SUMIFS('Položkový rozpočet'!$Q:$Q,'Položkový rozpočet'!$C:$C,$D111,'Položkový rozpočet'!$E:$E,$E111))</f>
        <v/>
      </c>
      <c r="K111" s="28" t="str">
        <f>IF(D111="","",SUMIFS('Položkový rozpočet'!$N:$N,'Položkový rozpočet'!$C:$C,$D111,'Položkový rozpočet'!$E:$E,$E111))</f>
        <v/>
      </c>
      <c r="L111" s="28" t="str">
        <f>IF(D111="","",SUMIFS('Položkový rozpočet'!$R:$R,'Položkový rozpočet'!$C:$C,$D111,'Položkový rozpočet'!$E:$E,$E111))</f>
        <v/>
      </c>
      <c r="N111" s="13">
        <v>109</v>
      </c>
      <c r="O111" s="15" t="str">
        <f>'Personálna matica'!O125</f>
        <v/>
      </c>
      <c r="P111" s="15" t="str">
        <f>'Personálna matica'!P125</f>
        <v/>
      </c>
      <c r="Q111" s="15">
        <f>VLOOKUP($P111,'Personálna matica'!$D$17:$I$1000,2,FALSE)</f>
        <v>0</v>
      </c>
      <c r="R111" s="83">
        <f>VLOOKUP($P111,'Personálna matica'!$D$17:$I$1000,3,FALSE)</f>
        <v>0</v>
      </c>
      <c r="S111" s="83" t="str">
        <f>'Titulná strana'!$D$6</f>
        <v>901 - Jednotkové náklady podľa článku 53 ods. 1 písm. b) NSU</v>
      </c>
      <c r="T111" s="13" t="str">
        <f>VLOOKUP($P111,'Personálna matica'!$D$17:$I$1000,6,FALSE)</f>
        <v/>
      </c>
      <c r="U111" s="28">
        <f>VLOOKUP($P111,'Personálna matica'!$D$17:$I$1000,5,FALSE)</f>
        <v>0</v>
      </c>
      <c r="V111" s="28">
        <v>1</v>
      </c>
      <c r="W111" s="28" t="str">
        <f>VLOOKUP($P111,'Personálna matica'!$D$17:$J$1000,7,FALSE)</f>
        <v/>
      </c>
    </row>
    <row r="112" spans="2:23" x14ac:dyDescent="0.25">
      <c r="B112" s="13" t="str">
        <f>IF(F112=0,"",MAX($B$4:B111)+1)</f>
        <v/>
      </c>
      <c r="C112" s="13">
        <f t="shared" si="31"/>
        <v>4</v>
      </c>
      <c r="D112" s="14" t="str">
        <f>IFERROR(VLOOKUP(C112,Aktivity!$B$6:$C$25,2,FALSE),"")</f>
        <v/>
      </c>
      <c r="E112" s="29" t="str">
        <f>$E$16</f>
        <v>503 - Spotreba ostatných neskladovateľných dodávok</v>
      </c>
      <c r="F112" s="13">
        <f>IF(D112="",0,COUNTIFS('Rozpočet bez PV'!$E$17:$E$1012,D112,'Rozpočet bez PV'!$G$17:$G$1012,E112))</f>
        <v>0</v>
      </c>
      <c r="G112" s="28" t="str">
        <f>IF(D112="","",SUMIFS('Rozpočet bez PV'!$K$17:$K$1012,'Rozpočet bez PV'!$E$17:$E$1012,D112,'Rozpočet bez PV'!$G$17:$G$1012,E112))</f>
        <v/>
      </c>
      <c r="H112" s="28" t="str">
        <f>IF(D112="","",SUMIFS('Položkový rozpočet'!$J:$J,'Položkový rozpočet'!$C:$C,$D112,'Položkový rozpočet'!$E:$E,$E112))</f>
        <v/>
      </c>
      <c r="I112" s="28" t="str">
        <f>IF(D112="","",SUMIFS('Položkový rozpočet'!$M:$M,'Položkový rozpočet'!$C:$C,$D112,'Položkový rozpočet'!$E:$E,$E112))</f>
        <v/>
      </c>
      <c r="J112" s="28" t="str">
        <f>IF(D112="","",SUMIFS('Položkový rozpočet'!$Q:$Q,'Položkový rozpočet'!$C:$C,$D112,'Položkový rozpočet'!$E:$E,$E112))</f>
        <v/>
      </c>
      <c r="K112" s="28" t="str">
        <f>IF(D112="","",SUMIFS('Položkový rozpočet'!$N:$N,'Položkový rozpočet'!$C:$C,$D112,'Položkový rozpočet'!$E:$E,$E112))</f>
        <v/>
      </c>
      <c r="L112" s="28" t="str">
        <f>IF(D112="","",SUMIFS('Položkový rozpočet'!$R:$R,'Položkový rozpočet'!$C:$C,$D112,'Položkový rozpočet'!$E:$E,$E112))</f>
        <v/>
      </c>
      <c r="N112" s="13">
        <v>110</v>
      </c>
      <c r="O112" s="15" t="str">
        <f>'Personálna matica'!O126</f>
        <v/>
      </c>
      <c r="P112" s="15" t="str">
        <f>'Personálna matica'!P126</f>
        <v/>
      </c>
      <c r="Q112" s="15">
        <f>VLOOKUP($P112,'Personálna matica'!$D$17:$I$1000,2,FALSE)</f>
        <v>0</v>
      </c>
      <c r="R112" s="83">
        <f>VLOOKUP($P112,'Personálna matica'!$D$17:$I$1000,3,FALSE)</f>
        <v>0</v>
      </c>
      <c r="S112" s="83" t="str">
        <f>'Titulná strana'!$D$6</f>
        <v>901 - Jednotkové náklady podľa článku 53 ods. 1 písm. b) NSU</v>
      </c>
      <c r="T112" s="13" t="str">
        <f>VLOOKUP($P112,'Personálna matica'!$D$17:$I$1000,6,FALSE)</f>
        <v/>
      </c>
      <c r="U112" s="28">
        <f>VLOOKUP($P112,'Personálna matica'!$D$17:$I$1000,5,FALSE)</f>
        <v>0</v>
      </c>
      <c r="V112" s="28">
        <v>1</v>
      </c>
      <c r="W112" s="28" t="str">
        <f>VLOOKUP($P112,'Personálna matica'!$D$17:$J$1000,7,FALSE)</f>
        <v/>
      </c>
    </row>
    <row r="113" spans="2:23" x14ac:dyDescent="0.25">
      <c r="B113" s="13" t="str">
        <f>IF(F113=0,"",MAX($B$4:B112)+1)</f>
        <v/>
      </c>
      <c r="C113" s="13">
        <f t="shared" si="31"/>
        <v>4</v>
      </c>
      <c r="D113" s="14" t="str">
        <f>IFERROR(VLOOKUP(C113,Aktivity!$B$6:$C$25,2,FALSE),"")</f>
        <v/>
      </c>
      <c r="E113" s="29" t="str">
        <f>$E$17</f>
        <v>511 - Opravy a udržiavanie</v>
      </c>
      <c r="F113" s="13">
        <f>IF(D113="",0,COUNTIFS('Rozpočet bez PV'!$E$17:$E$1012,D113,'Rozpočet bez PV'!$G$17:$G$1012,E113))</f>
        <v>0</v>
      </c>
      <c r="G113" s="28" t="str">
        <f>IF(D113="","",SUMIFS('Rozpočet bez PV'!$K$17:$K$1012,'Rozpočet bez PV'!$E$17:$E$1012,D113,'Rozpočet bez PV'!$G$17:$G$1012,E113))</f>
        <v/>
      </c>
      <c r="H113" s="28" t="str">
        <f>IF(D113="","",SUMIFS('Položkový rozpočet'!$J:$J,'Položkový rozpočet'!$C:$C,$D113,'Položkový rozpočet'!$E:$E,$E113))</f>
        <v/>
      </c>
      <c r="I113" s="28" t="str">
        <f>IF(D113="","",SUMIFS('Položkový rozpočet'!$M:$M,'Položkový rozpočet'!$C:$C,$D113,'Položkový rozpočet'!$E:$E,$E113))</f>
        <v/>
      </c>
      <c r="J113" s="28" t="str">
        <f>IF(D113="","",SUMIFS('Položkový rozpočet'!$Q:$Q,'Položkový rozpočet'!$C:$C,$D113,'Položkový rozpočet'!$E:$E,$E113))</f>
        <v/>
      </c>
      <c r="K113" s="28" t="str">
        <f>IF(D113="","",SUMIFS('Položkový rozpočet'!$N:$N,'Položkový rozpočet'!$C:$C,$D113,'Položkový rozpočet'!$E:$E,$E113))</f>
        <v/>
      </c>
      <c r="L113" s="28" t="str">
        <f>IF(D113="","",SUMIFS('Položkový rozpočet'!$R:$R,'Položkový rozpočet'!$C:$C,$D113,'Položkový rozpočet'!$E:$E,$E113))</f>
        <v/>
      </c>
      <c r="N113" s="13">
        <v>111</v>
      </c>
      <c r="O113" s="15" t="str">
        <f>'Personálna matica'!O127</f>
        <v/>
      </c>
      <c r="P113" s="15" t="str">
        <f>'Personálna matica'!P127</f>
        <v/>
      </c>
      <c r="Q113" s="15">
        <f>VLOOKUP($P113,'Personálna matica'!$D$17:$I$1000,2,FALSE)</f>
        <v>0</v>
      </c>
      <c r="R113" s="83">
        <f>VLOOKUP($P113,'Personálna matica'!$D$17:$I$1000,3,FALSE)</f>
        <v>0</v>
      </c>
      <c r="S113" s="83" t="str">
        <f>'Titulná strana'!$D$6</f>
        <v>901 - Jednotkové náklady podľa článku 53 ods. 1 písm. b) NSU</v>
      </c>
      <c r="T113" s="13" t="str">
        <f>VLOOKUP($P113,'Personálna matica'!$D$17:$I$1000,6,FALSE)</f>
        <v/>
      </c>
      <c r="U113" s="28">
        <f>VLOOKUP($P113,'Personálna matica'!$D$17:$I$1000,5,FALSE)</f>
        <v>0</v>
      </c>
      <c r="V113" s="28">
        <v>1</v>
      </c>
      <c r="W113" s="28" t="str">
        <f>VLOOKUP($P113,'Personálna matica'!$D$17:$J$1000,7,FALSE)</f>
        <v/>
      </c>
    </row>
    <row r="114" spans="2:23" x14ac:dyDescent="0.25">
      <c r="B114" s="13" t="str">
        <f>IF(F114=0,"",MAX($B$4:B113)+1)</f>
        <v/>
      </c>
      <c r="C114" s="13">
        <f t="shared" si="31"/>
        <v>4</v>
      </c>
      <c r="D114" s="14" t="str">
        <f>IFERROR(VLOOKUP(C114,Aktivity!$B$6:$C$25,2,FALSE),"")</f>
        <v/>
      </c>
      <c r="E114" s="29" t="str">
        <f>$E$18</f>
        <v>512 - Cestovné náhrady</v>
      </c>
      <c r="F114" s="13">
        <f>IF(D114="",0,COUNTIFS('Rozpočet bez PV'!$E$17:$E$1012,D114,'Rozpočet bez PV'!$G$17:$G$1012,E114))</f>
        <v>0</v>
      </c>
      <c r="G114" s="28" t="str">
        <f>IF(D114="","",SUMIFS('Rozpočet bez PV'!$K$17:$K$1012,'Rozpočet bez PV'!$E$17:$E$1012,D114,'Rozpočet bez PV'!$G$17:$G$1012,E114))</f>
        <v/>
      </c>
      <c r="H114" s="28" t="str">
        <f>IF(D114="","",SUMIFS('Položkový rozpočet'!$J:$J,'Položkový rozpočet'!$C:$C,$D114,'Položkový rozpočet'!$E:$E,$E114))</f>
        <v/>
      </c>
      <c r="I114" s="28" t="str">
        <f>IF(D114="","",SUMIFS('Položkový rozpočet'!$M:$M,'Položkový rozpočet'!$C:$C,$D114,'Položkový rozpočet'!$E:$E,$E114))</f>
        <v/>
      </c>
      <c r="J114" s="28" t="str">
        <f>IF(D114="","",SUMIFS('Položkový rozpočet'!$Q:$Q,'Položkový rozpočet'!$C:$C,$D114,'Položkový rozpočet'!$E:$E,$E114))</f>
        <v/>
      </c>
      <c r="K114" s="28" t="str">
        <f>IF(D114="","",SUMIFS('Položkový rozpočet'!$N:$N,'Položkový rozpočet'!$C:$C,$D114,'Položkový rozpočet'!$E:$E,$E114))</f>
        <v/>
      </c>
      <c r="L114" s="28" t="str">
        <f>IF(D114="","",SUMIFS('Položkový rozpočet'!$R:$R,'Položkový rozpočet'!$C:$C,$D114,'Položkový rozpočet'!$E:$E,$E114))</f>
        <v/>
      </c>
      <c r="N114" s="13">
        <v>112</v>
      </c>
      <c r="O114" s="15" t="str">
        <f>'Personálna matica'!O128</f>
        <v/>
      </c>
      <c r="P114" s="15" t="str">
        <f>'Personálna matica'!P128</f>
        <v/>
      </c>
      <c r="Q114" s="15">
        <f>VLOOKUP($P114,'Personálna matica'!$D$17:$I$1000,2,FALSE)</f>
        <v>0</v>
      </c>
      <c r="R114" s="83">
        <f>VLOOKUP($P114,'Personálna matica'!$D$17:$I$1000,3,FALSE)</f>
        <v>0</v>
      </c>
      <c r="S114" s="83" t="str">
        <f>'Titulná strana'!$D$6</f>
        <v>901 - Jednotkové náklady podľa článku 53 ods. 1 písm. b) NSU</v>
      </c>
      <c r="T114" s="13" t="str">
        <f>VLOOKUP($P114,'Personálna matica'!$D$17:$I$1000,6,FALSE)</f>
        <v/>
      </c>
      <c r="U114" s="28">
        <f>VLOOKUP($P114,'Personálna matica'!$D$17:$I$1000,5,FALSE)</f>
        <v>0</v>
      </c>
      <c r="V114" s="28">
        <v>1</v>
      </c>
      <c r="W114" s="28" t="str">
        <f>VLOOKUP($P114,'Personálna matica'!$D$17:$J$1000,7,FALSE)</f>
        <v/>
      </c>
    </row>
    <row r="115" spans="2:23" x14ac:dyDescent="0.25">
      <c r="B115" s="13" t="str">
        <f>IF(F115=0,"",MAX($B$4:B114)+1)</f>
        <v/>
      </c>
      <c r="C115" s="13">
        <f t="shared" si="31"/>
        <v>4</v>
      </c>
      <c r="D115" s="14" t="str">
        <f>IFERROR(VLOOKUP(C115,Aktivity!$B$6:$C$25,2,FALSE),"")</f>
        <v/>
      </c>
      <c r="E115" s="29" t="str">
        <f>$E$19</f>
        <v>518 - Ostatné služby</v>
      </c>
      <c r="F115" s="13">
        <f>IF(D115="",0,COUNTIFS('Rozpočet bez PV'!$E$17:$E$1012,D115,'Rozpočet bez PV'!$G$17:$G$1012,E115))</f>
        <v>0</v>
      </c>
      <c r="G115" s="28" t="str">
        <f>IF(D115="","",SUMIFS('Rozpočet bez PV'!$K$17:$K$1012,'Rozpočet bez PV'!$E$17:$E$1012,D115,'Rozpočet bez PV'!$G$17:$G$1012,E115))</f>
        <v/>
      </c>
      <c r="H115" s="28" t="str">
        <f>IF(D115="","",SUMIFS('Položkový rozpočet'!$J:$J,'Položkový rozpočet'!$C:$C,$D115,'Položkový rozpočet'!$E:$E,$E115))</f>
        <v/>
      </c>
      <c r="I115" s="28" t="str">
        <f>IF(D115="","",SUMIFS('Položkový rozpočet'!$M:$M,'Položkový rozpočet'!$C:$C,$D115,'Položkový rozpočet'!$E:$E,$E115))</f>
        <v/>
      </c>
      <c r="J115" s="28" t="str">
        <f>IF(D115="","",SUMIFS('Položkový rozpočet'!$Q:$Q,'Položkový rozpočet'!$C:$C,$D115,'Položkový rozpočet'!$E:$E,$E115))</f>
        <v/>
      </c>
      <c r="K115" s="28" t="str">
        <f>IF(D115="","",SUMIFS('Položkový rozpočet'!$N:$N,'Položkový rozpočet'!$C:$C,$D115,'Položkový rozpočet'!$E:$E,$E115))</f>
        <v/>
      </c>
      <c r="L115" s="28" t="str">
        <f>IF(D115="","",SUMIFS('Položkový rozpočet'!$R:$R,'Položkový rozpočet'!$C:$C,$D115,'Položkový rozpočet'!$E:$E,$E115))</f>
        <v/>
      </c>
      <c r="N115" s="13">
        <v>113</v>
      </c>
      <c r="O115" s="15" t="str">
        <f>'Personálna matica'!O129</f>
        <v/>
      </c>
      <c r="P115" s="15" t="str">
        <f>'Personálna matica'!P129</f>
        <v/>
      </c>
      <c r="Q115" s="15">
        <f>VLOOKUP($P115,'Personálna matica'!$D$17:$I$1000,2,FALSE)</f>
        <v>0</v>
      </c>
      <c r="R115" s="83">
        <f>VLOOKUP($P115,'Personálna matica'!$D$17:$I$1000,3,FALSE)</f>
        <v>0</v>
      </c>
      <c r="S115" s="83" t="str">
        <f>'Titulná strana'!$D$6</f>
        <v>901 - Jednotkové náklady podľa článku 53 ods. 1 písm. b) NSU</v>
      </c>
      <c r="T115" s="13" t="str">
        <f>VLOOKUP($P115,'Personálna matica'!$D$17:$I$1000,6,FALSE)</f>
        <v/>
      </c>
      <c r="U115" s="28">
        <f>VLOOKUP($P115,'Personálna matica'!$D$17:$I$1000,5,FALSE)</f>
        <v>0</v>
      </c>
      <c r="V115" s="28">
        <v>1</v>
      </c>
      <c r="W115" s="28" t="str">
        <f>VLOOKUP($P115,'Personálna matica'!$D$17:$J$1000,7,FALSE)</f>
        <v/>
      </c>
    </row>
    <row r="116" spans="2:23" x14ac:dyDescent="0.25">
      <c r="B116" s="13" t="str">
        <f>IF(F116=0,"",MAX($B$4:B115)+1)</f>
        <v/>
      </c>
      <c r="C116" s="13">
        <f t="shared" si="31"/>
        <v>4</v>
      </c>
      <c r="D116" s="14" t="str">
        <f>IFERROR(VLOOKUP(C116,Aktivity!$B$6:$C$25,2,FALSE),"")</f>
        <v/>
      </c>
      <c r="E116" s="30" t="str">
        <f>$E$20</f>
        <v>521 - Mzdové výdavky</v>
      </c>
      <c r="F116" s="27">
        <f>IF(D116="",0,IF(E116='Titulná strana'!$D$6,COUNTIFS('Personálna matica'!$D$17:$D$1012,RIGHT(D116,2)&amp;"*"),0))</f>
        <v>0</v>
      </c>
      <c r="G116" s="31" t="str">
        <f>IF(D116="","",IF($F116=0,0,SUMIFS('Personálna matica'!$J$17:$J$1012,'Personálna matica'!$D$17:$D$1012,RIGHT(D116,2)&amp;"*")))</f>
        <v/>
      </c>
      <c r="H116" s="31" t="str">
        <f>IF(D116="","",IF($F116=0,0,SUMIFS('Položkový rozpočet'!$J:$J,'Položkový rozpočet'!$C:$C,$D116,'Položkový rozpočet'!$E:$E,$E116)))</f>
        <v/>
      </c>
      <c r="I116" s="31" t="str">
        <f>IF(D116="","",IF($F116=0,0,SUMIFS('Položkový rozpočet'!$M:$M,'Položkový rozpočet'!$C:$C,$D116,'Položkový rozpočet'!$E:$E,$E116)))</f>
        <v/>
      </c>
      <c r="J116" s="31" t="str">
        <f>IF(D116="","",IF($F116=0,0,SUMIFS('Položkový rozpočet'!$Q:$Q,'Položkový rozpočet'!$C:$C,$D116,'Položkový rozpočet'!$E:$E,$E116)))</f>
        <v/>
      </c>
      <c r="K116" s="31" t="str">
        <f>IF(D116="","",IF($F116=0,0,SUMIFS('Položkový rozpočet'!$N:$N,'Položkový rozpočet'!$C:$C,$D116,'Položkový rozpočet'!$E:$E,$E116)))</f>
        <v/>
      </c>
      <c r="L116" s="31" t="str">
        <f>IF(D116="","",IF($F116=0,0,SUMIFS('Položkový rozpočet'!$R:$R,'Položkový rozpočet'!$C:$C,$D116,'Položkový rozpočet'!$E:$E,$E116)))</f>
        <v/>
      </c>
      <c r="N116" s="13">
        <v>114</v>
      </c>
      <c r="O116" s="15" t="str">
        <f>'Personálna matica'!O130</f>
        <v/>
      </c>
      <c r="P116" s="15" t="str">
        <f>'Personálna matica'!P130</f>
        <v/>
      </c>
      <c r="Q116" s="15">
        <f>VLOOKUP($P116,'Personálna matica'!$D$17:$I$1000,2,FALSE)</f>
        <v>0</v>
      </c>
      <c r="R116" s="83">
        <f>VLOOKUP($P116,'Personálna matica'!$D$17:$I$1000,3,FALSE)</f>
        <v>0</v>
      </c>
      <c r="S116" s="83" t="str">
        <f>'Titulná strana'!$D$6</f>
        <v>901 - Jednotkové náklady podľa článku 53 ods. 1 písm. b) NSU</v>
      </c>
      <c r="T116" s="13" t="str">
        <f>VLOOKUP($P116,'Personálna matica'!$D$17:$I$1000,6,FALSE)</f>
        <v/>
      </c>
      <c r="U116" s="28">
        <f>VLOOKUP($P116,'Personálna matica'!$D$17:$I$1000,5,FALSE)</f>
        <v>0</v>
      </c>
      <c r="V116" s="28">
        <v>1</v>
      </c>
      <c r="W116" s="28" t="str">
        <f>VLOOKUP($P116,'Personálna matica'!$D$17:$J$1000,7,FALSE)</f>
        <v/>
      </c>
    </row>
    <row r="117" spans="2:23" x14ac:dyDescent="0.25">
      <c r="B117" s="13" t="str">
        <f>IF(F117=0,"",MAX($B$4:B116)+1)</f>
        <v/>
      </c>
      <c r="C117" s="13">
        <f t="shared" si="31"/>
        <v>4</v>
      </c>
      <c r="D117" s="14" t="str">
        <f>IFERROR(VLOOKUP(C117,Aktivity!$B$6:$C$25,2,FALSE),"")</f>
        <v/>
      </c>
      <c r="E117" s="29" t="str">
        <f>$E$21</f>
        <v>548 - Výdavky na prevádzkovú činnosť</v>
      </c>
      <c r="F117" s="13">
        <f>IF(D117="",0,COUNTIFS('Rozpočet bez PV'!$E$17:$E$1012,D117,'Rozpočet bez PV'!$G$17:$G$1012,E117))</f>
        <v>0</v>
      </c>
      <c r="G117" s="28" t="str">
        <f>IF(D117="","",SUMIFS('Rozpočet bez PV'!$K$17:$K$1012,'Rozpočet bez PV'!$E$17:$E$1012,D117,'Rozpočet bez PV'!$G$17:$G$1012,E117))</f>
        <v/>
      </c>
      <c r="H117" s="28" t="str">
        <f>IF(D117="","",SUMIFS('Položkový rozpočet'!$J:$J,'Položkový rozpočet'!$C:$C,$D117,'Položkový rozpočet'!$E:$E,$E117))</f>
        <v/>
      </c>
      <c r="I117" s="28" t="str">
        <f>IF(D117="","",SUMIFS('Položkový rozpočet'!$M:$M,'Položkový rozpočet'!$C:$C,$D117,'Položkový rozpočet'!$E:$E,$E117))</f>
        <v/>
      </c>
      <c r="J117" s="28" t="str">
        <f>IF(D117="","",SUMIFS('Položkový rozpočet'!$Q:$Q,'Položkový rozpočet'!$C:$C,$D117,'Položkový rozpočet'!$E:$E,$E117))</f>
        <v/>
      </c>
      <c r="K117" s="28" t="str">
        <f>IF(D117="","",SUMIFS('Položkový rozpočet'!$N:$N,'Položkový rozpočet'!$C:$C,$D117,'Položkový rozpočet'!$E:$E,$E117))</f>
        <v/>
      </c>
      <c r="L117" s="28" t="str">
        <f>IF(D117="","",SUMIFS('Položkový rozpočet'!$R:$R,'Položkový rozpočet'!$C:$C,$D117,'Položkový rozpočet'!$E:$E,$E117))</f>
        <v/>
      </c>
      <c r="N117" s="13">
        <v>115</v>
      </c>
      <c r="O117" s="15" t="str">
        <f>'Personálna matica'!O131</f>
        <v/>
      </c>
      <c r="P117" s="15" t="str">
        <f>'Personálna matica'!P131</f>
        <v/>
      </c>
      <c r="Q117" s="15">
        <f>VLOOKUP($P117,'Personálna matica'!$D$17:$I$1000,2,FALSE)</f>
        <v>0</v>
      </c>
      <c r="R117" s="83">
        <f>VLOOKUP($P117,'Personálna matica'!$D$17:$I$1000,3,FALSE)</f>
        <v>0</v>
      </c>
      <c r="S117" s="83" t="str">
        <f>'Titulná strana'!$D$6</f>
        <v>901 - Jednotkové náklady podľa článku 53 ods. 1 písm. b) NSU</v>
      </c>
      <c r="T117" s="13" t="str">
        <f>VLOOKUP($P117,'Personálna matica'!$D$17:$I$1000,6,FALSE)</f>
        <v/>
      </c>
      <c r="U117" s="28">
        <f>VLOOKUP($P117,'Personálna matica'!$D$17:$I$1000,5,FALSE)</f>
        <v>0</v>
      </c>
      <c r="V117" s="28">
        <v>1</v>
      </c>
      <c r="W117" s="28" t="str">
        <f>VLOOKUP($P117,'Personálna matica'!$D$17:$J$1000,7,FALSE)</f>
        <v/>
      </c>
    </row>
    <row r="118" spans="2:23" x14ac:dyDescent="0.25">
      <c r="B118" s="13" t="str">
        <f>IF(F118=0,"",MAX($B$4:B117)+1)</f>
        <v/>
      </c>
      <c r="C118" s="13">
        <f t="shared" si="31"/>
        <v>4</v>
      </c>
      <c r="D118" s="14" t="str">
        <f>IFERROR(VLOOKUP(C118,Aktivity!$B$6:$C$25,2,FALSE),"")</f>
        <v/>
      </c>
      <c r="E118" s="29" t="str">
        <f>$E$22</f>
        <v>551 - Odpisy</v>
      </c>
      <c r="F118" s="13">
        <f>IF(D118="",0,COUNTIFS('Rozpočet bez PV'!$E$17:$E$1012,D118,'Rozpočet bez PV'!$G$17:$G$1012,E118))</f>
        <v>0</v>
      </c>
      <c r="G118" s="28" t="str">
        <f>IF(D118="","",SUMIFS('Rozpočet bez PV'!$K$17:$K$1012,'Rozpočet bez PV'!$E$17:$E$1012,D118,'Rozpočet bez PV'!$G$17:$G$1012,E118))</f>
        <v/>
      </c>
      <c r="H118" s="28" t="str">
        <f>IF(D118="","",SUMIFS('Položkový rozpočet'!$J:$J,'Položkový rozpočet'!$C:$C,$D118,'Položkový rozpočet'!$E:$E,$E118))</f>
        <v/>
      </c>
      <c r="I118" s="28" t="str">
        <f>IF(D118="","",SUMIFS('Položkový rozpočet'!$M:$M,'Položkový rozpočet'!$C:$C,$D118,'Položkový rozpočet'!$E:$E,$E118))</f>
        <v/>
      </c>
      <c r="J118" s="28" t="str">
        <f>IF(D118="","",SUMIFS('Položkový rozpočet'!$Q:$Q,'Položkový rozpočet'!$C:$C,$D118,'Položkový rozpočet'!$E:$E,$E118))</f>
        <v/>
      </c>
      <c r="K118" s="28" t="str">
        <f>IF(D118="","",SUMIFS('Položkový rozpočet'!$N:$N,'Položkový rozpočet'!$C:$C,$D118,'Položkový rozpočet'!$E:$E,$E118))</f>
        <v/>
      </c>
      <c r="L118" s="28" t="str">
        <f>IF(D118="","",SUMIFS('Položkový rozpočet'!$R:$R,'Položkový rozpočet'!$C:$C,$D118,'Položkový rozpočet'!$E:$E,$E118))</f>
        <v/>
      </c>
      <c r="N118" s="13">
        <v>116</v>
      </c>
      <c r="O118" s="15" t="str">
        <f>'Personálna matica'!O132</f>
        <v/>
      </c>
      <c r="P118" s="15" t="str">
        <f>'Personálna matica'!P132</f>
        <v/>
      </c>
      <c r="Q118" s="15">
        <f>VLOOKUP($P118,'Personálna matica'!$D$17:$I$1000,2,FALSE)</f>
        <v>0</v>
      </c>
      <c r="R118" s="83">
        <f>VLOOKUP($P118,'Personálna matica'!$D$17:$I$1000,3,FALSE)</f>
        <v>0</v>
      </c>
      <c r="S118" s="83" t="str">
        <f>'Titulná strana'!$D$6</f>
        <v>901 - Jednotkové náklady podľa článku 53 ods. 1 písm. b) NSU</v>
      </c>
      <c r="T118" s="13" t="str">
        <f>VLOOKUP($P118,'Personálna matica'!$D$17:$I$1000,6,FALSE)</f>
        <v/>
      </c>
      <c r="U118" s="28">
        <f>VLOOKUP($P118,'Personálna matica'!$D$17:$I$1000,5,FALSE)</f>
        <v>0</v>
      </c>
      <c r="V118" s="28">
        <v>1</v>
      </c>
      <c r="W118" s="28" t="str">
        <f>VLOOKUP($P118,'Personálna matica'!$D$17:$J$1000,7,FALSE)</f>
        <v/>
      </c>
    </row>
    <row r="119" spans="2:23" x14ac:dyDescent="0.25">
      <c r="B119" s="13" t="str">
        <f>IF(F119=0,"",MAX($B$4:B118)+1)</f>
        <v/>
      </c>
      <c r="C119" s="13">
        <f t="shared" si="31"/>
        <v>4</v>
      </c>
      <c r="D119" s="14" t="str">
        <f>IFERROR(VLOOKUP(C119,Aktivity!$B$6:$C$25,2,FALSE),"")</f>
        <v/>
      </c>
      <c r="E119" s="29" t="str">
        <f>$E$23</f>
        <v>568 - Ostatné finančné výdavky</v>
      </c>
      <c r="F119" s="13">
        <f>IF(D119="",0,COUNTIFS('Rozpočet bez PV'!$E$17:$E$1012,D119,'Rozpočet bez PV'!$G$17:$G$1012,E119))</f>
        <v>0</v>
      </c>
      <c r="G119" s="28" t="str">
        <f>IF(D119="","",SUMIFS('Rozpočet bez PV'!$K$17:$K$1012,'Rozpočet bez PV'!$E$17:$E$1012,D119,'Rozpočet bez PV'!$G$17:$G$1012,E119))</f>
        <v/>
      </c>
      <c r="H119" s="28" t="str">
        <f>IF(D119="","",SUMIFS('Položkový rozpočet'!$J:$J,'Položkový rozpočet'!$C:$C,$D119,'Položkový rozpočet'!$E:$E,$E119))</f>
        <v/>
      </c>
      <c r="I119" s="28" t="str">
        <f>IF(D119="","",SUMIFS('Položkový rozpočet'!$M:$M,'Položkový rozpočet'!$C:$C,$D119,'Položkový rozpočet'!$E:$E,$E119))</f>
        <v/>
      </c>
      <c r="J119" s="28" t="str">
        <f>IF(D119="","",SUMIFS('Položkový rozpočet'!$Q:$Q,'Položkový rozpočet'!$C:$C,$D119,'Položkový rozpočet'!$E:$E,$E119))</f>
        <v/>
      </c>
      <c r="K119" s="28" t="str">
        <f>IF(D119="","",SUMIFS('Položkový rozpočet'!$N:$N,'Položkový rozpočet'!$C:$C,$D119,'Položkový rozpočet'!$E:$E,$E119))</f>
        <v/>
      </c>
      <c r="L119" s="28" t="str">
        <f>IF(D119="","",SUMIFS('Položkový rozpočet'!$R:$R,'Položkový rozpočet'!$C:$C,$D119,'Položkový rozpočet'!$E:$E,$E119))</f>
        <v/>
      </c>
      <c r="N119" s="13">
        <v>117</v>
      </c>
      <c r="O119" s="15" t="str">
        <f>'Personálna matica'!O133</f>
        <v/>
      </c>
      <c r="P119" s="15" t="str">
        <f>'Personálna matica'!P133</f>
        <v/>
      </c>
      <c r="Q119" s="15">
        <f>VLOOKUP($P119,'Personálna matica'!$D$17:$I$1000,2,FALSE)</f>
        <v>0</v>
      </c>
      <c r="R119" s="83">
        <f>VLOOKUP($P119,'Personálna matica'!$D$17:$I$1000,3,FALSE)</f>
        <v>0</v>
      </c>
      <c r="S119" s="83" t="str">
        <f>'Titulná strana'!$D$6</f>
        <v>901 - Jednotkové náklady podľa článku 53 ods. 1 písm. b) NSU</v>
      </c>
      <c r="T119" s="13" t="str">
        <f>VLOOKUP($P119,'Personálna matica'!$D$17:$I$1000,6,FALSE)</f>
        <v/>
      </c>
      <c r="U119" s="28">
        <f>VLOOKUP($P119,'Personálna matica'!$D$17:$I$1000,5,FALSE)</f>
        <v>0</v>
      </c>
      <c r="V119" s="28">
        <v>1</v>
      </c>
      <c r="W119" s="28" t="str">
        <f>VLOOKUP($P119,'Personálna matica'!$D$17:$J$1000,7,FALSE)</f>
        <v/>
      </c>
    </row>
    <row r="120" spans="2:23" x14ac:dyDescent="0.25">
      <c r="B120" s="13" t="str">
        <f>IF(F120=0,"",MAX($B$4:B119)+1)</f>
        <v/>
      </c>
      <c r="C120" s="13">
        <f t="shared" si="31"/>
        <v>4</v>
      </c>
      <c r="D120" s="14" t="str">
        <f>IFERROR(VLOOKUP(C120,Aktivity!$B$6:$C$25,2,FALSE),"")</f>
        <v/>
      </c>
      <c r="E120" s="30" t="str">
        <f>$E$24</f>
        <v>901 - Jednotkové náklady podľa článku 53 ods. 1 písm. b) NSU</v>
      </c>
      <c r="F120" s="27">
        <f>IF(D120="",0,IF(E120='Titulná strana'!$D$6,1,0))</f>
        <v>0</v>
      </c>
      <c r="G120" s="31" t="str">
        <f>IF(D120="","",IF($F120=0,0,SUMIFS('Personálna matica'!$J$17:$J$1012,'Personálna matica'!$D$17:$D$1012,RIGHT(D120,2)&amp;"*")))</f>
        <v/>
      </c>
      <c r="H120" s="31" t="str">
        <f>IF(D120="","",IF($F120=0,0,SUMIFS('Položkový rozpočet'!$J:$J,'Položkový rozpočet'!$C:$C,$D120,'Položkový rozpočet'!$E:$E,$E120)))</f>
        <v/>
      </c>
      <c r="I120" s="31" t="str">
        <f>IF(D120="","",IF($F120=0,0,SUMIFS('Položkový rozpočet'!$M:$M,'Položkový rozpočet'!$C:$C,$D120,'Položkový rozpočet'!$E:$E,$E120)))</f>
        <v/>
      </c>
      <c r="J120" s="31" t="str">
        <f>IF(D120="","",IF($F120=0,0,SUMIFS('Položkový rozpočet'!$Q:$Q,'Položkový rozpočet'!$C:$C,$D120,'Položkový rozpočet'!$E:$E,$E120)))</f>
        <v/>
      </c>
      <c r="K120" s="31" t="str">
        <f>IF(D120="","",IF($F120=0,0,SUMIFS('Položkový rozpočet'!$N:$N,'Položkový rozpočet'!$C:$C,$D120,'Položkový rozpočet'!$E:$E,$E120)))</f>
        <v/>
      </c>
      <c r="L120" s="31" t="str">
        <f>IF(D120="","",IF($F120=0,0,SUMIFS('Položkový rozpočet'!$R:$R,'Položkový rozpočet'!$C:$C,$D120,'Položkový rozpočet'!$E:$E,$E120)))</f>
        <v/>
      </c>
      <c r="N120" s="13">
        <v>118</v>
      </c>
      <c r="O120" s="15" t="str">
        <f>'Personálna matica'!O134</f>
        <v/>
      </c>
      <c r="P120" s="15" t="str">
        <f>'Personálna matica'!P134</f>
        <v/>
      </c>
      <c r="Q120" s="15">
        <f>VLOOKUP($P120,'Personálna matica'!$D$17:$I$1000,2,FALSE)</f>
        <v>0</v>
      </c>
      <c r="R120" s="83">
        <f>VLOOKUP($P120,'Personálna matica'!$D$17:$I$1000,3,FALSE)</f>
        <v>0</v>
      </c>
      <c r="S120" s="83" t="str">
        <f>'Titulná strana'!$D$6</f>
        <v>901 - Jednotkové náklady podľa článku 53 ods. 1 písm. b) NSU</v>
      </c>
      <c r="T120" s="13" t="str">
        <f>VLOOKUP($P120,'Personálna matica'!$D$17:$I$1000,6,FALSE)</f>
        <v/>
      </c>
      <c r="U120" s="28">
        <f>VLOOKUP($P120,'Personálna matica'!$D$17:$I$1000,5,FALSE)</f>
        <v>0</v>
      </c>
      <c r="V120" s="28">
        <v>1</v>
      </c>
      <c r="W120" s="28" t="str">
        <f>VLOOKUP($P120,'Personálna matica'!$D$17:$J$1000,7,FALSE)</f>
        <v/>
      </c>
    </row>
    <row r="121" spans="2:23" x14ac:dyDescent="0.25">
      <c r="B121" s="13" t="str">
        <f>IF(F121=0,"",MAX($B$4:B120)+1)</f>
        <v/>
      </c>
      <c r="C121" s="13">
        <f t="shared" si="31"/>
        <v>4</v>
      </c>
      <c r="D121" s="14" t="str">
        <f>IFERROR(VLOOKUP(C121,Aktivity!$B$6:$C$25,2,FALSE),"")</f>
        <v/>
      </c>
      <c r="E121" s="30" t="str">
        <f>$E$25</f>
        <v>902 - Jednorazové platby podľa článku 53 ods. 1 písm. c) NSU</v>
      </c>
      <c r="F121" s="27">
        <f>IF(D121="",0,IF(E121='Titulná strana'!$D$5,1,0))</f>
        <v>0</v>
      </c>
      <c r="G121" s="178"/>
      <c r="H121" s="178"/>
      <c r="I121" s="178"/>
      <c r="J121" s="178"/>
      <c r="K121" s="178"/>
      <c r="L121" s="178"/>
      <c r="N121" s="13">
        <v>119</v>
      </c>
      <c r="O121" s="15" t="str">
        <f>'Personálna matica'!O135</f>
        <v/>
      </c>
      <c r="P121" s="15" t="str">
        <f>'Personálna matica'!P135</f>
        <v/>
      </c>
      <c r="Q121" s="15">
        <f>VLOOKUP($P121,'Personálna matica'!$D$17:$I$1000,2,FALSE)</f>
        <v>0</v>
      </c>
      <c r="R121" s="83">
        <f>VLOOKUP($P121,'Personálna matica'!$D$17:$I$1000,3,FALSE)</f>
        <v>0</v>
      </c>
      <c r="S121" s="83" t="str">
        <f>'Titulná strana'!$D$6</f>
        <v>901 - Jednotkové náklady podľa článku 53 ods. 1 písm. b) NSU</v>
      </c>
      <c r="T121" s="13" t="str">
        <f>VLOOKUP($P121,'Personálna matica'!$D$17:$I$1000,6,FALSE)</f>
        <v/>
      </c>
      <c r="U121" s="28">
        <f>VLOOKUP($P121,'Personálna matica'!$D$17:$I$1000,5,FALSE)</f>
        <v>0</v>
      </c>
      <c r="V121" s="28">
        <v>1</v>
      </c>
      <c r="W121" s="28" t="str">
        <f>VLOOKUP($P121,'Personálna matica'!$D$17:$J$1000,7,FALSE)</f>
        <v/>
      </c>
    </row>
    <row r="122" spans="2:23" x14ac:dyDescent="0.25">
      <c r="B122" s="13" t="str">
        <f>IF(F122=0,"",MAX($B$4:B121)+1)</f>
        <v/>
      </c>
      <c r="C122" s="13">
        <f t="shared" si="31"/>
        <v>4</v>
      </c>
      <c r="D122" s="14" t="str">
        <f>IFERROR(VLOOKUP(C122,Aktivity!$B$6:$C$25,2,FALSE),"")</f>
        <v/>
      </c>
      <c r="E122" s="30" t="str">
        <f>$E$26</f>
        <v>903 - Ostatné spôsoby paušálneho financovania podľa článku 53 ods. 1 písm. d) NSU okrem tých podľa článku 54 – 56 NSU</v>
      </c>
      <c r="F122" s="27">
        <f>IF(D122="",0,IF(E122='Titulná strana'!$D$5,1,0))</f>
        <v>0</v>
      </c>
      <c r="G122" s="31">
        <f>IF($F122=0,0,ROUNDDOWN((SUM(G99:G121)+G126-G131)*0.25,2))</f>
        <v>0</v>
      </c>
      <c r="H122" s="31">
        <f t="shared" ref="H122:L122" si="32">IF($F122=0,0,ROUNDDOWN((SUM(H99:H121)+H126-H131)*0.25,2))</f>
        <v>0</v>
      </c>
      <c r="I122" s="31">
        <f t="shared" si="32"/>
        <v>0</v>
      </c>
      <c r="J122" s="31">
        <f t="shared" si="32"/>
        <v>0</v>
      </c>
      <c r="K122" s="31">
        <f t="shared" si="32"/>
        <v>0</v>
      </c>
      <c r="L122" s="31">
        <f t="shared" si="32"/>
        <v>0</v>
      </c>
      <c r="N122" s="13">
        <v>120</v>
      </c>
      <c r="O122" s="15" t="str">
        <f>'Personálna matica'!O136</f>
        <v/>
      </c>
      <c r="P122" s="15" t="str">
        <f>'Personálna matica'!P136</f>
        <v/>
      </c>
      <c r="Q122" s="15">
        <f>VLOOKUP($P122,'Personálna matica'!$D$17:$I$1000,2,FALSE)</f>
        <v>0</v>
      </c>
      <c r="R122" s="83">
        <f>VLOOKUP($P122,'Personálna matica'!$D$17:$I$1000,3,FALSE)</f>
        <v>0</v>
      </c>
      <c r="S122" s="83" t="str">
        <f>'Titulná strana'!$D$6</f>
        <v>901 - Jednotkové náklady podľa článku 53 ods. 1 písm. b) NSU</v>
      </c>
      <c r="T122" s="13" t="str">
        <f>VLOOKUP($P122,'Personálna matica'!$D$17:$I$1000,6,FALSE)</f>
        <v/>
      </c>
      <c r="U122" s="28">
        <f>VLOOKUP($P122,'Personálna matica'!$D$17:$I$1000,5,FALSE)</f>
        <v>0</v>
      </c>
      <c r="V122" s="28">
        <v>1</v>
      </c>
      <c r="W122" s="28" t="str">
        <f>VLOOKUP($P122,'Personálna matica'!$D$17:$J$1000,7,FALSE)</f>
        <v/>
      </c>
    </row>
    <row r="123" spans="2:23" x14ac:dyDescent="0.25">
      <c r="B123" s="13" t="str">
        <f>IF(F123=0,"",MAX($B$4:B122)+1)</f>
        <v/>
      </c>
      <c r="C123" s="13">
        <f t="shared" si="31"/>
        <v>4</v>
      </c>
      <c r="D123" s="14" t="str">
        <f>IFERROR(VLOOKUP(C123,Aktivity!$B$6:$C$25,2,FALSE),"")</f>
        <v/>
      </c>
      <c r="E123" s="30" t="str">
        <f>$E$27</f>
        <v>907 - Paušálna sadzba na nepriame výdavky podľa článku 54 písm. a) NSU</v>
      </c>
      <c r="F123" s="27">
        <f>IF(D123="",0,IF(E123='Titulná strana'!$D$5,1,0))</f>
        <v>0</v>
      </c>
      <c r="G123" s="31">
        <f>IF($F123=0,0,ROUNDDOWN((SUM(G101:G121)+G126)*0.07,2))</f>
        <v>0</v>
      </c>
      <c r="H123" s="31">
        <f t="shared" ref="H123:L123" si="33">IF($F123=0,0,ROUNDDOWN((SUM(H101:H121)+H126)*0.07,2))</f>
        <v>0</v>
      </c>
      <c r="I123" s="31">
        <f t="shared" si="33"/>
        <v>0</v>
      </c>
      <c r="J123" s="31">
        <f t="shared" si="33"/>
        <v>0</v>
      </c>
      <c r="K123" s="31">
        <f t="shared" si="33"/>
        <v>0</v>
      </c>
      <c r="L123" s="31">
        <f t="shared" si="33"/>
        <v>0</v>
      </c>
      <c r="N123" s="13">
        <v>121</v>
      </c>
      <c r="O123" s="15" t="str">
        <f>'Personálna matica'!O137</f>
        <v/>
      </c>
      <c r="P123" s="15" t="str">
        <f>'Personálna matica'!P137</f>
        <v/>
      </c>
      <c r="Q123" s="15">
        <f>VLOOKUP($P123,'Personálna matica'!$D$17:$I$1000,2,FALSE)</f>
        <v>0</v>
      </c>
      <c r="R123" s="83">
        <f>VLOOKUP($P123,'Personálna matica'!$D$17:$I$1000,3,FALSE)</f>
        <v>0</v>
      </c>
      <c r="S123" s="83" t="str">
        <f>'Titulná strana'!$D$6</f>
        <v>901 - Jednotkové náklady podľa článku 53 ods. 1 písm. b) NSU</v>
      </c>
      <c r="T123" s="13" t="str">
        <f>VLOOKUP($P123,'Personálna matica'!$D$17:$I$1000,6,FALSE)</f>
        <v/>
      </c>
      <c r="U123" s="28">
        <f>VLOOKUP($P123,'Personálna matica'!$D$17:$I$1000,5,FALSE)</f>
        <v>0</v>
      </c>
      <c r="V123" s="28">
        <v>1</v>
      </c>
      <c r="W123" s="28" t="str">
        <f>VLOOKUP($P123,'Personálna matica'!$D$17:$J$1000,7,FALSE)</f>
        <v/>
      </c>
    </row>
    <row r="124" spans="2:23" x14ac:dyDescent="0.25">
      <c r="B124" s="13" t="str">
        <f>IF(F124=0,"",MAX($B$4:B123)+1)</f>
        <v/>
      </c>
      <c r="C124" s="13">
        <f t="shared" si="31"/>
        <v>4</v>
      </c>
      <c r="D124" s="14" t="str">
        <f>IFERROR(VLOOKUP(C124,Aktivity!$B$6:$C$25,2,FALSE),"")</f>
        <v/>
      </c>
      <c r="E124" s="30" t="str">
        <f>$E$28</f>
        <v>915 - Paušálna sadzba na nepriame výdavky podľa článku 54 písm. b) NSU</v>
      </c>
      <c r="F124" s="27">
        <f>IF(D124="",0,IF(E124='Titulná strana'!$D$5,1,0))</f>
        <v>0</v>
      </c>
      <c r="G124" s="31">
        <f>IF($F124=0,0,ROUNDDOWN((G116+G120+G126)*0.15,2))</f>
        <v>0</v>
      </c>
      <c r="H124" s="31">
        <f t="shared" ref="H124:L124" si="34">IF($F124=0,0,ROUNDDOWN((H116+H120+H126)*0.15,2))</f>
        <v>0</v>
      </c>
      <c r="I124" s="31">
        <f t="shared" si="34"/>
        <v>0</v>
      </c>
      <c r="J124" s="31">
        <f t="shared" si="34"/>
        <v>0</v>
      </c>
      <c r="K124" s="31">
        <f t="shared" si="34"/>
        <v>0</v>
      </c>
      <c r="L124" s="31">
        <f t="shared" si="34"/>
        <v>0</v>
      </c>
      <c r="N124" s="13">
        <v>122</v>
      </c>
      <c r="O124" s="15" t="str">
        <f>'Personálna matica'!O138</f>
        <v/>
      </c>
      <c r="P124" s="15" t="str">
        <f>'Personálna matica'!P138</f>
        <v/>
      </c>
      <c r="Q124" s="15">
        <f>VLOOKUP($P124,'Personálna matica'!$D$17:$I$1000,2,FALSE)</f>
        <v>0</v>
      </c>
      <c r="R124" s="83">
        <f>VLOOKUP($P124,'Personálna matica'!$D$17:$I$1000,3,FALSE)</f>
        <v>0</v>
      </c>
      <c r="S124" s="83" t="str">
        <f>'Titulná strana'!$D$6</f>
        <v>901 - Jednotkové náklady podľa článku 53 ods. 1 písm. b) NSU</v>
      </c>
      <c r="T124" s="13" t="str">
        <f>VLOOKUP($P124,'Personálna matica'!$D$17:$I$1000,6,FALSE)</f>
        <v/>
      </c>
      <c r="U124" s="28">
        <f>VLOOKUP($P124,'Personálna matica'!$D$17:$I$1000,5,FALSE)</f>
        <v>0</v>
      </c>
      <c r="V124" s="28">
        <v>1</v>
      </c>
      <c r="W124" s="28" t="str">
        <f>VLOOKUP($P124,'Personálna matica'!$D$17:$J$1000,7,FALSE)</f>
        <v/>
      </c>
    </row>
    <row r="125" spans="2:23" x14ac:dyDescent="0.25">
      <c r="B125" s="13" t="str">
        <f>IF(F125=0,"",MAX($B$4:B124)+1)</f>
        <v/>
      </c>
      <c r="C125" s="13">
        <f t="shared" si="31"/>
        <v>4</v>
      </c>
      <c r="D125" s="14" t="str">
        <f>IFERROR(VLOOKUP(C125,Aktivity!$B$6:$C$25,2,FALSE),"")</f>
        <v/>
      </c>
      <c r="E125" s="30" t="str">
        <f>$E$29</f>
        <v>925 - Paušálna sadzba na nepriame výdavky podľa článku 54 písm. c) NSU</v>
      </c>
      <c r="F125" s="27">
        <f>IF(D125="",0,IF(E125='Titulná strana'!$D$5,1,0))</f>
        <v>0</v>
      </c>
      <c r="G125" s="31">
        <f>IF($F125=0,0,ROUNDDOWN((SUM(G101:G121)+G126)*0.25,2))</f>
        <v>0</v>
      </c>
      <c r="H125" s="31">
        <f t="shared" ref="H125:L125" si="35">IF($F125=0,0,ROUNDDOWN((SUM(H101:H121)+H126)*0.25,2))</f>
        <v>0</v>
      </c>
      <c r="I125" s="31">
        <f t="shared" si="35"/>
        <v>0</v>
      </c>
      <c r="J125" s="31">
        <f t="shared" si="35"/>
        <v>0</v>
      </c>
      <c r="K125" s="31">
        <f t="shared" si="35"/>
        <v>0</v>
      </c>
      <c r="L125" s="31">
        <f t="shared" si="35"/>
        <v>0</v>
      </c>
      <c r="N125" s="13">
        <v>123</v>
      </c>
      <c r="O125" s="15" t="str">
        <f>'Personálna matica'!O139</f>
        <v/>
      </c>
      <c r="P125" s="15" t="str">
        <f>'Personálna matica'!P139</f>
        <v/>
      </c>
      <c r="Q125" s="15">
        <f>VLOOKUP($P125,'Personálna matica'!$D$17:$I$1000,2,FALSE)</f>
        <v>0</v>
      </c>
      <c r="R125" s="83">
        <f>VLOOKUP($P125,'Personálna matica'!$D$17:$I$1000,3,FALSE)</f>
        <v>0</v>
      </c>
      <c r="S125" s="83" t="str">
        <f>'Titulná strana'!$D$6</f>
        <v>901 - Jednotkové náklady podľa článku 53 ods. 1 písm. b) NSU</v>
      </c>
      <c r="T125" s="13" t="str">
        <f>VLOOKUP($P125,'Personálna matica'!$D$17:$I$1000,6,FALSE)</f>
        <v/>
      </c>
      <c r="U125" s="28">
        <f>VLOOKUP($P125,'Personálna matica'!$D$17:$I$1000,5,FALSE)</f>
        <v>0</v>
      </c>
      <c r="V125" s="28">
        <v>1</v>
      </c>
      <c r="W125" s="28" t="str">
        <f>VLOOKUP($P125,'Personálna matica'!$D$17:$J$1000,7,FALSE)</f>
        <v/>
      </c>
    </row>
    <row r="126" spans="2:23" x14ac:dyDescent="0.25">
      <c r="B126" s="13" t="str">
        <f>IF(F126=0,"",MAX($B$4:B125)+1)</f>
        <v/>
      </c>
      <c r="C126" s="13">
        <f t="shared" si="31"/>
        <v>4</v>
      </c>
      <c r="D126" s="14" t="str">
        <f>IFERROR(VLOOKUP(C126,Aktivity!$B$6:$C$25,2,FALSE),"")</f>
        <v/>
      </c>
      <c r="E126" s="30" t="str">
        <f>$E$30</f>
        <v>955 - Paušálna sadzba na výdavky na zamestnancov podľa článku 55 NSU</v>
      </c>
      <c r="F126" s="27">
        <f>IF(D126="",0,IF(E126='Titulná strana'!$D$6,1,0))</f>
        <v>0</v>
      </c>
      <c r="G126" s="31">
        <f>IF($F126=0,0,ROUNDDOWN((SUM(G101:G115)+SUM(G117:G119)+G121)*0.2,2))</f>
        <v>0</v>
      </c>
      <c r="H126" s="31">
        <f t="shared" ref="H126:L126" si="36">IF($F126=0,0,ROUNDDOWN((SUM(H101:H115)+SUM(H117:H119)+H121)*0.2,2))</f>
        <v>0</v>
      </c>
      <c r="I126" s="31">
        <f t="shared" si="36"/>
        <v>0</v>
      </c>
      <c r="J126" s="31">
        <f t="shared" si="36"/>
        <v>0</v>
      </c>
      <c r="K126" s="31">
        <f t="shared" si="36"/>
        <v>0</v>
      </c>
      <c r="L126" s="31">
        <f t="shared" si="36"/>
        <v>0</v>
      </c>
      <c r="N126" s="13">
        <v>124</v>
      </c>
      <c r="O126" s="15" t="str">
        <f>'Personálna matica'!O140</f>
        <v/>
      </c>
      <c r="P126" s="15" t="str">
        <f>'Personálna matica'!P140</f>
        <v/>
      </c>
      <c r="Q126" s="15">
        <f>VLOOKUP($P126,'Personálna matica'!$D$17:$I$1000,2,FALSE)</f>
        <v>0</v>
      </c>
      <c r="R126" s="83">
        <f>VLOOKUP($P126,'Personálna matica'!$D$17:$I$1000,3,FALSE)</f>
        <v>0</v>
      </c>
      <c r="S126" s="83" t="str">
        <f>'Titulná strana'!$D$6</f>
        <v>901 - Jednotkové náklady podľa článku 53 ods. 1 písm. b) NSU</v>
      </c>
      <c r="T126" s="13" t="str">
        <f>VLOOKUP($P126,'Personálna matica'!$D$17:$I$1000,6,FALSE)</f>
        <v/>
      </c>
      <c r="U126" s="28">
        <f>VLOOKUP($P126,'Personálna matica'!$D$17:$I$1000,5,FALSE)</f>
        <v>0</v>
      </c>
      <c r="V126" s="28">
        <v>1</v>
      </c>
      <c r="W126" s="28" t="str">
        <f>VLOOKUP($P126,'Personálna matica'!$D$17:$J$1000,7,FALSE)</f>
        <v/>
      </c>
    </row>
    <row r="127" spans="2:23" x14ac:dyDescent="0.25">
      <c r="B127" s="13" t="str">
        <f>IF(F127=0,"",MAX($B$4:B126)+1)</f>
        <v/>
      </c>
      <c r="C127" s="13">
        <f t="shared" si="31"/>
        <v>4</v>
      </c>
      <c r="D127" s="14" t="str">
        <f>IFERROR(VLOOKUP(C127,Aktivity!$B$6:$C$25,2,FALSE),"")</f>
        <v/>
      </c>
      <c r="E127" s="30" t="str">
        <f>$E$31</f>
        <v>956 - Paušálna sadzba na pokrytie zostávajúcich oprávnených výdavkov projektu podľa článku 56 NSU</v>
      </c>
      <c r="F127" s="27">
        <f>IF(D127="",0,IF(E127='Titulná strana'!$D$5,1,0))</f>
        <v>0</v>
      </c>
      <c r="G127" s="31">
        <f>IF($F127=0,0,ROUNDDOWN((G116+G120+G126+G130)*0.4,2))</f>
        <v>0</v>
      </c>
      <c r="H127" s="31">
        <f t="shared" ref="H127" si="37">IF($F127=0,0,ROUNDDOWN((H116+H120+H126+H130)*0.4,2))</f>
        <v>0</v>
      </c>
      <c r="I127" s="31">
        <f t="shared" ref="I127" si="38">IF($F127=0,0,ROUNDDOWN((I116+I120+I126+I130)*0.4,2))</f>
        <v>0</v>
      </c>
      <c r="J127" s="31">
        <f t="shared" ref="J127" si="39">IF($F127=0,0,ROUNDDOWN((J116+J120+J126+J130)*0.4,2))</f>
        <v>0</v>
      </c>
      <c r="K127" s="31">
        <f t="shared" ref="K127" si="40">IF($F127=0,0,ROUNDDOWN((K116+K120+K126+K130)*0.4,2))</f>
        <v>0</v>
      </c>
      <c r="L127" s="31">
        <f t="shared" ref="L127" si="41">IF($F127=0,0,ROUNDDOWN((L116+L120+L126+L130)*0.4,2))</f>
        <v>0</v>
      </c>
      <c r="N127" s="13">
        <v>125</v>
      </c>
      <c r="O127" s="15" t="str">
        <f>'Personálna matica'!O141</f>
        <v/>
      </c>
      <c r="P127" s="15" t="str">
        <f>'Personálna matica'!P141</f>
        <v/>
      </c>
      <c r="Q127" s="15">
        <f>VLOOKUP($P127,'Personálna matica'!$D$17:$I$1000,2,FALSE)</f>
        <v>0</v>
      </c>
      <c r="R127" s="83">
        <f>VLOOKUP($P127,'Personálna matica'!$D$17:$I$1000,3,FALSE)</f>
        <v>0</v>
      </c>
      <c r="S127" s="83" t="str">
        <f>'Titulná strana'!$D$6</f>
        <v>901 - Jednotkové náklady podľa článku 53 ods. 1 písm. b) NSU</v>
      </c>
      <c r="T127" s="13" t="str">
        <f>VLOOKUP($P127,'Personálna matica'!$D$17:$I$1000,6,FALSE)</f>
        <v/>
      </c>
      <c r="U127" s="28">
        <f>VLOOKUP($P127,'Personálna matica'!$D$17:$I$1000,5,FALSE)</f>
        <v>0</v>
      </c>
      <c r="V127" s="28">
        <v>1</v>
      </c>
      <c r="W127" s="28" t="str">
        <f>VLOOKUP($P127,'Personálna matica'!$D$17:$J$1000,7,FALSE)</f>
        <v/>
      </c>
    </row>
    <row r="128" spans="2:23" x14ac:dyDescent="0.25">
      <c r="B128" s="13" t="str">
        <f>IF(F128=0,"",MAX($B$4:B127)+1)</f>
        <v/>
      </c>
      <c r="C128" s="13">
        <f t="shared" si="31"/>
        <v>4</v>
      </c>
      <c r="D128" s="14" t="str">
        <f>IFERROR(VLOOKUP(C128,Aktivity!$B$6:$C$25,2,FALSE),"")</f>
        <v/>
      </c>
      <c r="E128" s="30" t="str">
        <f>$E$32</f>
        <v>964 – Výdavky z príspevku Únie na program podľa článku 94 NSU</v>
      </c>
      <c r="F128" s="27">
        <f>IF(D128="",0,IF(E128='Titulná strana'!$D$5,1,0))</f>
        <v>0</v>
      </c>
      <c r="G128" s="178"/>
      <c r="H128" s="178"/>
      <c r="I128" s="178"/>
      <c r="J128" s="178"/>
      <c r="K128" s="178"/>
      <c r="L128" s="178"/>
      <c r="N128" s="13">
        <v>126</v>
      </c>
      <c r="O128" s="15" t="str">
        <f>'Personálna matica'!O142</f>
        <v/>
      </c>
      <c r="P128" s="15" t="str">
        <f>'Personálna matica'!P142</f>
        <v/>
      </c>
      <c r="Q128" s="15">
        <f>VLOOKUP($P128,'Personálna matica'!$D$17:$I$1000,2,FALSE)</f>
        <v>0</v>
      </c>
      <c r="R128" s="83">
        <f>VLOOKUP($P128,'Personálna matica'!$D$17:$I$1000,3,FALSE)</f>
        <v>0</v>
      </c>
      <c r="S128" s="83" t="str">
        <f>'Titulná strana'!$D$6</f>
        <v>901 - Jednotkové náklady podľa článku 53 ods. 1 písm. b) NSU</v>
      </c>
      <c r="T128" s="13" t="str">
        <f>VLOOKUP($P128,'Personálna matica'!$D$17:$I$1000,6,FALSE)</f>
        <v/>
      </c>
      <c r="U128" s="28">
        <f>VLOOKUP($P128,'Personálna matica'!$D$17:$I$1000,5,FALSE)</f>
        <v>0</v>
      </c>
      <c r="V128" s="28">
        <v>1</v>
      </c>
      <c r="W128" s="28" t="str">
        <f>VLOOKUP($P128,'Personálna matica'!$D$17:$J$1000,7,FALSE)</f>
        <v/>
      </c>
    </row>
    <row r="129" spans="2:23" x14ac:dyDescent="0.25">
      <c r="B129" s="13" t="str">
        <f>IF(F129=0,"",MAX($B$4:B128)+1)</f>
        <v/>
      </c>
      <c r="C129" s="13">
        <f t="shared" si="31"/>
        <v>4</v>
      </c>
      <c r="D129" s="14" t="str">
        <f>IFERROR(VLOOKUP(C129,Aktivity!$B$6:$C$25,2,FALSE),"")</f>
        <v/>
      </c>
      <c r="E129" s="30" t="str">
        <f>$E$33</f>
        <v>965 - Výdavky z príspevku Únie na program podľa článku 95 NSU</v>
      </c>
      <c r="F129" s="27">
        <f>IF(D129="",0,IF(E129='Titulná strana'!$D$5,1,0))</f>
        <v>0</v>
      </c>
      <c r="G129" s="178"/>
      <c r="H129" s="178"/>
      <c r="I129" s="178"/>
      <c r="J129" s="178"/>
      <c r="K129" s="178"/>
      <c r="L129" s="178"/>
      <c r="N129" s="13">
        <v>127</v>
      </c>
      <c r="O129" s="15" t="str">
        <f>'Personálna matica'!O143</f>
        <v/>
      </c>
      <c r="P129" s="15" t="str">
        <f>'Personálna matica'!P143</f>
        <v/>
      </c>
      <c r="Q129" s="15">
        <f>VLOOKUP($P129,'Personálna matica'!$D$17:$I$1000,2,FALSE)</f>
        <v>0</v>
      </c>
      <c r="R129" s="83">
        <f>VLOOKUP($P129,'Personálna matica'!$D$17:$I$1000,3,FALSE)</f>
        <v>0</v>
      </c>
      <c r="S129" s="83" t="str">
        <f>'Titulná strana'!$D$6</f>
        <v>901 - Jednotkové náklady podľa článku 53 ods. 1 písm. b) NSU</v>
      </c>
      <c r="T129" s="13" t="str">
        <f>VLOOKUP($P129,'Personálna matica'!$D$17:$I$1000,6,FALSE)</f>
        <v/>
      </c>
      <c r="U129" s="28">
        <f>VLOOKUP($P129,'Personálna matica'!$D$17:$I$1000,5,FALSE)</f>
        <v>0</v>
      </c>
      <c r="V129" s="28">
        <v>1</v>
      </c>
      <c r="W129" s="28" t="str">
        <f>VLOOKUP($P129,'Personálna matica'!$D$17:$J$1000,7,FALSE)</f>
        <v/>
      </c>
    </row>
    <row r="130" spans="2:23" x14ac:dyDescent="0.25">
      <c r="B130" s="13" t="str">
        <f>IF(F130=0,"",MAX($B$4:B129)+1)</f>
        <v/>
      </c>
      <c r="C130" s="13">
        <f t="shared" si="31"/>
        <v>4</v>
      </c>
      <c r="D130" s="14" t="str">
        <f>IFERROR(VLOOKUP(C130,Aktivity!$B$6:$C$25,2,FALSE),"")</f>
        <v/>
      </c>
      <c r="E130" s="29" t="str">
        <f>$E$34</f>
        <v>930 - Rezerva na nepredvídané výdavky</v>
      </c>
      <c r="F130" s="13">
        <f>IF(D130="",0,COUNTIFS('Rozpočet bez PV'!$E$17:$E$1012,D130,'Rozpočet bez PV'!$G$17:$G$1012,E130))</f>
        <v>0</v>
      </c>
      <c r="G130" s="28" t="str">
        <f>IF(D130="","",SUMIFS('Rozpočet bez PV'!$K$17:$K$1012,'Rozpočet bez PV'!$E$17:$E$1012,D130,'Rozpočet bez PV'!$G$17:$G$1012,E130))</f>
        <v/>
      </c>
      <c r="H130" s="28" t="str">
        <f>IF(D130="","",SUMIFS('Položkový rozpočet'!$J:$J,'Položkový rozpočet'!$C:$C,$D130,'Položkový rozpočet'!$E:$E,$E130))</f>
        <v/>
      </c>
      <c r="I130" s="28" t="str">
        <f>IF(D130="","",SUMIFS('Položkový rozpočet'!$M:$M,'Položkový rozpočet'!$C:$C,$D130,'Položkový rozpočet'!$E:$E,$E130))</f>
        <v/>
      </c>
      <c r="J130" s="28" t="str">
        <f>IF(D130="","",SUMIFS('Položkový rozpočet'!$Q:$Q,'Položkový rozpočet'!$C:$C,$D130,'Položkový rozpočet'!$E:$E,$E130))</f>
        <v/>
      </c>
      <c r="K130" s="28" t="str">
        <f>IF(D130="","",SUMIFS('Položkový rozpočet'!$N:$N,'Položkový rozpočet'!$C:$C,$D130,'Položkový rozpočet'!$E:$E,$E130))</f>
        <v/>
      </c>
      <c r="L130" s="28" t="str">
        <f>IF(D130="","",SUMIFS('Položkový rozpočet'!$R:$R,'Položkový rozpočet'!$C:$C,$D130,'Položkový rozpočet'!$E:$E,$E130))</f>
        <v/>
      </c>
      <c r="N130" s="13">
        <v>128</v>
      </c>
      <c r="O130" s="15" t="str">
        <f>'Personálna matica'!O144</f>
        <v/>
      </c>
      <c r="P130" s="15" t="str">
        <f>'Personálna matica'!P144</f>
        <v/>
      </c>
      <c r="Q130" s="15">
        <f>VLOOKUP($P130,'Personálna matica'!$D$17:$I$1000,2,FALSE)</f>
        <v>0</v>
      </c>
      <c r="R130" s="83">
        <f>VLOOKUP($P130,'Personálna matica'!$D$17:$I$1000,3,FALSE)</f>
        <v>0</v>
      </c>
      <c r="S130" s="83" t="str">
        <f>'Titulná strana'!$D$6</f>
        <v>901 - Jednotkové náklady podľa článku 53 ods. 1 písm. b) NSU</v>
      </c>
      <c r="T130" s="13" t="str">
        <f>VLOOKUP($P130,'Personálna matica'!$D$17:$I$1000,6,FALSE)</f>
        <v/>
      </c>
      <c r="U130" s="28">
        <f>VLOOKUP($P130,'Personálna matica'!$D$17:$I$1000,5,FALSE)</f>
        <v>0</v>
      </c>
      <c r="V130" s="28">
        <v>1</v>
      </c>
      <c r="W130" s="28" t="str">
        <f>VLOOKUP($P130,'Personálna matica'!$D$17:$J$1000,7,FALSE)</f>
        <v/>
      </c>
    </row>
    <row r="131" spans="2:23" x14ac:dyDescent="0.25">
      <c r="B131" s="13" t="str">
        <f>IF(F131=0,"",MAX($B$4:B130)+1)</f>
        <v/>
      </c>
      <c r="C131" s="13">
        <f t="shared" si="31"/>
        <v>4</v>
      </c>
      <c r="D131" s="14" t="str">
        <f>IFERROR(VLOOKUP(C131,Aktivity!$B$6:$C$25,2,FALSE),"")</f>
        <v/>
      </c>
      <c r="E131" s="30" t="str">
        <f>$E$35</f>
        <v>Subcontracting</v>
      </c>
      <c r="F131" s="27">
        <f>IF(D131="",0,IF(E131='Titulná strana'!$D$5,1,0))</f>
        <v>0</v>
      </c>
      <c r="G131" s="31">
        <f t="shared" ref="G131:L131" si="42">IF($F131=0,0,ROUNDDOWN(G116*0.4,2))</f>
        <v>0</v>
      </c>
      <c r="H131" s="31">
        <f t="shared" si="42"/>
        <v>0</v>
      </c>
      <c r="I131" s="31">
        <f t="shared" si="42"/>
        <v>0</v>
      </c>
      <c r="J131" s="31">
        <f t="shared" si="42"/>
        <v>0</v>
      </c>
      <c r="K131" s="31">
        <f t="shared" si="42"/>
        <v>0</v>
      </c>
      <c r="L131" s="31">
        <f t="shared" si="42"/>
        <v>0</v>
      </c>
      <c r="N131" s="13">
        <v>129</v>
      </c>
      <c r="O131" s="15" t="str">
        <f>'Personálna matica'!O145</f>
        <v/>
      </c>
      <c r="P131" s="15" t="str">
        <f>'Personálna matica'!P145</f>
        <v/>
      </c>
      <c r="Q131" s="15">
        <f>VLOOKUP($P131,'Personálna matica'!$D$17:$I$1000,2,FALSE)</f>
        <v>0</v>
      </c>
      <c r="R131" s="83">
        <f>VLOOKUP($P131,'Personálna matica'!$D$17:$I$1000,3,FALSE)</f>
        <v>0</v>
      </c>
      <c r="S131" s="83" t="str">
        <f>'Titulná strana'!$D$6</f>
        <v>901 - Jednotkové náklady podľa článku 53 ods. 1 písm. b) NSU</v>
      </c>
      <c r="T131" s="13" t="str">
        <f>VLOOKUP($P131,'Personálna matica'!$D$17:$I$1000,6,FALSE)</f>
        <v/>
      </c>
      <c r="U131" s="28">
        <f>VLOOKUP($P131,'Personálna matica'!$D$17:$I$1000,5,FALSE)</f>
        <v>0</v>
      </c>
      <c r="V131" s="28">
        <v>1</v>
      </c>
      <c r="W131" s="28" t="str">
        <f>VLOOKUP($P131,'Personálna matica'!$D$17:$J$1000,7,FALSE)</f>
        <v/>
      </c>
    </row>
    <row r="132" spans="2:23" x14ac:dyDescent="0.25">
      <c r="D132" s="14"/>
      <c r="N132" s="13">
        <v>130</v>
      </c>
      <c r="O132" s="15" t="str">
        <f>'Personálna matica'!O146</f>
        <v/>
      </c>
      <c r="P132" s="15" t="str">
        <f>'Personálna matica'!P146</f>
        <v/>
      </c>
      <c r="Q132" s="15">
        <f>VLOOKUP($P132,'Personálna matica'!$D$17:$I$1000,2,FALSE)</f>
        <v>0</v>
      </c>
      <c r="R132" s="83">
        <f>VLOOKUP($P132,'Personálna matica'!$D$17:$I$1000,3,FALSE)</f>
        <v>0</v>
      </c>
      <c r="S132" s="83" t="str">
        <f>'Titulná strana'!$D$6</f>
        <v>901 - Jednotkové náklady podľa článku 53 ods. 1 písm. b) NSU</v>
      </c>
      <c r="T132" s="13" t="str">
        <f>VLOOKUP($P132,'Personálna matica'!$D$17:$I$1000,6,FALSE)</f>
        <v/>
      </c>
      <c r="U132" s="28">
        <f>VLOOKUP($P132,'Personálna matica'!$D$17:$I$1000,5,FALSE)</f>
        <v>0</v>
      </c>
      <c r="V132" s="28">
        <v>1</v>
      </c>
      <c r="W132" s="28" t="str">
        <f>VLOOKUP($P132,'Personálna matica'!$D$17:$J$1000,7,FALSE)</f>
        <v/>
      </c>
    </row>
    <row r="133" spans="2:23" x14ac:dyDescent="0.25">
      <c r="B133" s="13" t="str">
        <f>IF(F133=0,"",MAX($B$4:B132)+1)</f>
        <v/>
      </c>
      <c r="C133" s="13">
        <f>C101+1</f>
        <v>5</v>
      </c>
      <c r="D133" s="14" t="str">
        <f>IFERROR(VLOOKUP(C133,Aktivity!$B$6:$C$25,2,FALSE),"")</f>
        <v/>
      </c>
      <c r="E133" s="29" t="str">
        <f>$E$5</f>
        <v>013 - Softvér</v>
      </c>
      <c r="F133" s="13">
        <f>IF(D133="",0,COUNTIFS('Rozpočet bez PV'!$E$17:$E$1012,D133,'Rozpočet bez PV'!$G$17:$G$1012,E133))</f>
        <v>0</v>
      </c>
      <c r="G133" s="28" t="str">
        <f>IF(D133="","",SUMIFS('Rozpočet bez PV'!$K$17:$K$1012,'Rozpočet bez PV'!$E$17:$E$1012,D133,'Rozpočet bez PV'!$G$17:$G$1012,E133))</f>
        <v/>
      </c>
      <c r="H133" s="28" t="str">
        <f>IF(D133="","",SUMIFS('Položkový rozpočet'!$J:$J,'Položkový rozpočet'!$C:$C,$D133,'Položkový rozpočet'!$E:$E,$E133))</f>
        <v/>
      </c>
      <c r="I133" s="28" t="str">
        <f>IF(D133="","",SUMIFS('Položkový rozpočet'!$M:$M,'Položkový rozpočet'!$C:$C,$D133,'Položkový rozpočet'!$E:$E,$E133))</f>
        <v/>
      </c>
      <c r="J133" s="28" t="str">
        <f>IF(D133="","",SUMIFS('Položkový rozpočet'!$Q:$Q,'Položkový rozpočet'!$C:$C,$D133,'Položkový rozpočet'!$E:$E,$E133))</f>
        <v/>
      </c>
      <c r="K133" s="28" t="str">
        <f>IF(D133="","",SUMIFS('Položkový rozpočet'!$N:$N,'Položkový rozpočet'!$C:$C,$D133,'Položkový rozpočet'!$E:$E,$E133))</f>
        <v/>
      </c>
      <c r="L133" s="28" t="str">
        <f>IF(D133="","",SUMIFS('Položkový rozpočet'!$R:$R,'Položkový rozpočet'!$C:$C,$D133,'Položkový rozpočet'!$E:$E,$E133))</f>
        <v/>
      </c>
      <c r="N133" s="13">
        <v>131</v>
      </c>
      <c r="O133" s="15" t="str">
        <f>'Personálna matica'!O147</f>
        <v/>
      </c>
      <c r="P133" s="15" t="str">
        <f>'Personálna matica'!P147</f>
        <v/>
      </c>
      <c r="Q133" s="15">
        <f>VLOOKUP($P133,'Personálna matica'!$D$17:$I$1000,2,FALSE)</f>
        <v>0</v>
      </c>
      <c r="R133" s="83">
        <f>VLOOKUP($P133,'Personálna matica'!$D$17:$I$1000,3,FALSE)</f>
        <v>0</v>
      </c>
      <c r="S133" s="83" t="str">
        <f>'Titulná strana'!$D$6</f>
        <v>901 - Jednotkové náklady podľa článku 53 ods. 1 písm. b) NSU</v>
      </c>
      <c r="T133" s="13" t="str">
        <f>VLOOKUP($P133,'Personálna matica'!$D$17:$I$1000,6,FALSE)</f>
        <v/>
      </c>
      <c r="U133" s="28">
        <f>VLOOKUP($P133,'Personálna matica'!$D$17:$I$1000,5,FALSE)</f>
        <v>0</v>
      </c>
      <c r="V133" s="28">
        <v>1</v>
      </c>
      <c r="W133" s="28" t="str">
        <f>VLOOKUP($P133,'Personálna matica'!$D$17:$J$1000,7,FALSE)</f>
        <v/>
      </c>
    </row>
    <row r="134" spans="2:23" x14ac:dyDescent="0.25">
      <c r="B134" s="13" t="str">
        <f>IF(F134=0,"",MAX($B$4:B133)+1)</f>
        <v/>
      </c>
      <c r="C134" s="13">
        <f>C133</f>
        <v>5</v>
      </c>
      <c r="D134" s="14" t="str">
        <f>IFERROR(VLOOKUP(C134,Aktivity!$B$6:$C$25,2,FALSE),"")</f>
        <v/>
      </c>
      <c r="E134" s="29" t="str">
        <f>$E$6</f>
        <v>014 - Oceniteľné práva</v>
      </c>
      <c r="F134" s="13">
        <f>IF(D134="",0,COUNTIFS('Rozpočet bez PV'!$E$17:$E$1012,D134,'Rozpočet bez PV'!$G$17:$G$1012,E134))</f>
        <v>0</v>
      </c>
      <c r="G134" s="28" t="str">
        <f>IF(D134="","",SUMIFS('Rozpočet bez PV'!$K$17:$K$1012,'Rozpočet bez PV'!$E$17:$E$1012,D134,'Rozpočet bez PV'!$G$17:$G$1012,E134))</f>
        <v/>
      </c>
      <c r="H134" s="28" t="str">
        <f>IF(D134="","",SUMIFS('Položkový rozpočet'!$J:$J,'Položkový rozpočet'!$C:$C,$D134,'Položkový rozpočet'!$E:$E,$E134))</f>
        <v/>
      </c>
      <c r="I134" s="28" t="str">
        <f>IF(D134="","",SUMIFS('Položkový rozpočet'!$M:$M,'Položkový rozpočet'!$C:$C,$D134,'Položkový rozpočet'!$E:$E,$E134))</f>
        <v/>
      </c>
      <c r="J134" s="28" t="str">
        <f>IF(D134="","",SUMIFS('Položkový rozpočet'!$Q:$Q,'Položkový rozpočet'!$C:$C,$D134,'Položkový rozpočet'!$E:$E,$E134))</f>
        <v/>
      </c>
      <c r="K134" s="28" t="str">
        <f>IF(D134="","",SUMIFS('Položkový rozpočet'!$N:$N,'Položkový rozpočet'!$C:$C,$D134,'Položkový rozpočet'!$E:$E,$E134))</f>
        <v/>
      </c>
      <c r="L134" s="28" t="str">
        <f>IF(D134="","",SUMIFS('Položkový rozpočet'!$R:$R,'Položkový rozpočet'!$C:$C,$D134,'Položkový rozpočet'!$E:$E,$E134))</f>
        <v/>
      </c>
      <c r="N134" s="13">
        <v>132</v>
      </c>
      <c r="O134" s="15" t="str">
        <f>'Personálna matica'!O148</f>
        <v/>
      </c>
      <c r="P134" s="15" t="str">
        <f>'Personálna matica'!P148</f>
        <v/>
      </c>
      <c r="Q134" s="15">
        <f>VLOOKUP($P134,'Personálna matica'!$D$17:$I$1000,2,FALSE)</f>
        <v>0</v>
      </c>
      <c r="R134" s="83">
        <f>VLOOKUP($P134,'Personálna matica'!$D$17:$I$1000,3,FALSE)</f>
        <v>0</v>
      </c>
      <c r="S134" s="83" t="str">
        <f>'Titulná strana'!$D$6</f>
        <v>901 - Jednotkové náklady podľa článku 53 ods. 1 písm. b) NSU</v>
      </c>
      <c r="T134" s="13" t="str">
        <f>VLOOKUP($P134,'Personálna matica'!$D$17:$I$1000,6,FALSE)</f>
        <v/>
      </c>
      <c r="U134" s="28">
        <f>VLOOKUP($P134,'Personálna matica'!$D$17:$I$1000,5,FALSE)</f>
        <v>0</v>
      </c>
      <c r="V134" s="28">
        <v>1</v>
      </c>
      <c r="W134" s="28" t="str">
        <f>VLOOKUP($P134,'Personálna matica'!$D$17:$J$1000,7,FALSE)</f>
        <v/>
      </c>
    </row>
    <row r="135" spans="2:23" x14ac:dyDescent="0.25">
      <c r="B135" s="13" t="str">
        <f>IF(F135=0,"",MAX($B$4:B134)+1)</f>
        <v/>
      </c>
      <c r="C135" s="13">
        <f t="shared" ref="C135:C163" si="43">C134</f>
        <v>5</v>
      </c>
      <c r="D135" s="14" t="str">
        <f>IFERROR(VLOOKUP(C135,Aktivity!$B$6:$C$25,2,FALSE),"")</f>
        <v/>
      </c>
      <c r="E135" s="29" t="str">
        <f>$E$7</f>
        <v>019 - Ostatný dlhodobý nehmotný majetok</v>
      </c>
      <c r="F135" s="13">
        <f>IF(D135="",0,COUNTIFS('Rozpočet bez PV'!$E$17:$E$1012,D135,'Rozpočet bez PV'!$G$17:$G$1012,E135))</f>
        <v>0</v>
      </c>
      <c r="G135" s="28" t="str">
        <f>IF(D135="","",SUMIFS('Rozpočet bez PV'!$K$17:$K$1012,'Rozpočet bez PV'!$E$17:$E$1012,D135,'Rozpočet bez PV'!$G$17:$G$1012,E135))</f>
        <v/>
      </c>
      <c r="H135" s="28" t="str">
        <f>IF(D135="","",SUMIFS('Položkový rozpočet'!$J:$J,'Položkový rozpočet'!$C:$C,$D135,'Položkový rozpočet'!$E:$E,$E135))</f>
        <v/>
      </c>
      <c r="I135" s="28" t="str">
        <f>IF(D135="","",SUMIFS('Položkový rozpočet'!$M:$M,'Položkový rozpočet'!$C:$C,$D135,'Položkový rozpočet'!$E:$E,$E135))</f>
        <v/>
      </c>
      <c r="J135" s="28" t="str">
        <f>IF(D135="","",SUMIFS('Položkový rozpočet'!$Q:$Q,'Položkový rozpočet'!$C:$C,$D135,'Položkový rozpočet'!$E:$E,$E135))</f>
        <v/>
      </c>
      <c r="K135" s="28" t="str">
        <f>IF(D135="","",SUMIFS('Položkový rozpočet'!$N:$N,'Položkový rozpočet'!$C:$C,$D135,'Položkový rozpočet'!$E:$E,$E135))</f>
        <v/>
      </c>
      <c r="L135" s="28" t="str">
        <f>IF(D135="","",SUMIFS('Položkový rozpočet'!$R:$R,'Položkový rozpočet'!$C:$C,$D135,'Položkový rozpočet'!$E:$E,$E135))</f>
        <v/>
      </c>
      <c r="N135" s="13">
        <v>133</v>
      </c>
      <c r="O135" s="15" t="str">
        <f>'Personálna matica'!O149</f>
        <v/>
      </c>
      <c r="P135" s="15" t="str">
        <f>'Personálna matica'!P149</f>
        <v/>
      </c>
      <c r="Q135" s="15">
        <f>VLOOKUP($P135,'Personálna matica'!$D$17:$I$1000,2,FALSE)</f>
        <v>0</v>
      </c>
      <c r="R135" s="83">
        <f>VLOOKUP($P135,'Personálna matica'!$D$17:$I$1000,3,FALSE)</f>
        <v>0</v>
      </c>
      <c r="S135" s="83" t="str">
        <f>'Titulná strana'!$D$6</f>
        <v>901 - Jednotkové náklady podľa článku 53 ods. 1 písm. b) NSU</v>
      </c>
      <c r="T135" s="13" t="str">
        <f>VLOOKUP($P135,'Personálna matica'!$D$17:$I$1000,6,FALSE)</f>
        <v/>
      </c>
      <c r="U135" s="28">
        <f>VLOOKUP($P135,'Personálna matica'!$D$17:$I$1000,5,FALSE)</f>
        <v>0</v>
      </c>
      <c r="V135" s="28">
        <v>1</v>
      </c>
      <c r="W135" s="28" t="str">
        <f>VLOOKUP($P135,'Personálna matica'!$D$17:$J$1000,7,FALSE)</f>
        <v/>
      </c>
    </row>
    <row r="136" spans="2:23" x14ac:dyDescent="0.25">
      <c r="B136" s="13" t="str">
        <f>IF(F136=0,"",MAX($B$4:B135)+1)</f>
        <v/>
      </c>
      <c r="C136" s="13">
        <f t="shared" si="43"/>
        <v>5</v>
      </c>
      <c r="D136" s="14" t="str">
        <f>IFERROR(VLOOKUP(C136,Aktivity!$B$6:$C$25,2,FALSE),"")</f>
        <v/>
      </c>
      <c r="E136" s="29" t="str">
        <f>$E$8</f>
        <v>021 - Stavby</v>
      </c>
      <c r="F136" s="13">
        <f>IF(D136="",0,COUNTIFS('Rozpočet bez PV'!$E$17:$E$1012,D136,'Rozpočet bez PV'!$G$17:$G$1012,E136))</f>
        <v>0</v>
      </c>
      <c r="G136" s="28" t="str">
        <f>IF(D136="","",SUMIFS('Rozpočet bez PV'!$K$17:$K$1012,'Rozpočet bez PV'!$E$17:$E$1012,D136,'Rozpočet bez PV'!$G$17:$G$1012,E136))</f>
        <v/>
      </c>
      <c r="H136" s="28" t="str">
        <f>IF(D136="","",SUMIFS('Položkový rozpočet'!$J:$J,'Položkový rozpočet'!$C:$C,$D136,'Položkový rozpočet'!$E:$E,$E136))</f>
        <v/>
      </c>
      <c r="I136" s="28" t="str">
        <f>IF(D136="","",SUMIFS('Položkový rozpočet'!$M:$M,'Položkový rozpočet'!$C:$C,$D136,'Položkový rozpočet'!$E:$E,$E136))</f>
        <v/>
      </c>
      <c r="J136" s="28" t="str">
        <f>IF(D136="","",SUMIFS('Položkový rozpočet'!$Q:$Q,'Položkový rozpočet'!$C:$C,$D136,'Položkový rozpočet'!$E:$E,$E136))</f>
        <v/>
      </c>
      <c r="K136" s="28" t="str">
        <f>IF(D136="","",SUMIFS('Položkový rozpočet'!$N:$N,'Položkový rozpočet'!$C:$C,$D136,'Položkový rozpočet'!$E:$E,$E136))</f>
        <v/>
      </c>
      <c r="L136" s="28" t="str">
        <f>IF(D136="","",SUMIFS('Položkový rozpočet'!$R:$R,'Položkový rozpočet'!$C:$C,$D136,'Položkový rozpočet'!$E:$E,$E136))</f>
        <v/>
      </c>
      <c r="N136" s="13">
        <v>134</v>
      </c>
      <c r="O136" s="15" t="str">
        <f>'Personálna matica'!O150</f>
        <v/>
      </c>
      <c r="P136" s="15" t="str">
        <f>'Personálna matica'!P150</f>
        <v/>
      </c>
      <c r="Q136" s="15">
        <f>VLOOKUP($P136,'Personálna matica'!$D$17:$I$1000,2,FALSE)</f>
        <v>0</v>
      </c>
      <c r="R136" s="83">
        <f>VLOOKUP($P136,'Personálna matica'!$D$17:$I$1000,3,FALSE)</f>
        <v>0</v>
      </c>
      <c r="S136" s="83" t="str">
        <f>'Titulná strana'!$D$6</f>
        <v>901 - Jednotkové náklady podľa článku 53 ods. 1 písm. b) NSU</v>
      </c>
      <c r="T136" s="13" t="str">
        <f>VLOOKUP($P136,'Personálna matica'!$D$17:$I$1000,6,FALSE)</f>
        <v/>
      </c>
      <c r="U136" s="28">
        <f>VLOOKUP($P136,'Personálna matica'!$D$17:$I$1000,5,FALSE)</f>
        <v>0</v>
      </c>
      <c r="V136" s="28">
        <v>1</v>
      </c>
      <c r="W136" s="28" t="str">
        <f>VLOOKUP($P136,'Personálna matica'!$D$17:$J$1000,7,FALSE)</f>
        <v/>
      </c>
    </row>
    <row r="137" spans="2:23" x14ac:dyDescent="0.25">
      <c r="B137" s="13" t="str">
        <f>IF(F137=0,"",MAX($B$4:B136)+1)</f>
        <v/>
      </c>
      <c r="C137" s="13">
        <f t="shared" si="43"/>
        <v>5</v>
      </c>
      <c r="D137" s="14" t="str">
        <f>IFERROR(VLOOKUP(C137,Aktivity!$B$6:$C$25,2,FALSE),"")</f>
        <v/>
      </c>
      <c r="E137" s="29" t="str">
        <f>$E$9</f>
        <v>022 - Samostatné hnuteľné veci a súbory hnuteľných vecí</v>
      </c>
      <c r="F137" s="13">
        <f>IF(D137="",0,COUNTIFS('Rozpočet bez PV'!$E$17:$E$1012,D137,'Rozpočet bez PV'!$G$17:$G$1012,E137))</f>
        <v>0</v>
      </c>
      <c r="G137" s="28" t="str">
        <f>IF(D137="","",SUMIFS('Rozpočet bez PV'!$K$17:$K$1012,'Rozpočet bez PV'!$E$17:$E$1012,D137,'Rozpočet bez PV'!$G$17:$G$1012,E137))</f>
        <v/>
      </c>
      <c r="H137" s="28" t="str">
        <f>IF(D137="","",SUMIFS('Položkový rozpočet'!$J:$J,'Položkový rozpočet'!$C:$C,$D137,'Položkový rozpočet'!$E:$E,$E137))</f>
        <v/>
      </c>
      <c r="I137" s="28" t="str">
        <f>IF(D137="","",SUMIFS('Položkový rozpočet'!$M:$M,'Položkový rozpočet'!$C:$C,$D137,'Položkový rozpočet'!$E:$E,$E137))</f>
        <v/>
      </c>
      <c r="J137" s="28" t="str">
        <f>IF(D137="","",SUMIFS('Položkový rozpočet'!$Q:$Q,'Položkový rozpočet'!$C:$C,$D137,'Položkový rozpočet'!$E:$E,$E137))</f>
        <v/>
      </c>
      <c r="K137" s="28" t="str">
        <f>IF(D137="","",SUMIFS('Položkový rozpočet'!$N:$N,'Položkový rozpočet'!$C:$C,$D137,'Položkový rozpočet'!$E:$E,$E137))</f>
        <v/>
      </c>
      <c r="L137" s="28" t="str">
        <f>IF(D137="","",SUMIFS('Položkový rozpočet'!$R:$R,'Položkový rozpočet'!$C:$C,$D137,'Položkový rozpočet'!$E:$E,$E137))</f>
        <v/>
      </c>
      <c r="N137" s="13">
        <v>135</v>
      </c>
      <c r="O137" s="15" t="str">
        <f>'Personálna matica'!O151</f>
        <v/>
      </c>
      <c r="P137" s="15" t="str">
        <f>'Personálna matica'!P151</f>
        <v/>
      </c>
      <c r="Q137" s="15">
        <f>VLOOKUP($P137,'Personálna matica'!$D$17:$I$1000,2,FALSE)</f>
        <v>0</v>
      </c>
      <c r="R137" s="83">
        <f>VLOOKUP($P137,'Personálna matica'!$D$17:$I$1000,3,FALSE)</f>
        <v>0</v>
      </c>
      <c r="S137" s="83" t="str">
        <f>'Titulná strana'!$D$6</f>
        <v>901 - Jednotkové náklady podľa článku 53 ods. 1 písm. b) NSU</v>
      </c>
      <c r="T137" s="13" t="str">
        <f>VLOOKUP($P137,'Personálna matica'!$D$17:$I$1000,6,FALSE)</f>
        <v/>
      </c>
      <c r="U137" s="28">
        <f>VLOOKUP($P137,'Personálna matica'!$D$17:$I$1000,5,FALSE)</f>
        <v>0</v>
      </c>
      <c r="V137" s="28">
        <v>1</v>
      </c>
      <c r="W137" s="28" t="str">
        <f>VLOOKUP($P137,'Personálna matica'!$D$17:$J$1000,7,FALSE)</f>
        <v/>
      </c>
    </row>
    <row r="138" spans="2:23" x14ac:dyDescent="0.25">
      <c r="B138" s="13" t="str">
        <f>IF(F138=0,"",MAX($B$4:B137)+1)</f>
        <v/>
      </c>
      <c r="C138" s="13">
        <f t="shared" si="43"/>
        <v>5</v>
      </c>
      <c r="D138" s="14" t="str">
        <f>IFERROR(VLOOKUP(C138,Aktivity!$B$6:$C$25,2,FALSE),"")</f>
        <v/>
      </c>
      <c r="E138" s="29" t="str">
        <f>$E$10</f>
        <v>023 - Dopravné prostriedky</v>
      </c>
      <c r="F138" s="13">
        <f>IF(D138="",0,COUNTIFS('Rozpočet bez PV'!$E$17:$E$1012,D138,'Rozpočet bez PV'!$G$17:$G$1012,E138))</f>
        <v>0</v>
      </c>
      <c r="G138" s="28" t="str">
        <f>IF(D138="","",SUMIFS('Rozpočet bez PV'!$K$17:$K$1012,'Rozpočet bez PV'!$E$17:$E$1012,D138,'Rozpočet bez PV'!$G$17:$G$1012,E138))</f>
        <v/>
      </c>
      <c r="H138" s="28" t="str">
        <f>IF(D138="","",SUMIFS('Položkový rozpočet'!$J:$J,'Položkový rozpočet'!$C:$C,$D138,'Položkový rozpočet'!$E:$E,$E138))</f>
        <v/>
      </c>
      <c r="I138" s="28" t="str">
        <f>IF(D138="","",SUMIFS('Položkový rozpočet'!$M:$M,'Položkový rozpočet'!$C:$C,$D138,'Položkový rozpočet'!$E:$E,$E138))</f>
        <v/>
      </c>
      <c r="J138" s="28" t="str">
        <f>IF(D138="","",SUMIFS('Položkový rozpočet'!$Q:$Q,'Položkový rozpočet'!$C:$C,$D138,'Položkový rozpočet'!$E:$E,$E138))</f>
        <v/>
      </c>
      <c r="K138" s="28" t="str">
        <f>IF(D138="","",SUMIFS('Položkový rozpočet'!$N:$N,'Položkový rozpočet'!$C:$C,$D138,'Položkový rozpočet'!$E:$E,$E138))</f>
        <v/>
      </c>
      <c r="L138" s="28" t="str">
        <f>IF(D138="","",SUMIFS('Položkový rozpočet'!$R:$R,'Položkový rozpočet'!$C:$C,$D138,'Položkový rozpočet'!$E:$E,$E138))</f>
        <v/>
      </c>
      <c r="N138" s="13">
        <v>136</v>
      </c>
      <c r="O138" s="15" t="str">
        <f>'Personálna matica'!O152</f>
        <v/>
      </c>
      <c r="P138" s="15" t="str">
        <f>'Personálna matica'!P152</f>
        <v/>
      </c>
      <c r="Q138" s="15">
        <f>VLOOKUP($P138,'Personálna matica'!$D$17:$I$1000,2,FALSE)</f>
        <v>0</v>
      </c>
      <c r="R138" s="83">
        <f>VLOOKUP($P138,'Personálna matica'!$D$17:$I$1000,3,FALSE)</f>
        <v>0</v>
      </c>
      <c r="S138" s="83" t="str">
        <f>'Titulná strana'!$D$6</f>
        <v>901 - Jednotkové náklady podľa článku 53 ods. 1 písm. b) NSU</v>
      </c>
      <c r="T138" s="13" t="str">
        <f>VLOOKUP($P138,'Personálna matica'!$D$17:$I$1000,6,FALSE)</f>
        <v/>
      </c>
      <c r="U138" s="28">
        <f>VLOOKUP($P138,'Personálna matica'!$D$17:$I$1000,5,FALSE)</f>
        <v>0</v>
      </c>
      <c r="V138" s="28">
        <v>1</v>
      </c>
      <c r="W138" s="28" t="str">
        <f>VLOOKUP($P138,'Personálna matica'!$D$17:$J$1000,7,FALSE)</f>
        <v/>
      </c>
    </row>
    <row r="139" spans="2:23" x14ac:dyDescent="0.25">
      <c r="B139" s="13" t="str">
        <f>IF(F139=0,"",MAX($B$4:B138)+1)</f>
        <v/>
      </c>
      <c r="C139" s="13">
        <f t="shared" si="43"/>
        <v>5</v>
      </c>
      <c r="D139" s="14" t="str">
        <f>IFERROR(VLOOKUP(C139,Aktivity!$B$6:$C$25,2,FALSE),"")</f>
        <v/>
      </c>
      <c r="E139" s="29" t="str">
        <f>$E$11</f>
        <v>027 - Pozemky</v>
      </c>
      <c r="F139" s="13">
        <f>IF(D139="",0,COUNTIFS('Rozpočet bez PV'!$E$17:$E$1012,D139,'Rozpočet bez PV'!$G$17:$G$1012,E139))</f>
        <v>0</v>
      </c>
      <c r="G139" s="28" t="str">
        <f>IF(D139="","",SUMIFS('Rozpočet bez PV'!$K$17:$K$1012,'Rozpočet bez PV'!$E$17:$E$1012,D139,'Rozpočet bez PV'!$G$17:$G$1012,E139))</f>
        <v/>
      </c>
      <c r="H139" s="28" t="str">
        <f>IF(D139="","",SUMIFS('Položkový rozpočet'!$J:$J,'Položkový rozpočet'!$C:$C,$D139,'Položkový rozpočet'!$E:$E,$E139))</f>
        <v/>
      </c>
      <c r="I139" s="28" t="str">
        <f>IF(D139="","",SUMIFS('Položkový rozpočet'!$M:$M,'Položkový rozpočet'!$C:$C,$D139,'Položkový rozpočet'!$E:$E,$E139))</f>
        <v/>
      </c>
      <c r="J139" s="28" t="str">
        <f>IF(D139="","",SUMIFS('Položkový rozpočet'!$Q:$Q,'Položkový rozpočet'!$C:$C,$D139,'Položkový rozpočet'!$E:$E,$E139))</f>
        <v/>
      </c>
      <c r="K139" s="28" t="str">
        <f>IF(D139="","",SUMIFS('Položkový rozpočet'!$N:$N,'Položkový rozpočet'!$C:$C,$D139,'Položkový rozpočet'!$E:$E,$E139))</f>
        <v/>
      </c>
      <c r="L139" s="28" t="str">
        <f>IF(D139="","",SUMIFS('Položkový rozpočet'!$R:$R,'Položkový rozpočet'!$C:$C,$D139,'Položkový rozpočet'!$E:$E,$E139))</f>
        <v/>
      </c>
      <c r="N139" s="13">
        <v>137</v>
      </c>
      <c r="O139" s="15" t="str">
        <f>'Personálna matica'!O153</f>
        <v/>
      </c>
      <c r="P139" s="15" t="str">
        <f>'Personálna matica'!P153</f>
        <v/>
      </c>
      <c r="Q139" s="15">
        <f>VLOOKUP($P139,'Personálna matica'!$D$17:$I$1000,2,FALSE)</f>
        <v>0</v>
      </c>
      <c r="R139" s="83">
        <f>VLOOKUP($P139,'Personálna matica'!$D$17:$I$1000,3,FALSE)</f>
        <v>0</v>
      </c>
      <c r="S139" s="83" t="str">
        <f>'Titulná strana'!$D$6</f>
        <v>901 - Jednotkové náklady podľa článku 53 ods. 1 písm. b) NSU</v>
      </c>
      <c r="T139" s="13" t="str">
        <f>VLOOKUP($P139,'Personálna matica'!$D$17:$I$1000,6,FALSE)</f>
        <v/>
      </c>
      <c r="U139" s="28">
        <f>VLOOKUP($P139,'Personálna matica'!$D$17:$I$1000,5,FALSE)</f>
        <v>0</v>
      </c>
      <c r="V139" s="28">
        <v>1</v>
      </c>
      <c r="W139" s="28" t="str">
        <f>VLOOKUP($P139,'Personálna matica'!$D$17:$J$1000,7,FALSE)</f>
        <v/>
      </c>
    </row>
    <row r="140" spans="2:23" x14ac:dyDescent="0.25">
      <c r="B140" s="13" t="str">
        <f>IF(F140=0,"",MAX($B$4:B139)+1)</f>
        <v/>
      </c>
      <c r="C140" s="13">
        <f t="shared" si="43"/>
        <v>5</v>
      </c>
      <c r="D140" s="14" t="str">
        <f>IFERROR(VLOOKUP(C140,Aktivity!$B$6:$C$25,2,FALSE),"")</f>
        <v/>
      </c>
      <c r="E140" s="29" t="str">
        <f>$E$12</f>
        <v>029 - Ostatný dlhodobý hmotný majetok</v>
      </c>
      <c r="F140" s="13">
        <f>IF(D140="",0,COUNTIFS('Rozpočet bez PV'!$E$17:$E$1012,D140,'Rozpočet bez PV'!$G$17:$G$1012,E140))</f>
        <v>0</v>
      </c>
      <c r="G140" s="28" t="str">
        <f>IF(D140="","",SUMIFS('Rozpočet bez PV'!$K$17:$K$1012,'Rozpočet bez PV'!$E$17:$E$1012,D140,'Rozpočet bez PV'!$G$17:$G$1012,E140))</f>
        <v/>
      </c>
      <c r="H140" s="28" t="str">
        <f>IF(D140="","",SUMIFS('Položkový rozpočet'!$J:$J,'Položkový rozpočet'!$C:$C,$D140,'Položkový rozpočet'!$E:$E,$E140))</f>
        <v/>
      </c>
      <c r="I140" s="28" t="str">
        <f>IF(D140="","",SUMIFS('Položkový rozpočet'!$M:$M,'Položkový rozpočet'!$C:$C,$D140,'Položkový rozpočet'!$E:$E,$E140))</f>
        <v/>
      </c>
      <c r="J140" s="28" t="str">
        <f>IF(D140="","",SUMIFS('Položkový rozpočet'!$Q:$Q,'Položkový rozpočet'!$C:$C,$D140,'Položkový rozpočet'!$E:$E,$E140))</f>
        <v/>
      </c>
      <c r="K140" s="28" t="str">
        <f>IF(D140="","",SUMIFS('Položkový rozpočet'!$N:$N,'Položkový rozpočet'!$C:$C,$D140,'Položkový rozpočet'!$E:$E,$E140))</f>
        <v/>
      </c>
      <c r="L140" s="28" t="str">
        <f>IF(D140="","",SUMIFS('Položkový rozpočet'!$R:$R,'Položkový rozpočet'!$C:$C,$D140,'Položkový rozpočet'!$E:$E,$E140))</f>
        <v/>
      </c>
      <c r="N140" s="13">
        <v>138</v>
      </c>
      <c r="O140" s="15" t="str">
        <f>'Personálna matica'!O154</f>
        <v/>
      </c>
      <c r="P140" s="15" t="str">
        <f>'Personálna matica'!P154</f>
        <v/>
      </c>
      <c r="Q140" s="15">
        <f>VLOOKUP($P140,'Personálna matica'!$D$17:$I$1000,2,FALSE)</f>
        <v>0</v>
      </c>
      <c r="R140" s="83">
        <f>VLOOKUP($P140,'Personálna matica'!$D$17:$I$1000,3,FALSE)</f>
        <v>0</v>
      </c>
      <c r="S140" s="83" t="str">
        <f>'Titulná strana'!$D$6</f>
        <v>901 - Jednotkové náklady podľa článku 53 ods. 1 písm. b) NSU</v>
      </c>
      <c r="T140" s="13" t="str">
        <f>VLOOKUP($P140,'Personálna matica'!$D$17:$I$1000,6,FALSE)</f>
        <v/>
      </c>
      <c r="U140" s="28">
        <f>VLOOKUP($P140,'Personálna matica'!$D$17:$I$1000,5,FALSE)</f>
        <v>0</v>
      </c>
      <c r="V140" s="28">
        <v>1</v>
      </c>
      <c r="W140" s="28" t="str">
        <f>VLOOKUP($P140,'Personálna matica'!$D$17:$J$1000,7,FALSE)</f>
        <v/>
      </c>
    </row>
    <row r="141" spans="2:23" x14ac:dyDescent="0.25">
      <c r="B141" s="13" t="str">
        <f>IF(F141=0,"",MAX($B$4:B140)+1)</f>
        <v/>
      </c>
      <c r="C141" s="13">
        <f t="shared" si="43"/>
        <v>5</v>
      </c>
      <c r="D141" s="14" t="str">
        <f>IFERROR(VLOOKUP(C141,Aktivity!$B$6:$C$25,2,FALSE),"")</f>
        <v/>
      </c>
      <c r="E141" s="29" t="str">
        <f>$E$13</f>
        <v>112 - Zásoby</v>
      </c>
      <c r="F141" s="13">
        <f>IF(D141="",0,COUNTIFS('Rozpočet bez PV'!$E$17:$E$1012,D141,'Rozpočet bez PV'!$G$17:$G$1012,E141))</f>
        <v>0</v>
      </c>
      <c r="G141" s="28" t="str">
        <f>IF(D141="","",SUMIFS('Rozpočet bez PV'!$K$17:$K$1012,'Rozpočet bez PV'!$E$17:$E$1012,D141,'Rozpočet bez PV'!$G$17:$G$1012,E141))</f>
        <v/>
      </c>
      <c r="H141" s="28" t="str">
        <f>IF(D141="","",SUMIFS('Položkový rozpočet'!$J:$J,'Položkový rozpočet'!$C:$C,$D141,'Položkový rozpočet'!$E:$E,$E141))</f>
        <v/>
      </c>
      <c r="I141" s="28" t="str">
        <f>IF(D141="","",SUMIFS('Položkový rozpočet'!$M:$M,'Položkový rozpočet'!$C:$C,$D141,'Položkový rozpočet'!$E:$E,$E141))</f>
        <v/>
      </c>
      <c r="J141" s="28" t="str">
        <f>IF(D141="","",SUMIFS('Položkový rozpočet'!$Q:$Q,'Položkový rozpočet'!$C:$C,$D141,'Položkový rozpočet'!$E:$E,$E141))</f>
        <v/>
      </c>
      <c r="K141" s="28" t="str">
        <f>IF(D141="","",SUMIFS('Položkový rozpočet'!$N:$N,'Položkový rozpočet'!$C:$C,$D141,'Položkový rozpočet'!$E:$E,$E141))</f>
        <v/>
      </c>
      <c r="L141" s="28" t="str">
        <f>IF(D141="","",SUMIFS('Položkový rozpočet'!$R:$R,'Položkový rozpočet'!$C:$C,$D141,'Položkový rozpočet'!$E:$E,$E141))</f>
        <v/>
      </c>
      <c r="N141" s="13">
        <v>139</v>
      </c>
      <c r="O141" s="15" t="str">
        <f>'Personálna matica'!O155</f>
        <v/>
      </c>
      <c r="P141" s="15" t="str">
        <f>'Personálna matica'!P155</f>
        <v/>
      </c>
      <c r="Q141" s="15">
        <f>VLOOKUP($P141,'Personálna matica'!$D$17:$I$1000,2,FALSE)</f>
        <v>0</v>
      </c>
      <c r="R141" s="83">
        <f>VLOOKUP($P141,'Personálna matica'!$D$17:$I$1000,3,FALSE)</f>
        <v>0</v>
      </c>
      <c r="S141" s="83" t="str">
        <f>'Titulná strana'!$D$6</f>
        <v>901 - Jednotkové náklady podľa článku 53 ods. 1 písm. b) NSU</v>
      </c>
      <c r="T141" s="13" t="str">
        <f>VLOOKUP($P141,'Personálna matica'!$D$17:$I$1000,6,FALSE)</f>
        <v/>
      </c>
      <c r="U141" s="28">
        <f>VLOOKUP($P141,'Personálna matica'!$D$17:$I$1000,5,FALSE)</f>
        <v>0</v>
      </c>
      <c r="V141" s="28">
        <v>1</v>
      </c>
      <c r="W141" s="28" t="str">
        <f>VLOOKUP($P141,'Personálna matica'!$D$17:$J$1000,7,FALSE)</f>
        <v/>
      </c>
    </row>
    <row r="142" spans="2:23" x14ac:dyDescent="0.25">
      <c r="B142" s="13" t="str">
        <f>IF(F142=0,"",MAX($B$4:B141)+1)</f>
        <v/>
      </c>
      <c r="C142" s="13">
        <f t="shared" si="43"/>
        <v>5</v>
      </c>
      <c r="D142" s="14" t="str">
        <f>IFERROR(VLOOKUP(C142,Aktivity!$B$6:$C$25,2,FALSE),"")</f>
        <v/>
      </c>
      <c r="E142" s="29" t="str">
        <f>$E$14</f>
        <v>352 - Poskytnutie dotácií, príspevkov voči tretím osobám</v>
      </c>
      <c r="F142" s="13">
        <f>IF(D142="",0,COUNTIFS('Rozpočet bez PV'!$E$17:$E$1012,D142,'Rozpočet bez PV'!$G$17:$G$1012,E142))</f>
        <v>0</v>
      </c>
      <c r="G142" s="28" t="str">
        <f>IF(D142="","",SUMIFS('Rozpočet bez PV'!$K$17:$K$1012,'Rozpočet bez PV'!$E$17:$E$1012,D142,'Rozpočet bez PV'!$G$17:$G$1012,E142))</f>
        <v/>
      </c>
      <c r="H142" s="28" t="str">
        <f>IF(D142="","",SUMIFS('Položkový rozpočet'!$J:$J,'Položkový rozpočet'!$C:$C,$D142,'Položkový rozpočet'!$E:$E,$E142))</f>
        <v/>
      </c>
      <c r="I142" s="28" t="str">
        <f>IF(D142="","",SUMIFS('Položkový rozpočet'!$M:$M,'Položkový rozpočet'!$C:$C,$D142,'Položkový rozpočet'!$E:$E,$E142))</f>
        <v/>
      </c>
      <c r="J142" s="28" t="str">
        <f>IF(D142="","",SUMIFS('Položkový rozpočet'!$Q:$Q,'Položkový rozpočet'!$C:$C,$D142,'Položkový rozpočet'!$E:$E,$E142))</f>
        <v/>
      </c>
      <c r="K142" s="28" t="str">
        <f>IF(D142="","",SUMIFS('Položkový rozpočet'!$N:$N,'Položkový rozpočet'!$C:$C,$D142,'Položkový rozpočet'!$E:$E,$E142))</f>
        <v/>
      </c>
      <c r="L142" s="28" t="str">
        <f>IF(D142="","",SUMIFS('Položkový rozpočet'!$R:$R,'Položkový rozpočet'!$C:$C,$D142,'Položkový rozpočet'!$E:$E,$E142))</f>
        <v/>
      </c>
      <c r="N142" s="13">
        <v>140</v>
      </c>
      <c r="O142" s="15" t="str">
        <f>'Personálna matica'!O156</f>
        <v/>
      </c>
      <c r="P142" s="15" t="str">
        <f>'Personálna matica'!P156</f>
        <v/>
      </c>
      <c r="Q142" s="15">
        <f>VLOOKUP($P142,'Personálna matica'!$D$17:$I$1000,2,FALSE)</f>
        <v>0</v>
      </c>
      <c r="R142" s="83">
        <f>VLOOKUP($P142,'Personálna matica'!$D$17:$I$1000,3,FALSE)</f>
        <v>0</v>
      </c>
      <c r="S142" s="83" t="str">
        <f>'Titulná strana'!$D$6</f>
        <v>901 - Jednotkové náklady podľa článku 53 ods. 1 písm. b) NSU</v>
      </c>
      <c r="T142" s="13" t="str">
        <f>VLOOKUP($P142,'Personálna matica'!$D$17:$I$1000,6,FALSE)</f>
        <v/>
      </c>
      <c r="U142" s="28">
        <f>VLOOKUP($P142,'Personálna matica'!$D$17:$I$1000,5,FALSE)</f>
        <v>0</v>
      </c>
      <c r="V142" s="28">
        <v>1</v>
      </c>
      <c r="W142" s="28" t="str">
        <f>VLOOKUP($P142,'Personálna matica'!$D$17:$J$1000,7,FALSE)</f>
        <v/>
      </c>
    </row>
    <row r="143" spans="2:23" x14ac:dyDescent="0.25">
      <c r="B143" s="13" t="str">
        <f>IF(F143=0,"",MAX($B$4:B142)+1)</f>
        <v/>
      </c>
      <c r="C143" s="13">
        <f t="shared" si="43"/>
        <v>5</v>
      </c>
      <c r="D143" s="14" t="str">
        <f>IFERROR(VLOOKUP(C143,Aktivity!$B$6:$C$25,2,FALSE),"")</f>
        <v/>
      </c>
      <c r="E143" s="29" t="str">
        <f>$E$15</f>
        <v>502 - Spotreba energie</v>
      </c>
      <c r="F143" s="13">
        <f>IF(D143="",0,COUNTIFS('Rozpočet bez PV'!$E$17:$E$1012,D143,'Rozpočet bez PV'!$G$17:$G$1012,E143))</f>
        <v>0</v>
      </c>
      <c r="G143" s="28" t="str">
        <f>IF(D143="","",SUMIFS('Rozpočet bez PV'!$K$17:$K$1012,'Rozpočet bez PV'!$E$17:$E$1012,D143,'Rozpočet bez PV'!$G$17:$G$1012,E143))</f>
        <v/>
      </c>
      <c r="H143" s="28" t="str">
        <f>IF(D143="","",SUMIFS('Položkový rozpočet'!$J:$J,'Položkový rozpočet'!$C:$C,$D143,'Položkový rozpočet'!$E:$E,$E143))</f>
        <v/>
      </c>
      <c r="I143" s="28" t="str">
        <f>IF(D143="","",SUMIFS('Položkový rozpočet'!$M:$M,'Položkový rozpočet'!$C:$C,$D143,'Položkový rozpočet'!$E:$E,$E143))</f>
        <v/>
      </c>
      <c r="J143" s="28" t="str">
        <f>IF(D143="","",SUMIFS('Položkový rozpočet'!$Q:$Q,'Položkový rozpočet'!$C:$C,$D143,'Položkový rozpočet'!$E:$E,$E143))</f>
        <v/>
      </c>
      <c r="K143" s="28" t="str">
        <f>IF(D143="","",SUMIFS('Položkový rozpočet'!$N:$N,'Položkový rozpočet'!$C:$C,$D143,'Položkový rozpočet'!$E:$E,$E143))</f>
        <v/>
      </c>
      <c r="L143" s="28" t="str">
        <f>IF(D143="","",SUMIFS('Položkový rozpočet'!$R:$R,'Položkový rozpočet'!$C:$C,$D143,'Položkový rozpočet'!$E:$E,$E143))</f>
        <v/>
      </c>
      <c r="N143" s="13">
        <v>141</v>
      </c>
      <c r="O143" s="15" t="str">
        <f>'Personálna matica'!O157</f>
        <v/>
      </c>
      <c r="P143" s="15" t="str">
        <f>'Personálna matica'!P157</f>
        <v/>
      </c>
      <c r="Q143" s="15">
        <f>VLOOKUP($P143,'Personálna matica'!$D$17:$I$1000,2,FALSE)</f>
        <v>0</v>
      </c>
      <c r="R143" s="83">
        <f>VLOOKUP($P143,'Personálna matica'!$D$17:$I$1000,3,FALSE)</f>
        <v>0</v>
      </c>
      <c r="S143" s="83" t="str">
        <f>'Titulná strana'!$D$6</f>
        <v>901 - Jednotkové náklady podľa článku 53 ods. 1 písm. b) NSU</v>
      </c>
      <c r="T143" s="13" t="str">
        <f>VLOOKUP($P143,'Personálna matica'!$D$17:$I$1000,6,FALSE)</f>
        <v/>
      </c>
      <c r="U143" s="28">
        <f>VLOOKUP($P143,'Personálna matica'!$D$17:$I$1000,5,FALSE)</f>
        <v>0</v>
      </c>
      <c r="V143" s="28">
        <v>1</v>
      </c>
      <c r="W143" s="28" t="str">
        <f>VLOOKUP($P143,'Personálna matica'!$D$17:$J$1000,7,FALSE)</f>
        <v/>
      </c>
    </row>
    <row r="144" spans="2:23" x14ac:dyDescent="0.25">
      <c r="B144" s="13" t="str">
        <f>IF(F144=0,"",MAX($B$4:B143)+1)</f>
        <v/>
      </c>
      <c r="C144" s="13">
        <f t="shared" si="43"/>
        <v>5</v>
      </c>
      <c r="D144" s="14" t="str">
        <f>IFERROR(VLOOKUP(C144,Aktivity!$B$6:$C$25,2,FALSE),"")</f>
        <v/>
      </c>
      <c r="E144" s="29" t="str">
        <f>$E$16</f>
        <v>503 - Spotreba ostatných neskladovateľných dodávok</v>
      </c>
      <c r="F144" s="13">
        <f>IF(D144="",0,COUNTIFS('Rozpočet bez PV'!$E$17:$E$1012,D144,'Rozpočet bez PV'!$G$17:$G$1012,E144))</f>
        <v>0</v>
      </c>
      <c r="G144" s="28" t="str">
        <f>IF(D144="","",SUMIFS('Rozpočet bez PV'!$K$17:$K$1012,'Rozpočet bez PV'!$E$17:$E$1012,D144,'Rozpočet bez PV'!$G$17:$G$1012,E144))</f>
        <v/>
      </c>
      <c r="H144" s="28" t="str">
        <f>IF(D144="","",SUMIFS('Položkový rozpočet'!$J:$J,'Položkový rozpočet'!$C:$C,$D144,'Položkový rozpočet'!$E:$E,$E144))</f>
        <v/>
      </c>
      <c r="I144" s="28" t="str">
        <f>IF(D144="","",SUMIFS('Položkový rozpočet'!$M:$M,'Položkový rozpočet'!$C:$C,$D144,'Položkový rozpočet'!$E:$E,$E144))</f>
        <v/>
      </c>
      <c r="J144" s="28" t="str">
        <f>IF(D144="","",SUMIFS('Položkový rozpočet'!$Q:$Q,'Položkový rozpočet'!$C:$C,$D144,'Položkový rozpočet'!$E:$E,$E144))</f>
        <v/>
      </c>
      <c r="K144" s="28" t="str">
        <f>IF(D144="","",SUMIFS('Položkový rozpočet'!$N:$N,'Položkový rozpočet'!$C:$C,$D144,'Položkový rozpočet'!$E:$E,$E144))</f>
        <v/>
      </c>
      <c r="L144" s="28" t="str">
        <f>IF(D144="","",SUMIFS('Položkový rozpočet'!$R:$R,'Položkový rozpočet'!$C:$C,$D144,'Položkový rozpočet'!$E:$E,$E144))</f>
        <v/>
      </c>
      <c r="N144" s="13">
        <v>142</v>
      </c>
      <c r="O144" s="15" t="str">
        <f>'Personálna matica'!O158</f>
        <v/>
      </c>
      <c r="P144" s="15" t="str">
        <f>'Personálna matica'!P158</f>
        <v/>
      </c>
      <c r="Q144" s="15">
        <f>VLOOKUP($P144,'Personálna matica'!$D$17:$I$1000,2,FALSE)</f>
        <v>0</v>
      </c>
      <c r="R144" s="83">
        <f>VLOOKUP($P144,'Personálna matica'!$D$17:$I$1000,3,FALSE)</f>
        <v>0</v>
      </c>
      <c r="S144" s="83" t="str">
        <f>'Titulná strana'!$D$6</f>
        <v>901 - Jednotkové náklady podľa článku 53 ods. 1 písm. b) NSU</v>
      </c>
      <c r="T144" s="13" t="str">
        <f>VLOOKUP($P144,'Personálna matica'!$D$17:$I$1000,6,FALSE)</f>
        <v/>
      </c>
      <c r="U144" s="28">
        <f>VLOOKUP($P144,'Personálna matica'!$D$17:$I$1000,5,FALSE)</f>
        <v>0</v>
      </c>
      <c r="V144" s="28">
        <v>1</v>
      </c>
      <c r="W144" s="28" t="str">
        <f>VLOOKUP($P144,'Personálna matica'!$D$17:$J$1000,7,FALSE)</f>
        <v/>
      </c>
    </row>
    <row r="145" spans="2:23" x14ac:dyDescent="0.25">
      <c r="B145" s="13" t="str">
        <f>IF(F145=0,"",MAX($B$4:B144)+1)</f>
        <v/>
      </c>
      <c r="C145" s="13">
        <f t="shared" si="43"/>
        <v>5</v>
      </c>
      <c r="D145" s="14" t="str">
        <f>IFERROR(VLOOKUP(C145,Aktivity!$B$6:$C$25,2,FALSE),"")</f>
        <v/>
      </c>
      <c r="E145" s="29" t="str">
        <f>$E$17</f>
        <v>511 - Opravy a udržiavanie</v>
      </c>
      <c r="F145" s="13">
        <f>IF(D145="",0,COUNTIFS('Rozpočet bez PV'!$E$17:$E$1012,D145,'Rozpočet bez PV'!$G$17:$G$1012,E145))</f>
        <v>0</v>
      </c>
      <c r="G145" s="28" t="str">
        <f>IF(D145="","",SUMIFS('Rozpočet bez PV'!$K$17:$K$1012,'Rozpočet bez PV'!$E$17:$E$1012,D145,'Rozpočet bez PV'!$G$17:$G$1012,E145))</f>
        <v/>
      </c>
      <c r="H145" s="28" t="str">
        <f>IF(D145="","",SUMIFS('Položkový rozpočet'!$J:$J,'Položkový rozpočet'!$C:$C,$D145,'Položkový rozpočet'!$E:$E,$E145))</f>
        <v/>
      </c>
      <c r="I145" s="28" t="str">
        <f>IF(D145="","",SUMIFS('Položkový rozpočet'!$M:$M,'Položkový rozpočet'!$C:$C,$D145,'Položkový rozpočet'!$E:$E,$E145))</f>
        <v/>
      </c>
      <c r="J145" s="28" t="str">
        <f>IF(D145="","",SUMIFS('Položkový rozpočet'!$Q:$Q,'Položkový rozpočet'!$C:$C,$D145,'Položkový rozpočet'!$E:$E,$E145))</f>
        <v/>
      </c>
      <c r="K145" s="28" t="str">
        <f>IF(D145="","",SUMIFS('Položkový rozpočet'!$N:$N,'Položkový rozpočet'!$C:$C,$D145,'Položkový rozpočet'!$E:$E,$E145))</f>
        <v/>
      </c>
      <c r="L145" s="28" t="str">
        <f>IF(D145="","",SUMIFS('Položkový rozpočet'!$R:$R,'Položkový rozpočet'!$C:$C,$D145,'Položkový rozpočet'!$E:$E,$E145))</f>
        <v/>
      </c>
      <c r="N145" s="13">
        <v>143</v>
      </c>
      <c r="O145" s="15" t="str">
        <f>'Personálna matica'!O159</f>
        <v/>
      </c>
      <c r="P145" s="15" t="str">
        <f>'Personálna matica'!P159</f>
        <v/>
      </c>
      <c r="Q145" s="15">
        <f>VLOOKUP($P145,'Personálna matica'!$D$17:$I$1000,2,FALSE)</f>
        <v>0</v>
      </c>
      <c r="R145" s="83">
        <f>VLOOKUP($P145,'Personálna matica'!$D$17:$I$1000,3,FALSE)</f>
        <v>0</v>
      </c>
      <c r="S145" s="83" t="str">
        <f>'Titulná strana'!$D$6</f>
        <v>901 - Jednotkové náklady podľa článku 53 ods. 1 písm. b) NSU</v>
      </c>
      <c r="T145" s="13" t="str">
        <f>VLOOKUP($P145,'Personálna matica'!$D$17:$I$1000,6,FALSE)</f>
        <v/>
      </c>
      <c r="U145" s="28">
        <f>VLOOKUP($P145,'Personálna matica'!$D$17:$I$1000,5,FALSE)</f>
        <v>0</v>
      </c>
      <c r="V145" s="28">
        <v>1</v>
      </c>
      <c r="W145" s="28" t="str">
        <f>VLOOKUP($P145,'Personálna matica'!$D$17:$J$1000,7,FALSE)</f>
        <v/>
      </c>
    </row>
    <row r="146" spans="2:23" x14ac:dyDescent="0.25">
      <c r="B146" s="13" t="str">
        <f>IF(F146=0,"",MAX($B$4:B145)+1)</f>
        <v/>
      </c>
      <c r="C146" s="13">
        <f t="shared" si="43"/>
        <v>5</v>
      </c>
      <c r="D146" s="14" t="str">
        <f>IFERROR(VLOOKUP(C146,Aktivity!$B$6:$C$25,2,FALSE),"")</f>
        <v/>
      </c>
      <c r="E146" s="29" t="str">
        <f>$E$18</f>
        <v>512 - Cestovné náhrady</v>
      </c>
      <c r="F146" s="13">
        <f>IF(D146="",0,COUNTIFS('Rozpočet bez PV'!$E$17:$E$1012,D146,'Rozpočet bez PV'!$G$17:$G$1012,E146))</f>
        <v>0</v>
      </c>
      <c r="G146" s="28" t="str">
        <f>IF(D146="","",SUMIFS('Rozpočet bez PV'!$K$17:$K$1012,'Rozpočet bez PV'!$E$17:$E$1012,D146,'Rozpočet bez PV'!$G$17:$G$1012,E146))</f>
        <v/>
      </c>
      <c r="H146" s="28" t="str">
        <f>IF(D146="","",SUMIFS('Položkový rozpočet'!$J:$J,'Položkový rozpočet'!$C:$C,$D146,'Položkový rozpočet'!$E:$E,$E146))</f>
        <v/>
      </c>
      <c r="I146" s="28" t="str">
        <f>IF(D146="","",SUMIFS('Položkový rozpočet'!$M:$M,'Položkový rozpočet'!$C:$C,$D146,'Položkový rozpočet'!$E:$E,$E146))</f>
        <v/>
      </c>
      <c r="J146" s="28" t="str">
        <f>IF(D146="","",SUMIFS('Položkový rozpočet'!$Q:$Q,'Položkový rozpočet'!$C:$C,$D146,'Položkový rozpočet'!$E:$E,$E146))</f>
        <v/>
      </c>
      <c r="K146" s="28" t="str">
        <f>IF(D146="","",SUMIFS('Položkový rozpočet'!$N:$N,'Položkový rozpočet'!$C:$C,$D146,'Položkový rozpočet'!$E:$E,$E146))</f>
        <v/>
      </c>
      <c r="L146" s="28" t="str">
        <f>IF(D146="","",SUMIFS('Položkový rozpočet'!$R:$R,'Položkový rozpočet'!$C:$C,$D146,'Položkový rozpočet'!$E:$E,$E146))</f>
        <v/>
      </c>
      <c r="N146" s="13">
        <v>144</v>
      </c>
      <c r="O146" s="15" t="str">
        <f>'Personálna matica'!O160</f>
        <v/>
      </c>
      <c r="P146" s="15" t="str">
        <f>'Personálna matica'!P160</f>
        <v/>
      </c>
      <c r="Q146" s="15">
        <f>VLOOKUP($P146,'Personálna matica'!$D$17:$I$1000,2,FALSE)</f>
        <v>0</v>
      </c>
      <c r="R146" s="83">
        <f>VLOOKUP($P146,'Personálna matica'!$D$17:$I$1000,3,FALSE)</f>
        <v>0</v>
      </c>
      <c r="S146" s="83" t="str">
        <f>'Titulná strana'!$D$6</f>
        <v>901 - Jednotkové náklady podľa článku 53 ods. 1 písm. b) NSU</v>
      </c>
      <c r="T146" s="13" t="str">
        <f>VLOOKUP($P146,'Personálna matica'!$D$17:$I$1000,6,FALSE)</f>
        <v/>
      </c>
      <c r="U146" s="28">
        <f>VLOOKUP($P146,'Personálna matica'!$D$17:$I$1000,5,FALSE)</f>
        <v>0</v>
      </c>
      <c r="V146" s="28">
        <v>1</v>
      </c>
      <c r="W146" s="28" t="str">
        <f>VLOOKUP($P146,'Personálna matica'!$D$17:$J$1000,7,FALSE)</f>
        <v/>
      </c>
    </row>
    <row r="147" spans="2:23" x14ac:dyDescent="0.25">
      <c r="B147" s="13" t="str">
        <f>IF(F147=0,"",MAX($B$4:B146)+1)</f>
        <v/>
      </c>
      <c r="C147" s="13">
        <f t="shared" si="43"/>
        <v>5</v>
      </c>
      <c r="D147" s="14" t="str">
        <f>IFERROR(VLOOKUP(C147,Aktivity!$B$6:$C$25,2,FALSE),"")</f>
        <v/>
      </c>
      <c r="E147" s="29" t="str">
        <f>$E$19</f>
        <v>518 - Ostatné služby</v>
      </c>
      <c r="F147" s="13">
        <f>IF(D147="",0,COUNTIFS('Rozpočet bez PV'!$E$17:$E$1012,D147,'Rozpočet bez PV'!$G$17:$G$1012,E147))</f>
        <v>0</v>
      </c>
      <c r="G147" s="28" t="str">
        <f>IF(D147="","",SUMIFS('Rozpočet bez PV'!$K$17:$K$1012,'Rozpočet bez PV'!$E$17:$E$1012,D147,'Rozpočet bez PV'!$G$17:$G$1012,E147))</f>
        <v/>
      </c>
      <c r="H147" s="28" t="str">
        <f>IF(D147="","",SUMIFS('Položkový rozpočet'!$J:$J,'Položkový rozpočet'!$C:$C,$D147,'Položkový rozpočet'!$E:$E,$E147))</f>
        <v/>
      </c>
      <c r="I147" s="28" t="str">
        <f>IF(D147="","",SUMIFS('Položkový rozpočet'!$M:$M,'Položkový rozpočet'!$C:$C,$D147,'Položkový rozpočet'!$E:$E,$E147))</f>
        <v/>
      </c>
      <c r="J147" s="28" t="str">
        <f>IF(D147="","",SUMIFS('Položkový rozpočet'!$Q:$Q,'Položkový rozpočet'!$C:$C,$D147,'Položkový rozpočet'!$E:$E,$E147))</f>
        <v/>
      </c>
      <c r="K147" s="28" t="str">
        <f>IF(D147="","",SUMIFS('Položkový rozpočet'!$N:$N,'Položkový rozpočet'!$C:$C,$D147,'Položkový rozpočet'!$E:$E,$E147))</f>
        <v/>
      </c>
      <c r="L147" s="28" t="str">
        <f>IF(D147="","",SUMIFS('Položkový rozpočet'!$R:$R,'Položkový rozpočet'!$C:$C,$D147,'Položkový rozpočet'!$E:$E,$E147))</f>
        <v/>
      </c>
      <c r="N147" s="13">
        <v>145</v>
      </c>
      <c r="O147" s="15" t="str">
        <f>'Personálna matica'!O161</f>
        <v/>
      </c>
      <c r="P147" s="15" t="str">
        <f>'Personálna matica'!P161</f>
        <v/>
      </c>
      <c r="Q147" s="15">
        <f>VLOOKUP($P147,'Personálna matica'!$D$17:$I$1000,2,FALSE)</f>
        <v>0</v>
      </c>
      <c r="R147" s="83">
        <f>VLOOKUP($P147,'Personálna matica'!$D$17:$I$1000,3,FALSE)</f>
        <v>0</v>
      </c>
      <c r="S147" s="83" t="str">
        <f>'Titulná strana'!$D$6</f>
        <v>901 - Jednotkové náklady podľa článku 53 ods. 1 písm. b) NSU</v>
      </c>
      <c r="T147" s="13" t="str">
        <f>VLOOKUP($P147,'Personálna matica'!$D$17:$I$1000,6,FALSE)</f>
        <v/>
      </c>
      <c r="U147" s="28">
        <f>VLOOKUP($P147,'Personálna matica'!$D$17:$I$1000,5,FALSE)</f>
        <v>0</v>
      </c>
      <c r="V147" s="28">
        <v>1</v>
      </c>
      <c r="W147" s="28" t="str">
        <f>VLOOKUP($P147,'Personálna matica'!$D$17:$J$1000,7,FALSE)</f>
        <v/>
      </c>
    </row>
    <row r="148" spans="2:23" x14ac:dyDescent="0.25">
      <c r="B148" s="13" t="str">
        <f>IF(F148=0,"",MAX($B$4:B147)+1)</f>
        <v/>
      </c>
      <c r="C148" s="13">
        <f t="shared" si="43"/>
        <v>5</v>
      </c>
      <c r="D148" s="14" t="str">
        <f>IFERROR(VLOOKUP(C148,Aktivity!$B$6:$C$25,2,FALSE),"")</f>
        <v/>
      </c>
      <c r="E148" s="30" t="str">
        <f>$E$20</f>
        <v>521 - Mzdové výdavky</v>
      </c>
      <c r="F148" s="27">
        <f>IF(D148="",0,IF(E148='Titulná strana'!$D$6,COUNTIFS('Personálna matica'!$D$17:$D$1012,RIGHT(D148,2)&amp;"*"),0))</f>
        <v>0</v>
      </c>
      <c r="G148" s="31" t="str">
        <f>IF(D148="","",IF($F148=0,0,SUMIFS('Personálna matica'!$J$17:$J$1012,'Personálna matica'!$D$17:$D$1012,RIGHT(D148,2)&amp;"*")))</f>
        <v/>
      </c>
      <c r="H148" s="31" t="str">
        <f>IF(D148="","",IF($F148=0,0,SUMIFS('Položkový rozpočet'!$J:$J,'Položkový rozpočet'!$C:$C,$D148,'Položkový rozpočet'!$E:$E,$E148)))</f>
        <v/>
      </c>
      <c r="I148" s="31" t="str">
        <f>IF(D148="","",IF($F148=0,0,SUMIFS('Položkový rozpočet'!$M:$M,'Položkový rozpočet'!$C:$C,$D148,'Položkový rozpočet'!$E:$E,$E148)))</f>
        <v/>
      </c>
      <c r="J148" s="31" t="str">
        <f>IF(D148="","",IF($F148=0,0,SUMIFS('Položkový rozpočet'!$Q:$Q,'Položkový rozpočet'!$C:$C,$D148,'Položkový rozpočet'!$E:$E,$E148)))</f>
        <v/>
      </c>
      <c r="K148" s="31" t="str">
        <f>IF(D148="","",IF($F148=0,0,SUMIFS('Položkový rozpočet'!$N:$N,'Položkový rozpočet'!$C:$C,$D148,'Položkový rozpočet'!$E:$E,$E148)))</f>
        <v/>
      </c>
      <c r="L148" s="31" t="str">
        <f>IF(D148="","",IF($F148=0,0,SUMIFS('Položkový rozpočet'!$R:$R,'Položkový rozpočet'!$C:$C,$D148,'Položkový rozpočet'!$E:$E,$E148)))</f>
        <v/>
      </c>
      <c r="N148" s="13">
        <v>146</v>
      </c>
      <c r="O148" s="15" t="str">
        <f>'Personálna matica'!O162</f>
        <v/>
      </c>
      <c r="P148" s="15" t="str">
        <f>'Personálna matica'!P162</f>
        <v/>
      </c>
      <c r="Q148" s="15">
        <f>VLOOKUP($P148,'Personálna matica'!$D$17:$I$1000,2,FALSE)</f>
        <v>0</v>
      </c>
      <c r="R148" s="83">
        <f>VLOOKUP($P148,'Personálna matica'!$D$17:$I$1000,3,FALSE)</f>
        <v>0</v>
      </c>
      <c r="S148" s="83" t="str">
        <f>'Titulná strana'!$D$6</f>
        <v>901 - Jednotkové náklady podľa článku 53 ods. 1 písm. b) NSU</v>
      </c>
      <c r="T148" s="13" t="str">
        <f>VLOOKUP($P148,'Personálna matica'!$D$17:$I$1000,6,FALSE)</f>
        <v/>
      </c>
      <c r="U148" s="28">
        <f>VLOOKUP($P148,'Personálna matica'!$D$17:$I$1000,5,FALSE)</f>
        <v>0</v>
      </c>
      <c r="V148" s="28">
        <v>1</v>
      </c>
      <c r="W148" s="28" t="str">
        <f>VLOOKUP($P148,'Personálna matica'!$D$17:$J$1000,7,FALSE)</f>
        <v/>
      </c>
    </row>
    <row r="149" spans="2:23" x14ac:dyDescent="0.25">
      <c r="B149" s="13" t="str">
        <f>IF(F149=0,"",MAX($B$4:B148)+1)</f>
        <v/>
      </c>
      <c r="C149" s="13">
        <f t="shared" si="43"/>
        <v>5</v>
      </c>
      <c r="D149" s="14" t="str">
        <f>IFERROR(VLOOKUP(C149,Aktivity!$B$6:$C$25,2,FALSE),"")</f>
        <v/>
      </c>
      <c r="E149" s="29" t="str">
        <f>$E$21</f>
        <v>548 - Výdavky na prevádzkovú činnosť</v>
      </c>
      <c r="F149" s="13">
        <f>IF(D149="",0,COUNTIFS('Rozpočet bez PV'!$E$17:$E$1012,D149,'Rozpočet bez PV'!$G$17:$G$1012,E149))</f>
        <v>0</v>
      </c>
      <c r="G149" s="28" t="str">
        <f>IF(D149="","",SUMIFS('Rozpočet bez PV'!$K$17:$K$1012,'Rozpočet bez PV'!$E$17:$E$1012,D149,'Rozpočet bez PV'!$G$17:$G$1012,E149))</f>
        <v/>
      </c>
      <c r="H149" s="28" t="str">
        <f>IF(D149="","",SUMIFS('Položkový rozpočet'!$J:$J,'Položkový rozpočet'!$C:$C,$D149,'Položkový rozpočet'!$E:$E,$E149))</f>
        <v/>
      </c>
      <c r="I149" s="28" t="str">
        <f>IF(D149="","",SUMIFS('Položkový rozpočet'!$M:$M,'Položkový rozpočet'!$C:$C,$D149,'Položkový rozpočet'!$E:$E,$E149))</f>
        <v/>
      </c>
      <c r="J149" s="28" t="str">
        <f>IF(D149="","",SUMIFS('Položkový rozpočet'!$Q:$Q,'Položkový rozpočet'!$C:$C,$D149,'Položkový rozpočet'!$E:$E,$E149))</f>
        <v/>
      </c>
      <c r="K149" s="28" t="str">
        <f>IF(D149="","",SUMIFS('Položkový rozpočet'!$N:$N,'Položkový rozpočet'!$C:$C,$D149,'Položkový rozpočet'!$E:$E,$E149))</f>
        <v/>
      </c>
      <c r="L149" s="28" t="str">
        <f>IF(D149="","",SUMIFS('Položkový rozpočet'!$R:$R,'Položkový rozpočet'!$C:$C,$D149,'Položkový rozpočet'!$E:$E,$E149))</f>
        <v/>
      </c>
      <c r="N149" s="13">
        <v>147</v>
      </c>
      <c r="O149" s="15" t="str">
        <f>'Personálna matica'!O163</f>
        <v/>
      </c>
      <c r="P149" s="15" t="str">
        <f>'Personálna matica'!P163</f>
        <v/>
      </c>
      <c r="Q149" s="15">
        <f>VLOOKUP($P149,'Personálna matica'!$D$17:$I$1000,2,FALSE)</f>
        <v>0</v>
      </c>
      <c r="R149" s="83">
        <f>VLOOKUP($P149,'Personálna matica'!$D$17:$I$1000,3,FALSE)</f>
        <v>0</v>
      </c>
      <c r="S149" s="83" t="str">
        <f>'Titulná strana'!$D$6</f>
        <v>901 - Jednotkové náklady podľa článku 53 ods. 1 písm. b) NSU</v>
      </c>
      <c r="T149" s="13" t="str">
        <f>VLOOKUP($P149,'Personálna matica'!$D$17:$I$1000,6,FALSE)</f>
        <v/>
      </c>
      <c r="U149" s="28">
        <f>VLOOKUP($P149,'Personálna matica'!$D$17:$I$1000,5,FALSE)</f>
        <v>0</v>
      </c>
      <c r="V149" s="28">
        <v>1</v>
      </c>
      <c r="W149" s="28" t="str">
        <f>VLOOKUP($P149,'Personálna matica'!$D$17:$J$1000,7,FALSE)</f>
        <v/>
      </c>
    </row>
    <row r="150" spans="2:23" x14ac:dyDescent="0.25">
      <c r="B150" s="13" t="str">
        <f>IF(F150=0,"",MAX($B$4:B149)+1)</f>
        <v/>
      </c>
      <c r="C150" s="13">
        <f t="shared" si="43"/>
        <v>5</v>
      </c>
      <c r="D150" s="14" t="str">
        <f>IFERROR(VLOOKUP(C150,Aktivity!$B$6:$C$25,2,FALSE),"")</f>
        <v/>
      </c>
      <c r="E150" s="29" t="str">
        <f>$E$22</f>
        <v>551 - Odpisy</v>
      </c>
      <c r="F150" s="13">
        <f>IF(D150="",0,COUNTIFS('Rozpočet bez PV'!$E$17:$E$1012,D150,'Rozpočet bez PV'!$G$17:$G$1012,E150))</f>
        <v>0</v>
      </c>
      <c r="G150" s="28" t="str">
        <f>IF(D150="","",SUMIFS('Rozpočet bez PV'!$K$17:$K$1012,'Rozpočet bez PV'!$E$17:$E$1012,D150,'Rozpočet bez PV'!$G$17:$G$1012,E150))</f>
        <v/>
      </c>
      <c r="H150" s="28" t="str">
        <f>IF(D150="","",SUMIFS('Položkový rozpočet'!$J:$J,'Položkový rozpočet'!$C:$C,$D150,'Položkový rozpočet'!$E:$E,$E150))</f>
        <v/>
      </c>
      <c r="I150" s="28" t="str">
        <f>IF(D150="","",SUMIFS('Položkový rozpočet'!$M:$M,'Položkový rozpočet'!$C:$C,$D150,'Položkový rozpočet'!$E:$E,$E150))</f>
        <v/>
      </c>
      <c r="J150" s="28" t="str">
        <f>IF(D150="","",SUMIFS('Položkový rozpočet'!$Q:$Q,'Položkový rozpočet'!$C:$C,$D150,'Položkový rozpočet'!$E:$E,$E150))</f>
        <v/>
      </c>
      <c r="K150" s="28" t="str">
        <f>IF(D150="","",SUMIFS('Položkový rozpočet'!$N:$N,'Položkový rozpočet'!$C:$C,$D150,'Položkový rozpočet'!$E:$E,$E150))</f>
        <v/>
      </c>
      <c r="L150" s="28" t="str">
        <f>IF(D150="","",SUMIFS('Položkový rozpočet'!$R:$R,'Položkový rozpočet'!$C:$C,$D150,'Položkový rozpočet'!$E:$E,$E150))</f>
        <v/>
      </c>
      <c r="N150" s="13">
        <v>148</v>
      </c>
      <c r="O150" s="15" t="str">
        <f>'Personálna matica'!O164</f>
        <v/>
      </c>
      <c r="P150" s="15" t="str">
        <f>'Personálna matica'!P164</f>
        <v/>
      </c>
      <c r="Q150" s="15">
        <f>VLOOKUP($P150,'Personálna matica'!$D$17:$I$1000,2,FALSE)</f>
        <v>0</v>
      </c>
      <c r="R150" s="83">
        <f>VLOOKUP($P150,'Personálna matica'!$D$17:$I$1000,3,FALSE)</f>
        <v>0</v>
      </c>
      <c r="S150" s="83" t="str">
        <f>'Titulná strana'!$D$6</f>
        <v>901 - Jednotkové náklady podľa článku 53 ods. 1 písm. b) NSU</v>
      </c>
      <c r="T150" s="13" t="str">
        <f>VLOOKUP($P150,'Personálna matica'!$D$17:$I$1000,6,FALSE)</f>
        <v/>
      </c>
      <c r="U150" s="28">
        <f>VLOOKUP($P150,'Personálna matica'!$D$17:$I$1000,5,FALSE)</f>
        <v>0</v>
      </c>
      <c r="V150" s="28">
        <v>1</v>
      </c>
      <c r="W150" s="28" t="str">
        <f>VLOOKUP($P150,'Personálna matica'!$D$17:$J$1000,7,FALSE)</f>
        <v/>
      </c>
    </row>
    <row r="151" spans="2:23" x14ac:dyDescent="0.25">
      <c r="B151" s="13" t="str">
        <f>IF(F151=0,"",MAX($B$4:B150)+1)</f>
        <v/>
      </c>
      <c r="C151" s="13">
        <f t="shared" si="43"/>
        <v>5</v>
      </c>
      <c r="D151" s="14" t="str">
        <f>IFERROR(VLOOKUP(C151,Aktivity!$B$6:$C$25,2,FALSE),"")</f>
        <v/>
      </c>
      <c r="E151" s="29" t="str">
        <f>$E$23</f>
        <v>568 - Ostatné finančné výdavky</v>
      </c>
      <c r="F151" s="13">
        <f>IF(D151="",0,COUNTIFS('Rozpočet bez PV'!$E$17:$E$1012,D151,'Rozpočet bez PV'!$G$17:$G$1012,E151))</f>
        <v>0</v>
      </c>
      <c r="G151" s="28" t="str">
        <f>IF(D151="","",SUMIFS('Rozpočet bez PV'!$K$17:$K$1012,'Rozpočet bez PV'!$E$17:$E$1012,D151,'Rozpočet bez PV'!$G$17:$G$1012,E151))</f>
        <v/>
      </c>
      <c r="H151" s="28" t="str">
        <f>IF(D151="","",SUMIFS('Položkový rozpočet'!$J:$J,'Položkový rozpočet'!$C:$C,$D151,'Položkový rozpočet'!$E:$E,$E151))</f>
        <v/>
      </c>
      <c r="I151" s="28" t="str">
        <f>IF(D151="","",SUMIFS('Položkový rozpočet'!$M:$M,'Položkový rozpočet'!$C:$C,$D151,'Položkový rozpočet'!$E:$E,$E151))</f>
        <v/>
      </c>
      <c r="J151" s="28" t="str">
        <f>IF(D151="","",SUMIFS('Položkový rozpočet'!$Q:$Q,'Položkový rozpočet'!$C:$C,$D151,'Položkový rozpočet'!$E:$E,$E151))</f>
        <v/>
      </c>
      <c r="K151" s="28" t="str">
        <f>IF(D151="","",SUMIFS('Položkový rozpočet'!$N:$N,'Položkový rozpočet'!$C:$C,$D151,'Položkový rozpočet'!$E:$E,$E151))</f>
        <v/>
      </c>
      <c r="L151" s="28" t="str">
        <f>IF(D151="","",SUMIFS('Položkový rozpočet'!$R:$R,'Položkový rozpočet'!$C:$C,$D151,'Položkový rozpočet'!$E:$E,$E151))</f>
        <v/>
      </c>
      <c r="N151" s="13">
        <v>149</v>
      </c>
      <c r="O151" s="15" t="str">
        <f>'Personálna matica'!O165</f>
        <v/>
      </c>
      <c r="P151" s="15" t="str">
        <f>'Personálna matica'!P165</f>
        <v/>
      </c>
      <c r="Q151" s="15">
        <f>VLOOKUP($P151,'Personálna matica'!$D$17:$I$1000,2,FALSE)</f>
        <v>0</v>
      </c>
      <c r="R151" s="83">
        <f>VLOOKUP($P151,'Personálna matica'!$D$17:$I$1000,3,FALSE)</f>
        <v>0</v>
      </c>
      <c r="S151" s="83" t="str">
        <f>'Titulná strana'!$D$6</f>
        <v>901 - Jednotkové náklady podľa článku 53 ods. 1 písm. b) NSU</v>
      </c>
      <c r="T151" s="13" t="str">
        <f>VLOOKUP($P151,'Personálna matica'!$D$17:$I$1000,6,FALSE)</f>
        <v/>
      </c>
      <c r="U151" s="28">
        <f>VLOOKUP($P151,'Personálna matica'!$D$17:$I$1000,5,FALSE)</f>
        <v>0</v>
      </c>
      <c r="V151" s="28">
        <v>1</v>
      </c>
      <c r="W151" s="28" t="str">
        <f>VLOOKUP($P151,'Personálna matica'!$D$17:$J$1000,7,FALSE)</f>
        <v/>
      </c>
    </row>
    <row r="152" spans="2:23" x14ac:dyDescent="0.25">
      <c r="B152" s="13" t="str">
        <f>IF(F152=0,"",MAX($B$4:B151)+1)</f>
        <v/>
      </c>
      <c r="C152" s="13">
        <f t="shared" si="43"/>
        <v>5</v>
      </c>
      <c r="D152" s="14" t="str">
        <f>IFERROR(VLOOKUP(C152,Aktivity!$B$6:$C$25,2,FALSE),"")</f>
        <v/>
      </c>
      <c r="E152" s="30" t="str">
        <f>$E$24</f>
        <v>901 - Jednotkové náklady podľa článku 53 ods. 1 písm. b) NSU</v>
      </c>
      <c r="F152" s="27">
        <f>IF(D152="",0,IF(E152='Titulná strana'!$D$6,1,0))</f>
        <v>0</v>
      </c>
      <c r="G152" s="31" t="str">
        <f>IF(D152="","",IF($F152=0,0,SUMIFS('Personálna matica'!$J$17:$J$1012,'Personálna matica'!$D$17:$D$1012,RIGHT(D152,2)&amp;"*")))</f>
        <v/>
      </c>
      <c r="H152" s="31" t="str">
        <f>IF(D152="","",IF($F152=0,0,SUMIFS('Položkový rozpočet'!$J:$J,'Položkový rozpočet'!$C:$C,$D152,'Položkový rozpočet'!$E:$E,$E152)))</f>
        <v/>
      </c>
      <c r="I152" s="31" t="str">
        <f>IF(D152="","",IF($F152=0,0,SUMIFS('Položkový rozpočet'!$M:$M,'Položkový rozpočet'!$C:$C,$D152,'Položkový rozpočet'!$E:$E,$E152)))</f>
        <v/>
      </c>
      <c r="J152" s="31" t="str">
        <f>IF(D152="","",IF($F152=0,0,SUMIFS('Položkový rozpočet'!$Q:$Q,'Položkový rozpočet'!$C:$C,$D152,'Položkový rozpočet'!$E:$E,$E152)))</f>
        <v/>
      </c>
      <c r="K152" s="31" t="str">
        <f>IF(D152="","",IF($F152=0,0,SUMIFS('Položkový rozpočet'!$N:$N,'Položkový rozpočet'!$C:$C,$D152,'Položkový rozpočet'!$E:$E,$E152)))</f>
        <v/>
      </c>
      <c r="L152" s="31" t="str">
        <f>IF(D152="","",IF($F152=0,0,SUMIFS('Položkový rozpočet'!$R:$R,'Položkový rozpočet'!$C:$C,$D152,'Položkový rozpočet'!$E:$E,$E152)))</f>
        <v/>
      </c>
      <c r="N152" s="13">
        <v>150</v>
      </c>
      <c r="O152" s="15" t="str">
        <f>'Personálna matica'!O166</f>
        <v/>
      </c>
      <c r="P152" s="15" t="str">
        <f>'Personálna matica'!P166</f>
        <v/>
      </c>
      <c r="Q152" s="15">
        <f>VLOOKUP($P152,'Personálna matica'!$D$17:$I$1000,2,FALSE)</f>
        <v>0</v>
      </c>
      <c r="R152" s="83">
        <f>VLOOKUP($P152,'Personálna matica'!$D$17:$I$1000,3,FALSE)</f>
        <v>0</v>
      </c>
      <c r="S152" s="83" t="str">
        <f>'Titulná strana'!$D$6</f>
        <v>901 - Jednotkové náklady podľa článku 53 ods. 1 písm. b) NSU</v>
      </c>
      <c r="T152" s="13" t="str">
        <f>VLOOKUP($P152,'Personálna matica'!$D$17:$I$1000,6,FALSE)</f>
        <v/>
      </c>
      <c r="U152" s="28">
        <f>VLOOKUP($P152,'Personálna matica'!$D$17:$I$1000,5,FALSE)</f>
        <v>0</v>
      </c>
      <c r="V152" s="28">
        <v>1</v>
      </c>
      <c r="W152" s="28" t="str">
        <f>VLOOKUP($P152,'Personálna matica'!$D$17:$J$1000,7,FALSE)</f>
        <v/>
      </c>
    </row>
    <row r="153" spans="2:23" x14ac:dyDescent="0.25">
      <c r="B153" s="13" t="str">
        <f>IF(F153=0,"",MAX($B$4:B152)+1)</f>
        <v/>
      </c>
      <c r="C153" s="13">
        <f t="shared" si="43"/>
        <v>5</v>
      </c>
      <c r="D153" s="14" t="str">
        <f>IFERROR(VLOOKUP(C153,Aktivity!$B$6:$C$25,2,FALSE),"")</f>
        <v/>
      </c>
      <c r="E153" s="30" t="str">
        <f>$E$25</f>
        <v>902 - Jednorazové platby podľa článku 53 ods. 1 písm. c) NSU</v>
      </c>
      <c r="F153" s="27">
        <f>IF(D153="",0,IF(E153='Titulná strana'!$D$5,1,0))</f>
        <v>0</v>
      </c>
      <c r="G153" s="178"/>
      <c r="H153" s="178"/>
      <c r="I153" s="178"/>
      <c r="J153" s="178"/>
      <c r="K153" s="178"/>
      <c r="L153" s="178"/>
      <c r="N153" s="13">
        <v>151</v>
      </c>
      <c r="O153" s="15" t="str">
        <f>'Personálna matica'!O167</f>
        <v/>
      </c>
      <c r="P153" s="15" t="str">
        <f>'Personálna matica'!P167</f>
        <v/>
      </c>
      <c r="Q153" s="15">
        <f>VLOOKUP($P153,'Personálna matica'!$D$17:$I$1000,2,FALSE)</f>
        <v>0</v>
      </c>
      <c r="R153" s="83">
        <f>VLOOKUP($P153,'Personálna matica'!$D$17:$I$1000,3,FALSE)</f>
        <v>0</v>
      </c>
      <c r="S153" s="83" t="str">
        <f>'Titulná strana'!$D$6</f>
        <v>901 - Jednotkové náklady podľa článku 53 ods. 1 písm. b) NSU</v>
      </c>
      <c r="T153" s="13" t="str">
        <f>VLOOKUP($P153,'Personálna matica'!$D$17:$I$1000,6,FALSE)</f>
        <v/>
      </c>
      <c r="U153" s="28">
        <f>VLOOKUP($P153,'Personálna matica'!$D$17:$I$1000,5,FALSE)</f>
        <v>0</v>
      </c>
      <c r="V153" s="28">
        <v>1</v>
      </c>
      <c r="W153" s="28" t="str">
        <f>VLOOKUP($P153,'Personálna matica'!$D$17:$J$1000,7,FALSE)</f>
        <v/>
      </c>
    </row>
    <row r="154" spans="2:23" x14ac:dyDescent="0.25">
      <c r="B154" s="13" t="str">
        <f>IF(F154=0,"",MAX($B$4:B153)+1)</f>
        <v/>
      </c>
      <c r="C154" s="13">
        <f t="shared" si="43"/>
        <v>5</v>
      </c>
      <c r="D154" s="14" t="str">
        <f>IFERROR(VLOOKUP(C154,Aktivity!$B$6:$C$25,2,FALSE),"")</f>
        <v/>
      </c>
      <c r="E154" s="30" t="str">
        <f>$E$26</f>
        <v>903 - Ostatné spôsoby paušálneho financovania podľa článku 53 ods. 1 písm. d) NSU okrem tých podľa článku 54 – 56 NSU</v>
      </c>
      <c r="F154" s="27">
        <f>IF(D154="",0,IF(E154='Titulná strana'!$D$5,1,0))</f>
        <v>0</v>
      </c>
      <c r="G154" s="31">
        <f>IF($F154=0,0,ROUNDDOWN((SUM(G131:G153)+G158-G163)*0.25,2))</f>
        <v>0</v>
      </c>
      <c r="H154" s="31">
        <f t="shared" ref="H154:L154" si="44">IF($F154=0,0,ROUNDDOWN((SUM(H131:H153)+H158-H163)*0.25,2))</f>
        <v>0</v>
      </c>
      <c r="I154" s="31">
        <f t="shared" si="44"/>
        <v>0</v>
      </c>
      <c r="J154" s="31">
        <f t="shared" si="44"/>
        <v>0</v>
      </c>
      <c r="K154" s="31">
        <f t="shared" si="44"/>
        <v>0</v>
      </c>
      <c r="L154" s="31">
        <f t="shared" si="44"/>
        <v>0</v>
      </c>
      <c r="N154" s="13">
        <v>152</v>
      </c>
      <c r="O154" s="15" t="str">
        <f>'Personálna matica'!O168</f>
        <v/>
      </c>
      <c r="P154" s="15" t="str">
        <f>'Personálna matica'!P168</f>
        <v/>
      </c>
      <c r="Q154" s="15">
        <f>VLOOKUP($P154,'Personálna matica'!$D$17:$I$1000,2,FALSE)</f>
        <v>0</v>
      </c>
      <c r="R154" s="83">
        <f>VLOOKUP($P154,'Personálna matica'!$D$17:$I$1000,3,FALSE)</f>
        <v>0</v>
      </c>
      <c r="S154" s="83" t="str">
        <f>'Titulná strana'!$D$6</f>
        <v>901 - Jednotkové náklady podľa článku 53 ods. 1 písm. b) NSU</v>
      </c>
      <c r="T154" s="13" t="str">
        <f>VLOOKUP($P154,'Personálna matica'!$D$17:$I$1000,6,FALSE)</f>
        <v/>
      </c>
      <c r="U154" s="28">
        <f>VLOOKUP($P154,'Personálna matica'!$D$17:$I$1000,5,FALSE)</f>
        <v>0</v>
      </c>
      <c r="V154" s="28">
        <v>1</v>
      </c>
      <c r="W154" s="28" t="str">
        <f>VLOOKUP($P154,'Personálna matica'!$D$17:$J$1000,7,FALSE)</f>
        <v/>
      </c>
    </row>
    <row r="155" spans="2:23" x14ac:dyDescent="0.25">
      <c r="B155" s="13" t="str">
        <f>IF(F155=0,"",MAX($B$4:B154)+1)</f>
        <v/>
      </c>
      <c r="C155" s="13">
        <f t="shared" si="43"/>
        <v>5</v>
      </c>
      <c r="D155" s="14" t="str">
        <f>IFERROR(VLOOKUP(C155,Aktivity!$B$6:$C$25,2,FALSE),"")</f>
        <v/>
      </c>
      <c r="E155" s="30" t="str">
        <f>$E$27</f>
        <v>907 - Paušálna sadzba na nepriame výdavky podľa článku 54 písm. a) NSU</v>
      </c>
      <c r="F155" s="27">
        <f>IF(D155="",0,IF(E155='Titulná strana'!$D$5,1,0))</f>
        <v>0</v>
      </c>
      <c r="G155" s="31">
        <f>IF($F155=0,0,ROUNDDOWN((SUM(G133:G153)+G158)*0.07,2))</f>
        <v>0</v>
      </c>
      <c r="H155" s="31">
        <f t="shared" ref="H155:L155" si="45">IF($F155=0,0,ROUNDDOWN((SUM(H133:H153)+H158)*0.07,2))</f>
        <v>0</v>
      </c>
      <c r="I155" s="31">
        <f t="shared" si="45"/>
        <v>0</v>
      </c>
      <c r="J155" s="31">
        <f t="shared" si="45"/>
        <v>0</v>
      </c>
      <c r="K155" s="31">
        <f t="shared" si="45"/>
        <v>0</v>
      </c>
      <c r="L155" s="31">
        <f t="shared" si="45"/>
        <v>0</v>
      </c>
      <c r="N155" s="13">
        <v>153</v>
      </c>
      <c r="O155" s="15" t="str">
        <f>'Personálna matica'!O169</f>
        <v/>
      </c>
      <c r="P155" s="15" t="str">
        <f>'Personálna matica'!P169</f>
        <v/>
      </c>
      <c r="Q155" s="15">
        <f>VLOOKUP($P155,'Personálna matica'!$D$17:$I$1000,2,FALSE)</f>
        <v>0</v>
      </c>
      <c r="R155" s="83">
        <f>VLOOKUP($P155,'Personálna matica'!$D$17:$I$1000,3,FALSE)</f>
        <v>0</v>
      </c>
      <c r="S155" s="83" t="str">
        <f>'Titulná strana'!$D$6</f>
        <v>901 - Jednotkové náklady podľa článku 53 ods. 1 písm. b) NSU</v>
      </c>
      <c r="T155" s="13" t="str">
        <f>VLOOKUP($P155,'Personálna matica'!$D$17:$I$1000,6,FALSE)</f>
        <v/>
      </c>
      <c r="U155" s="28">
        <f>VLOOKUP($P155,'Personálna matica'!$D$17:$I$1000,5,FALSE)</f>
        <v>0</v>
      </c>
      <c r="V155" s="28">
        <v>1</v>
      </c>
      <c r="W155" s="28" t="str">
        <f>VLOOKUP($P155,'Personálna matica'!$D$17:$J$1000,7,FALSE)</f>
        <v/>
      </c>
    </row>
    <row r="156" spans="2:23" x14ac:dyDescent="0.25">
      <c r="B156" s="13" t="str">
        <f>IF(F156=0,"",MAX($B$4:B155)+1)</f>
        <v/>
      </c>
      <c r="C156" s="13">
        <f t="shared" si="43"/>
        <v>5</v>
      </c>
      <c r="D156" s="14" t="str">
        <f>IFERROR(VLOOKUP(C156,Aktivity!$B$6:$C$25,2,FALSE),"")</f>
        <v/>
      </c>
      <c r="E156" s="30" t="str">
        <f>$E$28</f>
        <v>915 - Paušálna sadzba na nepriame výdavky podľa článku 54 písm. b) NSU</v>
      </c>
      <c r="F156" s="27">
        <f>IF(D156="",0,IF(E156='Titulná strana'!$D$5,1,0))</f>
        <v>0</v>
      </c>
      <c r="G156" s="31">
        <f>IF($F156=0,0,ROUNDDOWN((G148+G152+G158)*0.15,2))</f>
        <v>0</v>
      </c>
      <c r="H156" s="31">
        <f t="shared" ref="H156:L156" si="46">IF($F156=0,0,ROUNDDOWN((H148+H152+H158)*0.15,2))</f>
        <v>0</v>
      </c>
      <c r="I156" s="31">
        <f t="shared" si="46"/>
        <v>0</v>
      </c>
      <c r="J156" s="31">
        <f t="shared" si="46"/>
        <v>0</v>
      </c>
      <c r="K156" s="31">
        <f t="shared" si="46"/>
        <v>0</v>
      </c>
      <c r="L156" s="31">
        <f t="shared" si="46"/>
        <v>0</v>
      </c>
      <c r="N156" s="13">
        <v>154</v>
      </c>
      <c r="O156" s="15" t="str">
        <f>'Personálna matica'!O170</f>
        <v/>
      </c>
      <c r="P156" s="15" t="str">
        <f>'Personálna matica'!P170</f>
        <v/>
      </c>
      <c r="Q156" s="15">
        <f>VLOOKUP($P156,'Personálna matica'!$D$17:$I$1000,2,FALSE)</f>
        <v>0</v>
      </c>
      <c r="R156" s="83">
        <f>VLOOKUP($P156,'Personálna matica'!$D$17:$I$1000,3,FALSE)</f>
        <v>0</v>
      </c>
      <c r="S156" s="83" t="str">
        <f>'Titulná strana'!$D$6</f>
        <v>901 - Jednotkové náklady podľa článku 53 ods. 1 písm. b) NSU</v>
      </c>
      <c r="T156" s="13" t="str">
        <f>VLOOKUP($P156,'Personálna matica'!$D$17:$I$1000,6,FALSE)</f>
        <v/>
      </c>
      <c r="U156" s="28">
        <f>VLOOKUP($P156,'Personálna matica'!$D$17:$I$1000,5,FALSE)</f>
        <v>0</v>
      </c>
      <c r="V156" s="28">
        <v>1</v>
      </c>
      <c r="W156" s="28" t="str">
        <f>VLOOKUP($P156,'Personálna matica'!$D$17:$J$1000,7,FALSE)</f>
        <v/>
      </c>
    </row>
    <row r="157" spans="2:23" x14ac:dyDescent="0.25">
      <c r="B157" s="13" t="str">
        <f>IF(F157=0,"",MAX($B$4:B156)+1)</f>
        <v/>
      </c>
      <c r="C157" s="13">
        <f t="shared" si="43"/>
        <v>5</v>
      </c>
      <c r="D157" s="14" t="str">
        <f>IFERROR(VLOOKUP(C157,Aktivity!$B$6:$C$25,2,FALSE),"")</f>
        <v/>
      </c>
      <c r="E157" s="30" t="str">
        <f>$E$29</f>
        <v>925 - Paušálna sadzba na nepriame výdavky podľa článku 54 písm. c) NSU</v>
      </c>
      <c r="F157" s="27">
        <f>IF(D157="",0,IF(E157='Titulná strana'!$D$5,1,0))</f>
        <v>0</v>
      </c>
      <c r="G157" s="31">
        <f>IF($F157=0,0,ROUNDDOWN((SUM(G133:G153)+G158)*0.25,2))</f>
        <v>0</v>
      </c>
      <c r="H157" s="31">
        <f t="shared" ref="H157:L157" si="47">IF($F157=0,0,ROUNDDOWN((SUM(H133:H153)+H158)*0.25,2))</f>
        <v>0</v>
      </c>
      <c r="I157" s="31">
        <f t="shared" si="47"/>
        <v>0</v>
      </c>
      <c r="J157" s="31">
        <f t="shared" si="47"/>
        <v>0</v>
      </c>
      <c r="K157" s="31">
        <f t="shared" si="47"/>
        <v>0</v>
      </c>
      <c r="L157" s="31">
        <f t="shared" si="47"/>
        <v>0</v>
      </c>
      <c r="N157" s="13">
        <v>155</v>
      </c>
      <c r="O157" s="15" t="str">
        <f>'Personálna matica'!O171</f>
        <v/>
      </c>
      <c r="P157" s="15" t="str">
        <f>'Personálna matica'!P171</f>
        <v/>
      </c>
      <c r="Q157" s="15">
        <f>VLOOKUP($P157,'Personálna matica'!$D$17:$I$1000,2,FALSE)</f>
        <v>0</v>
      </c>
      <c r="R157" s="83">
        <f>VLOOKUP($P157,'Personálna matica'!$D$17:$I$1000,3,FALSE)</f>
        <v>0</v>
      </c>
      <c r="S157" s="83" t="str">
        <f>'Titulná strana'!$D$6</f>
        <v>901 - Jednotkové náklady podľa článku 53 ods. 1 písm. b) NSU</v>
      </c>
      <c r="T157" s="13" t="str">
        <f>VLOOKUP($P157,'Personálna matica'!$D$17:$I$1000,6,FALSE)</f>
        <v/>
      </c>
      <c r="U157" s="28">
        <f>VLOOKUP($P157,'Personálna matica'!$D$17:$I$1000,5,FALSE)</f>
        <v>0</v>
      </c>
      <c r="V157" s="28">
        <v>1</v>
      </c>
      <c r="W157" s="28" t="str">
        <f>VLOOKUP($P157,'Personálna matica'!$D$17:$J$1000,7,FALSE)</f>
        <v/>
      </c>
    </row>
    <row r="158" spans="2:23" x14ac:dyDescent="0.25">
      <c r="B158" s="13" t="str">
        <f>IF(F158=0,"",MAX($B$4:B157)+1)</f>
        <v/>
      </c>
      <c r="C158" s="13">
        <f t="shared" si="43"/>
        <v>5</v>
      </c>
      <c r="D158" s="14" t="str">
        <f>IFERROR(VLOOKUP(C158,Aktivity!$B$6:$C$25,2,FALSE),"")</f>
        <v/>
      </c>
      <c r="E158" s="30" t="str">
        <f>$E$30</f>
        <v>955 - Paušálna sadzba na výdavky na zamestnancov podľa článku 55 NSU</v>
      </c>
      <c r="F158" s="27">
        <f>IF(D158="",0,IF(E158='Titulná strana'!$D$6,1,0))</f>
        <v>0</v>
      </c>
      <c r="G158" s="31">
        <f>IF($F158=0,0,ROUNDDOWN((SUM(G133:G147)+SUM(G149:G151)+G153)*0.2,2))</f>
        <v>0</v>
      </c>
      <c r="H158" s="31">
        <f t="shared" ref="H158:L158" si="48">IF($F158=0,0,ROUNDDOWN((SUM(H133:H147)+SUM(H149:H151)+H153)*0.2,2))</f>
        <v>0</v>
      </c>
      <c r="I158" s="31">
        <f t="shared" si="48"/>
        <v>0</v>
      </c>
      <c r="J158" s="31">
        <f t="shared" si="48"/>
        <v>0</v>
      </c>
      <c r="K158" s="31">
        <f t="shared" si="48"/>
        <v>0</v>
      </c>
      <c r="L158" s="31">
        <f t="shared" si="48"/>
        <v>0</v>
      </c>
      <c r="N158" s="13">
        <v>156</v>
      </c>
      <c r="O158" s="15" t="str">
        <f>'Personálna matica'!O172</f>
        <v/>
      </c>
      <c r="P158" s="15" t="str">
        <f>'Personálna matica'!P172</f>
        <v/>
      </c>
      <c r="Q158" s="15">
        <f>VLOOKUP($P158,'Personálna matica'!$D$17:$I$1000,2,FALSE)</f>
        <v>0</v>
      </c>
      <c r="R158" s="83">
        <f>VLOOKUP($P158,'Personálna matica'!$D$17:$I$1000,3,FALSE)</f>
        <v>0</v>
      </c>
      <c r="S158" s="83" t="str">
        <f>'Titulná strana'!$D$6</f>
        <v>901 - Jednotkové náklady podľa článku 53 ods. 1 písm. b) NSU</v>
      </c>
      <c r="T158" s="13" t="str">
        <f>VLOOKUP($P158,'Personálna matica'!$D$17:$I$1000,6,FALSE)</f>
        <v/>
      </c>
      <c r="U158" s="28">
        <f>VLOOKUP($P158,'Personálna matica'!$D$17:$I$1000,5,FALSE)</f>
        <v>0</v>
      </c>
      <c r="V158" s="28">
        <v>1</v>
      </c>
      <c r="W158" s="28" t="str">
        <f>VLOOKUP($P158,'Personálna matica'!$D$17:$J$1000,7,FALSE)</f>
        <v/>
      </c>
    </row>
    <row r="159" spans="2:23" x14ac:dyDescent="0.25">
      <c r="B159" s="13" t="str">
        <f>IF(F159=0,"",MAX($B$4:B158)+1)</f>
        <v/>
      </c>
      <c r="C159" s="13">
        <f t="shared" si="43"/>
        <v>5</v>
      </c>
      <c r="D159" s="14" t="str">
        <f>IFERROR(VLOOKUP(C159,Aktivity!$B$6:$C$25,2,FALSE),"")</f>
        <v/>
      </c>
      <c r="E159" s="30" t="str">
        <f>$E$31</f>
        <v>956 - Paušálna sadzba na pokrytie zostávajúcich oprávnených výdavkov projektu podľa článku 56 NSU</v>
      </c>
      <c r="F159" s="27">
        <f>IF(D159="",0,IF(E159='Titulná strana'!$D$5,1,0))</f>
        <v>0</v>
      </c>
      <c r="G159" s="31">
        <f>IF($F159=0,0,ROUNDDOWN((G148+G152+G158+G162)*0.4,2))</f>
        <v>0</v>
      </c>
      <c r="H159" s="31">
        <f t="shared" ref="H159" si="49">IF($F159=0,0,ROUNDDOWN((H148+H152+H158+H162)*0.4,2))</f>
        <v>0</v>
      </c>
      <c r="I159" s="31">
        <f t="shared" ref="I159" si="50">IF($F159=0,0,ROUNDDOWN((I148+I152+I158+I162)*0.4,2))</f>
        <v>0</v>
      </c>
      <c r="J159" s="31">
        <f t="shared" ref="J159" si="51">IF($F159=0,0,ROUNDDOWN((J148+J152+J158+J162)*0.4,2))</f>
        <v>0</v>
      </c>
      <c r="K159" s="31">
        <f t="shared" ref="K159" si="52">IF($F159=0,0,ROUNDDOWN((K148+K152+K158+K162)*0.4,2))</f>
        <v>0</v>
      </c>
      <c r="L159" s="31">
        <f t="shared" ref="L159" si="53">IF($F159=0,0,ROUNDDOWN((L148+L152+L158+L162)*0.4,2))</f>
        <v>0</v>
      </c>
      <c r="N159" s="13">
        <v>157</v>
      </c>
      <c r="O159" s="15" t="str">
        <f>'Personálna matica'!O173</f>
        <v/>
      </c>
      <c r="P159" s="15" t="str">
        <f>'Personálna matica'!P173</f>
        <v/>
      </c>
      <c r="Q159" s="15">
        <f>VLOOKUP($P159,'Personálna matica'!$D$17:$I$1000,2,FALSE)</f>
        <v>0</v>
      </c>
      <c r="R159" s="83">
        <f>VLOOKUP($P159,'Personálna matica'!$D$17:$I$1000,3,FALSE)</f>
        <v>0</v>
      </c>
      <c r="S159" s="83" t="str">
        <f>'Titulná strana'!$D$6</f>
        <v>901 - Jednotkové náklady podľa článku 53 ods. 1 písm. b) NSU</v>
      </c>
      <c r="T159" s="13" t="str">
        <f>VLOOKUP($P159,'Personálna matica'!$D$17:$I$1000,6,FALSE)</f>
        <v/>
      </c>
      <c r="U159" s="28">
        <f>VLOOKUP($P159,'Personálna matica'!$D$17:$I$1000,5,FALSE)</f>
        <v>0</v>
      </c>
      <c r="V159" s="28">
        <v>1</v>
      </c>
      <c r="W159" s="28" t="str">
        <f>VLOOKUP($P159,'Personálna matica'!$D$17:$J$1000,7,FALSE)</f>
        <v/>
      </c>
    </row>
    <row r="160" spans="2:23" x14ac:dyDescent="0.25">
      <c r="B160" s="13" t="str">
        <f>IF(F160=0,"",MAX($B$4:B159)+1)</f>
        <v/>
      </c>
      <c r="C160" s="13">
        <f t="shared" si="43"/>
        <v>5</v>
      </c>
      <c r="D160" s="14" t="str">
        <f>IFERROR(VLOOKUP(C160,Aktivity!$B$6:$C$25,2,FALSE),"")</f>
        <v/>
      </c>
      <c r="E160" s="30" t="str">
        <f>$E$32</f>
        <v>964 – Výdavky z príspevku Únie na program podľa článku 94 NSU</v>
      </c>
      <c r="F160" s="27">
        <f>IF(D160="",0,IF(E160='Titulná strana'!$D$5,1,0))</f>
        <v>0</v>
      </c>
      <c r="G160" s="178"/>
      <c r="H160" s="178"/>
      <c r="I160" s="178"/>
      <c r="J160" s="178"/>
      <c r="K160" s="178"/>
      <c r="L160" s="178"/>
      <c r="N160" s="13">
        <v>158</v>
      </c>
      <c r="O160" s="15" t="str">
        <f>'Personálna matica'!O174</f>
        <v/>
      </c>
      <c r="P160" s="15" t="str">
        <f>'Personálna matica'!P174</f>
        <v/>
      </c>
      <c r="Q160" s="15">
        <f>VLOOKUP($P160,'Personálna matica'!$D$17:$I$1000,2,FALSE)</f>
        <v>0</v>
      </c>
      <c r="R160" s="83">
        <f>VLOOKUP($P160,'Personálna matica'!$D$17:$I$1000,3,FALSE)</f>
        <v>0</v>
      </c>
      <c r="S160" s="83" t="str">
        <f>'Titulná strana'!$D$6</f>
        <v>901 - Jednotkové náklady podľa článku 53 ods. 1 písm. b) NSU</v>
      </c>
      <c r="T160" s="13" t="str">
        <f>VLOOKUP($P160,'Personálna matica'!$D$17:$I$1000,6,FALSE)</f>
        <v/>
      </c>
      <c r="U160" s="28">
        <f>VLOOKUP($P160,'Personálna matica'!$D$17:$I$1000,5,FALSE)</f>
        <v>0</v>
      </c>
      <c r="V160" s="28">
        <v>1</v>
      </c>
      <c r="W160" s="28" t="str">
        <f>VLOOKUP($P160,'Personálna matica'!$D$17:$J$1000,7,FALSE)</f>
        <v/>
      </c>
    </row>
    <row r="161" spans="2:23" x14ac:dyDescent="0.25">
      <c r="B161" s="13" t="str">
        <f>IF(F161=0,"",MAX($B$4:B160)+1)</f>
        <v/>
      </c>
      <c r="C161" s="13">
        <f t="shared" si="43"/>
        <v>5</v>
      </c>
      <c r="D161" s="14" t="str">
        <f>IFERROR(VLOOKUP(C161,Aktivity!$B$6:$C$25,2,FALSE),"")</f>
        <v/>
      </c>
      <c r="E161" s="30" t="str">
        <f>$E$33</f>
        <v>965 - Výdavky z príspevku Únie na program podľa článku 95 NSU</v>
      </c>
      <c r="F161" s="27">
        <f>IF(D161="",0,IF(E161='Titulná strana'!$D$5,1,0))</f>
        <v>0</v>
      </c>
      <c r="G161" s="178"/>
      <c r="H161" s="178"/>
      <c r="I161" s="178"/>
      <c r="J161" s="178"/>
      <c r="K161" s="178"/>
      <c r="L161" s="178"/>
      <c r="N161" s="13">
        <v>159</v>
      </c>
      <c r="O161" s="15" t="str">
        <f>'Personálna matica'!O175</f>
        <v/>
      </c>
      <c r="P161" s="15" t="str">
        <f>'Personálna matica'!P175</f>
        <v/>
      </c>
      <c r="Q161" s="15">
        <f>VLOOKUP($P161,'Personálna matica'!$D$17:$I$1000,2,FALSE)</f>
        <v>0</v>
      </c>
      <c r="R161" s="83">
        <f>VLOOKUP($P161,'Personálna matica'!$D$17:$I$1000,3,FALSE)</f>
        <v>0</v>
      </c>
      <c r="S161" s="83" t="str">
        <f>'Titulná strana'!$D$6</f>
        <v>901 - Jednotkové náklady podľa článku 53 ods. 1 písm. b) NSU</v>
      </c>
      <c r="T161" s="13" t="str">
        <f>VLOOKUP($P161,'Personálna matica'!$D$17:$I$1000,6,FALSE)</f>
        <v/>
      </c>
      <c r="U161" s="28">
        <f>VLOOKUP($P161,'Personálna matica'!$D$17:$I$1000,5,FALSE)</f>
        <v>0</v>
      </c>
      <c r="V161" s="28">
        <v>1</v>
      </c>
      <c r="W161" s="28" t="str">
        <f>VLOOKUP($P161,'Personálna matica'!$D$17:$J$1000,7,FALSE)</f>
        <v/>
      </c>
    </row>
    <row r="162" spans="2:23" x14ac:dyDescent="0.25">
      <c r="B162" s="13" t="str">
        <f>IF(F162=0,"",MAX($B$4:B161)+1)</f>
        <v/>
      </c>
      <c r="C162" s="13">
        <f t="shared" si="43"/>
        <v>5</v>
      </c>
      <c r="D162" s="14" t="str">
        <f>IFERROR(VLOOKUP(C162,Aktivity!$B$6:$C$25,2,FALSE),"")</f>
        <v/>
      </c>
      <c r="E162" s="29" t="str">
        <f>$E$34</f>
        <v>930 - Rezerva na nepredvídané výdavky</v>
      </c>
      <c r="F162" s="13">
        <f>IF(D162="",0,COUNTIFS('Rozpočet bez PV'!$E$17:$E$1012,D162,'Rozpočet bez PV'!$G$17:$G$1012,E162))</f>
        <v>0</v>
      </c>
      <c r="G162" s="28" t="str">
        <f>IF(D162="","",SUMIFS('Rozpočet bez PV'!$K$17:$K$1012,'Rozpočet bez PV'!$E$17:$E$1012,D162,'Rozpočet bez PV'!$G$17:$G$1012,E162))</f>
        <v/>
      </c>
      <c r="H162" s="28" t="str">
        <f>IF(D162="","",SUMIFS('Položkový rozpočet'!$J:$J,'Položkový rozpočet'!$C:$C,$D162,'Položkový rozpočet'!$E:$E,$E162))</f>
        <v/>
      </c>
      <c r="I162" s="28" t="str">
        <f>IF(D162="","",SUMIFS('Položkový rozpočet'!$M:$M,'Položkový rozpočet'!$C:$C,$D162,'Položkový rozpočet'!$E:$E,$E162))</f>
        <v/>
      </c>
      <c r="J162" s="28" t="str">
        <f>IF(D162="","",SUMIFS('Položkový rozpočet'!$Q:$Q,'Položkový rozpočet'!$C:$C,$D162,'Položkový rozpočet'!$E:$E,$E162))</f>
        <v/>
      </c>
      <c r="K162" s="28" t="str">
        <f>IF(D162="","",SUMIFS('Položkový rozpočet'!$N:$N,'Položkový rozpočet'!$C:$C,$D162,'Položkový rozpočet'!$E:$E,$E162))</f>
        <v/>
      </c>
      <c r="L162" s="28" t="str">
        <f>IF(D162="","",SUMIFS('Položkový rozpočet'!$R:$R,'Položkový rozpočet'!$C:$C,$D162,'Položkový rozpočet'!$E:$E,$E162))</f>
        <v/>
      </c>
      <c r="N162" s="13">
        <v>160</v>
      </c>
      <c r="O162" s="15" t="str">
        <f>'Personálna matica'!O176</f>
        <v/>
      </c>
      <c r="P162" s="15" t="str">
        <f>'Personálna matica'!P176</f>
        <v/>
      </c>
      <c r="Q162" s="15">
        <f>VLOOKUP($P162,'Personálna matica'!$D$17:$I$1000,2,FALSE)</f>
        <v>0</v>
      </c>
      <c r="R162" s="83">
        <f>VLOOKUP($P162,'Personálna matica'!$D$17:$I$1000,3,FALSE)</f>
        <v>0</v>
      </c>
      <c r="S162" s="83" t="str">
        <f>'Titulná strana'!$D$6</f>
        <v>901 - Jednotkové náklady podľa článku 53 ods. 1 písm. b) NSU</v>
      </c>
      <c r="T162" s="13" t="str">
        <f>VLOOKUP($P162,'Personálna matica'!$D$17:$I$1000,6,FALSE)</f>
        <v/>
      </c>
      <c r="U162" s="28">
        <f>VLOOKUP($P162,'Personálna matica'!$D$17:$I$1000,5,FALSE)</f>
        <v>0</v>
      </c>
      <c r="V162" s="28">
        <v>1</v>
      </c>
      <c r="W162" s="28" t="str">
        <f>VLOOKUP($P162,'Personálna matica'!$D$17:$J$1000,7,FALSE)</f>
        <v/>
      </c>
    </row>
    <row r="163" spans="2:23" x14ac:dyDescent="0.25">
      <c r="B163" s="13" t="str">
        <f>IF(F163=0,"",MAX($B$4:B162)+1)</f>
        <v/>
      </c>
      <c r="C163" s="13">
        <f t="shared" si="43"/>
        <v>5</v>
      </c>
      <c r="D163" s="14" t="str">
        <f>IFERROR(VLOOKUP(C163,Aktivity!$B$6:$C$25,2,FALSE),"")</f>
        <v/>
      </c>
      <c r="E163" s="30" t="str">
        <f>$E$35</f>
        <v>Subcontracting</v>
      </c>
      <c r="F163" s="27">
        <f>IF(D163="",0,IF(E163='Titulná strana'!$D$5,1,0))</f>
        <v>0</v>
      </c>
      <c r="G163" s="31">
        <f t="shared" ref="G163:L163" si="54">IF($F163=0,0,ROUNDDOWN(G148*0.4,2))</f>
        <v>0</v>
      </c>
      <c r="H163" s="31">
        <f t="shared" si="54"/>
        <v>0</v>
      </c>
      <c r="I163" s="31">
        <f t="shared" si="54"/>
        <v>0</v>
      </c>
      <c r="J163" s="31">
        <f t="shared" si="54"/>
        <v>0</v>
      </c>
      <c r="K163" s="31">
        <f t="shared" si="54"/>
        <v>0</v>
      </c>
      <c r="L163" s="31">
        <f t="shared" si="54"/>
        <v>0</v>
      </c>
      <c r="N163" s="13">
        <v>161</v>
      </c>
      <c r="O163" s="15" t="str">
        <f>'Personálna matica'!O177</f>
        <v/>
      </c>
      <c r="P163" s="15" t="str">
        <f>'Personálna matica'!P177</f>
        <v/>
      </c>
      <c r="Q163" s="15">
        <f>VLOOKUP($P163,'Personálna matica'!$D$17:$I$1000,2,FALSE)</f>
        <v>0</v>
      </c>
      <c r="R163" s="83">
        <f>VLOOKUP($P163,'Personálna matica'!$D$17:$I$1000,3,FALSE)</f>
        <v>0</v>
      </c>
      <c r="S163" s="83" t="str">
        <f>'Titulná strana'!$D$6</f>
        <v>901 - Jednotkové náklady podľa článku 53 ods. 1 písm. b) NSU</v>
      </c>
      <c r="T163" s="13" t="str">
        <f>VLOOKUP($P163,'Personálna matica'!$D$17:$I$1000,6,FALSE)</f>
        <v/>
      </c>
      <c r="U163" s="28">
        <f>VLOOKUP($P163,'Personálna matica'!$D$17:$I$1000,5,FALSE)</f>
        <v>0</v>
      </c>
      <c r="V163" s="28">
        <v>1</v>
      </c>
      <c r="W163" s="28" t="str">
        <f>VLOOKUP($P163,'Personálna matica'!$D$17:$J$1000,7,FALSE)</f>
        <v/>
      </c>
    </row>
    <row r="164" spans="2:23" x14ac:dyDescent="0.25">
      <c r="D164" s="14"/>
      <c r="N164" s="13">
        <v>162</v>
      </c>
      <c r="O164" s="15" t="str">
        <f>'Personálna matica'!O178</f>
        <v/>
      </c>
      <c r="P164" s="15" t="str">
        <f>'Personálna matica'!P178</f>
        <v/>
      </c>
      <c r="Q164" s="15">
        <f>VLOOKUP($P164,'Personálna matica'!$D$17:$I$1000,2,FALSE)</f>
        <v>0</v>
      </c>
      <c r="R164" s="83">
        <f>VLOOKUP($P164,'Personálna matica'!$D$17:$I$1000,3,FALSE)</f>
        <v>0</v>
      </c>
      <c r="S164" s="83" t="str">
        <f>'Titulná strana'!$D$6</f>
        <v>901 - Jednotkové náklady podľa článku 53 ods. 1 písm. b) NSU</v>
      </c>
      <c r="T164" s="13" t="str">
        <f>VLOOKUP($P164,'Personálna matica'!$D$17:$I$1000,6,FALSE)</f>
        <v/>
      </c>
      <c r="U164" s="28">
        <f>VLOOKUP($P164,'Personálna matica'!$D$17:$I$1000,5,FALSE)</f>
        <v>0</v>
      </c>
      <c r="V164" s="28">
        <v>1</v>
      </c>
      <c r="W164" s="28" t="str">
        <f>VLOOKUP($P164,'Personálna matica'!$D$17:$J$1000,7,FALSE)</f>
        <v/>
      </c>
    </row>
    <row r="165" spans="2:23" x14ac:dyDescent="0.25">
      <c r="B165" s="13" t="str">
        <f>IF(F165=0,"",MAX($B$4:B164)+1)</f>
        <v/>
      </c>
      <c r="C165" s="13">
        <f>C133+1</f>
        <v>6</v>
      </c>
      <c r="D165" s="14" t="str">
        <f>IFERROR(VLOOKUP(C165,Aktivity!$B$6:$C$25,2,FALSE),"")</f>
        <v/>
      </c>
      <c r="E165" s="29" t="str">
        <f>$E$5</f>
        <v>013 - Softvér</v>
      </c>
      <c r="F165" s="13">
        <f>IF(D165="",0,COUNTIFS('Rozpočet bez PV'!$E$17:$E$1012,D165,'Rozpočet bez PV'!$G$17:$G$1012,E165))</f>
        <v>0</v>
      </c>
      <c r="G165" s="28" t="str">
        <f>IF(D165="","",SUMIFS('Rozpočet bez PV'!$K$17:$K$1012,'Rozpočet bez PV'!$E$17:$E$1012,D165,'Rozpočet bez PV'!$G$17:$G$1012,E165))</f>
        <v/>
      </c>
      <c r="H165" s="28" t="str">
        <f>IF(D165="","",SUMIFS('Položkový rozpočet'!$J:$J,'Položkový rozpočet'!$C:$C,$D165,'Položkový rozpočet'!$E:$E,$E165))</f>
        <v/>
      </c>
      <c r="I165" s="28" t="str">
        <f>IF(D165="","",SUMIFS('Položkový rozpočet'!$M:$M,'Položkový rozpočet'!$C:$C,$D165,'Položkový rozpočet'!$E:$E,$E165))</f>
        <v/>
      </c>
      <c r="J165" s="28" t="str">
        <f>IF(D165="","",SUMIFS('Položkový rozpočet'!$Q:$Q,'Položkový rozpočet'!$C:$C,$D165,'Položkový rozpočet'!$E:$E,$E165))</f>
        <v/>
      </c>
      <c r="K165" s="28" t="str">
        <f>IF(D165="","",SUMIFS('Položkový rozpočet'!$N:$N,'Položkový rozpočet'!$C:$C,$D165,'Položkový rozpočet'!$E:$E,$E165))</f>
        <v/>
      </c>
      <c r="L165" s="28" t="str">
        <f>IF(D165="","",SUMIFS('Položkový rozpočet'!$R:$R,'Položkový rozpočet'!$C:$C,$D165,'Položkový rozpočet'!$E:$E,$E165))</f>
        <v/>
      </c>
      <c r="N165" s="13">
        <v>163</v>
      </c>
      <c r="O165" s="15" t="str">
        <f>'Personálna matica'!O179</f>
        <v/>
      </c>
      <c r="P165" s="15" t="str">
        <f>'Personálna matica'!P179</f>
        <v/>
      </c>
      <c r="Q165" s="15">
        <f>VLOOKUP($P165,'Personálna matica'!$D$17:$I$1000,2,FALSE)</f>
        <v>0</v>
      </c>
      <c r="R165" s="83">
        <f>VLOOKUP($P165,'Personálna matica'!$D$17:$I$1000,3,FALSE)</f>
        <v>0</v>
      </c>
      <c r="S165" s="83" t="str">
        <f>'Titulná strana'!$D$6</f>
        <v>901 - Jednotkové náklady podľa článku 53 ods. 1 písm. b) NSU</v>
      </c>
      <c r="T165" s="13" t="str">
        <f>VLOOKUP($P165,'Personálna matica'!$D$17:$I$1000,6,FALSE)</f>
        <v/>
      </c>
      <c r="U165" s="28">
        <f>VLOOKUP($P165,'Personálna matica'!$D$17:$I$1000,5,FALSE)</f>
        <v>0</v>
      </c>
      <c r="V165" s="28">
        <v>1</v>
      </c>
      <c r="W165" s="28" t="str">
        <f>VLOOKUP($P165,'Personálna matica'!$D$17:$J$1000,7,FALSE)</f>
        <v/>
      </c>
    </row>
    <row r="166" spans="2:23" x14ac:dyDescent="0.25">
      <c r="B166" s="13" t="str">
        <f>IF(F166=0,"",MAX($B$4:B165)+1)</f>
        <v/>
      </c>
      <c r="C166" s="13">
        <f>C165</f>
        <v>6</v>
      </c>
      <c r="D166" s="14" t="str">
        <f>IFERROR(VLOOKUP(C166,Aktivity!$B$6:$C$25,2,FALSE),"")</f>
        <v/>
      </c>
      <c r="E166" s="29" t="str">
        <f>$E$6</f>
        <v>014 - Oceniteľné práva</v>
      </c>
      <c r="F166" s="13">
        <f>IF(D166="",0,COUNTIFS('Rozpočet bez PV'!$E$17:$E$1012,D166,'Rozpočet bez PV'!$G$17:$G$1012,E166))</f>
        <v>0</v>
      </c>
      <c r="G166" s="28" t="str">
        <f>IF(D166="","",SUMIFS('Rozpočet bez PV'!$K$17:$K$1012,'Rozpočet bez PV'!$E$17:$E$1012,D166,'Rozpočet bez PV'!$G$17:$G$1012,E166))</f>
        <v/>
      </c>
      <c r="H166" s="28" t="str">
        <f>IF(D166="","",SUMIFS('Položkový rozpočet'!$J:$J,'Položkový rozpočet'!$C:$C,$D166,'Položkový rozpočet'!$E:$E,$E166))</f>
        <v/>
      </c>
      <c r="I166" s="28" t="str">
        <f>IF(D166="","",SUMIFS('Položkový rozpočet'!$M:$M,'Položkový rozpočet'!$C:$C,$D166,'Položkový rozpočet'!$E:$E,$E166))</f>
        <v/>
      </c>
      <c r="J166" s="28" t="str">
        <f>IF(D166="","",SUMIFS('Položkový rozpočet'!$Q:$Q,'Položkový rozpočet'!$C:$C,$D166,'Položkový rozpočet'!$E:$E,$E166))</f>
        <v/>
      </c>
      <c r="K166" s="28" t="str">
        <f>IF(D166="","",SUMIFS('Položkový rozpočet'!$N:$N,'Položkový rozpočet'!$C:$C,$D166,'Položkový rozpočet'!$E:$E,$E166))</f>
        <v/>
      </c>
      <c r="L166" s="28" t="str">
        <f>IF(D166="","",SUMIFS('Položkový rozpočet'!$R:$R,'Položkový rozpočet'!$C:$C,$D166,'Položkový rozpočet'!$E:$E,$E166))</f>
        <v/>
      </c>
      <c r="N166" s="13">
        <v>164</v>
      </c>
      <c r="O166" s="15" t="str">
        <f>'Personálna matica'!O180</f>
        <v/>
      </c>
      <c r="P166" s="15" t="str">
        <f>'Personálna matica'!P180</f>
        <v/>
      </c>
      <c r="Q166" s="15">
        <f>VLOOKUP($P166,'Personálna matica'!$D$17:$I$1000,2,FALSE)</f>
        <v>0</v>
      </c>
      <c r="R166" s="83">
        <f>VLOOKUP($P166,'Personálna matica'!$D$17:$I$1000,3,FALSE)</f>
        <v>0</v>
      </c>
      <c r="S166" s="83" t="str">
        <f>'Titulná strana'!$D$6</f>
        <v>901 - Jednotkové náklady podľa článku 53 ods. 1 písm. b) NSU</v>
      </c>
      <c r="T166" s="13" t="str">
        <f>VLOOKUP($P166,'Personálna matica'!$D$17:$I$1000,6,FALSE)</f>
        <v/>
      </c>
      <c r="U166" s="28">
        <f>VLOOKUP($P166,'Personálna matica'!$D$17:$I$1000,5,FALSE)</f>
        <v>0</v>
      </c>
      <c r="V166" s="28">
        <v>1</v>
      </c>
      <c r="W166" s="28" t="str">
        <f>VLOOKUP($P166,'Personálna matica'!$D$17:$J$1000,7,FALSE)</f>
        <v/>
      </c>
    </row>
    <row r="167" spans="2:23" x14ac:dyDescent="0.25">
      <c r="B167" s="13" t="str">
        <f>IF(F167=0,"",MAX($B$4:B166)+1)</f>
        <v/>
      </c>
      <c r="C167" s="13">
        <f t="shared" ref="C167:C195" si="55">C166</f>
        <v>6</v>
      </c>
      <c r="D167" s="14" t="str">
        <f>IFERROR(VLOOKUP(C167,Aktivity!$B$6:$C$25,2,FALSE),"")</f>
        <v/>
      </c>
      <c r="E167" s="29" t="str">
        <f>$E$7</f>
        <v>019 - Ostatný dlhodobý nehmotný majetok</v>
      </c>
      <c r="F167" s="13">
        <f>IF(D167="",0,COUNTIFS('Rozpočet bez PV'!$E$17:$E$1012,D167,'Rozpočet bez PV'!$G$17:$G$1012,E167))</f>
        <v>0</v>
      </c>
      <c r="G167" s="28" t="str">
        <f>IF(D167="","",SUMIFS('Rozpočet bez PV'!$K$17:$K$1012,'Rozpočet bez PV'!$E$17:$E$1012,D167,'Rozpočet bez PV'!$G$17:$G$1012,E167))</f>
        <v/>
      </c>
      <c r="H167" s="28" t="str">
        <f>IF(D167="","",SUMIFS('Položkový rozpočet'!$J:$J,'Položkový rozpočet'!$C:$C,$D167,'Položkový rozpočet'!$E:$E,$E167))</f>
        <v/>
      </c>
      <c r="I167" s="28" t="str">
        <f>IF(D167="","",SUMIFS('Položkový rozpočet'!$M:$M,'Položkový rozpočet'!$C:$C,$D167,'Položkový rozpočet'!$E:$E,$E167))</f>
        <v/>
      </c>
      <c r="J167" s="28" t="str">
        <f>IF(D167="","",SUMIFS('Položkový rozpočet'!$Q:$Q,'Položkový rozpočet'!$C:$C,$D167,'Položkový rozpočet'!$E:$E,$E167))</f>
        <v/>
      </c>
      <c r="K167" s="28" t="str">
        <f>IF(D167="","",SUMIFS('Položkový rozpočet'!$N:$N,'Položkový rozpočet'!$C:$C,$D167,'Položkový rozpočet'!$E:$E,$E167))</f>
        <v/>
      </c>
      <c r="L167" s="28" t="str">
        <f>IF(D167="","",SUMIFS('Položkový rozpočet'!$R:$R,'Položkový rozpočet'!$C:$C,$D167,'Položkový rozpočet'!$E:$E,$E167))</f>
        <v/>
      </c>
      <c r="N167" s="13">
        <v>165</v>
      </c>
      <c r="O167" s="15" t="str">
        <f>'Personálna matica'!O181</f>
        <v/>
      </c>
      <c r="P167" s="15" t="str">
        <f>'Personálna matica'!P181</f>
        <v/>
      </c>
      <c r="Q167" s="15">
        <f>VLOOKUP($P167,'Personálna matica'!$D$17:$I$1000,2,FALSE)</f>
        <v>0</v>
      </c>
      <c r="R167" s="83">
        <f>VLOOKUP($P167,'Personálna matica'!$D$17:$I$1000,3,FALSE)</f>
        <v>0</v>
      </c>
      <c r="S167" s="83" t="str">
        <f>'Titulná strana'!$D$6</f>
        <v>901 - Jednotkové náklady podľa článku 53 ods. 1 písm. b) NSU</v>
      </c>
      <c r="T167" s="13" t="str">
        <f>VLOOKUP($P167,'Personálna matica'!$D$17:$I$1000,6,FALSE)</f>
        <v/>
      </c>
      <c r="U167" s="28">
        <f>VLOOKUP($P167,'Personálna matica'!$D$17:$I$1000,5,FALSE)</f>
        <v>0</v>
      </c>
      <c r="V167" s="28">
        <v>1</v>
      </c>
      <c r="W167" s="28" t="str">
        <f>VLOOKUP($P167,'Personálna matica'!$D$17:$J$1000,7,FALSE)</f>
        <v/>
      </c>
    </row>
    <row r="168" spans="2:23" x14ac:dyDescent="0.25">
      <c r="B168" s="13" t="str">
        <f>IF(F168=0,"",MAX($B$4:B167)+1)</f>
        <v/>
      </c>
      <c r="C168" s="13">
        <f t="shared" si="55"/>
        <v>6</v>
      </c>
      <c r="D168" s="14" t="str">
        <f>IFERROR(VLOOKUP(C168,Aktivity!$B$6:$C$25,2,FALSE),"")</f>
        <v/>
      </c>
      <c r="E168" s="29" t="str">
        <f>$E$8</f>
        <v>021 - Stavby</v>
      </c>
      <c r="F168" s="13">
        <f>IF(D168="",0,COUNTIFS('Rozpočet bez PV'!$E$17:$E$1012,D168,'Rozpočet bez PV'!$G$17:$G$1012,E168))</f>
        <v>0</v>
      </c>
      <c r="G168" s="28" t="str">
        <f>IF(D168="","",SUMIFS('Rozpočet bez PV'!$K$17:$K$1012,'Rozpočet bez PV'!$E$17:$E$1012,D168,'Rozpočet bez PV'!$G$17:$G$1012,E168))</f>
        <v/>
      </c>
      <c r="H168" s="28" t="str">
        <f>IF(D168="","",SUMIFS('Položkový rozpočet'!$J:$J,'Položkový rozpočet'!$C:$C,$D168,'Položkový rozpočet'!$E:$E,$E168))</f>
        <v/>
      </c>
      <c r="I168" s="28" t="str">
        <f>IF(D168="","",SUMIFS('Položkový rozpočet'!$M:$M,'Položkový rozpočet'!$C:$C,$D168,'Položkový rozpočet'!$E:$E,$E168))</f>
        <v/>
      </c>
      <c r="J168" s="28" t="str">
        <f>IF(D168="","",SUMIFS('Položkový rozpočet'!$Q:$Q,'Položkový rozpočet'!$C:$C,$D168,'Položkový rozpočet'!$E:$E,$E168))</f>
        <v/>
      </c>
      <c r="K168" s="28" t="str">
        <f>IF(D168="","",SUMIFS('Položkový rozpočet'!$N:$N,'Položkový rozpočet'!$C:$C,$D168,'Položkový rozpočet'!$E:$E,$E168))</f>
        <v/>
      </c>
      <c r="L168" s="28" t="str">
        <f>IF(D168="","",SUMIFS('Položkový rozpočet'!$R:$R,'Položkový rozpočet'!$C:$C,$D168,'Položkový rozpočet'!$E:$E,$E168))</f>
        <v/>
      </c>
      <c r="N168" s="13">
        <v>166</v>
      </c>
      <c r="O168" s="15" t="str">
        <f>'Personálna matica'!O182</f>
        <v/>
      </c>
      <c r="P168" s="15" t="str">
        <f>'Personálna matica'!P182</f>
        <v/>
      </c>
      <c r="Q168" s="15">
        <f>VLOOKUP($P168,'Personálna matica'!$D$17:$I$1000,2,FALSE)</f>
        <v>0</v>
      </c>
      <c r="R168" s="83">
        <f>VLOOKUP($P168,'Personálna matica'!$D$17:$I$1000,3,FALSE)</f>
        <v>0</v>
      </c>
      <c r="S168" s="83" t="str">
        <f>'Titulná strana'!$D$6</f>
        <v>901 - Jednotkové náklady podľa článku 53 ods. 1 písm. b) NSU</v>
      </c>
      <c r="T168" s="13" t="str">
        <f>VLOOKUP($P168,'Personálna matica'!$D$17:$I$1000,6,FALSE)</f>
        <v/>
      </c>
      <c r="U168" s="28">
        <f>VLOOKUP($P168,'Personálna matica'!$D$17:$I$1000,5,FALSE)</f>
        <v>0</v>
      </c>
      <c r="V168" s="28">
        <v>1</v>
      </c>
      <c r="W168" s="28" t="str">
        <f>VLOOKUP($P168,'Personálna matica'!$D$17:$J$1000,7,FALSE)</f>
        <v/>
      </c>
    </row>
    <row r="169" spans="2:23" x14ac:dyDescent="0.25">
      <c r="B169" s="13" t="str">
        <f>IF(F169=0,"",MAX($B$4:B168)+1)</f>
        <v/>
      </c>
      <c r="C169" s="13">
        <f t="shared" si="55"/>
        <v>6</v>
      </c>
      <c r="D169" s="14" t="str">
        <f>IFERROR(VLOOKUP(C169,Aktivity!$B$6:$C$25,2,FALSE),"")</f>
        <v/>
      </c>
      <c r="E169" s="29" t="str">
        <f>$E$9</f>
        <v>022 - Samostatné hnuteľné veci a súbory hnuteľných vecí</v>
      </c>
      <c r="F169" s="13">
        <f>IF(D169="",0,COUNTIFS('Rozpočet bez PV'!$E$17:$E$1012,D169,'Rozpočet bez PV'!$G$17:$G$1012,E169))</f>
        <v>0</v>
      </c>
      <c r="G169" s="28" t="str">
        <f>IF(D169="","",SUMIFS('Rozpočet bez PV'!$K$17:$K$1012,'Rozpočet bez PV'!$E$17:$E$1012,D169,'Rozpočet bez PV'!$G$17:$G$1012,E169))</f>
        <v/>
      </c>
      <c r="H169" s="28" t="str">
        <f>IF(D169="","",SUMIFS('Položkový rozpočet'!$J:$J,'Položkový rozpočet'!$C:$C,$D169,'Položkový rozpočet'!$E:$E,$E169))</f>
        <v/>
      </c>
      <c r="I169" s="28" t="str">
        <f>IF(D169="","",SUMIFS('Položkový rozpočet'!$M:$M,'Položkový rozpočet'!$C:$C,$D169,'Položkový rozpočet'!$E:$E,$E169))</f>
        <v/>
      </c>
      <c r="J169" s="28" t="str">
        <f>IF(D169="","",SUMIFS('Položkový rozpočet'!$Q:$Q,'Položkový rozpočet'!$C:$C,$D169,'Položkový rozpočet'!$E:$E,$E169))</f>
        <v/>
      </c>
      <c r="K169" s="28" t="str">
        <f>IF(D169="","",SUMIFS('Položkový rozpočet'!$N:$N,'Položkový rozpočet'!$C:$C,$D169,'Položkový rozpočet'!$E:$E,$E169))</f>
        <v/>
      </c>
      <c r="L169" s="28" t="str">
        <f>IF(D169="","",SUMIFS('Položkový rozpočet'!$R:$R,'Položkový rozpočet'!$C:$C,$D169,'Položkový rozpočet'!$E:$E,$E169))</f>
        <v/>
      </c>
      <c r="N169" s="13">
        <v>167</v>
      </c>
      <c r="O169" s="15" t="str">
        <f>'Personálna matica'!O183</f>
        <v/>
      </c>
      <c r="P169" s="15" t="str">
        <f>'Personálna matica'!P183</f>
        <v/>
      </c>
      <c r="Q169" s="15">
        <f>VLOOKUP($P169,'Personálna matica'!$D$17:$I$1000,2,FALSE)</f>
        <v>0</v>
      </c>
      <c r="R169" s="83">
        <f>VLOOKUP($P169,'Personálna matica'!$D$17:$I$1000,3,FALSE)</f>
        <v>0</v>
      </c>
      <c r="S169" s="83" t="str">
        <f>'Titulná strana'!$D$6</f>
        <v>901 - Jednotkové náklady podľa článku 53 ods. 1 písm. b) NSU</v>
      </c>
      <c r="T169" s="13" t="str">
        <f>VLOOKUP($P169,'Personálna matica'!$D$17:$I$1000,6,FALSE)</f>
        <v/>
      </c>
      <c r="U169" s="28">
        <f>VLOOKUP($P169,'Personálna matica'!$D$17:$I$1000,5,FALSE)</f>
        <v>0</v>
      </c>
      <c r="V169" s="28">
        <v>1</v>
      </c>
      <c r="W169" s="28" t="str">
        <f>VLOOKUP($P169,'Personálna matica'!$D$17:$J$1000,7,FALSE)</f>
        <v/>
      </c>
    </row>
    <row r="170" spans="2:23" x14ac:dyDescent="0.25">
      <c r="B170" s="13" t="str">
        <f>IF(F170=0,"",MAX($B$4:B169)+1)</f>
        <v/>
      </c>
      <c r="C170" s="13">
        <f t="shared" si="55"/>
        <v>6</v>
      </c>
      <c r="D170" s="14" t="str">
        <f>IFERROR(VLOOKUP(C170,Aktivity!$B$6:$C$25,2,FALSE),"")</f>
        <v/>
      </c>
      <c r="E170" s="29" t="str">
        <f>$E$10</f>
        <v>023 - Dopravné prostriedky</v>
      </c>
      <c r="F170" s="13">
        <f>IF(D170="",0,COUNTIFS('Rozpočet bez PV'!$E$17:$E$1012,D170,'Rozpočet bez PV'!$G$17:$G$1012,E170))</f>
        <v>0</v>
      </c>
      <c r="G170" s="28" t="str">
        <f>IF(D170="","",SUMIFS('Rozpočet bez PV'!$K$17:$K$1012,'Rozpočet bez PV'!$E$17:$E$1012,D170,'Rozpočet bez PV'!$G$17:$G$1012,E170))</f>
        <v/>
      </c>
      <c r="H170" s="28" t="str">
        <f>IF(D170="","",SUMIFS('Položkový rozpočet'!$J:$J,'Položkový rozpočet'!$C:$C,$D170,'Položkový rozpočet'!$E:$E,$E170))</f>
        <v/>
      </c>
      <c r="I170" s="28" t="str">
        <f>IF(D170="","",SUMIFS('Položkový rozpočet'!$M:$M,'Položkový rozpočet'!$C:$C,$D170,'Položkový rozpočet'!$E:$E,$E170))</f>
        <v/>
      </c>
      <c r="J170" s="28" t="str">
        <f>IF(D170="","",SUMIFS('Položkový rozpočet'!$Q:$Q,'Položkový rozpočet'!$C:$C,$D170,'Položkový rozpočet'!$E:$E,$E170))</f>
        <v/>
      </c>
      <c r="K170" s="28" t="str">
        <f>IF(D170="","",SUMIFS('Položkový rozpočet'!$N:$N,'Položkový rozpočet'!$C:$C,$D170,'Položkový rozpočet'!$E:$E,$E170))</f>
        <v/>
      </c>
      <c r="L170" s="28" t="str">
        <f>IF(D170="","",SUMIFS('Položkový rozpočet'!$R:$R,'Položkový rozpočet'!$C:$C,$D170,'Položkový rozpočet'!$E:$E,$E170))</f>
        <v/>
      </c>
      <c r="N170" s="13">
        <v>168</v>
      </c>
      <c r="O170" s="15" t="str">
        <f>'Personálna matica'!O184</f>
        <v/>
      </c>
      <c r="P170" s="15" t="str">
        <f>'Personálna matica'!P184</f>
        <v/>
      </c>
      <c r="Q170" s="15">
        <f>VLOOKUP($P170,'Personálna matica'!$D$17:$I$1000,2,FALSE)</f>
        <v>0</v>
      </c>
      <c r="R170" s="83">
        <f>VLOOKUP($P170,'Personálna matica'!$D$17:$I$1000,3,FALSE)</f>
        <v>0</v>
      </c>
      <c r="S170" s="83" t="str">
        <f>'Titulná strana'!$D$6</f>
        <v>901 - Jednotkové náklady podľa článku 53 ods. 1 písm. b) NSU</v>
      </c>
      <c r="T170" s="13" t="str">
        <f>VLOOKUP($P170,'Personálna matica'!$D$17:$I$1000,6,FALSE)</f>
        <v/>
      </c>
      <c r="U170" s="28">
        <f>VLOOKUP($P170,'Personálna matica'!$D$17:$I$1000,5,FALSE)</f>
        <v>0</v>
      </c>
      <c r="V170" s="28">
        <v>1</v>
      </c>
      <c r="W170" s="28" t="str">
        <f>VLOOKUP($P170,'Personálna matica'!$D$17:$J$1000,7,FALSE)</f>
        <v/>
      </c>
    </row>
    <row r="171" spans="2:23" x14ac:dyDescent="0.25">
      <c r="B171" s="13" t="str">
        <f>IF(F171=0,"",MAX($B$4:B170)+1)</f>
        <v/>
      </c>
      <c r="C171" s="13">
        <f t="shared" si="55"/>
        <v>6</v>
      </c>
      <c r="D171" s="14" t="str">
        <f>IFERROR(VLOOKUP(C171,Aktivity!$B$6:$C$25,2,FALSE),"")</f>
        <v/>
      </c>
      <c r="E171" s="29" t="str">
        <f>$E$11</f>
        <v>027 - Pozemky</v>
      </c>
      <c r="F171" s="13">
        <f>IF(D171="",0,COUNTIFS('Rozpočet bez PV'!$E$17:$E$1012,D171,'Rozpočet bez PV'!$G$17:$G$1012,E171))</f>
        <v>0</v>
      </c>
      <c r="G171" s="28" t="str">
        <f>IF(D171="","",SUMIFS('Rozpočet bez PV'!$K$17:$K$1012,'Rozpočet bez PV'!$E$17:$E$1012,D171,'Rozpočet bez PV'!$G$17:$G$1012,E171))</f>
        <v/>
      </c>
      <c r="H171" s="28" t="str">
        <f>IF(D171="","",SUMIFS('Položkový rozpočet'!$J:$J,'Položkový rozpočet'!$C:$C,$D171,'Položkový rozpočet'!$E:$E,$E171))</f>
        <v/>
      </c>
      <c r="I171" s="28" t="str">
        <f>IF(D171="","",SUMIFS('Položkový rozpočet'!$M:$M,'Položkový rozpočet'!$C:$C,$D171,'Položkový rozpočet'!$E:$E,$E171))</f>
        <v/>
      </c>
      <c r="J171" s="28" t="str">
        <f>IF(D171="","",SUMIFS('Položkový rozpočet'!$Q:$Q,'Položkový rozpočet'!$C:$C,$D171,'Položkový rozpočet'!$E:$E,$E171))</f>
        <v/>
      </c>
      <c r="K171" s="28" t="str">
        <f>IF(D171="","",SUMIFS('Položkový rozpočet'!$N:$N,'Položkový rozpočet'!$C:$C,$D171,'Položkový rozpočet'!$E:$E,$E171))</f>
        <v/>
      </c>
      <c r="L171" s="28" t="str">
        <f>IF(D171="","",SUMIFS('Položkový rozpočet'!$R:$R,'Položkový rozpočet'!$C:$C,$D171,'Položkový rozpočet'!$E:$E,$E171))</f>
        <v/>
      </c>
      <c r="N171" s="13">
        <v>169</v>
      </c>
      <c r="O171" s="15" t="str">
        <f>'Personálna matica'!O185</f>
        <v/>
      </c>
      <c r="P171" s="15" t="str">
        <f>'Personálna matica'!P185</f>
        <v/>
      </c>
      <c r="Q171" s="15">
        <f>VLOOKUP($P171,'Personálna matica'!$D$17:$I$1000,2,FALSE)</f>
        <v>0</v>
      </c>
      <c r="R171" s="83">
        <f>VLOOKUP($P171,'Personálna matica'!$D$17:$I$1000,3,FALSE)</f>
        <v>0</v>
      </c>
      <c r="S171" s="83" t="str">
        <f>'Titulná strana'!$D$6</f>
        <v>901 - Jednotkové náklady podľa článku 53 ods. 1 písm. b) NSU</v>
      </c>
      <c r="T171" s="13" t="str">
        <f>VLOOKUP($P171,'Personálna matica'!$D$17:$I$1000,6,FALSE)</f>
        <v/>
      </c>
      <c r="U171" s="28">
        <f>VLOOKUP($P171,'Personálna matica'!$D$17:$I$1000,5,FALSE)</f>
        <v>0</v>
      </c>
      <c r="V171" s="28">
        <v>1</v>
      </c>
      <c r="W171" s="28" t="str">
        <f>VLOOKUP($P171,'Personálna matica'!$D$17:$J$1000,7,FALSE)</f>
        <v/>
      </c>
    </row>
    <row r="172" spans="2:23" x14ac:dyDescent="0.25">
      <c r="B172" s="13" t="str">
        <f>IF(F172=0,"",MAX($B$4:B171)+1)</f>
        <v/>
      </c>
      <c r="C172" s="13">
        <f t="shared" si="55"/>
        <v>6</v>
      </c>
      <c r="D172" s="14" t="str">
        <f>IFERROR(VLOOKUP(C172,Aktivity!$B$6:$C$25,2,FALSE),"")</f>
        <v/>
      </c>
      <c r="E172" s="29" t="str">
        <f>$E$12</f>
        <v>029 - Ostatný dlhodobý hmotný majetok</v>
      </c>
      <c r="F172" s="13">
        <f>IF(D172="",0,COUNTIFS('Rozpočet bez PV'!$E$17:$E$1012,D172,'Rozpočet bez PV'!$G$17:$G$1012,E172))</f>
        <v>0</v>
      </c>
      <c r="G172" s="28" t="str">
        <f>IF(D172="","",SUMIFS('Rozpočet bez PV'!$K$17:$K$1012,'Rozpočet bez PV'!$E$17:$E$1012,D172,'Rozpočet bez PV'!$G$17:$G$1012,E172))</f>
        <v/>
      </c>
      <c r="H172" s="28" t="str">
        <f>IF(D172="","",SUMIFS('Položkový rozpočet'!$J:$J,'Položkový rozpočet'!$C:$C,$D172,'Položkový rozpočet'!$E:$E,$E172))</f>
        <v/>
      </c>
      <c r="I172" s="28" t="str">
        <f>IF(D172="","",SUMIFS('Položkový rozpočet'!$M:$M,'Položkový rozpočet'!$C:$C,$D172,'Položkový rozpočet'!$E:$E,$E172))</f>
        <v/>
      </c>
      <c r="J172" s="28" t="str">
        <f>IF(D172="","",SUMIFS('Položkový rozpočet'!$Q:$Q,'Položkový rozpočet'!$C:$C,$D172,'Položkový rozpočet'!$E:$E,$E172))</f>
        <v/>
      </c>
      <c r="K172" s="28" t="str">
        <f>IF(D172="","",SUMIFS('Položkový rozpočet'!$N:$N,'Položkový rozpočet'!$C:$C,$D172,'Položkový rozpočet'!$E:$E,$E172))</f>
        <v/>
      </c>
      <c r="L172" s="28" t="str">
        <f>IF(D172="","",SUMIFS('Položkový rozpočet'!$R:$R,'Položkový rozpočet'!$C:$C,$D172,'Položkový rozpočet'!$E:$E,$E172))</f>
        <v/>
      </c>
      <c r="N172" s="13">
        <v>170</v>
      </c>
      <c r="O172" s="15" t="str">
        <f>'Personálna matica'!O186</f>
        <v/>
      </c>
      <c r="P172" s="15" t="str">
        <f>'Personálna matica'!P186</f>
        <v/>
      </c>
      <c r="Q172" s="15">
        <f>VLOOKUP($P172,'Personálna matica'!$D$17:$I$1000,2,FALSE)</f>
        <v>0</v>
      </c>
      <c r="R172" s="83">
        <f>VLOOKUP($P172,'Personálna matica'!$D$17:$I$1000,3,FALSE)</f>
        <v>0</v>
      </c>
      <c r="S172" s="83" t="str">
        <f>'Titulná strana'!$D$6</f>
        <v>901 - Jednotkové náklady podľa článku 53 ods. 1 písm. b) NSU</v>
      </c>
      <c r="T172" s="13" t="str">
        <f>VLOOKUP($P172,'Personálna matica'!$D$17:$I$1000,6,FALSE)</f>
        <v/>
      </c>
      <c r="U172" s="28">
        <f>VLOOKUP($P172,'Personálna matica'!$D$17:$I$1000,5,FALSE)</f>
        <v>0</v>
      </c>
      <c r="V172" s="28">
        <v>1</v>
      </c>
      <c r="W172" s="28" t="str">
        <f>VLOOKUP($P172,'Personálna matica'!$D$17:$J$1000,7,FALSE)</f>
        <v/>
      </c>
    </row>
    <row r="173" spans="2:23" x14ac:dyDescent="0.25">
      <c r="B173" s="13" t="str">
        <f>IF(F173=0,"",MAX($B$4:B172)+1)</f>
        <v/>
      </c>
      <c r="C173" s="13">
        <f t="shared" si="55"/>
        <v>6</v>
      </c>
      <c r="D173" s="14" t="str">
        <f>IFERROR(VLOOKUP(C173,Aktivity!$B$6:$C$25,2,FALSE),"")</f>
        <v/>
      </c>
      <c r="E173" s="29" t="str">
        <f>$E$13</f>
        <v>112 - Zásoby</v>
      </c>
      <c r="F173" s="13">
        <f>IF(D173="",0,COUNTIFS('Rozpočet bez PV'!$E$17:$E$1012,D173,'Rozpočet bez PV'!$G$17:$G$1012,E173))</f>
        <v>0</v>
      </c>
      <c r="G173" s="28" t="str">
        <f>IF(D173="","",SUMIFS('Rozpočet bez PV'!$K$17:$K$1012,'Rozpočet bez PV'!$E$17:$E$1012,D173,'Rozpočet bez PV'!$G$17:$G$1012,E173))</f>
        <v/>
      </c>
      <c r="H173" s="28" t="str">
        <f>IF(D173="","",SUMIFS('Položkový rozpočet'!$J:$J,'Položkový rozpočet'!$C:$C,$D173,'Položkový rozpočet'!$E:$E,$E173))</f>
        <v/>
      </c>
      <c r="I173" s="28" t="str">
        <f>IF(D173="","",SUMIFS('Položkový rozpočet'!$M:$M,'Položkový rozpočet'!$C:$C,$D173,'Položkový rozpočet'!$E:$E,$E173))</f>
        <v/>
      </c>
      <c r="J173" s="28" t="str">
        <f>IF(D173="","",SUMIFS('Položkový rozpočet'!$Q:$Q,'Položkový rozpočet'!$C:$C,$D173,'Položkový rozpočet'!$E:$E,$E173))</f>
        <v/>
      </c>
      <c r="K173" s="28" t="str">
        <f>IF(D173="","",SUMIFS('Položkový rozpočet'!$N:$N,'Položkový rozpočet'!$C:$C,$D173,'Položkový rozpočet'!$E:$E,$E173))</f>
        <v/>
      </c>
      <c r="L173" s="28" t="str">
        <f>IF(D173="","",SUMIFS('Položkový rozpočet'!$R:$R,'Položkový rozpočet'!$C:$C,$D173,'Položkový rozpočet'!$E:$E,$E173))</f>
        <v/>
      </c>
      <c r="N173" s="13">
        <v>171</v>
      </c>
      <c r="O173" s="15" t="str">
        <f>'Personálna matica'!O187</f>
        <v/>
      </c>
      <c r="P173" s="15" t="str">
        <f>'Personálna matica'!P187</f>
        <v/>
      </c>
      <c r="Q173" s="15">
        <f>VLOOKUP($P173,'Personálna matica'!$D$17:$I$1000,2,FALSE)</f>
        <v>0</v>
      </c>
      <c r="R173" s="83">
        <f>VLOOKUP($P173,'Personálna matica'!$D$17:$I$1000,3,FALSE)</f>
        <v>0</v>
      </c>
      <c r="S173" s="83" t="str">
        <f>'Titulná strana'!$D$6</f>
        <v>901 - Jednotkové náklady podľa článku 53 ods. 1 písm. b) NSU</v>
      </c>
      <c r="T173" s="13" t="str">
        <f>VLOOKUP($P173,'Personálna matica'!$D$17:$I$1000,6,FALSE)</f>
        <v/>
      </c>
      <c r="U173" s="28">
        <f>VLOOKUP($P173,'Personálna matica'!$D$17:$I$1000,5,FALSE)</f>
        <v>0</v>
      </c>
      <c r="V173" s="28">
        <v>1</v>
      </c>
      <c r="W173" s="28" t="str">
        <f>VLOOKUP($P173,'Personálna matica'!$D$17:$J$1000,7,FALSE)</f>
        <v/>
      </c>
    </row>
    <row r="174" spans="2:23" x14ac:dyDescent="0.25">
      <c r="B174" s="13" t="str">
        <f>IF(F174=0,"",MAX($B$4:B173)+1)</f>
        <v/>
      </c>
      <c r="C174" s="13">
        <f t="shared" si="55"/>
        <v>6</v>
      </c>
      <c r="D174" s="14" t="str">
        <f>IFERROR(VLOOKUP(C174,Aktivity!$B$6:$C$25,2,FALSE),"")</f>
        <v/>
      </c>
      <c r="E174" s="29" t="str">
        <f>$E$14</f>
        <v>352 - Poskytnutie dotácií, príspevkov voči tretím osobám</v>
      </c>
      <c r="F174" s="13">
        <f>IF(D174="",0,COUNTIFS('Rozpočet bez PV'!$E$17:$E$1012,D174,'Rozpočet bez PV'!$G$17:$G$1012,E174))</f>
        <v>0</v>
      </c>
      <c r="G174" s="28" t="str">
        <f>IF(D174="","",SUMIFS('Rozpočet bez PV'!$K$17:$K$1012,'Rozpočet bez PV'!$E$17:$E$1012,D174,'Rozpočet bez PV'!$G$17:$G$1012,E174))</f>
        <v/>
      </c>
      <c r="H174" s="28" t="str">
        <f>IF(D174="","",SUMIFS('Položkový rozpočet'!$J:$J,'Položkový rozpočet'!$C:$C,$D174,'Položkový rozpočet'!$E:$E,$E174))</f>
        <v/>
      </c>
      <c r="I174" s="28" t="str">
        <f>IF(D174="","",SUMIFS('Položkový rozpočet'!$M:$M,'Položkový rozpočet'!$C:$C,$D174,'Položkový rozpočet'!$E:$E,$E174))</f>
        <v/>
      </c>
      <c r="J174" s="28" t="str">
        <f>IF(D174="","",SUMIFS('Položkový rozpočet'!$Q:$Q,'Položkový rozpočet'!$C:$C,$D174,'Položkový rozpočet'!$E:$E,$E174))</f>
        <v/>
      </c>
      <c r="K174" s="28" t="str">
        <f>IF(D174="","",SUMIFS('Položkový rozpočet'!$N:$N,'Položkový rozpočet'!$C:$C,$D174,'Položkový rozpočet'!$E:$E,$E174))</f>
        <v/>
      </c>
      <c r="L174" s="28" t="str">
        <f>IF(D174="","",SUMIFS('Položkový rozpočet'!$R:$R,'Položkový rozpočet'!$C:$C,$D174,'Položkový rozpočet'!$E:$E,$E174))</f>
        <v/>
      </c>
      <c r="N174" s="13">
        <v>172</v>
      </c>
      <c r="O174" s="15" t="str">
        <f>'Personálna matica'!O188</f>
        <v/>
      </c>
      <c r="P174" s="15" t="str">
        <f>'Personálna matica'!P188</f>
        <v/>
      </c>
      <c r="Q174" s="15">
        <f>VLOOKUP($P174,'Personálna matica'!$D$17:$I$1000,2,FALSE)</f>
        <v>0</v>
      </c>
      <c r="R174" s="83">
        <f>VLOOKUP($P174,'Personálna matica'!$D$17:$I$1000,3,FALSE)</f>
        <v>0</v>
      </c>
      <c r="S174" s="83" t="str">
        <f>'Titulná strana'!$D$6</f>
        <v>901 - Jednotkové náklady podľa článku 53 ods. 1 písm. b) NSU</v>
      </c>
      <c r="T174" s="13" t="str">
        <f>VLOOKUP($P174,'Personálna matica'!$D$17:$I$1000,6,FALSE)</f>
        <v/>
      </c>
      <c r="U174" s="28">
        <f>VLOOKUP($P174,'Personálna matica'!$D$17:$I$1000,5,FALSE)</f>
        <v>0</v>
      </c>
      <c r="V174" s="28">
        <v>1</v>
      </c>
      <c r="W174" s="28" t="str">
        <f>VLOOKUP($P174,'Personálna matica'!$D$17:$J$1000,7,FALSE)</f>
        <v/>
      </c>
    </row>
    <row r="175" spans="2:23" x14ac:dyDescent="0.25">
      <c r="B175" s="13" t="str">
        <f>IF(F175=0,"",MAX($B$4:B174)+1)</f>
        <v/>
      </c>
      <c r="C175" s="13">
        <f t="shared" si="55"/>
        <v>6</v>
      </c>
      <c r="D175" s="14" t="str">
        <f>IFERROR(VLOOKUP(C175,Aktivity!$B$6:$C$25,2,FALSE),"")</f>
        <v/>
      </c>
      <c r="E175" s="29" t="str">
        <f>$E$15</f>
        <v>502 - Spotreba energie</v>
      </c>
      <c r="F175" s="13">
        <f>IF(D175="",0,COUNTIFS('Rozpočet bez PV'!$E$17:$E$1012,D175,'Rozpočet bez PV'!$G$17:$G$1012,E175))</f>
        <v>0</v>
      </c>
      <c r="G175" s="28" t="str">
        <f>IF(D175="","",SUMIFS('Rozpočet bez PV'!$K$17:$K$1012,'Rozpočet bez PV'!$E$17:$E$1012,D175,'Rozpočet bez PV'!$G$17:$G$1012,E175))</f>
        <v/>
      </c>
      <c r="H175" s="28" t="str">
        <f>IF(D175="","",SUMIFS('Položkový rozpočet'!$J:$J,'Položkový rozpočet'!$C:$C,$D175,'Položkový rozpočet'!$E:$E,$E175))</f>
        <v/>
      </c>
      <c r="I175" s="28" t="str">
        <f>IF(D175="","",SUMIFS('Položkový rozpočet'!$M:$M,'Položkový rozpočet'!$C:$C,$D175,'Položkový rozpočet'!$E:$E,$E175))</f>
        <v/>
      </c>
      <c r="J175" s="28" t="str">
        <f>IF(D175="","",SUMIFS('Položkový rozpočet'!$Q:$Q,'Položkový rozpočet'!$C:$C,$D175,'Položkový rozpočet'!$E:$E,$E175))</f>
        <v/>
      </c>
      <c r="K175" s="28" t="str">
        <f>IF(D175="","",SUMIFS('Položkový rozpočet'!$N:$N,'Položkový rozpočet'!$C:$C,$D175,'Položkový rozpočet'!$E:$E,$E175))</f>
        <v/>
      </c>
      <c r="L175" s="28" t="str">
        <f>IF(D175="","",SUMIFS('Položkový rozpočet'!$R:$R,'Položkový rozpočet'!$C:$C,$D175,'Položkový rozpočet'!$E:$E,$E175))</f>
        <v/>
      </c>
      <c r="N175" s="13">
        <v>173</v>
      </c>
      <c r="O175" s="15" t="str">
        <f>'Personálna matica'!O189</f>
        <v/>
      </c>
      <c r="P175" s="15" t="str">
        <f>'Personálna matica'!P189</f>
        <v/>
      </c>
      <c r="Q175" s="15">
        <f>VLOOKUP($P175,'Personálna matica'!$D$17:$I$1000,2,FALSE)</f>
        <v>0</v>
      </c>
      <c r="R175" s="83">
        <f>VLOOKUP($P175,'Personálna matica'!$D$17:$I$1000,3,FALSE)</f>
        <v>0</v>
      </c>
      <c r="S175" s="83" t="str">
        <f>'Titulná strana'!$D$6</f>
        <v>901 - Jednotkové náklady podľa článku 53 ods. 1 písm. b) NSU</v>
      </c>
      <c r="T175" s="13" t="str">
        <f>VLOOKUP($P175,'Personálna matica'!$D$17:$I$1000,6,FALSE)</f>
        <v/>
      </c>
      <c r="U175" s="28">
        <f>VLOOKUP($P175,'Personálna matica'!$D$17:$I$1000,5,FALSE)</f>
        <v>0</v>
      </c>
      <c r="V175" s="28">
        <v>1</v>
      </c>
      <c r="W175" s="28" t="str">
        <f>VLOOKUP($P175,'Personálna matica'!$D$17:$J$1000,7,FALSE)</f>
        <v/>
      </c>
    </row>
    <row r="176" spans="2:23" x14ac:dyDescent="0.25">
      <c r="B176" s="13" t="str">
        <f>IF(F176=0,"",MAX($B$4:B175)+1)</f>
        <v/>
      </c>
      <c r="C176" s="13">
        <f t="shared" si="55"/>
        <v>6</v>
      </c>
      <c r="D176" s="14" t="str">
        <f>IFERROR(VLOOKUP(C176,Aktivity!$B$6:$C$25,2,FALSE),"")</f>
        <v/>
      </c>
      <c r="E176" s="29" t="str">
        <f>$E$16</f>
        <v>503 - Spotreba ostatných neskladovateľných dodávok</v>
      </c>
      <c r="F176" s="13">
        <f>IF(D176="",0,COUNTIFS('Rozpočet bez PV'!$E$17:$E$1012,D176,'Rozpočet bez PV'!$G$17:$G$1012,E176))</f>
        <v>0</v>
      </c>
      <c r="G176" s="28" t="str">
        <f>IF(D176="","",SUMIFS('Rozpočet bez PV'!$K$17:$K$1012,'Rozpočet bez PV'!$E$17:$E$1012,D176,'Rozpočet bez PV'!$G$17:$G$1012,E176))</f>
        <v/>
      </c>
      <c r="H176" s="28" t="str">
        <f>IF(D176="","",SUMIFS('Položkový rozpočet'!$J:$J,'Položkový rozpočet'!$C:$C,$D176,'Položkový rozpočet'!$E:$E,$E176))</f>
        <v/>
      </c>
      <c r="I176" s="28" t="str">
        <f>IF(D176="","",SUMIFS('Položkový rozpočet'!$M:$M,'Položkový rozpočet'!$C:$C,$D176,'Položkový rozpočet'!$E:$E,$E176))</f>
        <v/>
      </c>
      <c r="J176" s="28" t="str">
        <f>IF(D176="","",SUMIFS('Položkový rozpočet'!$Q:$Q,'Položkový rozpočet'!$C:$C,$D176,'Položkový rozpočet'!$E:$E,$E176))</f>
        <v/>
      </c>
      <c r="K176" s="28" t="str">
        <f>IF(D176="","",SUMIFS('Položkový rozpočet'!$N:$N,'Položkový rozpočet'!$C:$C,$D176,'Položkový rozpočet'!$E:$E,$E176))</f>
        <v/>
      </c>
      <c r="L176" s="28" t="str">
        <f>IF(D176="","",SUMIFS('Položkový rozpočet'!$R:$R,'Položkový rozpočet'!$C:$C,$D176,'Položkový rozpočet'!$E:$E,$E176))</f>
        <v/>
      </c>
      <c r="N176" s="13">
        <v>174</v>
      </c>
      <c r="O176" s="15" t="str">
        <f>'Personálna matica'!O190</f>
        <v/>
      </c>
      <c r="P176" s="15" t="str">
        <f>'Personálna matica'!P190</f>
        <v/>
      </c>
      <c r="Q176" s="15">
        <f>VLOOKUP($P176,'Personálna matica'!$D$17:$I$1000,2,FALSE)</f>
        <v>0</v>
      </c>
      <c r="R176" s="83">
        <f>VLOOKUP($P176,'Personálna matica'!$D$17:$I$1000,3,FALSE)</f>
        <v>0</v>
      </c>
      <c r="S176" s="83" t="str">
        <f>'Titulná strana'!$D$6</f>
        <v>901 - Jednotkové náklady podľa článku 53 ods. 1 písm. b) NSU</v>
      </c>
      <c r="T176" s="13" t="str">
        <f>VLOOKUP($P176,'Personálna matica'!$D$17:$I$1000,6,FALSE)</f>
        <v/>
      </c>
      <c r="U176" s="28">
        <f>VLOOKUP($P176,'Personálna matica'!$D$17:$I$1000,5,FALSE)</f>
        <v>0</v>
      </c>
      <c r="V176" s="28">
        <v>1</v>
      </c>
      <c r="W176" s="28" t="str">
        <f>VLOOKUP($P176,'Personálna matica'!$D$17:$J$1000,7,FALSE)</f>
        <v/>
      </c>
    </row>
    <row r="177" spans="2:23" x14ac:dyDescent="0.25">
      <c r="B177" s="13" t="str">
        <f>IF(F177=0,"",MAX($B$4:B176)+1)</f>
        <v/>
      </c>
      <c r="C177" s="13">
        <f t="shared" si="55"/>
        <v>6</v>
      </c>
      <c r="D177" s="14" t="str">
        <f>IFERROR(VLOOKUP(C177,Aktivity!$B$6:$C$25,2,FALSE),"")</f>
        <v/>
      </c>
      <c r="E177" s="29" t="str">
        <f>$E$17</f>
        <v>511 - Opravy a udržiavanie</v>
      </c>
      <c r="F177" s="13">
        <f>IF(D177="",0,COUNTIFS('Rozpočet bez PV'!$E$17:$E$1012,D177,'Rozpočet bez PV'!$G$17:$G$1012,E177))</f>
        <v>0</v>
      </c>
      <c r="G177" s="28" t="str">
        <f>IF(D177="","",SUMIFS('Rozpočet bez PV'!$K$17:$K$1012,'Rozpočet bez PV'!$E$17:$E$1012,D177,'Rozpočet bez PV'!$G$17:$G$1012,E177))</f>
        <v/>
      </c>
      <c r="H177" s="28" t="str">
        <f>IF(D177="","",SUMIFS('Položkový rozpočet'!$J:$J,'Položkový rozpočet'!$C:$C,$D177,'Položkový rozpočet'!$E:$E,$E177))</f>
        <v/>
      </c>
      <c r="I177" s="28" t="str">
        <f>IF(D177="","",SUMIFS('Položkový rozpočet'!$M:$M,'Položkový rozpočet'!$C:$C,$D177,'Položkový rozpočet'!$E:$E,$E177))</f>
        <v/>
      </c>
      <c r="J177" s="28" t="str">
        <f>IF(D177="","",SUMIFS('Položkový rozpočet'!$Q:$Q,'Položkový rozpočet'!$C:$C,$D177,'Položkový rozpočet'!$E:$E,$E177))</f>
        <v/>
      </c>
      <c r="K177" s="28" t="str">
        <f>IF(D177="","",SUMIFS('Položkový rozpočet'!$N:$N,'Položkový rozpočet'!$C:$C,$D177,'Položkový rozpočet'!$E:$E,$E177))</f>
        <v/>
      </c>
      <c r="L177" s="28" t="str">
        <f>IF(D177="","",SUMIFS('Položkový rozpočet'!$R:$R,'Položkový rozpočet'!$C:$C,$D177,'Položkový rozpočet'!$E:$E,$E177))</f>
        <v/>
      </c>
      <c r="N177" s="13">
        <v>175</v>
      </c>
      <c r="O177" s="15" t="str">
        <f>'Personálna matica'!O191</f>
        <v/>
      </c>
      <c r="P177" s="15" t="str">
        <f>'Personálna matica'!P191</f>
        <v/>
      </c>
      <c r="Q177" s="15">
        <f>VLOOKUP($P177,'Personálna matica'!$D$17:$I$1000,2,FALSE)</f>
        <v>0</v>
      </c>
      <c r="R177" s="83">
        <f>VLOOKUP($P177,'Personálna matica'!$D$17:$I$1000,3,FALSE)</f>
        <v>0</v>
      </c>
      <c r="S177" s="83" t="str">
        <f>'Titulná strana'!$D$6</f>
        <v>901 - Jednotkové náklady podľa článku 53 ods. 1 písm. b) NSU</v>
      </c>
      <c r="T177" s="13" t="str">
        <f>VLOOKUP($P177,'Personálna matica'!$D$17:$I$1000,6,FALSE)</f>
        <v/>
      </c>
      <c r="U177" s="28">
        <f>VLOOKUP($P177,'Personálna matica'!$D$17:$I$1000,5,FALSE)</f>
        <v>0</v>
      </c>
      <c r="V177" s="28">
        <v>1</v>
      </c>
      <c r="W177" s="28" t="str">
        <f>VLOOKUP($P177,'Personálna matica'!$D$17:$J$1000,7,FALSE)</f>
        <v/>
      </c>
    </row>
    <row r="178" spans="2:23" x14ac:dyDescent="0.25">
      <c r="B178" s="13" t="str">
        <f>IF(F178=0,"",MAX($B$4:B177)+1)</f>
        <v/>
      </c>
      <c r="C178" s="13">
        <f t="shared" si="55"/>
        <v>6</v>
      </c>
      <c r="D178" s="14" t="str">
        <f>IFERROR(VLOOKUP(C178,Aktivity!$B$6:$C$25,2,FALSE),"")</f>
        <v/>
      </c>
      <c r="E178" s="29" t="str">
        <f>$E$18</f>
        <v>512 - Cestovné náhrady</v>
      </c>
      <c r="F178" s="13">
        <f>IF(D178="",0,COUNTIFS('Rozpočet bez PV'!$E$17:$E$1012,D178,'Rozpočet bez PV'!$G$17:$G$1012,E178))</f>
        <v>0</v>
      </c>
      <c r="G178" s="28" t="str">
        <f>IF(D178="","",SUMIFS('Rozpočet bez PV'!$K$17:$K$1012,'Rozpočet bez PV'!$E$17:$E$1012,D178,'Rozpočet bez PV'!$G$17:$G$1012,E178))</f>
        <v/>
      </c>
      <c r="H178" s="28" t="str">
        <f>IF(D178="","",SUMIFS('Položkový rozpočet'!$J:$J,'Položkový rozpočet'!$C:$C,$D178,'Položkový rozpočet'!$E:$E,$E178))</f>
        <v/>
      </c>
      <c r="I178" s="28" t="str">
        <f>IF(D178="","",SUMIFS('Položkový rozpočet'!$M:$M,'Položkový rozpočet'!$C:$C,$D178,'Položkový rozpočet'!$E:$E,$E178))</f>
        <v/>
      </c>
      <c r="J178" s="28" t="str">
        <f>IF(D178="","",SUMIFS('Položkový rozpočet'!$Q:$Q,'Položkový rozpočet'!$C:$C,$D178,'Položkový rozpočet'!$E:$E,$E178))</f>
        <v/>
      </c>
      <c r="K178" s="28" t="str">
        <f>IF(D178="","",SUMIFS('Položkový rozpočet'!$N:$N,'Položkový rozpočet'!$C:$C,$D178,'Položkový rozpočet'!$E:$E,$E178))</f>
        <v/>
      </c>
      <c r="L178" s="28" t="str">
        <f>IF(D178="","",SUMIFS('Položkový rozpočet'!$R:$R,'Položkový rozpočet'!$C:$C,$D178,'Položkový rozpočet'!$E:$E,$E178))</f>
        <v/>
      </c>
      <c r="N178" s="13">
        <v>176</v>
      </c>
      <c r="O178" s="15" t="str">
        <f>'Personálna matica'!O192</f>
        <v/>
      </c>
      <c r="P178" s="15" t="str">
        <f>'Personálna matica'!P192</f>
        <v/>
      </c>
      <c r="Q178" s="15">
        <f>VLOOKUP($P178,'Personálna matica'!$D$17:$I$1000,2,FALSE)</f>
        <v>0</v>
      </c>
      <c r="R178" s="83">
        <f>VLOOKUP($P178,'Personálna matica'!$D$17:$I$1000,3,FALSE)</f>
        <v>0</v>
      </c>
      <c r="S178" s="83" t="str">
        <f>'Titulná strana'!$D$6</f>
        <v>901 - Jednotkové náklady podľa článku 53 ods. 1 písm. b) NSU</v>
      </c>
      <c r="T178" s="13" t="str">
        <f>VLOOKUP($P178,'Personálna matica'!$D$17:$I$1000,6,FALSE)</f>
        <v/>
      </c>
      <c r="U178" s="28">
        <f>VLOOKUP($P178,'Personálna matica'!$D$17:$I$1000,5,FALSE)</f>
        <v>0</v>
      </c>
      <c r="V178" s="28">
        <v>1</v>
      </c>
      <c r="W178" s="28" t="str">
        <f>VLOOKUP($P178,'Personálna matica'!$D$17:$J$1000,7,FALSE)</f>
        <v/>
      </c>
    </row>
    <row r="179" spans="2:23" x14ac:dyDescent="0.25">
      <c r="B179" s="13" t="str">
        <f>IF(F179=0,"",MAX($B$4:B178)+1)</f>
        <v/>
      </c>
      <c r="C179" s="13">
        <f t="shared" si="55"/>
        <v>6</v>
      </c>
      <c r="D179" s="14" t="str">
        <f>IFERROR(VLOOKUP(C179,Aktivity!$B$6:$C$25,2,FALSE),"")</f>
        <v/>
      </c>
      <c r="E179" s="29" t="str">
        <f>$E$19</f>
        <v>518 - Ostatné služby</v>
      </c>
      <c r="F179" s="13">
        <f>IF(D179="",0,COUNTIFS('Rozpočet bez PV'!$E$17:$E$1012,D179,'Rozpočet bez PV'!$G$17:$G$1012,E179))</f>
        <v>0</v>
      </c>
      <c r="G179" s="28" t="str">
        <f>IF(D179="","",SUMIFS('Rozpočet bez PV'!$K$17:$K$1012,'Rozpočet bez PV'!$E$17:$E$1012,D179,'Rozpočet bez PV'!$G$17:$G$1012,E179))</f>
        <v/>
      </c>
      <c r="H179" s="28" t="str">
        <f>IF(D179="","",SUMIFS('Položkový rozpočet'!$J:$J,'Položkový rozpočet'!$C:$C,$D179,'Položkový rozpočet'!$E:$E,$E179))</f>
        <v/>
      </c>
      <c r="I179" s="28" t="str">
        <f>IF(D179="","",SUMIFS('Položkový rozpočet'!$M:$M,'Položkový rozpočet'!$C:$C,$D179,'Položkový rozpočet'!$E:$E,$E179))</f>
        <v/>
      </c>
      <c r="J179" s="28" t="str">
        <f>IF(D179="","",SUMIFS('Položkový rozpočet'!$Q:$Q,'Položkový rozpočet'!$C:$C,$D179,'Položkový rozpočet'!$E:$E,$E179))</f>
        <v/>
      </c>
      <c r="K179" s="28" t="str">
        <f>IF(D179="","",SUMIFS('Položkový rozpočet'!$N:$N,'Položkový rozpočet'!$C:$C,$D179,'Položkový rozpočet'!$E:$E,$E179))</f>
        <v/>
      </c>
      <c r="L179" s="28" t="str">
        <f>IF(D179="","",SUMIFS('Položkový rozpočet'!$R:$R,'Položkový rozpočet'!$C:$C,$D179,'Položkový rozpočet'!$E:$E,$E179))</f>
        <v/>
      </c>
      <c r="N179" s="13">
        <v>177</v>
      </c>
      <c r="O179" s="15" t="str">
        <f>'Personálna matica'!O193</f>
        <v/>
      </c>
      <c r="P179" s="15" t="str">
        <f>'Personálna matica'!P193</f>
        <v/>
      </c>
      <c r="Q179" s="15">
        <f>VLOOKUP($P179,'Personálna matica'!$D$17:$I$1000,2,FALSE)</f>
        <v>0</v>
      </c>
      <c r="R179" s="83">
        <f>VLOOKUP($P179,'Personálna matica'!$D$17:$I$1000,3,FALSE)</f>
        <v>0</v>
      </c>
      <c r="S179" s="83" t="str">
        <f>'Titulná strana'!$D$6</f>
        <v>901 - Jednotkové náklady podľa článku 53 ods. 1 písm. b) NSU</v>
      </c>
      <c r="T179" s="13" t="str">
        <f>VLOOKUP($P179,'Personálna matica'!$D$17:$I$1000,6,FALSE)</f>
        <v/>
      </c>
      <c r="U179" s="28">
        <f>VLOOKUP($P179,'Personálna matica'!$D$17:$I$1000,5,FALSE)</f>
        <v>0</v>
      </c>
      <c r="V179" s="28">
        <v>1</v>
      </c>
      <c r="W179" s="28" t="str">
        <f>VLOOKUP($P179,'Personálna matica'!$D$17:$J$1000,7,FALSE)</f>
        <v/>
      </c>
    </row>
    <row r="180" spans="2:23" x14ac:dyDescent="0.25">
      <c r="B180" s="13" t="str">
        <f>IF(F180=0,"",MAX($B$4:B179)+1)</f>
        <v/>
      </c>
      <c r="C180" s="13">
        <f t="shared" si="55"/>
        <v>6</v>
      </c>
      <c r="D180" s="14" t="str">
        <f>IFERROR(VLOOKUP(C180,Aktivity!$B$6:$C$25,2,FALSE),"")</f>
        <v/>
      </c>
      <c r="E180" s="30" t="str">
        <f>$E$20</f>
        <v>521 - Mzdové výdavky</v>
      </c>
      <c r="F180" s="27">
        <f>IF(D180="",0,IF(E180='Titulná strana'!$D$6,COUNTIFS('Personálna matica'!$D$17:$D$1012,RIGHT(D180,2)&amp;"*"),0))</f>
        <v>0</v>
      </c>
      <c r="G180" s="31" t="str">
        <f>IF(D180="","",IF($F180=0,0,SUMIFS('Personálna matica'!$J$17:$J$1012,'Personálna matica'!$D$17:$D$1012,RIGHT(D180,2)&amp;"*")))</f>
        <v/>
      </c>
      <c r="H180" s="31" t="str">
        <f>IF(D180="","",IF($F180=0,0,SUMIFS('Položkový rozpočet'!$J:$J,'Položkový rozpočet'!$C:$C,$D180,'Položkový rozpočet'!$E:$E,$E180)))</f>
        <v/>
      </c>
      <c r="I180" s="31" t="str">
        <f>IF(D180="","",IF($F180=0,0,SUMIFS('Položkový rozpočet'!$M:$M,'Položkový rozpočet'!$C:$C,$D180,'Položkový rozpočet'!$E:$E,$E180)))</f>
        <v/>
      </c>
      <c r="J180" s="31" t="str">
        <f>IF(D180="","",IF($F180=0,0,SUMIFS('Položkový rozpočet'!$Q:$Q,'Položkový rozpočet'!$C:$C,$D180,'Položkový rozpočet'!$E:$E,$E180)))</f>
        <v/>
      </c>
      <c r="K180" s="31" t="str">
        <f>IF(D180="","",IF($F180=0,0,SUMIFS('Položkový rozpočet'!$N:$N,'Položkový rozpočet'!$C:$C,$D180,'Položkový rozpočet'!$E:$E,$E180)))</f>
        <v/>
      </c>
      <c r="L180" s="31" t="str">
        <f>IF(D180="","",IF($F180=0,0,SUMIFS('Položkový rozpočet'!$R:$R,'Položkový rozpočet'!$C:$C,$D180,'Položkový rozpočet'!$E:$E,$E180)))</f>
        <v/>
      </c>
      <c r="N180" s="13">
        <v>178</v>
      </c>
      <c r="O180" s="15" t="str">
        <f>'Personálna matica'!O194</f>
        <v/>
      </c>
      <c r="P180" s="15" t="str">
        <f>'Personálna matica'!P194</f>
        <v/>
      </c>
      <c r="Q180" s="15">
        <f>VLOOKUP($P180,'Personálna matica'!$D$17:$I$1000,2,FALSE)</f>
        <v>0</v>
      </c>
      <c r="R180" s="83">
        <f>VLOOKUP($P180,'Personálna matica'!$D$17:$I$1000,3,FALSE)</f>
        <v>0</v>
      </c>
      <c r="S180" s="83" t="str">
        <f>'Titulná strana'!$D$6</f>
        <v>901 - Jednotkové náklady podľa článku 53 ods. 1 písm. b) NSU</v>
      </c>
      <c r="T180" s="13" t="str">
        <f>VLOOKUP($P180,'Personálna matica'!$D$17:$I$1000,6,FALSE)</f>
        <v/>
      </c>
      <c r="U180" s="28">
        <f>VLOOKUP($P180,'Personálna matica'!$D$17:$I$1000,5,FALSE)</f>
        <v>0</v>
      </c>
      <c r="V180" s="28">
        <v>1</v>
      </c>
      <c r="W180" s="28" t="str">
        <f>VLOOKUP($P180,'Personálna matica'!$D$17:$J$1000,7,FALSE)</f>
        <v/>
      </c>
    </row>
    <row r="181" spans="2:23" x14ac:dyDescent="0.25">
      <c r="B181" s="13" t="str">
        <f>IF(F181=0,"",MAX($B$4:B180)+1)</f>
        <v/>
      </c>
      <c r="C181" s="13">
        <f t="shared" si="55"/>
        <v>6</v>
      </c>
      <c r="D181" s="14" t="str">
        <f>IFERROR(VLOOKUP(C181,Aktivity!$B$6:$C$25,2,FALSE),"")</f>
        <v/>
      </c>
      <c r="E181" s="29" t="str">
        <f>$E$21</f>
        <v>548 - Výdavky na prevádzkovú činnosť</v>
      </c>
      <c r="F181" s="13">
        <f>IF(D181="",0,COUNTIFS('Rozpočet bez PV'!$E$17:$E$1012,D181,'Rozpočet bez PV'!$G$17:$G$1012,E181))</f>
        <v>0</v>
      </c>
      <c r="G181" s="28" t="str">
        <f>IF(D181="","",SUMIFS('Rozpočet bez PV'!$K$17:$K$1012,'Rozpočet bez PV'!$E$17:$E$1012,D181,'Rozpočet bez PV'!$G$17:$G$1012,E181))</f>
        <v/>
      </c>
      <c r="H181" s="28" t="str">
        <f>IF(D181="","",SUMIFS('Položkový rozpočet'!$J:$J,'Položkový rozpočet'!$C:$C,$D181,'Položkový rozpočet'!$E:$E,$E181))</f>
        <v/>
      </c>
      <c r="I181" s="28" t="str">
        <f>IF(D181="","",SUMIFS('Položkový rozpočet'!$M:$M,'Položkový rozpočet'!$C:$C,$D181,'Položkový rozpočet'!$E:$E,$E181))</f>
        <v/>
      </c>
      <c r="J181" s="28" t="str">
        <f>IF(D181="","",SUMIFS('Položkový rozpočet'!$Q:$Q,'Položkový rozpočet'!$C:$C,$D181,'Položkový rozpočet'!$E:$E,$E181))</f>
        <v/>
      </c>
      <c r="K181" s="28" t="str">
        <f>IF(D181="","",SUMIFS('Položkový rozpočet'!$N:$N,'Položkový rozpočet'!$C:$C,$D181,'Položkový rozpočet'!$E:$E,$E181))</f>
        <v/>
      </c>
      <c r="L181" s="28" t="str">
        <f>IF(D181="","",SUMIFS('Položkový rozpočet'!$R:$R,'Položkový rozpočet'!$C:$C,$D181,'Položkový rozpočet'!$E:$E,$E181))</f>
        <v/>
      </c>
      <c r="N181" s="13">
        <v>179</v>
      </c>
      <c r="O181" s="15" t="str">
        <f>'Personálna matica'!O195</f>
        <v/>
      </c>
      <c r="P181" s="15" t="str">
        <f>'Personálna matica'!P195</f>
        <v/>
      </c>
      <c r="Q181" s="15">
        <f>VLOOKUP($P181,'Personálna matica'!$D$17:$I$1000,2,FALSE)</f>
        <v>0</v>
      </c>
      <c r="R181" s="83">
        <f>VLOOKUP($P181,'Personálna matica'!$D$17:$I$1000,3,FALSE)</f>
        <v>0</v>
      </c>
      <c r="S181" s="83" t="str">
        <f>'Titulná strana'!$D$6</f>
        <v>901 - Jednotkové náklady podľa článku 53 ods. 1 písm. b) NSU</v>
      </c>
      <c r="T181" s="13" t="str">
        <f>VLOOKUP($P181,'Personálna matica'!$D$17:$I$1000,6,FALSE)</f>
        <v/>
      </c>
      <c r="U181" s="28">
        <f>VLOOKUP($P181,'Personálna matica'!$D$17:$I$1000,5,FALSE)</f>
        <v>0</v>
      </c>
      <c r="V181" s="28">
        <v>1</v>
      </c>
      <c r="W181" s="28" t="str">
        <f>VLOOKUP($P181,'Personálna matica'!$D$17:$J$1000,7,FALSE)</f>
        <v/>
      </c>
    </row>
    <row r="182" spans="2:23" x14ac:dyDescent="0.25">
      <c r="B182" s="13" t="str">
        <f>IF(F182=0,"",MAX($B$4:B181)+1)</f>
        <v/>
      </c>
      <c r="C182" s="13">
        <f t="shared" si="55"/>
        <v>6</v>
      </c>
      <c r="D182" s="14" t="str">
        <f>IFERROR(VLOOKUP(C182,Aktivity!$B$6:$C$25,2,FALSE),"")</f>
        <v/>
      </c>
      <c r="E182" s="29" t="str">
        <f>$E$22</f>
        <v>551 - Odpisy</v>
      </c>
      <c r="F182" s="13">
        <f>IF(D182="",0,COUNTIFS('Rozpočet bez PV'!$E$17:$E$1012,D182,'Rozpočet bez PV'!$G$17:$G$1012,E182))</f>
        <v>0</v>
      </c>
      <c r="G182" s="28" t="str">
        <f>IF(D182="","",SUMIFS('Rozpočet bez PV'!$K$17:$K$1012,'Rozpočet bez PV'!$E$17:$E$1012,D182,'Rozpočet bez PV'!$G$17:$G$1012,E182))</f>
        <v/>
      </c>
      <c r="H182" s="28" t="str">
        <f>IF(D182="","",SUMIFS('Položkový rozpočet'!$J:$J,'Položkový rozpočet'!$C:$C,$D182,'Položkový rozpočet'!$E:$E,$E182))</f>
        <v/>
      </c>
      <c r="I182" s="28" t="str">
        <f>IF(D182="","",SUMIFS('Položkový rozpočet'!$M:$M,'Položkový rozpočet'!$C:$C,$D182,'Položkový rozpočet'!$E:$E,$E182))</f>
        <v/>
      </c>
      <c r="J182" s="28" t="str">
        <f>IF(D182="","",SUMIFS('Položkový rozpočet'!$Q:$Q,'Položkový rozpočet'!$C:$C,$D182,'Položkový rozpočet'!$E:$E,$E182))</f>
        <v/>
      </c>
      <c r="K182" s="28" t="str">
        <f>IF(D182="","",SUMIFS('Položkový rozpočet'!$N:$N,'Položkový rozpočet'!$C:$C,$D182,'Položkový rozpočet'!$E:$E,$E182))</f>
        <v/>
      </c>
      <c r="L182" s="28" t="str">
        <f>IF(D182="","",SUMIFS('Položkový rozpočet'!$R:$R,'Položkový rozpočet'!$C:$C,$D182,'Položkový rozpočet'!$E:$E,$E182))</f>
        <v/>
      </c>
      <c r="N182" s="13">
        <v>180</v>
      </c>
      <c r="O182" s="15" t="str">
        <f>'Personálna matica'!O196</f>
        <v/>
      </c>
      <c r="P182" s="15" t="str">
        <f>'Personálna matica'!P196</f>
        <v/>
      </c>
      <c r="Q182" s="15">
        <f>VLOOKUP($P182,'Personálna matica'!$D$17:$I$1000,2,FALSE)</f>
        <v>0</v>
      </c>
      <c r="R182" s="83">
        <f>VLOOKUP($P182,'Personálna matica'!$D$17:$I$1000,3,FALSE)</f>
        <v>0</v>
      </c>
      <c r="S182" s="83" t="str">
        <f>'Titulná strana'!$D$6</f>
        <v>901 - Jednotkové náklady podľa článku 53 ods. 1 písm. b) NSU</v>
      </c>
      <c r="T182" s="13" t="str">
        <f>VLOOKUP($P182,'Personálna matica'!$D$17:$I$1000,6,FALSE)</f>
        <v/>
      </c>
      <c r="U182" s="28">
        <f>VLOOKUP($P182,'Personálna matica'!$D$17:$I$1000,5,FALSE)</f>
        <v>0</v>
      </c>
      <c r="V182" s="28">
        <v>1</v>
      </c>
      <c r="W182" s="28" t="str">
        <f>VLOOKUP($P182,'Personálna matica'!$D$17:$J$1000,7,FALSE)</f>
        <v/>
      </c>
    </row>
    <row r="183" spans="2:23" x14ac:dyDescent="0.25">
      <c r="B183" s="13" t="str">
        <f>IF(F183=0,"",MAX($B$4:B182)+1)</f>
        <v/>
      </c>
      <c r="C183" s="13">
        <f t="shared" si="55"/>
        <v>6</v>
      </c>
      <c r="D183" s="14" t="str">
        <f>IFERROR(VLOOKUP(C183,Aktivity!$B$6:$C$25,2,FALSE),"")</f>
        <v/>
      </c>
      <c r="E183" s="29" t="str">
        <f>$E$23</f>
        <v>568 - Ostatné finančné výdavky</v>
      </c>
      <c r="F183" s="13">
        <f>IF(D183="",0,COUNTIFS('Rozpočet bez PV'!$E$17:$E$1012,D183,'Rozpočet bez PV'!$G$17:$G$1012,E183))</f>
        <v>0</v>
      </c>
      <c r="G183" s="28" t="str">
        <f>IF(D183="","",SUMIFS('Rozpočet bez PV'!$K$17:$K$1012,'Rozpočet bez PV'!$E$17:$E$1012,D183,'Rozpočet bez PV'!$G$17:$G$1012,E183))</f>
        <v/>
      </c>
      <c r="H183" s="28" t="str">
        <f>IF(D183="","",SUMIFS('Položkový rozpočet'!$J:$J,'Položkový rozpočet'!$C:$C,$D183,'Položkový rozpočet'!$E:$E,$E183))</f>
        <v/>
      </c>
      <c r="I183" s="28" t="str">
        <f>IF(D183="","",SUMIFS('Položkový rozpočet'!$M:$M,'Položkový rozpočet'!$C:$C,$D183,'Položkový rozpočet'!$E:$E,$E183))</f>
        <v/>
      </c>
      <c r="J183" s="28" t="str">
        <f>IF(D183="","",SUMIFS('Položkový rozpočet'!$Q:$Q,'Položkový rozpočet'!$C:$C,$D183,'Položkový rozpočet'!$E:$E,$E183))</f>
        <v/>
      </c>
      <c r="K183" s="28" t="str">
        <f>IF(D183="","",SUMIFS('Položkový rozpočet'!$N:$N,'Položkový rozpočet'!$C:$C,$D183,'Položkový rozpočet'!$E:$E,$E183))</f>
        <v/>
      </c>
      <c r="L183" s="28" t="str">
        <f>IF(D183="","",SUMIFS('Položkový rozpočet'!$R:$R,'Položkový rozpočet'!$C:$C,$D183,'Položkový rozpočet'!$E:$E,$E183))</f>
        <v/>
      </c>
      <c r="N183" s="13">
        <v>181</v>
      </c>
      <c r="O183" s="15" t="str">
        <f>'Personálna matica'!O197</f>
        <v/>
      </c>
      <c r="P183" s="15" t="str">
        <f>'Personálna matica'!P197</f>
        <v/>
      </c>
      <c r="Q183" s="15">
        <f>VLOOKUP($P183,'Personálna matica'!$D$17:$I$1000,2,FALSE)</f>
        <v>0</v>
      </c>
      <c r="R183" s="83">
        <f>VLOOKUP($P183,'Personálna matica'!$D$17:$I$1000,3,FALSE)</f>
        <v>0</v>
      </c>
      <c r="S183" s="83" t="str">
        <f>'Titulná strana'!$D$6</f>
        <v>901 - Jednotkové náklady podľa článku 53 ods. 1 písm. b) NSU</v>
      </c>
      <c r="T183" s="13" t="str">
        <f>VLOOKUP($P183,'Personálna matica'!$D$17:$I$1000,6,FALSE)</f>
        <v/>
      </c>
      <c r="U183" s="28">
        <f>VLOOKUP($P183,'Personálna matica'!$D$17:$I$1000,5,FALSE)</f>
        <v>0</v>
      </c>
      <c r="V183" s="28">
        <v>1</v>
      </c>
      <c r="W183" s="28" t="str">
        <f>VLOOKUP($P183,'Personálna matica'!$D$17:$J$1000,7,FALSE)</f>
        <v/>
      </c>
    </row>
    <row r="184" spans="2:23" x14ac:dyDescent="0.25">
      <c r="B184" s="13" t="str">
        <f>IF(F184=0,"",MAX($B$4:B183)+1)</f>
        <v/>
      </c>
      <c r="C184" s="13">
        <f t="shared" si="55"/>
        <v>6</v>
      </c>
      <c r="D184" s="14" t="str">
        <f>IFERROR(VLOOKUP(C184,Aktivity!$B$6:$C$25,2,FALSE),"")</f>
        <v/>
      </c>
      <c r="E184" s="30" t="str">
        <f>$E$24</f>
        <v>901 - Jednotkové náklady podľa článku 53 ods. 1 písm. b) NSU</v>
      </c>
      <c r="F184" s="27">
        <f>IF(D184="",0,IF(E184='Titulná strana'!$D$6,1,0))</f>
        <v>0</v>
      </c>
      <c r="G184" s="31" t="str">
        <f>IF(D184="","",IF($F184=0,0,SUMIFS('Personálna matica'!$J$17:$J$1012,'Personálna matica'!$D$17:$D$1012,RIGHT(D184,2)&amp;"*")))</f>
        <v/>
      </c>
      <c r="H184" s="31" t="str">
        <f>IF(D184="","",IF($F184=0,0,SUMIFS('Položkový rozpočet'!$J:$J,'Položkový rozpočet'!$C:$C,$D184,'Položkový rozpočet'!$E:$E,$E184)))</f>
        <v/>
      </c>
      <c r="I184" s="31" t="str">
        <f>IF(D184="","",IF($F184=0,0,SUMIFS('Položkový rozpočet'!$M:$M,'Položkový rozpočet'!$C:$C,$D184,'Položkový rozpočet'!$E:$E,$E184)))</f>
        <v/>
      </c>
      <c r="J184" s="31" t="str">
        <f>IF(D184="","",IF($F184=0,0,SUMIFS('Položkový rozpočet'!$Q:$Q,'Položkový rozpočet'!$C:$C,$D184,'Položkový rozpočet'!$E:$E,$E184)))</f>
        <v/>
      </c>
      <c r="K184" s="31" t="str">
        <f>IF(D184="","",IF($F184=0,0,SUMIFS('Položkový rozpočet'!$N:$N,'Položkový rozpočet'!$C:$C,$D184,'Položkový rozpočet'!$E:$E,$E184)))</f>
        <v/>
      </c>
      <c r="L184" s="31" t="str">
        <f>IF(D184="","",IF($F184=0,0,SUMIFS('Položkový rozpočet'!$R:$R,'Položkový rozpočet'!$C:$C,$D184,'Položkový rozpočet'!$E:$E,$E184)))</f>
        <v/>
      </c>
      <c r="N184" s="13">
        <v>182</v>
      </c>
      <c r="O184" s="15" t="str">
        <f>'Personálna matica'!O198</f>
        <v/>
      </c>
      <c r="P184" s="15" t="str">
        <f>'Personálna matica'!P198</f>
        <v/>
      </c>
      <c r="Q184" s="15">
        <f>VLOOKUP($P184,'Personálna matica'!$D$17:$I$1000,2,FALSE)</f>
        <v>0</v>
      </c>
      <c r="R184" s="83">
        <f>VLOOKUP($P184,'Personálna matica'!$D$17:$I$1000,3,FALSE)</f>
        <v>0</v>
      </c>
      <c r="S184" s="83" t="str">
        <f>'Titulná strana'!$D$6</f>
        <v>901 - Jednotkové náklady podľa článku 53 ods. 1 písm. b) NSU</v>
      </c>
      <c r="T184" s="13" t="str">
        <f>VLOOKUP($P184,'Personálna matica'!$D$17:$I$1000,6,FALSE)</f>
        <v/>
      </c>
      <c r="U184" s="28">
        <f>VLOOKUP($P184,'Personálna matica'!$D$17:$I$1000,5,FALSE)</f>
        <v>0</v>
      </c>
      <c r="V184" s="28">
        <v>1</v>
      </c>
      <c r="W184" s="28" t="str">
        <f>VLOOKUP($P184,'Personálna matica'!$D$17:$J$1000,7,FALSE)</f>
        <v/>
      </c>
    </row>
    <row r="185" spans="2:23" x14ac:dyDescent="0.25">
      <c r="B185" s="13" t="str">
        <f>IF(F185=0,"",MAX($B$4:B184)+1)</f>
        <v/>
      </c>
      <c r="C185" s="13">
        <f t="shared" si="55"/>
        <v>6</v>
      </c>
      <c r="D185" s="14" t="str">
        <f>IFERROR(VLOOKUP(C185,Aktivity!$B$6:$C$25,2,FALSE),"")</f>
        <v/>
      </c>
      <c r="E185" s="30" t="str">
        <f>$E$25</f>
        <v>902 - Jednorazové platby podľa článku 53 ods. 1 písm. c) NSU</v>
      </c>
      <c r="F185" s="27">
        <f>IF(D185="",0,IF(E185='Titulná strana'!$D$5,1,0))</f>
        <v>0</v>
      </c>
      <c r="G185" s="178"/>
      <c r="H185" s="178"/>
      <c r="I185" s="178"/>
      <c r="J185" s="178"/>
      <c r="K185" s="178"/>
      <c r="L185" s="178"/>
      <c r="N185" s="13">
        <v>183</v>
      </c>
      <c r="O185" s="15" t="str">
        <f>'Personálna matica'!O199</f>
        <v/>
      </c>
      <c r="P185" s="15" t="str">
        <f>'Personálna matica'!P199</f>
        <v/>
      </c>
      <c r="Q185" s="15">
        <f>VLOOKUP($P185,'Personálna matica'!$D$17:$I$1000,2,FALSE)</f>
        <v>0</v>
      </c>
      <c r="R185" s="83">
        <f>VLOOKUP($P185,'Personálna matica'!$D$17:$I$1000,3,FALSE)</f>
        <v>0</v>
      </c>
      <c r="S185" s="83" t="str">
        <f>'Titulná strana'!$D$6</f>
        <v>901 - Jednotkové náklady podľa článku 53 ods. 1 písm. b) NSU</v>
      </c>
      <c r="T185" s="13" t="str">
        <f>VLOOKUP($P185,'Personálna matica'!$D$17:$I$1000,6,FALSE)</f>
        <v/>
      </c>
      <c r="U185" s="28">
        <f>VLOOKUP($P185,'Personálna matica'!$D$17:$I$1000,5,FALSE)</f>
        <v>0</v>
      </c>
      <c r="V185" s="28">
        <v>1</v>
      </c>
      <c r="W185" s="28" t="str">
        <f>VLOOKUP($P185,'Personálna matica'!$D$17:$J$1000,7,FALSE)</f>
        <v/>
      </c>
    </row>
    <row r="186" spans="2:23" x14ac:dyDescent="0.25">
      <c r="B186" s="13" t="str">
        <f>IF(F186=0,"",MAX($B$4:B185)+1)</f>
        <v/>
      </c>
      <c r="C186" s="13">
        <f t="shared" si="55"/>
        <v>6</v>
      </c>
      <c r="D186" s="14" t="str">
        <f>IFERROR(VLOOKUP(C186,Aktivity!$B$6:$C$25,2,FALSE),"")</f>
        <v/>
      </c>
      <c r="E186" s="30" t="str">
        <f>$E$26</f>
        <v>903 - Ostatné spôsoby paušálneho financovania podľa článku 53 ods. 1 písm. d) NSU okrem tých podľa článku 54 – 56 NSU</v>
      </c>
      <c r="F186" s="27">
        <f>IF(D186="",0,IF(E186='Titulná strana'!$D$5,1,0))</f>
        <v>0</v>
      </c>
      <c r="G186" s="31">
        <f>IF($F186=0,0,ROUNDDOWN((SUM(G163:G185)+G190-G195)*0.25,2))</f>
        <v>0</v>
      </c>
      <c r="H186" s="31">
        <f t="shared" ref="H186:L186" si="56">IF($F186=0,0,ROUNDDOWN((SUM(H163:H185)+H190-H195)*0.25,2))</f>
        <v>0</v>
      </c>
      <c r="I186" s="31">
        <f t="shared" si="56"/>
        <v>0</v>
      </c>
      <c r="J186" s="31">
        <f t="shared" si="56"/>
        <v>0</v>
      </c>
      <c r="K186" s="31">
        <f t="shared" si="56"/>
        <v>0</v>
      </c>
      <c r="L186" s="31">
        <f t="shared" si="56"/>
        <v>0</v>
      </c>
      <c r="N186" s="13">
        <v>184</v>
      </c>
      <c r="O186" s="15" t="str">
        <f>'Personálna matica'!O200</f>
        <v/>
      </c>
      <c r="P186" s="15" t="str">
        <f>'Personálna matica'!P200</f>
        <v/>
      </c>
      <c r="Q186" s="15">
        <f>VLOOKUP($P186,'Personálna matica'!$D$17:$I$1000,2,FALSE)</f>
        <v>0</v>
      </c>
      <c r="R186" s="83">
        <f>VLOOKUP($P186,'Personálna matica'!$D$17:$I$1000,3,FALSE)</f>
        <v>0</v>
      </c>
      <c r="S186" s="83" t="str">
        <f>'Titulná strana'!$D$6</f>
        <v>901 - Jednotkové náklady podľa článku 53 ods. 1 písm. b) NSU</v>
      </c>
      <c r="T186" s="13" t="str">
        <f>VLOOKUP($P186,'Personálna matica'!$D$17:$I$1000,6,FALSE)</f>
        <v/>
      </c>
      <c r="U186" s="28">
        <f>VLOOKUP($P186,'Personálna matica'!$D$17:$I$1000,5,FALSE)</f>
        <v>0</v>
      </c>
      <c r="V186" s="28">
        <v>1</v>
      </c>
      <c r="W186" s="28" t="str">
        <f>VLOOKUP($P186,'Personálna matica'!$D$17:$J$1000,7,FALSE)</f>
        <v/>
      </c>
    </row>
    <row r="187" spans="2:23" x14ac:dyDescent="0.25">
      <c r="B187" s="13" t="str">
        <f>IF(F187=0,"",MAX($B$4:B186)+1)</f>
        <v/>
      </c>
      <c r="C187" s="13">
        <f t="shared" si="55"/>
        <v>6</v>
      </c>
      <c r="D187" s="14" t="str">
        <f>IFERROR(VLOOKUP(C187,Aktivity!$B$6:$C$25,2,FALSE),"")</f>
        <v/>
      </c>
      <c r="E187" s="30" t="str">
        <f>$E$27</f>
        <v>907 - Paušálna sadzba na nepriame výdavky podľa článku 54 písm. a) NSU</v>
      </c>
      <c r="F187" s="27">
        <f>IF(D187="",0,IF(E187='Titulná strana'!$D$5,1,0))</f>
        <v>0</v>
      </c>
      <c r="G187" s="31">
        <f>IF($F187=0,0,ROUNDDOWN((SUM(G165:G185)+G190)*0.07,2))</f>
        <v>0</v>
      </c>
      <c r="H187" s="31">
        <f t="shared" ref="H187:L187" si="57">IF($F187=0,0,ROUNDDOWN((SUM(H165:H185)+H190)*0.07,2))</f>
        <v>0</v>
      </c>
      <c r="I187" s="31">
        <f t="shared" si="57"/>
        <v>0</v>
      </c>
      <c r="J187" s="31">
        <f t="shared" si="57"/>
        <v>0</v>
      </c>
      <c r="K187" s="31">
        <f t="shared" si="57"/>
        <v>0</v>
      </c>
      <c r="L187" s="31">
        <f t="shared" si="57"/>
        <v>0</v>
      </c>
      <c r="N187" s="13">
        <v>185</v>
      </c>
      <c r="O187" s="15" t="str">
        <f>'Personálna matica'!O201</f>
        <v/>
      </c>
      <c r="P187" s="15" t="str">
        <f>'Personálna matica'!P201</f>
        <v/>
      </c>
      <c r="Q187" s="15">
        <f>VLOOKUP($P187,'Personálna matica'!$D$17:$I$1000,2,FALSE)</f>
        <v>0</v>
      </c>
      <c r="R187" s="83">
        <f>VLOOKUP($P187,'Personálna matica'!$D$17:$I$1000,3,FALSE)</f>
        <v>0</v>
      </c>
      <c r="S187" s="83" t="str">
        <f>'Titulná strana'!$D$6</f>
        <v>901 - Jednotkové náklady podľa článku 53 ods. 1 písm. b) NSU</v>
      </c>
      <c r="T187" s="13" t="str">
        <f>VLOOKUP($P187,'Personálna matica'!$D$17:$I$1000,6,FALSE)</f>
        <v/>
      </c>
      <c r="U187" s="28">
        <f>VLOOKUP($P187,'Personálna matica'!$D$17:$I$1000,5,FALSE)</f>
        <v>0</v>
      </c>
      <c r="V187" s="28">
        <v>1</v>
      </c>
      <c r="W187" s="28" t="str">
        <f>VLOOKUP($P187,'Personálna matica'!$D$17:$J$1000,7,FALSE)</f>
        <v/>
      </c>
    </row>
    <row r="188" spans="2:23" x14ac:dyDescent="0.25">
      <c r="B188" s="13" t="str">
        <f>IF(F188=0,"",MAX($B$4:B187)+1)</f>
        <v/>
      </c>
      <c r="C188" s="13">
        <f t="shared" si="55"/>
        <v>6</v>
      </c>
      <c r="D188" s="14" t="str">
        <f>IFERROR(VLOOKUP(C188,Aktivity!$B$6:$C$25,2,FALSE),"")</f>
        <v/>
      </c>
      <c r="E188" s="30" t="str">
        <f>$E$28</f>
        <v>915 - Paušálna sadzba na nepriame výdavky podľa článku 54 písm. b) NSU</v>
      </c>
      <c r="F188" s="27">
        <f>IF(D188="",0,IF(E188='Titulná strana'!$D$5,1,0))</f>
        <v>0</v>
      </c>
      <c r="G188" s="31">
        <f>IF($F188=0,0,ROUNDDOWN((G180+G184+G190)*0.15,2))</f>
        <v>0</v>
      </c>
      <c r="H188" s="31">
        <f t="shared" ref="H188:L188" si="58">IF($F188=0,0,ROUNDDOWN((H180+H184+H190)*0.15,2))</f>
        <v>0</v>
      </c>
      <c r="I188" s="31">
        <f t="shared" si="58"/>
        <v>0</v>
      </c>
      <c r="J188" s="31">
        <f t="shared" si="58"/>
        <v>0</v>
      </c>
      <c r="K188" s="31">
        <f t="shared" si="58"/>
        <v>0</v>
      </c>
      <c r="L188" s="31">
        <f t="shared" si="58"/>
        <v>0</v>
      </c>
      <c r="N188" s="13">
        <v>186</v>
      </c>
      <c r="O188" s="15" t="str">
        <f>'Personálna matica'!O202</f>
        <v/>
      </c>
      <c r="P188" s="15" t="str">
        <f>'Personálna matica'!P202</f>
        <v/>
      </c>
      <c r="Q188" s="15">
        <f>VLOOKUP($P188,'Personálna matica'!$D$17:$I$1000,2,FALSE)</f>
        <v>0</v>
      </c>
      <c r="R188" s="83">
        <f>VLOOKUP($P188,'Personálna matica'!$D$17:$I$1000,3,FALSE)</f>
        <v>0</v>
      </c>
      <c r="S188" s="83" t="str">
        <f>'Titulná strana'!$D$6</f>
        <v>901 - Jednotkové náklady podľa článku 53 ods. 1 písm. b) NSU</v>
      </c>
      <c r="T188" s="13" t="str">
        <f>VLOOKUP($P188,'Personálna matica'!$D$17:$I$1000,6,FALSE)</f>
        <v/>
      </c>
      <c r="U188" s="28">
        <f>VLOOKUP($P188,'Personálna matica'!$D$17:$I$1000,5,FALSE)</f>
        <v>0</v>
      </c>
      <c r="V188" s="28">
        <v>1</v>
      </c>
      <c r="W188" s="28" t="str">
        <f>VLOOKUP($P188,'Personálna matica'!$D$17:$J$1000,7,FALSE)</f>
        <v/>
      </c>
    </row>
    <row r="189" spans="2:23" x14ac:dyDescent="0.25">
      <c r="B189" s="13" t="str">
        <f>IF(F189=0,"",MAX($B$4:B188)+1)</f>
        <v/>
      </c>
      <c r="C189" s="13">
        <f t="shared" si="55"/>
        <v>6</v>
      </c>
      <c r="D189" s="14" t="str">
        <f>IFERROR(VLOOKUP(C189,Aktivity!$B$6:$C$25,2,FALSE),"")</f>
        <v/>
      </c>
      <c r="E189" s="30" t="str">
        <f>$E$29</f>
        <v>925 - Paušálna sadzba na nepriame výdavky podľa článku 54 písm. c) NSU</v>
      </c>
      <c r="F189" s="27">
        <f>IF(D189="",0,IF(E189='Titulná strana'!$D$5,1,0))</f>
        <v>0</v>
      </c>
      <c r="G189" s="31">
        <f>IF($F189=0,0,ROUNDDOWN((SUM(G165:G185)+G190)*0.25,2))</f>
        <v>0</v>
      </c>
      <c r="H189" s="31">
        <f t="shared" ref="H189:L189" si="59">IF($F189=0,0,ROUNDDOWN((SUM(H165:H185)+H190)*0.25,2))</f>
        <v>0</v>
      </c>
      <c r="I189" s="31">
        <f t="shared" si="59"/>
        <v>0</v>
      </c>
      <c r="J189" s="31">
        <f t="shared" si="59"/>
        <v>0</v>
      </c>
      <c r="K189" s="31">
        <f t="shared" si="59"/>
        <v>0</v>
      </c>
      <c r="L189" s="31">
        <f t="shared" si="59"/>
        <v>0</v>
      </c>
      <c r="N189" s="13">
        <v>187</v>
      </c>
      <c r="O189" s="15" t="str">
        <f>'Personálna matica'!O203</f>
        <v/>
      </c>
      <c r="P189" s="15" t="str">
        <f>'Personálna matica'!P203</f>
        <v/>
      </c>
      <c r="Q189" s="15">
        <f>VLOOKUP($P189,'Personálna matica'!$D$17:$I$1000,2,FALSE)</f>
        <v>0</v>
      </c>
      <c r="R189" s="83">
        <f>VLOOKUP($P189,'Personálna matica'!$D$17:$I$1000,3,FALSE)</f>
        <v>0</v>
      </c>
      <c r="S189" s="83" t="str">
        <f>'Titulná strana'!$D$6</f>
        <v>901 - Jednotkové náklady podľa článku 53 ods. 1 písm. b) NSU</v>
      </c>
      <c r="T189" s="13" t="str">
        <f>VLOOKUP($P189,'Personálna matica'!$D$17:$I$1000,6,FALSE)</f>
        <v/>
      </c>
      <c r="U189" s="28">
        <f>VLOOKUP($P189,'Personálna matica'!$D$17:$I$1000,5,FALSE)</f>
        <v>0</v>
      </c>
      <c r="V189" s="28">
        <v>1</v>
      </c>
      <c r="W189" s="28" t="str">
        <f>VLOOKUP($P189,'Personálna matica'!$D$17:$J$1000,7,FALSE)</f>
        <v/>
      </c>
    </row>
    <row r="190" spans="2:23" x14ac:dyDescent="0.25">
      <c r="B190" s="13" t="str">
        <f>IF(F190=0,"",MAX($B$4:B189)+1)</f>
        <v/>
      </c>
      <c r="C190" s="13">
        <f t="shared" si="55"/>
        <v>6</v>
      </c>
      <c r="D190" s="14" t="str">
        <f>IFERROR(VLOOKUP(C190,Aktivity!$B$6:$C$25,2,FALSE),"")</f>
        <v/>
      </c>
      <c r="E190" s="30" t="str">
        <f>$E$30</f>
        <v>955 - Paušálna sadzba na výdavky na zamestnancov podľa článku 55 NSU</v>
      </c>
      <c r="F190" s="27">
        <f>IF(D190="",0,IF(E190='Titulná strana'!$D$6,1,0))</f>
        <v>0</v>
      </c>
      <c r="G190" s="31">
        <f>IF($F190=0,0,ROUNDDOWN((SUM(G165:G179)+SUM(G181:G183)+G185)*0.2,2))</f>
        <v>0</v>
      </c>
      <c r="H190" s="31">
        <f t="shared" ref="H190:L190" si="60">IF($F190=0,0,ROUNDDOWN((SUM(H165:H179)+SUM(H181:H183)+H185)*0.2,2))</f>
        <v>0</v>
      </c>
      <c r="I190" s="31">
        <f t="shared" si="60"/>
        <v>0</v>
      </c>
      <c r="J190" s="31">
        <f t="shared" si="60"/>
        <v>0</v>
      </c>
      <c r="K190" s="31">
        <f t="shared" si="60"/>
        <v>0</v>
      </c>
      <c r="L190" s="31">
        <f t="shared" si="60"/>
        <v>0</v>
      </c>
      <c r="N190" s="13">
        <v>188</v>
      </c>
      <c r="O190" s="15" t="str">
        <f>'Personálna matica'!O204</f>
        <v/>
      </c>
      <c r="P190" s="15" t="str">
        <f>'Personálna matica'!P204</f>
        <v/>
      </c>
      <c r="Q190" s="15">
        <f>VLOOKUP($P190,'Personálna matica'!$D$17:$I$1000,2,FALSE)</f>
        <v>0</v>
      </c>
      <c r="R190" s="83">
        <f>VLOOKUP($P190,'Personálna matica'!$D$17:$I$1000,3,FALSE)</f>
        <v>0</v>
      </c>
      <c r="S190" s="83" t="str">
        <f>'Titulná strana'!$D$6</f>
        <v>901 - Jednotkové náklady podľa článku 53 ods. 1 písm. b) NSU</v>
      </c>
      <c r="T190" s="13" t="str">
        <f>VLOOKUP($P190,'Personálna matica'!$D$17:$I$1000,6,FALSE)</f>
        <v/>
      </c>
      <c r="U190" s="28">
        <f>VLOOKUP($P190,'Personálna matica'!$D$17:$I$1000,5,FALSE)</f>
        <v>0</v>
      </c>
      <c r="V190" s="28">
        <v>1</v>
      </c>
      <c r="W190" s="28" t="str">
        <f>VLOOKUP($P190,'Personálna matica'!$D$17:$J$1000,7,FALSE)</f>
        <v/>
      </c>
    </row>
    <row r="191" spans="2:23" x14ac:dyDescent="0.25">
      <c r="B191" s="13" t="str">
        <f>IF(F191=0,"",MAX($B$4:B190)+1)</f>
        <v/>
      </c>
      <c r="C191" s="13">
        <f t="shared" si="55"/>
        <v>6</v>
      </c>
      <c r="D191" s="14" t="str">
        <f>IFERROR(VLOOKUP(C191,Aktivity!$B$6:$C$25,2,FALSE),"")</f>
        <v/>
      </c>
      <c r="E191" s="30" t="str">
        <f>$E$31</f>
        <v>956 - Paušálna sadzba na pokrytie zostávajúcich oprávnených výdavkov projektu podľa článku 56 NSU</v>
      </c>
      <c r="F191" s="27">
        <f>IF(D191="",0,IF(E191='Titulná strana'!$D$5,1,0))</f>
        <v>0</v>
      </c>
      <c r="G191" s="31">
        <f>IF($F191=0,0,ROUNDDOWN((G180+G184+G190+G194)*0.4,2))</f>
        <v>0</v>
      </c>
      <c r="H191" s="31">
        <f t="shared" ref="H191" si="61">IF($F191=0,0,ROUNDDOWN((H180+H184+H190+H194)*0.4,2))</f>
        <v>0</v>
      </c>
      <c r="I191" s="31">
        <f t="shared" ref="I191" si="62">IF($F191=0,0,ROUNDDOWN((I180+I184+I190+I194)*0.4,2))</f>
        <v>0</v>
      </c>
      <c r="J191" s="31">
        <f t="shared" ref="J191" si="63">IF($F191=0,0,ROUNDDOWN((J180+J184+J190+J194)*0.4,2))</f>
        <v>0</v>
      </c>
      <c r="K191" s="31">
        <f t="shared" ref="K191" si="64">IF($F191=0,0,ROUNDDOWN((K180+K184+K190+K194)*0.4,2))</f>
        <v>0</v>
      </c>
      <c r="L191" s="31">
        <f t="shared" ref="L191" si="65">IF($F191=0,0,ROUNDDOWN((L180+L184+L190+L194)*0.4,2))</f>
        <v>0</v>
      </c>
      <c r="N191" s="13">
        <v>189</v>
      </c>
      <c r="O191" s="15" t="str">
        <f>'Personálna matica'!O205</f>
        <v/>
      </c>
      <c r="P191" s="15" t="str">
        <f>'Personálna matica'!P205</f>
        <v/>
      </c>
      <c r="Q191" s="15">
        <f>VLOOKUP($P191,'Personálna matica'!$D$17:$I$1000,2,FALSE)</f>
        <v>0</v>
      </c>
      <c r="R191" s="83">
        <f>VLOOKUP($P191,'Personálna matica'!$D$17:$I$1000,3,FALSE)</f>
        <v>0</v>
      </c>
      <c r="S191" s="83" t="str">
        <f>'Titulná strana'!$D$6</f>
        <v>901 - Jednotkové náklady podľa článku 53 ods. 1 písm. b) NSU</v>
      </c>
      <c r="T191" s="13" t="str">
        <f>VLOOKUP($P191,'Personálna matica'!$D$17:$I$1000,6,FALSE)</f>
        <v/>
      </c>
      <c r="U191" s="28">
        <f>VLOOKUP($P191,'Personálna matica'!$D$17:$I$1000,5,FALSE)</f>
        <v>0</v>
      </c>
      <c r="V191" s="28">
        <v>1</v>
      </c>
      <c r="W191" s="28" t="str">
        <f>VLOOKUP($P191,'Personálna matica'!$D$17:$J$1000,7,FALSE)</f>
        <v/>
      </c>
    </row>
    <row r="192" spans="2:23" x14ac:dyDescent="0.25">
      <c r="B192" s="13" t="str">
        <f>IF(F192=0,"",MAX($B$4:B191)+1)</f>
        <v/>
      </c>
      <c r="C192" s="13">
        <f t="shared" si="55"/>
        <v>6</v>
      </c>
      <c r="D192" s="14" t="str">
        <f>IFERROR(VLOOKUP(C192,Aktivity!$B$6:$C$25,2,FALSE),"")</f>
        <v/>
      </c>
      <c r="E192" s="30" t="str">
        <f>$E$32</f>
        <v>964 – Výdavky z príspevku Únie na program podľa článku 94 NSU</v>
      </c>
      <c r="F192" s="27">
        <f>IF(D192="",0,IF(E192='Titulná strana'!$D$5,1,0))</f>
        <v>0</v>
      </c>
      <c r="G192" s="178"/>
      <c r="H192" s="178"/>
      <c r="I192" s="178"/>
      <c r="J192" s="178"/>
      <c r="K192" s="178"/>
      <c r="L192" s="178"/>
      <c r="N192" s="13">
        <v>190</v>
      </c>
      <c r="O192" s="15" t="str">
        <f>'Personálna matica'!O206</f>
        <v/>
      </c>
      <c r="P192" s="15" t="str">
        <f>'Personálna matica'!P206</f>
        <v/>
      </c>
      <c r="Q192" s="15">
        <f>VLOOKUP($P192,'Personálna matica'!$D$17:$I$1000,2,FALSE)</f>
        <v>0</v>
      </c>
      <c r="R192" s="83">
        <f>VLOOKUP($P192,'Personálna matica'!$D$17:$I$1000,3,FALSE)</f>
        <v>0</v>
      </c>
      <c r="S192" s="83" t="str">
        <f>'Titulná strana'!$D$6</f>
        <v>901 - Jednotkové náklady podľa článku 53 ods. 1 písm. b) NSU</v>
      </c>
      <c r="T192" s="13" t="str">
        <f>VLOOKUP($P192,'Personálna matica'!$D$17:$I$1000,6,FALSE)</f>
        <v/>
      </c>
      <c r="U192" s="28">
        <f>VLOOKUP($P192,'Personálna matica'!$D$17:$I$1000,5,FALSE)</f>
        <v>0</v>
      </c>
      <c r="V192" s="28">
        <v>1</v>
      </c>
      <c r="W192" s="28" t="str">
        <f>VLOOKUP($P192,'Personálna matica'!$D$17:$J$1000,7,FALSE)</f>
        <v/>
      </c>
    </row>
    <row r="193" spans="2:23" x14ac:dyDescent="0.25">
      <c r="B193" s="13" t="str">
        <f>IF(F193=0,"",MAX($B$4:B192)+1)</f>
        <v/>
      </c>
      <c r="C193" s="13">
        <f t="shared" si="55"/>
        <v>6</v>
      </c>
      <c r="D193" s="14" t="str">
        <f>IFERROR(VLOOKUP(C193,Aktivity!$B$6:$C$25,2,FALSE),"")</f>
        <v/>
      </c>
      <c r="E193" s="30" t="str">
        <f>$E$33</f>
        <v>965 - Výdavky z príspevku Únie na program podľa článku 95 NSU</v>
      </c>
      <c r="F193" s="27">
        <f>IF(D193="",0,IF(E193='Titulná strana'!$D$5,1,0))</f>
        <v>0</v>
      </c>
      <c r="G193" s="178"/>
      <c r="H193" s="178"/>
      <c r="I193" s="178"/>
      <c r="J193" s="178"/>
      <c r="K193" s="178"/>
      <c r="L193" s="178"/>
      <c r="N193" s="13">
        <v>191</v>
      </c>
      <c r="O193" s="15" t="str">
        <f>'Personálna matica'!O207</f>
        <v/>
      </c>
      <c r="P193" s="15" t="str">
        <f>'Personálna matica'!P207</f>
        <v/>
      </c>
      <c r="Q193" s="15">
        <f>VLOOKUP($P193,'Personálna matica'!$D$17:$I$1000,2,FALSE)</f>
        <v>0</v>
      </c>
      <c r="R193" s="83">
        <f>VLOOKUP($P193,'Personálna matica'!$D$17:$I$1000,3,FALSE)</f>
        <v>0</v>
      </c>
      <c r="S193" s="83" t="str">
        <f>'Titulná strana'!$D$6</f>
        <v>901 - Jednotkové náklady podľa článku 53 ods. 1 písm. b) NSU</v>
      </c>
      <c r="T193" s="13" t="str">
        <f>VLOOKUP($P193,'Personálna matica'!$D$17:$I$1000,6,FALSE)</f>
        <v/>
      </c>
      <c r="U193" s="28">
        <f>VLOOKUP($P193,'Personálna matica'!$D$17:$I$1000,5,FALSE)</f>
        <v>0</v>
      </c>
      <c r="V193" s="28">
        <v>1</v>
      </c>
      <c r="W193" s="28" t="str">
        <f>VLOOKUP($P193,'Personálna matica'!$D$17:$J$1000,7,FALSE)</f>
        <v/>
      </c>
    </row>
    <row r="194" spans="2:23" x14ac:dyDescent="0.25">
      <c r="B194" s="13" t="str">
        <f>IF(F194=0,"",MAX($B$4:B193)+1)</f>
        <v/>
      </c>
      <c r="C194" s="13">
        <f t="shared" si="55"/>
        <v>6</v>
      </c>
      <c r="D194" s="14" t="str">
        <f>IFERROR(VLOOKUP(C194,Aktivity!$B$6:$C$25,2,FALSE),"")</f>
        <v/>
      </c>
      <c r="E194" s="29" t="str">
        <f>$E$34</f>
        <v>930 - Rezerva na nepredvídané výdavky</v>
      </c>
      <c r="F194" s="13">
        <f>IF(D194="",0,COUNTIFS('Rozpočet bez PV'!$E$17:$E$1012,D194,'Rozpočet bez PV'!$G$17:$G$1012,E194))</f>
        <v>0</v>
      </c>
      <c r="G194" s="28" t="str">
        <f>IF(D194="","",SUMIFS('Rozpočet bez PV'!$K$17:$K$1012,'Rozpočet bez PV'!$E$17:$E$1012,D194,'Rozpočet bez PV'!$G$17:$G$1012,E194))</f>
        <v/>
      </c>
      <c r="H194" s="28" t="str">
        <f>IF(D194="","",SUMIFS('Položkový rozpočet'!$J:$J,'Položkový rozpočet'!$C:$C,$D194,'Položkový rozpočet'!$E:$E,$E194))</f>
        <v/>
      </c>
      <c r="I194" s="28" t="str">
        <f>IF(D194="","",SUMIFS('Položkový rozpočet'!$M:$M,'Položkový rozpočet'!$C:$C,$D194,'Položkový rozpočet'!$E:$E,$E194))</f>
        <v/>
      </c>
      <c r="J194" s="28" t="str">
        <f>IF(D194="","",SUMIFS('Položkový rozpočet'!$Q:$Q,'Položkový rozpočet'!$C:$C,$D194,'Položkový rozpočet'!$E:$E,$E194))</f>
        <v/>
      </c>
      <c r="K194" s="28" t="str">
        <f>IF(D194="","",SUMIFS('Položkový rozpočet'!$N:$N,'Položkový rozpočet'!$C:$C,$D194,'Položkový rozpočet'!$E:$E,$E194))</f>
        <v/>
      </c>
      <c r="L194" s="28" t="str">
        <f>IF(D194="","",SUMIFS('Položkový rozpočet'!$R:$R,'Položkový rozpočet'!$C:$C,$D194,'Položkový rozpočet'!$E:$E,$E194))</f>
        <v/>
      </c>
      <c r="N194" s="13">
        <v>192</v>
      </c>
      <c r="O194" s="15" t="str">
        <f>'Personálna matica'!O208</f>
        <v/>
      </c>
      <c r="P194" s="15" t="str">
        <f>'Personálna matica'!P208</f>
        <v/>
      </c>
      <c r="Q194" s="15">
        <f>VLOOKUP($P194,'Personálna matica'!$D$17:$I$1000,2,FALSE)</f>
        <v>0</v>
      </c>
      <c r="R194" s="83">
        <f>VLOOKUP($P194,'Personálna matica'!$D$17:$I$1000,3,FALSE)</f>
        <v>0</v>
      </c>
      <c r="S194" s="83" t="str">
        <f>'Titulná strana'!$D$6</f>
        <v>901 - Jednotkové náklady podľa článku 53 ods. 1 písm. b) NSU</v>
      </c>
      <c r="T194" s="13" t="str">
        <f>VLOOKUP($P194,'Personálna matica'!$D$17:$I$1000,6,FALSE)</f>
        <v/>
      </c>
      <c r="U194" s="28">
        <f>VLOOKUP($P194,'Personálna matica'!$D$17:$I$1000,5,FALSE)</f>
        <v>0</v>
      </c>
      <c r="V194" s="28">
        <v>1</v>
      </c>
      <c r="W194" s="28" t="str">
        <f>VLOOKUP($P194,'Personálna matica'!$D$17:$J$1000,7,FALSE)</f>
        <v/>
      </c>
    </row>
    <row r="195" spans="2:23" x14ac:dyDescent="0.25">
      <c r="B195" s="13" t="str">
        <f>IF(F195=0,"",MAX($B$4:B194)+1)</f>
        <v/>
      </c>
      <c r="C195" s="13">
        <f t="shared" si="55"/>
        <v>6</v>
      </c>
      <c r="D195" s="14" t="str">
        <f>IFERROR(VLOOKUP(C195,Aktivity!$B$6:$C$25,2,FALSE),"")</f>
        <v/>
      </c>
      <c r="E195" s="30" t="str">
        <f>$E$35</f>
        <v>Subcontracting</v>
      </c>
      <c r="F195" s="27">
        <f>IF(D195="",0,IF(E195='Titulná strana'!$D$5,1,0))</f>
        <v>0</v>
      </c>
      <c r="G195" s="31">
        <f t="shared" ref="G195:L195" si="66">IF($F195=0,0,ROUNDDOWN(G180*0.4,2))</f>
        <v>0</v>
      </c>
      <c r="H195" s="31">
        <f t="shared" si="66"/>
        <v>0</v>
      </c>
      <c r="I195" s="31">
        <f t="shared" si="66"/>
        <v>0</v>
      </c>
      <c r="J195" s="31">
        <f t="shared" si="66"/>
        <v>0</v>
      </c>
      <c r="K195" s="31">
        <f t="shared" si="66"/>
        <v>0</v>
      </c>
      <c r="L195" s="31">
        <f t="shared" si="66"/>
        <v>0</v>
      </c>
      <c r="N195" s="13">
        <v>193</v>
      </c>
      <c r="O195" s="15" t="str">
        <f>'Personálna matica'!O209</f>
        <v/>
      </c>
      <c r="P195" s="15" t="str">
        <f>'Personálna matica'!P209</f>
        <v/>
      </c>
      <c r="Q195" s="15">
        <f>VLOOKUP($P195,'Personálna matica'!$D$17:$I$1000,2,FALSE)</f>
        <v>0</v>
      </c>
      <c r="R195" s="83">
        <f>VLOOKUP($P195,'Personálna matica'!$D$17:$I$1000,3,FALSE)</f>
        <v>0</v>
      </c>
      <c r="S195" s="83" t="str">
        <f>'Titulná strana'!$D$6</f>
        <v>901 - Jednotkové náklady podľa článku 53 ods. 1 písm. b) NSU</v>
      </c>
      <c r="T195" s="13" t="str">
        <f>VLOOKUP($P195,'Personálna matica'!$D$17:$I$1000,6,FALSE)</f>
        <v/>
      </c>
      <c r="U195" s="28">
        <f>VLOOKUP($P195,'Personálna matica'!$D$17:$I$1000,5,FALSE)</f>
        <v>0</v>
      </c>
      <c r="V195" s="28">
        <v>1</v>
      </c>
      <c r="W195" s="28" t="str">
        <f>VLOOKUP($P195,'Personálna matica'!$D$17:$J$1000,7,FALSE)</f>
        <v/>
      </c>
    </row>
    <row r="196" spans="2:23" x14ac:dyDescent="0.25">
      <c r="D196" s="14"/>
      <c r="N196" s="13">
        <v>194</v>
      </c>
      <c r="O196" s="15" t="str">
        <f>'Personálna matica'!O210</f>
        <v/>
      </c>
      <c r="P196" s="15" t="str">
        <f>'Personálna matica'!P210</f>
        <v/>
      </c>
      <c r="Q196" s="15">
        <f>VLOOKUP($P196,'Personálna matica'!$D$17:$I$1000,2,FALSE)</f>
        <v>0</v>
      </c>
      <c r="R196" s="83">
        <f>VLOOKUP($P196,'Personálna matica'!$D$17:$I$1000,3,FALSE)</f>
        <v>0</v>
      </c>
      <c r="S196" s="83" t="str">
        <f>'Titulná strana'!$D$6</f>
        <v>901 - Jednotkové náklady podľa článku 53 ods. 1 písm. b) NSU</v>
      </c>
      <c r="T196" s="13" t="str">
        <f>VLOOKUP($P196,'Personálna matica'!$D$17:$I$1000,6,FALSE)</f>
        <v/>
      </c>
      <c r="U196" s="28">
        <f>VLOOKUP($P196,'Personálna matica'!$D$17:$I$1000,5,FALSE)</f>
        <v>0</v>
      </c>
      <c r="V196" s="28">
        <v>1</v>
      </c>
      <c r="W196" s="28" t="str">
        <f>VLOOKUP($P196,'Personálna matica'!$D$17:$J$1000,7,FALSE)</f>
        <v/>
      </c>
    </row>
    <row r="197" spans="2:23" x14ac:dyDescent="0.25">
      <c r="B197" s="13" t="str">
        <f>IF(F197=0,"",MAX($B$4:B196)+1)</f>
        <v/>
      </c>
      <c r="C197" s="13">
        <f>C165+1</f>
        <v>7</v>
      </c>
      <c r="D197" s="14" t="str">
        <f>IFERROR(VLOOKUP(C197,Aktivity!$B$6:$C$25,2,FALSE),"")</f>
        <v/>
      </c>
      <c r="E197" s="29" t="str">
        <f>$E$5</f>
        <v>013 - Softvér</v>
      </c>
      <c r="F197" s="13">
        <f>IF(D197="",0,COUNTIFS('Rozpočet bez PV'!$E$17:$E$1012,D197,'Rozpočet bez PV'!$G$17:$G$1012,E197))</f>
        <v>0</v>
      </c>
      <c r="G197" s="28" t="str">
        <f>IF(D197="","",SUMIFS('Rozpočet bez PV'!$K$17:$K$1012,'Rozpočet bez PV'!$E$17:$E$1012,D197,'Rozpočet bez PV'!$G$17:$G$1012,E197))</f>
        <v/>
      </c>
      <c r="H197" s="28" t="str">
        <f>IF(D197="","",SUMIFS('Položkový rozpočet'!$J:$J,'Položkový rozpočet'!$C:$C,$D197,'Položkový rozpočet'!$E:$E,$E197))</f>
        <v/>
      </c>
      <c r="I197" s="28" t="str">
        <f>IF(D197="","",SUMIFS('Položkový rozpočet'!$M:$M,'Položkový rozpočet'!$C:$C,$D197,'Položkový rozpočet'!$E:$E,$E197))</f>
        <v/>
      </c>
      <c r="J197" s="28" t="str">
        <f>IF(D197="","",SUMIFS('Položkový rozpočet'!$Q:$Q,'Položkový rozpočet'!$C:$C,$D197,'Položkový rozpočet'!$E:$E,$E197))</f>
        <v/>
      </c>
      <c r="K197" s="28" t="str">
        <f>IF(D197="","",SUMIFS('Položkový rozpočet'!$N:$N,'Položkový rozpočet'!$C:$C,$D197,'Položkový rozpočet'!$E:$E,$E197))</f>
        <v/>
      </c>
      <c r="L197" s="28" t="str">
        <f>IF(D197="","",SUMIFS('Položkový rozpočet'!$R:$R,'Položkový rozpočet'!$C:$C,$D197,'Položkový rozpočet'!$E:$E,$E197))</f>
        <v/>
      </c>
      <c r="N197" s="13">
        <v>195</v>
      </c>
      <c r="O197" s="15" t="str">
        <f>'Personálna matica'!O211</f>
        <v/>
      </c>
      <c r="P197" s="15" t="str">
        <f>'Personálna matica'!P211</f>
        <v/>
      </c>
      <c r="Q197" s="15">
        <f>VLOOKUP($P197,'Personálna matica'!$D$17:$I$1000,2,FALSE)</f>
        <v>0</v>
      </c>
      <c r="R197" s="83">
        <f>VLOOKUP($P197,'Personálna matica'!$D$17:$I$1000,3,FALSE)</f>
        <v>0</v>
      </c>
      <c r="S197" s="83" t="str">
        <f>'Titulná strana'!$D$6</f>
        <v>901 - Jednotkové náklady podľa článku 53 ods. 1 písm. b) NSU</v>
      </c>
      <c r="T197" s="13" t="str">
        <f>VLOOKUP($P197,'Personálna matica'!$D$17:$I$1000,6,FALSE)</f>
        <v/>
      </c>
      <c r="U197" s="28">
        <f>VLOOKUP($P197,'Personálna matica'!$D$17:$I$1000,5,FALSE)</f>
        <v>0</v>
      </c>
      <c r="V197" s="28">
        <v>1</v>
      </c>
      <c r="W197" s="28" t="str">
        <f>VLOOKUP($P197,'Personálna matica'!$D$17:$J$1000,7,FALSE)</f>
        <v/>
      </c>
    </row>
    <row r="198" spans="2:23" x14ac:dyDescent="0.25">
      <c r="B198" s="13" t="str">
        <f>IF(F198=0,"",MAX($B$4:B197)+1)</f>
        <v/>
      </c>
      <c r="C198" s="13">
        <f>C197</f>
        <v>7</v>
      </c>
      <c r="D198" s="14" t="str">
        <f>IFERROR(VLOOKUP(C198,Aktivity!$B$6:$C$25,2,FALSE),"")</f>
        <v/>
      </c>
      <c r="E198" s="29" t="str">
        <f>$E$6</f>
        <v>014 - Oceniteľné práva</v>
      </c>
      <c r="F198" s="13">
        <f>IF(D198="",0,COUNTIFS('Rozpočet bez PV'!$E$17:$E$1012,D198,'Rozpočet bez PV'!$G$17:$G$1012,E198))</f>
        <v>0</v>
      </c>
      <c r="G198" s="28" t="str">
        <f>IF(D198="","",SUMIFS('Rozpočet bez PV'!$K$17:$K$1012,'Rozpočet bez PV'!$E$17:$E$1012,D198,'Rozpočet bez PV'!$G$17:$G$1012,E198))</f>
        <v/>
      </c>
      <c r="H198" s="28" t="str">
        <f>IF(D198="","",SUMIFS('Položkový rozpočet'!$J:$J,'Položkový rozpočet'!$C:$C,$D198,'Položkový rozpočet'!$E:$E,$E198))</f>
        <v/>
      </c>
      <c r="I198" s="28" t="str">
        <f>IF(D198="","",SUMIFS('Položkový rozpočet'!$M:$M,'Položkový rozpočet'!$C:$C,$D198,'Položkový rozpočet'!$E:$E,$E198))</f>
        <v/>
      </c>
      <c r="J198" s="28" t="str">
        <f>IF(D198="","",SUMIFS('Položkový rozpočet'!$Q:$Q,'Položkový rozpočet'!$C:$C,$D198,'Položkový rozpočet'!$E:$E,$E198))</f>
        <v/>
      </c>
      <c r="K198" s="28" t="str">
        <f>IF(D198="","",SUMIFS('Položkový rozpočet'!$N:$N,'Položkový rozpočet'!$C:$C,$D198,'Položkový rozpočet'!$E:$E,$E198))</f>
        <v/>
      </c>
      <c r="L198" s="28" t="str">
        <f>IF(D198="","",SUMIFS('Položkový rozpočet'!$R:$R,'Položkový rozpočet'!$C:$C,$D198,'Položkový rozpočet'!$E:$E,$E198))</f>
        <v/>
      </c>
      <c r="N198" s="13">
        <v>196</v>
      </c>
      <c r="O198" s="15" t="str">
        <f>'Personálna matica'!O212</f>
        <v/>
      </c>
      <c r="P198" s="15" t="str">
        <f>'Personálna matica'!P212</f>
        <v/>
      </c>
      <c r="Q198" s="15">
        <f>VLOOKUP($P198,'Personálna matica'!$D$17:$I$1000,2,FALSE)</f>
        <v>0</v>
      </c>
      <c r="R198" s="83">
        <f>VLOOKUP($P198,'Personálna matica'!$D$17:$I$1000,3,FALSE)</f>
        <v>0</v>
      </c>
      <c r="S198" s="83" t="str">
        <f>'Titulná strana'!$D$6</f>
        <v>901 - Jednotkové náklady podľa článku 53 ods. 1 písm. b) NSU</v>
      </c>
      <c r="T198" s="13" t="str">
        <f>VLOOKUP($P198,'Personálna matica'!$D$17:$I$1000,6,FALSE)</f>
        <v/>
      </c>
      <c r="U198" s="28">
        <f>VLOOKUP($P198,'Personálna matica'!$D$17:$I$1000,5,FALSE)</f>
        <v>0</v>
      </c>
      <c r="V198" s="28">
        <v>1</v>
      </c>
      <c r="W198" s="28" t="str">
        <f>VLOOKUP($P198,'Personálna matica'!$D$17:$J$1000,7,FALSE)</f>
        <v/>
      </c>
    </row>
    <row r="199" spans="2:23" x14ac:dyDescent="0.25">
      <c r="B199" s="13" t="str">
        <f>IF(F199=0,"",MAX($B$4:B198)+1)</f>
        <v/>
      </c>
      <c r="C199" s="13">
        <f t="shared" ref="C199:C227" si="67">C198</f>
        <v>7</v>
      </c>
      <c r="D199" s="14" t="str">
        <f>IFERROR(VLOOKUP(C199,Aktivity!$B$6:$C$25,2,FALSE),"")</f>
        <v/>
      </c>
      <c r="E199" s="29" t="str">
        <f>$E$7</f>
        <v>019 - Ostatný dlhodobý nehmotný majetok</v>
      </c>
      <c r="F199" s="13">
        <f>IF(D199="",0,COUNTIFS('Rozpočet bez PV'!$E$17:$E$1012,D199,'Rozpočet bez PV'!$G$17:$G$1012,E199))</f>
        <v>0</v>
      </c>
      <c r="G199" s="28" t="str">
        <f>IF(D199="","",SUMIFS('Rozpočet bez PV'!$K$17:$K$1012,'Rozpočet bez PV'!$E$17:$E$1012,D199,'Rozpočet bez PV'!$G$17:$G$1012,E199))</f>
        <v/>
      </c>
      <c r="H199" s="28" t="str">
        <f>IF(D199="","",SUMIFS('Položkový rozpočet'!$J:$J,'Položkový rozpočet'!$C:$C,$D199,'Položkový rozpočet'!$E:$E,$E199))</f>
        <v/>
      </c>
      <c r="I199" s="28" t="str">
        <f>IF(D199="","",SUMIFS('Položkový rozpočet'!$M:$M,'Položkový rozpočet'!$C:$C,$D199,'Položkový rozpočet'!$E:$E,$E199))</f>
        <v/>
      </c>
      <c r="J199" s="28" t="str">
        <f>IF(D199="","",SUMIFS('Položkový rozpočet'!$Q:$Q,'Položkový rozpočet'!$C:$C,$D199,'Položkový rozpočet'!$E:$E,$E199))</f>
        <v/>
      </c>
      <c r="K199" s="28" t="str">
        <f>IF(D199="","",SUMIFS('Položkový rozpočet'!$N:$N,'Položkový rozpočet'!$C:$C,$D199,'Položkový rozpočet'!$E:$E,$E199))</f>
        <v/>
      </c>
      <c r="L199" s="28" t="str">
        <f>IF(D199="","",SUMIFS('Položkový rozpočet'!$R:$R,'Položkový rozpočet'!$C:$C,$D199,'Položkový rozpočet'!$E:$E,$E199))</f>
        <v/>
      </c>
      <c r="N199" s="13">
        <v>197</v>
      </c>
      <c r="O199" s="15" t="str">
        <f>'Personálna matica'!O213</f>
        <v/>
      </c>
      <c r="P199" s="15" t="str">
        <f>'Personálna matica'!P213</f>
        <v/>
      </c>
      <c r="Q199" s="15">
        <f>VLOOKUP($P199,'Personálna matica'!$D$17:$I$1000,2,FALSE)</f>
        <v>0</v>
      </c>
      <c r="R199" s="83">
        <f>VLOOKUP($P199,'Personálna matica'!$D$17:$I$1000,3,FALSE)</f>
        <v>0</v>
      </c>
      <c r="S199" s="83" t="str">
        <f>'Titulná strana'!$D$6</f>
        <v>901 - Jednotkové náklady podľa článku 53 ods. 1 písm. b) NSU</v>
      </c>
      <c r="T199" s="13" t="str">
        <f>VLOOKUP($P199,'Personálna matica'!$D$17:$I$1000,6,FALSE)</f>
        <v/>
      </c>
      <c r="U199" s="28">
        <f>VLOOKUP($P199,'Personálna matica'!$D$17:$I$1000,5,FALSE)</f>
        <v>0</v>
      </c>
      <c r="V199" s="28">
        <v>1</v>
      </c>
      <c r="W199" s="28" t="str">
        <f>VLOOKUP($P199,'Personálna matica'!$D$17:$J$1000,7,FALSE)</f>
        <v/>
      </c>
    </row>
    <row r="200" spans="2:23" x14ac:dyDescent="0.25">
      <c r="B200" s="13" t="str">
        <f>IF(F200=0,"",MAX($B$4:B199)+1)</f>
        <v/>
      </c>
      <c r="C200" s="13">
        <f t="shared" si="67"/>
        <v>7</v>
      </c>
      <c r="D200" s="14" t="str">
        <f>IFERROR(VLOOKUP(C200,Aktivity!$B$6:$C$25,2,FALSE),"")</f>
        <v/>
      </c>
      <c r="E200" s="29" t="str">
        <f>$E$8</f>
        <v>021 - Stavby</v>
      </c>
      <c r="F200" s="13">
        <f>IF(D200="",0,COUNTIFS('Rozpočet bez PV'!$E$17:$E$1012,D200,'Rozpočet bez PV'!$G$17:$G$1012,E200))</f>
        <v>0</v>
      </c>
      <c r="G200" s="28" t="str">
        <f>IF(D200="","",SUMIFS('Rozpočet bez PV'!$K$17:$K$1012,'Rozpočet bez PV'!$E$17:$E$1012,D200,'Rozpočet bez PV'!$G$17:$G$1012,E200))</f>
        <v/>
      </c>
      <c r="H200" s="28" t="str">
        <f>IF(D200="","",SUMIFS('Položkový rozpočet'!$J:$J,'Položkový rozpočet'!$C:$C,$D200,'Položkový rozpočet'!$E:$E,$E200))</f>
        <v/>
      </c>
      <c r="I200" s="28" t="str">
        <f>IF(D200="","",SUMIFS('Položkový rozpočet'!$M:$M,'Položkový rozpočet'!$C:$C,$D200,'Položkový rozpočet'!$E:$E,$E200))</f>
        <v/>
      </c>
      <c r="J200" s="28" t="str">
        <f>IF(D200="","",SUMIFS('Položkový rozpočet'!$Q:$Q,'Položkový rozpočet'!$C:$C,$D200,'Položkový rozpočet'!$E:$E,$E200))</f>
        <v/>
      </c>
      <c r="K200" s="28" t="str">
        <f>IF(D200="","",SUMIFS('Položkový rozpočet'!$N:$N,'Položkový rozpočet'!$C:$C,$D200,'Položkový rozpočet'!$E:$E,$E200))</f>
        <v/>
      </c>
      <c r="L200" s="28" t="str">
        <f>IF(D200="","",SUMIFS('Položkový rozpočet'!$R:$R,'Položkový rozpočet'!$C:$C,$D200,'Položkový rozpočet'!$E:$E,$E200))</f>
        <v/>
      </c>
      <c r="N200" s="13">
        <v>198</v>
      </c>
      <c r="O200" s="15" t="str">
        <f>'Personálna matica'!O214</f>
        <v/>
      </c>
      <c r="P200" s="15" t="str">
        <f>'Personálna matica'!P214</f>
        <v/>
      </c>
      <c r="Q200" s="15">
        <f>VLOOKUP($P200,'Personálna matica'!$D$17:$I$1000,2,FALSE)</f>
        <v>0</v>
      </c>
      <c r="R200" s="83">
        <f>VLOOKUP($P200,'Personálna matica'!$D$17:$I$1000,3,FALSE)</f>
        <v>0</v>
      </c>
      <c r="S200" s="83" t="str">
        <f>'Titulná strana'!$D$6</f>
        <v>901 - Jednotkové náklady podľa článku 53 ods. 1 písm. b) NSU</v>
      </c>
      <c r="T200" s="13" t="str">
        <f>VLOOKUP($P200,'Personálna matica'!$D$17:$I$1000,6,FALSE)</f>
        <v/>
      </c>
      <c r="U200" s="28">
        <f>VLOOKUP($P200,'Personálna matica'!$D$17:$I$1000,5,FALSE)</f>
        <v>0</v>
      </c>
      <c r="V200" s="28">
        <v>1</v>
      </c>
      <c r="W200" s="28" t="str">
        <f>VLOOKUP($P200,'Personálna matica'!$D$17:$J$1000,7,FALSE)</f>
        <v/>
      </c>
    </row>
    <row r="201" spans="2:23" x14ac:dyDescent="0.25">
      <c r="B201" s="13" t="str">
        <f>IF(F201=0,"",MAX($B$4:B200)+1)</f>
        <v/>
      </c>
      <c r="C201" s="13">
        <f t="shared" si="67"/>
        <v>7</v>
      </c>
      <c r="D201" s="14" t="str">
        <f>IFERROR(VLOOKUP(C201,Aktivity!$B$6:$C$25,2,FALSE),"")</f>
        <v/>
      </c>
      <c r="E201" s="29" t="str">
        <f>$E$9</f>
        <v>022 - Samostatné hnuteľné veci a súbory hnuteľných vecí</v>
      </c>
      <c r="F201" s="13">
        <f>IF(D201="",0,COUNTIFS('Rozpočet bez PV'!$E$17:$E$1012,D201,'Rozpočet bez PV'!$G$17:$G$1012,E201))</f>
        <v>0</v>
      </c>
      <c r="G201" s="28" t="str">
        <f>IF(D201="","",SUMIFS('Rozpočet bez PV'!$K$17:$K$1012,'Rozpočet bez PV'!$E$17:$E$1012,D201,'Rozpočet bez PV'!$G$17:$G$1012,E201))</f>
        <v/>
      </c>
      <c r="H201" s="28" t="str">
        <f>IF(D201="","",SUMIFS('Položkový rozpočet'!$J:$J,'Položkový rozpočet'!$C:$C,$D201,'Položkový rozpočet'!$E:$E,$E201))</f>
        <v/>
      </c>
      <c r="I201" s="28" t="str">
        <f>IF(D201="","",SUMIFS('Položkový rozpočet'!$M:$M,'Položkový rozpočet'!$C:$C,$D201,'Položkový rozpočet'!$E:$E,$E201))</f>
        <v/>
      </c>
      <c r="J201" s="28" t="str">
        <f>IF(D201="","",SUMIFS('Položkový rozpočet'!$Q:$Q,'Položkový rozpočet'!$C:$C,$D201,'Položkový rozpočet'!$E:$E,$E201))</f>
        <v/>
      </c>
      <c r="K201" s="28" t="str">
        <f>IF(D201="","",SUMIFS('Položkový rozpočet'!$N:$N,'Položkový rozpočet'!$C:$C,$D201,'Položkový rozpočet'!$E:$E,$E201))</f>
        <v/>
      </c>
      <c r="L201" s="28" t="str">
        <f>IF(D201="","",SUMIFS('Položkový rozpočet'!$R:$R,'Položkový rozpočet'!$C:$C,$D201,'Položkový rozpočet'!$E:$E,$E201))</f>
        <v/>
      </c>
      <c r="N201" s="13">
        <v>199</v>
      </c>
      <c r="O201" s="15" t="str">
        <f>'Personálna matica'!O215</f>
        <v/>
      </c>
      <c r="P201" s="15" t="str">
        <f>'Personálna matica'!P215</f>
        <v/>
      </c>
      <c r="Q201" s="15">
        <f>VLOOKUP($P201,'Personálna matica'!$D$17:$I$1000,2,FALSE)</f>
        <v>0</v>
      </c>
      <c r="R201" s="83">
        <f>VLOOKUP($P201,'Personálna matica'!$D$17:$I$1000,3,FALSE)</f>
        <v>0</v>
      </c>
      <c r="S201" s="83" t="str">
        <f>'Titulná strana'!$D$6</f>
        <v>901 - Jednotkové náklady podľa článku 53 ods. 1 písm. b) NSU</v>
      </c>
      <c r="T201" s="13" t="str">
        <f>VLOOKUP($P201,'Personálna matica'!$D$17:$I$1000,6,FALSE)</f>
        <v/>
      </c>
      <c r="U201" s="28">
        <f>VLOOKUP($P201,'Personálna matica'!$D$17:$I$1000,5,FALSE)</f>
        <v>0</v>
      </c>
      <c r="V201" s="28">
        <v>1</v>
      </c>
      <c r="W201" s="28" t="str">
        <f>VLOOKUP($P201,'Personálna matica'!$D$17:$J$1000,7,FALSE)</f>
        <v/>
      </c>
    </row>
    <row r="202" spans="2:23" x14ac:dyDescent="0.25">
      <c r="B202" s="13" t="str">
        <f>IF(F202=0,"",MAX($B$4:B201)+1)</f>
        <v/>
      </c>
      <c r="C202" s="13">
        <f t="shared" si="67"/>
        <v>7</v>
      </c>
      <c r="D202" s="14" t="str">
        <f>IFERROR(VLOOKUP(C202,Aktivity!$B$6:$C$25,2,FALSE),"")</f>
        <v/>
      </c>
      <c r="E202" s="29" t="str">
        <f>$E$10</f>
        <v>023 - Dopravné prostriedky</v>
      </c>
      <c r="F202" s="13">
        <f>IF(D202="",0,COUNTIFS('Rozpočet bez PV'!$E$17:$E$1012,D202,'Rozpočet bez PV'!$G$17:$G$1012,E202))</f>
        <v>0</v>
      </c>
      <c r="G202" s="28" t="str">
        <f>IF(D202="","",SUMIFS('Rozpočet bez PV'!$K$17:$K$1012,'Rozpočet bez PV'!$E$17:$E$1012,D202,'Rozpočet bez PV'!$G$17:$G$1012,E202))</f>
        <v/>
      </c>
      <c r="H202" s="28" t="str">
        <f>IF(D202="","",SUMIFS('Položkový rozpočet'!$J:$J,'Položkový rozpočet'!$C:$C,$D202,'Položkový rozpočet'!$E:$E,$E202))</f>
        <v/>
      </c>
      <c r="I202" s="28" t="str">
        <f>IF(D202="","",SUMIFS('Položkový rozpočet'!$M:$M,'Položkový rozpočet'!$C:$C,$D202,'Položkový rozpočet'!$E:$E,$E202))</f>
        <v/>
      </c>
      <c r="J202" s="28" t="str">
        <f>IF(D202="","",SUMIFS('Položkový rozpočet'!$Q:$Q,'Položkový rozpočet'!$C:$C,$D202,'Položkový rozpočet'!$E:$E,$E202))</f>
        <v/>
      </c>
      <c r="K202" s="28" t="str">
        <f>IF(D202="","",SUMIFS('Položkový rozpočet'!$N:$N,'Položkový rozpočet'!$C:$C,$D202,'Položkový rozpočet'!$E:$E,$E202))</f>
        <v/>
      </c>
      <c r="L202" s="28" t="str">
        <f>IF(D202="","",SUMIFS('Položkový rozpočet'!$R:$R,'Položkový rozpočet'!$C:$C,$D202,'Položkový rozpočet'!$E:$E,$E202))</f>
        <v/>
      </c>
      <c r="N202" s="13">
        <v>200</v>
      </c>
      <c r="O202" s="15" t="str">
        <f>'Personálna matica'!O216</f>
        <v/>
      </c>
      <c r="P202" s="15" t="str">
        <f>'Personálna matica'!P216</f>
        <v/>
      </c>
      <c r="Q202" s="15">
        <f>VLOOKUP($P202,'Personálna matica'!$D$17:$I$1000,2,FALSE)</f>
        <v>0</v>
      </c>
      <c r="R202" s="83">
        <f>VLOOKUP($P202,'Personálna matica'!$D$17:$I$1000,3,FALSE)</f>
        <v>0</v>
      </c>
      <c r="S202" s="83" t="str">
        <f>'Titulná strana'!$D$6</f>
        <v>901 - Jednotkové náklady podľa článku 53 ods. 1 písm. b) NSU</v>
      </c>
      <c r="T202" s="13" t="str">
        <f>VLOOKUP($P202,'Personálna matica'!$D$17:$I$1000,6,FALSE)</f>
        <v/>
      </c>
      <c r="U202" s="28">
        <f>VLOOKUP($P202,'Personálna matica'!$D$17:$I$1000,5,FALSE)</f>
        <v>0</v>
      </c>
      <c r="V202" s="28">
        <v>1</v>
      </c>
      <c r="W202" s="28" t="str">
        <f>VLOOKUP($P202,'Personálna matica'!$D$17:$J$1000,7,FALSE)</f>
        <v/>
      </c>
    </row>
    <row r="203" spans="2:23" x14ac:dyDescent="0.25">
      <c r="B203" s="13" t="str">
        <f>IF(F203=0,"",MAX($B$4:B202)+1)</f>
        <v/>
      </c>
      <c r="C203" s="13">
        <f t="shared" si="67"/>
        <v>7</v>
      </c>
      <c r="D203" s="14" t="str">
        <f>IFERROR(VLOOKUP(C203,Aktivity!$B$6:$C$25,2,FALSE),"")</f>
        <v/>
      </c>
      <c r="E203" s="29" t="str">
        <f>$E$11</f>
        <v>027 - Pozemky</v>
      </c>
      <c r="F203" s="13">
        <f>IF(D203="",0,COUNTIFS('Rozpočet bez PV'!$E$17:$E$1012,D203,'Rozpočet bez PV'!$G$17:$G$1012,E203))</f>
        <v>0</v>
      </c>
      <c r="G203" s="28" t="str">
        <f>IF(D203="","",SUMIFS('Rozpočet bez PV'!$K$17:$K$1012,'Rozpočet bez PV'!$E$17:$E$1012,D203,'Rozpočet bez PV'!$G$17:$G$1012,E203))</f>
        <v/>
      </c>
      <c r="H203" s="28" t="str">
        <f>IF(D203="","",SUMIFS('Položkový rozpočet'!$J:$J,'Položkový rozpočet'!$C:$C,$D203,'Položkový rozpočet'!$E:$E,$E203))</f>
        <v/>
      </c>
      <c r="I203" s="28" t="str">
        <f>IF(D203="","",SUMIFS('Položkový rozpočet'!$M:$M,'Položkový rozpočet'!$C:$C,$D203,'Položkový rozpočet'!$E:$E,$E203))</f>
        <v/>
      </c>
      <c r="J203" s="28" t="str">
        <f>IF(D203="","",SUMIFS('Položkový rozpočet'!$Q:$Q,'Položkový rozpočet'!$C:$C,$D203,'Položkový rozpočet'!$E:$E,$E203))</f>
        <v/>
      </c>
      <c r="K203" s="28" t="str">
        <f>IF(D203="","",SUMIFS('Položkový rozpočet'!$N:$N,'Položkový rozpočet'!$C:$C,$D203,'Položkový rozpočet'!$E:$E,$E203))</f>
        <v/>
      </c>
      <c r="L203" s="28" t="str">
        <f>IF(D203="","",SUMIFS('Položkový rozpočet'!$R:$R,'Položkový rozpočet'!$C:$C,$D203,'Položkový rozpočet'!$E:$E,$E203))</f>
        <v/>
      </c>
      <c r="N203" s="13">
        <v>201</v>
      </c>
      <c r="O203" s="15" t="str">
        <f>'Personálna matica'!O217</f>
        <v/>
      </c>
      <c r="P203" s="15" t="str">
        <f>'Personálna matica'!P217</f>
        <v/>
      </c>
      <c r="Q203" s="15">
        <f>VLOOKUP($P203,'Personálna matica'!$D$17:$I$1000,2,FALSE)</f>
        <v>0</v>
      </c>
      <c r="R203" s="83">
        <f>VLOOKUP($P203,'Personálna matica'!$D$17:$I$1000,3,FALSE)</f>
        <v>0</v>
      </c>
      <c r="S203" s="83" t="str">
        <f>'Titulná strana'!$D$6</f>
        <v>901 - Jednotkové náklady podľa článku 53 ods. 1 písm. b) NSU</v>
      </c>
      <c r="T203" s="13" t="str">
        <f>VLOOKUP($P203,'Personálna matica'!$D$17:$I$1000,6,FALSE)</f>
        <v/>
      </c>
      <c r="U203" s="28">
        <f>VLOOKUP($P203,'Personálna matica'!$D$17:$I$1000,5,FALSE)</f>
        <v>0</v>
      </c>
      <c r="V203" s="28">
        <v>1</v>
      </c>
      <c r="W203" s="28" t="str">
        <f>VLOOKUP($P203,'Personálna matica'!$D$17:$J$1000,7,FALSE)</f>
        <v/>
      </c>
    </row>
    <row r="204" spans="2:23" x14ac:dyDescent="0.25">
      <c r="B204" s="13" t="str">
        <f>IF(F204=0,"",MAX($B$4:B203)+1)</f>
        <v/>
      </c>
      <c r="C204" s="13">
        <f t="shared" si="67"/>
        <v>7</v>
      </c>
      <c r="D204" s="14" t="str">
        <f>IFERROR(VLOOKUP(C204,Aktivity!$B$6:$C$25,2,FALSE),"")</f>
        <v/>
      </c>
      <c r="E204" s="29" t="str">
        <f>$E$12</f>
        <v>029 - Ostatný dlhodobý hmotný majetok</v>
      </c>
      <c r="F204" s="13">
        <f>IF(D204="",0,COUNTIFS('Rozpočet bez PV'!$E$17:$E$1012,D204,'Rozpočet bez PV'!$G$17:$G$1012,E204))</f>
        <v>0</v>
      </c>
      <c r="G204" s="28" t="str">
        <f>IF(D204="","",SUMIFS('Rozpočet bez PV'!$K$17:$K$1012,'Rozpočet bez PV'!$E$17:$E$1012,D204,'Rozpočet bez PV'!$G$17:$G$1012,E204))</f>
        <v/>
      </c>
      <c r="H204" s="28" t="str">
        <f>IF(D204="","",SUMIFS('Položkový rozpočet'!$J:$J,'Položkový rozpočet'!$C:$C,$D204,'Položkový rozpočet'!$E:$E,$E204))</f>
        <v/>
      </c>
      <c r="I204" s="28" t="str">
        <f>IF(D204="","",SUMIFS('Položkový rozpočet'!$M:$M,'Položkový rozpočet'!$C:$C,$D204,'Položkový rozpočet'!$E:$E,$E204))</f>
        <v/>
      </c>
      <c r="J204" s="28" t="str">
        <f>IF(D204="","",SUMIFS('Položkový rozpočet'!$Q:$Q,'Položkový rozpočet'!$C:$C,$D204,'Položkový rozpočet'!$E:$E,$E204))</f>
        <v/>
      </c>
      <c r="K204" s="28" t="str">
        <f>IF(D204="","",SUMIFS('Položkový rozpočet'!$N:$N,'Položkový rozpočet'!$C:$C,$D204,'Položkový rozpočet'!$E:$E,$E204))</f>
        <v/>
      </c>
      <c r="L204" s="28" t="str">
        <f>IF(D204="","",SUMIFS('Položkový rozpočet'!$R:$R,'Položkový rozpočet'!$C:$C,$D204,'Položkový rozpočet'!$E:$E,$E204))</f>
        <v/>
      </c>
      <c r="N204" s="13">
        <v>202</v>
      </c>
      <c r="O204" s="15" t="str">
        <f>'Personálna matica'!O218</f>
        <v/>
      </c>
      <c r="P204" s="15" t="str">
        <f>'Personálna matica'!P218</f>
        <v/>
      </c>
      <c r="Q204" s="15">
        <f>VLOOKUP($P204,'Personálna matica'!$D$17:$I$1000,2,FALSE)</f>
        <v>0</v>
      </c>
      <c r="R204" s="83">
        <f>VLOOKUP($P204,'Personálna matica'!$D$17:$I$1000,3,FALSE)</f>
        <v>0</v>
      </c>
      <c r="S204" s="83" t="str">
        <f>'Titulná strana'!$D$6</f>
        <v>901 - Jednotkové náklady podľa článku 53 ods. 1 písm. b) NSU</v>
      </c>
      <c r="T204" s="13" t="str">
        <f>VLOOKUP($P204,'Personálna matica'!$D$17:$I$1000,6,FALSE)</f>
        <v/>
      </c>
      <c r="U204" s="28">
        <f>VLOOKUP($P204,'Personálna matica'!$D$17:$I$1000,5,FALSE)</f>
        <v>0</v>
      </c>
      <c r="V204" s="28">
        <v>1</v>
      </c>
      <c r="W204" s="28" t="str">
        <f>VLOOKUP($P204,'Personálna matica'!$D$17:$J$1000,7,FALSE)</f>
        <v/>
      </c>
    </row>
    <row r="205" spans="2:23" x14ac:dyDescent="0.25">
      <c r="B205" s="13" t="str">
        <f>IF(F205=0,"",MAX($B$4:B204)+1)</f>
        <v/>
      </c>
      <c r="C205" s="13">
        <f t="shared" si="67"/>
        <v>7</v>
      </c>
      <c r="D205" s="14" t="str">
        <f>IFERROR(VLOOKUP(C205,Aktivity!$B$6:$C$25,2,FALSE),"")</f>
        <v/>
      </c>
      <c r="E205" s="29" t="str">
        <f>$E$13</f>
        <v>112 - Zásoby</v>
      </c>
      <c r="F205" s="13">
        <f>IF(D205="",0,COUNTIFS('Rozpočet bez PV'!$E$17:$E$1012,D205,'Rozpočet bez PV'!$G$17:$G$1012,E205))</f>
        <v>0</v>
      </c>
      <c r="G205" s="28" t="str">
        <f>IF(D205="","",SUMIFS('Rozpočet bez PV'!$K$17:$K$1012,'Rozpočet bez PV'!$E$17:$E$1012,D205,'Rozpočet bez PV'!$G$17:$G$1012,E205))</f>
        <v/>
      </c>
      <c r="H205" s="28" t="str">
        <f>IF(D205="","",SUMIFS('Položkový rozpočet'!$J:$J,'Položkový rozpočet'!$C:$C,$D205,'Položkový rozpočet'!$E:$E,$E205))</f>
        <v/>
      </c>
      <c r="I205" s="28" t="str">
        <f>IF(D205="","",SUMIFS('Položkový rozpočet'!$M:$M,'Položkový rozpočet'!$C:$C,$D205,'Položkový rozpočet'!$E:$E,$E205))</f>
        <v/>
      </c>
      <c r="J205" s="28" t="str">
        <f>IF(D205="","",SUMIFS('Položkový rozpočet'!$Q:$Q,'Položkový rozpočet'!$C:$C,$D205,'Položkový rozpočet'!$E:$E,$E205))</f>
        <v/>
      </c>
      <c r="K205" s="28" t="str">
        <f>IF(D205="","",SUMIFS('Položkový rozpočet'!$N:$N,'Položkový rozpočet'!$C:$C,$D205,'Položkový rozpočet'!$E:$E,$E205))</f>
        <v/>
      </c>
      <c r="L205" s="28" t="str">
        <f>IF(D205="","",SUMIFS('Položkový rozpočet'!$R:$R,'Položkový rozpočet'!$C:$C,$D205,'Položkový rozpočet'!$E:$E,$E205))</f>
        <v/>
      </c>
      <c r="N205" s="13">
        <v>203</v>
      </c>
      <c r="O205" s="15" t="str">
        <f>'Personálna matica'!O219</f>
        <v/>
      </c>
      <c r="P205" s="15" t="str">
        <f>'Personálna matica'!P219</f>
        <v/>
      </c>
      <c r="Q205" s="15">
        <f>VLOOKUP($P205,'Personálna matica'!$D$17:$I$1000,2,FALSE)</f>
        <v>0</v>
      </c>
      <c r="R205" s="83">
        <f>VLOOKUP($P205,'Personálna matica'!$D$17:$I$1000,3,FALSE)</f>
        <v>0</v>
      </c>
      <c r="S205" s="83" t="str">
        <f>'Titulná strana'!$D$6</f>
        <v>901 - Jednotkové náklady podľa článku 53 ods. 1 písm. b) NSU</v>
      </c>
      <c r="T205" s="13" t="str">
        <f>VLOOKUP($P205,'Personálna matica'!$D$17:$I$1000,6,FALSE)</f>
        <v/>
      </c>
      <c r="U205" s="28">
        <f>VLOOKUP($P205,'Personálna matica'!$D$17:$I$1000,5,FALSE)</f>
        <v>0</v>
      </c>
      <c r="V205" s="28">
        <v>1</v>
      </c>
      <c r="W205" s="28" t="str">
        <f>VLOOKUP($P205,'Personálna matica'!$D$17:$J$1000,7,FALSE)</f>
        <v/>
      </c>
    </row>
    <row r="206" spans="2:23" x14ac:dyDescent="0.25">
      <c r="B206" s="13" t="str">
        <f>IF(F206=0,"",MAX($B$4:B205)+1)</f>
        <v/>
      </c>
      <c r="C206" s="13">
        <f t="shared" si="67"/>
        <v>7</v>
      </c>
      <c r="D206" s="14" t="str">
        <f>IFERROR(VLOOKUP(C206,Aktivity!$B$6:$C$25,2,FALSE),"")</f>
        <v/>
      </c>
      <c r="E206" s="29" t="str">
        <f>$E$14</f>
        <v>352 - Poskytnutie dotácií, príspevkov voči tretím osobám</v>
      </c>
      <c r="F206" s="13">
        <f>IF(D206="",0,COUNTIFS('Rozpočet bez PV'!$E$17:$E$1012,D206,'Rozpočet bez PV'!$G$17:$G$1012,E206))</f>
        <v>0</v>
      </c>
      <c r="G206" s="28" t="str">
        <f>IF(D206="","",SUMIFS('Rozpočet bez PV'!$K$17:$K$1012,'Rozpočet bez PV'!$E$17:$E$1012,D206,'Rozpočet bez PV'!$G$17:$G$1012,E206))</f>
        <v/>
      </c>
      <c r="H206" s="28" t="str">
        <f>IF(D206="","",SUMIFS('Položkový rozpočet'!$J:$J,'Položkový rozpočet'!$C:$C,$D206,'Položkový rozpočet'!$E:$E,$E206))</f>
        <v/>
      </c>
      <c r="I206" s="28" t="str">
        <f>IF(D206="","",SUMIFS('Položkový rozpočet'!$M:$M,'Položkový rozpočet'!$C:$C,$D206,'Položkový rozpočet'!$E:$E,$E206))</f>
        <v/>
      </c>
      <c r="J206" s="28" t="str">
        <f>IF(D206="","",SUMIFS('Položkový rozpočet'!$Q:$Q,'Položkový rozpočet'!$C:$C,$D206,'Položkový rozpočet'!$E:$E,$E206))</f>
        <v/>
      </c>
      <c r="K206" s="28" t="str">
        <f>IF(D206="","",SUMIFS('Položkový rozpočet'!$N:$N,'Položkový rozpočet'!$C:$C,$D206,'Položkový rozpočet'!$E:$E,$E206))</f>
        <v/>
      </c>
      <c r="L206" s="28" t="str">
        <f>IF(D206="","",SUMIFS('Položkový rozpočet'!$R:$R,'Položkový rozpočet'!$C:$C,$D206,'Položkový rozpočet'!$E:$E,$E206))</f>
        <v/>
      </c>
      <c r="N206" s="13">
        <v>204</v>
      </c>
      <c r="O206" s="15" t="str">
        <f>'Personálna matica'!O220</f>
        <v/>
      </c>
      <c r="P206" s="15" t="str">
        <f>'Personálna matica'!P220</f>
        <v/>
      </c>
      <c r="Q206" s="15">
        <f>VLOOKUP($P206,'Personálna matica'!$D$17:$I$1000,2,FALSE)</f>
        <v>0</v>
      </c>
      <c r="R206" s="83">
        <f>VLOOKUP($P206,'Personálna matica'!$D$17:$I$1000,3,FALSE)</f>
        <v>0</v>
      </c>
      <c r="S206" s="83" t="str">
        <f>'Titulná strana'!$D$6</f>
        <v>901 - Jednotkové náklady podľa článku 53 ods. 1 písm. b) NSU</v>
      </c>
      <c r="T206" s="13" t="str">
        <f>VLOOKUP($P206,'Personálna matica'!$D$17:$I$1000,6,FALSE)</f>
        <v/>
      </c>
      <c r="U206" s="28">
        <f>VLOOKUP($P206,'Personálna matica'!$D$17:$I$1000,5,FALSE)</f>
        <v>0</v>
      </c>
      <c r="V206" s="28">
        <v>1</v>
      </c>
      <c r="W206" s="28" t="str">
        <f>VLOOKUP($P206,'Personálna matica'!$D$17:$J$1000,7,FALSE)</f>
        <v/>
      </c>
    </row>
    <row r="207" spans="2:23" x14ac:dyDescent="0.25">
      <c r="B207" s="13" t="str">
        <f>IF(F207=0,"",MAX($B$4:B206)+1)</f>
        <v/>
      </c>
      <c r="C207" s="13">
        <f t="shared" si="67"/>
        <v>7</v>
      </c>
      <c r="D207" s="14" t="str">
        <f>IFERROR(VLOOKUP(C207,Aktivity!$B$6:$C$25,2,FALSE),"")</f>
        <v/>
      </c>
      <c r="E207" s="29" t="str">
        <f>$E$15</f>
        <v>502 - Spotreba energie</v>
      </c>
      <c r="F207" s="13">
        <f>IF(D207="",0,COUNTIFS('Rozpočet bez PV'!$E$17:$E$1012,D207,'Rozpočet bez PV'!$G$17:$G$1012,E207))</f>
        <v>0</v>
      </c>
      <c r="G207" s="28" t="str">
        <f>IF(D207="","",SUMIFS('Rozpočet bez PV'!$K$17:$K$1012,'Rozpočet bez PV'!$E$17:$E$1012,D207,'Rozpočet bez PV'!$G$17:$G$1012,E207))</f>
        <v/>
      </c>
      <c r="H207" s="28" t="str">
        <f>IF(D207="","",SUMIFS('Položkový rozpočet'!$J:$J,'Položkový rozpočet'!$C:$C,$D207,'Položkový rozpočet'!$E:$E,$E207))</f>
        <v/>
      </c>
      <c r="I207" s="28" t="str">
        <f>IF(D207="","",SUMIFS('Položkový rozpočet'!$M:$M,'Položkový rozpočet'!$C:$C,$D207,'Položkový rozpočet'!$E:$E,$E207))</f>
        <v/>
      </c>
      <c r="J207" s="28" t="str">
        <f>IF(D207="","",SUMIFS('Položkový rozpočet'!$Q:$Q,'Položkový rozpočet'!$C:$C,$D207,'Položkový rozpočet'!$E:$E,$E207))</f>
        <v/>
      </c>
      <c r="K207" s="28" t="str">
        <f>IF(D207="","",SUMIFS('Položkový rozpočet'!$N:$N,'Položkový rozpočet'!$C:$C,$D207,'Položkový rozpočet'!$E:$E,$E207))</f>
        <v/>
      </c>
      <c r="L207" s="28" t="str">
        <f>IF(D207="","",SUMIFS('Položkový rozpočet'!$R:$R,'Položkový rozpočet'!$C:$C,$D207,'Položkový rozpočet'!$E:$E,$E207))</f>
        <v/>
      </c>
      <c r="N207" s="13">
        <v>205</v>
      </c>
      <c r="O207" s="15" t="str">
        <f>'Personálna matica'!O221</f>
        <v/>
      </c>
      <c r="P207" s="15" t="str">
        <f>'Personálna matica'!P221</f>
        <v/>
      </c>
      <c r="Q207" s="15">
        <f>VLOOKUP($P207,'Personálna matica'!$D$17:$I$1000,2,FALSE)</f>
        <v>0</v>
      </c>
      <c r="R207" s="83">
        <f>VLOOKUP($P207,'Personálna matica'!$D$17:$I$1000,3,FALSE)</f>
        <v>0</v>
      </c>
      <c r="S207" s="83" t="str">
        <f>'Titulná strana'!$D$6</f>
        <v>901 - Jednotkové náklady podľa článku 53 ods. 1 písm. b) NSU</v>
      </c>
      <c r="T207" s="13" t="str">
        <f>VLOOKUP($P207,'Personálna matica'!$D$17:$I$1000,6,FALSE)</f>
        <v/>
      </c>
      <c r="U207" s="28">
        <f>VLOOKUP($P207,'Personálna matica'!$D$17:$I$1000,5,FALSE)</f>
        <v>0</v>
      </c>
      <c r="V207" s="28">
        <v>1</v>
      </c>
      <c r="W207" s="28" t="str">
        <f>VLOOKUP($P207,'Personálna matica'!$D$17:$J$1000,7,FALSE)</f>
        <v/>
      </c>
    </row>
    <row r="208" spans="2:23" x14ac:dyDescent="0.25">
      <c r="B208" s="13" t="str">
        <f>IF(F208=0,"",MAX($B$4:B207)+1)</f>
        <v/>
      </c>
      <c r="C208" s="13">
        <f t="shared" si="67"/>
        <v>7</v>
      </c>
      <c r="D208" s="14" t="str">
        <f>IFERROR(VLOOKUP(C208,Aktivity!$B$6:$C$25,2,FALSE),"")</f>
        <v/>
      </c>
      <c r="E208" s="29" t="str">
        <f>$E$16</f>
        <v>503 - Spotreba ostatných neskladovateľných dodávok</v>
      </c>
      <c r="F208" s="13">
        <f>IF(D208="",0,COUNTIFS('Rozpočet bez PV'!$E$17:$E$1012,D208,'Rozpočet bez PV'!$G$17:$G$1012,E208))</f>
        <v>0</v>
      </c>
      <c r="G208" s="28" t="str">
        <f>IF(D208="","",SUMIFS('Rozpočet bez PV'!$K$17:$K$1012,'Rozpočet bez PV'!$E$17:$E$1012,D208,'Rozpočet bez PV'!$G$17:$G$1012,E208))</f>
        <v/>
      </c>
      <c r="H208" s="28" t="str">
        <f>IF(D208="","",SUMIFS('Položkový rozpočet'!$J:$J,'Položkový rozpočet'!$C:$C,$D208,'Položkový rozpočet'!$E:$E,$E208))</f>
        <v/>
      </c>
      <c r="I208" s="28" t="str">
        <f>IF(D208="","",SUMIFS('Položkový rozpočet'!$M:$M,'Položkový rozpočet'!$C:$C,$D208,'Položkový rozpočet'!$E:$E,$E208))</f>
        <v/>
      </c>
      <c r="J208" s="28" t="str">
        <f>IF(D208="","",SUMIFS('Položkový rozpočet'!$Q:$Q,'Položkový rozpočet'!$C:$C,$D208,'Položkový rozpočet'!$E:$E,$E208))</f>
        <v/>
      </c>
      <c r="K208" s="28" t="str">
        <f>IF(D208="","",SUMIFS('Položkový rozpočet'!$N:$N,'Položkový rozpočet'!$C:$C,$D208,'Položkový rozpočet'!$E:$E,$E208))</f>
        <v/>
      </c>
      <c r="L208" s="28" t="str">
        <f>IF(D208="","",SUMIFS('Položkový rozpočet'!$R:$R,'Položkový rozpočet'!$C:$C,$D208,'Položkový rozpočet'!$E:$E,$E208))</f>
        <v/>
      </c>
      <c r="N208" s="13">
        <v>206</v>
      </c>
      <c r="O208" s="15" t="str">
        <f>'Personálna matica'!O222</f>
        <v/>
      </c>
      <c r="P208" s="15" t="str">
        <f>'Personálna matica'!P222</f>
        <v/>
      </c>
      <c r="Q208" s="15">
        <f>VLOOKUP($P208,'Personálna matica'!$D$17:$I$1000,2,FALSE)</f>
        <v>0</v>
      </c>
      <c r="R208" s="83">
        <f>VLOOKUP($P208,'Personálna matica'!$D$17:$I$1000,3,FALSE)</f>
        <v>0</v>
      </c>
      <c r="S208" s="83" t="str">
        <f>'Titulná strana'!$D$6</f>
        <v>901 - Jednotkové náklady podľa článku 53 ods. 1 písm. b) NSU</v>
      </c>
      <c r="T208" s="13" t="str">
        <f>VLOOKUP($P208,'Personálna matica'!$D$17:$I$1000,6,FALSE)</f>
        <v/>
      </c>
      <c r="U208" s="28">
        <f>VLOOKUP($P208,'Personálna matica'!$D$17:$I$1000,5,FALSE)</f>
        <v>0</v>
      </c>
      <c r="V208" s="28">
        <v>1</v>
      </c>
      <c r="W208" s="28" t="str">
        <f>VLOOKUP($P208,'Personálna matica'!$D$17:$J$1000,7,FALSE)</f>
        <v/>
      </c>
    </row>
    <row r="209" spans="2:23" x14ac:dyDescent="0.25">
      <c r="B209" s="13" t="str">
        <f>IF(F209=0,"",MAX($B$4:B208)+1)</f>
        <v/>
      </c>
      <c r="C209" s="13">
        <f t="shared" si="67"/>
        <v>7</v>
      </c>
      <c r="D209" s="14" t="str">
        <f>IFERROR(VLOOKUP(C209,Aktivity!$B$6:$C$25,2,FALSE),"")</f>
        <v/>
      </c>
      <c r="E209" s="29" t="str">
        <f>$E$17</f>
        <v>511 - Opravy a udržiavanie</v>
      </c>
      <c r="F209" s="13">
        <f>IF(D209="",0,COUNTIFS('Rozpočet bez PV'!$E$17:$E$1012,D209,'Rozpočet bez PV'!$G$17:$G$1012,E209))</f>
        <v>0</v>
      </c>
      <c r="G209" s="28" t="str">
        <f>IF(D209="","",SUMIFS('Rozpočet bez PV'!$K$17:$K$1012,'Rozpočet bez PV'!$E$17:$E$1012,D209,'Rozpočet bez PV'!$G$17:$G$1012,E209))</f>
        <v/>
      </c>
      <c r="H209" s="28" t="str">
        <f>IF(D209="","",SUMIFS('Položkový rozpočet'!$J:$J,'Položkový rozpočet'!$C:$C,$D209,'Položkový rozpočet'!$E:$E,$E209))</f>
        <v/>
      </c>
      <c r="I209" s="28" t="str">
        <f>IF(D209="","",SUMIFS('Položkový rozpočet'!$M:$M,'Položkový rozpočet'!$C:$C,$D209,'Položkový rozpočet'!$E:$E,$E209))</f>
        <v/>
      </c>
      <c r="J209" s="28" t="str">
        <f>IF(D209="","",SUMIFS('Položkový rozpočet'!$Q:$Q,'Položkový rozpočet'!$C:$C,$D209,'Položkový rozpočet'!$E:$E,$E209))</f>
        <v/>
      </c>
      <c r="K209" s="28" t="str">
        <f>IF(D209="","",SUMIFS('Položkový rozpočet'!$N:$N,'Položkový rozpočet'!$C:$C,$D209,'Položkový rozpočet'!$E:$E,$E209))</f>
        <v/>
      </c>
      <c r="L209" s="28" t="str">
        <f>IF(D209="","",SUMIFS('Položkový rozpočet'!$R:$R,'Položkový rozpočet'!$C:$C,$D209,'Položkový rozpočet'!$E:$E,$E209))</f>
        <v/>
      </c>
      <c r="N209" s="13">
        <v>207</v>
      </c>
      <c r="O209" s="15" t="str">
        <f>'Personálna matica'!O223</f>
        <v/>
      </c>
      <c r="P209" s="15" t="str">
        <f>'Personálna matica'!P223</f>
        <v/>
      </c>
      <c r="Q209" s="15">
        <f>VLOOKUP($P209,'Personálna matica'!$D$17:$I$1000,2,FALSE)</f>
        <v>0</v>
      </c>
      <c r="R209" s="83">
        <f>VLOOKUP($P209,'Personálna matica'!$D$17:$I$1000,3,FALSE)</f>
        <v>0</v>
      </c>
      <c r="S209" s="83" t="str">
        <f>'Titulná strana'!$D$6</f>
        <v>901 - Jednotkové náklady podľa článku 53 ods. 1 písm. b) NSU</v>
      </c>
      <c r="T209" s="13" t="str">
        <f>VLOOKUP($P209,'Personálna matica'!$D$17:$I$1000,6,FALSE)</f>
        <v/>
      </c>
      <c r="U209" s="28">
        <f>VLOOKUP($P209,'Personálna matica'!$D$17:$I$1000,5,FALSE)</f>
        <v>0</v>
      </c>
      <c r="V209" s="28">
        <v>1</v>
      </c>
      <c r="W209" s="28" t="str">
        <f>VLOOKUP($P209,'Personálna matica'!$D$17:$J$1000,7,FALSE)</f>
        <v/>
      </c>
    </row>
    <row r="210" spans="2:23" x14ac:dyDescent="0.25">
      <c r="B210" s="13" t="str">
        <f>IF(F210=0,"",MAX($B$4:B209)+1)</f>
        <v/>
      </c>
      <c r="C210" s="13">
        <f t="shared" si="67"/>
        <v>7</v>
      </c>
      <c r="D210" s="14" t="str">
        <f>IFERROR(VLOOKUP(C210,Aktivity!$B$6:$C$25,2,FALSE),"")</f>
        <v/>
      </c>
      <c r="E210" s="29" t="str">
        <f>$E$18</f>
        <v>512 - Cestovné náhrady</v>
      </c>
      <c r="F210" s="13">
        <f>IF(D210="",0,COUNTIFS('Rozpočet bez PV'!$E$17:$E$1012,D210,'Rozpočet bez PV'!$G$17:$G$1012,E210))</f>
        <v>0</v>
      </c>
      <c r="G210" s="28" t="str">
        <f>IF(D210="","",SUMIFS('Rozpočet bez PV'!$K$17:$K$1012,'Rozpočet bez PV'!$E$17:$E$1012,D210,'Rozpočet bez PV'!$G$17:$G$1012,E210))</f>
        <v/>
      </c>
      <c r="H210" s="28" t="str">
        <f>IF(D210="","",SUMIFS('Položkový rozpočet'!$J:$J,'Položkový rozpočet'!$C:$C,$D210,'Položkový rozpočet'!$E:$E,$E210))</f>
        <v/>
      </c>
      <c r="I210" s="28" t="str">
        <f>IF(D210="","",SUMIFS('Položkový rozpočet'!$M:$M,'Položkový rozpočet'!$C:$C,$D210,'Položkový rozpočet'!$E:$E,$E210))</f>
        <v/>
      </c>
      <c r="J210" s="28" t="str">
        <f>IF(D210="","",SUMIFS('Položkový rozpočet'!$Q:$Q,'Položkový rozpočet'!$C:$C,$D210,'Položkový rozpočet'!$E:$E,$E210))</f>
        <v/>
      </c>
      <c r="K210" s="28" t="str">
        <f>IF(D210="","",SUMIFS('Položkový rozpočet'!$N:$N,'Položkový rozpočet'!$C:$C,$D210,'Položkový rozpočet'!$E:$E,$E210))</f>
        <v/>
      </c>
      <c r="L210" s="28" t="str">
        <f>IF(D210="","",SUMIFS('Položkový rozpočet'!$R:$R,'Položkový rozpočet'!$C:$C,$D210,'Položkový rozpočet'!$E:$E,$E210))</f>
        <v/>
      </c>
      <c r="N210" s="13">
        <v>208</v>
      </c>
      <c r="O210" s="15" t="str">
        <f>'Personálna matica'!O224</f>
        <v/>
      </c>
      <c r="P210" s="15" t="str">
        <f>'Personálna matica'!P224</f>
        <v/>
      </c>
      <c r="Q210" s="15">
        <f>VLOOKUP($P210,'Personálna matica'!$D$17:$I$1000,2,FALSE)</f>
        <v>0</v>
      </c>
      <c r="R210" s="83">
        <f>VLOOKUP($P210,'Personálna matica'!$D$17:$I$1000,3,FALSE)</f>
        <v>0</v>
      </c>
      <c r="S210" s="83" t="str">
        <f>'Titulná strana'!$D$6</f>
        <v>901 - Jednotkové náklady podľa článku 53 ods. 1 písm. b) NSU</v>
      </c>
      <c r="T210" s="13" t="str">
        <f>VLOOKUP($P210,'Personálna matica'!$D$17:$I$1000,6,FALSE)</f>
        <v/>
      </c>
      <c r="U210" s="28">
        <f>VLOOKUP($P210,'Personálna matica'!$D$17:$I$1000,5,FALSE)</f>
        <v>0</v>
      </c>
      <c r="V210" s="28">
        <v>1</v>
      </c>
      <c r="W210" s="28" t="str">
        <f>VLOOKUP($P210,'Personálna matica'!$D$17:$J$1000,7,FALSE)</f>
        <v/>
      </c>
    </row>
    <row r="211" spans="2:23" x14ac:dyDescent="0.25">
      <c r="B211" s="13" t="str">
        <f>IF(F211=0,"",MAX($B$4:B210)+1)</f>
        <v/>
      </c>
      <c r="C211" s="13">
        <f t="shared" si="67"/>
        <v>7</v>
      </c>
      <c r="D211" s="14" t="str">
        <f>IFERROR(VLOOKUP(C211,Aktivity!$B$6:$C$25,2,FALSE),"")</f>
        <v/>
      </c>
      <c r="E211" s="29" t="str">
        <f>$E$19</f>
        <v>518 - Ostatné služby</v>
      </c>
      <c r="F211" s="13">
        <f>IF(D211="",0,COUNTIFS('Rozpočet bez PV'!$E$17:$E$1012,D211,'Rozpočet bez PV'!$G$17:$G$1012,E211))</f>
        <v>0</v>
      </c>
      <c r="G211" s="28" t="str">
        <f>IF(D211="","",SUMIFS('Rozpočet bez PV'!$K$17:$K$1012,'Rozpočet bez PV'!$E$17:$E$1012,D211,'Rozpočet bez PV'!$G$17:$G$1012,E211))</f>
        <v/>
      </c>
      <c r="H211" s="28" t="str">
        <f>IF(D211="","",SUMIFS('Položkový rozpočet'!$J:$J,'Položkový rozpočet'!$C:$C,$D211,'Položkový rozpočet'!$E:$E,$E211))</f>
        <v/>
      </c>
      <c r="I211" s="28" t="str">
        <f>IF(D211="","",SUMIFS('Položkový rozpočet'!$M:$M,'Položkový rozpočet'!$C:$C,$D211,'Položkový rozpočet'!$E:$E,$E211))</f>
        <v/>
      </c>
      <c r="J211" s="28" t="str">
        <f>IF(D211="","",SUMIFS('Položkový rozpočet'!$Q:$Q,'Položkový rozpočet'!$C:$C,$D211,'Položkový rozpočet'!$E:$E,$E211))</f>
        <v/>
      </c>
      <c r="K211" s="28" t="str">
        <f>IF(D211="","",SUMIFS('Položkový rozpočet'!$N:$N,'Položkový rozpočet'!$C:$C,$D211,'Položkový rozpočet'!$E:$E,$E211))</f>
        <v/>
      </c>
      <c r="L211" s="28" t="str">
        <f>IF(D211="","",SUMIFS('Položkový rozpočet'!$R:$R,'Položkový rozpočet'!$C:$C,$D211,'Položkový rozpočet'!$E:$E,$E211))</f>
        <v/>
      </c>
      <c r="N211" s="13">
        <v>209</v>
      </c>
      <c r="O211" s="15" t="str">
        <f>'Personálna matica'!O225</f>
        <v/>
      </c>
      <c r="P211" s="15" t="str">
        <f>'Personálna matica'!P225</f>
        <v/>
      </c>
      <c r="Q211" s="15">
        <f>VLOOKUP($P211,'Personálna matica'!$D$17:$I$1000,2,FALSE)</f>
        <v>0</v>
      </c>
      <c r="R211" s="83">
        <f>VLOOKUP($P211,'Personálna matica'!$D$17:$I$1000,3,FALSE)</f>
        <v>0</v>
      </c>
      <c r="S211" s="83" t="str">
        <f>'Titulná strana'!$D$6</f>
        <v>901 - Jednotkové náklady podľa článku 53 ods. 1 písm. b) NSU</v>
      </c>
      <c r="T211" s="13" t="str">
        <f>VLOOKUP($P211,'Personálna matica'!$D$17:$I$1000,6,FALSE)</f>
        <v/>
      </c>
      <c r="U211" s="28">
        <f>VLOOKUP($P211,'Personálna matica'!$D$17:$I$1000,5,FALSE)</f>
        <v>0</v>
      </c>
      <c r="V211" s="28">
        <v>1</v>
      </c>
      <c r="W211" s="28" t="str">
        <f>VLOOKUP($P211,'Personálna matica'!$D$17:$J$1000,7,FALSE)</f>
        <v/>
      </c>
    </row>
    <row r="212" spans="2:23" x14ac:dyDescent="0.25">
      <c r="B212" s="13" t="str">
        <f>IF(F212=0,"",MAX($B$4:B211)+1)</f>
        <v/>
      </c>
      <c r="C212" s="13">
        <f t="shared" si="67"/>
        <v>7</v>
      </c>
      <c r="D212" s="14" t="str">
        <f>IFERROR(VLOOKUP(C212,Aktivity!$B$6:$C$25,2,FALSE),"")</f>
        <v/>
      </c>
      <c r="E212" s="30" t="str">
        <f>$E$20</f>
        <v>521 - Mzdové výdavky</v>
      </c>
      <c r="F212" s="27">
        <f>IF(D212="",0,IF(E212='Titulná strana'!$D$6,COUNTIFS('Personálna matica'!$D$17:$D$1012,RIGHT(D212,2)&amp;"*"),0))</f>
        <v>0</v>
      </c>
      <c r="G212" s="31" t="str">
        <f>IF(D212="","",IF($F212=0,0,SUMIFS('Personálna matica'!$J$17:$J$1012,'Personálna matica'!$D$17:$D$1012,RIGHT(D212,2)&amp;"*")))</f>
        <v/>
      </c>
      <c r="H212" s="31" t="str">
        <f>IF(D212="","",IF($F212=0,0,SUMIFS('Položkový rozpočet'!$J:$J,'Položkový rozpočet'!$C:$C,$D212,'Položkový rozpočet'!$E:$E,$E212)))</f>
        <v/>
      </c>
      <c r="I212" s="31" t="str">
        <f>IF(D212="","",IF($F212=0,0,SUMIFS('Položkový rozpočet'!$M:$M,'Položkový rozpočet'!$C:$C,$D212,'Položkový rozpočet'!$E:$E,$E212)))</f>
        <v/>
      </c>
      <c r="J212" s="31" t="str">
        <f>IF(D212="","",IF($F212=0,0,SUMIFS('Položkový rozpočet'!$Q:$Q,'Položkový rozpočet'!$C:$C,$D212,'Položkový rozpočet'!$E:$E,$E212)))</f>
        <v/>
      </c>
      <c r="K212" s="31" t="str">
        <f>IF(D212="","",IF($F212=0,0,SUMIFS('Položkový rozpočet'!$N:$N,'Položkový rozpočet'!$C:$C,$D212,'Položkový rozpočet'!$E:$E,$E212)))</f>
        <v/>
      </c>
      <c r="L212" s="31" t="str">
        <f>IF(D212="","",IF($F212=0,0,SUMIFS('Položkový rozpočet'!$R:$R,'Položkový rozpočet'!$C:$C,$D212,'Položkový rozpočet'!$E:$E,$E212)))</f>
        <v/>
      </c>
      <c r="N212" s="13">
        <v>210</v>
      </c>
      <c r="O212" s="15" t="str">
        <f>'Personálna matica'!O226</f>
        <v/>
      </c>
      <c r="P212" s="15" t="str">
        <f>'Personálna matica'!P226</f>
        <v/>
      </c>
      <c r="Q212" s="15">
        <f>VLOOKUP($P212,'Personálna matica'!$D$17:$I$1000,2,FALSE)</f>
        <v>0</v>
      </c>
      <c r="R212" s="83">
        <f>VLOOKUP($P212,'Personálna matica'!$D$17:$I$1000,3,FALSE)</f>
        <v>0</v>
      </c>
      <c r="S212" s="83" t="str">
        <f>'Titulná strana'!$D$6</f>
        <v>901 - Jednotkové náklady podľa článku 53 ods. 1 písm. b) NSU</v>
      </c>
      <c r="T212" s="13" t="str">
        <f>VLOOKUP($P212,'Personálna matica'!$D$17:$I$1000,6,FALSE)</f>
        <v/>
      </c>
      <c r="U212" s="28">
        <f>VLOOKUP($P212,'Personálna matica'!$D$17:$I$1000,5,FALSE)</f>
        <v>0</v>
      </c>
      <c r="V212" s="28">
        <v>1</v>
      </c>
      <c r="W212" s="28" t="str">
        <f>VLOOKUP($P212,'Personálna matica'!$D$17:$J$1000,7,FALSE)</f>
        <v/>
      </c>
    </row>
    <row r="213" spans="2:23" x14ac:dyDescent="0.25">
      <c r="B213" s="13" t="str">
        <f>IF(F213=0,"",MAX($B$4:B212)+1)</f>
        <v/>
      </c>
      <c r="C213" s="13">
        <f t="shared" si="67"/>
        <v>7</v>
      </c>
      <c r="D213" s="14" t="str">
        <f>IFERROR(VLOOKUP(C213,Aktivity!$B$6:$C$25,2,FALSE),"")</f>
        <v/>
      </c>
      <c r="E213" s="29" t="str">
        <f>$E$21</f>
        <v>548 - Výdavky na prevádzkovú činnosť</v>
      </c>
      <c r="F213" s="13">
        <f>IF(D213="",0,COUNTIFS('Rozpočet bez PV'!$E$17:$E$1012,D213,'Rozpočet bez PV'!$G$17:$G$1012,E213))</f>
        <v>0</v>
      </c>
      <c r="G213" s="28" t="str">
        <f>IF(D213="","",SUMIFS('Rozpočet bez PV'!$K$17:$K$1012,'Rozpočet bez PV'!$E$17:$E$1012,D213,'Rozpočet bez PV'!$G$17:$G$1012,E213))</f>
        <v/>
      </c>
      <c r="H213" s="28" t="str">
        <f>IF(D213="","",SUMIFS('Položkový rozpočet'!$J:$J,'Položkový rozpočet'!$C:$C,$D213,'Položkový rozpočet'!$E:$E,$E213))</f>
        <v/>
      </c>
      <c r="I213" s="28" t="str">
        <f>IF(D213="","",SUMIFS('Položkový rozpočet'!$M:$M,'Položkový rozpočet'!$C:$C,$D213,'Položkový rozpočet'!$E:$E,$E213))</f>
        <v/>
      </c>
      <c r="J213" s="28" t="str">
        <f>IF(D213="","",SUMIFS('Položkový rozpočet'!$Q:$Q,'Položkový rozpočet'!$C:$C,$D213,'Položkový rozpočet'!$E:$E,$E213))</f>
        <v/>
      </c>
      <c r="K213" s="28" t="str">
        <f>IF(D213="","",SUMIFS('Položkový rozpočet'!$N:$N,'Položkový rozpočet'!$C:$C,$D213,'Položkový rozpočet'!$E:$E,$E213))</f>
        <v/>
      </c>
      <c r="L213" s="28" t="str">
        <f>IF(D213="","",SUMIFS('Položkový rozpočet'!$R:$R,'Položkový rozpočet'!$C:$C,$D213,'Položkový rozpočet'!$E:$E,$E213))</f>
        <v/>
      </c>
      <c r="N213" s="13">
        <v>211</v>
      </c>
      <c r="O213" s="15" t="str">
        <f>'Personálna matica'!O227</f>
        <v/>
      </c>
      <c r="P213" s="15" t="str">
        <f>'Personálna matica'!P227</f>
        <v/>
      </c>
      <c r="Q213" s="15">
        <f>VLOOKUP($P213,'Personálna matica'!$D$17:$I$1000,2,FALSE)</f>
        <v>0</v>
      </c>
      <c r="R213" s="83">
        <f>VLOOKUP($P213,'Personálna matica'!$D$17:$I$1000,3,FALSE)</f>
        <v>0</v>
      </c>
      <c r="S213" s="83" t="str">
        <f>'Titulná strana'!$D$6</f>
        <v>901 - Jednotkové náklady podľa článku 53 ods. 1 písm. b) NSU</v>
      </c>
      <c r="T213" s="13" t="str">
        <f>VLOOKUP($P213,'Personálna matica'!$D$17:$I$1000,6,FALSE)</f>
        <v/>
      </c>
      <c r="U213" s="28">
        <f>VLOOKUP($P213,'Personálna matica'!$D$17:$I$1000,5,FALSE)</f>
        <v>0</v>
      </c>
      <c r="V213" s="28">
        <v>1</v>
      </c>
      <c r="W213" s="28" t="str">
        <f>VLOOKUP($P213,'Personálna matica'!$D$17:$J$1000,7,FALSE)</f>
        <v/>
      </c>
    </row>
    <row r="214" spans="2:23" x14ac:dyDescent="0.25">
      <c r="B214" s="13" t="str">
        <f>IF(F214=0,"",MAX($B$4:B213)+1)</f>
        <v/>
      </c>
      <c r="C214" s="13">
        <f t="shared" si="67"/>
        <v>7</v>
      </c>
      <c r="D214" s="14" t="str">
        <f>IFERROR(VLOOKUP(C214,Aktivity!$B$6:$C$25,2,FALSE),"")</f>
        <v/>
      </c>
      <c r="E214" s="29" t="str">
        <f>$E$22</f>
        <v>551 - Odpisy</v>
      </c>
      <c r="F214" s="13">
        <f>IF(D214="",0,COUNTIFS('Rozpočet bez PV'!$E$17:$E$1012,D214,'Rozpočet bez PV'!$G$17:$G$1012,E214))</f>
        <v>0</v>
      </c>
      <c r="G214" s="28" t="str">
        <f>IF(D214="","",SUMIFS('Rozpočet bez PV'!$K$17:$K$1012,'Rozpočet bez PV'!$E$17:$E$1012,D214,'Rozpočet bez PV'!$G$17:$G$1012,E214))</f>
        <v/>
      </c>
      <c r="H214" s="28" t="str">
        <f>IF(D214="","",SUMIFS('Položkový rozpočet'!$J:$J,'Položkový rozpočet'!$C:$C,$D214,'Položkový rozpočet'!$E:$E,$E214))</f>
        <v/>
      </c>
      <c r="I214" s="28" t="str">
        <f>IF(D214="","",SUMIFS('Položkový rozpočet'!$M:$M,'Položkový rozpočet'!$C:$C,$D214,'Položkový rozpočet'!$E:$E,$E214))</f>
        <v/>
      </c>
      <c r="J214" s="28" t="str">
        <f>IF(D214="","",SUMIFS('Položkový rozpočet'!$Q:$Q,'Položkový rozpočet'!$C:$C,$D214,'Položkový rozpočet'!$E:$E,$E214))</f>
        <v/>
      </c>
      <c r="K214" s="28" t="str">
        <f>IF(D214="","",SUMIFS('Položkový rozpočet'!$N:$N,'Položkový rozpočet'!$C:$C,$D214,'Položkový rozpočet'!$E:$E,$E214))</f>
        <v/>
      </c>
      <c r="L214" s="28" t="str">
        <f>IF(D214="","",SUMIFS('Položkový rozpočet'!$R:$R,'Položkový rozpočet'!$C:$C,$D214,'Položkový rozpočet'!$E:$E,$E214))</f>
        <v/>
      </c>
      <c r="N214" s="13">
        <v>212</v>
      </c>
      <c r="O214" s="15" t="str">
        <f>'Personálna matica'!O228</f>
        <v/>
      </c>
      <c r="P214" s="15" t="str">
        <f>'Personálna matica'!P228</f>
        <v/>
      </c>
      <c r="Q214" s="15">
        <f>VLOOKUP($P214,'Personálna matica'!$D$17:$I$1000,2,FALSE)</f>
        <v>0</v>
      </c>
      <c r="R214" s="83">
        <f>VLOOKUP($P214,'Personálna matica'!$D$17:$I$1000,3,FALSE)</f>
        <v>0</v>
      </c>
      <c r="S214" s="83" t="str">
        <f>'Titulná strana'!$D$6</f>
        <v>901 - Jednotkové náklady podľa článku 53 ods. 1 písm. b) NSU</v>
      </c>
      <c r="T214" s="13" t="str">
        <f>VLOOKUP($P214,'Personálna matica'!$D$17:$I$1000,6,FALSE)</f>
        <v/>
      </c>
      <c r="U214" s="28">
        <f>VLOOKUP($P214,'Personálna matica'!$D$17:$I$1000,5,FALSE)</f>
        <v>0</v>
      </c>
      <c r="V214" s="28">
        <v>1</v>
      </c>
      <c r="W214" s="28" t="str">
        <f>VLOOKUP($P214,'Personálna matica'!$D$17:$J$1000,7,FALSE)</f>
        <v/>
      </c>
    </row>
    <row r="215" spans="2:23" x14ac:dyDescent="0.25">
      <c r="B215" s="13" t="str">
        <f>IF(F215=0,"",MAX($B$4:B214)+1)</f>
        <v/>
      </c>
      <c r="C215" s="13">
        <f t="shared" si="67"/>
        <v>7</v>
      </c>
      <c r="D215" s="14" t="str">
        <f>IFERROR(VLOOKUP(C215,Aktivity!$B$6:$C$25,2,FALSE),"")</f>
        <v/>
      </c>
      <c r="E215" s="29" t="str">
        <f>$E$23</f>
        <v>568 - Ostatné finančné výdavky</v>
      </c>
      <c r="F215" s="13">
        <f>IF(D215="",0,COUNTIFS('Rozpočet bez PV'!$E$17:$E$1012,D215,'Rozpočet bez PV'!$G$17:$G$1012,E215))</f>
        <v>0</v>
      </c>
      <c r="G215" s="28" t="str">
        <f>IF(D215="","",SUMIFS('Rozpočet bez PV'!$K$17:$K$1012,'Rozpočet bez PV'!$E$17:$E$1012,D215,'Rozpočet bez PV'!$G$17:$G$1012,E215))</f>
        <v/>
      </c>
      <c r="H215" s="28" t="str">
        <f>IF(D215="","",SUMIFS('Položkový rozpočet'!$J:$J,'Položkový rozpočet'!$C:$C,$D215,'Položkový rozpočet'!$E:$E,$E215))</f>
        <v/>
      </c>
      <c r="I215" s="28" t="str">
        <f>IF(D215="","",SUMIFS('Položkový rozpočet'!$M:$M,'Položkový rozpočet'!$C:$C,$D215,'Položkový rozpočet'!$E:$E,$E215))</f>
        <v/>
      </c>
      <c r="J215" s="28" t="str">
        <f>IF(D215="","",SUMIFS('Položkový rozpočet'!$Q:$Q,'Položkový rozpočet'!$C:$C,$D215,'Položkový rozpočet'!$E:$E,$E215))</f>
        <v/>
      </c>
      <c r="K215" s="28" t="str">
        <f>IF(D215="","",SUMIFS('Položkový rozpočet'!$N:$N,'Položkový rozpočet'!$C:$C,$D215,'Položkový rozpočet'!$E:$E,$E215))</f>
        <v/>
      </c>
      <c r="L215" s="28" t="str">
        <f>IF(D215="","",SUMIFS('Položkový rozpočet'!$R:$R,'Položkový rozpočet'!$C:$C,$D215,'Položkový rozpočet'!$E:$E,$E215))</f>
        <v/>
      </c>
      <c r="N215" s="13">
        <v>213</v>
      </c>
      <c r="O215" s="15" t="str">
        <f>'Personálna matica'!O229</f>
        <v/>
      </c>
      <c r="P215" s="15" t="str">
        <f>'Personálna matica'!P229</f>
        <v/>
      </c>
      <c r="Q215" s="15">
        <f>VLOOKUP($P215,'Personálna matica'!$D$17:$I$1000,2,FALSE)</f>
        <v>0</v>
      </c>
      <c r="R215" s="83">
        <f>VLOOKUP($P215,'Personálna matica'!$D$17:$I$1000,3,FALSE)</f>
        <v>0</v>
      </c>
      <c r="S215" s="83" t="str">
        <f>'Titulná strana'!$D$6</f>
        <v>901 - Jednotkové náklady podľa článku 53 ods. 1 písm. b) NSU</v>
      </c>
      <c r="T215" s="13" t="str">
        <f>VLOOKUP($P215,'Personálna matica'!$D$17:$I$1000,6,FALSE)</f>
        <v/>
      </c>
      <c r="U215" s="28">
        <f>VLOOKUP($P215,'Personálna matica'!$D$17:$I$1000,5,FALSE)</f>
        <v>0</v>
      </c>
      <c r="V215" s="28">
        <v>1</v>
      </c>
      <c r="W215" s="28" t="str">
        <f>VLOOKUP($P215,'Personálna matica'!$D$17:$J$1000,7,FALSE)</f>
        <v/>
      </c>
    </row>
    <row r="216" spans="2:23" x14ac:dyDescent="0.25">
      <c r="B216" s="13" t="str">
        <f>IF(F216=0,"",MAX($B$4:B215)+1)</f>
        <v/>
      </c>
      <c r="C216" s="13">
        <f t="shared" si="67"/>
        <v>7</v>
      </c>
      <c r="D216" s="14" t="str">
        <f>IFERROR(VLOOKUP(C216,Aktivity!$B$6:$C$25,2,FALSE),"")</f>
        <v/>
      </c>
      <c r="E216" s="30" t="str">
        <f>$E$24</f>
        <v>901 - Jednotkové náklady podľa článku 53 ods. 1 písm. b) NSU</v>
      </c>
      <c r="F216" s="27">
        <f>IF(D216="",0,IF(E216='Titulná strana'!$D$6,1,0))</f>
        <v>0</v>
      </c>
      <c r="G216" s="31" t="str">
        <f>IF(D216="","",IF($F216=0,0,SUMIFS('Personálna matica'!$J$17:$J$1012,'Personálna matica'!$D$17:$D$1012,RIGHT(D216,2)&amp;"*")))</f>
        <v/>
      </c>
      <c r="H216" s="31" t="str">
        <f>IF(D216="","",IF($F216=0,0,SUMIFS('Položkový rozpočet'!$J:$J,'Položkový rozpočet'!$C:$C,$D216,'Položkový rozpočet'!$E:$E,$E216)))</f>
        <v/>
      </c>
      <c r="I216" s="31" t="str">
        <f>IF(D216="","",IF($F216=0,0,SUMIFS('Položkový rozpočet'!$M:$M,'Položkový rozpočet'!$C:$C,$D216,'Položkový rozpočet'!$E:$E,$E216)))</f>
        <v/>
      </c>
      <c r="J216" s="31" t="str">
        <f>IF(D216="","",IF($F216=0,0,SUMIFS('Položkový rozpočet'!$Q:$Q,'Položkový rozpočet'!$C:$C,$D216,'Položkový rozpočet'!$E:$E,$E216)))</f>
        <v/>
      </c>
      <c r="K216" s="31" t="str">
        <f>IF(D216="","",IF($F216=0,0,SUMIFS('Položkový rozpočet'!$N:$N,'Položkový rozpočet'!$C:$C,$D216,'Položkový rozpočet'!$E:$E,$E216)))</f>
        <v/>
      </c>
      <c r="L216" s="31" t="str">
        <f>IF(D216="","",IF($F216=0,0,SUMIFS('Položkový rozpočet'!$R:$R,'Položkový rozpočet'!$C:$C,$D216,'Položkový rozpočet'!$E:$E,$E216)))</f>
        <v/>
      </c>
      <c r="N216" s="13">
        <v>214</v>
      </c>
      <c r="O216" s="15" t="str">
        <f>'Personálna matica'!O230</f>
        <v/>
      </c>
      <c r="P216" s="15" t="str">
        <f>'Personálna matica'!P230</f>
        <v/>
      </c>
      <c r="Q216" s="15">
        <f>VLOOKUP($P216,'Personálna matica'!$D$17:$I$1000,2,FALSE)</f>
        <v>0</v>
      </c>
      <c r="R216" s="83">
        <f>VLOOKUP($P216,'Personálna matica'!$D$17:$I$1000,3,FALSE)</f>
        <v>0</v>
      </c>
      <c r="S216" s="83" t="str">
        <f>'Titulná strana'!$D$6</f>
        <v>901 - Jednotkové náklady podľa článku 53 ods. 1 písm. b) NSU</v>
      </c>
      <c r="T216" s="13" t="str">
        <f>VLOOKUP($P216,'Personálna matica'!$D$17:$I$1000,6,FALSE)</f>
        <v/>
      </c>
      <c r="U216" s="28">
        <f>VLOOKUP($P216,'Personálna matica'!$D$17:$I$1000,5,FALSE)</f>
        <v>0</v>
      </c>
      <c r="V216" s="28">
        <v>1</v>
      </c>
      <c r="W216" s="28" t="str">
        <f>VLOOKUP($P216,'Personálna matica'!$D$17:$J$1000,7,FALSE)</f>
        <v/>
      </c>
    </row>
    <row r="217" spans="2:23" x14ac:dyDescent="0.25">
      <c r="B217" s="13" t="str">
        <f>IF(F217=0,"",MAX($B$4:B216)+1)</f>
        <v/>
      </c>
      <c r="C217" s="13">
        <f t="shared" si="67"/>
        <v>7</v>
      </c>
      <c r="D217" s="14" t="str">
        <f>IFERROR(VLOOKUP(C217,Aktivity!$B$6:$C$25,2,FALSE),"")</f>
        <v/>
      </c>
      <c r="E217" s="30" t="str">
        <f>$E$25</f>
        <v>902 - Jednorazové platby podľa článku 53 ods. 1 písm. c) NSU</v>
      </c>
      <c r="F217" s="27">
        <f>IF(D217="",0,IF(E217='Titulná strana'!$D$5,1,0))</f>
        <v>0</v>
      </c>
      <c r="G217" s="178"/>
      <c r="H217" s="178"/>
      <c r="I217" s="178"/>
      <c r="J217" s="178"/>
      <c r="K217" s="178"/>
      <c r="L217" s="178"/>
      <c r="N217" s="13">
        <v>215</v>
      </c>
      <c r="O217" s="15" t="str">
        <f>'Personálna matica'!O231</f>
        <v/>
      </c>
      <c r="P217" s="15" t="str">
        <f>'Personálna matica'!P231</f>
        <v/>
      </c>
      <c r="Q217" s="15">
        <f>VLOOKUP($P217,'Personálna matica'!$D$17:$I$1000,2,FALSE)</f>
        <v>0</v>
      </c>
      <c r="R217" s="83">
        <f>VLOOKUP($P217,'Personálna matica'!$D$17:$I$1000,3,FALSE)</f>
        <v>0</v>
      </c>
      <c r="S217" s="83" t="str">
        <f>'Titulná strana'!$D$6</f>
        <v>901 - Jednotkové náklady podľa článku 53 ods. 1 písm. b) NSU</v>
      </c>
      <c r="T217" s="13" t="str">
        <f>VLOOKUP($P217,'Personálna matica'!$D$17:$I$1000,6,FALSE)</f>
        <v/>
      </c>
      <c r="U217" s="28">
        <f>VLOOKUP($P217,'Personálna matica'!$D$17:$I$1000,5,FALSE)</f>
        <v>0</v>
      </c>
      <c r="V217" s="28">
        <v>1</v>
      </c>
      <c r="W217" s="28" t="str">
        <f>VLOOKUP($P217,'Personálna matica'!$D$17:$J$1000,7,FALSE)</f>
        <v/>
      </c>
    </row>
    <row r="218" spans="2:23" x14ac:dyDescent="0.25">
      <c r="B218" s="13" t="str">
        <f>IF(F218=0,"",MAX($B$4:B217)+1)</f>
        <v/>
      </c>
      <c r="C218" s="13">
        <f t="shared" si="67"/>
        <v>7</v>
      </c>
      <c r="D218" s="14" t="str">
        <f>IFERROR(VLOOKUP(C218,Aktivity!$B$6:$C$25,2,FALSE),"")</f>
        <v/>
      </c>
      <c r="E218" s="30" t="str">
        <f>$E$26</f>
        <v>903 - Ostatné spôsoby paušálneho financovania podľa článku 53 ods. 1 písm. d) NSU okrem tých podľa článku 54 – 56 NSU</v>
      </c>
      <c r="F218" s="27">
        <f>IF(D218="",0,IF(E218='Titulná strana'!$D$5,1,0))</f>
        <v>0</v>
      </c>
      <c r="G218" s="31">
        <f>IF($F218=0,0,ROUNDDOWN((SUM(G195:G217)+G222-G227)*0.25,2))</f>
        <v>0</v>
      </c>
      <c r="H218" s="31">
        <f t="shared" ref="H218:L218" si="68">IF($F218=0,0,ROUNDDOWN((SUM(H195:H217)+H222-H227)*0.25,2))</f>
        <v>0</v>
      </c>
      <c r="I218" s="31">
        <f t="shared" si="68"/>
        <v>0</v>
      </c>
      <c r="J218" s="31">
        <f t="shared" si="68"/>
        <v>0</v>
      </c>
      <c r="K218" s="31">
        <f t="shared" si="68"/>
        <v>0</v>
      </c>
      <c r="L218" s="31">
        <f t="shared" si="68"/>
        <v>0</v>
      </c>
      <c r="N218" s="13">
        <v>216</v>
      </c>
      <c r="O218" s="15" t="str">
        <f>'Personálna matica'!O232</f>
        <v/>
      </c>
      <c r="P218" s="15" t="str">
        <f>'Personálna matica'!P232</f>
        <v/>
      </c>
      <c r="Q218" s="15">
        <f>VLOOKUP($P218,'Personálna matica'!$D$17:$I$1000,2,FALSE)</f>
        <v>0</v>
      </c>
      <c r="R218" s="83">
        <f>VLOOKUP($P218,'Personálna matica'!$D$17:$I$1000,3,FALSE)</f>
        <v>0</v>
      </c>
      <c r="S218" s="83" t="str">
        <f>'Titulná strana'!$D$6</f>
        <v>901 - Jednotkové náklady podľa článku 53 ods. 1 písm. b) NSU</v>
      </c>
      <c r="T218" s="13" t="str">
        <f>VLOOKUP($P218,'Personálna matica'!$D$17:$I$1000,6,FALSE)</f>
        <v/>
      </c>
      <c r="U218" s="28">
        <f>VLOOKUP($P218,'Personálna matica'!$D$17:$I$1000,5,FALSE)</f>
        <v>0</v>
      </c>
      <c r="V218" s="28">
        <v>1</v>
      </c>
      <c r="W218" s="28" t="str">
        <f>VLOOKUP($P218,'Personálna matica'!$D$17:$J$1000,7,FALSE)</f>
        <v/>
      </c>
    </row>
    <row r="219" spans="2:23" x14ac:dyDescent="0.25">
      <c r="B219" s="13" t="str">
        <f>IF(F219=0,"",MAX($B$4:B218)+1)</f>
        <v/>
      </c>
      <c r="C219" s="13">
        <f t="shared" si="67"/>
        <v>7</v>
      </c>
      <c r="D219" s="14" t="str">
        <f>IFERROR(VLOOKUP(C219,Aktivity!$B$6:$C$25,2,FALSE),"")</f>
        <v/>
      </c>
      <c r="E219" s="30" t="str">
        <f>$E$27</f>
        <v>907 - Paušálna sadzba na nepriame výdavky podľa článku 54 písm. a) NSU</v>
      </c>
      <c r="F219" s="27">
        <f>IF(D219="",0,IF(E219='Titulná strana'!$D$5,1,0))</f>
        <v>0</v>
      </c>
      <c r="G219" s="31">
        <f>IF($F219=0,0,ROUNDDOWN((SUM(G197:G217)+G222)*0.07,2))</f>
        <v>0</v>
      </c>
      <c r="H219" s="31">
        <f t="shared" ref="H219:L219" si="69">IF($F219=0,0,ROUNDDOWN((SUM(H197:H217)+H222)*0.07,2))</f>
        <v>0</v>
      </c>
      <c r="I219" s="31">
        <f t="shared" si="69"/>
        <v>0</v>
      </c>
      <c r="J219" s="31">
        <f t="shared" si="69"/>
        <v>0</v>
      </c>
      <c r="K219" s="31">
        <f t="shared" si="69"/>
        <v>0</v>
      </c>
      <c r="L219" s="31">
        <f t="shared" si="69"/>
        <v>0</v>
      </c>
      <c r="N219" s="13">
        <v>217</v>
      </c>
      <c r="O219" s="15" t="str">
        <f>'Personálna matica'!O233</f>
        <v/>
      </c>
      <c r="P219" s="15" t="str">
        <f>'Personálna matica'!P233</f>
        <v/>
      </c>
      <c r="Q219" s="15">
        <f>VLOOKUP($P219,'Personálna matica'!$D$17:$I$1000,2,FALSE)</f>
        <v>0</v>
      </c>
      <c r="R219" s="83">
        <f>VLOOKUP($P219,'Personálna matica'!$D$17:$I$1000,3,FALSE)</f>
        <v>0</v>
      </c>
      <c r="S219" s="83" t="str">
        <f>'Titulná strana'!$D$6</f>
        <v>901 - Jednotkové náklady podľa článku 53 ods. 1 písm. b) NSU</v>
      </c>
      <c r="T219" s="13" t="str">
        <f>VLOOKUP($P219,'Personálna matica'!$D$17:$I$1000,6,FALSE)</f>
        <v/>
      </c>
      <c r="U219" s="28">
        <f>VLOOKUP($P219,'Personálna matica'!$D$17:$I$1000,5,FALSE)</f>
        <v>0</v>
      </c>
      <c r="V219" s="28">
        <v>1</v>
      </c>
      <c r="W219" s="28" t="str">
        <f>VLOOKUP($P219,'Personálna matica'!$D$17:$J$1000,7,FALSE)</f>
        <v/>
      </c>
    </row>
    <row r="220" spans="2:23" x14ac:dyDescent="0.25">
      <c r="B220" s="13" t="str">
        <f>IF(F220=0,"",MAX($B$4:B219)+1)</f>
        <v/>
      </c>
      <c r="C220" s="13">
        <f t="shared" si="67"/>
        <v>7</v>
      </c>
      <c r="D220" s="14" t="str">
        <f>IFERROR(VLOOKUP(C220,Aktivity!$B$6:$C$25,2,FALSE),"")</f>
        <v/>
      </c>
      <c r="E220" s="30" t="str">
        <f>$E$28</f>
        <v>915 - Paušálna sadzba na nepriame výdavky podľa článku 54 písm. b) NSU</v>
      </c>
      <c r="F220" s="27">
        <f>IF(D220="",0,IF(E220='Titulná strana'!$D$5,1,0))</f>
        <v>0</v>
      </c>
      <c r="G220" s="31">
        <f>IF($F220=0,0,ROUNDDOWN((G212+G216+G222)*0.15,2))</f>
        <v>0</v>
      </c>
      <c r="H220" s="31">
        <f t="shared" ref="H220:L220" si="70">IF($F220=0,0,ROUNDDOWN((H212+H216+H222)*0.15,2))</f>
        <v>0</v>
      </c>
      <c r="I220" s="31">
        <f t="shared" si="70"/>
        <v>0</v>
      </c>
      <c r="J220" s="31">
        <f t="shared" si="70"/>
        <v>0</v>
      </c>
      <c r="K220" s="31">
        <f t="shared" si="70"/>
        <v>0</v>
      </c>
      <c r="L220" s="31">
        <f t="shared" si="70"/>
        <v>0</v>
      </c>
      <c r="N220" s="13">
        <v>218</v>
      </c>
      <c r="O220" s="15" t="str">
        <f>'Personálna matica'!O234</f>
        <v/>
      </c>
      <c r="P220" s="15" t="str">
        <f>'Personálna matica'!P234</f>
        <v/>
      </c>
      <c r="Q220" s="15">
        <f>VLOOKUP($P220,'Personálna matica'!$D$17:$I$1000,2,FALSE)</f>
        <v>0</v>
      </c>
      <c r="R220" s="83">
        <f>VLOOKUP($P220,'Personálna matica'!$D$17:$I$1000,3,FALSE)</f>
        <v>0</v>
      </c>
      <c r="S220" s="83" t="str">
        <f>'Titulná strana'!$D$6</f>
        <v>901 - Jednotkové náklady podľa článku 53 ods. 1 písm. b) NSU</v>
      </c>
      <c r="T220" s="13" t="str">
        <f>VLOOKUP($P220,'Personálna matica'!$D$17:$I$1000,6,FALSE)</f>
        <v/>
      </c>
      <c r="U220" s="28">
        <f>VLOOKUP($P220,'Personálna matica'!$D$17:$I$1000,5,FALSE)</f>
        <v>0</v>
      </c>
      <c r="V220" s="28">
        <v>1</v>
      </c>
      <c r="W220" s="28" t="str">
        <f>VLOOKUP($P220,'Personálna matica'!$D$17:$J$1000,7,FALSE)</f>
        <v/>
      </c>
    </row>
    <row r="221" spans="2:23" x14ac:dyDescent="0.25">
      <c r="B221" s="13" t="str">
        <f>IF(F221=0,"",MAX($B$4:B220)+1)</f>
        <v/>
      </c>
      <c r="C221" s="13">
        <f t="shared" si="67"/>
        <v>7</v>
      </c>
      <c r="D221" s="14" t="str">
        <f>IFERROR(VLOOKUP(C221,Aktivity!$B$6:$C$25,2,FALSE),"")</f>
        <v/>
      </c>
      <c r="E221" s="30" t="str">
        <f>$E$29</f>
        <v>925 - Paušálna sadzba na nepriame výdavky podľa článku 54 písm. c) NSU</v>
      </c>
      <c r="F221" s="27">
        <f>IF(D221="",0,IF(E221='Titulná strana'!$D$5,1,0))</f>
        <v>0</v>
      </c>
      <c r="G221" s="31">
        <f>IF($F221=0,0,ROUNDDOWN((SUM(G197:G217)+G222)*0.25,2))</f>
        <v>0</v>
      </c>
      <c r="H221" s="31">
        <f t="shared" ref="H221:L221" si="71">IF($F221=0,0,ROUNDDOWN((SUM(H197:H217)+H222)*0.25,2))</f>
        <v>0</v>
      </c>
      <c r="I221" s="31">
        <f t="shared" si="71"/>
        <v>0</v>
      </c>
      <c r="J221" s="31">
        <f t="shared" si="71"/>
        <v>0</v>
      </c>
      <c r="K221" s="31">
        <f t="shared" si="71"/>
        <v>0</v>
      </c>
      <c r="L221" s="31">
        <f t="shared" si="71"/>
        <v>0</v>
      </c>
      <c r="N221" s="13">
        <v>219</v>
      </c>
      <c r="O221" s="15" t="str">
        <f>'Personálna matica'!O235</f>
        <v/>
      </c>
      <c r="P221" s="15" t="str">
        <f>'Personálna matica'!P235</f>
        <v/>
      </c>
      <c r="Q221" s="15">
        <f>VLOOKUP($P221,'Personálna matica'!$D$17:$I$1000,2,FALSE)</f>
        <v>0</v>
      </c>
      <c r="R221" s="83">
        <f>VLOOKUP($P221,'Personálna matica'!$D$17:$I$1000,3,FALSE)</f>
        <v>0</v>
      </c>
      <c r="S221" s="83" t="str">
        <f>'Titulná strana'!$D$6</f>
        <v>901 - Jednotkové náklady podľa článku 53 ods. 1 písm. b) NSU</v>
      </c>
      <c r="T221" s="13" t="str">
        <f>VLOOKUP($P221,'Personálna matica'!$D$17:$I$1000,6,FALSE)</f>
        <v/>
      </c>
      <c r="U221" s="28">
        <f>VLOOKUP($P221,'Personálna matica'!$D$17:$I$1000,5,FALSE)</f>
        <v>0</v>
      </c>
      <c r="V221" s="28">
        <v>1</v>
      </c>
      <c r="W221" s="28" t="str">
        <f>VLOOKUP($P221,'Personálna matica'!$D$17:$J$1000,7,FALSE)</f>
        <v/>
      </c>
    </row>
    <row r="222" spans="2:23" x14ac:dyDescent="0.25">
      <c r="B222" s="13" t="str">
        <f>IF(F222=0,"",MAX($B$4:B221)+1)</f>
        <v/>
      </c>
      <c r="C222" s="13">
        <f t="shared" si="67"/>
        <v>7</v>
      </c>
      <c r="D222" s="14" t="str">
        <f>IFERROR(VLOOKUP(C222,Aktivity!$B$6:$C$25,2,FALSE),"")</f>
        <v/>
      </c>
      <c r="E222" s="30" t="str">
        <f>$E$30</f>
        <v>955 - Paušálna sadzba na výdavky na zamestnancov podľa článku 55 NSU</v>
      </c>
      <c r="F222" s="27">
        <f>IF(D222="",0,IF(E222='Titulná strana'!$D$6,1,0))</f>
        <v>0</v>
      </c>
      <c r="G222" s="31">
        <f>IF($F222=0,0,ROUNDDOWN((SUM(G197:G211)+SUM(G213:G215)+G217)*0.2,2))</f>
        <v>0</v>
      </c>
      <c r="H222" s="31">
        <f t="shared" ref="H222:L222" si="72">IF($F222=0,0,ROUNDDOWN((SUM(H197:H211)+SUM(H213:H215)+H217)*0.2,2))</f>
        <v>0</v>
      </c>
      <c r="I222" s="31">
        <f t="shared" si="72"/>
        <v>0</v>
      </c>
      <c r="J222" s="31">
        <f t="shared" si="72"/>
        <v>0</v>
      </c>
      <c r="K222" s="31">
        <f t="shared" si="72"/>
        <v>0</v>
      </c>
      <c r="L222" s="31">
        <f t="shared" si="72"/>
        <v>0</v>
      </c>
      <c r="N222" s="13">
        <v>220</v>
      </c>
      <c r="O222" s="15" t="str">
        <f>'Personálna matica'!O236</f>
        <v/>
      </c>
      <c r="P222" s="15" t="str">
        <f>'Personálna matica'!P236</f>
        <v/>
      </c>
      <c r="Q222" s="15">
        <f>VLOOKUP($P222,'Personálna matica'!$D$17:$I$1000,2,FALSE)</f>
        <v>0</v>
      </c>
      <c r="R222" s="83">
        <f>VLOOKUP($P222,'Personálna matica'!$D$17:$I$1000,3,FALSE)</f>
        <v>0</v>
      </c>
      <c r="S222" s="83" t="str">
        <f>'Titulná strana'!$D$6</f>
        <v>901 - Jednotkové náklady podľa článku 53 ods. 1 písm. b) NSU</v>
      </c>
      <c r="T222" s="13" t="str">
        <f>VLOOKUP($P222,'Personálna matica'!$D$17:$I$1000,6,FALSE)</f>
        <v/>
      </c>
      <c r="U222" s="28">
        <f>VLOOKUP($P222,'Personálna matica'!$D$17:$I$1000,5,FALSE)</f>
        <v>0</v>
      </c>
      <c r="V222" s="28">
        <v>1</v>
      </c>
      <c r="W222" s="28" t="str">
        <f>VLOOKUP($P222,'Personálna matica'!$D$17:$J$1000,7,FALSE)</f>
        <v/>
      </c>
    </row>
    <row r="223" spans="2:23" x14ac:dyDescent="0.25">
      <c r="B223" s="13" t="str">
        <f>IF(F223=0,"",MAX($B$4:B222)+1)</f>
        <v/>
      </c>
      <c r="C223" s="13">
        <f t="shared" si="67"/>
        <v>7</v>
      </c>
      <c r="D223" s="14" t="str">
        <f>IFERROR(VLOOKUP(C223,Aktivity!$B$6:$C$25,2,FALSE),"")</f>
        <v/>
      </c>
      <c r="E223" s="30" t="str">
        <f>$E$31</f>
        <v>956 - Paušálna sadzba na pokrytie zostávajúcich oprávnených výdavkov projektu podľa článku 56 NSU</v>
      </c>
      <c r="F223" s="27">
        <f>IF(D223="",0,IF(E223='Titulná strana'!$D$5,1,0))</f>
        <v>0</v>
      </c>
      <c r="G223" s="31">
        <f>IF($F223=0,0,ROUNDDOWN((G212+G216+G222+G226)*0.4,2))</f>
        <v>0</v>
      </c>
      <c r="H223" s="31">
        <f t="shared" ref="H223" si="73">IF($F223=0,0,ROUNDDOWN((H212+H216+H222+H226)*0.4,2))</f>
        <v>0</v>
      </c>
      <c r="I223" s="31">
        <f t="shared" ref="I223" si="74">IF($F223=0,0,ROUNDDOWN((I212+I216+I222+I226)*0.4,2))</f>
        <v>0</v>
      </c>
      <c r="J223" s="31">
        <f t="shared" ref="J223" si="75">IF($F223=0,0,ROUNDDOWN((J212+J216+J222+J226)*0.4,2))</f>
        <v>0</v>
      </c>
      <c r="K223" s="31">
        <f t="shared" ref="K223" si="76">IF($F223=0,0,ROUNDDOWN((K212+K216+K222+K226)*0.4,2))</f>
        <v>0</v>
      </c>
      <c r="L223" s="31">
        <f t="shared" ref="L223" si="77">IF($F223=0,0,ROUNDDOWN((L212+L216+L222+L226)*0.4,2))</f>
        <v>0</v>
      </c>
      <c r="N223" s="13">
        <v>221</v>
      </c>
      <c r="O223" s="15" t="str">
        <f>'Personálna matica'!O237</f>
        <v/>
      </c>
      <c r="P223" s="15" t="str">
        <f>'Personálna matica'!P237</f>
        <v/>
      </c>
      <c r="Q223" s="15">
        <f>VLOOKUP($P223,'Personálna matica'!$D$17:$I$1000,2,FALSE)</f>
        <v>0</v>
      </c>
      <c r="R223" s="83">
        <f>VLOOKUP($P223,'Personálna matica'!$D$17:$I$1000,3,FALSE)</f>
        <v>0</v>
      </c>
      <c r="S223" s="83" t="str">
        <f>'Titulná strana'!$D$6</f>
        <v>901 - Jednotkové náklady podľa článku 53 ods. 1 písm. b) NSU</v>
      </c>
      <c r="T223" s="13" t="str">
        <f>VLOOKUP($P223,'Personálna matica'!$D$17:$I$1000,6,FALSE)</f>
        <v/>
      </c>
      <c r="U223" s="28">
        <f>VLOOKUP($P223,'Personálna matica'!$D$17:$I$1000,5,FALSE)</f>
        <v>0</v>
      </c>
      <c r="V223" s="28">
        <v>1</v>
      </c>
      <c r="W223" s="28" t="str">
        <f>VLOOKUP($P223,'Personálna matica'!$D$17:$J$1000,7,FALSE)</f>
        <v/>
      </c>
    </row>
    <row r="224" spans="2:23" x14ac:dyDescent="0.25">
      <c r="B224" s="13" t="str">
        <f>IF(F224=0,"",MAX($B$4:B223)+1)</f>
        <v/>
      </c>
      <c r="C224" s="13">
        <f t="shared" si="67"/>
        <v>7</v>
      </c>
      <c r="D224" s="14" t="str">
        <f>IFERROR(VLOOKUP(C224,Aktivity!$B$6:$C$25,2,FALSE),"")</f>
        <v/>
      </c>
      <c r="E224" s="30" t="str">
        <f>$E$32</f>
        <v>964 – Výdavky z príspevku Únie na program podľa článku 94 NSU</v>
      </c>
      <c r="F224" s="27">
        <f>IF(D224="",0,IF(E224='Titulná strana'!$D$5,1,0))</f>
        <v>0</v>
      </c>
      <c r="G224" s="178"/>
      <c r="H224" s="178"/>
      <c r="I224" s="178"/>
      <c r="J224" s="178"/>
      <c r="K224" s="178"/>
      <c r="L224" s="178"/>
      <c r="N224" s="13">
        <v>222</v>
      </c>
      <c r="O224" s="15" t="str">
        <f>'Personálna matica'!O238</f>
        <v/>
      </c>
      <c r="P224" s="15" t="str">
        <f>'Personálna matica'!P238</f>
        <v/>
      </c>
      <c r="Q224" s="15">
        <f>VLOOKUP($P224,'Personálna matica'!$D$17:$I$1000,2,FALSE)</f>
        <v>0</v>
      </c>
      <c r="R224" s="83">
        <f>VLOOKUP($P224,'Personálna matica'!$D$17:$I$1000,3,FALSE)</f>
        <v>0</v>
      </c>
      <c r="S224" s="83" t="str">
        <f>'Titulná strana'!$D$6</f>
        <v>901 - Jednotkové náklady podľa článku 53 ods. 1 písm. b) NSU</v>
      </c>
      <c r="T224" s="13" t="str">
        <f>VLOOKUP($P224,'Personálna matica'!$D$17:$I$1000,6,FALSE)</f>
        <v/>
      </c>
      <c r="U224" s="28">
        <f>VLOOKUP($P224,'Personálna matica'!$D$17:$I$1000,5,FALSE)</f>
        <v>0</v>
      </c>
      <c r="V224" s="28">
        <v>1</v>
      </c>
      <c r="W224" s="28" t="str">
        <f>VLOOKUP($P224,'Personálna matica'!$D$17:$J$1000,7,FALSE)</f>
        <v/>
      </c>
    </row>
    <row r="225" spans="2:23" x14ac:dyDescent="0.25">
      <c r="B225" s="13" t="str">
        <f>IF(F225=0,"",MAX($B$4:B224)+1)</f>
        <v/>
      </c>
      <c r="C225" s="13">
        <f t="shared" si="67"/>
        <v>7</v>
      </c>
      <c r="D225" s="14" t="str">
        <f>IFERROR(VLOOKUP(C225,Aktivity!$B$6:$C$25,2,FALSE),"")</f>
        <v/>
      </c>
      <c r="E225" s="30" t="str">
        <f>$E$33</f>
        <v>965 - Výdavky z príspevku Únie na program podľa článku 95 NSU</v>
      </c>
      <c r="F225" s="27">
        <f>IF(D225="",0,IF(E225='Titulná strana'!$D$5,1,0))</f>
        <v>0</v>
      </c>
      <c r="G225" s="178"/>
      <c r="H225" s="178"/>
      <c r="I225" s="178"/>
      <c r="J225" s="178"/>
      <c r="K225" s="178"/>
      <c r="L225" s="178"/>
      <c r="N225" s="13">
        <v>223</v>
      </c>
      <c r="O225" s="15" t="str">
        <f>'Personálna matica'!O239</f>
        <v/>
      </c>
      <c r="P225" s="15" t="str">
        <f>'Personálna matica'!P239</f>
        <v/>
      </c>
      <c r="Q225" s="15">
        <f>VLOOKUP($P225,'Personálna matica'!$D$17:$I$1000,2,FALSE)</f>
        <v>0</v>
      </c>
      <c r="R225" s="83">
        <f>VLOOKUP($P225,'Personálna matica'!$D$17:$I$1000,3,FALSE)</f>
        <v>0</v>
      </c>
      <c r="S225" s="83" t="str">
        <f>'Titulná strana'!$D$6</f>
        <v>901 - Jednotkové náklady podľa článku 53 ods. 1 písm. b) NSU</v>
      </c>
      <c r="T225" s="13" t="str">
        <f>VLOOKUP($P225,'Personálna matica'!$D$17:$I$1000,6,FALSE)</f>
        <v/>
      </c>
      <c r="U225" s="28">
        <f>VLOOKUP($P225,'Personálna matica'!$D$17:$I$1000,5,FALSE)</f>
        <v>0</v>
      </c>
      <c r="V225" s="28">
        <v>1</v>
      </c>
      <c r="W225" s="28" t="str">
        <f>VLOOKUP($P225,'Personálna matica'!$D$17:$J$1000,7,FALSE)</f>
        <v/>
      </c>
    </row>
    <row r="226" spans="2:23" x14ac:dyDescent="0.25">
      <c r="B226" s="13" t="str">
        <f>IF(F226=0,"",MAX($B$4:B225)+1)</f>
        <v/>
      </c>
      <c r="C226" s="13">
        <f t="shared" si="67"/>
        <v>7</v>
      </c>
      <c r="D226" s="14" t="str">
        <f>IFERROR(VLOOKUP(C226,Aktivity!$B$6:$C$25,2,FALSE),"")</f>
        <v/>
      </c>
      <c r="E226" s="29" t="str">
        <f>$E$34</f>
        <v>930 - Rezerva na nepredvídané výdavky</v>
      </c>
      <c r="F226" s="13">
        <f>IF(D226="",0,COUNTIFS('Rozpočet bez PV'!$E$17:$E$1012,D226,'Rozpočet bez PV'!$G$17:$G$1012,E226))</f>
        <v>0</v>
      </c>
      <c r="G226" s="28" t="str">
        <f>IF(D226="","",SUMIFS('Rozpočet bez PV'!$K$17:$K$1012,'Rozpočet bez PV'!$E$17:$E$1012,D226,'Rozpočet bez PV'!$G$17:$G$1012,E226))</f>
        <v/>
      </c>
      <c r="H226" s="28" t="str">
        <f>IF(D226="","",SUMIFS('Položkový rozpočet'!$J:$J,'Položkový rozpočet'!$C:$C,$D226,'Položkový rozpočet'!$E:$E,$E226))</f>
        <v/>
      </c>
      <c r="I226" s="28" t="str">
        <f>IF(D226="","",SUMIFS('Položkový rozpočet'!$M:$M,'Položkový rozpočet'!$C:$C,$D226,'Položkový rozpočet'!$E:$E,$E226))</f>
        <v/>
      </c>
      <c r="J226" s="28" t="str">
        <f>IF(D226="","",SUMIFS('Položkový rozpočet'!$Q:$Q,'Položkový rozpočet'!$C:$C,$D226,'Položkový rozpočet'!$E:$E,$E226))</f>
        <v/>
      </c>
      <c r="K226" s="28" t="str">
        <f>IF(D226="","",SUMIFS('Položkový rozpočet'!$N:$N,'Položkový rozpočet'!$C:$C,$D226,'Položkový rozpočet'!$E:$E,$E226))</f>
        <v/>
      </c>
      <c r="L226" s="28" t="str">
        <f>IF(D226="","",SUMIFS('Položkový rozpočet'!$R:$R,'Položkový rozpočet'!$C:$C,$D226,'Položkový rozpočet'!$E:$E,$E226))</f>
        <v/>
      </c>
      <c r="N226" s="13">
        <v>224</v>
      </c>
      <c r="O226" s="15" t="str">
        <f>'Personálna matica'!O240</f>
        <v/>
      </c>
      <c r="P226" s="15" t="str">
        <f>'Personálna matica'!P240</f>
        <v/>
      </c>
      <c r="Q226" s="15">
        <f>VLOOKUP($P226,'Personálna matica'!$D$17:$I$1000,2,FALSE)</f>
        <v>0</v>
      </c>
      <c r="R226" s="83">
        <f>VLOOKUP($P226,'Personálna matica'!$D$17:$I$1000,3,FALSE)</f>
        <v>0</v>
      </c>
      <c r="S226" s="83" t="str">
        <f>'Titulná strana'!$D$6</f>
        <v>901 - Jednotkové náklady podľa článku 53 ods. 1 písm. b) NSU</v>
      </c>
      <c r="T226" s="13" t="str">
        <f>VLOOKUP($P226,'Personálna matica'!$D$17:$I$1000,6,FALSE)</f>
        <v/>
      </c>
      <c r="U226" s="28">
        <f>VLOOKUP($P226,'Personálna matica'!$D$17:$I$1000,5,FALSE)</f>
        <v>0</v>
      </c>
      <c r="V226" s="28">
        <v>1</v>
      </c>
      <c r="W226" s="28" t="str">
        <f>VLOOKUP($P226,'Personálna matica'!$D$17:$J$1000,7,FALSE)</f>
        <v/>
      </c>
    </row>
    <row r="227" spans="2:23" x14ac:dyDescent="0.25">
      <c r="B227" s="13" t="str">
        <f>IF(F227=0,"",MAX($B$4:B226)+1)</f>
        <v/>
      </c>
      <c r="C227" s="13">
        <f t="shared" si="67"/>
        <v>7</v>
      </c>
      <c r="D227" s="14" t="str">
        <f>IFERROR(VLOOKUP(C227,Aktivity!$B$6:$C$25,2,FALSE),"")</f>
        <v/>
      </c>
      <c r="E227" s="30" t="str">
        <f>$E$35</f>
        <v>Subcontracting</v>
      </c>
      <c r="F227" s="27">
        <f>IF(D227="",0,IF(E227='Titulná strana'!$D$5,1,0))</f>
        <v>0</v>
      </c>
      <c r="G227" s="31">
        <f t="shared" ref="G227:L227" si="78">IF($F227=0,0,ROUNDDOWN(G212*0.4,2))</f>
        <v>0</v>
      </c>
      <c r="H227" s="31">
        <f t="shared" si="78"/>
        <v>0</v>
      </c>
      <c r="I227" s="31">
        <f t="shared" si="78"/>
        <v>0</v>
      </c>
      <c r="J227" s="31">
        <f t="shared" si="78"/>
        <v>0</v>
      </c>
      <c r="K227" s="31">
        <f t="shared" si="78"/>
        <v>0</v>
      </c>
      <c r="L227" s="31">
        <f t="shared" si="78"/>
        <v>0</v>
      </c>
      <c r="N227" s="13">
        <v>225</v>
      </c>
      <c r="O227" s="15" t="str">
        <f>'Personálna matica'!O241</f>
        <v/>
      </c>
      <c r="P227" s="15" t="str">
        <f>'Personálna matica'!P241</f>
        <v/>
      </c>
      <c r="Q227" s="15">
        <f>VLOOKUP($P227,'Personálna matica'!$D$17:$I$1000,2,FALSE)</f>
        <v>0</v>
      </c>
      <c r="R227" s="83">
        <f>VLOOKUP($P227,'Personálna matica'!$D$17:$I$1000,3,FALSE)</f>
        <v>0</v>
      </c>
      <c r="S227" s="83" t="str">
        <f>'Titulná strana'!$D$6</f>
        <v>901 - Jednotkové náklady podľa článku 53 ods. 1 písm. b) NSU</v>
      </c>
      <c r="T227" s="13" t="str">
        <f>VLOOKUP($P227,'Personálna matica'!$D$17:$I$1000,6,FALSE)</f>
        <v/>
      </c>
      <c r="U227" s="28">
        <f>VLOOKUP($P227,'Personálna matica'!$D$17:$I$1000,5,FALSE)</f>
        <v>0</v>
      </c>
      <c r="V227" s="28">
        <v>1</v>
      </c>
      <c r="W227" s="28" t="str">
        <f>VLOOKUP($P227,'Personálna matica'!$D$17:$J$1000,7,FALSE)</f>
        <v/>
      </c>
    </row>
    <row r="228" spans="2:23" x14ac:dyDescent="0.25">
      <c r="D228" s="14"/>
      <c r="N228" s="13">
        <v>226</v>
      </c>
      <c r="O228" s="15" t="str">
        <f>'Personálna matica'!O242</f>
        <v/>
      </c>
      <c r="P228" s="15" t="str">
        <f>'Personálna matica'!P242</f>
        <v/>
      </c>
      <c r="Q228" s="15">
        <f>VLOOKUP($P228,'Personálna matica'!$D$17:$I$1000,2,FALSE)</f>
        <v>0</v>
      </c>
      <c r="R228" s="83">
        <f>VLOOKUP($P228,'Personálna matica'!$D$17:$I$1000,3,FALSE)</f>
        <v>0</v>
      </c>
      <c r="S228" s="83" t="str">
        <f>'Titulná strana'!$D$6</f>
        <v>901 - Jednotkové náklady podľa článku 53 ods. 1 písm. b) NSU</v>
      </c>
      <c r="T228" s="13" t="str">
        <f>VLOOKUP($P228,'Personálna matica'!$D$17:$I$1000,6,FALSE)</f>
        <v/>
      </c>
      <c r="U228" s="28">
        <f>VLOOKUP($P228,'Personálna matica'!$D$17:$I$1000,5,FALSE)</f>
        <v>0</v>
      </c>
      <c r="V228" s="28">
        <v>1</v>
      </c>
      <c r="W228" s="28" t="str">
        <f>VLOOKUP($P228,'Personálna matica'!$D$17:$J$1000,7,FALSE)</f>
        <v/>
      </c>
    </row>
    <row r="229" spans="2:23" x14ac:dyDescent="0.25">
      <c r="B229" s="13" t="str">
        <f>IF(F229=0,"",MAX($B$4:B228)+1)</f>
        <v/>
      </c>
      <c r="C229" s="13">
        <f>C197+1</f>
        <v>8</v>
      </c>
      <c r="D229" s="14" t="str">
        <f>IFERROR(VLOOKUP(C229,Aktivity!$B$6:$C$25,2,FALSE),"")</f>
        <v/>
      </c>
      <c r="E229" s="29" t="str">
        <f>$E$5</f>
        <v>013 - Softvér</v>
      </c>
      <c r="F229" s="13">
        <f>IF(D229="",0,COUNTIFS('Rozpočet bez PV'!$E$17:$E$1012,D229,'Rozpočet bez PV'!$G$17:$G$1012,E229))</f>
        <v>0</v>
      </c>
      <c r="G229" s="28" t="str">
        <f>IF(D229="","",SUMIFS('Rozpočet bez PV'!$K$17:$K$1012,'Rozpočet bez PV'!$E$17:$E$1012,D229,'Rozpočet bez PV'!$G$17:$G$1012,E229))</f>
        <v/>
      </c>
      <c r="H229" s="28" t="str">
        <f>IF(D229="","",SUMIFS('Položkový rozpočet'!$J:$J,'Položkový rozpočet'!$C:$C,$D229,'Položkový rozpočet'!$E:$E,$E229))</f>
        <v/>
      </c>
      <c r="I229" s="28" t="str">
        <f>IF(D229="","",SUMIFS('Položkový rozpočet'!$M:$M,'Položkový rozpočet'!$C:$C,$D229,'Položkový rozpočet'!$E:$E,$E229))</f>
        <v/>
      </c>
      <c r="J229" s="28" t="str">
        <f>IF(D229="","",SUMIFS('Položkový rozpočet'!$Q:$Q,'Položkový rozpočet'!$C:$C,$D229,'Položkový rozpočet'!$E:$E,$E229))</f>
        <v/>
      </c>
      <c r="K229" s="28" t="str">
        <f>IF(D229="","",SUMIFS('Položkový rozpočet'!$N:$N,'Položkový rozpočet'!$C:$C,$D229,'Položkový rozpočet'!$E:$E,$E229))</f>
        <v/>
      </c>
      <c r="L229" s="28" t="str">
        <f>IF(D229="","",SUMIFS('Položkový rozpočet'!$R:$R,'Položkový rozpočet'!$C:$C,$D229,'Položkový rozpočet'!$E:$E,$E229))</f>
        <v/>
      </c>
      <c r="N229" s="13">
        <v>227</v>
      </c>
      <c r="O229" s="15" t="str">
        <f>'Personálna matica'!O243</f>
        <v/>
      </c>
      <c r="P229" s="15" t="str">
        <f>'Personálna matica'!P243</f>
        <v/>
      </c>
      <c r="Q229" s="15">
        <f>VLOOKUP($P229,'Personálna matica'!$D$17:$I$1000,2,FALSE)</f>
        <v>0</v>
      </c>
      <c r="R229" s="83">
        <f>VLOOKUP($P229,'Personálna matica'!$D$17:$I$1000,3,FALSE)</f>
        <v>0</v>
      </c>
      <c r="S229" s="83" t="str">
        <f>'Titulná strana'!$D$6</f>
        <v>901 - Jednotkové náklady podľa článku 53 ods. 1 písm. b) NSU</v>
      </c>
      <c r="T229" s="13" t="str">
        <f>VLOOKUP($P229,'Personálna matica'!$D$17:$I$1000,6,FALSE)</f>
        <v/>
      </c>
      <c r="U229" s="28">
        <f>VLOOKUP($P229,'Personálna matica'!$D$17:$I$1000,5,FALSE)</f>
        <v>0</v>
      </c>
      <c r="V229" s="28">
        <v>1</v>
      </c>
      <c r="W229" s="28" t="str">
        <f>VLOOKUP($P229,'Personálna matica'!$D$17:$J$1000,7,FALSE)</f>
        <v/>
      </c>
    </row>
    <row r="230" spans="2:23" x14ac:dyDescent="0.25">
      <c r="B230" s="13" t="str">
        <f>IF(F230=0,"",MAX($B$4:B229)+1)</f>
        <v/>
      </c>
      <c r="C230" s="13">
        <f>C229</f>
        <v>8</v>
      </c>
      <c r="D230" s="14" t="str">
        <f>IFERROR(VLOOKUP(C230,Aktivity!$B$6:$C$25,2,FALSE),"")</f>
        <v/>
      </c>
      <c r="E230" s="29" t="str">
        <f>$E$6</f>
        <v>014 - Oceniteľné práva</v>
      </c>
      <c r="F230" s="13">
        <f>IF(D230="",0,COUNTIFS('Rozpočet bez PV'!$E$17:$E$1012,D230,'Rozpočet bez PV'!$G$17:$G$1012,E230))</f>
        <v>0</v>
      </c>
      <c r="G230" s="28" t="str">
        <f>IF(D230="","",SUMIFS('Rozpočet bez PV'!$K$17:$K$1012,'Rozpočet bez PV'!$E$17:$E$1012,D230,'Rozpočet bez PV'!$G$17:$G$1012,E230))</f>
        <v/>
      </c>
      <c r="H230" s="28" t="str">
        <f>IF(D230="","",SUMIFS('Položkový rozpočet'!$J:$J,'Položkový rozpočet'!$C:$C,$D230,'Položkový rozpočet'!$E:$E,$E230))</f>
        <v/>
      </c>
      <c r="I230" s="28" t="str">
        <f>IF(D230="","",SUMIFS('Položkový rozpočet'!$M:$M,'Položkový rozpočet'!$C:$C,$D230,'Položkový rozpočet'!$E:$E,$E230))</f>
        <v/>
      </c>
      <c r="J230" s="28" t="str">
        <f>IF(D230="","",SUMIFS('Položkový rozpočet'!$Q:$Q,'Položkový rozpočet'!$C:$C,$D230,'Položkový rozpočet'!$E:$E,$E230))</f>
        <v/>
      </c>
      <c r="K230" s="28" t="str">
        <f>IF(D230="","",SUMIFS('Položkový rozpočet'!$N:$N,'Položkový rozpočet'!$C:$C,$D230,'Položkový rozpočet'!$E:$E,$E230))</f>
        <v/>
      </c>
      <c r="L230" s="28" t="str">
        <f>IF(D230="","",SUMIFS('Položkový rozpočet'!$R:$R,'Položkový rozpočet'!$C:$C,$D230,'Položkový rozpočet'!$E:$E,$E230))</f>
        <v/>
      </c>
      <c r="N230" s="13">
        <v>228</v>
      </c>
      <c r="O230" s="15" t="str">
        <f>'Personálna matica'!O244</f>
        <v/>
      </c>
      <c r="P230" s="15" t="str">
        <f>'Personálna matica'!P244</f>
        <v/>
      </c>
      <c r="Q230" s="15">
        <f>VLOOKUP($P230,'Personálna matica'!$D$17:$I$1000,2,FALSE)</f>
        <v>0</v>
      </c>
      <c r="R230" s="83">
        <f>VLOOKUP($P230,'Personálna matica'!$D$17:$I$1000,3,FALSE)</f>
        <v>0</v>
      </c>
      <c r="S230" s="83" t="str">
        <f>'Titulná strana'!$D$6</f>
        <v>901 - Jednotkové náklady podľa článku 53 ods. 1 písm. b) NSU</v>
      </c>
      <c r="T230" s="13" t="str">
        <f>VLOOKUP($P230,'Personálna matica'!$D$17:$I$1000,6,FALSE)</f>
        <v/>
      </c>
      <c r="U230" s="28">
        <f>VLOOKUP($P230,'Personálna matica'!$D$17:$I$1000,5,FALSE)</f>
        <v>0</v>
      </c>
      <c r="V230" s="28">
        <v>1</v>
      </c>
      <c r="W230" s="28" t="str">
        <f>VLOOKUP($P230,'Personálna matica'!$D$17:$J$1000,7,FALSE)</f>
        <v/>
      </c>
    </row>
    <row r="231" spans="2:23" x14ac:dyDescent="0.25">
      <c r="B231" s="13" t="str">
        <f>IF(F231=0,"",MAX($B$4:B230)+1)</f>
        <v/>
      </c>
      <c r="C231" s="13">
        <f t="shared" ref="C231:C259" si="79">C230</f>
        <v>8</v>
      </c>
      <c r="D231" s="14" t="str">
        <f>IFERROR(VLOOKUP(C231,Aktivity!$B$6:$C$25,2,FALSE),"")</f>
        <v/>
      </c>
      <c r="E231" s="29" t="str">
        <f>$E$7</f>
        <v>019 - Ostatný dlhodobý nehmotný majetok</v>
      </c>
      <c r="F231" s="13">
        <f>IF(D231="",0,COUNTIFS('Rozpočet bez PV'!$E$17:$E$1012,D231,'Rozpočet bez PV'!$G$17:$G$1012,E231))</f>
        <v>0</v>
      </c>
      <c r="G231" s="28" t="str">
        <f>IF(D231="","",SUMIFS('Rozpočet bez PV'!$K$17:$K$1012,'Rozpočet bez PV'!$E$17:$E$1012,D231,'Rozpočet bez PV'!$G$17:$G$1012,E231))</f>
        <v/>
      </c>
      <c r="H231" s="28" t="str">
        <f>IF(D231="","",SUMIFS('Položkový rozpočet'!$J:$J,'Položkový rozpočet'!$C:$C,$D231,'Položkový rozpočet'!$E:$E,$E231))</f>
        <v/>
      </c>
      <c r="I231" s="28" t="str">
        <f>IF(D231="","",SUMIFS('Položkový rozpočet'!$M:$M,'Položkový rozpočet'!$C:$C,$D231,'Položkový rozpočet'!$E:$E,$E231))</f>
        <v/>
      </c>
      <c r="J231" s="28" t="str">
        <f>IF(D231="","",SUMIFS('Položkový rozpočet'!$Q:$Q,'Položkový rozpočet'!$C:$C,$D231,'Položkový rozpočet'!$E:$E,$E231))</f>
        <v/>
      </c>
      <c r="K231" s="28" t="str">
        <f>IF(D231="","",SUMIFS('Položkový rozpočet'!$N:$N,'Položkový rozpočet'!$C:$C,$D231,'Položkový rozpočet'!$E:$E,$E231))</f>
        <v/>
      </c>
      <c r="L231" s="28" t="str">
        <f>IF(D231="","",SUMIFS('Položkový rozpočet'!$R:$R,'Položkový rozpočet'!$C:$C,$D231,'Položkový rozpočet'!$E:$E,$E231))</f>
        <v/>
      </c>
      <c r="N231" s="13">
        <v>229</v>
      </c>
      <c r="O231" s="15" t="str">
        <f>'Personálna matica'!O245</f>
        <v/>
      </c>
      <c r="P231" s="15" t="str">
        <f>'Personálna matica'!P245</f>
        <v/>
      </c>
      <c r="Q231" s="15">
        <f>VLOOKUP($P231,'Personálna matica'!$D$17:$I$1000,2,FALSE)</f>
        <v>0</v>
      </c>
      <c r="R231" s="83">
        <f>VLOOKUP($P231,'Personálna matica'!$D$17:$I$1000,3,FALSE)</f>
        <v>0</v>
      </c>
      <c r="S231" s="83" t="str">
        <f>'Titulná strana'!$D$6</f>
        <v>901 - Jednotkové náklady podľa článku 53 ods. 1 písm. b) NSU</v>
      </c>
      <c r="T231" s="13" t="str">
        <f>VLOOKUP($P231,'Personálna matica'!$D$17:$I$1000,6,FALSE)</f>
        <v/>
      </c>
      <c r="U231" s="28">
        <f>VLOOKUP($P231,'Personálna matica'!$D$17:$I$1000,5,FALSE)</f>
        <v>0</v>
      </c>
      <c r="V231" s="28">
        <v>1</v>
      </c>
      <c r="W231" s="28" t="str">
        <f>VLOOKUP($P231,'Personálna matica'!$D$17:$J$1000,7,FALSE)</f>
        <v/>
      </c>
    </row>
    <row r="232" spans="2:23" x14ac:dyDescent="0.25">
      <c r="B232" s="13" t="str">
        <f>IF(F232=0,"",MAX($B$4:B231)+1)</f>
        <v/>
      </c>
      <c r="C232" s="13">
        <f t="shared" si="79"/>
        <v>8</v>
      </c>
      <c r="D232" s="14" t="str">
        <f>IFERROR(VLOOKUP(C232,Aktivity!$B$6:$C$25,2,FALSE),"")</f>
        <v/>
      </c>
      <c r="E232" s="29" t="str">
        <f>$E$8</f>
        <v>021 - Stavby</v>
      </c>
      <c r="F232" s="13">
        <f>IF(D232="",0,COUNTIFS('Rozpočet bez PV'!$E$17:$E$1012,D232,'Rozpočet bez PV'!$G$17:$G$1012,E232))</f>
        <v>0</v>
      </c>
      <c r="G232" s="28" t="str">
        <f>IF(D232="","",SUMIFS('Rozpočet bez PV'!$K$17:$K$1012,'Rozpočet bez PV'!$E$17:$E$1012,D232,'Rozpočet bez PV'!$G$17:$G$1012,E232))</f>
        <v/>
      </c>
      <c r="H232" s="28" t="str">
        <f>IF(D232="","",SUMIFS('Položkový rozpočet'!$J:$J,'Položkový rozpočet'!$C:$C,$D232,'Položkový rozpočet'!$E:$E,$E232))</f>
        <v/>
      </c>
      <c r="I232" s="28" t="str">
        <f>IF(D232="","",SUMIFS('Položkový rozpočet'!$M:$M,'Položkový rozpočet'!$C:$C,$D232,'Položkový rozpočet'!$E:$E,$E232))</f>
        <v/>
      </c>
      <c r="J232" s="28" t="str">
        <f>IF(D232="","",SUMIFS('Položkový rozpočet'!$Q:$Q,'Položkový rozpočet'!$C:$C,$D232,'Položkový rozpočet'!$E:$E,$E232))</f>
        <v/>
      </c>
      <c r="K232" s="28" t="str">
        <f>IF(D232="","",SUMIFS('Položkový rozpočet'!$N:$N,'Položkový rozpočet'!$C:$C,$D232,'Položkový rozpočet'!$E:$E,$E232))</f>
        <v/>
      </c>
      <c r="L232" s="28" t="str">
        <f>IF(D232="","",SUMIFS('Položkový rozpočet'!$R:$R,'Položkový rozpočet'!$C:$C,$D232,'Položkový rozpočet'!$E:$E,$E232))</f>
        <v/>
      </c>
      <c r="N232" s="13">
        <v>230</v>
      </c>
      <c r="O232" s="15" t="str">
        <f>'Personálna matica'!O246</f>
        <v/>
      </c>
      <c r="P232" s="15" t="str">
        <f>'Personálna matica'!P246</f>
        <v/>
      </c>
      <c r="Q232" s="15">
        <f>VLOOKUP($P232,'Personálna matica'!$D$17:$I$1000,2,FALSE)</f>
        <v>0</v>
      </c>
      <c r="R232" s="83">
        <f>VLOOKUP($P232,'Personálna matica'!$D$17:$I$1000,3,FALSE)</f>
        <v>0</v>
      </c>
      <c r="S232" s="83" t="str">
        <f>'Titulná strana'!$D$6</f>
        <v>901 - Jednotkové náklady podľa článku 53 ods. 1 písm. b) NSU</v>
      </c>
      <c r="T232" s="13" t="str">
        <f>VLOOKUP($P232,'Personálna matica'!$D$17:$I$1000,6,FALSE)</f>
        <v/>
      </c>
      <c r="U232" s="28">
        <f>VLOOKUP($P232,'Personálna matica'!$D$17:$I$1000,5,FALSE)</f>
        <v>0</v>
      </c>
      <c r="V232" s="28">
        <v>1</v>
      </c>
      <c r="W232" s="28" t="str">
        <f>VLOOKUP($P232,'Personálna matica'!$D$17:$J$1000,7,FALSE)</f>
        <v/>
      </c>
    </row>
    <row r="233" spans="2:23" x14ac:dyDescent="0.25">
      <c r="B233" s="13" t="str">
        <f>IF(F233=0,"",MAX($B$4:B232)+1)</f>
        <v/>
      </c>
      <c r="C233" s="13">
        <f t="shared" si="79"/>
        <v>8</v>
      </c>
      <c r="D233" s="14" t="str">
        <f>IFERROR(VLOOKUP(C233,Aktivity!$B$6:$C$25,2,FALSE),"")</f>
        <v/>
      </c>
      <c r="E233" s="29" t="str">
        <f>$E$9</f>
        <v>022 - Samostatné hnuteľné veci a súbory hnuteľných vecí</v>
      </c>
      <c r="F233" s="13">
        <f>IF(D233="",0,COUNTIFS('Rozpočet bez PV'!$E$17:$E$1012,D233,'Rozpočet bez PV'!$G$17:$G$1012,E233))</f>
        <v>0</v>
      </c>
      <c r="G233" s="28" t="str">
        <f>IF(D233="","",SUMIFS('Rozpočet bez PV'!$K$17:$K$1012,'Rozpočet bez PV'!$E$17:$E$1012,D233,'Rozpočet bez PV'!$G$17:$G$1012,E233))</f>
        <v/>
      </c>
      <c r="H233" s="28" t="str">
        <f>IF(D233="","",SUMIFS('Položkový rozpočet'!$J:$J,'Položkový rozpočet'!$C:$C,$D233,'Položkový rozpočet'!$E:$E,$E233))</f>
        <v/>
      </c>
      <c r="I233" s="28" t="str">
        <f>IF(D233="","",SUMIFS('Položkový rozpočet'!$M:$M,'Položkový rozpočet'!$C:$C,$D233,'Položkový rozpočet'!$E:$E,$E233))</f>
        <v/>
      </c>
      <c r="J233" s="28" t="str">
        <f>IF(D233="","",SUMIFS('Položkový rozpočet'!$Q:$Q,'Položkový rozpočet'!$C:$C,$D233,'Položkový rozpočet'!$E:$E,$E233))</f>
        <v/>
      </c>
      <c r="K233" s="28" t="str">
        <f>IF(D233="","",SUMIFS('Položkový rozpočet'!$N:$N,'Položkový rozpočet'!$C:$C,$D233,'Položkový rozpočet'!$E:$E,$E233))</f>
        <v/>
      </c>
      <c r="L233" s="28" t="str">
        <f>IF(D233="","",SUMIFS('Položkový rozpočet'!$R:$R,'Položkový rozpočet'!$C:$C,$D233,'Položkový rozpočet'!$E:$E,$E233))</f>
        <v/>
      </c>
      <c r="N233" s="13">
        <v>231</v>
      </c>
      <c r="O233" s="15" t="str">
        <f>'Personálna matica'!O247</f>
        <v/>
      </c>
      <c r="P233" s="15" t="str">
        <f>'Personálna matica'!P247</f>
        <v/>
      </c>
      <c r="Q233" s="15">
        <f>VLOOKUP($P233,'Personálna matica'!$D$17:$I$1000,2,FALSE)</f>
        <v>0</v>
      </c>
      <c r="R233" s="83">
        <f>VLOOKUP($P233,'Personálna matica'!$D$17:$I$1000,3,FALSE)</f>
        <v>0</v>
      </c>
      <c r="S233" s="83" t="str">
        <f>'Titulná strana'!$D$6</f>
        <v>901 - Jednotkové náklady podľa článku 53 ods. 1 písm. b) NSU</v>
      </c>
      <c r="T233" s="13" t="str">
        <f>VLOOKUP($P233,'Personálna matica'!$D$17:$I$1000,6,FALSE)</f>
        <v/>
      </c>
      <c r="U233" s="28">
        <f>VLOOKUP($P233,'Personálna matica'!$D$17:$I$1000,5,FALSE)</f>
        <v>0</v>
      </c>
      <c r="V233" s="28">
        <v>1</v>
      </c>
      <c r="W233" s="28" t="str">
        <f>VLOOKUP($P233,'Personálna matica'!$D$17:$J$1000,7,FALSE)</f>
        <v/>
      </c>
    </row>
    <row r="234" spans="2:23" x14ac:dyDescent="0.25">
      <c r="B234" s="13" t="str">
        <f>IF(F234=0,"",MAX($B$4:B233)+1)</f>
        <v/>
      </c>
      <c r="C234" s="13">
        <f t="shared" si="79"/>
        <v>8</v>
      </c>
      <c r="D234" s="14" t="str">
        <f>IFERROR(VLOOKUP(C234,Aktivity!$B$6:$C$25,2,FALSE),"")</f>
        <v/>
      </c>
      <c r="E234" s="29" t="str">
        <f>$E$10</f>
        <v>023 - Dopravné prostriedky</v>
      </c>
      <c r="F234" s="13">
        <f>IF(D234="",0,COUNTIFS('Rozpočet bez PV'!$E$17:$E$1012,D234,'Rozpočet bez PV'!$G$17:$G$1012,E234))</f>
        <v>0</v>
      </c>
      <c r="G234" s="28" t="str">
        <f>IF(D234="","",SUMIFS('Rozpočet bez PV'!$K$17:$K$1012,'Rozpočet bez PV'!$E$17:$E$1012,D234,'Rozpočet bez PV'!$G$17:$G$1012,E234))</f>
        <v/>
      </c>
      <c r="H234" s="28" t="str">
        <f>IF(D234="","",SUMIFS('Položkový rozpočet'!$J:$J,'Položkový rozpočet'!$C:$C,$D234,'Položkový rozpočet'!$E:$E,$E234))</f>
        <v/>
      </c>
      <c r="I234" s="28" t="str">
        <f>IF(D234="","",SUMIFS('Položkový rozpočet'!$M:$M,'Položkový rozpočet'!$C:$C,$D234,'Položkový rozpočet'!$E:$E,$E234))</f>
        <v/>
      </c>
      <c r="J234" s="28" t="str">
        <f>IF(D234="","",SUMIFS('Položkový rozpočet'!$Q:$Q,'Položkový rozpočet'!$C:$C,$D234,'Položkový rozpočet'!$E:$E,$E234))</f>
        <v/>
      </c>
      <c r="K234" s="28" t="str">
        <f>IF(D234="","",SUMIFS('Položkový rozpočet'!$N:$N,'Položkový rozpočet'!$C:$C,$D234,'Položkový rozpočet'!$E:$E,$E234))</f>
        <v/>
      </c>
      <c r="L234" s="28" t="str">
        <f>IF(D234="","",SUMIFS('Položkový rozpočet'!$R:$R,'Položkový rozpočet'!$C:$C,$D234,'Položkový rozpočet'!$E:$E,$E234))</f>
        <v/>
      </c>
      <c r="N234" s="13">
        <v>232</v>
      </c>
      <c r="O234" s="15" t="str">
        <f>'Personálna matica'!O248</f>
        <v/>
      </c>
      <c r="P234" s="15" t="str">
        <f>'Personálna matica'!P248</f>
        <v/>
      </c>
      <c r="Q234" s="15">
        <f>VLOOKUP($P234,'Personálna matica'!$D$17:$I$1000,2,FALSE)</f>
        <v>0</v>
      </c>
      <c r="R234" s="83">
        <f>VLOOKUP($P234,'Personálna matica'!$D$17:$I$1000,3,FALSE)</f>
        <v>0</v>
      </c>
      <c r="S234" s="83" t="str">
        <f>'Titulná strana'!$D$6</f>
        <v>901 - Jednotkové náklady podľa článku 53 ods. 1 písm. b) NSU</v>
      </c>
      <c r="T234" s="13" t="str">
        <f>VLOOKUP($P234,'Personálna matica'!$D$17:$I$1000,6,FALSE)</f>
        <v/>
      </c>
      <c r="U234" s="28">
        <f>VLOOKUP($P234,'Personálna matica'!$D$17:$I$1000,5,FALSE)</f>
        <v>0</v>
      </c>
      <c r="V234" s="28">
        <v>1</v>
      </c>
      <c r="W234" s="28" t="str">
        <f>VLOOKUP($P234,'Personálna matica'!$D$17:$J$1000,7,FALSE)</f>
        <v/>
      </c>
    </row>
    <row r="235" spans="2:23" x14ac:dyDescent="0.25">
      <c r="B235" s="13" t="str">
        <f>IF(F235=0,"",MAX($B$4:B234)+1)</f>
        <v/>
      </c>
      <c r="C235" s="13">
        <f t="shared" si="79"/>
        <v>8</v>
      </c>
      <c r="D235" s="14" t="str">
        <f>IFERROR(VLOOKUP(C235,Aktivity!$B$6:$C$25,2,FALSE),"")</f>
        <v/>
      </c>
      <c r="E235" s="29" t="str">
        <f>$E$11</f>
        <v>027 - Pozemky</v>
      </c>
      <c r="F235" s="13">
        <f>IF(D235="",0,COUNTIFS('Rozpočet bez PV'!$E$17:$E$1012,D235,'Rozpočet bez PV'!$G$17:$G$1012,E235))</f>
        <v>0</v>
      </c>
      <c r="G235" s="28" t="str">
        <f>IF(D235="","",SUMIFS('Rozpočet bez PV'!$K$17:$K$1012,'Rozpočet bez PV'!$E$17:$E$1012,D235,'Rozpočet bez PV'!$G$17:$G$1012,E235))</f>
        <v/>
      </c>
      <c r="H235" s="28" t="str">
        <f>IF(D235="","",SUMIFS('Položkový rozpočet'!$J:$J,'Položkový rozpočet'!$C:$C,$D235,'Položkový rozpočet'!$E:$E,$E235))</f>
        <v/>
      </c>
      <c r="I235" s="28" t="str">
        <f>IF(D235="","",SUMIFS('Položkový rozpočet'!$M:$M,'Položkový rozpočet'!$C:$C,$D235,'Položkový rozpočet'!$E:$E,$E235))</f>
        <v/>
      </c>
      <c r="J235" s="28" t="str">
        <f>IF(D235="","",SUMIFS('Položkový rozpočet'!$Q:$Q,'Položkový rozpočet'!$C:$C,$D235,'Položkový rozpočet'!$E:$E,$E235))</f>
        <v/>
      </c>
      <c r="K235" s="28" t="str">
        <f>IF(D235="","",SUMIFS('Položkový rozpočet'!$N:$N,'Položkový rozpočet'!$C:$C,$D235,'Položkový rozpočet'!$E:$E,$E235))</f>
        <v/>
      </c>
      <c r="L235" s="28" t="str">
        <f>IF(D235="","",SUMIFS('Položkový rozpočet'!$R:$R,'Položkový rozpočet'!$C:$C,$D235,'Položkový rozpočet'!$E:$E,$E235))</f>
        <v/>
      </c>
      <c r="N235" s="13">
        <v>233</v>
      </c>
      <c r="O235" s="15" t="str">
        <f>'Personálna matica'!O249</f>
        <v/>
      </c>
      <c r="P235" s="15" t="str">
        <f>'Personálna matica'!P249</f>
        <v/>
      </c>
      <c r="Q235" s="15">
        <f>VLOOKUP($P235,'Personálna matica'!$D$17:$I$1000,2,FALSE)</f>
        <v>0</v>
      </c>
      <c r="R235" s="83">
        <f>VLOOKUP($P235,'Personálna matica'!$D$17:$I$1000,3,FALSE)</f>
        <v>0</v>
      </c>
      <c r="S235" s="83" t="str">
        <f>'Titulná strana'!$D$6</f>
        <v>901 - Jednotkové náklady podľa článku 53 ods. 1 písm. b) NSU</v>
      </c>
      <c r="T235" s="13" t="str">
        <f>VLOOKUP($P235,'Personálna matica'!$D$17:$I$1000,6,FALSE)</f>
        <v/>
      </c>
      <c r="U235" s="28">
        <f>VLOOKUP($P235,'Personálna matica'!$D$17:$I$1000,5,FALSE)</f>
        <v>0</v>
      </c>
      <c r="V235" s="28">
        <v>1</v>
      </c>
      <c r="W235" s="28" t="str">
        <f>VLOOKUP($P235,'Personálna matica'!$D$17:$J$1000,7,FALSE)</f>
        <v/>
      </c>
    </row>
    <row r="236" spans="2:23" x14ac:dyDescent="0.25">
      <c r="B236" s="13" t="str">
        <f>IF(F236=0,"",MAX($B$4:B235)+1)</f>
        <v/>
      </c>
      <c r="C236" s="13">
        <f t="shared" si="79"/>
        <v>8</v>
      </c>
      <c r="D236" s="14" t="str">
        <f>IFERROR(VLOOKUP(C236,Aktivity!$B$6:$C$25,2,FALSE),"")</f>
        <v/>
      </c>
      <c r="E236" s="29" t="str">
        <f>$E$12</f>
        <v>029 - Ostatný dlhodobý hmotný majetok</v>
      </c>
      <c r="F236" s="13">
        <f>IF(D236="",0,COUNTIFS('Rozpočet bez PV'!$E$17:$E$1012,D236,'Rozpočet bez PV'!$G$17:$G$1012,E236))</f>
        <v>0</v>
      </c>
      <c r="G236" s="28" t="str">
        <f>IF(D236="","",SUMIFS('Rozpočet bez PV'!$K$17:$K$1012,'Rozpočet bez PV'!$E$17:$E$1012,D236,'Rozpočet bez PV'!$G$17:$G$1012,E236))</f>
        <v/>
      </c>
      <c r="H236" s="28" t="str">
        <f>IF(D236="","",SUMIFS('Položkový rozpočet'!$J:$J,'Položkový rozpočet'!$C:$C,$D236,'Položkový rozpočet'!$E:$E,$E236))</f>
        <v/>
      </c>
      <c r="I236" s="28" t="str">
        <f>IF(D236="","",SUMIFS('Položkový rozpočet'!$M:$M,'Položkový rozpočet'!$C:$C,$D236,'Položkový rozpočet'!$E:$E,$E236))</f>
        <v/>
      </c>
      <c r="J236" s="28" t="str">
        <f>IF(D236="","",SUMIFS('Položkový rozpočet'!$Q:$Q,'Položkový rozpočet'!$C:$C,$D236,'Položkový rozpočet'!$E:$E,$E236))</f>
        <v/>
      </c>
      <c r="K236" s="28" t="str">
        <f>IF(D236="","",SUMIFS('Položkový rozpočet'!$N:$N,'Položkový rozpočet'!$C:$C,$D236,'Položkový rozpočet'!$E:$E,$E236))</f>
        <v/>
      </c>
      <c r="L236" s="28" t="str">
        <f>IF(D236="","",SUMIFS('Položkový rozpočet'!$R:$R,'Položkový rozpočet'!$C:$C,$D236,'Položkový rozpočet'!$E:$E,$E236))</f>
        <v/>
      </c>
      <c r="N236" s="13">
        <v>234</v>
      </c>
      <c r="O236" s="15" t="str">
        <f>'Personálna matica'!O250</f>
        <v/>
      </c>
      <c r="P236" s="15" t="str">
        <f>'Personálna matica'!P250</f>
        <v/>
      </c>
      <c r="Q236" s="15">
        <f>VLOOKUP($P236,'Personálna matica'!$D$17:$I$1000,2,FALSE)</f>
        <v>0</v>
      </c>
      <c r="R236" s="83">
        <f>VLOOKUP($P236,'Personálna matica'!$D$17:$I$1000,3,FALSE)</f>
        <v>0</v>
      </c>
      <c r="S236" s="83" t="str">
        <f>'Titulná strana'!$D$6</f>
        <v>901 - Jednotkové náklady podľa článku 53 ods. 1 písm. b) NSU</v>
      </c>
      <c r="T236" s="13" t="str">
        <f>VLOOKUP($P236,'Personálna matica'!$D$17:$I$1000,6,FALSE)</f>
        <v/>
      </c>
      <c r="U236" s="28">
        <f>VLOOKUP($P236,'Personálna matica'!$D$17:$I$1000,5,FALSE)</f>
        <v>0</v>
      </c>
      <c r="V236" s="28">
        <v>1</v>
      </c>
      <c r="W236" s="28" t="str">
        <f>VLOOKUP($P236,'Personálna matica'!$D$17:$J$1000,7,FALSE)</f>
        <v/>
      </c>
    </row>
    <row r="237" spans="2:23" x14ac:dyDescent="0.25">
      <c r="B237" s="13" t="str">
        <f>IF(F237=0,"",MAX($B$4:B236)+1)</f>
        <v/>
      </c>
      <c r="C237" s="13">
        <f t="shared" si="79"/>
        <v>8</v>
      </c>
      <c r="D237" s="14" t="str">
        <f>IFERROR(VLOOKUP(C237,Aktivity!$B$6:$C$25,2,FALSE),"")</f>
        <v/>
      </c>
      <c r="E237" s="29" t="str">
        <f>$E$13</f>
        <v>112 - Zásoby</v>
      </c>
      <c r="F237" s="13">
        <f>IF(D237="",0,COUNTIFS('Rozpočet bez PV'!$E$17:$E$1012,D237,'Rozpočet bez PV'!$G$17:$G$1012,E237))</f>
        <v>0</v>
      </c>
      <c r="G237" s="28" t="str">
        <f>IF(D237="","",SUMIFS('Rozpočet bez PV'!$K$17:$K$1012,'Rozpočet bez PV'!$E$17:$E$1012,D237,'Rozpočet bez PV'!$G$17:$G$1012,E237))</f>
        <v/>
      </c>
      <c r="H237" s="28" t="str">
        <f>IF(D237="","",SUMIFS('Položkový rozpočet'!$J:$J,'Položkový rozpočet'!$C:$C,$D237,'Položkový rozpočet'!$E:$E,$E237))</f>
        <v/>
      </c>
      <c r="I237" s="28" t="str">
        <f>IF(D237="","",SUMIFS('Položkový rozpočet'!$M:$M,'Položkový rozpočet'!$C:$C,$D237,'Položkový rozpočet'!$E:$E,$E237))</f>
        <v/>
      </c>
      <c r="J237" s="28" t="str">
        <f>IF(D237="","",SUMIFS('Položkový rozpočet'!$Q:$Q,'Položkový rozpočet'!$C:$C,$D237,'Položkový rozpočet'!$E:$E,$E237))</f>
        <v/>
      </c>
      <c r="K237" s="28" t="str">
        <f>IF(D237="","",SUMIFS('Položkový rozpočet'!$N:$N,'Položkový rozpočet'!$C:$C,$D237,'Položkový rozpočet'!$E:$E,$E237))</f>
        <v/>
      </c>
      <c r="L237" s="28" t="str">
        <f>IF(D237="","",SUMIFS('Položkový rozpočet'!$R:$R,'Položkový rozpočet'!$C:$C,$D237,'Položkový rozpočet'!$E:$E,$E237))</f>
        <v/>
      </c>
      <c r="N237" s="13">
        <v>235</v>
      </c>
      <c r="O237" s="15" t="str">
        <f>'Personálna matica'!O251</f>
        <v/>
      </c>
      <c r="P237" s="15" t="str">
        <f>'Personálna matica'!P251</f>
        <v/>
      </c>
      <c r="Q237" s="15">
        <f>VLOOKUP($P237,'Personálna matica'!$D$17:$I$1000,2,FALSE)</f>
        <v>0</v>
      </c>
      <c r="R237" s="83">
        <f>VLOOKUP($P237,'Personálna matica'!$D$17:$I$1000,3,FALSE)</f>
        <v>0</v>
      </c>
      <c r="S237" s="83" t="str">
        <f>'Titulná strana'!$D$6</f>
        <v>901 - Jednotkové náklady podľa článku 53 ods. 1 písm. b) NSU</v>
      </c>
      <c r="T237" s="13" t="str">
        <f>VLOOKUP($P237,'Personálna matica'!$D$17:$I$1000,6,FALSE)</f>
        <v/>
      </c>
      <c r="U237" s="28">
        <f>VLOOKUP($P237,'Personálna matica'!$D$17:$I$1000,5,FALSE)</f>
        <v>0</v>
      </c>
      <c r="V237" s="28">
        <v>1</v>
      </c>
      <c r="W237" s="28" t="str">
        <f>VLOOKUP($P237,'Personálna matica'!$D$17:$J$1000,7,FALSE)</f>
        <v/>
      </c>
    </row>
    <row r="238" spans="2:23" x14ac:dyDescent="0.25">
      <c r="B238" s="13" t="str">
        <f>IF(F238=0,"",MAX($B$4:B237)+1)</f>
        <v/>
      </c>
      <c r="C238" s="13">
        <f t="shared" si="79"/>
        <v>8</v>
      </c>
      <c r="D238" s="14" t="str">
        <f>IFERROR(VLOOKUP(C238,Aktivity!$B$6:$C$25,2,FALSE),"")</f>
        <v/>
      </c>
      <c r="E238" s="29" t="str">
        <f>$E$14</f>
        <v>352 - Poskytnutie dotácií, príspevkov voči tretím osobám</v>
      </c>
      <c r="F238" s="13">
        <f>IF(D238="",0,COUNTIFS('Rozpočet bez PV'!$E$17:$E$1012,D238,'Rozpočet bez PV'!$G$17:$G$1012,E238))</f>
        <v>0</v>
      </c>
      <c r="G238" s="28" t="str">
        <f>IF(D238="","",SUMIFS('Rozpočet bez PV'!$K$17:$K$1012,'Rozpočet bez PV'!$E$17:$E$1012,D238,'Rozpočet bez PV'!$G$17:$G$1012,E238))</f>
        <v/>
      </c>
      <c r="H238" s="28" t="str">
        <f>IF(D238="","",SUMIFS('Položkový rozpočet'!$J:$J,'Položkový rozpočet'!$C:$C,$D238,'Položkový rozpočet'!$E:$E,$E238))</f>
        <v/>
      </c>
      <c r="I238" s="28" t="str">
        <f>IF(D238="","",SUMIFS('Položkový rozpočet'!$M:$M,'Položkový rozpočet'!$C:$C,$D238,'Položkový rozpočet'!$E:$E,$E238))</f>
        <v/>
      </c>
      <c r="J238" s="28" t="str">
        <f>IF(D238="","",SUMIFS('Položkový rozpočet'!$Q:$Q,'Položkový rozpočet'!$C:$C,$D238,'Položkový rozpočet'!$E:$E,$E238))</f>
        <v/>
      </c>
      <c r="K238" s="28" t="str">
        <f>IF(D238="","",SUMIFS('Položkový rozpočet'!$N:$N,'Položkový rozpočet'!$C:$C,$D238,'Položkový rozpočet'!$E:$E,$E238))</f>
        <v/>
      </c>
      <c r="L238" s="28" t="str">
        <f>IF(D238="","",SUMIFS('Položkový rozpočet'!$R:$R,'Položkový rozpočet'!$C:$C,$D238,'Položkový rozpočet'!$E:$E,$E238))</f>
        <v/>
      </c>
      <c r="N238" s="13">
        <v>236</v>
      </c>
      <c r="O238" s="15" t="str">
        <f>'Personálna matica'!O252</f>
        <v/>
      </c>
      <c r="P238" s="15" t="str">
        <f>'Personálna matica'!P252</f>
        <v/>
      </c>
      <c r="Q238" s="15">
        <f>VLOOKUP($P238,'Personálna matica'!$D$17:$I$1000,2,FALSE)</f>
        <v>0</v>
      </c>
      <c r="R238" s="83">
        <f>VLOOKUP($P238,'Personálna matica'!$D$17:$I$1000,3,FALSE)</f>
        <v>0</v>
      </c>
      <c r="S238" s="83" t="str">
        <f>'Titulná strana'!$D$6</f>
        <v>901 - Jednotkové náklady podľa článku 53 ods. 1 písm. b) NSU</v>
      </c>
      <c r="T238" s="13" t="str">
        <f>VLOOKUP($P238,'Personálna matica'!$D$17:$I$1000,6,FALSE)</f>
        <v/>
      </c>
      <c r="U238" s="28">
        <f>VLOOKUP($P238,'Personálna matica'!$D$17:$I$1000,5,FALSE)</f>
        <v>0</v>
      </c>
      <c r="V238" s="28">
        <v>1</v>
      </c>
      <c r="W238" s="28" t="str">
        <f>VLOOKUP($P238,'Personálna matica'!$D$17:$J$1000,7,FALSE)</f>
        <v/>
      </c>
    </row>
    <row r="239" spans="2:23" x14ac:dyDescent="0.25">
      <c r="B239" s="13" t="str">
        <f>IF(F239=0,"",MAX($B$4:B238)+1)</f>
        <v/>
      </c>
      <c r="C239" s="13">
        <f t="shared" si="79"/>
        <v>8</v>
      </c>
      <c r="D239" s="14" t="str">
        <f>IFERROR(VLOOKUP(C239,Aktivity!$B$6:$C$25,2,FALSE),"")</f>
        <v/>
      </c>
      <c r="E239" s="29" t="str">
        <f>$E$15</f>
        <v>502 - Spotreba energie</v>
      </c>
      <c r="F239" s="13">
        <f>IF(D239="",0,COUNTIFS('Rozpočet bez PV'!$E$17:$E$1012,D239,'Rozpočet bez PV'!$G$17:$G$1012,E239))</f>
        <v>0</v>
      </c>
      <c r="G239" s="28" t="str">
        <f>IF(D239="","",SUMIFS('Rozpočet bez PV'!$K$17:$K$1012,'Rozpočet bez PV'!$E$17:$E$1012,D239,'Rozpočet bez PV'!$G$17:$G$1012,E239))</f>
        <v/>
      </c>
      <c r="H239" s="28" t="str">
        <f>IF(D239="","",SUMIFS('Položkový rozpočet'!$J:$J,'Položkový rozpočet'!$C:$C,$D239,'Položkový rozpočet'!$E:$E,$E239))</f>
        <v/>
      </c>
      <c r="I239" s="28" t="str">
        <f>IF(D239="","",SUMIFS('Položkový rozpočet'!$M:$M,'Položkový rozpočet'!$C:$C,$D239,'Položkový rozpočet'!$E:$E,$E239))</f>
        <v/>
      </c>
      <c r="J239" s="28" t="str">
        <f>IF(D239="","",SUMIFS('Položkový rozpočet'!$Q:$Q,'Položkový rozpočet'!$C:$C,$D239,'Položkový rozpočet'!$E:$E,$E239))</f>
        <v/>
      </c>
      <c r="K239" s="28" t="str">
        <f>IF(D239="","",SUMIFS('Položkový rozpočet'!$N:$N,'Položkový rozpočet'!$C:$C,$D239,'Položkový rozpočet'!$E:$E,$E239))</f>
        <v/>
      </c>
      <c r="L239" s="28" t="str">
        <f>IF(D239="","",SUMIFS('Položkový rozpočet'!$R:$R,'Položkový rozpočet'!$C:$C,$D239,'Položkový rozpočet'!$E:$E,$E239))</f>
        <v/>
      </c>
      <c r="N239" s="13">
        <v>237</v>
      </c>
      <c r="O239" s="15" t="str">
        <f>'Personálna matica'!O253</f>
        <v/>
      </c>
      <c r="P239" s="15" t="str">
        <f>'Personálna matica'!P253</f>
        <v/>
      </c>
      <c r="Q239" s="15">
        <f>VLOOKUP($P239,'Personálna matica'!$D$17:$I$1000,2,FALSE)</f>
        <v>0</v>
      </c>
      <c r="R239" s="83">
        <f>VLOOKUP($P239,'Personálna matica'!$D$17:$I$1000,3,FALSE)</f>
        <v>0</v>
      </c>
      <c r="S239" s="83" t="str">
        <f>'Titulná strana'!$D$6</f>
        <v>901 - Jednotkové náklady podľa článku 53 ods. 1 písm. b) NSU</v>
      </c>
      <c r="T239" s="13" t="str">
        <f>VLOOKUP($P239,'Personálna matica'!$D$17:$I$1000,6,FALSE)</f>
        <v/>
      </c>
      <c r="U239" s="28">
        <f>VLOOKUP($P239,'Personálna matica'!$D$17:$I$1000,5,FALSE)</f>
        <v>0</v>
      </c>
      <c r="V239" s="28">
        <v>1</v>
      </c>
      <c r="W239" s="28" t="str">
        <f>VLOOKUP($P239,'Personálna matica'!$D$17:$J$1000,7,FALSE)</f>
        <v/>
      </c>
    </row>
    <row r="240" spans="2:23" x14ac:dyDescent="0.25">
      <c r="B240" s="13" t="str">
        <f>IF(F240=0,"",MAX($B$4:B239)+1)</f>
        <v/>
      </c>
      <c r="C240" s="13">
        <f t="shared" si="79"/>
        <v>8</v>
      </c>
      <c r="D240" s="14" t="str">
        <f>IFERROR(VLOOKUP(C240,Aktivity!$B$6:$C$25,2,FALSE),"")</f>
        <v/>
      </c>
      <c r="E240" s="29" t="str">
        <f>$E$16</f>
        <v>503 - Spotreba ostatných neskladovateľných dodávok</v>
      </c>
      <c r="F240" s="13">
        <f>IF(D240="",0,COUNTIFS('Rozpočet bez PV'!$E$17:$E$1012,D240,'Rozpočet bez PV'!$G$17:$G$1012,E240))</f>
        <v>0</v>
      </c>
      <c r="G240" s="28" t="str">
        <f>IF(D240="","",SUMIFS('Rozpočet bez PV'!$K$17:$K$1012,'Rozpočet bez PV'!$E$17:$E$1012,D240,'Rozpočet bez PV'!$G$17:$G$1012,E240))</f>
        <v/>
      </c>
      <c r="H240" s="28" t="str">
        <f>IF(D240="","",SUMIFS('Položkový rozpočet'!$J:$J,'Položkový rozpočet'!$C:$C,$D240,'Položkový rozpočet'!$E:$E,$E240))</f>
        <v/>
      </c>
      <c r="I240" s="28" t="str">
        <f>IF(D240="","",SUMIFS('Položkový rozpočet'!$M:$M,'Položkový rozpočet'!$C:$C,$D240,'Položkový rozpočet'!$E:$E,$E240))</f>
        <v/>
      </c>
      <c r="J240" s="28" t="str">
        <f>IF(D240="","",SUMIFS('Položkový rozpočet'!$Q:$Q,'Položkový rozpočet'!$C:$C,$D240,'Položkový rozpočet'!$E:$E,$E240))</f>
        <v/>
      </c>
      <c r="K240" s="28" t="str">
        <f>IF(D240="","",SUMIFS('Položkový rozpočet'!$N:$N,'Položkový rozpočet'!$C:$C,$D240,'Položkový rozpočet'!$E:$E,$E240))</f>
        <v/>
      </c>
      <c r="L240" s="28" t="str">
        <f>IF(D240="","",SUMIFS('Položkový rozpočet'!$R:$R,'Položkový rozpočet'!$C:$C,$D240,'Položkový rozpočet'!$E:$E,$E240))</f>
        <v/>
      </c>
      <c r="N240" s="13">
        <v>238</v>
      </c>
      <c r="O240" s="15" t="str">
        <f>'Personálna matica'!O254</f>
        <v/>
      </c>
      <c r="P240" s="15" t="str">
        <f>'Personálna matica'!P254</f>
        <v/>
      </c>
      <c r="Q240" s="15">
        <f>VLOOKUP($P240,'Personálna matica'!$D$17:$I$1000,2,FALSE)</f>
        <v>0</v>
      </c>
      <c r="R240" s="83">
        <f>VLOOKUP($P240,'Personálna matica'!$D$17:$I$1000,3,FALSE)</f>
        <v>0</v>
      </c>
      <c r="S240" s="83" t="str">
        <f>'Titulná strana'!$D$6</f>
        <v>901 - Jednotkové náklady podľa článku 53 ods. 1 písm. b) NSU</v>
      </c>
      <c r="T240" s="13" t="str">
        <f>VLOOKUP($P240,'Personálna matica'!$D$17:$I$1000,6,FALSE)</f>
        <v/>
      </c>
      <c r="U240" s="28">
        <f>VLOOKUP($P240,'Personálna matica'!$D$17:$I$1000,5,FALSE)</f>
        <v>0</v>
      </c>
      <c r="V240" s="28">
        <v>1</v>
      </c>
      <c r="W240" s="28" t="str">
        <f>VLOOKUP($P240,'Personálna matica'!$D$17:$J$1000,7,FALSE)</f>
        <v/>
      </c>
    </row>
    <row r="241" spans="2:23" x14ac:dyDescent="0.25">
      <c r="B241" s="13" t="str">
        <f>IF(F241=0,"",MAX($B$4:B240)+1)</f>
        <v/>
      </c>
      <c r="C241" s="13">
        <f t="shared" si="79"/>
        <v>8</v>
      </c>
      <c r="D241" s="14" t="str">
        <f>IFERROR(VLOOKUP(C241,Aktivity!$B$6:$C$25,2,FALSE),"")</f>
        <v/>
      </c>
      <c r="E241" s="29" t="str">
        <f>$E$17</f>
        <v>511 - Opravy a udržiavanie</v>
      </c>
      <c r="F241" s="13">
        <f>IF(D241="",0,COUNTIFS('Rozpočet bez PV'!$E$17:$E$1012,D241,'Rozpočet bez PV'!$G$17:$G$1012,E241))</f>
        <v>0</v>
      </c>
      <c r="G241" s="28" t="str">
        <f>IF(D241="","",SUMIFS('Rozpočet bez PV'!$K$17:$K$1012,'Rozpočet bez PV'!$E$17:$E$1012,D241,'Rozpočet bez PV'!$G$17:$G$1012,E241))</f>
        <v/>
      </c>
      <c r="H241" s="28" t="str">
        <f>IF(D241="","",SUMIFS('Položkový rozpočet'!$J:$J,'Položkový rozpočet'!$C:$C,$D241,'Položkový rozpočet'!$E:$E,$E241))</f>
        <v/>
      </c>
      <c r="I241" s="28" t="str">
        <f>IF(D241="","",SUMIFS('Položkový rozpočet'!$M:$M,'Položkový rozpočet'!$C:$C,$D241,'Položkový rozpočet'!$E:$E,$E241))</f>
        <v/>
      </c>
      <c r="J241" s="28" t="str">
        <f>IF(D241="","",SUMIFS('Položkový rozpočet'!$Q:$Q,'Položkový rozpočet'!$C:$C,$D241,'Položkový rozpočet'!$E:$E,$E241))</f>
        <v/>
      </c>
      <c r="K241" s="28" t="str">
        <f>IF(D241="","",SUMIFS('Položkový rozpočet'!$N:$N,'Položkový rozpočet'!$C:$C,$D241,'Položkový rozpočet'!$E:$E,$E241))</f>
        <v/>
      </c>
      <c r="L241" s="28" t="str">
        <f>IF(D241="","",SUMIFS('Položkový rozpočet'!$R:$R,'Položkový rozpočet'!$C:$C,$D241,'Položkový rozpočet'!$E:$E,$E241))</f>
        <v/>
      </c>
      <c r="N241" s="13">
        <v>239</v>
      </c>
      <c r="O241" s="15" t="str">
        <f>'Personálna matica'!O255</f>
        <v/>
      </c>
      <c r="P241" s="15" t="str">
        <f>'Personálna matica'!P255</f>
        <v/>
      </c>
      <c r="Q241" s="15">
        <f>VLOOKUP($P241,'Personálna matica'!$D$17:$I$1000,2,FALSE)</f>
        <v>0</v>
      </c>
      <c r="R241" s="83">
        <f>VLOOKUP($P241,'Personálna matica'!$D$17:$I$1000,3,FALSE)</f>
        <v>0</v>
      </c>
      <c r="S241" s="83" t="str">
        <f>'Titulná strana'!$D$6</f>
        <v>901 - Jednotkové náklady podľa článku 53 ods. 1 písm. b) NSU</v>
      </c>
      <c r="T241" s="13" t="str">
        <f>VLOOKUP($P241,'Personálna matica'!$D$17:$I$1000,6,FALSE)</f>
        <v/>
      </c>
      <c r="U241" s="28">
        <f>VLOOKUP($P241,'Personálna matica'!$D$17:$I$1000,5,FALSE)</f>
        <v>0</v>
      </c>
      <c r="V241" s="28">
        <v>1</v>
      </c>
      <c r="W241" s="28" t="str">
        <f>VLOOKUP($P241,'Personálna matica'!$D$17:$J$1000,7,FALSE)</f>
        <v/>
      </c>
    </row>
    <row r="242" spans="2:23" x14ac:dyDescent="0.25">
      <c r="B242" s="13" t="str">
        <f>IF(F242=0,"",MAX($B$4:B241)+1)</f>
        <v/>
      </c>
      <c r="C242" s="13">
        <f t="shared" si="79"/>
        <v>8</v>
      </c>
      <c r="D242" s="14" t="str">
        <f>IFERROR(VLOOKUP(C242,Aktivity!$B$6:$C$25,2,FALSE),"")</f>
        <v/>
      </c>
      <c r="E242" s="29" t="str">
        <f>$E$18</f>
        <v>512 - Cestovné náhrady</v>
      </c>
      <c r="F242" s="13">
        <f>IF(D242="",0,COUNTIFS('Rozpočet bez PV'!$E$17:$E$1012,D242,'Rozpočet bez PV'!$G$17:$G$1012,E242))</f>
        <v>0</v>
      </c>
      <c r="G242" s="28" t="str">
        <f>IF(D242="","",SUMIFS('Rozpočet bez PV'!$K$17:$K$1012,'Rozpočet bez PV'!$E$17:$E$1012,D242,'Rozpočet bez PV'!$G$17:$G$1012,E242))</f>
        <v/>
      </c>
      <c r="H242" s="28" t="str">
        <f>IF(D242="","",SUMIFS('Položkový rozpočet'!$J:$J,'Položkový rozpočet'!$C:$C,$D242,'Položkový rozpočet'!$E:$E,$E242))</f>
        <v/>
      </c>
      <c r="I242" s="28" t="str">
        <f>IF(D242="","",SUMIFS('Položkový rozpočet'!$M:$M,'Položkový rozpočet'!$C:$C,$D242,'Položkový rozpočet'!$E:$E,$E242))</f>
        <v/>
      </c>
      <c r="J242" s="28" t="str">
        <f>IF(D242="","",SUMIFS('Položkový rozpočet'!$Q:$Q,'Položkový rozpočet'!$C:$C,$D242,'Položkový rozpočet'!$E:$E,$E242))</f>
        <v/>
      </c>
      <c r="K242" s="28" t="str">
        <f>IF(D242="","",SUMIFS('Položkový rozpočet'!$N:$N,'Položkový rozpočet'!$C:$C,$D242,'Položkový rozpočet'!$E:$E,$E242))</f>
        <v/>
      </c>
      <c r="L242" s="28" t="str">
        <f>IF(D242="","",SUMIFS('Položkový rozpočet'!$R:$R,'Položkový rozpočet'!$C:$C,$D242,'Položkový rozpočet'!$E:$E,$E242))</f>
        <v/>
      </c>
      <c r="N242" s="13">
        <v>240</v>
      </c>
      <c r="O242" s="15" t="str">
        <f>'Personálna matica'!O256</f>
        <v/>
      </c>
      <c r="P242" s="15" t="str">
        <f>'Personálna matica'!P256</f>
        <v/>
      </c>
      <c r="Q242" s="15">
        <f>VLOOKUP($P242,'Personálna matica'!$D$17:$I$1000,2,FALSE)</f>
        <v>0</v>
      </c>
      <c r="R242" s="83">
        <f>VLOOKUP($P242,'Personálna matica'!$D$17:$I$1000,3,FALSE)</f>
        <v>0</v>
      </c>
      <c r="S242" s="83" t="str">
        <f>'Titulná strana'!$D$6</f>
        <v>901 - Jednotkové náklady podľa článku 53 ods. 1 písm. b) NSU</v>
      </c>
      <c r="T242" s="13" t="str">
        <f>VLOOKUP($P242,'Personálna matica'!$D$17:$I$1000,6,FALSE)</f>
        <v/>
      </c>
      <c r="U242" s="28">
        <f>VLOOKUP($P242,'Personálna matica'!$D$17:$I$1000,5,FALSE)</f>
        <v>0</v>
      </c>
      <c r="V242" s="28">
        <v>1</v>
      </c>
      <c r="W242" s="28" t="str">
        <f>VLOOKUP($P242,'Personálna matica'!$D$17:$J$1000,7,FALSE)</f>
        <v/>
      </c>
    </row>
    <row r="243" spans="2:23" x14ac:dyDescent="0.25">
      <c r="B243" s="13" t="str">
        <f>IF(F243=0,"",MAX($B$4:B242)+1)</f>
        <v/>
      </c>
      <c r="C243" s="13">
        <f t="shared" si="79"/>
        <v>8</v>
      </c>
      <c r="D243" s="14" t="str">
        <f>IFERROR(VLOOKUP(C243,Aktivity!$B$6:$C$25,2,FALSE),"")</f>
        <v/>
      </c>
      <c r="E243" s="29" t="str">
        <f>$E$19</f>
        <v>518 - Ostatné služby</v>
      </c>
      <c r="F243" s="13">
        <f>IF(D243="",0,COUNTIFS('Rozpočet bez PV'!$E$17:$E$1012,D243,'Rozpočet bez PV'!$G$17:$G$1012,E243))</f>
        <v>0</v>
      </c>
      <c r="G243" s="28" t="str">
        <f>IF(D243="","",SUMIFS('Rozpočet bez PV'!$K$17:$K$1012,'Rozpočet bez PV'!$E$17:$E$1012,D243,'Rozpočet bez PV'!$G$17:$G$1012,E243))</f>
        <v/>
      </c>
      <c r="H243" s="28" t="str">
        <f>IF(D243="","",SUMIFS('Položkový rozpočet'!$J:$J,'Položkový rozpočet'!$C:$C,$D243,'Položkový rozpočet'!$E:$E,$E243))</f>
        <v/>
      </c>
      <c r="I243" s="28" t="str">
        <f>IF(D243="","",SUMIFS('Položkový rozpočet'!$M:$M,'Položkový rozpočet'!$C:$C,$D243,'Položkový rozpočet'!$E:$E,$E243))</f>
        <v/>
      </c>
      <c r="J243" s="28" t="str">
        <f>IF(D243="","",SUMIFS('Položkový rozpočet'!$Q:$Q,'Položkový rozpočet'!$C:$C,$D243,'Položkový rozpočet'!$E:$E,$E243))</f>
        <v/>
      </c>
      <c r="K243" s="28" t="str">
        <f>IF(D243="","",SUMIFS('Položkový rozpočet'!$N:$N,'Položkový rozpočet'!$C:$C,$D243,'Položkový rozpočet'!$E:$E,$E243))</f>
        <v/>
      </c>
      <c r="L243" s="28" t="str">
        <f>IF(D243="","",SUMIFS('Položkový rozpočet'!$R:$R,'Položkový rozpočet'!$C:$C,$D243,'Položkový rozpočet'!$E:$E,$E243))</f>
        <v/>
      </c>
      <c r="N243" s="13">
        <v>241</v>
      </c>
      <c r="O243" s="15" t="str">
        <f>'Personálna matica'!O257</f>
        <v/>
      </c>
      <c r="P243" s="15" t="str">
        <f>'Personálna matica'!P257</f>
        <v/>
      </c>
      <c r="Q243" s="15">
        <f>VLOOKUP($P243,'Personálna matica'!$D$17:$I$1000,2,FALSE)</f>
        <v>0</v>
      </c>
      <c r="R243" s="83">
        <f>VLOOKUP($P243,'Personálna matica'!$D$17:$I$1000,3,FALSE)</f>
        <v>0</v>
      </c>
      <c r="S243" s="83" t="str">
        <f>'Titulná strana'!$D$6</f>
        <v>901 - Jednotkové náklady podľa článku 53 ods. 1 písm. b) NSU</v>
      </c>
      <c r="T243" s="13" t="str">
        <f>VLOOKUP($P243,'Personálna matica'!$D$17:$I$1000,6,FALSE)</f>
        <v/>
      </c>
      <c r="U243" s="28">
        <f>VLOOKUP($P243,'Personálna matica'!$D$17:$I$1000,5,FALSE)</f>
        <v>0</v>
      </c>
      <c r="V243" s="28">
        <v>1</v>
      </c>
      <c r="W243" s="28" t="str">
        <f>VLOOKUP($P243,'Personálna matica'!$D$17:$J$1000,7,FALSE)</f>
        <v/>
      </c>
    </row>
    <row r="244" spans="2:23" x14ac:dyDescent="0.25">
      <c r="B244" s="13" t="str">
        <f>IF(F244=0,"",MAX($B$4:B243)+1)</f>
        <v/>
      </c>
      <c r="C244" s="13">
        <f t="shared" si="79"/>
        <v>8</v>
      </c>
      <c r="D244" s="14" t="str">
        <f>IFERROR(VLOOKUP(C244,Aktivity!$B$6:$C$25,2,FALSE),"")</f>
        <v/>
      </c>
      <c r="E244" s="30" t="str">
        <f>$E$20</f>
        <v>521 - Mzdové výdavky</v>
      </c>
      <c r="F244" s="27">
        <f>IF(D244="",0,IF(E244='Titulná strana'!$D$6,COUNTIFS('Personálna matica'!$D$17:$D$1012,RIGHT(D244,2)&amp;"*"),0))</f>
        <v>0</v>
      </c>
      <c r="G244" s="31" t="str">
        <f>IF(D244="","",IF($F244=0,0,SUMIFS('Personálna matica'!$J$17:$J$1012,'Personálna matica'!$D$17:$D$1012,RIGHT(D244,2)&amp;"*")))</f>
        <v/>
      </c>
      <c r="H244" s="31" t="str">
        <f>IF(D244="","",IF($F244=0,0,SUMIFS('Položkový rozpočet'!$J:$J,'Položkový rozpočet'!$C:$C,$D244,'Položkový rozpočet'!$E:$E,$E244)))</f>
        <v/>
      </c>
      <c r="I244" s="31" t="str">
        <f>IF(D244="","",IF($F244=0,0,SUMIFS('Položkový rozpočet'!$M:$M,'Položkový rozpočet'!$C:$C,$D244,'Položkový rozpočet'!$E:$E,$E244)))</f>
        <v/>
      </c>
      <c r="J244" s="31" t="str">
        <f>IF(D244="","",IF($F244=0,0,SUMIFS('Položkový rozpočet'!$Q:$Q,'Položkový rozpočet'!$C:$C,$D244,'Položkový rozpočet'!$E:$E,$E244)))</f>
        <v/>
      </c>
      <c r="K244" s="31" t="str">
        <f>IF(D244="","",IF($F244=0,0,SUMIFS('Položkový rozpočet'!$N:$N,'Položkový rozpočet'!$C:$C,$D244,'Položkový rozpočet'!$E:$E,$E244)))</f>
        <v/>
      </c>
      <c r="L244" s="31" t="str">
        <f>IF(D244="","",IF($F244=0,0,SUMIFS('Položkový rozpočet'!$R:$R,'Položkový rozpočet'!$C:$C,$D244,'Položkový rozpočet'!$E:$E,$E244)))</f>
        <v/>
      </c>
      <c r="N244" s="13">
        <v>242</v>
      </c>
      <c r="O244" s="15" t="str">
        <f>'Personálna matica'!O258</f>
        <v/>
      </c>
      <c r="P244" s="15" t="str">
        <f>'Personálna matica'!P258</f>
        <v/>
      </c>
      <c r="Q244" s="15">
        <f>VLOOKUP($P244,'Personálna matica'!$D$17:$I$1000,2,FALSE)</f>
        <v>0</v>
      </c>
      <c r="R244" s="83">
        <f>VLOOKUP($P244,'Personálna matica'!$D$17:$I$1000,3,FALSE)</f>
        <v>0</v>
      </c>
      <c r="S244" s="83" t="str">
        <f>'Titulná strana'!$D$6</f>
        <v>901 - Jednotkové náklady podľa článku 53 ods. 1 písm. b) NSU</v>
      </c>
      <c r="T244" s="13" t="str">
        <f>VLOOKUP($P244,'Personálna matica'!$D$17:$I$1000,6,FALSE)</f>
        <v/>
      </c>
      <c r="U244" s="28">
        <f>VLOOKUP($P244,'Personálna matica'!$D$17:$I$1000,5,FALSE)</f>
        <v>0</v>
      </c>
      <c r="V244" s="28">
        <v>1</v>
      </c>
      <c r="W244" s="28" t="str">
        <f>VLOOKUP($P244,'Personálna matica'!$D$17:$J$1000,7,FALSE)</f>
        <v/>
      </c>
    </row>
    <row r="245" spans="2:23" x14ac:dyDescent="0.25">
      <c r="B245" s="13" t="str">
        <f>IF(F245=0,"",MAX($B$4:B244)+1)</f>
        <v/>
      </c>
      <c r="C245" s="13">
        <f t="shared" si="79"/>
        <v>8</v>
      </c>
      <c r="D245" s="14" t="str">
        <f>IFERROR(VLOOKUP(C245,Aktivity!$B$6:$C$25,2,FALSE),"")</f>
        <v/>
      </c>
      <c r="E245" s="29" t="str">
        <f>$E$21</f>
        <v>548 - Výdavky na prevádzkovú činnosť</v>
      </c>
      <c r="F245" s="13">
        <f>IF(D245="",0,COUNTIFS('Rozpočet bez PV'!$E$17:$E$1012,D245,'Rozpočet bez PV'!$G$17:$G$1012,E245))</f>
        <v>0</v>
      </c>
      <c r="G245" s="28" t="str">
        <f>IF(D245="","",SUMIFS('Rozpočet bez PV'!$K$17:$K$1012,'Rozpočet bez PV'!$E$17:$E$1012,D245,'Rozpočet bez PV'!$G$17:$G$1012,E245))</f>
        <v/>
      </c>
      <c r="H245" s="28" t="str">
        <f>IF(D245="","",SUMIFS('Položkový rozpočet'!$J:$J,'Položkový rozpočet'!$C:$C,$D245,'Položkový rozpočet'!$E:$E,$E245))</f>
        <v/>
      </c>
      <c r="I245" s="28" t="str">
        <f>IF(D245="","",SUMIFS('Položkový rozpočet'!$M:$M,'Položkový rozpočet'!$C:$C,$D245,'Položkový rozpočet'!$E:$E,$E245))</f>
        <v/>
      </c>
      <c r="J245" s="28" t="str">
        <f>IF(D245="","",SUMIFS('Položkový rozpočet'!$Q:$Q,'Položkový rozpočet'!$C:$C,$D245,'Položkový rozpočet'!$E:$E,$E245))</f>
        <v/>
      </c>
      <c r="K245" s="28" t="str">
        <f>IF(D245="","",SUMIFS('Položkový rozpočet'!$N:$N,'Položkový rozpočet'!$C:$C,$D245,'Položkový rozpočet'!$E:$E,$E245))</f>
        <v/>
      </c>
      <c r="L245" s="28" t="str">
        <f>IF(D245="","",SUMIFS('Položkový rozpočet'!$R:$R,'Položkový rozpočet'!$C:$C,$D245,'Položkový rozpočet'!$E:$E,$E245))</f>
        <v/>
      </c>
      <c r="N245" s="13">
        <v>243</v>
      </c>
      <c r="O245" s="15" t="str">
        <f>'Personálna matica'!O259</f>
        <v/>
      </c>
      <c r="P245" s="15" t="str">
        <f>'Personálna matica'!P259</f>
        <v/>
      </c>
      <c r="Q245" s="15">
        <f>VLOOKUP($P245,'Personálna matica'!$D$17:$I$1000,2,FALSE)</f>
        <v>0</v>
      </c>
      <c r="R245" s="83">
        <f>VLOOKUP($P245,'Personálna matica'!$D$17:$I$1000,3,FALSE)</f>
        <v>0</v>
      </c>
      <c r="S245" s="83" t="str">
        <f>'Titulná strana'!$D$6</f>
        <v>901 - Jednotkové náklady podľa článku 53 ods. 1 písm. b) NSU</v>
      </c>
      <c r="T245" s="13" t="str">
        <f>VLOOKUP($P245,'Personálna matica'!$D$17:$I$1000,6,FALSE)</f>
        <v/>
      </c>
      <c r="U245" s="28">
        <f>VLOOKUP($P245,'Personálna matica'!$D$17:$I$1000,5,FALSE)</f>
        <v>0</v>
      </c>
      <c r="V245" s="28">
        <v>1</v>
      </c>
      <c r="W245" s="28" t="str">
        <f>VLOOKUP($P245,'Personálna matica'!$D$17:$J$1000,7,FALSE)</f>
        <v/>
      </c>
    </row>
    <row r="246" spans="2:23" x14ac:dyDescent="0.25">
      <c r="B246" s="13" t="str">
        <f>IF(F246=0,"",MAX($B$4:B245)+1)</f>
        <v/>
      </c>
      <c r="C246" s="13">
        <f t="shared" si="79"/>
        <v>8</v>
      </c>
      <c r="D246" s="14" t="str">
        <f>IFERROR(VLOOKUP(C246,Aktivity!$B$6:$C$25,2,FALSE),"")</f>
        <v/>
      </c>
      <c r="E246" s="29" t="str">
        <f>$E$22</f>
        <v>551 - Odpisy</v>
      </c>
      <c r="F246" s="13">
        <f>IF(D246="",0,COUNTIFS('Rozpočet bez PV'!$E$17:$E$1012,D246,'Rozpočet bez PV'!$G$17:$G$1012,E246))</f>
        <v>0</v>
      </c>
      <c r="G246" s="28" t="str">
        <f>IF(D246="","",SUMIFS('Rozpočet bez PV'!$K$17:$K$1012,'Rozpočet bez PV'!$E$17:$E$1012,D246,'Rozpočet bez PV'!$G$17:$G$1012,E246))</f>
        <v/>
      </c>
      <c r="H246" s="28" t="str">
        <f>IF(D246="","",SUMIFS('Položkový rozpočet'!$J:$J,'Položkový rozpočet'!$C:$C,$D246,'Položkový rozpočet'!$E:$E,$E246))</f>
        <v/>
      </c>
      <c r="I246" s="28" t="str">
        <f>IF(D246="","",SUMIFS('Položkový rozpočet'!$M:$M,'Položkový rozpočet'!$C:$C,$D246,'Položkový rozpočet'!$E:$E,$E246))</f>
        <v/>
      </c>
      <c r="J246" s="28" t="str">
        <f>IF(D246="","",SUMIFS('Položkový rozpočet'!$Q:$Q,'Položkový rozpočet'!$C:$C,$D246,'Položkový rozpočet'!$E:$E,$E246))</f>
        <v/>
      </c>
      <c r="K246" s="28" t="str">
        <f>IF(D246="","",SUMIFS('Položkový rozpočet'!$N:$N,'Položkový rozpočet'!$C:$C,$D246,'Položkový rozpočet'!$E:$E,$E246))</f>
        <v/>
      </c>
      <c r="L246" s="28" t="str">
        <f>IF(D246="","",SUMIFS('Položkový rozpočet'!$R:$R,'Položkový rozpočet'!$C:$C,$D246,'Položkový rozpočet'!$E:$E,$E246))</f>
        <v/>
      </c>
      <c r="N246" s="13">
        <v>244</v>
      </c>
      <c r="O246" s="15" t="str">
        <f>'Personálna matica'!O260</f>
        <v/>
      </c>
      <c r="P246" s="15" t="str">
        <f>'Personálna matica'!P260</f>
        <v/>
      </c>
      <c r="Q246" s="15">
        <f>VLOOKUP($P246,'Personálna matica'!$D$17:$I$1000,2,FALSE)</f>
        <v>0</v>
      </c>
      <c r="R246" s="83">
        <f>VLOOKUP($P246,'Personálna matica'!$D$17:$I$1000,3,FALSE)</f>
        <v>0</v>
      </c>
      <c r="S246" s="83" t="str">
        <f>'Titulná strana'!$D$6</f>
        <v>901 - Jednotkové náklady podľa článku 53 ods. 1 písm. b) NSU</v>
      </c>
      <c r="T246" s="13" t="str">
        <f>VLOOKUP($P246,'Personálna matica'!$D$17:$I$1000,6,FALSE)</f>
        <v/>
      </c>
      <c r="U246" s="28">
        <f>VLOOKUP($P246,'Personálna matica'!$D$17:$I$1000,5,FALSE)</f>
        <v>0</v>
      </c>
      <c r="V246" s="28">
        <v>1</v>
      </c>
      <c r="W246" s="28" t="str">
        <f>VLOOKUP($P246,'Personálna matica'!$D$17:$J$1000,7,FALSE)</f>
        <v/>
      </c>
    </row>
    <row r="247" spans="2:23" x14ac:dyDescent="0.25">
      <c r="B247" s="13" t="str">
        <f>IF(F247=0,"",MAX($B$4:B246)+1)</f>
        <v/>
      </c>
      <c r="C247" s="13">
        <f t="shared" si="79"/>
        <v>8</v>
      </c>
      <c r="D247" s="14" t="str">
        <f>IFERROR(VLOOKUP(C247,Aktivity!$B$6:$C$25,2,FALSE),"")</f>
        <v/>
      </c>
      <c r="E247" s="29" t="str">
        <f>$E$23</f>
        <v>568 - Ostatné finančné výdavky</v>
      </c>
      <c r="F247" s="13">
        <f>IF(D247="",0,COUNTIFS('Rozpočet bez PV'!$E$17:$E$1012,D247,'Rozpočet bez PV'!$G$17:$G$1012,E247))</f>
        <v>0</v>
      </c>
      <c r="G247" s="28" t="str">
        <f>IF(D247="","",SUMIFS('Rozpočet bez PV'!$K$17:$K$1012,'Rozpočet bez PV'!$E$17:$E$1012,D247,'Rozpočet bez PV'!$G$17:$G$1012,E247))</f>
        <v/>
      </c>
      <c r="H247" s="28" t="str">
        <f>IF(D247="","",SUMIFS('Položkový rozpočet'!$J:$J,'Položkový rozpočet'!$C:$C,$D247,'Položkový rozpočet'!$E:$E,$E247))</f>
        <v/>
      </c>
      <c r="I247" s="28" t="str">
        <f>IF(D247="","",SUMIFS('Položkový rozpočet'!$M:$M,'Položkový rozpočet'!$C:$C,$D247,'Položkový rozpočet'!$E:$E,$E247))</f>
        <v/>
      </c>
      <c r="J247" s="28" t="str">
        <f>IF(D247="","",SUMIFS('Položkový rozpočet'!$Q:$Q,'Položkový rozpočet'!$C:$C,$D247,'Položkový rozpočet'!$E:$E,$E247))</f>
        <v/>
      </c>
      <c r="K247" s="28" t="str">
        <f>IF(D247="","",SUMIFS('Položkový rozpočet'!$N:$N,'Položkový rozpočet'!$C:$C,$D247,'Položkový rozpočet'!$E:$E,$E247))</f>
        <v/>
      </c>
      <c r="L247" s="28" t="str">
        <f>IF(D247="","",SUMIFS('Položkový rozpočet'!$R:$R,'Položkový rozpočet'!$C:$C,$D247,'Položkový rozpočet'!$E:$E,$E247))</f>
        <v/>
      </c>
      <c r="N247" s="13">
        <v>245</v>
      </c>
      <c r="O247" s="15" t="str">
        <f>'Personálna matica'!O261</f>
        <v/>
      </c>
      <c r="P247" s="15" t="str">
        <f>'Personálna matica'!P261</f>
        <v/>
      </c>
      <c r="Q247" s="15">
        <f>VLOOKUP($P247,'Personálna matica'!$D$17:$I$1000,2,FALSE)</f>
        <v>0</v>
      </c>
      <c r="R247" s="83">
        <f>VLOOKUP($P247,'Personálna matica'!$D$17:$I$1000,3,FALSE)</f>
        <v>0</v>
      </c>
      <c r="S247" s="83" t="str">
        <f>'Titulná strana'!$D$6</f>
        <v>901 - Jednotkové náklady podľa článku 53 ods. 1 písm. b) NSU</v>
      </c>
      <c r="T247" s="13" t="str">
        <f>VLOOKUP($P247,'Personálna matica'!$D$17:$I$1000,6,FALSE)</f>
        <v/>
      </c>
      <c r="U247" s="28">
        <f>VLOOKUP($P247,'Personálna matica'!$D$17:$I$1000,5,FALSE)</f>
        <v>0</v>
      </c>
      <c r="V247" s="28">
        <v>1</v>
      </c>
      <c r="W247" s="28" t="str">
        <f>VLOOKUP($P247,'Personálna matica'!$D$17:$J$1000,7,FALSE)</f>
        <v/>
      </c>
    </row>
    <row r="248" spans="2:23" x14ac:dyDescent="0.25">
      <c r="B248" s="13" t="str">
        <f>IF(F248=0,"",MAX($B$4:B247)+1)</f>
        <v/>
      </c>
      <c r="C248" s="13">
        <f t="shared" si="79"/>
        <v>8</v>
      </c>
      <c r="D248" s="14" t="str">
        <f>IFERROR(VLOOKUP(C248,Aktivity!$B$6:$C$25,2,FALSE),"")</f>
        <v/>
      </c>
      <c r="E248" s="30" t="str">
        <f>$E$24</f>
        <v>901 - Jednotkové náklady podľa článku 53 ods. 1 písm. b) NSU</v>
      </c>
      <c r="F248" s="27">
        <f>IF(D248="",0,IF(E248='Titulná strana'!$D$6,1,0))</f>
        <v>0</v>
      </c>
      <c r="G248" s="31" t="str">
        <f>IF(D248="","",IF($F248=0,0,SUMIFS('Personálna matica'!$J$17:$J$1012,'Personálna matica'!$D$17:$D$1012,RIGHT(D248,2)&amp;"*")))</f>
        <v/>
      </c>
      <c r="H248" s="31" t="str">
        <f>IF(D248="","",IF($F248=0,0,SUMIFS('Položkový rozpočet'!$J:$J,'Položkový rozpočet'!$C:$C,$D248,'Položkový rozpočet'!$E:$E,$E248)))</f>
        <v/>
      </c>
      <c r="I248" s="31" t="str">
        <f>IF(D248="","",IF($F248=0,0,SUMIFS('Položkový rozpočet'!$M:$M,'Položkový rozpočet'!$C:$C,$D248,'Položkový rozpočet'!$E:$E,$E248)))</f>
        <v/>
      </c>
      <c r="J248" s="31" t="str">
        <f>IF(D248="","",IF($F248=0,0,SUMIFS('Položkový rozpočet'!$Q:$Q,'Položkový rozpočet'!$C:$C,$D248,'Položkový rozpočet'!$E:$E,$E248)))</f>
        <v/>
      </c>
      <c r="K248" s="31" t="str">
        <f>IF(D248="","",IF($F248=0,0,SUMIFS('Položkový rozpočet'!$N:$N,'Položkový rozpočet'!$C:$C,$D248,'Položkový rozpočet'!$E:$E,$E248)))</f>
        <v/>
      </c>
      <c r="L248" s="31" t="str">
        <f>IF(D248="","",IF($F248=0,0,SUMIFS('Položkový rozpočet'!$R:$R,'Položkový rozpočet'!$C:$C,$D248,'Položkový rozpočet'!$E:$E,$E248)))</f>
        <v/>
      </c>
      <c r="N248" s="13">
        <v>246</v>
      </c>
      <c r="O248" s="15" t="str">
        <f>'Personálna matica'!O262</f>
        <v/>
      </c>
      <c r="P248" s="15" t="str">
        <f>'Personálna matica'!P262</f>
        <v/>
      </c>
      <c r="Q248" s="15">
        <f>VLOOKUP($P248,'Personálna matica'!$D$17:$I$1000,2,FALSE)</f>
        <v>0</v>
      </c>
      <c r="R248" s="83">
        <f>VLOOKUP($P248,'Personálna matica'!$D$17:$I$1000,3,FALSE)</f>
        <v>0</v>
      </c>
      <c r="S248" s="83" t="str">
        <f>'Titulná strana'!$D$6</f>
        <v>901 - Jednotkové náklady podľa článku 53 ods. 1 písm. b) NSU</v>
      </c>
      <c r="T248" s="13" t="str">
        <f>VLOOKUP($P248,'Personálna matica'!$D$17:$I$1000,6,FALSE)</f>
        <v/>
      </c>
      <c r="U248" s="28">
        <f>VLOOKUP($P248,'Personálna matica'!$D$17:$I$1000,5,FALSE)</f>
        <v>0</v>
      </c>
      <c r="V248" s="28">
        <v>1</v>
      </c>
      <c r="W248" s="28" t="str">
        <f>VLOOKUP($P248,'Personálna matica'!$D$17:$J$1000,7,FALSE)</f>
        <v/>
      </c>
    </row>
    <row r="249" spans="2:23" x14ac:dyDescent="0.25">
      <c r="B249" s="13" t="str">
        <f>IF(F249=0,"",MAX($B$4:B248)+1)</f>
        <v/>
      </c>
      <c r="C249" s="13">
        <f t="shared" si="79"/>
        <v>8</v>
      </c>
      <c r="D249" s="14" t="str">
        <f>IFERROR(VLOOKUP(C249,Aktivity!$B$6:$C$25,2,FALSE),"")</f>
        <v/>
      </c>
      <c r="E249" s="30" t="str">
        <f>$E$25</f>
        <v>902 - Jednorazové platby podľa článku 53 ods. 1 písm. c) NSU</v>
      </c>
      <c r="F249" s="27">
        <f>IF(D249="",0,IF(E249='Titulná strana'!$D$5,1,0))</f>
        <v>0</v>
      </c>
      <c r="G249" s="178"/>
      <c r="H249" s="178"/>
      <c r="I249" s="178"/>
      <c r="J249" s="178"/>
      <c r="K249" s="178"/>
      <c r="L249" s="178"/>
      <c r="N249" s="13">
        <v>247</v>
      </c>
      <c r="O249" s="15" t="str">
        <f>'Personálna matica'!O263</f>
        <v/>
      </c>
      <c r="P249" s="15" t="str">
        <f>'Personálna matica'!P263</f>
        <v/>
      </c>
      <c r="Q249" s="15">
        <f>VLOOKUP($P249,'Personálna matica'!$D$17:$I$1000,2,FALSE)</f>
        <v>0</v>
      </c>
      <c r="R249" s="83">
        <f>VLOOKUP($P249,'Personálna matica'!$D$17:$I$1000,3,FALSE)</f>
        <v>0</v>
      </c>
      <c r="S249" s="83" t="str">
        <f>'Titulná strana'!$D$6</f>
        <v>901 - Jednotkové náklady podľa článku 53 ods. 1 písm. b) NSU</v>
      </c>
      <c r="T249" s="13" t="str">
        <f>VLOOKUP($P249,'Personálna matica'!$D$17:$I$1000,6,FALSE)</f>
        <v/>
      </c>
      <c r="U249" s="28">
        <f>VLOOKUP($P249,'Personálna matica'!$D$17:$I$1000,5,FALSE)</f>
        <v>0</v>
      </c>
      <c r="V249" s="28">
        <v>1</v>
      </c>
      <c r="W249" s="28" t="str">
        <f>VLOOKUP($P249,'Personálna matica'!$D$17:$J$1000,7,FALSE)</f>
        <v/>
      </c>
    </row>
    <row r="250" spans="2:23" x14ac:dyDescent="0.25">
      <c r="B250" s="13" t="str">
        <f>IF(F250=0,"",MAX($B$4:B249)+1)</f>
        <v/>
      </c>
      <c r="C250" s="13">
        <f t="shared" si="79"/>
        <v>8</v>
      </c>
      <c r="D250" s="14" t="str">
        <f>IFERROR(VLOOKUP(C250,Aktivity!$B$6:$C$25,2,FALSE),"")</f>
        <v/>
      </c>
      <c r="E250" s="30" t="str">
        <f>$E$26</f>
        <v>903 - Ostatné spôsoby paušálneho financovania podľa článku 53 ods. 1 písm. d) NSU okrem tých podľa článku 54 – 56 NSU</v>
      </c>
      <c r="F250" s="27">
        <f>IF(D250="",0,IF(E250='Titulná strana'!$D$5,1,0))</f>
        <v>0</v>
      </c>
      <c r="G250" s="31">
        <f>IF($F250=0,0,ROUNDDOWN((SUM(G227:G249)+G254-G259)*0.25,2))</f>
        <v>0</v>
      </c>
      <c r="H250" s="31">
        <f t="shared" ref="H250:L250" si="80">IF($F250=0,0,ROUNDDOWN((SUM(H227:H249)+H254-H259)*0.25,2))</f>
        <v>0</v>
      </c>
      <c r="I250" s="31">
        <f t="shared" si="80"/>
        <v>0</v>
      </c>
      <c r="J250" s="31">
        <f t="shared" si="80"/>
        <v>0</v>
      </c>
      <c r="K250" s="31">
        <f t="shared" si="80"/>
        <v>0</v>
      </c>
      <c r="L250" s="31">
        <f t="shared" si="80"/>
        <v>0</v>
      </c>
      <c r="N250" s="13">
        <v>248</v>
      </c>
      <c r="O250" s="15" t="str">
        <f>'Personálna matica'!O264</f>
        <v/>
      </c>
      <c r="P250" s="15" t="str">
        <f>'Personálna matica'!P264</f>
        <v/>
      </c>
      <c r="Q250" s="15">
        <f>VLOOKUP($P250,'Personálna matica'!$D$17:$I$1000,2,FALSE)</f>
        <v>0</v>
      </c>
      <c r="R250" s="83">
        <f>VLOOKUP($P250,'Personálna matica'!$D$17:$I$1000,3,FALSE)</f>
        <v>0</v>
      </c>
      <c r="S250" s="83" t="str">
        <f>'Titulná strana'!$D$6</f>
        <v>901 - Jednotkové náklady podľa článku 53 ods. 1 písm. b) NSU</v>
      </c>
      <c r="T250" s="13" t="str">
        <f>VLOOKUP($P250,'Personálna matica'!$D$17:$I$1000,6,FALSE)</f>
        <v/>
      </c>
      <c r="U250" s="28">
        <f>VLOOKUP($P250,'Personálna matica'!$D$17:$I$1000,5,FALSE)</f>
        <v>0</v>
      </c>
      <c r="V250" s="28">
        <v>1</v>
      </c>
      <c r="W250" s="28" t="str">
        <f>VLOOKUP($P250,'Personálna matica'!$D$17:$J$1000,7,FALSE)</f>
        <v/>
      </c>
    </row>
    <row r="251" spans="2:23" x14ac:dyDescent="0.25">
      <c r="B251" s="13" t="str">
        <f>IF(F251=0,"",MAX($B$4:B250)+1)</f>
        <v/>
      </c>
      <c r="C251" s="13">
        <f t="shared" si="79"/>
        <v>8</v>
      </c>
      <c r="D251" s="14" t="str">
        <f>IFERROR(VLOOKUP(C251,Aktivity!$B$6:$C$25,2,FALSE),"")</f>
        <v/>
      </c>
      <c r="E251" s="30" t="str">
        <f>$E$27</f>
        <v>907 - Paušálna sadzba na nepriame výdavky podľa článku 54 písm. a) NSU</v>
      </c>
      <c r="F251" s="27">
        <f>IF(D251="",0,IF(E251='Titulná strana'!$D$5,1,0))</f>
        <v>0</v>
      </c>
      <c r="G251" s="31">
        <f>IF($F251=0,0,ROUNDDOWN((SUM(G229:G249)+G254)*0.07,2))</f>
        <v>0</v>
      </c>
      <c r="H251" s="31">
        <f t="shared" ref="H251:L251" si="81">IF($F251=0,0,ROUNDDOWN((SUM(H229:H249)+H254)*0.07,2))</f>
        <v>0</v>
      </c>
      <c r="I251" s="31">
        <f t="shared" si="81"/>
        <v>0</v>
      </c>
      <c r="J251" s="31">
        <f t="shared" si="81"/>
        <v>0</v>
      </c>
      <c r="K251" s="31">
        <f t="shared" si="81"/>
        <v>0</v>
      </c>
      <c r="L251" s="31">
        <f t="shared" si="81"/>
        <v>0</v>
      </c>
      <c r="N251" s="13">
        <v>249</v>
      </c>
      <c r="O251" s="15" t="str">
        <f>'Personálna matica'!O265</f>
        <v/>
      </c>
      <c r="P251" s="15" t="str">
        <f>'Personálna matica'!P265</f>
        <v/>
      </c>
      <c r="Q251" s="15">
        <f>VLOOKUP($P251,'Personálna matica'!$D$17:$I$1000,2,FALSE)</f>
        <v>0</v>
      </c>
      <c r="R251" s="83">
        <f>VLOOKUP($P251,'Personálna matica'!$D$17:$I$1000,3,FALSE)</f>
        <v>0</v>
      </c>
      <c r="S251" s="83" t="str">
        <f>'Titulná strana'!$D$6</f>
        <v>901 - Jednotkové náklady podľa článku 53 ods. 1 písm. b) NSU</v>
      </c>
      <c r="T251" s="13" t="str">
        <f>VLOOKUP($P251,'Personálna matica'!$D$17:$I$1000,6,FALSE)</f>
        <v/>
      </c>
      <c r="U251" s="28">
        <f>VLOOKUP($P251,'Personálna matica'!$D$17:$I$1000,5,FALSE)</f>
        <v>0</v>
      </c>
      <c r="V251" s="28">
        <v>1</v>
      </c>
      <c r="W251" s="28" t="str">
        <f>VLOOKUP($P251,'Personálna matica'!$D$17:$J$1000,7,FALSE)</f>
        <v/>
      </c>
    </row>
    <row r="252" spans="2:23" x14ac:dyDescent="0.25">
      <c r="B252" s="13" t="str">
        <f>IF(F252=0,"",MAX($B$4:B251)+1)</f>
        <v/>
      </c>
      <c r="C252" s="13">
        <f t="shared" si="79"/>
        <v>8</v>
      </c>
      <c r="D252" s="14" t="str">
        <f>IFERROR(VLOOKUP(C252,Aktivity!$B$6:$C$25,2,FALSE),"")</f>
        <v/>
      </c>
      <c r="E252" s="30" t="str">
        <f>$E$28</f>
        <v>915 - Paušálna sadzba na nepriame výdavky podľa článku 54 písm. b) NSU</v>
      </c>
      <c r="F252" s="27">
        <f>IF(D252="",0,IF(E252='Titulná strana'!$D$5,1,0))</f>
        <v>0</v>
      </c>
      <c r="G252" s="31">
        <f>IF($F252=0,0,ROUNDDOWN((G244+G248+G254)*0.15,2))</f>
        <v>0</v>
      </c>
      <c r="H252" s="31">
        <f t="shared" ref="H252:L252" si="82">IF($F252=0,0,ROUNDDOWN((H244+H248+H254)*0.15,2))</f>
        <v>0</v>
      </c>
      <c r="I252" s="31">
        <f t="shared" si="82"/>
        <v>0</v>
      </c>
      <c r="J252" s="31">
        <f t="shared" si="82"/>
        <v>0</v>
      </c>
      <c r="K252" s="31">
        <f t="shared" si="82"/>
        <v>0</v>
      </c>
      <c r="L252" s="31">
        <f t="shared" si="82"/>
        <v>0</v>
      </c>
      <c r="N252" s="13">
        <v>250</v>
      </c>
      <c r="O252" s="15" t="str">
        <f>'Personálna matica'!O266</f>
        <v/>
      </c>
      <c r="P252" s="15" t="str">
        <f>'Personálna matica'!P266</f>
        <v/>
      </c>
      <c r="Q252" s="15">
        <f>VLOOKUP($P252,'Personálna matica'!$D$17:$I$1000,2,FALSE)</f>
        <v>0</v>
      </c>
      <c r="R252" s="83">
        <f>VLOOKUP($P252,'Personálna matica'!$D$17:$I$1000,3,FALSE)</f>
        <v>0</v>
      </c>
      <c r="S252" s="83" t="str">
        <f>'Titulná strana'!$D$6</f>
        <v>901 - Jednotkové náklady podľa článku 53 ods. 1 písm. b) NSU</v>
      </c>
      <c r="T252" s="13" t="str">
        <f>VLOOKUP($P252,'Personálna matica'!$D$17:$I$1000,6,FALSE)</f>
        <v/>
      </c>
      <c r="U252" s="28">
        <f>VLOOKUP($P252,'Personálna matica'!$D$17:$I$1000,5,FALSE)</f>
        <v>0</v>
      </c>
      <c r="V252" s="28">
        <v>1</v>
      </c>
      <c r="W252" s="28" t="str">
        <f>VLOOKUP($P252,'Personálna matica'!$D$17:$J$1000,7,FALSE)</f>
        <v/>
      </c>
    </row>
    <row r="253" spans="2:23" x14ac:dyDescent="0.25">
      <c r="B253" s="13" t="str">
        <f>IF(F253=0,"",MAX($B$4:B252)+1)</f>
        <v/>
      </c>
      <c r="C253" s="13">
        <f t="shared" si="79"/>
        <v>8</v>
      </c>
      <c r="D253" s="14" t="str">
        <f>IFERROR(VLOOKUP(C253,Aktivity!$B$6:$C$25,2,FALSE),"")</f>
        <v/>
      </c>
      <c r="E253" s="30" t="str">
        <f>$E$29</f>
        <v>925 - Paušálna sadzba na nepriame výdavky podľa článku 54 písm. c) NSU</v>
      </c>
      <c r="F253" s="27">
        <f>IF(D253="",0,IF(E253='Titulná strana'!$D$5,1,0))</f>
        <v>0</v>
      </c>
      <c r="G253" s="31">
        <f>IF($F253=0,0,ROUNDDOWN((SUM(G229:G249)+G254)*0.25,2))</f>
        <v>0</v>
      </c>
      <c r="H253" s="31">
        <f t="shared" ref="H253:L253" si="83">IF($F253=0,0,ROUNDDOWN((SUM(H229:H249)+H254)*0.25,2))</f>
        <v>0</v>
      </c>
      <c r="I253" s="31">
        <f t="shared" si="83"/>
        <v>0</v>
      </c>
      <c r="J253" s="31">
        <f t="shared" si="83"/>
        <v>0</v>
      </c>
      <c r="K253" s="31">
        <f t="shared" si="83"/>
        <v>0</v>
      </c>
      <c r="L253" s="31">
        <f t="shared" si="83"/>
        <v>0</v>
      </c>
      <c r="N253" s="13">
        <v>251</v>
      </c>
      <c r="O253" s="15" t="str">
        <f>'Personálna matica'!O267</f>
        <v/>
      </c>
      <c r="P253" s="15" t="str">
        <f>'Personálna matica'!P267</f>
        <v/>
      </c>
      <c r="Q253" s="15">
        <f>VLOOKUP($P253,'Personálna matica'!$D$17:$I$1000,2,FALSE)</f>
        <v>0</v>
      </c>
      <c r="R253" s="83">
        <f>VLOOKUP($P253,'Personálna matica'!$D$17:$I$1000,3,FALSE)</f>
        <v>0</v>
      </c>
      <c r="S253" s="83" t="str">
        <f>'Titulná strana'!$D$6</f>
        <v>901 - Jednotkové náklady podľa článku 53 ods. 1 písm. b) NSU</v>
      </c>
      <c r="T253" s="13" t="str">
        <f>VLOOKUP($P253,'Personálna matica'!$D$17:$I$1000,6,FALSE)</f>
        <v/>
      </c>
      <c r="U253" s="28">
        <f>VLOOKUP($P253,'Personálna matica'!$D$17:$I$1000,5,FALSE)</f>
        <v>0</v>
      </c>
      <c r="V253" s="28">
        <v>1</v>
      </c>
      <c r="W253" s="28" t="str">
        <f>VLOOKUP($P253,'Personálna matica'!$D$17:$J$1000,7,FALSE)</f>
        <v/>
      </c>
    </row>
    <row r="254" spans="2:23" x14ac:dyDescent="0.25">
      <c r="B254" s="13" t="str">
        <f>IF(F254=0,"",MAX($B$4:B253)+1)</f>
        <v/>
      </c>
      <c r="C254" s="13">
        <f t="shared" si="79"/>
        <v>8</v>
      </c>
      <c r="D254" s="14" t="str">
        <f>IFERROR(VLOOKUP(C254,Aktivity!$B$6:$C$25,2,FALSE),"")</f>
        <v/>
      </c>
      <c r="E254" s="30" t="str">
        <f>$E$30</f>
        <v>955 - Paušálna sadzba na výdavky na zamestnancov podľa článku 55 NSU</v>
      </c>
      <c r="F254" s="27">
        <f>IF(D254="",0,IF(E254='Titulná strana'!$D$6,1,0))</f>
        <v>0</v>
      </c>
      <c r="G254" s="31">
        <f>IF($F254=0,0,ROUNDDOWN((SUM(G229:G243)+SUM(G245:G247)+G249)*0.2,2))</f>
        <v>0</v>
      </c>
      <c r="H254" s="31">
        <f t="shared" ref="H254:L254" si="84">IF($F254=0,0,ROUNDDOWN((SUM(H229:H243)+SUM(H245:H247)+H249)*0.2,2))</f>
        <v>0</v>
      </c>
      <c r="I254" s="31">
        <f t="shared" si="84"/>
        <v>0</v>
      </c>
      <c r="J254" s="31">
        <f t="shared" si="84"/>
        <v>0</v>
      </c>
      <c r="K254" s="31">
        <f t="shared" si="84"/>
        <v>0</v>
      </c>
      <c r="L254" s="31">
        <f t="shared" si="84"/>
        <v>0</v>
      </c>
      <c r="N254" s="13">
        <v>252</v>
      </c>
      <c r="O254" s="15" t="str">
        <f>'Personálna matica'!O268</f>
        <v/>
      </c>
      <c r="P254" s="15" t="str">
        <f>'Personálna matica'!P268</f>
        <v/>
      </c>
      <c r="Q254" s="15">
        <f>VLOOKUP($P254,'Personálna matica'!$D$17:$I$1000,2,FALSE)</f>
        <v>0</v>
      </c>
      <c r="R254" s="83">
        <f>VLOOKUP($P254,'Personálna matica'!$D$17:$I$1000,3,FALSE)</f>
        <v>0</v>
      </c>
      <c r="S254" s="83" t="str">
        <f>'Titulná strana'!$D$6</f>
        <v>901 - Jednotkové náklady podľa článku 53 ods. 1 písm. b) NSU</v>
      </c>
      <c r="T254" s="13" t="str">
        <f>VLOOKUP($P254,'Personálna matica'!$D$17:$I$1000,6,FALSE)</f>
        <v/>
      </c>
      <c r="U254" s="28">
        <f>VLOOKUP($P254,'Personálna matica'!$D$17:$I$1000,5,FALSE)</f>
        <v>0</v>
      </c>
      <c r="V254" s="28">
        <v>1</v>
      </c>
      <c r="W254" s="28" t="str">
        <f>VLOOKUP($P254,'Personálna matica'!$D$17:$J$1000,7,FALSE)</f>
        <v/>
      </c>
    </row>
    <row r="255" spans="2:23" x14ac:dyDescent="0.25">
      <c r="B255" s="13" t="str">
        <f>IF(F255=0,"",MAX($B$4:B254)+1)</f>
        <v/>
      </c>
      <c r="C255" s="13">
        <f t="shared" si="79"/>
        <v>8</v>
      </c>
      <c r="D255" s="14" t="str">
        <f>IFERROR(VLOOKUP(C255,Aktivity!$B$6:$C$25,2,FALSE),"")</f>
        <v/>
      </c>
      <c r="E255" s="30" t="str">
        <f>$E$31</f>
        <v>956 - Paušálna sadzba na pokrytie zostávajúcich oprávnených výdavkov projektu podľa článku 56 NSU</v>
      </c>
      <c r="F255" s="27">
        <f>IF(D255="",0,IF(E255='Titulná strana'!$D$5,1,0))</f>
        <v>0</v>
      </c>
      <c r="G255" s="31">
        <f>IF($F255=0,0,ROUNDDOWN((G244+G248+G254+G258)*0.4,2))</f>
        <v>0</v>
      </c>
      <c r="H255" s="31">
        <f t="shared" ref="H255" si="85">IF($F255=0,0,ROUNDDOWN((H244+H248+H254+H258)*0.4,2))</f>
        <v>0</v>
      </c>
      <c r="I255" s="31">
        <f t="shared" ref="I255" si="86">IF($F255=0,0,ROUNDDOWN((I244+I248+I254+I258)*0.4,2))</f>
        <v>0</v>
      </c>
      <c r="J255" s="31">
        <f t="shared" ref="J255" si="87">IF($F255=0,0,ROUNDDOWN((J244+J248+J254+J258)*0.4,2))</f>
        <v>0</v>
      </c>
      <c r="K255" s="31">
        <f t="shared" ref="K255" si="88">IF($F255=0,0,ROUNDDOWN((K244+K248+K254+K258)*0.4,2))</f>
        <v>0</v>
      </c>
      <c r="L255" s="31">
        <f t="shared" ref="L255" si="89">IF($F255=0,0,ROUNDDOWN((L244+L248+L254+L258)*0.4,2))</f>
        <v>0</v>
      </c>
      <c r="N255" s="13">
        <v>253</v>
      </c>
      <c r="O255" s="15" t="str">
        <f>'Personálna matica'!O269</f>
        <v/>
      </c>
      <c r="P255" s="15" t="str">
        <f>'Personálna matica'!P269</f>
        <v/>
      </c>
      <c r="Q255" s="15">
        <f>VLOOKUP($P255,'Personálna matica'!$D$17:$I$1000,2,FALSE)</f>
        <v>0</v>
      </c>
      <c r="R255" s="83">
        <f>VLOOKUP($P255,'Personálna matica'!$D$17:$I$1000,3,FALSE)</f>
        <v>0</v>
      </c>
      <c r="S255" s="83" t="str">
        <f>'Titulná strana'!$D$6</f>
        <v>901 - Jednotkové náklady podľa článku 53 ods. 1 písm. b) NSU</v>
      </c>
      <c r="T255" s="13" t="str">
        <f>VLOOKUP($P255,'Personálna matica'!$D$17:$I$1000,6,FALSE)</f>
        <v/>
      </c>
      <c r="U255" s="28">
        <f>VLOOKUP($P255,'Personálna matica'!$D$17:$I$1000,5,FALSE)</f>
        <v>0</v>
      </c>
      <c r="V255" s="28">
        <v>1</v>
      </c>
      <c r="W255" s="28" t="str">
        <f>VLOOKUP($P255,'Personálna matica'!$D$17:$J$1000,7,FALSE)</f>
        <v/>
      </c>
    </row>
    <row r="256" spans="2:23" x14ac:dyDescent="0.25">
      <c r="B256" s="13" t="str">
        <f>IF(F256=0,"",MAX($B$4:B255)+1)</f>
        <v/>
      </c>
      <c r="C256" s="13">
        <f t="shared" si="79"/>
        <v>8</v>
      </c>
      <c r="D256" s="14" t="str">
        <f>IFERROR(VLOOKUP(C256,Aktivity!$B$6:$C$25,2,FALSE),"")</f>
        <v/>
      </c>
      <c r="E256" s="30" t="str">
        <f>$E$32</f>
        <v>964 – Výdavky z príspevku Únie na program podľa článku 94 NSU</v>
      </c>
      <c r="F256" s="27">
        <f>IF(D256="",0,IF(E256='Titulná strana'!$D$5,1,0))</f>
        <v>0</v>
      </c>
      <c r="G256" s="178"/>
      <c r="H256" s="178"/>
      <c r="I256" s="178"/>
      <c r="J256" s="178"/>
      <c r="K256" s="178"/>
      <c r="L256" s="178"/>
      <c r="N256" s="13">
        <v>254</v>
      </c>
      <c r="O256" s="15" t="str">
        <f>'Personálna matica'!O270</f>
        <v/>
      </c>
      <c r="P256" s="15" t="str">
        <f>'Personálna matica'!P270</f>
        <v/>
      </c>
      <c r="Q256" s="15">
        <f>VLOOKUP($P256,'Personálna matica'!$D$17:$I$1000,2,FALSE)</f>
        <v>0</v>
      </c>
      <c r="R256" s="83">
        <f>VLOOKUP($P256,'Personálna matica'!$D$17:$I$1000,3,FALSE)</f>
        <v>0</v>
      </c>
      <c r="S256" s="83" t="str">
        <f>'Titulná strana'!$D$6</f>
        <v>901 - Jednotkové náklady podľa článku 53 ods. 1 písm. b) NSU</v>
      </c>
      <c r="T256" s="13" t="str">
        <f>VLOOKUP($P256,'Personálna matica'!$D$17:$I$1000,6,FALSE)</f>
        <v/>
      </c>
      <c r="U256" s="28">
        <f>VLOOKUP($P256,'Personálna matica'!$D$17:$I$1000,5,FALSE)</f>
        <v>0</v>
      </c>
      <c r="V256" s="28">
        <v>1</v>
      </c>
      <c r="W256" s="28" t="str">
        <f>VLOOKUP($P256,'Personálna matica'!$D$17:$J$1000,7,FALSE)</f>
        <v/>
      </c>
    </row>
    <row r="257" spans="2:23" x14ac:dyDescent="0.25">
      <c r="B257" s="13" t="str">
        <f>IF(F257=0,"",MAX($B$4:B256)+1)</f>
        <v/>
      </c>
      <c r="C257" s="13">
        <f t="shared" si="79"/>
        <v>8</v>
      </c>
      <c r="D257" s="14" t="str">
        <f>IFERROR(VLOOKUP(C257,Aktivity!$B$6:$C$25,2,FALSE),"")</f>
        <v/>
      </c>
      <c r="E257" s="30" t="str">
        <f>$E$33</f>
        <v>965 - Výdavky z príspevku Únie na program podľa článku 95 NSU</v>
      </c>
      <c r="F257" s="27">
        <f>IF(D257="",0,IF(E257='Titulná strana'!$D$5,1,0))</f>
        <v>0</v>
      </c>
      <c r="G257" s="178"/>
      <c r="H257" s="178"/>
      <c r="I257" s="178"/>
      <c r="J257" s="178"/>
      <c r="K257" s="178"/>
      <c r="L257" s="178"/>
      <c r="N257" s="13">
        <v>255</v>
      </c>
      <c r="O257" s="15" t="str">
        <f>'Personálna matica'!O271</f>
        <v/>
      </c>
      <c r="P257" s="15" t="str">
        <f>'Personálna matica'!P271</f>
        <v/>
      </c>
      <c r="Q257" s="15">
        <f>VLOOKUP($P257,'Personálna matica'!$D$17:$I$1000,2,FALSE)</f>
        <v>0</v>
      </c>
      <c r="R257" s="83">
        <f>VLOOKUP($P257,'Personálna matica'!$D$17:$I$1000,3,FALSE)</f>
        <v>0</v>
      </c>
      <c r="S257" s="83" t="str">
        <f>'Titulná strana'!$D$6</f>
        <v>901 - Jednotkové náklady podľa článku 53 ods. 1 písm. b) NSU</v>
      </c>
      <c r="T257" s="13" t="str">
        <f>VLOOKUP($P257,'Personálna matica'!$D$17:$I$1000,6,FALSE)</f>
        <v/>
      </c>
      <c r="U257" s="28">
        <f>VLOOKUP($P257,'Personálna matica'!$D$17:$I$1000,5,FALSE)</f>
        <v>0</v>
      </c>
      <c r="V257" s="28">
        <v>1</v>
      </c>
      <c r="W257" s="28" t="str">
        <f>VLOOKUP($P257,'Personálna matica'!$D$17:$J$1000,7,FALSE)</f>
        <v/>
      </c>
    </row>
    <row r="258" spans="2:23" x14ac:dyDescent="0.25">
      <c r="B258" s="13" t="str">
        <f>IF(F258=0,"",MAX($B$4:B257)+1)</f>
        <v/>
      </c>
      <c r="C258" s="13">
        <f t="shared" si="79"/>
        <v>8</v>
      </c>
      <c r="D258" s="14" t="str">
        <f>IFERROR(VLOOKUP(C258,Aktivity!$B$6:$C$25,2,FALSE),"")</f>
        <v/>
      </c>
      <c r="E258" s="29" t="str">
        <f>$E$34</f>
        <v>930 - Rezerva na nepredvídané výdavky</v>
      </c>
      <c r="F258" s="13">
        <f>IF(D258="",0,COUNTIFS('Rozpočet bez PV'!$E$17:$E$1012,D258,'Rozpočet bez PV'!$G$17:$G$1012,E258))</f>
        <v>0</v>
      </c>
      <c r="G258" s="28" t="str">
        <f>IF(D258="","",SUMIFS('Rozpočet bez PV'!$K$17:$K$1012,'Rozpočet bez PV'!$E$17:$E$1012,D258,'Rozpočet bez PV'!$G$17:$G$1012,E258))</f>
        <v/>
      </c>
      <c r="H258" s="28" t="str">
        <f>IF(D258="","",SUMIFS('Položkový rozpočet'!$J:$J,'Položkový rozpočet'!$C:$C,$D258,'Položkový rozpočet'!$E:$E,$E258))</f>
        <v/>
      </c>
      <c r="I258" s="28" t="str">
        <f>IF(D258="","",SUMIFS('Položkový rozpočet'!$M:$M,'Položkový rozpočet'!$C:$C,$D258,'Položkový rozpočet'!$E:$E,$E258))</f>
        <v/>
      </c>
      <c r="J258" s="28" t="str">
        <f>IF(D258="","",SUMIFS('Položkový rozpočet'!$Q:$Q,'Položkový rozpočet'!$C:$C,$D258,'Položkový rozpočet'!$E:$E,$E258))</f>
        <v/>
      </c>
      <c r="K258" s="28" t="str">
        <f>IF(D258="","",SUMIFS('Položkový rozpočet'!$N:$N,'Položkový rozpočet'!$C:$C,$D258,'Položkový rozpočet'!$E:$E,$E258))</f>
        <v/>
      </c>
      <c r="L258" s="28" t="str">
        <f>IF(D258="","",SUMIFS('Položkový rozpočet'!$R:$R,'Položkový rozpočet'!$C:$C,$D258,'Položkový rozpočet'!$E:$E,$E258))</f>
        <v/>
      </c>
      <c r="N258" s="13">
        <v>256</v>
      </c>
      <c r="O258" s="15" t="str">
        <f>'Personálna matica'!O272</f>
        <v/>
      </c>
      <c r="P258" s="15" t="str">
        <f>'Personálna matica'!P272</f>
        <v/>
      </c>
      <c r="Q258" s="15">
        <f>VLOOKUP($P258,'Personálna matica'!$D$17:$I$1000,2,FALSE)</f>
        <v>0</v>
      </c>
      <c r="R258" s="83">
        <f>VLOOKUP($P258,'Personálna matica'!$D$17:$I$1000,3,FALSE)</f>
        <v>0</v>
      </c>
      <c r="S258" s="83" t="str">
        <f>'Titulná strana'!$D$6</f>
        <v>901 - Jednotkové náklady podľa článku 53 ods. 1 písm. b) NSU</v>
      </c>
      <c r="T258" s="13" t="str">
        <f>VLOOKUP($P258,'Personálna matica'!$D$17:$I$1000,6,FALSE)</f>
        <v/>
      </c>
      <c r="U258" s="28">
        <f>VLOOKUP($P258,'Personálna matica'!$D$17:$I$1000,5,FALSE)</f>
        <v>0</v>
      </c>
      <c r="V258" s="28">
        <v>1</v>
      </c>
      <c r="W258" s="28" t="str">
        <f>VLOOKUP($P258,'Personálna matica'!$D$17:$J$1000,7,FALSE)</f>
        <v/>
      </c>
    </row>
    <row r="259" spans="2:23" x14ac:dyDescent="0.25">
      <c r="B259" s="13" t="str">
        <f>IF(F259=0,"",MAX($B$4:B258)+1)</f>
        <v/>
      </c>
      <c r="C259" s="13">
        <f t="shared" si="79"/>
        <v>8</v>
      </c>
      <c r="D259" s="14" t="str">
        <f>IFERROR(VLOOKUP(C259,Aktivity!$B$6:$C$25,2,FALSE),"")</f>
        <v/>
      </c>
      <c r="E259" s="30" t="str">
        <f>$E$35</f>
        <v>Subcontracting</v>
      </c>
      <c r="F259" s="27">
        <f>IF(D259="",0,IF(E259='Titulná strana'!$D$5,1,0))</f>
        <v>0</v>
      </c>
      <c r="G259" s="31">
        <f t="shared" ref="G259:L259" si="90">IF($F259=0,0,ROUNDDOWN(G244*0.4,2))</f>
        <v>0</v>
      </c>
      <c r="H259" s="31">
        <f t="shared" si="90"/>
        <v>0</v>
      </c>
      <c r="I259" s="31">
        <f t="shared" si="90"/>
        <v>0</v>
      </c>
      <c r="J259" s="31">
        <f t="shared" si="90"/>
        <v>0</v>
      </c>
      <c r="K259" s="31">
        <f t="shared" si="90"/>
        <v>0</v>
      </c>
      <c r="L259" s="31">
        <f t="shared" si="90"/>
        <v>0</v>
      </c>
      <c r="N259" s="13">
        <v>257</v>
      </c>
      <c r="O259" s="15" t="str">
        <f>'Personálna matica'!O273</f>
        <v/>
      </c>
      <c r="P259" s="15" t="str">
        <f>'Personálna matica'!P273</f>
        <v/>
      </c>
      <c r="Q259" s="15">
        <f>VLOOKUP($P259,'Personálna matica'!$D$17:$I$1000,2,FALSE)</f>
        <v>0</v>
      </c>
      <c r="R259" s="83">
        <f>VLOOKUP($P259,'Personálna matica'!$D$17:$I$1000,3,FALSE)</f>
        <v>0</v>
      </c>
      <c r="S259" s="83" t="str">
        <f>'Titulná strana'!$D$6</f>
        <v>901 - Jednotkové náklady podľa článku 53 ods. 1 písm. b) NSU</v>
      </c>
      <c r="T259" s="13" t="str">
        <f>VLOOKUP($P259,'Personálna matica'!$D$17:$I$1000,6,FALSE)</f>
        <v/>
      </c>
      <c r="U259" s="28">
        <f>VLOOKUP($P259,'Personálna matica'!$D$17:$I$1000,5,FALSE)</f>
        <v>0</v>
      </c>
      <c r="V259" s="28">
        <v>1</v>
      </c>
      <c r="W259" s="28" t="str">
        <f>VLOOKUP($P259,'Personálna matica'!$D$17:$J$1000,7,FALSE)</f>
        <v/>
      </c>
    </row>
    <row r="260" spans="2:23" x14ac:dyDescent="0.25">
      <c r="D260" s="14"/>
      <c r="N260" s="13">
        <v>258</v>
      </c>
      <c r="O260" s="15" t="str">
        <f>'Personálna matica'!O274</f>
        <v/>
      </c>
      <c r="P260" s="15" t="str">
        <f>'Personálna matica'!P274</f>
        <v/>
      </c>
      <c r="Q260" s="15">
        <f>VLOOKUP($P260,'Personálna matica'!$D$17:$I$1000,2,FALSE)</f>
        <v>0</v>
      </c>
      <c r="R260" s="83">
        <f>VLOOKUP($P260,'Personálna matica'!$D$17:$I$1000,3,FALSE)</f>
        <v>0</v>
      </c>
      <c r="S260" s="83" t="str">
        <f>'Titulná strana'!$D$6</f>
        <v>901 - Jednotkové náklady podľa článku 53 ods. 1 písm. b) NSU</v>
      </c>
      <c r="T260" s="13" t="str">
        <f>VLOOKUP($P260,'Personálna matica'!$D$17:$I$1000,6,FALSE)</f>
        <v/>
      </c>
      <c r="U260" s="28">
        <f>VLOOKUP($P260,'Personálna matica'!$D$17:$I$1000,5,FALSE)</f>
        <v>0</v>
      </c>
      <c r="V260" s="28">
        <v>1</v>
      </c>
      <c r="W260" s="28" t="str">
        <f>VLOOKUP($P260,'Personálna matica'!$D$17:$J$1000,7,FALSE)</f>
        <v/>
      </c>
    </row>
    <row r="261" spans="2:23" x14ac:dyDescent="0.25">
      <c r="B261" s="13" t="str">
        <f>IF(F261=0,"",MAX($B$4:B260)+1)</f>
        <v/>
      </c>
      <c r="C261" s="13">
        <f>C229+1</f>
        <v>9</v>
      </c>
      <c r="D261" s="14" t="str">
        <f>IFERROR(VLOOKUP(C261,Aktivity!$B$6:$C$25,2,FALSE),"")</f>
        <v/>
      </c>
      <c r="E261" s="29" t="str">
        <f>$E$5</f>
        <v>013 - Softvér</v>
      </c>
      <c r="F261" s="13">
        <f>IF(D261="",0,COUNTIFS('Rozpočet bez PV'!$E$17:$E$1012,D261,'Rozpočet bez PV'!$G$17:$G$1012,E261))</f>
        <v>0</v>
      </c>
      <c r="G261" s="28" t="str">
        <f>IF(D261="","",SUMIFS('Rozpočet bez PV'!$K$17:$K$1012,'Rozpočet bez PV'!$E$17:$E$1012,D261,'Rozpočet bez PV'!$G$17:$G$1012,E261))</f>
        <v/>
      </c>
      <c r="H261" s="28" t="str">
        <f>IF(D261="","",SUMIFS('Položkový rozpočet'!$J:$J,'Položkový rozpočet'!$C:$C,$D261,'Položkový rozpočet'!$E:$E,$E261))</f>
        <v/>
      </c>
      <c r="I261" s="28" t="str">
        <f>IF(D261="","",SUMIFS('Položkový rozpočet'!$M:$M,'Položkový rozpočet'!$C:$C,$D261,'Položkový rozpočet'!$E:$E,$E261))</f>
        <v/>
      </c>
      <c r="J261" s="28" t="str">
        <f>IF(D261="","",SUMIFS('Položkový rozpočet'!$Q:$Q,'Položkový rozpočet'!$C:$C,$D261,'Položkový rozpočet'!$E:$E,$E261))</f>
        <v/>
      </c>
      <c r="K261" s="28" t="str">
        <f>IF(D261="","",SUMIFS('Položkový rozpočet'!$N:$N,'Položkový rozpočet'!$C:$C,$D261,'Položkový rozpočet'!$E:$E,$E261))</f>
        <v/>
      </c>
      <c r="L261" s="28" t="str">
        <f>IF(D261="","",SUMIFS('Položkový rozpočet'!$R:$R,'Položkový rozpočet'!$C:$C,$D261,'Položkový rozpočet'!$E:$E,$E261))</f>
        <v/>
      </c>
      <c r="N261" s="13">
        <v>259</v>
      </c>
      <c r="O261" s="15" t="str">
        <f>'Personálna matica'!O275</f>
        <v/>
      </c>
      <c r="P261" s="15" t="str">
        <f>'Personálna matica'!P275</f>
        <v/>
      </c>
      <c r="Q261" s="15">
        <f>VLOOKUP($P261,'Personálna matica'!$D$17:$I$1000,2,FALSE)</f>
        <v>0</v>
      </c>
      <c r="R261" s="83">
        <f>VLOOKUP($P261,'Personálna matica'!$D$17:$I$1000,3,FALSE)</f>
        <v>0</v>
      </c>
      <c r="S261" s="83" t="str">
        <f>'Titulná strana'!$D$6</f>
        <v>901 - Jednotkové náklady podľa článku 53 ods. 1 písm. b) NSU</v>
      </c>
      <c r="T261" s="13" t="str">
        <f>VLOOKUP($P261,'Personálna matica'!$D$17:$I$1000,6,FALSE)</f>
        <v/>
      </c>
      <c r="U261" s="28">
        <f>VLOOKUP($P261,'Personálna matica'!$D$17:$I$1000,5,FALSE)</f>
        <v>0</v>
      </c>
      <c r="V261" s="28">
        <v>1</v>
      </c>
      <c r="W261" s="28" t="str">
        <f>VLOOKUP($P261,'Personálna matica'!$D$17:$J$1000,7,FALSE)</f>
        <v/>
      </c>
    </row>
    <row r="262" spans="2:23" x14ac:dyDescent="0.25">
      <c r="B262" s="13" t="str">
        <f>IF(F262=0,"",MAX($B$4:B261)+1)</f>
        <v/>
      </c>
      <c r="C262" s="13">
        <f>C261</f>
        <v>9</v>
      </c>
      <c r="D262" s="14" t="str">
        <f>IFERROR(VLOOKUP(C262,Aktivity!$B$6:$C$25,2,FALSE),"")</f>
        <v/>
      </c>
      <c r="E262" s="29" t="str">
        <f>$E$6</f>
        <v>014 - Oceniteľné práva</v>
      </c>
      <c r="F262" s="13">
        <f>IF(D262="",0,COUNTIFS('Rozpočet bez PV'!$E$17:$E$1012,D262,'Rozpočet bez PV'!$G$17:$G$1012,E262))</f>
        <v>0</v>
      </c>
      <c r="G262" s="28" t="str">
        <f>IF(D262="","",SUMIFS('Rozpočet bez PV'!$K$17:$K$1012,'Rozpočet bez PV'!$E$17:$E$1012,D262,'Rozpočet bez PV'!$G$17:$G$1012,E262))</f>
        <v/>
      </c>
      <c r="H262" s="28" t="str">
        <f>IF(D262="","",SUMIFS('Položkový rozpočet'!$J:$J,'Položkový rozpočet'!$C:$C,$D262,'Položkový rozpočet'!$E:$E,$E262))</f>
        <v/>
      </c>
      <c r="I262" s="28" t="str">
        <f>IF(D262="","",SUMIFS('Položkový rozpočet'!$M:$M,'Položkový rozpočet'!$C:$C,$D262,'Položkový rozpočet'!$E:$E,$E262))</f>
        <v/>
      </c>
      <c r="J262" s="28" t="str">
        <f>IF(D262="","",SUMIFS('Položkový rozpočet'!$Q:$Q,'Položkový rozpočet'!$C:$C,$D262,'Položkový rozpočet'!$E:$E,$E262))</f>
        <v/>
      </c>
      <c r="K262" s="28" t="str">
        <f>IF(D262="","",SUMIFS('Položkový rozpočet'!$N:$N,'Položkový rozpočet'!$C:$C,$D262,'Položkový rozpočet'!$E:$E,$E262))</f>
        <v/>
      </c>
      <c r="L262" s="28" t="str">
        <f>IF(D262="","",SUMIFS('Položkový rozpočet'!$R:$R,'Položkový rozpočet'!$C:$C,$D262,'Položkový rozpočet'!$E:$E,$E262))</f>
        <v/>
      </c>
      <c r="N262" s="13">
        <v>260</v>
      </c>
      <c r="O262" s="15" t="str">
        <f>'Personálna matica'!O276</f>
        <v/>
      </c>
      <c r="P262" s="15" t="str">
        <f>'Personálna matica'!P276</f>
        <v/>
      </c>
      <c r="Q262" s="15">
        <f>VLOOKUP($P262,'Personálna matica'!$D$17:$I$1000,2,FALSE)</f>
        <v>0</v>
      </c>
      <c r="R262" s="83">
        <f>VLOOKUP($P262,'Personálna matica'!$D$17:$I$1000,3,FALSE)</f>
        <v>0</v>
      </c>
      <c r="S262" s="83" t="str">
        <f>'Titulná strana'!$D$6</f>
        <v>901 - Jednotkové náklady podľa článku 53 ods. 1 písm. b) NSU</v>
      </c>
      <c r="T262" s="13" t="str">
        <f>VLOOKUP($P262,'Personálna matica'!$D$17:$I$1000,6,FALSE)</f>
        <v/>
      </c>
      <c r="U262" s="28">
        <f>VLOOKUP($P262,'Personálna matica'!$D$17:$I$1000,5,FALSE)</f>
        <v>0</v>
      </c>
      <c r="V262" s="28">
        <v>1</v>
      </c>
      <c r="W262" s="28" t="str">
        <f>VLOOKUP($P262,'Personálna matica'!$D$17:$J$1000,7,FALSE)</f>
        <v/>
      </c>
    </row>
    <row r="263" spans="2:23" x14ac:dyDescent="0.25">
      <c r="B263" s="13" t="str">
        <f>IF(F263=0,"",MAX($B$4:B262)+1)</f>
        <v/>
      </c>
      <c r="C263" s="13">
        <f t="shared" ref="C263:C291" si="91">C262</f>
        <v>9</v>
      </c>
      <c r="D263" s="14" t="str">
        <f>IFERROR(VLOOKUP(C263,Aktivity!$B$6:$C$25,2,FALSE),"")</f>
        <v/>
      </c>
      <c r="E263" s="29" t="str">
        <f>$E$7</f>
        <v>019 - Ostatný dlhodobý nehmotný majetok</v>
      </c>
      <c r="F263" s="13">
        <f>IF(D263="",0,COUNTIFS('Rozpočet bez PV'!$E$17:$E$1012,D263,'Rozpočet bez PV'!$G$17:$G$1012,E263))</f>
        <v>0</v>
      </c>
      <c r="G263" s="28" t="str">
        <f>IF(D263="","",SUMIFS('Rozpočet bez PV'!$K$17:$K$1012,'Rozpočet bez PV'!$E$17:$E$1012,D263,'Rozpočet bez PV'!$G$17:$G$1012,E263))</f>
        <v/>
      </c>
      <c r="H263" s="28" t="str">
        <f>IF(D263="","",SUMIFS('Položkový rozpočet'!$J:$J,'Položkový rozpočet'!$C:$C,$D263,'Položkový rozpočet'!$E:$E,$E263))</f>
        <v/>
      </c>
      <c r="I263" s="28" t="str">
        <f>IF(D263="","",SUMIFS('Položkový rozpočet'!$M:$M,'Položkový rozpočet'!$C:$C,$D263,'Položkový rozpočet'!$E:$E,$E263))</f>
        <v/>
      </c>
      <c r="J263" s="28" t="str">
        <f>IF(D263="","",SUMIFS('Položkový rozpočet'!$Q:$Q,'Položkový rozpočet'!$C:$C,$D263,'Položkový rozpočet'!$E:$E,$E263))</f>
        <v/>
      </c>
      <c r="K263" s="28" t="str">
        <f>IF(D263="","",SUMIFS('Položkový rozpočet'!$N:$N,'Položkový rozpočet'!$C:$C,$D263,'Položkový rozpočet'!$E:$E,$E263))</f>
        <v/>
      </c>
      <c r="L263" s="28" t="str">
        <f>IF(D263="","",SUMIFS('Položkový rozpočet'!$R:$R,'Položkový rozpočet'!$C:$C,$D263,'Položkový rozpočet'!$E:$E,$E263))</f>
        <v/>
      </c>
      <c r="N263" s="13">
        <v>261</v>
      </c>
      <c r="O263" s="15" t="str">
        <f>'Personálna matica'!O277</f>
        <v/>
      </c>
      <c r="P263" s="15" t="str">
        <f>'Personálna matica'!P277</f>
        <v/>
      </c>
      <c r="Q263" s="15">
        <f>VLOOKUP($P263,'Personálna matica'!$D$17:$I$1000,2,FALSE)</f>
        <v>0</v>
      </c>
      <c r="R263" s="83">
        <f>VLOOKUP($P263,'Personálna matica'!$D$17:$I$1000,3,FALSE)</f>
        <v>0</v>
      </c>
      <c r="S263" s="83" t="str">
        <f>'Titulná strana'!$D$6</f>
        <v>901 - Jednotkové náklady podľa článku 53 ods. 1 písm. b) NSU</v>
      </c>
      <c r="T263" s="13" t="str">
        <f>VLOOKUP($P263,'Personálna matica'!$D$17:$I$1000,6,FALSE)</f>
        <v/>
      </c>
      <c r="U263" s="28">
        <f>VLOOKUP($P263,'Personálna matica'!$D$17:$I$1000,5,FALSE)</f>
        <v>0</v>
      </c>
      <c r="V263" s="28">
        <v>1</v>
      </c>
      <c r="W263" s="28" t="str">
        <f>VLOOKUP($P263,'Personálna matica'!$D$17:$J$1000,7,FALSE)</f>
        <v/>
      </c>
    </row>
    <row r="264" spans="2:23" x14ac:dyDescent="0.25">
      <c r="B264" s="13" t="str">
        <f>IF(F264=0,"",MAX($B$4:B263)+1)</f>
        <v/>
      </c>
      <c r="C264" s="13">
        <f t="shared" si="91"/>
        <v>9</v>
      </c>
      <c r="D264" s="14" t="str">
        <f>IFERROR(VLOOKUP(C264,Aktivity!$B$6:$C$25,2,FALSE),"")</f>
        <v/>
      </c>
      <c r="E264" s="29" t="str">
        <f>$E$8</f>
        <v>021 - Stavby</v>
      </c>
      <c r="F264" s="13">
        <f>IF(D264="",0,COUNTIFS('Rozpočet bez PV'!$E$17:$E$1012,D264,'Rozpočet bez PV'!$G$17:$G$1012,E264))</f>
        <v>0</v>
      </c>
      <c r="G264" s="28" t="str">
        <f>IF(D264="","",SUMIFS('Rozpočet bez PV'!$K$17:$K$1012,'Rozpočet bez PV'!$E$17:$E$1012,D264,'Rozpočet bez PV'!$G$17:$G$1012,E264))</f>
        <v/>
      </c>
      <c r="H264" s="28" t="str">
        <f>IF(D264="","",SUMIFS('Položkový rozpočet'!$J:$J,'Položkový rozpočet'!$C:$C,$D264,'Položkový rozpočet'!$E:$E,$E264))</f>
        <v/>
      </c>
      <c r="I264" s="28" t="str">
        <f>IF(D264="","",SUMIFS('Položkový rozpočet'!$M:$M,'Položkový rozpočet'!$C:$C,$D264,'Položkový rozpočet'!$E:$E,$E264))</f>
        <v/>
      </c>
      <c r="J264" s="28" t="str">
        <f>IF(D264="","",SUMIFS('Položkový rozpočet'!$Q:$Q,'Položkový rozpočet'!$C:$C,$D264,'Položkový rozpočet'!$E:$E,$E264))</f>
        <v/>
      </c>
      <c r="K264" s="28" t="str">
        <f>IF(D264="","",SUMIFS('Položkový rozpočet'!$N:$N,'Položkový rozpočet'!$C:$C,$D264,'Položkový rozpočet'!$E:$E,$E264))</f>
        <v/>
      </c>
      <c r="L264" s="28" t="str">
        <f>IF(D264="","",SUMIFS('Položkový rozpočet'!$R:$R,'Položkový rozpočet'!$C:$C,$D264,'Položkový rozpočet'!$E:$E,$E264))</f>
        <v/>
      </c>
      <c r="N264" s="13">
        <v>262</v>
      </c>
      <c r="O264" s="15" t="str">
        <f>'Personálna matica'!O278</f>
        <v/>
      </c>
      <c r="P264" s="15" t="str">
        <f>'Personálna matica'!P278</f>
        <v/>
      </c>
      <c r="Q264" s="15">
        <f>VLOOKUP($P264,'Personálna matica'!$D$17:$I$1000,2,FALSE)</f>
        <v>0</v>
      </c>
      <c r="R264" s="83">
        <f>VLOOKUP($P264,'Personálna matica'!$D$17:$I$1000,3,FALSE)</f>
        <v>0</v>
      </c>
      <c r="S264" s="83" t="str">
        <f>'Titulná strana'!$D$6</f>
        <v>901 - Jednotkové náklady podľa článku 53 ods. 1 písm. b) NSU</v>
      </c>
      <c r="T264" s="13" t="str">
        <f>VLOOKUP($P264,'Personálna matica'!$D$17:$I$1000,6,FALSE)</f>
        <v/>
      </c>
      <c r="U264" s="28">
        <f>VLOOKUP($P264,'Personálna matica'!$D$17:$I$1000,5,FALSE)</f>
        <v>0</v>
      </c>
      <c r="V264" s="28">
        <v>1</v>
      </c>
      <c r="W264" s="28" t="str">
        <f>VLOOKUP($P264,'Personálna matica'!$D$17:$J$1000,7,FALSE)</f>
        <v/>
      </c>
    </row>
    <row r="265" spans="2:23" x14ac:dyDescent="0.25">
      <c r="B265" s="13" t="str">
        <f>IF(F265=0,"",MAX($B$4:B264)+1)</f>
        <v/>
      </c>
      <c r="C265" s="13">
        <f t="shared" si="91"/>
        <v>9</v>
      </c>
      <c r="D265" s="14" t="str">
        <f>IFERROR(VLOOKUP(C265,Aktivity!$B$6:$C$25,2,FALSE),"")</f>
        <v/>
      </c>
      <c r="E265" s="29" t="str">
        <f>$E$9</f>
        <v>022 - Samostatné hnuteľné veci a súbory hnuteľných vecí</v>
      </c>
      <c r="F265" s="13">
        <f>IF(D265="",0,COUNTIFS('Rozpočet bez PV'!$E$17:$E$1012,D265,'Rozpočet bez PV'!$G$17:$G$1012,E265))</f>
        <v>0</v>
      </c>
      <c r="G265" s="28" t="str">
        <f>IF(D265="","",SUMIFS('Rozpočet bez PV'!$K$17:$K$1012,'Rozpočet bez PV'!$E$17:$E$1012,D265,'Rozpočet bez PV'!$G$17:$G$1012,E265))</f>
        <v/>
      </c>
      <c r="H265" s="28" t="str">
        <f>IF(D265="","",SUMIFS('Položkový rozpočet'!$J:$J,'Položkový rozpočet'!$C:$C,$D265,'Položkový rozpočet'!$E:$E,$E265))</f>
        <v/>
      </c>
      <c r="I265" s="28" t="str">
        <f>IF(D265="","",SUMIFS('Položkový rozpočet'!$M:$M,'Položkový rozpočet'!$C:$C,$D265,'Položkový rozpočet'!$E:$E,$E265))</f>
        <v/>
      </c>
      <c r="J265" s="28" t="str">
        <f>IF(D265="","",SUMIFS('Položkový rozpočet'!$Q:$Q,'Položkový rozpočet'!$C:$C,$D265,'Položkový rozpočet'!$E:$E,$E265))</f>
        <v/>
      </c>
      <c r="K265" s="28" t="str">
        <f>IF(D265="","",SUMIFS('Položkový rozpočet'!$N:$N,'Položkový rozpočet'!$C:$C,$D265,'Položkový rozpočet'!$E:$E,$E265))</f>
        <v/>
      </c>
      <c r="L265" s="28" t="str">
        <f>IF(D265="","",SUMIFS('Položkový rozpočet'!$R:$R,'Položkový rozpočet'!$C:$C,$D265,'Položkový rozpočet'!$E:$E,$E265))</f>
        <v/>
      </c>
      <c r="N265" s="13">
        <v>263</v>
      </c>
      <c r="O265" s="15" t="str">
        <f>'Personálna matica'!O279</f>
        <v/>
      </c>
      <c r="P265" s="15" t="str">
        <f>'Personálna matica'!P279</f>
        <v/>
      </c>
      <c r="Q265" s="15">
        <f>VLOOKUP($P265,'Personálna matica'!$D$17:$I$1000,2,FALSE)</f>
        <v>0</v>
      </c>
      <c r="R265" s="83">
        <f>VLOOKUP($P265,'Personálna matica'!$D$17:$I$1000,3,FALSE)</f>
        <v>0</v>
      </c>
      <c r="S265" s="83" t="str">
        <f>'Titulná strana'!$D$6</f>
        <v>901 - Jednotkové náklady podľa článku 53 ods. 1 písm. b) NSU</v>
      </c>
      <c r="T265" s="13" t="str">
        <f>VLOOKUP($P265,'Personálna matica'!$D$17:$I$1000,6,FALSE)</f>
        <v/>
      </c>
      <c r="U265" s="28">
        <f>VLOOKUP($P265,'Personálna matica'!$D$17:$I$1000,5,FALSE)</f>
        <v>0</v>
      </c>
      <c r="V265" s="28">
        <v>1</v>
      </c>
      <c r="W265" s="28" t="str">
        <f>VLOOKUP($P265,'Personálna matica'!$D$17:$J$1000,7,FALSE)</f>
        <v/>
      </c>
    </row>
    <row r="266" spans="2:23" x14ac:dyDescent="0.25">
      <c r="B266" s="13" t="str">
        <f>IF(F266=0,"",MAX($B$4:B265)+1)</f>
        <v/>
      </c>
      <c r="C266" s="13">
        <f t="shared" si="91"/>
        <v>9</v>
      </c>
      <c r="D266" s="14" t="str">
        <f>IFERROR(VLOOKUP(C266,Aktivity!$B$6:$C$25,2,FALSE),"")</f>
        <v/>
      </c>
      <c r="E266" s="29" t="str">
        <f>$E$10</f>
        <v>023 - Dopravné prostriedky</v>
      </c>
      <c r="F266" s="13">
        <f>IF(D266="",0,COUNTIFS('Rozpočet bez PV'!$E$17:$E$1012,D266,'Rozpočet bez PV'!$G$17:$G$1012,E266))</f>
        <v>0</v>
      </c>
      <c r="G266" s="28" t="str">
        <f>IF(D266="","",SUMIFS('Rozpočet bez PV'!$K$17:$K$1012,'Rozpočet bez PV'!$E$17:$E$1012,D266,'Rozpočet bez PV'!$G$17:$G$1012,E266))</f>
        <v/>
      </c>
      <c r="H266" s="28" t="str">
        <f>IF(D266="","",SUMIFS('Položkový rozpočet'!$J:$J,'Položkový rozpočet'!$C:$C,$D266,'Položkový rozpočet'!$E:$E,$E266))</f>
        <v/>
      </c>
      <c r="I266" s="28" t="str">
        <f>IF(D266="","",SUMIFS('Položkový rozpočet'!$M:$M,'Položkový rozpočet'!$C:$C,$D266,'Položkový rozpočet'!$E:$E,$E266))</f>
        <v/>
      </c>
      <c r="J266" s="28" t="str">
        <f>IF(D266="","",SUMIFS('Položkový rozpočet'!$Q:$Q,'Položkový rozpočet'!$C:$C,$D266,'Položkový rozpočet'!$E:$E,$E266))</f>
        <v/>
      </c>
      <c r="K266" s="28" t="str">
        <f>IF(D266="","",SUMIFS('Položkový rozpočet'!$N:$N,'Položkový rozpočet'!$C:$C,$D266,'Položkový rozpočet'!$E:$E,$E266))</f>
        <v/>
      </c>
      <c r="L266" s="28" t="str">
        <f>IF(D266="","",SUMIFS('Položkový rozpočet'!$R:$R,'Položkový rozpočet'!$C:$C,$D266,'Položkový rozpočet'!$E:$E,$E266))</f>
        <v/>
      </c>
      <c r="N266" s="13">
        <v>264</v>
      </c>
      <c r="O266" s="15" t="str">
        <f>'Personálna matica'!O280</f>
        <v/>
      </c>
      <c r="P266" s="15" t="str">
        <f>'Personálna matica'!P280</f>
        <v/>
      </c>
      <c r="Q266" s="15">
        <f>VLOOKUP($P266,'Personálna matica'!$D$17:$I$1000,2,FALSE)</f>
        <v>0</v>
      </c>
      <c r="R266" s="83">
        <f>VLOOKUP($P266,'Personálna matica'!$D$17:$I$1000,3,FALSE)</f>
        <v>0</v>
      </c>
      <c r="S266" s="83" t="str">
        <f>'Titulná strana'!$D$6</f>
        <v>901 - Jednotkové náklady podľa článku 53 ods. 1 písm. b) NSU</v>
      </c>
      <c r="T266" s="13" t="str">
        <f>VLOOKUP($P266,'Personálna matica'!$D$17:$I$1000,6,FALSE)</f>
        <v/>
      </c>
      <c r="U266" s="28">
        <f>VLOOKUP($P266,'Personálna matica'!$D$17:$I$1000,5,FALSE)</f>
        <v>0</v>
      </c>
      <c r="V266" s="28">
        <v>1</v>
      </c>
      <c r="W266" s="28" t="str">
        <f>VLOOKUP($P266,'Personálna matica'!$D$17:$J$1000,7,FALSE)</f>
        <v/>
      </c>
    </row>
    <row r="267" spans="2:23" x14ac:dyDescent="0.25">
      <c r="B267" s="13" t="str">
        <f>IF(F267=0,"",MAX($B$4:B266)+1)</f>
        <v/>
      </c>
      <c r="C267" s="13">
        <f t="shared" si="91"/>
        <v>9</v>
      </c>
      <c r="D267" s="14" t="str">
        <f>IFERROR(VLOOKUP(C267,Aktivity!$B$6:$C$25,2,FALSE),"")</f>
        <v/>
      </c>
      <c r="E267" s="29" t="str">
        <f>$E$11</f>
        <v>027 - Pozemky</v>
      </c>
      <c r="F267" s="13">
        <f>IF(D267="",0,COUNTIFS('Rozpočet bez PV'!$E$17:$E$1012,D267,'Rozpočet bez PV'!$G$17:$G$1012,E267))</f>
        <v>0</v>
      </c>
      <c r="G267" s="28" t="str">
        <f>IF(D267="","",SUMIFS('Rozpočet bez PV'!$K$17:$K$1012,'Rozpočet bez PV'!$E$17:$E$1012,D267,'Rozpočet bez PV'!$G$17:$G$1012,E267))</f>
        <v/>
      </c>
      <c r="H267" s="28" t="str">
        <f>IF(D267="","",SUMIFS('Položkový rozpočet'!$J:$J,'Položkový rozpočet'!$C:$C,$D267,'Položkový rozpočet'!$E:$E,$E267))</f>
        <v/>
      </c>
      <c r="I267" s="28" t="str">
        <f>IF(D267="","",SUMIFS('Položkový rozpočet'!$M:$M,'Položkový rozpočet'!$C:$C,$D267,'Položkový rozpočet'!$E:$E,$E267))</f>
        <v/>
      </c>
      <c r="J267" s="28" t="str">
        <f>IF(D267="","",SUMIFS('Položkový rozpočet'!$Q:$Q,'Položkový rozpočet'!$C:$C,$D267,'Položkový rozpočet'!$E:$E,$E267))</f>
        <v/>
      </c>
      <c r="K267" s="28" t="str">
        <f>IF(D267="","",SUMIFS('Položkový rozpočet'!$N:$N,'Položkový rozpočet'!$C:$C,$D267,'Položkový rozpočet'!$E:$E,$E267))</f>
        <v/>
      </c>
      <c r="L267" s="28" t="str">
        <f>IF(D267="","",SUMIFS('Položkový rozpočet'!$R:$R,'Položkový rozpočet'!$C:$C,$D267,'Položkový rozpočet'!$E:$E,$E267))</f>
        <v/>
      </c>
      <c r="N267" s="13">
        <v>265</v>
      </c>
      <c r="O267" s="15" t="str">
        <f>'Personálna matica'!O281</f>
        <v/>
      </c>
      <c r="P267" s="15" t="str">
        <f>'Personálna matica'!P281</f>
        <v/>
      </c>
      <c r="Q267" s="15">
        <f>VLOOKUP($P267,'Personálna matica'!$D$17:$I$1000,2,FALSE)</f>
        <v>0</v>
      </c>
      <c r="R267" s="83">
        <f>VLOOKUP($P267,'Personálna matica'!$D$17:$I$1000,3,FALSE)</f>
        <v>0</v>
      </c>
      <c r="S267" s="83" t="str">
        <f>'Titulná strana'!$D$6</f>
        <v>901 - Jednotkové náklady podľa článku 53 ods. 1 písm. b) NSU</v>
      </c>
      <c r="T267" s="13" t="str">
        <f>VLOOKUP($P267,'Personálna matica'!$D$17:$I$1000,6,FALSE)</f>
        <v/>
      </c>
      <c r="U267" s="28">
        <f>VLOOKUP($P267,'Personálna matica'!$D$17:$I$1000,5,FALSE)</f>
        <v>0</v>
      </c>
      <c r="V267" s="28">
        <v>1</v>
      </c>
      <c r="W267" s="28" t="str">
        <f>VLOOKUP($P267,'Personálna matica'!$D$17:$J$1000,7,FALSE)</f>
        <v/>
      </c>
    </row>
    <row r="268" spans="2:23" x14ac:dyDescent="0.25">
      <c r="B268" s="13" t="str">
        <f>IF(F268=0,"",MAX($B$4:B267)+1)</f>
        <v/>
      </c>
      <c r="C268" s="13">
        <f t="shared" si="91"/>
        <v>9</v>
      </c>
      <c r="D268" s="14" t="str">
        <f>IFERROR(VLOOKUP(C268,Aktivity!$B$6:$C$25,2,FALSE),"")</f>
        <v/>
      </c>
      <c r="E268" s="29" t="str">
        <f>$E$12</f>
        <v>029 - Ostatný dlhodobý hmotný majetok</v>
      </c>
      <c r="F268" s="13">
        <f>IF(D268="",0,COUNTIFS('Rozpočet bez PV'!$E$17:$E$1012,D268,'Rozpočet bez PV'!$G$17:$G$1012,E268))</f>
        <v>0</v>
      </c>
      <c r="G268" s="28" t="str">
        <f>IF(D268="","",SUMIFS('Rozpočet bez PV'!$K$17:$K$1012,'Rozpočet bez PV'!$E$17:$E$1012,D268,'Rozpočet bez PV'!$G$17:$G$1012,E268))</f>
        <v/>
      </c>
      <c r="H268" s="28" t="str">
        <f>IF(D268="","",SUMIFS('Položkový rozpočet'!$J:$J,'Položkový rozpočet'!$C:$C,$D268,'Položkový rozpočet'!$E:$E,$E268))</f>
        <v/>
      </c>
      <c r="I268" s="28" t="str">
        <f>IF(D268="","",SUMIFS('Položkový rozpočet'!$M:$M,'Položkový rozpočet'!$C:$C,$D268,'Položkový rozpočet'!$E:$E,$E268))</f>
        <v/>
      </c>
      <c r="J268" s="28" t="str">
        <f>IF(D268="","",SUMIFS('Položkový rozpočet'!$Q:$Q,'Položkový rozpočet'!$C:$C,$D268,'Položkový rozpočet'!$E:$E,$E268))</f>
        <v/>
      </c>
      <c r="K268" s="28" t="str">
        <f>IF(D268="","",SUMIFS('Položkový rozpočet'!$N:$N,'Položkový rozpočet'!$C:$C,$D268,'Položkový rozpočet'!$E:$E,$E268))</f>
        <v/>
      </c>
      <c r="L268" s="28" t="str">
        <f>IF(D268="","",SUMIFS('Položkový rozpočet'!$R:$R,'Položkový rozpočet'!$C:$C,$D268,'Položkový rozpočet'!$E:$E,$E268))</f>
        <v/>
      </c>
      <c r="N268" s="13">
        <v>266</v>
      </c>
      <c r="O268" s="15" t="str">
        <f>'Personálna matica'!O282</f>
        <v/>
      </c>
      <c r="P268" s="15" t="str">
        <f>'Personálna matica'!P282</f>
        <v/>
      </c>
      <c r="Q268" s="15">
        <f>VLOOKUP($P268,'Personálna matica'!$D$17:$I$1000,2,FALSE)</f>
        <v>0</v>
      </c>
      <c r="R268" s="83">
        <f>VLOOKUP($P268,'Personálna matica'!$D$17:$I$1000,3,FALSE)</f>
        <v>0</v>
      </c>
      <c r="S268" s="83" t="str">
        <f>'Titulná strana'!$D$6</f>
        <v>901 - Jednotkové náklady podľa článku 53 ods. 1 písm. b) NSU</v>
      </c>
      <c r="T268" s="13" t="str">
        <f>VLOOKUP($P268,'Personálna matica'!$D$17:$I$1000,6,FALSE)</f>
        <v/>
      </c>
      <c r="U268" s="28">
        <f>VLOOKUP($P268,'Personálna matica'!$D$17:$I$1000,5,FALSE)</f>
        <v>0</v>
      </c>
      <c r="V268" s="28">
        <v>1</v>
      </c>
      <c r="W268" s="28" t="str">
        <f>VLOOKUP($P268,'Personálna matica'!$D$17:$J$1000,7,FALSE)</f>
        <v/>
      </c>
    </row>
    <row r="269" spans="2:23" x14ac:dyDescent="0.25">
      <c r="B269" s="13" t="str">
        <f>IF(F269=0,"",MAX($B$4:B268)+1)</f>
        <v/>
      </c>
      <c r="C269" s="13">
        <f t="shared" si="91"/>
        <v>9</v>
      </c>
      <c r="D269" s="14" t="str">
        <f>IFERROR(VLOOKUP(C269,Aktivity!$B$6:$C$25,2,FALSE),"")</f>
        <v/>
      </c>
      <c r="E269" s="29" t="str">
        <f>$E$13</f>
        <v>112 - Zásoby</v>
      </c>
      <c r="F269" s="13">
        <f>IF(D269="",0,COUNTIFS('Rozpočet bez PV'!$E$17:$E$1012,D269,'Rozpočet bez PV'!$G$17:$G$1012,E269))</f>
        <v>0</v>
      </c>
      <c r="G269" s="28" t="str">
        <f>IF(D269="","",SUMIFS('Rozpočet bez PV'!$K$17:$K$1012,'Rozpočet bez PV'!$E$17:$E$1012,D269,'Rozpočet bez PV'!$G$17:$G$1012,E269))</f>
        <v/>
      </c>
      <c r="H269" s="28" t="str">
        <f>IF(D269="","",SUMIFS('Položkový rozpočet'!$J:$J,'Položkový rozpočet'!$C:$C,$D269,'Položkový rozpočet'!$E:$E,$E269))</f>
        <v/>
      </c>
      <c r="I269" s="28" t="str">
        <f>IF(D269="","",SUMIFS('Položkový rozpočet'!$M:$M,'Položkový rozpočet'!$C:$C,$D269,'Položkový rozpočet'!$E:$E,$E269))</f>
        <v/>
      </c>
      <c r="J269" s="28" t="str">
        <f>IF(D269="","",SUMIFS('Položkový rozpočet'!$Q:$Q,'Položkový rozpočet'!$C:$C,$D269,'Položkový rozpočet'!$E:$E,$E269))</f>
        <v/>
      </c>
      <c r="K269" s="28" t="str">
        <f>IF(D269="","",SUMIFS('Položkový rozpočet'!$N:$N,'Položkový rozpočet'!$C:$C,$D269,'Položkový rozpočet'!$E:$E,$E269))</f>
        <v/>
      </c>
      <c r="L269" s="28" t="str">
        <f>IF(D269="","",SUMIFS('Položkový rozpočet'!$R:$R,'Položkový rozpočet'!$C:$C,$D269,'Položkový rozpočet'!$E:$E,$E269))</f>
        <v/>
      </c>
      <c r="N269" s="13">
        <v>267</v>
      </c>
      <c r="O269" s="15" t="str">
        <f>'Personálna matica'!O283</f>
        <v/>
      </c>
      <c r="P269" s="15" t="str">
        <f>'Personálna matica'!P283</f>
        <v/>
      </c>
      <c r="Q269" s="15">
        <f>VLOOKUP($P269,'Personálna matica'!$D$17:$I$1000,2,FALSE)</f>
        <v>0</v>
      </c>
      <c r="R269" s="83">
        <f>VLOOKUP($P269,'Personálna matica'!$D$17:$I$1000,3,FALSE)</f>
        <v>0</v>
      </c>
      <c r="S269" s="83" t="str">
        <f>'Titulná strana'!$D$6</f>
        <v>901 - Jednotkové náklady podľa článku 53 ods. 1 písm. b) NSU</v>
      </c>
      <c r="T269" s="13" t="str">
        <f>VLOOKUP($P269,'Personálna matica'!$D$17:$I$1000,6,FALSE)</f>
        <v/>
      </c>
      <c r="U269" s="28">
        <f>VLOOKUP($P269,'Personálna matica'!$D$17:$I$1000,5,FALSE)</f>
        <v>0</v>
      </c>
      <c r="V269" s="28">
        <v>1</v>
      </c>
      <c r="W269" s="28" t="str">
        <f>VLOOKUP($P269,'Personálna matica'!$D$17:$J$1000,7,FALSE)</f>
        <v/>
      </c>
    </row>
    <row r="270" spans="2:23" x14ac:dyDescent="0.25">
      <c r="B270" s="13" t="str">
        <f>IF(F270=0,"",MAX($B$4:B269)+1)</f>
        <v/>
      </c>
      <c r="C270" s="13">
        <f t="shared" si="91"/>
        <v>9</v>
      </c>
      <c r="D270" s="14" t="str">
        <f>IFERROR(VLOOKUP(C270,Aktivity!$B$6:$C$25,2,FALSE),"")</f>
        <v/>
      </c>
      <c r="E270" s="29" t="str">
        <f>$E$14</f>
        <v>352 - Poskytnutie dotácií, príspevkov voči tretím osobám</v>
      </c>
      <c r="F270" s="13">
        <f>IF(D270="",0,COUNTIFS('Rozpočet bez PV'!$E$17:$E$1012,D270,'Rozpočet bez PV'!$G$17:$G$1012,E270))</f>
        <v>0</v>
      </c>
      <c r="G270" s="28" t="str">
        <f>IF(D270="","",SUMIFS('Rozpočet bez PV'!$K$17:$K$1012,'Rozpočet bez PV'!$E$17:$E$1012,D270,'Rozpočet bez PV'!$G$17:$G$1012,E270))</f>
        <v/>
      </c>
      <c r="H270" s="28" t="str">
        <f>IF(D270="","",SUMIFS('Položkový rozpočet'!$J:$J,'Položkový rozpočet'!$C:$C,$D270,'Položkový rozpočet'!$E:$E,$E270))</f>
        <v/>
      </c>
      <c r="I270" s="28" t="str">
        <f>IF(D270="","",SUMIFS('Položkový rozpočet'!$M:$M,'Položkový rozpočet'!$C:$C,$D270,'Položkový rozpočet'!$E:$E,$E270))</f>
        <v/>
      </c>
      <c r="J270" s="28" t="str">
        <f>IF(D270="","",SUMIFS('Položkový rozpočet'!$Q:$Q,'Položkový rozpočet'!$C:$C,$D270,'Položkový rozpočet'!$E:$E,$E270))</f>
        <v/>
      </c>
      <c r="K270" s="28" t="str">
        <f>IF(D270="","",SUMIFS('Položkový rozpočet'!$N:$N,'Položkový rozpočet'!$C:$C,$D270,'Položkový rozpočet'!$E:$E,$E270))</f>
        <v/>
      </c>
      <c r="L270" s="28" t="str">
        <f>IF(D270="","",SUMIFS('Položkový rozpočet'!$R:$R,'Položkový rozpočet'!$C:$C,$D270,'Položkový rozpočet'!$E:$E,$E270))</f>
        <v/>
      </c>
      <c r="N270" s="13">
        <v>268</v>
      </c>
      <c r="O270" s="15" t="str">
        <f>'Personálna matica'!O284</f>
        <v/>
      </c>
      <c r="P270" s="15" t="str">
        <f>'Personálna matica'!P284</f>
        <v/>
      </c>
      <c r="Q270" s="15">
        <f>VLOOKUP($P270,'Personálna matica'!$D$17:$I$1000,2,FALSE)</f>
        <v>0</v>
      </c>
      <c r="R270" s="83">
        <f>VLOOKUP($P270,'Personálna matica'!$D$17:$I$1000,3,FALSE)</f>
        <v>0</v>
      </c>
      <c r="S270" s="83" t="str">
        <f>'Titulná strana'!$D$6</f>
        <v>901 - Jednotkové náklady podľa článku 53 ods. 1 písm. b) NSU</v>
      </c>
      <c r="T270" s="13" t="str">
        <f>VLOOKUP($P270,'Personálna matica'!$D$17:$I$1000,6,FALSE)</f>
        <v/>
      </c>
      <c r="U270" s="28">
        <f>VLOOKUP($P270,'Personálna matica'!$D$17:$I$1000,5,FALSE)</f>
        <v>0</v>
      </c>
      <c r="V270" s="28">
        <v>1</v>
      </c>
      <c r="W270" s="28" t="str">
        <f>VLOOKUP($P270,'Personálna matica'!$D$17:$J$1000,7,FALSE)</f>
        <v/>
      </c>
    </row>
    <row r="271" spans="2:23" x14ac:dyDescent="0.25">
      <c r="B271" s="13" t="str">
        <f>IF(F271=0,"",MAX($B$4:B270)+1)</f>
        <v/>
      </c>
      <c r="C271" s="13">
        <f t="shared" si="91"/>
        <v>9</v>
      </c>
      <c r="D271" s="14" t="str">
        <f>IFERROR(VLOOKUP(C271,Aktivity!$B$6:$C$25,2,FALSE),"")</f>
        <v/>
      </c>
      <c r="E271" s="29" t="str">
        <f>$E$15</f>
        <v>502 - Spotreba energie</v>
      </c>
      <c r="F271" s="13">
        <f>IF(D271="",0,COUNTIFS('Rozpočet bez PV'!$E$17:$E$1012,D271,'Rozpočet bez PV'!$G$17:$G$1012,E271))</f>
        <v>0</v>
      </c>
      <c r="G271" s="28" t="str">
        <f>IF(D271="","",SUMIFS('Rozpočet bez PV'!$K$17:$K$1012,'Rozpočet bez PV'!$E$17:$E$1012,D271,'Rozpočet bez PV'!$G$17:$G$1012,E271))</f>
        <v/>
      </c>
      <c r="H271" s="28" t="str">
        <f>IF(D271="","",SUMIFS('Položkový rozpočet'!$J:$J,'Položkový rozpočet'!$C:$C,$D271,'Položkový rozpočet'!$E:$E,$E271))</f>
        <v/>
      </c>
      <c r="I271" s="28" t="str">
        <f>IF(D271="","",SUMIFS('Položkový rozpočet'!$M:$M,'Položkový rozpočet'!$C:$C,$D271,'Položkový rozpočet'!$E:$E,$E271))</f>
        <v/>
      </c>
      <c r="J271" s="28" t="str">
        <f>IF(D271="","",SUMIFS('Položkový rozpočet'!$Q:$Q,'Položkový rozpočet'!$C:$C,$D271,'Položkový rozpočet'!$E:$E,$E271))</f>
        <v/>
      </c>
      <c r="K271" s="28" t="str">
        <f>IF(D271="","",SUMIFS('Položkový rozpočet'!$N:$N,'Položkový rozpočet'!$C:$C,$D271,'Položkový rozpočet'!$E:$E,$E271))</f>
        <v/>
      </c>
      <c r="L271" s="28" t="str">
        <f>IF(D271="","",SUMIFS('Položkový rozpočet'!$R:$R,'Položkový rozpočet'!$C:$C,$D271,'Položkový rozpočet'!$E:$E,$E271))</f>
        <v/>
      </c>
      <c r="N271" s="13">
        <v>269</v>
      </c>
      <c r="O271" s="15" t="str">
        <f>'Personálna matica'!O285</f>
        <v/>
      </c>
      <c r="P271" s="15" t="str">
        <f>'Personálna matica'!P285</f>
        <v/>
      </c>
      <c r="Q271" s="15">
        <f>VLOOKUP($P271,'Personálna matica'!$D$17:$I$1000,2,FALSE)</f>
        <v>0</v>
      </c>
      <c r="R271" s="83">
        <f>VLOOKUP($P271,'Personálna matica'!$D$17:$I$1000,3,FALSE)</f>
        <v>0</v>
      </c>
      <c r="S271" s="83" t="str">
        <f>'Titulná strana'!$D$6</f>
        <v>901 - Jednotkové náklady podľa článku 53 ods. 1 písm. b) NSU</v>
      </c>
      <c r="T271" s="13" t="str">
        <f>VLOOKUP($P271,'Personálna matica'!$D$17:$I$1000,6,FALSE)</f>
        <v/>
      </c>
      <c r="U271" s="28">
        <f>VLOOKUP($P271,'Personálna matica'!$D$17:$I$1000,5,FALSE)</f>
        <v>0</v>
      </c>
      <c r="V271" s="28">
        <v>1</v>
      </c>
      <c r="W271" s="28" t="str">
        <f>VLOOKUP($P271,'Personálna matica'!$D$17:$J$1000,7,FALSE)</f>
        <v/>
      </c>
    </row>
    <row r="272" spans="2:23" x14ac:dyDescent="0.25">
      <c r="B272" s="13" t="str">
        <f>IF(F272=0,"",MAX($B$4:B271)+1)</f>
        <v/>
      </c>
      <c r="C272" s="13">
        <f t="shared" si="91"/>
        <v>9</v>
      </c>
      <c r="D272" s="14" t="str">
        <f>IFERROR(VLOOKUP(C272,Aktivity!$B$6:$C$25,2,FALSE),"")</f>
        <v/>
      </c>
      <c r="E272" s="29" t="str">
        <f>$E$16</f>
        <v>503 - Spotreba ostatných neskladovateľných dodávok</v>
      </c>
      <c r="F272" s="13">
        <f>IF(D272="",0,COUNTIFS('Rozpočet bez PV'!$E$17:$E$1012,D272,'Rozpočet bez PV'!$G$17:$G$1012,E272))</f>
        <v>0</v>
      </c>
      <c r="G272" s="28" t="str">
        <f>IF(D272="","",SUMIFS('Rozpočet bez PV'!$K$17:$K$1012,'Rozpočet bez PV'!$E$17:$E$1012,D272,'Rozpočet bez PV'!$G$17:$G$1012,E272))</f>
        <v/>
      </c>
      <c r="H272" s="28" t="str">
        <f>IF(D272="","",SUMIFS('Položkový rozpočet'!$J:$J,'Položkový rozpočet'!$C:$C,$D272,'Položkový rozpočet'!$E:$E,$E272))</f>
        <v/>
      </c>
      <c r="I272" s="28" t="str">
        <f>IF(D272="","",SUMIFS('Položkový rozpočet'!$M:$M,'Položkový rozpočet'!$C:$C,$D272,'Položkový rozpočet'!$E:$E,$E272))</f>
        <v/>
      </c>
      <c r="J272" s="28" t="str">
        <f>IF(D272="","",SUMIFS('Položkový rozpočet'!$Q:$Q,'Položkový rozpočet'!$C:$C,$D272,'Položkový rozpočet'!$E:$E,$E272))</f>
        <v/>
      </c>
      <c r="K272" s="28" t="str">
        <f>IF(D272="","",SUMIFS('Položkový rozpočet'!$N:$N,'Položkový rozpočet'!$C:$C,$D272,'Položkový rozpočet'!$E:$E,$E272))</f>
        <v/>
      </c>
      <c r="L272" s="28" t="str">
        <f>IF(D272="","",SUMIFS('Položkový rozpočet'!$R:$R,'Položkový rozpočet'!$C:$C,$D272,'Položkový rozpočet'!$E:$E,$E272))</f>
        <v/>
      </c>
      <c r="N272" s="13">
        <v>270</v>
      </c>
      <c r="O272" s="15" t="str">
        <f>'Personálna matica'!O286</f>
        <v/>
      </c>
      <c r="P272" s="15" t="str">
        <f>'Personálna matica'!P286</f>
        <v/>
      </c>
      <c r="Q272" s="15">
        <f>VLOOKUP($P272,'Personálna matica'!$D$17:$I$1000,2,FALSE)</f>
        <v>0</v>
      </c>
      <c r="R272" s="83">
        <f>VLOOKUP($P272,'Personálna matica'!$D$17:$I$1000,3,FALSE)</f>
        <v>0</v>
      </c>
      <c r="S272" s="83" t="str">
        <f>'Titulná strana'!$D$6</f>
        <v>901 - Jednotkové náklady podľa článku 53 ods. 1 písm. b) NSU</v>
      </c>
      <c r="T272" s="13" t="str">
        <f>VLOOKUP($P272,'Personálna matica'!$D$17:$I$1000,6,FALSE)</f>
        <v/>
      </c>
      <c r="U272" s="28">
        <f>VLOOKUP($P272,'Personálna matica'!$D$17:$I$1000,5,FALSE)</f>
        <v>0</v>
      </c>
      <c r="V272" s="28">
        <v>1</v>
      </c>
      <c r="W272" s="28" t="str">
        <f>VLOOKUP($P272,'Personálna matica'!$D$17:$J$1000,7,FALSE)</f>
        <v/>
      </c>
    </row>
    <row r="273" spans="2:23" x14ac:dyDescent="0.25">
      <c r="B273" s="13" t="str">
        <f>IF(F273=0,"",MAX($B$4:B272)+1)</f>
        <v/>
      </c>
      <c r="C273" s="13">
        <f t="shared" si="91"/>
        <v>9</v>
      </c>
      <c r="D273" s="14" t="str">
        <f>IFERROR(VLOOKUP(C273,Aktivity!$B$6:$C$25,2,FALSE),"")</f>
        <v/>
      </c>
      <c r="E273" s="29" t="str">
        <f>$E$17</f>
        <v>511 - Opravy a udržiavanie</v>
      </c>
      <c r="F273" s="13">
        <f>IF(D273="",0,COUNTIFS('Rozpočet bez PV'!$E$17:$E$1012,D273,'Rozpočet bez PV'!$G$17:$G$1012,E273))</f>
        <v>0</v>
      </c>
      <c r="G273" s="28" t="str">
        <f>IF(D273="","",SUMIFS('Rozpočet bez PV'!$K$17:$K$1012,'Rozpočet bez PV'!$E$17:$E$1012,D273,'Rozpočet bez PV'!$G$17:$G$1012,E273))</f>
        <v/>
      </c>
      <c r="H273" s="28" t="str">
        <f>IF(D273="","",SUMIFS('Položkový rozpočet'!$J:$J,'Položkový rozpočet'!$C:$C,$D273,'Položkový rozpočet'!$E:$E,$E273))</f>
        <v/>
      </c>
      <c r="I273" s="28" t="str">
        <f>IF(D273="","",SUMIFS('Položkový rozpočet'!$M:$M,'Položkový rozpočet'!$C:$C,$D273,'Položkový rozpočet'!$E:$E,$E273))</f>
        <v/>
      </c>
      <c r="J273" s="28" t="str">
        <f>IF(D273="","",SUMIFS('Položkový rozpočet'!$Q:$Q,'Položkový rozpočet'!$C:$C,$D273,'Položkový rozpočet'!$E:$E,$E273))</f>
        <v/>
      </c>
      <c r="K273" s="28" t="str">
        <f>IF(D273="","",SUMIFS('Položkový rozpočet'!$N:$N,'Položkový rozpočet'!$C:$C,$D273,'Položkový rozpočet'!$E:$E,$E273))</f>
        <v/>
      </c>
      <c r="L273" s="28" t="str">
        <f>IF(D273="","",SUMIFS('Položkový rozpočet'!$R:$R,'Položkový rozpočet'!$C:$C,$D273,'Položkový rozpočet'!$E:$E,$E273))</f>
        <v/>
      </c>
      <c r="N273" s="13">
        <v>271</v>
      </c>
      <c r="O273" s="15" t="str">
        <f>'Personálna matica'!O287</f>
        <v/>
      </c>
      <c r="P273" s="15" t="str">
        <f>'Personálna matica'!P287</f>
        <v/>
      </c>
      <c r="Q273" s="15">
        <f>VLOOKUP($P273,'Personálna matica'!$D$17:$I$1000,2,FALSE)</f>
        <v>0</v>
      </c>
      <c r="R273" s="83">
        <f>VLOOKUP($P273,'Personálna matica'!$D$17:$I$1000,3,FALSE)</f>
        <v>0</v>
      </c>
      <c r="S273" s="83" t="str">
        <f>'Titulná strana'!$D$6</f>
        <v>901 - Jednotkové náklady podľa článku 53 ods. 1 písm. b) NSU</v>
      </c>
      <c r="T273" s="13" t="str">
        <f>VLOOKUP($P273,'Personálna matica'!$D$17:$I$1000,6,FALSE)</f>
        <v/>
      </c>
      <c r="U273" s="28">
        <f>VLOOKUP($P273,'Personálna matica'!$D$17:$I$1000,5,FALSE)</f>
        <v>0</v>
      </c>
      <c r="V273" s="28">
        <v>1</v>
      </c>
      <c r="W273" s="28" t="str">
        <f>VLOOKUP($P273,'Personálna matica'!$D$17:$J$1000,7,FALSE)</f>
        <v/>
      </c>
    </row>
    <row r="274" spans="2:23" x14ac:dyDescent="0.25">
      <c r="B274" s="13" t="str">
        <f>IF(F274=0,"",MAX($B$4:B273)+1)</f>
        <v/>
      </c>
      <c r="C274" s="13">
        <f t="shared" si="91"/>
        <v>9</v>
      </c>
      <c r="D274" s="14" t="str">
        <f>IFERROR(VLOOKUP(C274,Aktivity!$B$6:$C$25,2,FALSE),"")</f>
        <v/>
      </c>
      <c r="E274" s="29" t="str">
        <f>$E$18</f>
        <v>512 - Cestovné náhrady</v>
      </c>
      <c r="F274" s="13">
        <f>IF(D274="",0,COUNTIFS('Rozpočet bez PV'!$E$17:$E$1012,D274,'Rozpočet bez PV'!$G$17:$G$1012,E274))</f>
        <v>0</v>
      </c>
      <c r="G274" s="28" t="str">
        <f>IF(D274="","",SUMIFS('Rozpočet bez PV'!$K$17:$K$1012,'Rozpočet bez PV'!$E$17:$E$1012,D274,'Rozpočet bez PV'!$G$17:$G$1012,E274))</f>
        <v/>
      </c>
      <c r="H274" s="28" t="str">
        <f>IF(D274="","",SUMIFS('Položkový rozpočet'!$J:$J,'Položkový rozpočet'!$C:$C,$D274,'Položkový rozpočet'!$E:$E,$E274))</f>
        <v/>
      </c>
      <c r="I274" s="28" t="str">
        <f>IF(D274="","",SUMIFS('Položkový rozpočet'!$M:$M,'Položkový rozpočet'!$C:$C,$D274,'Položkový rozpočet'!$E:$E,$E274))</f>
        <v/>
      </c>
      <c r="J274" s="28" t="str">
        <f>IF(D274="","",SUMIFS('Položkový rozpočet'!$Q:$Q,'Položkový rozpočet'!$C:$C,$D274,'Položkový rozpočet'!$E:$E,$E274))</f>
        <v/>
      </c>
      <c r="K274" s="28" t="str">
        <f>IF(D274="","",SUMIFS('Položkový rozpočet'!$N:$N,'Položkový rozpočet'!$C:$C,$D274,'Položkový rozpočet'!$E:$E,$E274))</f>
        <v/>
      </c>
      <c r="L274" s="28" t="str">
        <f>IF(D274="","",SUMIFS('Položkový rozpočet'!$R:$R,'Položkový rozpočet'!$C:$C,$D274,'Položkový rozpočet'!$E:$E,$E274))</f>
        <v/>
      </c>
      <c r="N274" s="13">
        <v>272</v>
      </c>
      <c r="O274" s="15" t="str">
        <f>'Personálna matica'!O288</f>
        <v/>
      </c>
      <c r="P274" s="15" t="str">
        <f>'Personálna matica'!P288</f>
        <v/>
      </c>
      <c r="Q274" s="15">
        <f>VLOOKUP($P274,'Personálna matica'!$D$17:$I$1000,2,FALSE)</f>
        <v>0</v>
      </c>
      <c r="R274" s="83">
        <f>VLOOKUP($P274,'Personálna matica'!$D$17:$I$1000,3,FALSE)</f>
        <v>0</v>
      </c>
      <c r="S274" s="83" t="str">
        <f>'Titulná strana'!$D$6</f>
        <v>901 - Jednotkové náklady podľa článku 53 ods. 1 písm. b) NSU</v>
      </c>
      <c r="T274" s="13" t="str">
        <f>VLOOKUP($P274,'Personálna matica'!$D$17:$I$1000,6,FALSE)</f>
        <v/>
      </c>
      <c r="U274" s="28">
        <f>VLOOKUP($P274,'Personálna matica'!$D$17:$I$1000,5,FALSE)</f>
        <v>0</v>
      </c>
      <c r="V274" s="28">
        <v>1</v>
      </c>
      <c r="W274" s="28" t="str">
        <f>VLOOKUP($P274,'Personálna matica'!$D$17:$J$1000,7,FALSE)</f>
        <v/>
      </c>
    </row>
    <row r="275" spans="2:23" x14ac:dyDescent="0.25">
      <c r="B275" s="13" t="str">
        <f>IF(F275=0,"",MAX($B$4:B274)+1)</f>
        <v/>
      </c>
      <c r="C275" s="13">
        <f t="shared" si="91"/>
        <v>9</v>
      </c>
      <c r="D275" s="14" t="str">
        <f>IFERROR(VLOOKUP(C275,Aktivity!$B$6:$C$25,2,FALSE),"")</f>
        <v/>
      </c>
      <c r="E275" s="29" t="str">
        <f>$E$19</f>
        <v>518 - Ostatné služby</v>
      </c>
      <c r="F275" s="13">
        <f>IF(D275="",0,COUNTIFS('Rozpočet bez PV'!$E$17:$E$1012,D275,'Rozpočet bez PV'!$G$17:$G$1012,E275))</f>
        <v>0</v>
      </c>
      <c r="G275" s="28" t="str">
        <f>IF(D275="","",SUMIFS('Rozpočet bez PV'!$K$17:$K$1012,'Rozpočet bez PV'!$E$17:$E$1012,D275,'Rozpočet bez PV'!$G$17:$G$1012,E275))</f>
        <v/>
      </c>
      <c r="H275" s="28" t="str">
        <f>IF(D275="","",SUMIFS('Položkový rozpočet'!$J:$J,'Položkový rozpočet'!$C:$C,$D275,'Položkový rozpočet'!$E:$E,$E275))</f>
        <v/>
      </c>
      <c r="I275" s="28" t="str">
        <f>IF(D275="","",SUMIFS('Položkový rozpočet'!$M:$M,'Položkový rozpočet'!$C:$C,$D275,'Položkový rozpočet'!$E:$E,$E275))</f>
        <v/>
      </c>
      <c r="J275" s="28" t="str">
        <f>IF(D275="","",SUMIFS('Položkový rozpočet'!$Q:$Q,'Položkový rozpočet'!$C:$C,$D275,'Položkový rozpočet'!$E:$E,$E275))</f>
        <v/>
      </c>
      <c r="K275" s="28" t="str">
        <f>IF(D275="","",SUMIFS('Položkový rozpočet'!$N:$N,'Položkový rozpočet'!$C:$C,$D275,'Položkový rozpočet'!$E:$E,$E275))</f>
        <v/>
      </c>
      <c r="L275" s="28" t="str">
        <f>IF(D275="","",SUMIFS('Položkový rozpočet'!$R:$R,'Položkový rozpočet'!$C:$C,$D275,'Položkový rozpočet'!$E:$E,$E275))</f>
        <v/>
      </c>
      <c r="N275" s="13">
        <v>273</v>
      </c>
      <c r="O275" s="15" t="str">
        <f>'Personálna matica'!O289</f>
        <v/>
      </c>
      <c r="P275" s="15" t="str">
        <f>'Personálna matica'!P289</f>
        <v/>
      </c>
      <c r="Q275" s="15">
        <f>VLOOKUP($P275,'Personálna matica'!$D$17:$I$1000,2,FALSE)</f>
        <v>0</v>
      </c>
      <c r="R275" s="83">
        <f>VLOOKUP($P275,'Personálna matica'!$D$17:$I$1000,3,FALSE)</f>
        <v>0</v>
      </c>
      <c r="S275" s="83" t="str">
        <f>'Titulná strana'!$D$6</f>
        <v>901 - Jednotkové náklady podľa článku 53 ods. 1 písm. b) NSU</v>
      </c>
      <c r="T275" s="13" t="str">
        <f>VLOOKUP($P275,'Personálna matica'!$D$17:$I$1000,6,FALSE)</f>
        <v/>
      </c>
      <c r="U275" s="28">
        <f>VLOOKUP($P275,'Personálna matica'!$D$17:$I$1000,5,FALSE)</f>
        <v>0</v>
      </c>
      <c r="V275" s="28">
        <v>1</v>
      </c>
      <c r="W275" s="28" t="str">
        <f>VLOOKUP($P275,'Personálna matica'!$D$17:$J$1000,7,FALSE)</f>
        <v/>
      </c>
    </row>
    <row r="276" spans="2:23" x14ac:dyDescent="0.25">
      <c r="B276" s="13" t="str">
        <f>IF(F276=0,"",MAX($B$4:B275)+1)</f>
        <v/>
      </c>
      <c r="C276" s="13">
        <f t="shared" si="91"/>
        <v>9</v>
      </c>
      <c r="D276" s="14" t="str">
        <f>IFERROR(VLOOKUP(C276,Aktivity!$B$6:$C$25,2,FALSE),"")</f>
        <v/>
      </c>
      <c r="E276" s="30" t="str">
        <f>$E$20</f>
        <v>521 - Mzdové výdavky</v>
      </c>
      <c r="F276" s="27">
        <f>IF(D276="",0,IF(E276='Titulná strana'!$D$6,COUNTIFS('Personálna matica'!$D$17:$D$1012,RIGHT(D276,2)&amp;"*"),0))</f>
        <v>0</v>
      </c>
      <c r="G276" s="31" t="str">
        <f>IF(D276="","",IF($F276=0,0,SUMIFS('Personálna matica'!$J$17:$J$1012,'Personálna matica'!$D$17:$D$1012,RIGHT(D276,2)&amp;"*")))</f>
        <v/>
      </c>
      <c r="H276" s="31" t="str">
        <f>IF(D276="","",IF($F276=0,0,SUMIFS('Položkový rozpočet'!$J:$J,'Položkový rozpočet'!$C:$C,$D276,'Položkový rozpočet'!$E:$E,$E276)))</f>
        <v/>
      </c>
      <c r="I276" s="31" t="str">
        <f>IF(D276="","",IF($F276=0,0,SUMIFS('Položkový rozpočet'!$M:$M,'Položkový rozpočet'!$C:$C,$D276,'Položkový rozpočet'!$E:$E,$E276)))</f>
        <v/>
      </c>
      <c r="J276" s="31" t="str">
        <f>IF(D276="","",IF($F276=0,0,SUMIFS('Položkový rozpočet'!$Q:$Q,'Položkový rozpočet'!$C:$C,$D276,'Položkový rozpočet'!$E:$E,$E276)))</f>
        <v/>
      </c>
      <c r="K276" s="31" t="str">
        <f>IF(D276="","",IF($F276=0,0,SUMIFS('Položkový rozpočet'!$N:$N,'Položkový rozpočet'!$C:$C,$D276,'Položkový rozpočet'!$E:$E,$E276)))</f>
        <v/>
      </c>
      <c r="L276" s="31" t="str">
        <f>IF(D276="","",IF($F276=0,0,SUMIFS('Položkový rozpočet'!$R:$R,'Položkový rozpočet'!$C:$C,$D276,'Položkový rozpočet'!$E:$E,$E276)))</f>
        <v/>
      </c>
      <c r="N276" s="13">
        <v>274</v>
      </c>
      <c r="O276" s="15" t="str">
        <f>'Personálna matica'!O290</f>
        <v/>
      </c>
      <c r="P276" s="15" t="str">
        <f>'Personálna matica'!P290</f>
        <v/>
      </c>
      <c r="Q276" s="15">
        <f>VLOOKUP($P276,'Personálna matica'!$D$17:$I$1000,2,FALSE)</f>
        <v>0</v>
      </c>
      <c r="R276" s="83">
        <f>VLOOKUP($P276,'Personálna matica'!$D$17:$I$1000,3,FALSE)</f>
        <v>0</v>
      </c>
      <c r="S276" s="83" t="str">
        <f>'Titulná strana'!$D$6</f>
        <v>901 - Jednotkové náklady podľa článku 53 ods. 1 písm. b) NSU</v>
      </c>
      <c r="T276" s="13" t="str">
        <f>VLOOKUP($P276,'Personálna matica'!$D$17:$I$1000,6,FALSE)</f>
        <v/>
      </c>
      <c r="U276" s="28">
        <f>VLOOKUP($P276,'Personálna matica'!$D$17:$I$1000,5,FALSE)</f>
        <v>0</v>
      </c>
      <c r="V276" s="28">
        <v>1</v>
      </c>
      <c r="W276" s="28" t="str">
        <f>VLOOKUP($P276,'Personálna matica'!$D$17:$J$1000,7,FALSE)</f>
        <v/>
      </c>
    </row>
    <row r="277" spans="2:23" x14ac:dyDescent="0.25">
      <c r="B277" s="13" t="str">
        <f>IF(F277=0,"",MAX($B$4:B276)+1)</f>
        <v/>
      </c>
      <c r="C277" s="13">
        <f t="shared" si="91"/>
        <v>9</v>
      </c>
      <c r="D277" s="14" t="str">
        <f>IFERROR(VLOOKUP(C277,Aktivity!$B$6:$C$25,2,FALSE),"")</f>
        <v/>
      </c>
      <c r="E277" s="29" t="str">
        <f>$E$21</f>
        <v>548 - Výdavky na prevádzkovú činnosť</v>
      </c>
      <c r="F277" s="13">
        <f>IF(D277="",0,COUNTIFS('Rozpočet bez PV'!$E$17:$E$1012,D277,'Rozpočet bez PV'!$G$17:$G$1012,E277))</f>
        <v>0</v>
      </c>
      <c r="G277" s="28" t="str">
        <f>IF(D277="","",SUMIFS('Rozpočet bez PV'!$K$17:$K$1012,'Rozpočet bez PV'!$E$17:$E$1012,D277,'Rozpočet bez PV'!$G$17:$G$1012,E277))</f>
        <v/>
      </c>
      <c r="H277" s="28" t="str">
        <f>IF(D277="","",SUMIFS('Položkový rozpočet'!$J:$J,'Položkový rozpočet'!$C:$C,$D277,'Položkový rozpočet'!$E:$E,$E277))</f>
        <v/>
      </c>
      <c r="I277" s="28" t="str">
        <f>IF(D277="","",SUMIFS('Položkový rozpočet'!$M:$M,'Položkový rozpočet'!$C:$C,$D277,'Položkový rozpočet'!$E:$E,$E277))</f>
        <v/>
      </c>
      <c r="J277" s="28" t="str">
        <f>IF(D277="","",SUMIFS('Položkový rozpočet'!$Q:$Q,'Položkový rozpočet'!$C:$C,$D277,'Položkový rozpočet'!$E:$E,$E277))</f>
        <v/>
      </c>
      <c r="K277" s="28" t="str">
        <f>IF(D277="","",SUMIFS('Položkový rozpočet'!$N:$N,'Položkový rozpočet'!$C:$C,$D277,'Položkový rozpočet'!$E:$E,$E277))</f>
        <v/>
      </c>
      <c r="L277" s="28" t="str">
        <f>IF(D277="","",SUMIFS('Položkový rozpočet'!$R:$R,'Položkový rozpočet'!$C:$C,$D277,'Položkový rozpočet'!$E:$E,$E277))</f>
        <v/>
      </c>
      <c r="N277" s="13">
        <v>275</v>
      </c>
      <c r="O277" s="15" t="str">
        <f>'Personálna matica'!O291</f>
        <v/>
      </c>
      <c r="P277" s="15" t="str">
        <f>'Personálna matica'!P291</f>
        <v/>
      </c>
      <c r="Q277" s="15">
        <f>VLOOKUP($P277,'Personálna matica'!$D$17:$I$1000,2,FALSE)</f>
        <v>0</v>
      </c>
      <c r="R277" s="83">
        <f>VLOOKUP($P277,'Personálna matica'!$D$17:$I$1000,3,FALSE)</f>
        <v>0</v>
      </c>
      <c r="S277" s="83" t="str">
        <f>'Titulná strana'!$D$6</f>
        <v>901 - Jednotkové náklady podľa článku 53 ods. 1 písm. b) NSU</v>
      </c>
      <c r="T277" s="13" t="str">
        <f>VLOOKUP($P277,'Personálna matica'!$D$17:$I$1000,6,FALSE)</f>
        <v/>
      </c>
      <c r="U277" s="28">
        <f>VLOOKUP($P277,'Personálna matica'!$D$17:$I$1000,5,FALSE)</f>
        <v>0</v>
      </c>
      <c r="V277" s="28">
        <v>1</v>
      </c>
      <c r="W277" s="28" t="str">
        <f>VLOOKUP($P277,'Personálna matica'!$D$17:$J$1000,7,FALSE)</f>
        <v/>
      </c>
    </row>
    <row r="278" spans="2:23" x14ac:dyDescent="0.25">
      <c r="B278" s="13" t="str">
        <f>IF(F278=0,"",MAX($B$4:B277)+1)</f>
        <v/>
      </c>
      <c r="C278" s="13">
        <f t="shared" si="91"/>
        <v>9</v>
      </c>
      <c r="D278" s="14" t="str">
        <f>IFERROR(VLOOKUP(C278,Aktivity!$B$6:$C$25,2,FALSE),"")</f>
        <v/>
      </c>
      <c r="E278" s="29" t="str">
        <f>$E$22</f>
        <v>551 - Odpisy</v>
      </c>
      <c r="F278" s="13">
        <f>IF(D278="",0,COUNTIFS('Rozpočet bez PV'!$E$17:$E$1012,D278,'Rozpočet bez PV'!$G$17:$G$1012,E278))</f>
        <v>0</v>
      </c>
      <c r="G278" s="28" t="str">
        <f>IF(D278="","",SUMIFS('Rozpočet bez PV'!$K$17:$K$1012,'Rozpočet bez PV'!$E$17:$E$1012,D278,'Rozpočet bez PV'!$G$17:$G$1012,E278))</f>
        <v/>
      </c>
      <c r="H278" s="28" t="str">
        <f>IF(D278="","",SUMIFS('Položkový rozpočet'!$J:$J,'Položkový rozpočet'!$C:$C,$D278,'Položkový rozpočet'!$E:$E,$E278))</f>
        <v/>
      </c>
      <c r="I278" s="28" t="str">
        <f>IF(D278="","",SUMIFS('Položkový rozpočet'!$M:$M,'Položkový rozpočet'!$C:$C,$D278,'Položkový rozpočet'!$E:$E,$E278))</f>
        <v/>
      </c>
      <c r="J278" s="28" t="str">
        <f>IF(D278="","",SUMIFS('Položkový rozpočet'!$Q:$Q,'Položkový rozpočet'!$C:$C,$D278,'Položkový rozpočet'!$E:$E,$E278))</f>
        <v/>
      </c>
      <c r="K278" s="28" t="str">
        <f>IF(D278="","",SUMIFS('Položkový rozpočet'!$N:$N,'Položkový rozpočet'!$C:$C,$D278,'Položkový rozpočet'!$E:$E,$E278))</f>
        <v/>
      </c>
      <c r="L278" s="28" t="str">
        <f>IF(D278="","",SUMIFS('Položkový rozpočet'!$R:$R,'Položkový rozpočet'!$C:$C,$D278,'Položkový rozpočet'!$E:$E,$E278))</f>
        <v/>
      </c>
      <c r="N278" s="13">
        <v>276</v>
      </c>
      <c r="O278" s="15" t="str">
        <f>'Personálna matica'!O292</f>
        <v/>
      </c>
      <c r="P278" s="15" t="str">
        <f>'Personálna matica'!P292</f>
        <v/>
      </c>
      <c r="Q278" s="15">
        <f>VLOOKUP($P278,'Personálna matica'!$D$17:$I$1000,2,FALSE)</f>
        <v>0</v>
      </c>
      <c r="R278" s="83">
        <f>VLOOKUP($P278,'Personálna matica'!$D$17:$I$1000,3,FALSE)</f>
        <v>0</v>
      </c>
      <c r="S278" s="83" t="str">
        <f>'Titulná strana'!$D$6</f>
        <v>901 - Jednotkové náklady podľa článku 53 ods. 1 písm. b) NSU</v>
      </c>
      <c r="T278" s="13" t="str">
        <f>VLOOKUP($P278,'Personálna matica'!$D$17:$I$1000,6,FALSE)</f>
        <v/>
      </c>
      <c r="U278" s="28">
        <f>VLOOKUP($P278,'Personálna matica'!$D$17:$I$1000,5,FALSE)</f>
        <v>0</v>
      </c>
      <c r="V278" s="28">
        <v>1</v>
      </c>
      <c r="W278" s="28" t="str">
        <f>VLOOKUP($P278,'Personálna matica'!$D$17:$J$1000,7,FALSE)</f>
        <v/>
      </c>
    </row>
    <row r="279" spans="2:23" x14ac:dyDescent="0.25">
      <c r="B279" s="13" t="str">
        <f>IF(F279=0,"",MAX($B$4:B278)+1)</f>
        <v/>
      </c>
      <c r="C279" s="13">
        <f t="shared" si="91"/>
        <v>9</v>
      </c>
      <c r="D279" s="14" t="str">
        <f>IFERROR(VLOOKUP(C279,Aktivity!$B$6:$C$25,2,FALSE),"")</f>
        <v/>
      </c>
      <c r="E279" s="29" t="str">
        <f>$E$23</f>
        <v>568 - Ostatné finančné výdavky</v>
      </c>
      <c r="F279" s="13">
        <f>IF(D279="",0,COUNTIFS('Rozpočet bez PV'!$E$17:$E$1012,D279,'Rozpočet bez PV'!$G$17:$G$1012,E279))</f>
        <v>0</v>
      </c>
      <c r="G279" s="28" t="str">
        <f>IF(D279="","",SUMIFS('Rozpočet bez PV'!$K$17:$K$1012,'Rozpočet bez PV'!$E$17:$E$1012,D279,'Rozpočet bez PV'!$G$17:$G$1012,E279))</f>
        <v/>
      </c>
      <c r="H279" s="28" t="str">
        <f>IF(D279="","",SUMIFS('Položkový rozpočet'!$J:$J,'Položkový rozpočet'!$C:$C,$D279,'Položkový rozpočet'!$E:$E,$E279))</f>
        <v/>
      </c>
      <c r="I279" s="28" t="str">
        <f>IF(D279="","",SUMIFS('Položkový rozpočet'!$M:$M,'Položkový rozpočet'!$C:$C,$D279,'Položkový rozpočet'!$E:$E,$E279))</f>
        <v/>
      </c>
      <c r="J279" s="28" t="str">
        <f>IF(D279="","",SUMIFS('Položkový rozpočet'!$Q:$Q,'Položkový rozpočet'!$C:$C,$D279,'Položkový rozpočet'!$E:$E,$E279))</f>
        <v/>
      </c>
      <c r="K279" s="28" t="str">
        <f>IF(D279="","",SUMIFS('Položkový rozpočet'!$N:$N,'Položkový rozpočet'!$C:$C,$D279,'Položkový rozpočet'!$E:$E,$E279))</f>
        <v/>
      </c>
      <c r="L279" s="28" t="str">
        <f>IF(D279="","",SUMIFS('Položkový rozpočet'!$R:$R,'Položkový rozpočet'!$C:$C,$D279,'Položkový rozpočet'!$E:$E,$E279))</f>
        <v/>
      </c>
      <c r="N279" s="13">
        <v>277</v>
      </c>
      <c r="O279" s="15" t="str">
        <f>'Personálna matica'!O293</f>
        <v/>
      </c>
      <c r="P279" s="15" t="str">
        <f>'Personálna matica'!P293</f>
        <v/>
      </c>
      <c r="Q279" s="15">
        <f>VLOOKUP($P279,'Personálna matica'!$D$17:$I$1000,2,FALSE)</f>
        <v>0</v>
      </c>
      <c r="R279" s="83">
        <f>VLOOKUP($P279,'Personálna matica'!$D$17:$I$1000,3,FALSE)</f>
        <v>0</v>
      </c>
      <c r="S279" s="83" t="str">
        <f>'Titulná strana'!$D$6</f>
        <v>901 - Jednotkové náklady podľa článku 53 ods. 1 písm. b) NSU</v>
      </c>
      <c r="T279" s="13" t="str">
        <f>VLOOKUP($P279,'Personálna matica'!$D$17:$I$1000,6,FALSE)</f>
        <v/>
      </c>
      <c r="U279" s="28">
        <f>VLOOKUP($P279,'Personálna matica'!$D$17:$I$1000,5,FALSE)</f>
        <v>0</v>
      </c>
      <c r="V279" s="28">
        <v>1</v>
      </c>
      <c r="W279" s="28" t="str">
        <f>VLOOKUP($P279,'Personálna matica'!$D$17:$J$1000,7,FALSE)</f>
        <v/>
      </c>
    </row>
    <row r="280" spans="2:23" x14ac:dyDescent="0.25">
      <c r="B280" s="13" t="str">
        <f>IF(F280=0,"",MAX($B$4:B279)+1)</f>
        <v/>
      </c>
      <c r="C280" s="13">
        <f t="shared" si="91"/>
        <v>9</v>
      </c>
      <c r="D280" s="14" t="str">
        <f>IFERROR(VLOOKUP(C280,Aktivity!$B$6:$C$25,2,FALSE),"")</f>
        <v/>
      </c>
      <c r="E280" s="30" t="str">
        <f>$E$24</f>
        <v>901 - Jednotkové náklady podľa článku 53 ods. 1 písm. b) NSU</v>
      </c>
      <c r="F280" s="27">
        <f>IF(D280="",0,IF(E280='Titulná strana'!$D$6,1,0))</f>
        <v>0</v>
      </c>
      <c r="G280" s="31" t="str">
        <f>IF(D280="","",IF($F280=0,0,SUMIFS('Personálna matica'!$J$17:$J$1012,'Personálna matica'!$D$17:$D$1012,RIGHT(D280,2)&amp;"*")))</f>
        <v/>
      </c>
      <c r="H280" s="31" t="str">
        <f>IF(D280="","",IF($F280=0,0,SUMIFS('Položkový rozpočet'!$J:$J,'Položkový rozpočet'!$C:$C,$D280,'Položkový rozpočet'!$E:$E,$E280)))</f>
        <v/>
      </c>
      <c r="I280" s="31" t="str">
        <f>IF(D280="","",IF($F280=0,0,SUMIFS('Položkový rozpočet'!$M:$M,'Položkový rozpočet'!$C:$C,$D280,'Položkový rozpočet'!$E:$E,$E280)))</f>
        <v/>
      </c>
      <c r="J280" s="31" t="str">
        <f>IF(D280="","",IF($F280=0,0,SUMIFS('Položkový rozpočet'!$Q:$Q,'Položkový rozpočet'!$C:$C,$D280,'Položkový rozpočet'!$E:$E,$E280)))</f>
        <v/>
      </c>
      <c r="K280" s="31" t="str">
        <f>IF(D280="","",IF($F280=0,0,SUMIFS('Položkový rozpočet'!$N:$N,'Položkový rozpočet'!$C:$C,$D280,'Položkový rozpočet'!$E:$E,$E280)))</f>
        <v/>
      </c>
      <c r="L280" s="31" t="str">
        <f>IF(D280="","",IF($F280=0,0,SUMIFS('Položkový rozpočet'!$R:$R,'Položkový rozpočet'!$C:$C,$D280,'Položkový rozpočet'!$E:$E,$E280)))</f>
        <v/>
      </c>
      <c r="N280" s="13">
        <v>278</v>
      </c>
      <c r="O280" s="15" t="str">
        <f>'Personálna matica'!O294</f>
        <v/>
      </c>
      <c r="P280" s="15" t="str">
        <f>'Personálna matica'!P294</f>
        <v/>
      </c>
      <c r="Q280" s="15">
        <f>VLOOKUP($P280,'Personálna matica'!$D$17:$I$1000,2,FALSE)</f>
        <v>0</v>
      </c>
      <c r="R280" s="83">
        <f>VLOOKUP($P280,'Personálna matica'!$D$17:$I$1000,3,FALSE)</f>
        <v>0</v>
      </c>
      <c r="S280" s="83" t="str">
        <f>'Titulná strana'!$D$6</f>
        <v>901 - Jednotkové náklady podľa článku 53 ods. 1 písm. b) NSU</v>
      </c>
      <c r="T280" s="13" t="str">
        <f>VLOOKUP($P280,'Personálna matica'!$D$17:$I$1000,6,FALSE)</f>
        <v/>
      </c>
      <c r="U280" s="28">
        <f>VLOOKUP($P280,'Personálna matica'!$D$17:$I$1000,5,FALSE)</f>
        <v>0</v>
      </c>
      <c r="V280" s="28">
        <v>1</v>
      </c>
      <c r="W280" s="28" t="str">
        <f>VLOOKUP($P280,'Personálna matica'!$D$17:$J$1000,7,FALSE)</f>
        <v/>
      </c>
    </row>
    <row r="281" spans="2:23" x14ac:dyDescent="0.25">
      <c r="B281" s="13" t="str">
        <f>IF(F281=0,"",MAX($B$4:B280)+1)</f>
        <v/>
      </c>
      <c r="C281" s="13">
        <f t="shared" si="91"/>
        <v>9</v>
      </c>
      <c r="D281" s="14" t="str">
        <f>IFERROR(VLOOKUP(C281,Aktivity!$B$6:$C$25,2,FALSE),"")</f>
        <v/>
      </c>
      <c r="E281" s="30" t="str">
        <f>$E$25</f>
        <v>902 - Jednorazové platby podľa článku 53 ods. 1 písm. c) NSU</v>
      </c>
      <c r="F281" s="27">
        <f>IF(D281="",0,IF(E281='Titulná strana'!$D$5,1,0))</f>
        <v>0</v>
      </c>
      <c r="G281" s="178"/>
      <c r="H281" s="178"/>
      <c r="I281" s="178"/>
      <c r="J281" s="178"/>
      <c r="K281" s="178"/>
      <c r="L281" s="178"/>
      <c r="N281" s="13">
        <v>279</v>
      </c>
      <c r="O281" s="15" t="str">
        <f>'Personálna matica'!O295</f>
        <v/>
      </c>
      <c r="P281" s="15" t="str">
        <f>'Personálna matica'!P295</f>
        <v/>
      </c>
      <c r="Q281" s="15">
        <f>VLOOKUP($P281,'Personálna matica'!$D$17:$I$1000,2,FALSE)</f>
        <v>0</v>
      </c>
      <c r="R281" s="83">
        <f>VLOOKUP($P281,'Personálna matica'!$D$17:$I$1000,3,FALSE)</f>
        <v>0</v>
      </c>
      <c r="S281" s="83" t="str">
        <f>'Titulná strana'!$D$6</f>
        <v>901 - Jednotkové náklady podľa článku 53 ods. 1 písm. b) NSU</v>
      </c>
      <c r="T281" s="13" t="str">
        <f>VLOOKUP($P281,'Personálna matica'!$D$17:$I$1000,6,FALSE)</f>
        <v/>
      </c>
      <c r="U281" s="28">
        <f>VLOOKUP($P281,'Personálna matica'!$D$17:$I$1000,5,FALSE)</f>
        <v>0</v>
      </c>
      <c r="V281" s="28">
        <v>1</v>
      </c>
      <c r="W281" s="28" t="str">
        <f>VLOOKUP($P281,'Personálna matica'!$D$17:$J$1000,7,FALSE)</f>
        <v/>
      </c>
    </row>
    <row r="282" spans="2:23" x14ac:dyDescent="0.25">
      <c r="B282" s="13" t="str">
        <f>IF(F282=0,"",MAX($B$4:B281)+1)</f>
        <v/>
      </c>
      <c r="C282" s="13">
        <f t="shared" si="91"/>
        <v>9</v>
      </c>
      <c r="D282" s="14" t="str">
        <f>IFERROR(VLOOKUP(C282,Aktivity!$B$6:$C$25,2,FALSE),"")</f>
        <v/>
      </c>
      <c r="E282" s="30" t="str">
        <f>$E$26</f>
        <v>903 - Ostatné spôsoby paušálneho financovania podľa článku 53 ods. 1 písm. d) NSU okrem tých podľa článku 54 – 56 NSU</v>
      </c>
      <c r="F282" s="27">
        <f>IF(D282="",0,IF(E282='Titulná strana'!$D$5,1,0))</f>
        <v>0</v>
      </c>
      <c r="G282" s="31">
        <f>IF($F282=0,0,ROUNDDOWN((SUM(G259:G281)+G286-G291)*0.25,2))</f>
        <v>0</v>
      </c>
      <c r="H282" s="31">
        <f t="shared" ref="H282:L282" si="92">IF($F282=0,0,ROUNDDOWN((SUM(H259:H281)+H286-H291)*0.25,2))</f>
        <v>0</v>
      </c>
      <c r="I282" s="31">
        <f t="shared" si="92"/>
        <v>0</v>
      </c>
      <c r="J282" s="31">
        <f t="shared" si="92"/>
        <v>0</v>
      </c>
      <c r="K282" s="31">
        <f t="shared" si="92"/>
        <v>0</v>
      </c>
      <c r="L282" s="31">
        <f t="shared" si="92"/>
        <v>0</v>
      </c>
      <c r="N282" s="13">
        <v>280</v>
      </c>
      <c r="O282" s="15" t="str">
        <f>'Personálna matica'!O296</f>
        <v/>
      </c>
      <c r="P282" s="15" t="str">
        <f>'Personálna matica'!P296</f>
        <v/>
      </c>
      <c r="Q282" s="15">
        <f>VLOOKUP($P282,'Personálna matica'!$D$17:$I$1000,2,FALSE)</f>
        <v>0</v>
      </c>
      <c r="R282" s="83">
        <f>VLOOKUP($P282,'Personálna matica'!$D$17:$I$1000,3,FALSE)</f>
        <v>0</v>
      </c>
      <c r="S282" s="83" t="str">
        <f>'Titulná strana'!$D$6</f>
        <v>901 - Jednotkové náklady podľa článku 53 ods. 1 písm. b) NSU</v>
      </c>
      <c r="T282" s="13" t="str">
        <f>VLOOKUP($P282,'Personálna matica'!$D$17:$I$1000,6,FALSE)</f>
        <v/>
      </c>
      <c r="U282" s="28">
        <f>VLOOKUP($P282,'Personálna matica'!$D$17:$I$1000,5,FALSE)</f>
        <v>0</v>
      </c>
      <c r="V282" s="28">
        <v>1</v>
      </c>
      <c r="W282" s="28" t="str">
        <f>VLOOKUP($P282,'Personálna matica'!$D$17:$J$1000,7,FALSE)</f>
        <v/>
      </c>
    </row>
    <row r="283" spans="2:23" x14ac:dyDescent="0.25">
      <c r="B283" s="13" t="str">
        <f>IF(F283=0,"",MAX($B$4:B282)+1)</f>
        <v/>
      </c>
      <c r="C283" s="13">
        <f t="shared" si="91"/>
        <v>9</v>
      </c>
      <c r="D283" s="14" t="str">
        <f>IFERROR(VLOOKUP(C283,Aktivity!$B$6:$C$25,2,FALSE),"")</f>
        <v/>
      </c>
      <c r="E283" s="30" t="str">
        <f>$E$27</f>
        <v>907 - Paušálna sadzba na nepriame výdavky podľa článku 54 písm. a) NSU</v>
      </c>
      <c r="F283" s="27">
        <f>IF(D283="",0,IF(E283='Titulná strana'!$D$5,1,0))</f>
        <v>0</v>
      </c>
      <c r="G283" s="31">
        <f>IF($F283=0,0,ROUNDDOWN((SUM(G261:G281)+G286)*0.07,2))</f>
        <v>0</v>
      </c>
      <c r="H283" s="31">
        <f t="shared" ref="H283:L283" si="93">IF($F283=0,0,ROUNDDOWN((SUM(H261:H281)+H286)*0.07,2))</f>
        <v>0</v>
      </c>
      <c r="I283" s="31">
        <f t="shared" si="93"/>
        <v>0</v>
      </c>
      <c r="J283" s="31">
        <f t="shared" si="93"/>
        <v>0</v>
      </c>
      <c r="K283" s="31">
        <f t="shared" si="93"/>
        <v>0</v>
      </c>
      <c r="L283" s="31">
        <f t="shared" si="93"/>
        <v>0</v>
      </c>
      <c r="N283" s="13">
        <v>281</v>
      </c>
      <c r="O283" s="15" t="str">
        <f>'Personálna matica'!O297</f>
        <v/>
      </c>
      <c r="P283" s="15" t="str">
        <f>'Personálna matica'!P297</f>
        <v/>
      </c>
      <c r="Q283" s="15">
        <f>VLOOKUP($P283,'Personálna matica'!$D$17:$I$1000,2,FALSE)</f>
        <v>0</v>
      </c>
      <c r="R283" s="83">
        <f>VLOOKUP($P283,'Personálna matica'!$D$17:$I$1000,3,FALSE)</f>
        <v>0</v>
      </c>
      <c r="S283" s="83" t="str">
        <f>'Titulná strana'!$D$6</f>
        <v>901 - Jednotkové náklady podľa článku 53 ods. 1 písm. b) NSU</v>
      </c>
      <c r="T283" s="13" t="str">
        <f>VLOOKUP($P283,'Personálna matica'!$D$17:$I$1000,6,FALSE)</f>
        <v/>
      </c>
      <c r="U283" s="28">
        <f>VLOOKUP($P283,'Personálna matica'!$D$17:$I$1000,5,FALSE)</f>
        <v>0</v>
      </c>
      <c r="V283" s="28">
        <v>1</v>
      </c>
      <c r="W283" s="28" t="str">
        <f>VLOOKUP($P283,'Personálna matica'!$D$17:$J$1000,7,FALSE)</f>
        <v/>
      </c>
    </row>
    <row r="284" spans="2:23" x14ac:dyDescent="0.25">
      <c r="B284" s="13" t="str">
        <f>IF(F284=0,"",MAX($B$4:B283)+1)</f>
        <v/>
      </c>
      <c r="C284" s="13">
        <f t="shared" si="91"/>
        <v>9</v>
      </c>
      <c r="D284" s="14" t="str">
        <f>IFERROR(VLOOKUP(C284,Aktivity!$B$6:$C$25,2,FALSE),"")</f>
        <v/>
      </c>
      <c r="E284" s="30" t="str">
        <f>$E$28</f>
        <v>915 - Paušálna sadzba na nepriame výdavky podľa článku 54 písm. b) NSU</v>
      </c>
      <c r="F284" s="27">
        <f>IF(D284="",0,IF(E284='Titulná strana'!$D$5,1,0))</f>
        <v>0</v>
      </c>
      <c r="G284" s="31">
        <f>IF($F284=0,0,ROUNDDOWN((G276+G280+G286)*0.15,2))</f>
        <v>0</v>
      </c>
      <c r="H284" s="31">
        <f t="shared" ref="H284:L284" si="94">IF($F284=0,0,ROUNDDOWN((H276+H280+H286)*0.15,2))</f>
        <v>0</v>
      </c>
      <c r="I284" s="31">
        <f t="shared" si="94"/>
        <v>0</v>
      </c>
      <c r="J284" s="31">
        <f t="shared" si="94"/>
        <v>0</v>
      </c>
      <c r="K284" s="31">
        <f t="shared" si="94"/>
        <v>0</v>
      </c>
      <c r="L284" s="31">
        <f t="shared" si="94"/>
        <v>0</v>
      </c>
      <c r="N284" s="13">
        <v>282</v>
      </c>
      <c r="O284" s="15" t="str">
        <f>'Personálna matica'!O298</f>
        <v/>
      </c>
      <c r="P284" s="15" t="str">
        <f>'Personálna matica'!P298</f>
        <v/>
      </c>
      <c r="Q284" s="15">
        <f>VLOOKUP($P284,'Personálna matica'!$D$17:$I$1000,2,FALSE)</f>
        <v>0</v>
      </c>
      <c r="R284" s="83">
        <f>VLOOKUP($P284,'Personálna matica'!$D$17:$I$1000,3,FALSE)</f>
        <v>0</v>
      </c>
      <c r="S284" s="83" t="str">
        <f>'Titulná strana'!$D$6</f>
        <v>901 - Jednotkové náklady podľa článku 53 ods. 1 písm. b) NSU</v>
      </c>
      <c r="T284" s="13" t="str">
        <f>VLOOKUP($P284,'Personálna matica'!$D$17:$I$1000,6,FALSE)</f>
        <v/>
      </c>
      <c r="U284" s="28">
        <f>VLOOKUP($P284,'Personálna matica'!$D$17:$I$1000,5,FALSE)</f>
        <v>0</v>
      </c>
      <c r="V284" s="28">
        <v>1</v>
      </c>
      <c r="W284" s="28" t="str">
        <f>VLOOKUP($P284,'Personálna matica'!$D$17:$J$1000,7,FALSE)</f>
        <v/>
      </c>
    </row>
    <row r="285" spans="2:23" x14ac:dyDescent="0.25">
      <c r="B285" s="13" t="str">
        <f>IF(F285=0,"",MAX($B$4:B284)+1)</f>
        <v/>
      </c>
      <c r="C285" s="13">
        <f t="shared" si="91"/>
        <v>9</v>
      </c>
      <c r="D285" s="14" t="str">
        <f>IFERROR(VLOOKUP(C285,Aktivity!$B$6:$C$25,2,FALSE),"")</f>
        <v/>
      </c>
      <c r="E285" s="30" t="str">
        <f>$E$29</f>
        <v>925 - Paušálna sadzba na nepriame výdavky podľa článku 54 písm. c) NSU</v>
      </c>
      <c r="F285" s="27">
        <f>IF(D285="",0,IF(E285='Titulná strana'!$D$5,1,0))</f>
        <v>0</v>
      </c>
      <c r="G285" s="31">
        <f>IF($F285=0,0,ROUNDDOWN((SUM(G261:G281)+G286)*0.25,2))</f>
        <v>0</v>
      </c>
      <c r="H285" s="31">
        <f t="shared" ref="H285:L285" si="95">IF($F285=0,0,ROUNDDOWN((SUM(H261:H281)+H286)*0.25,2))</f>
        <v>0</v>
      </c>
      <c r="I285" s="31">
        <f t="shared" si="95"/>
        <v>0</v>
      </c>
      <c r="J285" s="31">
        <f t="shared" si="95"/>
        <v>0</v>
      </c>
      <c r="K285" s="31">
        <f t="shared" si="95"/>
        <v>0</v>
      </c>
      <c r="L285" s="31">
        <f t="shared" si="95"/>
        <v>0</v>
      </c>
      <c r="N285" s="13">
        <v>283</v>
      </c>
      <c r="O285" s="15" t="str">
        <f>'Personálna matica'!O299</f>
        <v/>
      </c>
      <c r="P285" s="15" t="str">
        <f>'Personálna matica'!P299</f>
        <v/>
      </c>
      <c r="Q285" s="15">
        <f>VLOOKUP($P285,'Personálna matica'!$D$17:$I$1000,2,FALSE)</f>
        <v>0</v>
      </c>
      <c r="R285" s="83">
        <f>VLOOKUP($P285,'Personálna matica'!$D$17:$I$1000,3,FALSE)</f>
        <v>0</v>
      </c>
      <c r="S285" s="83" t="str">
        <f>'Titulná strana'!$D$6</f>
        <v>901 - Jednotkové náklady podľa článku 53 ods. 1 písm. b) NSU</v>
      </c>
      <c r="T285" s="13" t="str">
        <f>VLOOKUP($P285,'Personálna matica'!$D$17:$I$1000,6,FALSE)</f>
        <v/>
      </c>
      <c r="U285" s="28">
        <f>VLOOKUP($P285,'Personálna matica'!$D$17:$I$1000,5,FALSE)</f>
        <v>0</v>
      </c>
      <c r="V285" s="28">
        <v>1</v>
      </c>
      <c r="W285" s="28" t="str">
        <f>VLOOKUP($P285,'Personálna matica'!$D$17:$J$1000,7,FALSE)</f>
        <v/>
      </c>
    </row>
    <row r="286" spans="2:23" x14ac:dyDescent="0.25">
      <c r="B286" s="13" t="str">
        <f>IF(F286=0,"",MAX($B$4:B285)+1)</f>
        <v/>
      </c>
      <c r="C286" s="13">
        <f t="shared" si="91"/>
        <v>9</v>
      </c>
      <c r="D286" s="14" t="str">
        <f>IFERROR(VLOOKUP(C286,Aktivity!$B$6:$C$25,2,FALSE),"")</f>
        <v/>
      </c>
      <c r="E286" s="30" t="str">
        <f>$E$30</f>
        <v>955 - Paušálna sadzba na výdavky na zamestnancov podľa článku 55 NSU</v>
      </c>
      <c r="F286" s="27">
        <f>IF(D286="",0,IF(E286='Titulná strana'!$D$6,1,0))</f>
        <v>0</v>
      </c>
      <c r="G286" s="31">
        <f>IF($F286=0,0,ROUNDDOWN((SUM(G261:G275)+SUM(G277:G279)+G281)*0.2,2))</f>
        <v>0</v>
      </c>
      <c r="H286" s="31">
        <f t="shared" ref="H286:L286" si="96">IF($F286=0,0,ROUNDDOWN((SUM(H261:H275)+SUM(H277:H279)+H281)*0.2,2))</f>
        <v>0</v>
      </c>
      <c r="I286" s="31">
        <f t="shared" si="96"/>
        <v>0</v>
      </c>
      <c r="J286" s="31">
        <f t="shared" si="96"/>
        <v>0</v>
      </c>
      <c r="K286" s="31">
        <f t="shared" si="96"/>
        <v>0</v>
      </c>
      <c r="L286" s="31">
        <f t="shared" si="96"/>
        <v>0</v>
      </c>
      <c r="N286" s="13">
        <v>284</v>
      </c>
      <c r="O286" s="15" t="str">
        <f>'Personálna matica'!O300</f>
        <v/>
      </c>
      <c r="P286" s="15" t="str">
        <f>'Personálna matica'!P300</f>
        <v/>
      </c>
      <c r="Q286" s="15">
        <f>VLOOKUP($P286,'Personálna matica'!$D$17:$I$1000,2,FALSE)</f>
        <v>0</v>
      </c>
      <c r="R286" s="83">
        <f>VLOOKUP($P286,'Personálna matica'!$D$17:$I$1000,3,FALSE)</f>
        <v>0</v>
      </c>
      <c r="S286" s="83" t="str">
        <f>'Titulná strana'!$D$6</f>
        <v>901 - Jednotkové náklady podľa článku 53 ods. 1 písm. b) NSU</v>
      </c>
      <c r="T286" s="13" t="str">
        <f>VLOOKUP($P286,'Personálna matica'!$D$17:$I$1000,6,FALSE)</f>
        <v/>
      </c>
      <c r="U286" s="28">
        <f>VLOOKUP($P286,'Personálna matica'!$D$17:$I$1000,5,FALSE)</f>
        <v>0</v>
      </c>
      <c r="V286" s="28">
        <v>1</v>
      </c>
      <c r="W286" s="28" t="str">
        <f>VLOOKUP($P286,'Personálna matica'!$D$17:$J$1000,7,FALSE)</f>
        <v/>
      </c>
    </row>
    <row r="287" spans="2:23" x14ac:dyDescent="0.25">
      <c r="B287" s="13" t="str">
        <f>IF(F287=0,"",MAX($B$4:B286)+1)</f>
        <v/>
      </c>
      <c r="C287" s="13">
        <f t="shared" si="91"/>
        <v>9</v>
      </c>
      <c r="D287" s="14" t="str">
        <f>IFERROR(VLOOKUP(C287,Aktivity!$B$6:$C$25,2,FALSE),"")</f>
        <v/>
      </c>
      <c r="E287" s="30" t="str">
        <f>$E$31</f>
        <v>956 - Paušálna sadzba na pokrytie zostávajúcich oprávnených výdavkov projektu podľa článku 56 NSU</v>
      </c>
      <c r="F287" s="27">
        <f>IF(D287="",0,IF(E287='Titulná strana'!$D$5,1,0))</f>
        <v>0</v>
      </c>
      <c r="G287" s="31">
        <f>IF($F287=0,0,ROUNDDOWN((G276+G280+G286+G290)*0.4,2))</f>
        <v>0</v>
      </c>
      <c r="H287" s="31">
        <f t="shared" ref="H287" si="97">IF($F287=0,0,ROUNDDOWN((H276+H280+H286+H290)*0.4,2))</f>
        <v>0</v>
      </c>
      <c r="I287" s="31">
        <f t="shared" ref="I287" si="98">IF($F287=0,0,ROUNDDOWN((I276+I280+I286+I290)*0.4,2))</f>
        <v>0</v>
      </c>
      <c r="J287" s="31">
        <f t="shared" ref="J287" si="99">IF($F287=0,0,ROUNDDOWN((J276+J280+J286+J290)*0.4,2))</f>
        <v>0</v>
      </c>
      <c r="K287" s="31">
        <f t="shared" ref="K287" si="100">IF($F287=0,0,ROUNDDOWN((K276+K280+K286+K290)*0.4,2))</f>
        <v>0</v>
      </c>
      <c r="L287" s="31">
        <f t="shared" ref="L287" si="101">IF($F287=0,0,ROUNDDOWN((L276+L280+L286+L290)*0.4,2))</f>
        <v>0</v>
      </c>
      <c r="N287" s="13">
        <v>285</v>
      </c>
      <c r="O287" s="15" t="str">
        <f>'Personálna matica'!O301</f>
        <v/>
      </c>
      <c r="P287" s="15" t="str">
        <f>'Personálna matica'!P301</f>
        <v/>
      </c>
      <c r="Q287" s="15">
        <f>VLOOKUP($P287,'Personálna matica'!$D$17:$I$1000,2,FALSE)</f>
        <v>0</v>
      </c>
      <c r="R287" s="83">
        <f>VLOOKUP($P287,'Personálna matica'!$D$17:$I$1000,3,FALSE)</f>
        <v>0</v>
      </c>
      <c r="S287" s="83" t="str">
        <f>'Titulná strana'!$D$6</f>
        <v>901 - Jednotkové náklady podľa článku 53 ods. 1 písm. b) NSU</v>
      </c>
      <c r="T287" s="13" t="str">
        <f>VLOOKUP($P287,'Personálna matica'!$D$17:$I$1000,6,FALSE)</f>
        <v/>
      </c>
      <c r="U287" s="28">
        <f>VLOOKUP($P287,'Personálna matica'!$D$17:$I$1000,5,FALSE)</f>
        <v>0</v>
      </c>
      <c r="V287" s="28">
        <v>1</v>
      </c>
      <c r="W287" s="28" t="str">
        <f>VLOOKUP($P287,'Personálna matica'!$D$17:$J$1000,7,FALSE)</f>
        <v/>
      </c>
    </row>
    <row r="288" spans="2:23" x14ac:dyDescent="0.25">
      <c r="B288" s="13" t="str">
        <f>IF(F288=0,"",MAX($B$4:B287)+1)</f>
        <v/>
      </c>
      <c r="C288" s="13">
        <f t="shared" si="91"/>
        <v>9</v>
      </c>
      <c r="D288" s="14" t="str">
        <f>IFERROR(VLOOKUP(C288,Aktivity!$B$6:$C$25,2,FALSE),"")</f>
        <v/>
      </c>
      <c r="E288" s="30" t="str">
        <f>$E$32</f>
        <v>964 – Výdavky z príspevku Únie na program podľa článku 94 NSU</v>
      </c>
      <c r="F288" s="27">
        <f>IF(D288="",0,IF(E288='Titulná strana'!$D$5,1,0))</f>
        <v>0</v>
      </c>
      <c r="G288" s="178"/>
      <c r="H288" s="178"/>
      <c r="I288" s="178"/>
      <c r="J288" s="178"/>
      <c r="K288" s="178"/>
      <c r="L288" s="178"/>
      <c r="N288" s="13">
        <v>286</v>
      </c>
      <c r="O288" s="15" t="str">
        <f>'Personálna matica'!O302</f>
        <v/>
      </c>
      <c r="P288" s="15" t="str">
        <f>'Personálna matica'!P302</f>
        <v/>
      </c>
      <c r="Q288" s="15">
        <f>VLOOKUP($P288,'Personálna matica'!$D$17:$I$1000,2,FALSE)</f>
        <v>0</v>
      </c>
      <c r="R288" s="83">
        <f>VLOOKUP($P288,'Personálna matica'!$D$17:$I$1000,3,FALSE)</f>
        <v>0</v>
      </c>
      <c r="S288" s="83" t="str">
        <f>'Titulná strana'!$D$6</f>
        <v>901 - Jednotkové náklady podľa článku 53 ods. 1 písm. b) NSU</v>
      </c>
      <c r="T288" s="13" t="str">
        <f>VLOOKUP($P288,'Personálna matica'!$D$17:$I$1000,6,FALSE)</f>
        <v/>
      </c>
      <c r="U288" s="28">
        <f>VLOOKUP($P288,'Personálna matica'!$D$17:$I$1000,5,FALSE)</f>
        <v>0</v>
      </c>
      <c r="V288" s="28">
        <v>1</v>
      </c>
      <c r="W288" s="28" t="str">
        <f>VLOOKUP($P288,'Personálna matica'!$D$17:$J$1000,7,FALSE)</f>
        <v/>
      </c>
    </row>
    <row r="289" spans="2:23" x14ac:dyDescent="0.25">
      <c r="B289" s="13" t="str">
        <f>IF(F289=0,"",MAX($B$4:B288)+1)</f>
        <v/>
      </c>
      <c r="C289" s="13">
        <f t="shared" si="91"/>
        <v>9</v>
      </c>
      <c r="D289" s="14" t="str">
        <f>IFERROR(VLOOKUP(C289,Aktivity!$B$6:$C$25,2,FALSE),"")</f>
        <v/>
      </c>
      <c r="E289" s="30" t="str">
        <f>$E$33</f>
        <v>965 - Výdavky z príspevku Únie na program podľa článku 95 NSU</v>
      </c>
      <c r="F289" s="27">
        <f>IF(D289="",0,IF(E289='Titulná strana'!$D$5,1,0))</f>
        <v>0</v>
      </c>
      <c r="G289" s="178"/>
      <c r="H289" s="178"/>
      <c r="I289" s="178"/>
      <c r="J289" s="178"/>
      <c r="K289" s="178"/>
      <c r="L289" s="178"/>
      <c r="N289" s="13">
        <v>287</v>
      </c>
      <c r="O289" s="15" t="str">
        <f>'Personálna matica'!O303</f>
        <v/>
      </c>
      <c r="P289" s="15" t="str">
        <f>'Personálna matica'!P303</f>
        <v/>
      </c>
      <c r="Q289" s="15">
        <f>VLOOKUP($P289,'Personálna matica'!$D$17:$I$1000,2,FALSE)</f>
        <v>0</v>
      </c>
      <c r="R289" s="83">
        <f>VLOOKUP($P289,'Personálna matica'!$D$17:$I$1000,3,FALSE)</f>
        <v>0</v>
      </c>
      <c r="S289" s="83" t="str">
        <f>'Titulná strana'!$D$6</f>
        <v>901 - Jednotkové náklady podľa článku 53 ods. 1 písm. b) NSU</v>
      </c>
      <c r="T289" s="13" t="str">
        <f>VLOOKUP($P289,'Personálna matica'!$D$17:$I$1000,6,FALSE)</f>
        <v/>
      </c>
      <c r="U289" s="28">
        <f>VLOOKUP($P289,'Personálna matica'!$D$17:$I$1000,5,FALSE)</f>
        <v>0</v>
      </c>
      <c r="V289" s="28">
        <v>1</v>
      </c>
      <c r="W289" s="28" t="str">
        <f>VLOOKUP($P289,'Personálna matica'!$D$17:$J$1000,7,FALSE)</f>
        <v/>
      </c>
    </row>
    <row r="290" spans="2:23" x14ac:dyDescent="0.25">
      <c r="B290" s="13" t="str">
        <f>IF(F290=0,"",MAX($B$4:B289)+1)</f>
        <v/>
      </c>
      <c r="C290" s="13">
        <f t="shared" si="91"/>
        <v>9</v>
      </c>
      <c r="D290" s="14" t="str">
        <f>IFERROR(VLOOKUP(C290,Aktivity!$B$6:$C$25,2,FALSE),"")</f>
        <v/>
      </c>
      <c r="E290" s="29" t="str">
        <f>$E$34</f>
        <v>930 - Rezerva na nepredvídané výdavky</v>
      </c>
      <c r="F290" s="13">
        <f>IF(D290="",0,COUNTIFS('Rozpočet bez PV'!$E$17:$E$1012,D290,'Rozpočet bez PV'!$G$17:$G$1012,E290))</f>
        <v>0</v>
      </c>
      <c r="G290" s="28" t="str">
        <f>IF(D290="","",SUMIFS('Rozpočet bez PV'!$K$17:$K$1012,'Rozpočet bez PV'!$E$17:$E$1012,D290,'Rozpočet bez PV'!$G$17:$G$1012,E290))</f>
        <v/>
      </c>
      <c r="H290" s="28" t="str">
        <f>IF(D290="","",SUMIFS('Položkový rozpočet'!$J:$J,'Položkový rozpočet'!$C:$C,$D290,'Položkový rozpočet'!$E:$E,$E290))</f>
        <v/>
      </c>
      <c r="I290" s="28" t="str">
        <f>IF(D290="","",SUMIFS('Položkový rozpočet'!$M:$M,'Položkový rozpočet'!$C:$C,$D290,'Položkový rozpočet'!$E:$E,$E290))</f>
        <v/>
      </c>
      <c r="J290" s="28" t="str">
        <f>IF(D290="","",SUMIFS('Položkový rozpočet'!$Q:$Q,'Položkový rozpočet'!$C:$C,$D290,'Položkový rozpočet'!$E:$E,$E290))</f>
        <v/>
      </c>
      <c r="K290" s="28" t="str">
        <f>IF(D290="","",SUMIFS('Položkový rozpočet'!$N:$N,'Položkový rozpočet'!$C:$C,$D290,'Položkový rozpočet'!$E:$E,$E290))</f>
        <v/>
      </c>
      <c r="L290" s="28" t="str">
        <f>IF(D290="","",SUMIFS('Položkový rozpočet'!$R:$R,'Položkový rozpočet'!$C:$C,$D290,'Položkový rozpočet'!$E:$E,$E290))</f>
        <v/>
      </c>
      <c r="N290" s="13">
        <v>288</v>
      </c>
      <c r="O290" s="15" t="str">
        <f>'Personálna matica'!O304</f>
        <v/>
      </c>
      <c r="P290" s="15" t="str">
        <f>'Personálna matica'!P304</f>
        <v/>
      </c>
      <c r="Q290" s="15">
        <f>VLOOKUP($P290,'Personálna matica'!$D$17:$I$1000,2,FALSE)</f>
        <v>0</v>
      </c>
      <c r="R290" s="83">
        <f>VLOOKUP($P290,'Personálna matica'!$D$17:$I$1000,3,FALSE)</f>
        <v>0</v>
      </c>
      <c r="S290" s="83" t="str">
        <f>'Titulná strana'!$D$6</f>
        <v>901 - Jednotkové náklady podľa článku 53 ods. 1 písm. b) NSU</v>
      </c>
      <c r="T290" s="13" t="str">
        <f>VLOOKUP($P290,'Personálna matica'!$D$17:$I$1000,6,FALSE)</f>
        <v/>
      </c>
      <c r="U290" s="28">
        <f>VLOOKUP($P290,'Personálna matica'!$D$17:$I$1000,5,FALSE)</f>
        <v>0</v>
      </c>
      <c r="V290" s="28">
        <v>1</v>
      </c>
      <c r="W290" s="28" t="str">
        <f>VLOOKUP($P290,'Personálna matica'!$D$17:$J$1000,7,FALSE)</f>
        <v/>
      </c>
    </row>
    <row r="291" spans="2:23" x14ac:dyDescent="0.25">
      <c r="B291" s="13" t="str">
        <f>IF(F291=0,"",MAX($B$4:B290)+1)</f>
        <v/>
      </c>
      <c r="C291" s="13">
        <f t="shared" si="91"/>
        <v>9</v>
      </c>
      <c r="D291" s="14" t="str">
        <f>IFERROR(VLOOKUP(C291,Aktivity!$B$6:$C$25,2,FALSE),"")</f>
        <v/>
      </c>
      <c r="E291" s="30" t="str">
        <f>$E$35</f>
        <v>Subcontracting</v>
      </c>
      <c r="F291" s="27">
        <f>IF(D291="",0,IF(E291='Titulná strana'!$D$5,1,0))</f>
        <v>0</v>
      </c>
      <c r="G291" s="31">
        <f t="shared" ref="G291:L291" si="102">IF($F291=0,0,ROUNDDOWN(G276*0.4,2))</f>
        <v>0</v>
      </c>
      <c r="H291" s="31">
        <f t="shared" si="102"/>
        <v>0</v>
      </c>
      <c r="I291" s="31">
        <f t="shared" si="102"/>
        <v>0</v>
      </c>
      <c r="J291" s="31">
        <f t="shared" si="102"/>
        <v>0</v>
      </c>
      <c r="K291" s="31">
        <f t="shared" si="102"/>
        <v>0</v>
      </c>
      <c r="L291" s="31">
        <f t="shared" si="102"/>
        <v>0</v>
      </c>
      <c r="N291" s="13">
        <v>289</v>
      </c>
      <c r="O291" s="15" t="str">
        <f>'Personálna matica'!O305</f>
        <v/>
      </c>
      <c r="P291" s="15" t="str">
        <f>'Personálna matica'!P305</f>
        <v/>
      </c>
      <c r="Q291" s="15">
        <f>VLOOKUP($P291,'Personálna matica'!$D$17:$I$1000,2,FALSE)</f>
        <v>0</v>
      </c>
      <c r="R291" s="83">
        <f>VLOOKUP($P291,'Personálna matica'!$D$17:$I$1000,3,FALSE)</f>
        <v>0</v>
      </c>
      <c r="S291" s="83" t="str">
        <f>'Titulná strana'!$D$6</f>
        <v>901 - Jednotkové náklady podľa článku 53 ods. 1 písm. b) NSU</v>
      </c>
      <c r="T291" s="13" t="str">
        <f>VLOOKUP($P291,'Personálna matica'!$D$17:$I$1000,6,FALSE)</f>
        <v/>
      </c>
      <c r="U291" s="28">
        <f>VLOOKUP($P291,'Personálna matica'!$D$17:$I$1000,5,FALSE)</f>
        <v>0</v>
      </c>
      <c r="V291" s="28">
        <v>1</v>
      </c>
      <c r="W291" s="28" t="str">
        <f>VLOOKUP($P291,'Personálna matica'!$D$17:$J$1000,7,FALSE)</f>
        <v/>
      </c>
    </row>
    <row r="292" spans="2:23" x14ac:dyDescent="0.25">
      <c r="D292" s="14"/>
      <c r="N292" s="13">
        <v>290</v>
      </c>
      <c r="O292" s="15" t="str">
        <f>'Personálna matica'!O306</f>
        <v/>
      </c>
      <c r="P292" s="15" t="str">
        <f>'Personálna matica'!P306</f>
        <v/>
      </c>
      <c r="Q292" s="15">
        <f>VLOOKUP($P292,'Personálna matica'!$D$17:$I$1000,2,FALSE)</f>
        <v>0</v>
      </c>
      <c r="R292" s="83">
        <f>VLOOKUP($P292,'Personálna matica'!$D$17:$I$1000,3,FALSE)</f>
        <v>0</v>
      </c>
      <c r="S292" s="83" t="str">
        <f>'Titulná strana'!$D$6</f>
        <v>901 - Jednotkové náklady podľa článku 53 ods. 1 písm. b) NSU</v>
      </c>
      <c r="T292" s="13" t="str">
        <f>VLOOKUP($P292,'Personálna matica'!$D$17:$I$1000,6,FALSE)</f>
        <v/>
      </c>
      <c r="U292" s="28">
        <f>VLOOKUP($P292,'Personálna matica'!$D$17:$I$1000,5,FALSE)</f>
        <v>0</v>
      </c>
      <c r="V292" s="28">
        <v>1</v>
      </c>
      <c r="W292" s="28" t="str">
        <f>VLOOKUP($P292,'Personálna matica'!$D$17:$J$1000,7,FALSE)</f>
        <v/>
      </c>
    </row>
    <row r="293" spans="2:23" x14ac:dyDescent="0.25">
      <c r="B293" s="13" t="str">
        <f>IF(F293=0,"",MAX($B$4:B292)+1)</f>
        <v/>
      </c>
      <c r="C293" s="13">
        <f>C261+1</f>
        <v>10</v>
      </c>
      <c r="D293" s="14" t="str">
        <f>IFERROR(VLOOKUP(C293,Aktivity!$B$6:$C$25,2,FALSE),"")</f>
        <v/>
      </c>
      <c r="E293" s="29" t="str">
        <f>$E$5</f>
        <v>013 - Softvér</v>
      </c>
      <c r="F293" s="13">
        <f>IF(D293="",0,COUNTIFS('Rozpočet bez PV'!$E$17:$E$1012,D293,'Rozpočet bez PV'!$G$17:$G$1012,E293))</f>
        <v>0</v>
      </c>
      <c r="G293" s="28" t="str">
        <f>IF(D293="","",SUMIFS('Rozpočet bez PV'!$K$17:$K$1012,'Rozpočet bez PV'!$E$17:$E$1012,D293,'Rozpočet bez PV'!$G$17:$G$1012,E293))</f>
        <v/>
      </c>
      <c r="H293" s="28" t="str">
        <f>IF(D293="","",SUMIFS('Položkový rozpočet'!$J:$J,'Položkový rozpočet'!$C:$C,$D293,'Položkový rozpočet'!$E:$E,$E293))</f>
        <v/>
      </c>
      <c r="I293" s="28" t="str">
        <f>IF(D293="","",SUMIFS('Položkový rozpočet'!$M:$M,'Položkový rozpočet'!$C:$C,$D293,'Položkový rozpočet'!$E:$E,$E293))</f>
        <v/>
      </c>
      <c r="J293" s="28" t="str">
        <f>IF(D293="","",SUMIFS('Položkový rozpočet'!$Q:$Q,'Položkový rozpočet'!$C:$C,$D293,'Položkový rozpočet'!$E:$E,$E293))</f>
        <v/>
      </c>
      <c r="K293" s="28" t="str">
        <f>IF(D293="","",SUMIFS('Položkový rozpočet'!$N:$N,'Položkový rozpočet'!$C:$C,$D293,'Položkový rozpočet'!$E:$E,$E293))</f>
        <v/>
      </c>
      <c r="L293" s="28" t="str">
        <f>IF(D293="","",SUMIFS('Položkový rozpočet'!$R:$R,'Položkový rozpočet'!$C:$C,$D293,'Položkový rozpočet'!$E:$E,$E293))</f>
        <v/>
      </c>
      <c r="N293" s="13">
        <v>291</v>
      </c>
      <c r="O293" s="15" t="str">
        <f>'Personálna matica'!O307</f>
        <v/>
      </c>
      <c r="P293" s="15" t="str">
        <f>'Personálna matica'!P307</f>
        <v/>
      </c>
      <c r="Q293" s="15">
        <f>VLOOKUP($P293,'Personálna matica'!$D$17:$I$1000,2,FALSE)</f>
        <v>0</v>
      </c>
      <c r="R293" s="83">
        <f>VLOOKUP($P293,'Personálna matica'!$D$17:$I$1000,3,FALSE)</f>
        <v>0</v>
      </c>
      <c r="S293" s="83" t="str">
        <f>'Titulná strana'!$D$6</f>
        <v>901 - Jednotkové náklady podľa článku 53 ods. 1 písm. b) NSU</v>
      </c>
      <c r="T293" s="13" t="str">
        <f>VLOOKUP($P293,'Personálna matica'!$D$17:$I$1000,6,FALSE)</f>
        <v/>
      </c>
      <c r="U293" s="28">
        <f>VLOOKUP($P293,'Personálna matica'!$D$17:$I$1000,5,FALSE)</f>
        <v>0</v>
      </c>
      <c r="V293" s="28">
        <v>1</v>
      </c>
      <c r="W293" s="28" t="str">
        <f>VLOOKUP($P293,'Personálna matica'!$D$17:$J$1000,7,FALSE)</f>
        <v/>
      </c>
    </row>
    <row r="294" spans="2:23" x14ac:dyDescent="0.25">
      <c r="B294" s="13" t="str">
        <f>IF(F294=0,"",MAX($B$4:B293)+1)</f>
        <v/>
      </c>
      <c r="C294" s="13">
        <f>C293</f>
        <v>10</v>
      </c>
      <c r="D294" s="14" t="str">
        <f>IFERROR(VLOOKUP(C294,Aktivity!$B$6:$C$25,2,FALSE),"")</f>
        <v/>
      </c>
      <c r="E294" s="29" t="str">
        <f>$E$6</f>
        <v>014 - Oceniteľné práva</v>
      </c>
      <c r="F294" s="13">
        <f>IF(D294="",0,COUNTIFS('Rozpočet bez PV'!$E$17:$E$1012,D294,'Rozpočet bez PV'!$G$17:$G$1012,E294))</f>
        <v>0</v>
      </c>
      <c r="G294" s="28" t="str">
        <f>IF(D294="","",SUMIFS('Rozpočet bez PV'!$K$17:$K$1012,'Rozpočet bez PV'!$E$17:$E$1012,D294,'Rozpočet bez PV'!$G$17:$G$1012,E294))</f>
        <v/>
      </c>
      <c r="H294" s="28" t="str">
        <f>IF(D294="","",SUMIFS('Položkový rozpočet'!$J:$J,'Položkový rozpočet'!$C:$C,$D294,'Položkový rozpočet'!$E:$E,$E294))</f>
        <v/>
      </c>
      <c r="I294" s="28" t="str">
        <f>IF(D294="","",SUMIFS('Položkový rozpočet'!$M:$M,'Položkový rozpočet'!$C:$C,$D294,'Položkový rozpočet'!$E:$E,$E294))</f>
        <v/>
      </c>
      <c r="J294" s="28" t="str">
        <f>IF(D294="","",SUMIFS('Položkový rozpočet'!$Q:$Q,'Položkový rozpočet'!$C:$C,$D294,'Položkový rozpočet'!$E:$E,$E294))</f>
        <v/>
      </c>
      <c r="K294" s="28" t="str">
        <f>IF(D294="","",SUMIFS('Položkový rozpočet'!$N:$N,'Položkový rozpočet'!$C:$C,$D294,'Položkový rozpočet'!$E:$E,$E294))</f>
        <v/>
      </c>
      <c r="L294" s="28" t="str">
        <f>IF(D294="","",SUMIFS('Položkový rozpočet'!$R:$R,'Položkový rozpočet'!$C:$C,$D294,'Položkový rozpočet'!$E:$E,$E294))</f>
        <v/>
      </c>
      <c r="N294" s="13">
        <v>292</v>
      </c>
      <c r="O294" s="15" t="str">
        <f>'Personálna matica'!O308</f>
        <v/>
      </c>
      <c r="P294" s="15" t="str">
        <f>'Personálna matica'!P308</f>
        <v/>
      </c>
      <c r="Q294" s="15">
        <f>VLOOKUP($P294,'Personálna matica'!$D$17:$I$1000,2,FALSE)</f>
        <v>0</v>
      </c>
      <c r="R294" s="83">
        <f>VLOOKUP($P294,'Personálna matica'!$D$17:$I$1000,3,FALSE)</f>
        <v>0</v>
      </c>
      <c r="S294" s="83" t="str">
        <f>'Titulná strana'!$D$6</f>
        <v>901 - Jednotkové náklady podľa článku 53 ods. 1 písm. b) NSU</v>
      </c>
      <c r="T294" s="13" t="str">
        <f>VLOOKUP($P294,'Personálna matica'!$D$17:$I$1000,6,FALSE)</f>
        <v/>
      </c>
      <c r="U294" s="28">
        <f>VLOOKUP($P294,'Personálna matica'!$D$17:$I$1000,5,FALSE)</f>
        <v>0</v>
      </c>
      <c r="V294" s="28">
        <v>1</v>
      </c>
      <c r="W294" s="28" t="str">
        <f>VLOOKUP($P294,'Personálna matica'!$D$17:$J$1000,7,FALSE)</f>
        <v/>
      </c>
    </row>
    <row r="295" spans="2:23" x14ac:dyDescent="0.25">
      <c r="B295" s="13" t="str">
        <f>IF(F295=0,"",MAX($B$4:B294)+1)</f>
        <v/>
      </c>
      <c r="C295" s="13">
        <f t="shared" ref="C295:C323" si="103">C294</f>
        <v>10</v>
      </c>
      <c r="D295" s="14" t="str">
        <f>IFERROR(VLOOKUP(C295,Aktivity!$B$6:$C$25,2,FALSE),"")</f>
        <v/>
      </c>
      <c r="E295" s="29" t="str">
        <f>$E$7</f>
        <v>019 - Ostatný dlhodobý nehmotný majetok</v>
      </c>
      <c r="F295" s="13">
        <f>IF(D295="",0,COUNTIFS('Rozpočet bez PV'!$E$17:$E$1012,D295,'Rozpočet bez PV'!$G$17:$G$1012,E295))</f>
        <v>0</v>
      </c>
      <c r="G295" s="28" t="str">
        <f>IF(D295="","",SUMIFS('Rozpočet bez PV'!$K$17:$K$1012,'Rozpočet bez PV'!$E$17:$E$1012,D295,'Rozpočet bez PV'!$G$17:$G$1012,E295))</f>
        <v/>
      </c>
      <c r="H295" s="28" t="str">
        <f>IF(D295="","",SUMIFS('Položkový rozpočet'!$J:$J,'Položkový rozpočet'!$C:$C,$D295,'Položkový rozpočet'!$E:$E,$E295))</f>
        <v/>
      </c>
      <c r="I295" s="28" t="str">
        <f>IF(D295="","",SUMIFS('Položkový rozpočet'!$M:$M,'Položkový rozpočet'!$C:$C,$D295,'Položkový rozpočet'!$E:$E,$E295))</f>
        <v/>
      </c>
      <c r="J295" s="28" t="str">
        <f>IF(D295="","",SUMIFS('Položkový rozpočet'!$Q:$Q,'Položkový rozpočet'!$C:$C,$D295,'Položkový rozpočet'!$E:$E,$E295))</f>
        <v/>
      </c>
      <c r="K295" s="28" t="str">
        <f>IF(D295="","",SUMIFS('Položkový rozpočet'!$N:$N,'Položkový rozpočet'!$C:$C,$D295,'Položkový rozpočet'!$E:$E,$E295))</f>
        <v/>
      </c>
      <c r="L295" s="28" t="str">
        <f>IF(D295="","",SUMIFS('Položkový rozpočet'!$R:$R,'Položkový rozpočet'!$C:$C,$D295,'Položkový rozpočet'!$E:$E,$E295))</f>
        <v/>
      </c>
      <c r="N295" s="13">
        <v>293</v>
      </c>
      <c r="O295" s="15" t="str">
        <f>'Personálna matica'!O309</f>
        <v/>
      </c>
      <c r="P295" s="15" t="str">
        <f>'Personálna matica'!P309</f>
        <v/>
      </c>
      <c r="Q295" s="15">
        <f>VLOOKUP($P295,'Personálna matica'!$D$17:$I$1000,2,FALSE)</f>
        <v>0</v>
      </c>
      <c r="R295" s="83">
        <f>VLOOKUP($P295,'Personálna matica'!$D$17:$I$1000,3,FALSE)</f>
        <v>0</v>
      </c>
      <c r="S295" s="83" t="str">
        <f>'Titulná strana'!$D$6</f>
        <v>901 - Jednotkové náklady podľa článku 53 ods. 1 písm. b) NSU</v>
      </c>
      <c r="T295" s="13" t="str">
        <f>VLOOKUP($P295,'Personálna matica'!$D$17:$I$1000,6,FALSE)</f>
        <v/>
      </c>
      <c r="U295" s="28">
        <f>VLOOKUP($P295,'Personálna matica'!$D$17:$I$1000,5,FALSE)</f>
        <v>0</v>
      </c>
      <c r="V295" s="28">
        <v>1</v>
      </c>
      <c r="W295" s="28" t="str">
        <f>VLOOKUP($P295,'Personálna matica'!$D$17:$J$1000,7,FALSE)</f>
        <v/>
      </c>
    </row>
    <row r="296" spans="2:23" x14ac:dyDescent="0.25">
      <c r="B296" s="13" t="str">
        <f>IF(F296=0,"",MAX($B$4:B295)+1)</f>
        <v/>
      </c>
      <c r="C296" s="13">
        <f t="shared" si="103"/>
        <v>10</v>
      </c>
      <c r="D296" s="14" t="str">
        <f>IFERROR(VLOOKUP(C296,Aktivity!$B$6:$C$25,2,FALSE),"")</f>
        <v/>
      </c>
      <c r="E296" s="29" t="str">
        <f>$E$8</f>
        <v>021 - Stavby</v>
      </c>
      <c r="F296" s="13">
        <f>IF(D296="",0,COUNTIFS('Rozpočet bez PV'!$E$17:$E$1012,D296,'Rozpočet bez PV'!$G$17:$G$1012,E296))</f>
        <v>0</v>
      </c>
      <c r="G296" s="28" t="str">
        <f>IF(D296="","",SUMIFS('Rozpočet bez PV'!$K$17:$K$1012,'Rozpočet bez PV'!$E$17:$E$1012,D296,'Rozpočet bez PV'!$G$17:$G$1012,E296))</f>
        <v/>
      </c>
      <c r="H296" s="28" t="str">
        <f>IF(D296="","",SUMIFS('Položkový rozpočet'!$J:$J,'Položkový rozpočet'!$C:$C,$D296,'Položkový rozpočet'!$E:$E,$E296))</f>
        <v/>
      </c>
      <c r="I296" s="28" t="str">
        <f>IF(D296="","",SUMIFS('Položkový rozpočet'!$M:$M,'Položkový rozpočet'!$C:$C,$D296,'Položkový rozpočet'!$E:$E,$E296))</f>
        <v/>
      </c>
      <c r="J296" s="28" t="str">
        <f>IF(D296="","",SUMIFS('Položkový rozpočet'!$Q:$Q,'Položkový rozpočet'!$C:$C,$D296,'Položkový rozpočet'!$E:$E,$E296))</f>
        <v/>
      </c>
      <c r="K296" s="28" t="str">
        <f>IF(D296="","",SUMIFS('Položkový rozpočet'!$N:$N,'Položkový rozpočet'!$C:$C,$D296,'Položkový rozpočet'!$E:$E,$E296))</f>
        <v/>
      </c>
      <c r="L296" s="28" t="str">
        <f>IF(D296="","",SUMIFS('Položkový rozpočet'!$R:$R,'Položkový rozpočet'!$C:$C,$D296,'Položkový rozpočet'!$E:$E,$E296))</f>
        <v/>
      </c>
      <c r="N296" s="13">
        <v>294</v>
      </c>
      <c r="O296" s="15" t="str">
        <f>'Personálna matica'!O310</f>
        <v/>
      </c>
      <c r="P296" s="15" t="str">
        <f>'Personálna matica'!P310</f>
        <v/>
      </c>
      <c r="Q296" s="15">
        <f>VLOOKUP($P296,'Personálna matica'!$D$17:$I$1000,2,FALSE)</f>
        <v>0</v>
      </c>
      <c r="R296" s="83">
        <f>VLOOKUP($P296,'Personálna matica'!$D$17:$I$1000,3,FALSE)</f>
        <v>0</v>
      </c>
      <c r="S296" s="83" t="str">
        <f>'Titulná strana'!$D$6</f>
        <v>901 - Jednotkové náklady podľa článku 53 ods. 1 písm. b) NSU</v>
      </c>
      <c r="T296" s="13" t="str">
        <f>VLOOKUP($P296,'Personálna matica'!$D$17:$I$1000,6,FALSE)</f>
        <v/>
      </c>
      <c r="U296" s="28">
        <f>VLOOKUP($P296,'Personálna matica'!$D$17:$I$1000,5,FALSE)</f>
        <v>0</v>
      </c>
      <c r="V296" s="28">
        <v>1</v>
      </c>
      <c r="W296" s="28" t="str">
        <f>VLOOKUP($P296,'Personálna matica'!$D$17:$J$1000,7,FALSE)</f>
        <v/>
      </c>
    </row>
    <row r="297" spans="2:23" x14ac:dyDescent="0.25">
      <c r="B297" s="13" t="str">
        <f>IF(F297=0,"",MAX($B$4:B296)+1)</f>
        <v/>
      </c>
      <c r="C297" s="13">
        <f t="shared" si="103"/>
        <v>10</v>
      </c>
      <c r="D297" s="14" t="str">
        <f>IFERROR(VLOOKUP(C297,Aktivity!$B$6:$C$25,2,FALSE),"")</f>
        <v/>
      </c>
      <c r="E297" s="29" t="str">
        <f>$E$9</f>
        <v>022 - Samostatné hnuteľné veci a súbory hnuteľných vecí</v>
      </c>
      <c r="F297" s="13">
        <f>IF(D297="",0,COUNTIFS('Rozpočet bez PV'!$E$17:$E$1012,D297,'Rozpočet bez PV'!$G$17:$G$1012,E297))</f>
        <v>0</v>
      </c>
      <c r="G297" s="28" t="str">
        <f>IF(D297="","",SUMIFS('Rozpočet bez PV'!$K$17:$K$1012,'Rozpočet bez PV'!$E$17:$E$1012,D297,'Rozpočet bez PV'!$G$17:$G$1012,E297))</f>
        <v/>
      </c>
      <c r="H297" s="28" t="str">
        <f>IF(D297="","",SUMIFS('Položkový rozpočet'!$J:$J,'Položkový rozpočet'!$C:$C,$D297,'Položkový rozpočet'!$E:$E,$E297))</f>
        <v/>
      </c>
      <c r="I297" s="28" t="str">
        <f>IF(D297="","",SUMIFS('Položkový rozpočet'!$M:$M,'Položkový rozpočet'!$C:$C,$D297,'Položkový rozpočet'!$E:$E,$E297))</f>
        <v/>
      </c>
      <c r="J297" s="28" t="str">
        <f>IF(D297="","",SUMIFS('Položkový rozpočet'!$Q:$Q,'Položkový rozpočet'!$C:$C,$D297,'Položkový rozpočet'!$E:$E,$E297))</f>
        <v/>
      </c>
      <c r="K297" s="28" t="str">
        <f>IF(D297="","",SUMIFS('Položkový rozpočet'!$N:$N,'Položkový rozpočet'!$C:$C,$D297,'Položkový rozpočet'!$E:$E,$E297))</f>
        <v/>
      </c>
      <c r="L297" s="28" t="str">
        <f>IF(D297="","",SUMIFS('Položkový rozpočet'!$R:$R,'Položkový rozpočet'!$C:$C,$D297,'Položkový rozpočet'!$E:$E,$E297))</f>
        <v/>
      </c>
      <c r="N297" s="13">
        <v>295</v>
      </c>
      <c r="O297" s="15" t="str">
        <f>'Personálna matica'!O311</f>
        <v/>
      </c>
      <c r="P297" s="15" t="str">
        <f>'Personálna matica'!P311</f>
        <v/>
      </c>
      <c r="Q297" s="15">
        <f>VLOOKUP($P297,'Personálna matica'!$D$17:$I$1000,2,FALSE)</f>
        <v>0</v>
      </c>
      <c r="R297" s="83">
        <f>VLOOKUP($P297,'Personálna matica'!$D$17:$I$1000,3,FALSE)</f>
        <v>0</v>
      </c>
      <c r="S297" s="83" t="str">
        <f>'Titulná strana'!$D$6</f>
        <v>901 - Jednotkové náklady podľa článku 53 ods. 1 písm. b) NSU</v>
      </c>
      <c r="T297" s="13" t="str">
        <f>VLOOKUP($P297,'Personálna matica'!$D$17:$I$1000,6,FALSE)</f>
        <v/>
      </c>
      <c r="U297" s="28">
        <f>VLOOKUP($P297,'Personálna matica'!$D$17:$I$1000,5,FALSE)</f>
        <v>0</v>
      </c>
      <c r="V297" s="28">
        <v>1</v>
      </c>
      <c r="W297" s="28" t="str">
        <f>VLOOKUP($P297,'Personálna matica'!$D$17:$J$1000,7,FALSE)</f>
        <v/>
      </c>
    </row>
    <row r="298" spans="2:23" x14ac:dyDescent="0.25">
      <c r="B298" s="13" t="str">
        <f>IF(F298=0,"",MAX($B$4:B297)+1)</f>
        <v/>
      </c>
      <c r="C298" s="13">
        <f t="shared" si="103"/>
        <v>10</v>
      </c>
      <c r="D298" s="14" t="str">
        <f>IFERROR(VLOOKUP(C298,Aktivity!$B$6:$C$25,2,FALSE),"")</f>
        <v/>
      </c>
      <c r="E298" s="29" t="str">
        <f>$E$10</f>
        <v>023 - Dopravné prostriedky</v>
      </c>
      <c r="F298" s="13">
        <f>IF(D298="",0,COUNTIFS('Rozpočet bez PV'!$E$17:$E$1012,D298,'Rozpočet bez PV'!$G$17:$G$1012,E298))</f>
        <v>0</v>
      </c>
      <c r="G298" s="28" t="str">
        <f>IF(D298="","",SUMIFS('Rozpočet bez PV'!$K$17:$K$1012,'Rozpočet bez PV'!$E$17:$E$1012,D298,'Rozpočet bez PV'!$G$17:$G$1012,E298))</f>
        <v/>
      </c>
      <c r="H298" s="28" t="str">
        <f>IF(D298="","",SUMIFS('Položkový rozpočet'!$J:$J,'Položkový rozpočet'!$C:$C,$D298,'Položkový rozpočet'!$E:$E,$E298))</f>
        <v/>
      </c>
      <c r="I298" s="28" t="str">
        <f>IF(D298="","",SUMIFS('Položkový rozpočet'!$M:$M,'Položkový rozpočet'!$C:$C,$D298,'Položkový rozpočet'!$E:$E,$E298))</f>
        <v/>
      </c>
      <c r="J298" s="28" t="str">
        <f>IF(D298="","",SUMIFS('Položkový rozpočet'!$Q:$Q,'Položkový rozpočet'!$C:$C,$D298,'Položkový rozpočet'!$E:$E,$E298))</f>
        <v/>
      </c>
      <c r="K298" s="28" t="str">
        <f>IF(D298="","",SUMIFS('Položkový rozpočet'!$N:$N,'Položkový rozpočet'!$C:$C,$D298,'Položkový rozpočet'!$E:$E,$E298))</f>
        <v/>
      </c>
      <c r="L298" s="28" t="str">
        <f>IF(D298="","",SUMIFS('Položkový rozpočet'!$R:$R,'Položkový rozpočet'!$C:$C,$D298,'Položkový rozpočet'!$E:$E,$E298))</f>
        <v/>
      </c>
      <c r="N298" s="13">
        <v>296</v>
      </c>
      <c r="O298" s="15" t="str">
        <f>'Personálna matica'!O312</f>
        <v/>
      </c>
      <c r="P298" s="15" t="str">
        <f>'Personálna matica'!P312</f>
        <v/>
      </c>
      <c r="Q298" s="15">
        <f>VLOOKUP($P298,'Personálna matica'!$D$17:$I$1000,2,FALSE)</f>
        <v>0</v>
      </c>
      <c r="R298" s="83">
        <f>VLOOKUP($P298,'Personálna matica'!$D$17:$I$1000,3,FALSE)</f>
        <v>0</v>
      </c>
      <c r="S298" s="83" t="str">
        <f>'Titulná strana'!$D$6</f>
        <v>901 - Jednotkové náklady podľa článku 53 ods. 1 písm. b) NSU</v>
      </c>
      <c r="T298" s="13" t="str">
        <f>VLOOKUP($P298,'Personálna matica'!$D$17:$I$1000,6,FALSE)</f>
        <v/>
      </c>
      <c r="U298" s="28">
        <f>VLOOKUP($P298,'Personálna matica'!$D$17:$I$1000,5,FALSE)</f>
        <v>0</v>
      </c>
      <c r="V298" s="28">
        <v>1</v>
      </c>
      <c r="W298" s="28" t="str">
        <f>VLOOKUP($P298,'Personálna matica'!$D$17:$J$1000,7,FALSE)</f>
        <v/>
      </c>
    </row>
    <row r="299" spans="2:23" x14ac:dyDescent="0.25">
      <c r="B299" s="13" t="str">
        <f>IF(F299=0,"",MAX($B$4:B298)+1)</f>
        <v/>
      </c>
      <c r="C299" s="13">
        <f t="shared" si="103"/>
        <v>10</v>
      </c>
      <c r="D299" s="14" t="str">
        <f>IFERROR(VLOOKUP(C299,Aktivity!$B$6:$C$25,2,FALSE),"")</f>
        <v/>
      </c>
      <c r="E299" s="29" t="str">
        <f>$E$11</f>
        <v>027 - Pozemky</v>
      </c>
      <c r="F299" s="13">
        <f>IF(D299="",0,COUNTIFS('Rozpočet bez PV'!$E$17:$E$1012,D299,'Rozpočet bez PV'!$G$17:$G$1012,E299))</f>
        <v>0</v>
      </c>
      <c r="G299" s="28" t="str">
        <f>IF(D299="","",SUMIFS('Rozpočet bez PV'!$K$17:$K$1012,'Rozpočet bez PV'!$E$17:$E$1012,D299,'Rozpočet bez PV'!$G$17:$G$1012,E299))</f>
        <v/>
      </c>
      <c r="H299" s="28" t="str">
        <f>IF(D299="","",SUMIFS('Položkový rozpočet'!$J:$J,'Položkový rozpočet'!$C:$C,$D299,'Položkový rozpočet'!$E:$E,$E299))</f>
        <v/>
      </c>
      <c r="I299" s="28" t="str">
        <f>IF(D299="","",SUMIFS('Položkový rozpočet'!$M:$M,'Položkový rozpočet'!$C:$C,$D299,'Položkový rozpočet'!$E:$E,$E299))</f>
        <v/>
      </c>
      <c r="J299" s="28" t="str">
        <f>IF(D299="","",SUMIFS('Položkový rozpočet'!$Q:$Q,'Položkový rozpočet'!$C:$C,$D299,'Položkový rozpočet'!$E:$E,$E299))</f>
        <v/>
      </c>
      <c r="K299" s="28" t="str">
        <f>IF(D299="","",SUMIFS('Položkový rozpočet'!$N:$N,'Položkový rozpočet'!$C:$C,$D299,'Položkový rozpočet'!$E:$E,$E299))</f>
        <v/>
      </c>
      <c r="L299" s="28" t="str">
        <f>IF(D299="","",SUMIFS('Položkový rozpočet'!$R:$R,'Položkový rozpočet'!$C:$C,$D299,'Položkový rozpočet'!$E:$E,$E299))</f>
        <v/>
      </c>
      <c r="N299" s="13">
        <v>297</v>
      </c>
      <c r="O299" s="15" t="str">
        <f>'Personálna matica'!O313</f>
        <v/>
      </c>
      <c r="P299" s="15" t="str">
        <f>'Personálna matica'!P313</f>
        <v/>
      </c>
      <c r="Q299" s="15">
        <f>VLOOKUP($P299,'Personálna matica'!$D$17:$I$1000,2,FALSE)</f>
        <v>0</v>
      </c>
      <c r="R299" s="83">
        <f>VLOOKUP($P299,'Personálna matica'!$D$17:$I$1000,3,FALSE)</f>
        <v>0</v>
      </c>
      <c r="S299" s="83" t="str">
        <f>'Titulná strana'!$D$6</f>
        <v>901 - Jednotkové náklady podľa článku 53 ods. 1 písm. b) NSU</v>
      </c>
      <c r="T299" s="13" t="str">
        <f>VLOOKUP($P299,'Personálna matica'!$D$17:$I$1000,6,FALSE)</f>
        <v/>
      </c>
      <c r="U299" s="28">
        <f>VLOOKUP($P299,'Personálna matica'!$D$17:$I$1000,5,FALSE)</f>
        <v>0</v>
      </c>
      <c r="V299" s="28">
        <v>1</v>
      </c>
      <c r="W299" s="28" t="str">
        <f>VLOOKUP($P299,'Personálna matica'!$D$17:$J$1000,7,FALSE)</f>
        <v/>
      </c>
    </row>
    <row r="300" spans="2:23" x14ac:dyDescent="0.25">
      <c r="B300" s="13" t="str">
        <f>IF(F300=0,"",MAX($B$4:B299)+1)</f>
        <v/>
      </c>
      <c r="C300" s="13">
        <f t="shared" si="103"/>
        <v>10</v>
      </c>
      <c r="D300" s="14" t="str">
        <f>IFERROR(VLOOKUP(C300,Aktivity!$B$6:$C$25,2,FALSE),"")</f>
        <v/>
      </c>
      <c r="E300" s="29" t="str">
        <f>$E$12</f>
        <v>029 - Ostatný dlhodobý hmotný majetok</v>
      </c>
      <c r="F300" s="13">
        <f>IF(D300="",0,COUNTIFS('Rozpočet bez PV'!$E$17:$E$1012,D300,'Rozpočet bez PV'!$G$17:$G$1012,E300))</f>
        <v>0</v>
      </c>
      <c r="G300" s="28" t="str">
        <f>IF(D300="","",SUMIFS('Rozpočet bez PV'!$K$17:$K$1012,'Rozpočet bez PV'!$E$17:$E$1012,D300,'Rozpočet bez PV'!$G$17:$G$1012,E300))</f>
        <v/>
      </c>
      <c r="H300" s="28" t="str">
        <f>IF(D300="","",SUMIFS('Položkový rozpočet'!$J:$J,'Položkový rozpočet'!$C:$C,$D300,'Položkový rozpočet'!$E:$E,$E300))</f>
        <v/>
      </c>
      <c r="I300" s="28" t="str">
        <f>IF(D300="","",SUMIFS('Položkový rozpočet'!$M:$M,'Položkový rozpočet'!$C:$C,$D300,'Položkový rozpočet'!$E:$E,$E300))</f>
        <v/>
      </c>
      <c r="J300" s="28" t="str">
        <f>IF(D300="","",SUMIFS('Položkový rozpočet'!$Q:$Q,'Položkový rozpočet'!$C:$C,$D300,'Položkový rozpočet'!$E:$E,$E300))</f>
        <v/>
      </c>
      <c r="K300" s="28" t="str">
        <f>IF(D300="","",SUMIFS('Položkový rozpočet'!$N:$N,'Položkový rozpočet'!$C:$C,$D300,'Položkový rozpočet'!$E:$E,$E300))</f>
        <v/>
      </c>
      <c r="L300" s="28" t="str">
        <f>IF(D300="","",SUMIFS('Položkový rozpočet'!$R:$R,'Položkový rozpočet'!$C:$C,$D300,'Položkový rozpočet'!$E:$E,$E300))</f>
        <v/>
      </c>
      <c r="N300" s="13">
        <v>298</v>
      </c>
      <c r="O300" s="15" t="str">
        <f>'Personálna matica'!O314</f>
        <v/>
      </c>
      <c r="P300" s="15" t="str">
        <f>'Personálna matica'!P314</f>
        <v/>
      </c>
      <c r="Q300" s="15">
        <f>VLOOKUP($P300,'Personálna matica'!$D$17:$I$1000,2,FALSE)</f>
        <v>0</v>
      </c>
      <c r="R300" s="83">
        <f>VLOOKUP($P300,'Personálna matica'!$D$17:$I$1000,3,FALSE)</f>
        <v>0</v>
      </c>
      <c r="S300" s="83" t="str">
        <f>'Titulná strana'!$D$6</f>
        <v>901 - Jednotkové náklady podľa článku 53 ods. 1 písm. b) NSU</v>
      </c>
      <c r="T300" s="13" t="str">
        <f>VLOOKUP($P300,'Personálna matica'!$D$17:$I$1000,6,FALSE)</f>
        <v/>
      </c>
      <c r="U300" s="28">
        <f>VLOOKUP($P300,'Personálna matica'!$D$17:$I$1000,5,FALSE)</f>
        <v>0</v>
      </c>
      <c r="V300" s="28">
        <v>1</v>
      </c>
      <c r="W300" s="28" t="str">
        <f>VLOOKUP($P300,'Personálna matica'!$D$17:$J$1000,7,FALSE)</f>
        <v/>
      </c>
    </row>
    <row r="301" spans="2:23" x14ac:dyDescent="0.25">
      <c r="B301" s="13" t="str">
        <f>IF(F301=0,"",MAX($B$4:B300)+1)</f>
        <v/>
      </c>
      <c r="C301" s="13">
        <f t="shared" si="103"/>
        <v>10</v>
      </c>
      <c r="D301" s="14" t="str">
        <f>IFERROR(VLOOKUP(C301,Aktivity!$B$6:$C$25,2,FALSE),"")</f>
        <v/>
      </c>
      <c r="E301" s="29" t="str">
        <f>$E$13</f>
        <v>112 - Zásoby</v>
      </c>
      <c r="F301" s="13">
        <f>IF(D301="",0,COUNTIFS('Rozpočet bez PV'!$E$17:$E$1012,D301,'Rozpočet bez PV'!$G$17:$G$1012,E301))</f>
        <v>0</v>
      </c>
      <c r="G301" s="28" t="str">
        <f>IF(D301="","",SUMIFS('Rozpočet bez PV'!$K$17:$K$1012,'Rozpočet bez PV'!$E$17:$E$1012,D301,'Rozpočet bez PV'!$G$17:$G$1012,E301))</f>
        <v/>
      </c>
      <c r="H301" s="28" t="str">
        <f>IF(D301="","",SUMIFS('Položkový rozpočet'!$J:$J,'Položkový rozpočet'!$C:$C,$D301,'Položkový rozpočet'!$E:$E,$E301))</f>
        <v/>
      </c>
      <c r="I301" s="28" t="str">
        <f>IF(D301="","",SUMIFS('Položkový rozpočet'!$M:$M,'Položkový rozpočet'!$C:$C,$D301,'Položkový rozpočet'!$E:$E,$E301))</f>
        <v/>
      </c>
      <c r="J301" s="28" t="str">
        <f>IF(D301="","",SUMIFS('Položkový rozpočet'!$Q:$Q,'Položkový rozpočet'!$C:$C,$D301,'Položkový rozpočet'!$E:$E,$E301))</f>
        <v/>
      </c>
      <c r="K301" s="28" t="str">
        <f>IF(D301="","",SUMIFS('Položkový rozpočet'!$N:$N,'Položkový rozpočet'!$C:$C,$D301,'Položkový rozpočet'!$E:$E,$E301))</f>
        <v/>
      </c>
      <c r="L301" s="28" t="str">
        <f>IF(D301="","",SUMIFS('Položkový rozpočet'!$R:$R,'Položkový rozpočet'!$C:$C,$D301,'Položkový rozpočet'!$E:$E,$E301))</f>
        <v/>
      </c>
      <c r="N301" s="13">
        <v>299</v>
      </c>
      <c r="O301" s="15" t="str">
        <f>'Personálna matica'!O315</f>
        <v/>
      </c>
      <c r="P301" s="15" t="str">
        <f>'Personálna matica'!P315</f>
        <v/>
      </c>
      <c r="Q301" s="15">
        <f>VLOOKUP($P301,'Personálna matica'!$D$17:$I$1000,2,FALSE)</f>
        <v>0</v>
      </c>
      <c r="R301" s="83">
        <f>VLOOKUP($P301,'Personálna matica'!$D$17:$I$1000,3,FALSE)</f>
        <v>0</v>
      </c>
      <c r="S301" s="83" t="str">
        <f>'Titulná strana'!$D$6</f>
        <v>901 - Jednotkové náklady podľa článku 53 ods. 1 písm. b) NSU</v>
      </c>
      <c r="T301" s="13" t="str">
        <f>VLOOKUP($P301,'Personálna matica'!$D$17:$I$1000,6,FALSE)</f>
        <v/>
      </c>
      <c r="U301" s="28">
        <f>VLOOKUP($P301,'Personálna matica'!$D$17:$I$1000,5,FALSE)</f>
        <v>0</v>
      </c>
      <c r="V301" s="28">
        <v>1</v>
      </c>
      <c r="W301" s="28" t="str">
        <f>VLOOKUP($P301,'Personálna matica'!$D$17:$J$1000,7,FALSE)</f>
        <v/>
      </c>
    </row>
    <row r="302" spans="2:23" x14ac:dyDescent="0.25">
      <c r="B302" s="13" t="str">
        <f>IF(F302=0,"",MAX($B$4:B301)+1)</f>
        <v/>
      </c>
      <c r="C302" s="13">
        <f t="shared" si="103"/>
        <v>10</v>
      </c>
      <c r="D302" s="14" t="str">
        <f>IFERROR(VLOOKUP(C302,Aktivity!$B$6:$C$25,2,FALSE),"")</f>
        <v/>
      </c>
      <c r="E302" s="29" t="str">
        <f>$E$14</f>
        <v>352 - Poskytnutie dotácií, príspevkov voči tretím osobám</v>
      </c>
      <c r="F302" s="13">
        <f>IF(D302="",0,COUNTIFS('Rozpočet bez PV'!$E$17:$E$1012,D302,'Rozpočet bez PV'!$G$17:$G$1012,E302))</f>
        <v>0</v>
      </c>
      <c r="G302" s="28" t="str">
        <f>IF(D302="","",SUMIFS('Rozpočet bez PV'!$K$17:$K$1012,'Rozpočet bez PV'!$E$17:$E$1012,D302,'Rozpočet bez PV'!$G$17:$G$1012,E302))</f>
        <v/>
      </c>
      <c r="H302" s="28" t="str">
        <f>IF(D302="","",SUMIFS('Položkový rozpočet'!$J:$J,'Položkový rozpočet'!$C:$C,$D302,'Položkový rozpočet'!$E:$E,$E302))</f>
        <v/>
      </c>
      <c r="I302" s="28" t="str">
        <f>IF(D302="","",SUMIFS('Položkový rozpočet'!$M:$M,'Položkový rozpočet'!$C:$C,$D302,'Položkový rozpočet'!$E:$E,$E302))</f>
        <v/>
      </c>
      <c r="J302" s="28" t="str">
        <f>IF(D302="","",SUMIFS('Položkový rozpočet'!$Q:$Q,'Položkový rozpočet'!$C:$C,$D302,'Položkový rozpočet'!$E:$E,$E302))</f>
        <v/>
      </c>
      <c r="K302" s="28" t="str">
        <f>IF(D302="","",SUMIFS('Položkový rozpočet'!$N:$N,'Položkový rozpočet'!$C:$C,$D302,'Položkový rozpočet'!$E:$E,$E302))</f>
        <v/>
      </c>
      <c r="L302" s="28" t="str">
        <f>IF(D302="","",SUMIFS('Položkový rozpočet'!$R:$R,'Položkový rozpočet'!$C:$C,$D302,'Položkový rozpočet'!$E:$E,$E302))</f>
        <v/>
      </c>
      <c r="N302" s="13">
        <v>300</v>
      </c>
      <c r="O302" s="15" t="str">
        <f>'Personálna matica'!O316</f>
        <v/>
      </c>
      <c r="P302" s="15" t="str">
        <f>'Personálna matica'!P316</f>
        <v/>
      </c>
      <c r="Q302" s="15">
        <f>VLOOKUP($P302,'Personálna matica'!$D$17:$I$1000,2,FALSE)</f>
        <v>0</v>
      </c>
      <c r="R302" s="83">
        <f>VLOOKUP($P302,'Personálna matica'!$D$17:$I$1000,3,FALSE)</f>
        <v>0</v>
      </c>
      <c r="S302" s="83" t="str">
        <f>'Titulná strana'!$D$6</f>
        <v>901 - Jednotkové náklady podľa článku 53 ods. 1 písm. b) NSU</v>
      </c>
      <c r="T302" s="13" t="str">
        <f>VLOOKUP($P302,'Personálna matica'!$D$17:$I$1000,6,FALSE)</f>
        <v/>
      </c>
      <c r="U302" s="28">
        <f>VLOOKUP($P302,'Personálna matica'!$D$17:$I$1000,5,FALSE)</f>
        <v>0</v>
      </c>
      <c r="V302" s="28">
        <v>1</v>
      </c>
      <c r="W302" s="28" t="str">
        <f>VLOOKUP($P302,'Personálna matica'!$D$17:$J$1000,7,FALSE)</f>
        <v/>
      </c>
    </row>
    <row r="303" spans="2:23" x14ac:dyDescent="0.25">
      <c r="B303" s="13" t="str">
        <f>IF(F303=0,"",MAX($B$4:B302)+1)</f>
        <v/>
      </c>
      <c r="C303" s="13">
        <f t="shared" si="103"/>
        <v>10</v>
      </c>
      <c r="D303" s="14" t="str">
        <f>IFERROR(VLOOKUP(C303,Aktivity!$B$6:$C$25,2,FALSE),"")</f>
        <v/>
      </c>
      <c r="E303" s="29" t="str">
        <f>$E$15</f>
        <v>502 - Spotreba energie</v>
      </c>
      <c r="F303" s="13">
        <f>IF(D303="",0,COUNTIFS('Rozpočet bez PV'!$E$17:$E$1012,D303,'Rozpočet bez PV'!$G$17:$G$1012,E303))</f>
        <v>0</v>
      </c>
      <c r="G303" s="28" t="str">
        <f>IF(D303="","",SUMIFS('Rozpočet bez PV'!$K$17:$K$1012,'Rozpočet bez PV'!$E$17:$E$1012,D303,'Rozpočet bez PV'!$G$17:$G$1012,E303))</f>
        <v/>
      </c>
      <c r="H303" s="28" t="str">
        <f>IF(D303="","",SUMIFS('Položkový rozpočet'!$J:$J,'Položkový rozpočet'!$C:$C,$D303,'Položkový rozpočet'!$E:$E,$E303))</f>
        <v/>
      </c>
      <c r="I303" s="28" t="str">
        <f>IF(D303="","",SUMIFS('Položkový rozpočet'!$M:$M,'Položkový rozpočet'!$C:$C,$D303,'Položkový rozpočet'!$E:$E,$E303))</f>
        <v/>
      </c>
      <c r="J303" s="28" t="str">
        <f>IF(D303="","",SUMIFS('Položkový rozpočet'!$Q:$Q,'Položkový rozpočet'!$C:$C,$D303,'Položkový rozpočet'!$E:$E,$E303))</f>
        <v/>
      </c>
      <c r="K303" s="28" t="str">
        <f>IF(D303="","",SUMIFS('Položkový rozpočet'!$N:$N,'Položkový rozpočet'!$C:$C,$D303,'Položkový rozpočet'!$E:$E,$E303))</f>
        <v/>
      </c>
      <c r="L303" s="28" t="str">
        <f>IF(D303="","",SUMIFS('Položkový rozpočet'!$R:$R,'Položkový rozpočet'!$C:$C,$D303,'Položkový rozpočet'!$E:$E,$E303))</f>
        <v/>
      </c>
      <c r="N303" s="13">
        <v>301</v>
      </c>
      <c r="O303" s="15" t="str">
        <f>'Personálna matica'!O317</f>
        <v/>
      </c>
      <c r="P303" s="15" t="str">
        <f>'Personálna matica'!P317</f>
        <v/>
      </c>
      <c r="Q303" s="15">
        <f>VLOOKUP($P303,'Personálna matica'!$D$17:$I$1000,2,FALSE)</f>
        <v>0</v>
      </c>
      <c r="R303" s="83">
        <f>VLOOKUP($P303,'Personálna matica'!$D$17:$I$1000,3,FALSE)</f>
        <v>0</v>
      </c>
      <c r="S303" s="83" t="str">
        <f>'Titulná strana'!$D$6</f>
        <v>901 - Jednotkové náklady podľa článku 53 ods. 1 písm. b) NSU</v>
      </c>
      <c r="T303" s="13" t="str">
        <f>VLOOKUP($P303,'Personálna matica'!$D$17:$I$1000,6,FALSE)</f>
        <v/>
      </c>
      <c r="U303" s="28">
        <f>VLOOKUP($P303,'Personálna matica'!$D$17:$I$1000,5,FALSE)</f>
        <v>0</v>
      </c>
      <c r="V303" s="28">
        <v>1</v>
      </c>
      <c r="W303" s="28" t="str">
        <f>VLOOKUP($P303,'Personálna matica'!$D$17:$J$1000,7,FALSE)</f>
        <v/>
      </c>
    </row>
    <row r="304" spans="2:23" x14ac:dyDescent="0.25">
      <c r="B304" s="13" t="str">
        <f>IF(F304=0,"",MAX($B$4:B303)+1)</f>
        <v/>
      </c>
      <c r="C304" s="13">
        <f t="shared" si="103"/>
        <v>10</v>
      </c>
      <c r="D304" s="14" t="str">
        <f>IFERROR(VLOOKUP(C304,Aktivity!$B$6:$C$25,2,FALSE),"")</f>
        <v/>
      </c>
      <c r="E304" s="29" t="str">
        <f>$E$16</f>
        <v>503 - Spotreba ostatných neskladovateľných dodávok</v>
      </c>
      <c r="F304" s="13">
        <f>IF(D304="",0,COUNTIFS('Rozpočet bez PV'!$E$17:$E$1012,D304,'Rozpočet bez PV'!$G$17:$G$1012,E304))</f>
        <v>0</v>
      </c>
      <c r="G304" s="28" t="str">
        <f>IF(D304="","",SUMIFS('Rozpočet bez PV'!$K$17:$K$1012,'Rozpočet bez PV'!$E$17:$E$1012,D304,'Rozpočet bez PV'!$G$17:$G$1012,E304))</f>
        <v/>
      </c>
      <c r="H304" s="28" t="str">
        <f>IF(D304="","",SUMIFS('Položkový rozpočet'!$J:$J,'Položkový rozpočet'!$C:$C,$D304,'Položkový rozpočet'!$E:$E,$E304))</f>
        <v/>
      </c>
      <c r="I304" s="28" t="str">
        <f>IF(D304="","",SUMIFS('Položkový rozpočet'!$M:$M,'Položkový rozpočet'!$C:$C,$D304,'Položkový rozpočet'!$E:$E,$E304))</f>
        <v/>
      </c>
      <c r="J304" s="28" t="str">
        <f>IF(D304="","",SUMIFS('Položkový rozpočet'!$Q:$Q,'Položkový rozpočet'!$C:$C,$D304,'Položkový rozpočet'!$E:$E,$E304))</f>
        <v/>
      </c>
      <c r="K304" s="28" t="str">
        <f>IF(D304="","",SUMIFS('Položkový rozpočet'!$N:$N,'Položkový rozpočet'!$C:$C,$D304,'Položkový rozpočet'!$E:$E,$E304))</f>
        <v/>
      </c>
      <c r="L304" s="28" t="str">
        <f>IF(D304="","",SUMIFS('Položkový rozpočet'!$R:$R,'Položkový rozpočet'!$C:$C,$D304,'Položkový rozpočet'!$E:$E,$E304))</f>
        <v/>
      </c>
      <c r="N304" s="13">
        <v>302</v>
      </c>
      <c r="O304" s="15" t="str">
        <f>'Personálna matica'!O318</f>
        <v/>
      </c>
      <c r="P304" s="15" t="str">
        <f>'Personálna matica'!P318</f>
        <v/>
      </c>
      <c r="Q304" s="15">
        <f>VLOOKUP($P304,'Personálna matica'!$D$17:$I$1000,2,FALSE)</f>
        <v>0</v>
      </c>
      <c r="R304" s="83">
        <f>VLOOKUP($P304,'Personálna matica'!$D$17:$I$1000,3,FALSE)</f>
        <v>0</v>
      </c>
      <c r="S304" s="83" t="str">
        <f>'Titulná strana'!$D$6</f>
        <v>901 - Jednotkové náklady podľa článku 53 ods. 1 písm. b) NSU</v>
      </c>
      <c r="T304" s="13" t="str">
        <f>VLOOKUP($P304,'Personálna matica'!$D$17:$I$1000,6,FALSE)</f>
        <v/>
      </c>
      <c r="U304" s="28">
        <f>VLOOKUP($P304,'Personálna matica'!$D$17:$I$1000,5,FALSE)</f>
        <v>0</v>
      </c>
      <c r="V304" s="28">
        <v>1</v>
      </c>
      <c r="W304" s="28" t="str">
        <f>VLOOKUP($P304,'Personálna matica'!$D$17:$J$1000,7,FALSE)</f>
        <v/>
      </c>
    </row>
    <row r="305" spans="2:23" x14ac:dyDescent="0.25">
      <c r="B305" s="13" t="str">
        <f>IF(F305=0,"",MAX($B$4:B304)+1)</f>
        <v/>
      </c>
      <c r="C305" s="13">
        <f t="shared" si="103"/>
        <v>10</v>
      </c>
      <c r="D305" s="14" t="str">
        <f>IFERROR(VLOOKUP(C305,Aktivity!$B$6:$C$25,2,FALSE),"")</f>
        <v/>
      </c>
      <c r="E305" s="29" t="str">
        <f>$E$17</f>
        <v>511 - Opravy a udržiavanie</v>
      </c>
      <c r="F305" s="13">
        <f>IF(D305="",0,COUNTIFS('Rozpočet bez PV'!$E$17:$E$1012,D305,'Rozpočet bez PV'!$G$17:$G$1012,E305))</f>
        <v>0</v>
      </c>
      <c r="G305" s="28" t="str">
        <f>IF(D305="","",SUMIFS('Rozpočet bez PV'!$K$17:$K$1012,'Rozpočet bez PV'!$E$17:$E$1012,D305,'Rozpočet bez PV'!$G$17:$G$1012,E305))</f>
        <v/>
      </c>
      <c r="H305" s="28" t="str">
        <f>IF(D305="","",SUMIFS('Položkový rozpočet'!$J:$J,'Položkový rozpočet'!$C:$C,$D305,'Položkový rozpočet'!$E:$E,$E305))</f>
        <v/>
      </c>
      <c r="I305" s="28" t="str">
        <f>IF(D305="","",SUMIFS('Položkový rozpočet'!$M:$M,'Položkový rozpočet'!$C:$C,$D305,'Položkový rozpočet'!$E:$E,$E305))</f>
        <v/>
      </c>
      <c r="J305" s="28" t="str">
        <f>IF(D305="","",SUMIFS('Položkový rozpočet'!$Q:$Q,'Položkový rozpočet'!$C:$C,$D305,'Položkový rozpočet'!$E:$E,$E305))</f>
        <v/>
      </c>
      <c r="K305" s="28" t="str">
        <f>IF(D305="","",SUMIFS('Položkový rozpočet'!$N:$N,'Položkový rozpočet'!$C:$C,$D305,'Položkový rozpočet'!$E:$E,$E305))</f>
        <v/>
      </c>
      <c r="L305" s="28" t="str">
        <f>IF(D305="","",SUMIFS('Položkový rozpočet'!$R:$R,'Položkový rozpočet'!$C:$C,$D305,'Položkový rozpočet'!$E:$E,$E305))</f>
        <v/>
      </c>
      <c r="N305" s="13">
        <v>303</v>
      </c>
      <c r="O305" s="15" t="str">
        <f>'Personálna matica'!O319</f>
        <v/>
      </c>
      <c r="P305" s="15" t="str">
        <f>'Personálna matica'!P319</f>
        <v/>
      </c>
      <c r="Q305" s="15">
        <f>VLOOKUP($P305,'Personálna matica'!$D$17:$I$1000,2,FALSE)</f>
        <v>0</v>
      </c>
      <c r="R305" s="83">
        <f>VLOOKUP($P305,'Personálna matica'!$D$17:$I$1000,3,FALSE)</f>
        <v>0</v>
      </c>
      <c r="S305" s="83" t="str">
        <f>'Titulná strana'!$D$6</f>
        <v>901 - Jednotkové náklady podľa článku 53 ods. 1 písm. b) NSU</v>
      </c>
      <c r="T305" s="13" t="str">
        <f>VLOOKUP($P305,'Personálna matica'!$D$17:$I$1000,6,FALSE)</f>
        <v/>
      </c>
      <c r="U305" s="28">
        <f>VLOOKUP($P305,'Personálna matica'!$D$17:$I$1000,5,FALSE)</f>
        <v>0</v>
      </c>
      <c r="V305" s="28">
        <v>1</v>
      </c>
      <c r="W305" s="28" t="str">
        <f>VLOOKUP($P305,'Personálna matica'!$D$17:$J$1000,7,FALSE)</f>
        <v/>
      </c>
    </row>
    <row r="306" spans="2:23" x14ac:dyDescent="0.25">
      <c r="B306" s="13" t="str">
        <f>IF(F306=0,"",MAX($B$4:B305)+1)</f>
        <v/>
      </c>
      <c r="C306" s="13">
        <f t="shared" si="103"/>
        <v>10</v>
      </c>
      <c r="D306" s="14" t="str">
        <f>IFERROR(VLOOKUP(C306,Aktivity!$B$6:$C$25,2,FALSE),"")</f>
        <v/>
      </c>
      <c r="E306" s="29" t="str">
        <f>$E$18</f>
        <v>512 - Cestovné náhrady</v>
      </c>
      <c r="F306" s="13">
        <f>IF(D306="",0,COUNTIFS('Rozpočet bez PV'!$E$17:$E$1012,D306,'Rozpočet bez PV'!$G$17:$G$1012,E306))</f>
        <v>0</v>
      </c>
      <c r="G306" s="28" t="str">
        <f>IF(D306="","",SUMIFS('Rozpočet bez PV'!$K$17:$K$1012,'Rozpočet bez PV'!$E$17:$E$1012,D306,'Rozpočet bez PV'!$G$17:$G$1012,E306))</f>
        <v/>
      </c>
      <c r="H306" s="28" t="str">
        <f>IF(D306="","",SUMIFS('Položkový rozpočet'!$J:$J,'Položkový rozpočet'!$C:$C,$D306,'Položkový rozpočet'!$E:$E,$E306))</f>
        <v/>
      </c>
      <c r="I306" s="28" t="str">
        <f>IF(D306="","",SUMIFS('Položkový rozpočet'!$M:$M,'Položkový rozpočet'!$C:$C,$D306,'Položkový rozpočet'!$E:$E,$E306))</f>
        <v/>
      </c>
      <c r="J306" s="28" t="str">
        <f>IF(D306="","",SUMIFS('Položkový rozpočet'!$Q:$Q,'Položkový rozpočet'!$C:$C,$D306,'Položkový rozpočet'!$E:$E,$E306))</f>
        <v/>
      </c>
      <c r="K306" s="28" t="str">
        <f>IF(D306="","",SUMIFS('Položkový rozpočet'!$N:$N,'Položkový rozpočet'!$C:$C,$D306,'Položkový rozpočet'!$E:$E,$E306))</f>
        <v/>
      </c>
      <c r="L306" s="28" t="str">
        <f>IF(D306="","",SUMIFS('Položkový rozpočet'!$R:$R,'Položkový rozpočet'!$C:$C,$D306,'Položkový rozpočet'!$E:$E,$E306))</f>
        <v/>
      </c>
      <c r="N306" s="13">
        <v>304</v>
      </c>
      <c r="O306" s="15" t="str">
        <f>'Personálna matica'!O320</f>
        <v/>
      </c>
      <c r="P306" s="15" t="str">
        <f>'Personálna matica'!P320</f>
        <v/>
      </c>
      <c r="Q306" s="15">
        <f>VLOOKUP($P306,'Personálna matica'!$D$17:$I$1000,2,FALSE)</f>
        <v>0</v>
      </c>
      <c r="R306" s="83">
        <f>VLOOKUP($P306,'Personálna matica'!$D$17:$I$1000,3,FALSE)</f>
        <v>0</v>
      </c>
      <c r="S306" s="83" t="str">
        <f>'Titulná strana'!$D$6</f>
        <v>901 - Jednotkové náklady podľa článku 53 ods. 1 písm. b) NSU</v>
      </c>
      <c r="T306" s="13" t="str">
        <f>VLOOKUP($P306,'Personálna matica'!$D$17:$I$1000,6,FALSE)</f>
        <v/>
      </c>
      <c r="U306" s="28">
        <f>VLOOKUP($P306,'Personálna matica'!$D$17:$I$1000,5,FALSE)</f>
        <v>0</v>
      </c>
      <c r="V306" s="28">
        <v>1</v>
      </c>
      <c r="W306" s="28" t="str">
        <f>VLOOKUP($P306,'Personálna matica'!$D$17:$J$1000,7,FALSE)</f>
        <v/>
      </c>
    </row>
    <row r="307" spans="2:23" x14ac:dyDescent="0.25">
      <c r="B307" s="13" t="str">
        <f>IF(F307=0,"",MAX($B$4:B306)+1)</f>
        <v/>
      </c>
      <c r="C307" s="13">
        <f t="shared" si="103"/>
        <v>10</v>
      </c>
      <c r="D307" s="14" t="str">
        <f>IFERROR(VLOOKUP(C307,Aktivity!$B$6:$C$25,2,FALSE),"")</f>
        <v/>
      </c>
      <c r="E307" s="29" t="str">
        <f>$E$19</f>
        <v>518 - Ostatné služby</v>
      </c>
      <c r="F307" s="13">
        <f>IF(D307="",0,COUNTIFS('Rozpočet bez PV'!$E$17:$E$1012,D307,'Rozpočet bez PV'!$G$17:$G$1012,E307))</f>
        <v>0</v>
      </c>
      <c r="G307" s="28" t="str">
        <f>IF(D307="","",SUMIFS('Rozpočet bez PV'!$K$17:$K$1012,'Rozpočet bez PV'!$E$17:$E$1012,D307,'Rozpočet bez PV'!$G$17:$G$1012,E307))</f>
        <v/>
      </c>
      <c r="H307" s="28" t="str">
        <f>IF(D307="","",SUMIFS('Položkový rozpočet'!$J:$J,'Položkový rozpočet'!$C:$C,$D307,'Položkový rozpočet'!$E:$E,$E307))</f>
        <v/>
      </c>
      <c r="I307" s="28" t="str">
        <f>IF(D307="","",SUMIFS('Položkový rozpočet'!$M:$M,'Položkový rozpočet'!$C:$C,$D307,'Položkový rozpočet'!$E:$E,$E307))</f>
        <v/>
      </c>
      <c r="J307" s="28" t="str">
        <f>IF(D307="","",SUMIFS('Položkový rozpočet'!$Q:$Q,'Položkový rozpočet'!$C:$C,$D307,'Položkový rozpočet'!$E:$E,$E307))</f>
        <v/>
      </c>
      <c r="K307" s="28" t="str">
        <f>IF(D307="","",SUMIFS('Položkový rozpočet'!$N:$N,'Položkový rozpočet'!$C:$C,$D307,'Položkový rozpočet'!$E:$E,$E307))</f>
        <v/>
      </c>
      <c r="L307" s="28" t="str">
        <f>IF(D307="","",SUMIFS('Položkový rozpočet'!$R:$R,'Položkový rozpočet'!$C:$C,$D307,'Položkový rozpočet'!$E:$E,$E307))</f>
        <v/>
      </c>
      <c r="N307" s="13">
        <v>305</v>
      </c>
      <c r="O307" s="15" t="str">
        <f>'Personálna matica'!O321</f>
        <v/>
      </c>
      <c r="P307" s="15" t="str">
        <f>'Personálna matica'!P321</f>
        <v/>
      </c>
      <c r="Q307" s="15">
        <f>VLOOKUP($P307,'Personálna matica'!$D$17:$I$1000,2,FALSE)</f>
        <v>0</v>
      </c>
      <c r="R307" s="83">
        <f>VLOOKUP($P307,'Personálna matica'!$D$17:$I$1000,3,FALSE)</f>
        <v>0</v>
      </c>
      <c r="S307" s="83" t="str">
        <f>'Titulná strana'!$D$6</f>
        <v>901 - Jednotkové náklady podľa článku 53 ods. 1 písm. b) NSU</v>
      </c>
      <c r="T307" s="13" t="str">
        <f>VLOOKUP($P307,'Personálna matica'!$D$17:$I$1000,6,FALSE)</f>
        <v/>
      </c>
      <c r="U307" s="28">
        <f>VLOOKUP($P307,'Personálna matica'!$D$17:$I$1000,5,FALSE)</f>
        <v>0</v>
      </c>
      <c r="V307" s="28">
        <v>1</v>
      </c>
      <c r="W307" s="28" t="str">
        <f>VLOOKUP($P307,'Personálna matica'!$D$17:$J$1000,7,FALSE)</f>
        <v/>
      </c>
    </row>
    <row r="308" spans="2:23" x14ac:dyDescent="0.25">
      <c r="B308" s="13" t="str">
        <f>IF(F308=0,"",MAX($B$4:B307)+1)</f>
        <v/>
      </c>
      <c r="C308" s="13">
        <f t="shared" si="103"/>
        <v>10</v>
      </c>
      <c r="D308" s="14" t="str">
        <f>IFERROR(VLOOKUP(C308,Aktivity!$B$6:$C$25,2,FALSE),"")</f>
        <v/>
      </c>
      <c r="E308" s="30" t="str">
        <f>$E$20</f>
        <v>521 - Mzdové výdavky</v>
      </c>
      <c r="F308" s="27">
        <f>IF(D308="",0,IF(E308='Titulná strana'!$D$6,COUNTIFS('Personálna matica'!$D$17:$D$1012,RIGHT(D308,2)&amp;"*"),0))</f>
        <v>0</v>
      </c>
      <c r="G308" s="31" t="str">
        <f>IF(D308="","",IF($F308=0,0,SUMIFS('Personálna matica'!$J$17:$J$1012,'Personálna matica'!$D$17:$D$1012,RIGHT(D308,2)&amp;"*")))</f>
        <v/>
      </c>
      <c r="H308" s="31" t="str">
        <f>IF(D308="","",IF($F308=0,0,SUMIFS('Položkový rozpočet'!$J:$J,'Položkový rozpočet'!$C:$C,$D308,'Položkový rozpočet'!$E:$E,$E308)))</f>
        <v/>
      </c>
      <c r="I308" s="31" t="str">
        <f>IF(D308="","",IF($F308=0,0,SUMIFS('Položkový rozpočet'!$M:$M,'Položkový rozpočet'!$C:$C,$D308,'Položkový rozpočet'!$E:$E,$E308)))</f>
        <v/>
      </c>
      <c r="J308" s="31" t="str">
        <f>IF(D308="","",IF($F308=0,0,SUMIFS('Položkový rozpočet'!$Q:$Q,'Položkový rozpočet'!$C:$C,$D308,'Položkový rozpočet'!$E:$E,$E308)))</f>
        <v/>
      </c>
      <c r="K308" s="31" t="str">
        <f>IF(D308="","",IF($F308=0,0,SUMIFS('Položkový rozpočet'!$N:$N,'Položkový rozpočet'!$C:$C,$D308,'Položkový rozpočet'!$E:$E,$E308)))</f>
        <v/>
      </c>
      <c r="L308" s="31" t="str">
        <f>IF(D308="","",IF($F308=0,0,SUMIFS('Položkový rozpočet'!$R:$R,'Položkový rozpočet'!$C:$C,$D308,'Položkový rozpočet'!$E:$E,$E308)))</f>
        <v/>
      </c>
      <c r="N308" s="13">
        <v>306</v>
      </c>
      <c r="O308" s="15" t="str">
        <f>'Personálna matica'!O322</f>
        <v/>
      </c>
      <c r="P308" s="15" t="str">
        <f>'Personálna matica'!P322</f>
        <v/>
      </c>
      <c r="Q308" s="15">
        <f>VLOOKUP($P308,'Personálna matica'!$D$17:$I$1000,2,FALSE)</f>
        <v>0</v>
      </c>
      <c r="R308" s="83">
        <f>VLOOKUP($P308,'Personálna matica'!$D$17:$I$1000,3,FALSE)</f>
        <v>0</v>
      </c>
      <c r="S308" s="83" t="str">
        <f>'Titulná strana'!$D$6</f>
        <v>901 - Jednotkové náklady podľa článku 53 ods. 1 písm. b) NSU</v>
      </c>
      <c r="T308" s="13" t="str">
        <f>VLOOKUP($P308,'Personálna matica'!$D$17:$I$1000,6,FALSE)</f>
        <v/>
      </c>
      <c r="U308" s="28">
        <f>VLOOKUP($P308,'Personálna matica'!$D$17:$I$1000,5,FALSE)</f>
        <v>0</v>
      </c>
      <c r="V308" s="28">
        <v>1</v>
      </c>
      <c r="W308" s="28" t="str">
        <f>VLOOKUP($P308,'Personálna matica'!$D$17:$J$1000,7,FALSE)</f>
        <v/>
      </c>
    </row>
    <row r="309" spans="2:23" x14ac:dyDescent="0.25">
      <c r="B309" s="13" t="str">
        <f>IF(F309=0,"",MAX($B$4:B308)+1)</f>
        <v/>
      </c>
      <c r="C309" s="13">
        <f t="shared" si="103"/>
        <v>10</v>
      </c>
      <c r="D309" s="14" t="str">
        <f>IFERROR(VLOOKUP(C309,Aktivity!$B$6:$C$25,2,FALSE),"")</f>
        <v/>
      </c>
      <c r="E309" s="29" t="str">
        <f>$E$21</f>
        <v>548 - Výdavky na prevádzkovú činnosť</v>
      </c>
      <c r="F309" s="13">
        <f>IF(D309="",0,COUNTIFS('Rozpočet bez PV'!$E$17:$E$1012,D309,'Rozpočet bez PV'!$G$17:$G$1012,E309))</f>
        <v>0</v>
      </c>
      <c r="G309" s="28" t="str">
        <f>IF(D309="","",SUMIFS('Rozpočet bez PV'!$K$17:$K$1012,'Rozpočet bez PV'!$E$17:$E$1012,D309,'Rozpočet bez PV'!$G$17:$G$1012,E309))</f>
        <v/>
      </c>
      <c r="H309" s="28" t="str">
        <f>IF(D309="","",SUMIFS('Položkový rozpočet'!$J:$J,'Položkový rozpočet'!$C:$C,$D309,'Položkový rozpočet'!$E:$E,$E309))</f>
        <v/>
      </c>
      <c r="I309" s="28" t="str">
        <f>IF(D309="","",SUMIFS('Položkový rozpočet'!$M:$M,'Položkový rozpočet'!$C:$C,$D309,'Položkový rozpočet'!$E:$E,$E309))</f>
        <v/>
      </c>
      <c r="J309" s="28" t="str">
        <f>IF(D309="","",SUMIFS('Položkový rozpočet'!$Q:$Q,'Položkový rozpočet'!$C:$C,$D309,'Položkový rozpočet'!$E:$E,$E309))</f>
        <v/>
      </c>
      <c r="K309" s="28" t="str">
        <f>IF(D309="","",SUMIFS('Položkový rozpočet'!$N:$N,'Položkový rozpočet'!$C:$C,$D309,'Položkový rozpočet'!$E:$E,$E309))</f>
        <v/>
      </c>
      <c r="L309" s="28" t="str">
        <f>IF(D309="","",SUMIFS('Položkový rozpočet'!$R:$R,'Položkový rozpočet'!$C:$C,$D309,'Položkový rozpočet'!$E:$E,$E309))</f>
        <v/>
      </c>
      <c r="N309" s="13">
        <v>307</v>
      </c>
      <c r="O309" s="15" t="str">
        <f>'Personálna matica'!O323</f>
        <v/>
      </c>
      <c r="P309" s="15" t="str">
        <f>'Personálna matica'!P323</f>
        <v/>
      </c>
      <c r="Q309" s="15">
        <f>VLOOKUP($P309,'Personálna matica'!$D$17:$I$1000,2,FALSE)</f>
        <v>0</v>
      </c>
      <c r="R309" s="83">
        <f>VLOOKUP($P309,'Personálna matica'!$D$17:$I$1000,3,FALSE)</f>
        <v>0</v>
      </c>
      <c r="S309" s="83" t="str">
        <f>'Titulná strana'!$D$6</f>
        <v>901 - Jednotkové náklady podľa článku 53 ods. 1 písm. b) NSU</v>
      </c>
      <c r="T309" s="13" t="str">
        <f>VLOOKUP($P309,'Personálna matica'!$D$17:$I$1000,6,FALSE)</f>
        <v/>
      </c>
      <c r="U309" s="28">
        <f>VLOOKUP($P309,'Personálna matica'!$D$17:$I$1000,5,FALSE)</f>
        <v>0</v>
      </c>
      <c r="V309" s="28">
        <v>1</v>
      </c>
      <c r="W309" s="28" t="str">
        <f>VLOOKUP($P309,'Personálna matica'!$D$17:$J$1000,7,FALSE)</f>
        <v/>
      </c>
    </row>
    <row r="310" spans="2:23" x14ac:dyDescent="0.25">
      <c r="B310" s="13" t="str">
        <f>IF(F310=0,"",MAX($B$4:B309)+1)</f>
        <v/>
      </c>
      <c r="C310" s="13">
        <f t="shared" si="103"/>
        <v>10</v>
      </c>
      <c r="D310" s="14" t="str">
        <f>IFERROR(VLOOKUP(C310,Aktivity!$B$6:$C$25,2,FALSE),"")</f>
        <v/>
      </c>
      <c r="E310" s="29" t="str">
        <f>$E$22</f>
        <v>551 - Odpisy</v>
      </c>
      <c r="F310" s="13">
        <f>IF(D310="",0,COUNTIFS('Rozpočet bez PV'!$E$17:$E$1012,D310,'Rozpočet bez PV'!$G$17:$G$1012,E310))</f>
        <v>0</v>
      </c>
      <c r="G310" s="28" t="str">
        <f>IF(D310="","",SUMIFS('Rozpočet bez PV'!$K$17:$K$1012,'Rozpočet bez PV'!$E$17:$E$1012,D310,'Rozpočet bez PV'!$G$17:$G$1012,E310))</f>
        <v/>
      </c>
      <c r="H310" s="28" t="str">
        <f>IF(D310="","",SUMIFS('Položkový rozpočet'!$J:$J,'Položkový rozpočet'!$C:$C,$D310,'Položkový rozpočet'!$E:$E,$E310))</f>
        <v/>
      </c>
      <c r="I310" s="28" t="str">
        <f>IF(D310="","",SUMIFS('Položkový rozpočet'!$M:$M,'Položkový rozpočet'!$C:$C,$D310,'Položkový rozpočet'!$E:$E,$E310))</f>
        <v/>
      </c>
      <c r="J310" s="28" t="str">
        <f>IF(D310="","",SUMIFS('Položkový rozpočet'!$Q:$Q,'Položkový rozpočet'!$C:$C,$D310,'Položkový rozpočet'!$E:$E,$E310))</f>
        <v/>
      </c>
      <c r="K310" s="28" t="str">
        <f>IF(D310="","",SUMIFS('Položkový rozpočet'!$N:$N,'Položkový rozpočet'!$C:$C,$D310,'Položkový rozpočet'!$E:$E,$E310))</f>
        <v/>
      </c>
      <c r="L310" s="28" t="str">
        <f>IF(D310="","",SUMIFS('Položkový rozpočet'!$R:$R,'Položkový rozpočet'!$C:$C,$D310,'Položkový rozpočet'!$E:$E,$E310))</f>
        <v/>
      </c>
      <c r="N310" s="13">
        <v>308</v>
      </c>
      <c r="O310" s="15" t="str">
        <f>'Personálna matica'!O324</f>
        <v/>
      </c>
      <c r="P310" s="15" t="str">
        <f>'Personálna matica'!P324</f>
        <v/>
      </c>
      <c r="Q310" s="15">
        <f>VLOOKUP($P310,'Personálna matica'!$D$17:$I$1000,2,FALSE)</f>
        <v>0</v>
      </c>
      <c r="R310" s="83">
        <f>VLOOKUP($P310,'Personálna matica'!$D$17:$I$1000,3,FALSE)</f>
        <v>0</v>
      </c>
      <c r="S310" s="83" t="str">
        <f>'Titulná strana'!$D$6</f>
        <v>901 - Jednotkové náklady podľa článku 53 ods. 1 písm. b) NSU</v>
      </c>
      <c r="T310" s="13" t="str">
        <f>VLOOKUP($P310,'Personálna matica'!$D$17:$I$1000,6,FALSE)</f>
        <v/>
      </c>
      <c r="U310" s="28">
        <f>VLOOKUP($P310,'Personálna matica'!$D$17:$I$1000,5,FALSE)</f>
        <v>0</v>
      </c>
      <c r="V310" s="28">
        <v>1</v>
      </c>
      <c r="W310" s="28" t="str">
        <f>VLOOKUP($P310,'Personálna matica'!$D$17:$J$1000,7,FALSE)</f>
        <v/>
      </c>
    </row>
    <row r="311" spans="2:23" x14ac:dyDescent="0.25">
      <c r="B311" s="13" t="str">
        <f>IF(F311=0,"",MAX($B$4:B310)+1)</f>
        <v/>
      </c>
      <c r="C311" s="13">
        <f t="shared" si="103"/>
        <v>10</v>
      </c>
      <c r="D311" s="14" t="str">
        <f>IFERROR(VLOOKUP(C311,Aktivity!$B$6:$C$25,2,FALSE),"")</f>
        <v/>
      </c>
      <c r="E311" s="29" t="str">
        <f>$E$23</f>
        <v>568 - Ostatné finančné výdavky</v>
      </c>
      <c r="F311" s="13">
        <f>IF(D311="",0,COUNTIFS('Rozpočet bez PV'!$E$17:$E$1012,D311,'Rozpočet bez PV'!$G$17:$G$1012,E311))</f>
        <v>0</v>
      </c>
      <c r="G311" s="28" t="str">
        <f>IF(D311="","",SUMIFS('Rozpočet bez PV'!$K$17:$K$1012,'Rozpočet bez PV'!$E$17:$E$1012,D311,'Rozpočet bez PV'!$G$17:$G$1012,E311))</f>
        <v/>
      </c>
      <c r="H311" s="28" t="str">
        <f>IF(D311="","",SUMIFS('Položkový rozpočet'!$J:$J,'Položkový rozpočet'!$C:$C,$D311,'Položkový rozpočet'!$E:$E,$E311))</f>
        <v/>
      </c>
      <c r="I311" s="28" t="str">
        <f>IF(D311="","",SUMIFS('Položkový rozpočet'!$M:$M,'Položkový rozpočet'!$C:$C,$D311,'Položkový rozpočet'!$E:$E,$E311))</f>
        <v/>
      </c>
      <c r="J311" s="28" t="str">
        <f>IF(D311="","",SUMIFS('Položkový rozpočet'!$Q:$Q,'Položkový rozpočet'!$C:$C,$D311,'Položkový rozpočet'!$E:$E,$E311))</f>
        <v/>
      </c>
      <c r="K311" s="28" t="str">
        <f>IF(D311="","",SUMIFS('Položkový rozpočet'!$N:$N,'Položkový rozpočet'!$C:$C,$D311,'Položkový rozpočet'!$E:$E,$E311))</f>
        <v/>
      </c>
      <c r="L311" s="28" t="str">
        <f>IF(D311="","",SUMIFS('Položkový rozpočet'!$R:$R,'Položkový rozpočet'!$C:$C,$D311,'Položkový rozpočet'!$E:$E,$E311))</f>
        <v/>
      </c>
      <c r="N311" s="13">
        <v>309</v>
      </c>
      <c r="O311" s="15" t="str">
        <f>'Personálna matica'!O325</f>
        <v/>
      </c>
      <c r="P311" s="15" t="str">
        <f>'Personálna matica'!P325</f>
        <v/>
      </c>
      <c r="Q311" s="15">
        <f>VLOOKUP($P311,'Personálna matica'!$D$17:$I$1000,2,FALSE)</f>
        <v>0</v>
      </c>
      <c r="R311" s="83">
        <f>VLOOKUP($P311,'Personálna matica'!$D$17:$I$1000,3,FALSE)</f>
        <v>0</v>
      </c>
      <c r="S311" s="83" t="str">
        <f>'Titulná strana'!$D$6</f>
        <v>901 - Jednotkové náklady podľa článku 53 ods. 1 písm. b) NSU</v>
      </c>
      <c r="T311" s="13" t="str">
        <f>VLOOKUP($P311,'Personálna matica'!$D$17:$I$1000,6,FALSE)</f>
        <v/>
      </c>
      <c r="U311" s="28">
        <f>VLOOKUP($P311,'Personálna matica'!$D$17:$I$1000,5,FALSE)</f>
        <v>0</v>
      </c>
      <c r="V311" s="28">
        <v>1</v>
      </c>
      <c r="W311" s="28" t="str">
        <f>VLOOKUP($P311,'Personálna matica'!$D$17:$J$1000,7,FALSE)</f>
        <v/>
      </c>
    </row>
    <row r="312" spans="2:23" x14ac:dyDescent="0.25">
      <c r="B312" s="13" t="str">
        <f>IF(F312=0,"",MAX($B$4:B311)+1)</f>
        <v/>
      </c>
      <c r="C312" s="13">
        <f t="shared" si="103"/>
        <v>10</v>
      </c>
      <c r="D312" s="14" t="str">
        <f>IFERROR(VLOOKUP(C312,Aktivity!$B$6:$C$25,2,FALSE),"")</f>
        <v/>
      </c>
      <c r="E312" s="30" t="str">
        <f>$E$24</f>
        <v>901 - Jednotkové náklady podľa článku 53 ods. 1 písm. b) NSU</v>
      </c>
      <c r="F312" s="27">
        <f>IF(D312="",0,IF(E312='Titulná strana'!$D$6,1,0))</f>
        <v>0</v>
      </c>
      <c r="G312" s="31" t="str">
        <f>IF(D312="","",IF($F312=0,0,SUMIFS('Personálna matica'!$J$17:$J$1012,'Personálna matica'!$D$17:$D$1012,RIGHT(D312,2)&amp;"*")))</f>
        <v/>
      </c>
      <c r="H312" s="31" t="str">
        <f>IF(D312="","",IF($F312=0,0,SUMIFS('Položkový rozpočet'!$J:$J,'Položkový rozpočet'!$C:$C,$D312,'Položkový rozpočet'!$E:$E,$E312)))</f>
        <v/>
      </c>
      <c r="I312" s="31" t="str">
        <f>IF(D312="","",IF($F312=0,0,SUMIFS('Položkový rozpočet'!$M:$M,'Položkový rozpočet'!$C:$C,$D312,'Položkový rozpočet'!$E:$E,$E312)))</f>
        <v/>
      </c>
      <c r="J312" s="31" t="str">
        <f>IF(D312="","",IF($F312=0,0,SUMIFS('Položkový rozpočet'!$Q:$Q,'Položkový rozpočet'!$C:$C,$D312,'Položkový rozpočet'!$E:$E,$E312)))</f>
        <v/>
      </c>
      <c r="K312" s="31" t="str">
        <f>IF(D312="","",IF($F312=0,0,SUMIFS('Položkový rozpočet'!$N:$N,'Položkový rozpočet'!$C:$C,$D312,'Položkový rozpočet'!$E:$E,$E312)))</f>
        <v/>
      </c>
      <c r="L312" s="31" t="str">
        <f>IF(D312="","",IF($F312=0,0,SUMIFS('Položkový rozpočet'!$R:$R,'Položkový rozpočet'!$C:$C,$D312,'Položkový rozpočet'!$E:$E,$E312)))</f>
        <v/>
      </c>
      <c r="N312" s="13">
        <v>310</v>
      </c>
      <c r="O312" s="15" t="str">
        <f>'Personálna matica'!O326</f>
        <v/>
      </c>
      <c r="P312" s="15" t="str">
        <f>'Personálna matica'!P326</f>
        <v/>
      </c>
      <c r="Q312" s="15">
        <f>VLOOKUP($P312,'Personálna matica'!$D$17:$I$1000,2,FALSE)</f>
        <v>0</v>
      </c>
      <c r="R312" s="83">
        <f>VLOOKUP($P312,'Personálna matica'!$D$17:$I$1000,3,FALSE)</f>
        <v>0</v>
      </c>
      <c r="S312" s="83" t="str">
        <f>'Titulná strana'!$D$6</f>
        <v>901 - Jednotkové náklady podľa článku 53 ods. 1 písm. b) NSU</v>
      </c>
      <c r="T312" s="13" t="str">
        <f>VLOOKUP($P312,'Personálna matica'!$D$17:$I$1000,6,FALSE)</f>
        <v/>
      </c>
      <c r="U312" s="28">
        <f>VLOOKUP($P312,'Personálna matica'!$D$17:$I$1000,5,FALSE)</f>
        <v>0</v>
      </c>
      <c r="V312" s="28">
        <v>1</v>
      </c>
      <c r="W312" s="28" t="str">
        <f>VLOOKUP($P312,'Personálna matica'!$D$17:$J$1000,7,FALSE)</f>
        <v/>
      </c>
    </row>
    <row r="313" spans="2:23" x14ac:dyDescent="0.25">
      <c r="B313" s="13" t="str">
        <f>IF(F313=0,"",MAX($B$4:B312)+1)</f>
        <v/>
      </c>
      <c r="C313" s="13">
        <f t="shared" si="103"/>
        <v>10</v>
      </c>
      <c r="D313" s="14" t="str">
        <f>IFERROR(VLOOKUP(C313,Aktivity!$B$6:$C$25,2,FALSE),"")</f>
        <v/>
      </c>
      <c r="E313" s="30" t="str">
        <f>$E$25</f>
        <v>902 - Jednorazové platby podľa článku 53 ods. 1 písm. c) NSU</v>
      </c>
      <c r="F313" s="27">
        <f>IF(D313="",0,IF(E313='Titulná strana'!$D$5,1,0))</f>
        <v>0</v>
      </c>
      <c r="G313" s="178"/>
      <c r="H313" s="178"/>
      <c r="I313" s="178"/>
      <c r="J313" s="178"/>
      <c r="K313" s="178"/>
      <c r="L313" s="178"/>
      <c r="N313" s="13">
        <v>311</v>
      </c>
      <c r="O313" s="15" t="str">
        <f>'Personálna matica'!O327</f>
        <v/>
      </c>
      <c r="P313" s="15" t="str">
        <f>'Personálna matica'!P327</f>
        <v/>
      </c>
      <c r="Q313" s="15">
        <f>VLOOKUP($P313,'Personálna matica'!$D$17:$I$1000,2,FALSE)</f>
        <v>0</v>
      </c>
      <c r="R313" s="83">
        <f>VLOOKUP($P313,'Personálna matica'!$D$17:$I$1000,3,FALSE)</f>
        <v>0</v>
      </c>
      <c r="S313" s="83" t="str">
        <f>'Titulná strana'!$D$6</f>
        <v>901 - Jednotkové náklady podľa článku 53 ods. 1 písm. b) NSU</v>
      </c>
      <c r="T313" s="13" t="str">
        <f>VLOOKUP($P313,'Personálna matica'!$D$17:$I$1000,6,FALSE)</f>
        <v/>
      </c>
      <c r="U313" s="28">
        <f>VLOOKUP($P313,'Personálna matica'!$D$17:$I$1000,5,FALSE)</f>
        <v>0</v>
      </c>
      <c r="V313" s="28">
        <v>1</v>
      </c>
      <c r="W313" s="28" t="str">
        <f>VLOOKUP($P313,'Personálna matica'!$D$17:$J$1000,7,FALSE)</f>
        <v/>
      </c>
    </row>
    <row r="314" spans="2:23" x14ac:dyDescent="0.25">
      <c r="B314" s="13" t="str">
        <f>IF(F314=0,"",MAX($B$4:B313)+1)</f>
        <v/>
      </c>
      <c r="C314" s="13">
        <f t="shared" si="103"/>
        <v>10</v>
      </c>
      <c r="D314" s="14" t="str">
        <f>IFERROR(VLOOKUP(C314,Aktivity!$B$6:$C$25,2,FALSE),"")</f>
        <v/>
      </c>
      <c r="E314" s="30" t="str">
        <f>$E$26</f>
        <v>903 - Ostatné spôsoby paušálneho financovania podľa článku 53 ods. 1 písm. d) NSU okrem tých podľa článku 54 – 56 NSU</v>
      </c>
      <c r="F314" s="27">
        <f>IF(D314="",0,IF(E314='Titulná strana'!$D$5,1,0))</f>
        <v>0</v>
      </c>
      <c r="G314" s="31">
        <f>IF($F314=0,0,ROUNDDOWN((SUM(G291:G313)+G318-G323)*0.25,2))</f>
        <v>0</v>
      </c>
      <c r="H314" s="31">
        <f t="shared" ref="H314:L314" si="104">IF($F314=0,0,ROUNDDOWN((SUM(H291:H313)+H318-H323)*0.25,2))</f>
        <v>0</v>
      </c>
      <c r="I314" s="31">
        <f t="shared" si="104"/>
        <v>0</v>
      </c>
      <c r="J314" s="31">
        <f t="shared" si="104"/>
        <v>0</v>
      </c>
      <c r="K314" s="31">
        <f t="shared" si="104"/>
        <v>0</v>
      </c>
      <c r="L314" s="31">
        <f t="shared" si="104"/>
        <v>0</v>
      </c>
      <c r="N314" s="13">
        <v>312</v>
      </c>
      <c r="O314" s="15" t="str">
        <f>'Personálna matica'!O328</f>
        <v/>
      </c>
      <c r="P314" s="15" t="str">
        <f>'Personálna matica'!P328</f>
        <v/>
      </c>
      <c r="Q314" s="15">
        <f>VLOOKUP($P314,'Personálna matica'!$D$17:$I$1000,2,FALSE)</f>
        <v>0</v>
      </c>
      <c r="R314" s="83">
        <f>VLOOKUP($P314,'Personálna matica'!$D$17:$I$1000,3,FALSE)</f>
        <v>0</v>
      </c>
      <c r="S314" s="83" t="str">
        <f>'Titulná strana'!$D$6</f>
        <v>901 - Jednotkové náklady podľa článku 53 ods. 1 písm. b) NSU</v>
      </c>
      <c r="T314" s="13" t="str">
        <f>VLOOKUP($P314,'Personálna matica'!$D$17:$I$1000,6,FALSE)</f>
        <v/>
      </c>
      <c r="U314" s="28">
        <f>VLOOKUP($P314,'Personálna matica'!$D$17:$I$1000,5,FALSE)</f>
        <v>0</v>
      </c>
      <c r="V314" s="28">
        <v>1</v>
      </c>
      <c r="W314" s="28" t="str">
        <f>VLOOKUP($P314,'Personálna matica'!$D$17:$J$1000,7,FALSE)</f>
        <v/>
      </c>
    </row>
    <row r="315" spans="2:23" x14ac:dyDescent="0.25">
      <c r="B315" s="13" t="str">
        <f>IF(F315=0,"",MAX($B$4:B314)+1)</f>
        <v/>
      </c>
      <c r="C315" s="13">
        <f t="shared" si="103"/>
        <v>10</v>
      </c>
      <c r="D315" s="14" t="str">
        <f>IFERROR(VLOOKUP(C315,Aktivity!$B$6:$C$25,2,FALSE),"")</f>
        <v/>
      </c>
      <c r="E315" s="30" t="str">
        <f>$E$27</f>
        <v>907 - Paušálna sadzba na nepriame výdavky podľa článku 54 písm. a) NSU</v>
      </c>
      <c r="F315" s="27">
        <f>IF(D315="",0,IF(E315='Titulná strana'!$D$5,1,0))</f>
        <v>0</v>
      </c>
      <c r="G315" s="31">
        <f>IF($F315=0,0,ROUNDDOWN((SUM(G293:G313)+G318)*0.07,2))</f>
        <v>0</v>
      </c>
      <c r="H315" s="31">
        <f t="shared" ref="H315:L315" si="105">IF($F315=0,0,ROUNDDOWN((SUM(H293:H313)+H318)*0.07,2))</f>
        <v>0</v>
      </c>
      <c r="I315" s="31">
        <f t="shared" si="105"/>
        <v>0</v>
      </c>
      <c r="J315" s="31">
        <f t="shared" si="105"/>
        <v>0</v>
      </c>
      <c r="K315" s="31">
        <f t="shared" si="105"/>
        <v>0</v>
      </c>
      <c r="L315" s="31">
        <f t="shared" si="105"/>
        <v>0</v>
      </c>
      <c r="N315" s="13">
        <v>313</v>
      </c>
      <c r="O315" s="15" t="str">
        <f>'Personálna matica'!O329</f>
        <v/>
      </c>
      <c r="P315" s="15" t="str">
        <f>'Personálna matica'!P329</f>
        <v/>
      </c>
      <c r="Q315" s="15">
        <f>VLOOKUP($P315,'Personálna matica'!$D$17:$I$1000,2,FALSE)</f>
        <v>0</v>
      </c>
      <c r="R315" s="83">
        <f>VLOOKUP($P315,'Personálna matica'!$D$17:$I$1000,3,FALSE)</f>
        <v>0</v>
      </c>
      <c r="S315" s="83" t="str">
        <f>'Titulná strana'!$D$6</f>
        <v>901 - Jednotkové náklady podľa článku 53 ods. 1 písm. b) NSU</v>
      </c>
      <c r="T315" s="13" t="str">
        <f>VLOOKUP($P315,'Personálna matica'!$D$17:$I$1000,6,FALSE)</f>
        <v/>
      </c>
      <c r="U315" s="28">
        <f>VLOOKUP($P315,'Personálna matica'!$D$17:$I$1000,5,FALSE)</f>
        <v>0</v>
      </c>
      <c r="V315" s="28">
        <v>1</v>
      </c>
      <c r="W315" s="28" t="str">
        <f>VLOOKUP($P315,'Personálna matica'!$D$17:$J$1000,7,FALSE)</f>
        <v/>
      </c>
    </row>
    <row r="316" spans="2:23" x14ac:dyDescent="0.25">
      <c r="B316" s="13" t="str">
        <f>IF(F316=0,"",MAX($B$4:B315)+1)</f>
        <v/>
      </c>
      <c r="C316" s="13">
        <f t="shared" si="103"/>
        <v>10</v>
      </c>
      <c r="D316" s="14" t="str">
        <f>IFERROR(VLOOKUP(C316,Aktivity!$B$6:$C$25,2,FALSE),"")</f>
        <v/>
      </c>
      <c r="E316" s="30" t="str">
        <f>$E$28</f>
        <v>915 - Paušálna sadzba na nepriame výdavky podľa článku 54 písm. b) NSU</v>
      </c>
      <c r="F316" s="27">
        <f>IF(D316="",0,IF(E316='Titulná strana'!$D$5,1,0))</f>
        <v>0</v>
      </c>
      <c r="G316" s="31">
        <f>IF($F316=0,0,ROUNDDOWN((G308+G312+G318)*0.15,2))</f>
        <v>0</v>
      </c>
      <c r="H316" s="31">
        <f t="shared" ref="H316:L316" si="106">IF($F316=0,0,ROUNDDOWN((H308+H312+H318)*0.15,2))</f>
        <v>0</v>
      </c>
      <c r="I316" s="31">
        <f t="shared" si="106"/>
        <v>0</v>
      </c>
      <c r="J316" s="31">
        <f t="shared" si="106"/>
        <v>0</v>
      </c>
      <c r="K316" s="31">
        <f t="shared" si="106"/>
        <v>0</v>
      </c>
      <c r="L316" s="31">
        <f t="shared" si="106"/>
        <v>0</v>
      </c>
      <c r="N316" s="13">
        <v>314</v>
      </c>
      <c r="O316" s="15" t="str">
        <f>'Personálna matica'!O330</f>
        <v/>
      </c>
      <c r="P316" s="15" t="str">
        <f>'Personálna matica'!P330</f>
        <v/>
      </c>
      <c r="Q316" s="15">
        <f>VLOOKUP($P316,'Personálna matica'!$D$17:$I$1000,2,FALSE)</f>
        <v>0</v>
      </c>
      <c r="R316" s="83">
        <f>VLOOKUP($P316,'Personálna matica'!$D$17:$I$1000,3,FALSE)</f>
        <v>0</v>
      </c>
      <c r="S316" s="83" t="str">
        <f>'Titulná strana'!$D$6</f>
        <v>901 - Jednotkové náklady podľa článku 53 ods. 1 písm. b) NSU</v>
      </c>
      <c r="T316" s="13" t="str">
        <f>VLOOKUP($P316,'Personálna matica'!$D$17:$I$1000,6,FALSE)</f>
        <v/>
      </c>
      <c r="U316" s="28">
        <f>VLOOKUP($P316,'Personálna matica'!$D$17:$I$1000,5,FALSE)</f>
        <v>0</v>
      </c>
      <c r="V316" s="28">
        <v>1</v>
      </c>
      <c r="W316" s="28" t="str">
        <f>VLOOKUP($P316,'Personálna matica'!$D$17:$J$1000,7,FALSE)</f>
        <v/>
      </c>
    </row>
    <row r="317" spans="2:23" x14ac:dyDescent="0.25">
      <c r="B317" s="13" t="str">
        <f>IF(F317=0,"",MAX($B$4:B316)+1)</f>
        <v/>
      </c>
      <c r="C317" s="13">
        <f t="shared" si="103"/>
        <v>10</v>
      </c>
      <c r="D317" s="14" t="str">
        <f>IFERROR(VLOOKUP(C317,Aktivity!$B$6:$C$25,2,FALSE),"")</f>
        <v/>
      </c>
      <c r="E317" s="30" t="str">
        <f>$E$29</f>
        <v>925 - Paušálna sadzba na nepriame výdavky podľa článku 54 písm. c) NSU</v>
      </c>
      <c r="F317" s="27">
        <f>IF(D317="",0,IF(E317='Titulná strana'!$D$5,1,0))</f>
        <v>0</v>
      </c>
      <c r="G317" s="31">
        <f>IF($F317=0,0,ROUNDDOWN((SUM(G293:G313)+G318)*0.25,2))</f>
        <v>0</v>
      </c>
      <c r="H317" s="31">
        <f t="shared" ref="H317:L317" si="107">IF($F317=0,0,ROUNDDOWN((SUM(H293:H313)+H318)*0.25,2))</f>
        <v>0</v>
      </c>
      <c r="I317" s="31">
        <f t="shared" si="107"/>
        <v>0</v>
      </c>
      <c r="J317" s="31">
        <f t="shared" si="107"/>
        <v>0</v>
      </c>
      <c r="K317" s="31">
        <f t="shared" si="107"/>
        <v>0</v>
      </c>
      <c r="L317" s="31">
        <f t="shared" si="107"/>
        <v>0</v>
      </c>
      <c r="N317" s="13">
        <v>315</v>
      </c>
      <c r="O317" s="15" t="str">
        <f>'Personálna matica'!O331</f>
        <v/>
      </c>
      <c r="P317" s="15" t="str">
        <f>'Personálna matica'!P331</f>
        <v/>
      </c>
      <c r="Q317" s="15">
        <f>VLOOKUP($P317,'Personálna matica'!$D$17:$I$1000,2,FALSE)</f>
        <v>0</v>
      </c>
      <c r="R317" s="83">
        <f>VLOOKUP($P317,'Personálna matica'!$D$17:$I$1000,3,FALSE)</f>
        <v>0</v>
      </c>
      <c r="S317" s="83" t="str">
        <f>'Titulná strana'!$D$6</f>
        <v>901 - Jednotkové náklady podľa článku 53 ods. 1 písm. b) NSU</v>
      </c>
      <c r="T317" s="13" t="str">
        <f>VLOOKUP($P317,'Personálna matica'!$D$17:$I$1000,6,FALSE)</f>
        <v/>
      </c>
      <c r="U317" s="28">
        <f>VLOOKUP($P317,'Personálna matica'!$D$17:$I$1000,5,FALSE)</f>
        <v>0</v>
      </c>
      <c r="V317" s="28">
        <v>1</v>
      </c>
      <c r="W317" s="28" t="str">
        <f>VLOOKUP($P317,'Personálna matica'!$D$17:$J$1000,7,FALSE)</f>
        <v/>
      </c>
    </row>
    <row r="318" spans="2:23" x14ac:dyDescent="0.25">
      <c r="B318" s="13" t="str">
        <f>IF(F318=0,"",MAX($B$4:B317)+1)</f>
        <v/>
      </c>
      <c r="C318" s="13">
        <f t="shared" si="103"/>
        <v>10</v>
      </c>
      <c r="D318" s="14" t="str">
        <f>IFERROR(VLOOKUP(C318,Aktivity!$B$6:$C$25,2,FALSE),"")</f>
        <v/>
      </c>
      <c r="E318" s="30" t="str">
        <f>$E$30</f>
        <v>955 - Paušálna sadzba na výdavky na zamestnancov podľa článku 55 NSU</v>
      </c>
      <c r="F318" s="27">
        <f>IF(D318="",0,IF(E318='Titulná strana'!$D$6,1,0))</f>
        <v>0</v>
      </c>
      <c r="G318" s="31">
        <f>IF($F318=0,0,ROUNDDOWN((SUM(G293:G307)+SUM(G309:G311)+G313)*0.2,2))</f>
        <v>0</v>
      </c>
      <c r="H318" s="31">
        <f t="shared" ref="H318:L318" si="108">IF($F318=0,0,ROUNDDOWN((SUM(H293:H307)+SUM(H309:H311)+H313)*0.2,2))</f>
        <v>0</v>
      </c>
      <c r="I318" s="31">
        <f t="shared" si="108"/>
        <v>0</v>
      </c>
      <c r="J318" s="31">
        <f t="shared" si="108"/>
        <v>0</v>
      </c>
      <c r="K318" s="31">
        <f t="shared" si="108"/>
        <v>0</v>
      </c>
      <c r="L318" s="31">
        <f t="shared" si="108"/>
        <v>0</v>
      </c>
      <c r="N318" s="13">
        <v>316</v>
      </c>
      <c r="O318" s="15" t="str">
        <f>'Personálna matica'!O332</f>
        <v/>
      </c>
      <c r="P318" s="15" t="str">
        <f>'Personálna matica'!P332</f>
        <v/>
      </c>
      <c r="Q318" s="15">
        <f>VLOOKUP($P318,'Personálna matica'!$D$17:$I$1000,2,FALSE)</f>
        <v>0</v>
      </c>
      <c r="R318" s="83">
        <f>VLOOKUP($P318,'Personálna matica'!$D$17:$I$1000,3,FALSE)</f>
        <v>0</v>
      </c>
      <c r="S318" s="83" t="str">
        <f>'Titulná strana'!$D$6</f>
        <v>901 - Jednotkové náklady podľa článku 53 ods. 1 písm. b) NSU</v>
      </c>
      <c r="T318" s="13" t="str">
        <f>VLOOKUP($P318,'Personálna matica'!$D$17:$I$1000,6,FALSE)</f>
        <v/>
      </c>
      <c r="U318" s="28">
        <f>VLOOKUP($P318,'Personálna matica'!$D$17:$I$1000,5,FALSE)</f>
        <v>0</v>
      </c>
      <c r="V318" s="28">
        <v>1</v>
      </c>
      <c r="W318" s="28" t="str">
        <f>VLOOKUP($P318,'Personálna matica'!$D$17:$J$1000,7,FALSE)</f>
        <v/>
      </c>
    </row>
    <row r="319" spans="2:23" x14ac:dyDescent="0.25">
      <c r="B319" s="13" t="str">
        <f>IF(F319=0,"",MAX($B$4:B318)+1)</f>
        <v/>
      </c>
      <c r="C319" s="13">
        <f t="shared" si="103"/>
        <v>10</v>
      </c>
      <c r="D319" s="14" t="str">
        <f>IFERROR(VLOOKUP(C319,Aktivity!$B$6:$C$25,2,FALSE),"")</f>
        <v/>
      </c>
      <c r="E319" s="30" t="str">
        <f>$E$31</f>
        <v>956 - Paušálna sadzba na pokrytie zostávajúcich oprávnených výdavkov projektu podľa článku 56 NSU</v>
      </c>
      <c r="F319" s="27">
        <f>IF(D319="",0,IF(E319='Titulná strana'!$D$5,1,0))</f>
        <v>0</v>
      </c>
      <c r="G319" s="31">
        <f>IF($F319=0,0,ROUNDDOWN((G308+G312+G318+G322)*0.4,2))</f>
        <v>0</v>
      </c>
      <c r="H319" s="31">
        <f t="shared" ref="H319" si="109">IF($F319=0,0,ROUNDDOWN((H308+H312+H318+H322)*0.4,2))</f>
        <v>0</v>
      </c>
      <c r="I319" s="31">
        <f t="shared" ref="I319" si="110">IF($F319=0,0,ROUNDDOWN((I308+I312+I318+I322)*0.4,2))</f>
        <v>0</v>
      </c>
      <c r="J319" s="31">
        <f t="shared" ref="J319" si="111">IF($F319=0,0,ROUNDDOWN((J308+J312+J318+J322)*0.4,2))</f>
        <v>0</v>
      </c>
      <c r="K319" s="31">
        <f t="shared" ref="K319" si="112">IF($F319=0,0,ROUNDDOWN((K308+K312+K318+K322)*0.4,2))</f>
        <v>0</v>
      </c>
      <c r="L319" s="31">
        <f t="shared" ref="L319" si="113">IF($F319=0,0,ROUNDDOWN((L308+L312+L318+L322)*0.4,2))</f>
        <v>0</v>
      </c>
      <c r="N319" s="13">
        <v>317</v>
      </c>
      <c r="O319" s="15" t="str">
        <f>'Personálna matica'!O333</f>
        <v/>
      </c>
      <c r="P319" s="15" t="str">
        <f>'Personálna matica'!P333</f>
        <v/>
      </c>
      <c r="Q319" s="15">
        <f>VLOOKUP($P319,'Personálna matica'!$D$17:$I$1000,2,FALSE)</f>
        <v>0</v>
      </c>
      <c r="R319" s="83">
        <f>VLOOKUP($P319,'Personálna matica'!$D$17:$I$1000,3,FALSE)</f>
        <v>0</v>
      </c>
      <c r="S319" s="83" t="str">
        <f>'Titulná strana'!$D$6</f>
        <v>901 - Jednotkové náklady podľa článku 53 ods. 1 písm. b) NSU</v>
      </c>
      <c r="T319" s="13" t="str">
        <f>VLOOKUP($P319,'Personálna matica'!$D$17:$I$1000,6,FALSE)</f>
        <v/>
      </c>
      <c r="U319" s="28">
        <f>VLOOKUP($P319,'Personálna matica'!$D$17:$I$1000,5,FALSE)</f>
        <v>0</v>
      </c>
      <c r="V319" s="28">
        <v>1</v>
      </c>
      <c r="W319" s="28" t="str">
        <f>VLOOKUP($P319,'Personálna matica'!$D$17:$J$1000,7,FALSE)</f>
        <v/>
      </c>
    </row>
    <row r="320" spans="2:23" x14ac:dyDescent="0.25">
      <c r="B320" s="13" t="str">
        <f>IF(F320=0,"",MAX($B$4:B319)+1)</f>
        <v/>
      </c>
      <c r="C320" s="13">
        <f t="shared" si="103"/>
        <v>10</v>
      </c>
      <c r="D320" s="14" t="str">
        <f>IFERROR(VLOOKUP(C320,Aktivity!$B$6:$C$25,2,FALSE),"")</f>
        <v/>
      </c>
      <c r="E320" s="30" t="str">
        <f>$E$32</f>
        <v>964 – Výdavky z príspevku Únie na program podľa článku 94 NSU</v>
      </c>
      <c r="F320" s="27">
        <f>IF(D320="",0,IF(E320='Titulná strana'!$D$5,1,0))</f>
        <v>0</v>
      </c>
      <c r="G320" s="178"/>
      <c r="H320" s="178"/>
      <c r="I320" s="178"/>
      <c r="J320" s="178"/>
      <c r="K320" s="178"/>
      <c r="L320" s="178"/>
      <c r="N320" s="13">
        <v>318</v>
      </c>
      <c r="O320" s="15" t="str">
        <f>'Personálna matica'!O334</f>
        <v/>
      </c>
      <c r="P320" s="15" t="str">
        <f>'Personálna matica'!P334</f>
        <v/>
      </c>
      <c r="Q320" s="15">
        <f>VLOOKUP($P320,'Personálna matica'!$D$17:$I$1000,2,FALSE)</f>
        <v>0</v>
      </c>
      <c r="R320" s="83">
        <f>VLOOKUP($P320,'Personálna matica'!$D$17:$I$1000,3,FALSE)</f>
        <v>0</v>
      </c>
      <c r="S320" s="83" t="str">
        <f>'Titulná strana'!$D$6</f>
        <v>901 - Jednotkové náklady podľa článku 53 ods. 1 písm. b) NSU</v>
      </c>
      <c r="T320" s="13" t="str">
        <f>VLOOKUP($P320,'Personálna matica'!$D$17:$I$1000,6,FALSE)</f>
        <v/>
      </c>
      <c r="U320" s="28">
        <f>VLOOKUP($P320,'Personálna matica'!$D$17:$I$1000,5,FALSE)</f>
        <v>0</v>
      </c>
      <c r="V320" s="28">
        <v>1</v>
      </c>
      <c r="W320" s="28" t="str">
        <f>VLOOKUP($P320,'Personálna matica'!$D$17:$J$1000,7,FALSE)</f>
        <v/>
      </c>
    </row>
    <row r="321" spans="2:23" x14ac:dyDescent="0.25">
      <c r="B321" s="13" t="str">
        <f>IF(F321=0,"",MAX($B$4:B320)+1)</f>
        <v/>
      </c>
      <c r="C321" s="13">
        <f t="shared" si="103"/>
        <v>10</v>
      </c>
      <c r="D321" s="14" t="str">
        <f>IFERROR(VLOOKUP(C321,Aktivity!$B$6:$C$25,2,FALSE),"")</f>
        <v/>
      </c>
      <c r="E321" s="30" t="str">
        <f>$E$33</f>
        <v>965 - Výdavky z príspevku Únie na program podľa článku 95 NSU</v>
      </c>
      <c r="F321" s="27">
        <f>IF(D321="",0,IF(E321='Titulná strana'!$D$5,1,0))</f>
        <v>0</v>
      </c>
      <c r="G321" s="178"/>
      <c r="H321" s="178"/>
      <c r="I321" s="178"/>
      <c r="J321" s="178"/>
      <c r="K321" s="178"/>
      <c r="L321" s="178"/>
      <c r="N321" s="13">
        <v>319</v>
      </c>
      <c r="O321" s="15" t="str">
        <f>'Personálna matica'!O335</f>
        <v/>
      </c>
      <c r="P321" s="15" t="str">
        <f>'Personálna matica'!P335</f>
        <v/>
      </c>
      <c r="Q321" s="15">
        <f>VLOOKUP($P321,'Personálna matica'!$D$17:$I$1000,2,FALSE)</f>
        <v>0</v>
      </c>
      <c r="R321" s="83">
        <f>VLOOKUP($P321,'Personálna matica'!$D$17:$I$1000,3,FALSE)</f>
        <v>0</v>
      </c>
      <c r="S321" s="83" t="str">
        <f>'Titulná strana'!$D$6</f>
        <v>901 - Jednotkové náklady podľa článku 53 ods. 1 písm. b) NSU</v>
      </c>
      <c r="T321" s="13" t="str">
        <f>VLOOKUP($P321,'Personálna matica'!$D$17:$I$1000,6,FALSE)</f>
        <v/>
      </c>
      <c r="U321" s="28">
        <f>VLOOKUP($P321,'Personálna matica'!$D$17:$I$1000,5,FALSE)</f>
        <v>0</v>
      </c>
      <c r="V321" s="28">
        <v>1</v>
      </c>
      <c r="W321" s="28" t="str">
        <f>VLOOKUP($P321,'Personálna matica'!$D$17:$J$1000,7,FALSE)</f>
        <v/>
      </c>
    </row>
    <row r="322" spans="2:23" x14ac:dyDescent="0.25">
      <c r="B322" s="13" t="str">
        <f>IF(F322=0,"",MAX($B$4:B321)+1)</f>
        <v/>
      </c>
      <c r="C322" s="13">
        <f t="shared" si="103"/>
        <v>10</v>
      </c>
      <c r="D322" s="14" t="str">
        <f>IFERROR(VLOOKUP(C322,Aktivity!$B$6:$C$25,2,FALSE),"")</f>
        <v/>
      </c>
      <c r="E322" s="29" t="str">
        <f>$E$34</f>
        <v>930 - Rezerva na nepredvídané výdavky</v>
      </c>
      <c r="F322" s="13">
        <f>IF(D322="",0,COUNTIFS('Rozpočet bez PV'!$E$17:$E$1012,D322,'Rozpočet bez PV'!$G$17:$G$1012,E322))</f>
        <v>0</v>
      </c>
      <c r="G322" s="28" t="str">
        <f>IF(D322="","",SUMIFS('Rozpočet bez PV'!$K$17:$K$1012,'Rozpočet bez PV'!$E$17:$E$1012,D322,'Rozpočet bez PV'!$G$17:$G$1012,E322))</f>
        <v/>
      </c>
      <c r="H322" s="28" t="str">
        <f>IF(D322="","",SUMIFS('Položkový rozpočet'!$J:$J,'Položkový rozpočet'!$C:$C,$D322,'Položkový rozpočet'!$E:$E,$E322))</f>
        <v/>
      </c>
      <c r="I322" s="28" t="str">
        <f>IF(D322="","",SUMIFS('Položkový rozpočet'!$M:$M,'Položkový rozpočet'!$C:$C,$D322,'Položkový rozpočet'!$E:$E,$E322))</f>
        <v/>
      </c>
      <c r="J322" s="28" t="str">
        <f>IF(D322="","",SUMIFS('Položkový rozpočet'!$Q:$Q,'Položkový rozpočet'!$C:$C,$D322,'Položkový rozpočet'!$E:$E,$E322))</f>
        <v/>
      </c>
      <c r="K322" s="28" t="str">
        <f>IF(D322="","",SUMIFS('Položkový rozpočet'!$N:$N,'Položkový rozpočet'!$C:$C,$D322,'Položkový rozpočet'!$E:$E,$E322))</f>
        <v/>
      </c>
      <c r="L322" s="28" t="str">
        <f>IF(D322="","",SUMIFS('Položkový rozpočet'!$R:$R,'Položkový rozpočet'!$C:$C,$D322,'Položkový rozpočet'!$E:$E,$E322))</f>
        <v/>
      </c>
      <c r="N322" s="13">
        <v>320</v>
      </c>
      <c r="O322" s="15" t="str">
        <f>'Personálna matica'!O336</f>
        <v/>
      </c>
      <c r="P322" s="15" t="str">
        <f>'Personálna matica'!P336</f>
        <v/>
      </c>
      <c r="Q322" s="15">
        <f>VLOOKUP($P322,'Personálna matica'!$D$17:$I$1000,2,FALSE)</f>
        <v>0</v>
      </c>
      <c r="R322" s="83">
        <f>VLOOKUP($P322,'Personálna matica'!$D$17:$I$1000,3,FALSE)</f>
        <v>0</v>
      </c>
      <c r="S322" s="83" t="str">
        <f>'Titulná strana'!$D$6</f>
        <v>901 - Jednotkové náklady podľa článku 53 ods. 1 písm. b) NSU</v>
      </c>
      <c r="T322" s="13" t="str">
        <f>VLOOKUP($P322,'Personálna matica'!$D$17:$I$1000,6,FALSE)</f>
        <v/>
      </c>
      <c r="U322" s="28">
        <f>VLOOKUP($P322,'Personálna matica'!$D$17:$I$1000,5,FALSE)</f>
        <v>0</v>
      </c>
      <c r="V322" s="28">
        <v>1</v>
      </c>
      <c r="W322" s="28" t="str">
        <f>VLOOKUP($P322,'Personálna matica'!$D$17:$J$1000,7,FALSE)</f>
        <v/>
      </c>
    </row>
    <row r="323" spans="2:23" x14ac:dyDescent="0.25">
      <c r="B323" s="13" t="str">
        <f>IF(F323=0,"",MAX($B$4:B322)+1)</f>
        <v/>
      </c>
      <c r="C323" s="13">
        <f t="shared" si="103"/>
        <v>10</v>
      </c>
      <c r="D323" s="14" t="str">
        <f>IFERROR(VLOOKUP(C323,Aktivity!$B$6:$C$25,2,FALSE),"")</f>
        <v/>
      </c>
      <c r="E323" s="30" t="str">
        <f>$E$35</f>
        <v>Subcontracting</v>
      </c>
      <c r="F323" s="27">
        <f>IF(D323="",0,IF(E323='Titulná strana'!$D$5,1,0))</f>
        <v>0</v>
      </c>
      <c r="G323" s="31">
        <f t="shared" ref="G323:L323" si="114">IF($F323=0,0,ROUNDDOWN(G308*0.4,2))</f>
        <v>0</v>
      </c>
      <c r="H323" s="31">
        <f t="shared" si="114"/>
        <v>0</v>
      </c>
      <c r="I323" s="31">
        <f t="shared" si="114"/>
        <v>0</v>
      </c>
      <c r="J323" s="31">
        <f t="shared" si="114"/>
        <v>0</v>
      </c>
      <c r="K323" s="31">
        <f t="shared" si="114"/>
        <v>0</v>
      </c>
      <c r="L323" s="31">
        <f t="shared" si="114"/>
        <v>0</v>
      </c>
      <c r="N323" s="13">
        <v>321</v>
      </c>
      <c r="O323" s="15" t="str">
        <f>'Personálna matica'!O337</f>
        <v/>
      </c>
      <c r="P323" s="15" t="str">
        <f>'Personálna matica'!P337</f>
        <v/>
      </c>
      <c r="Q323" s="15">
        <f>VLOOKUP($P323,'Personálna matica'!$D$17:$I$1000,2,FALSE)</f>
        <v>0</v>
      </c>
      <c r="R323" s="83">
        <f>VLOOKUP($P323,'Personálna matica'!$D$17:$I$1000,3,FALSE)</f>
        <v>0</v>
      </c>
      <c r="S323" s="83" t="str">
        <f>'Titulná strana'!$D$6</f>
        <v>901 - Jednotkové náklady podľa článku 53 ods. 1 písm. b) NSU</v>
      </c>
      <c r="T323" s="13" t="str">
        <f>VLOOKUP($P323,'Personálna matica'!$D$17:$I$1000,6,FALSE)</f>
        <v/>
      </c>
      <c r="U323" s="28">
        <f>VLOOKUP($P323,'Personálna matica'!$D$17:$I$1000,5,FALSE)</f>
        <v>0</v>
      </c>
      <c r="V323" s="28">
        <v>1</v>
      </c>
      <c r="W323" s="28" t="str">
        <f>VLOOKUP($P323,'Personálna matica'!$D$17:$J$1000,7,FALSE)</f>
        <v/>
      </c>
    </row>
    <row r="324" spans="2:23" x14ac:dyDescent="0.25">
      <c r="D324" s="14"/>
      <c r="N324" s="13">
        <v>322</v>
      </c>
      <c r="O324" s="15" t="str">
        <f>'Personálna matica'!O338</f>
        <v/>
      </c>
      <c r="P324" s="15" t="str">
        <f>'Personálna matica'!P338</f>
        <v/>
      </c>
      <c r="Q324" s="15">
        <f>VLOOKUP($P324,'Personálna matica'!$D$17:$I$1000,2,FALSE)</f>
        <v>0</v>
      </c>
      <c r="R324" s="83">
        <f>VLOOKUP($P324,'Personálna matica'!$D$17:$I$1000,3,FALSE)</f>
        <v>0</v>
      </c>
      <c r="S324" s="83" t="str">
        <f>'Titulná strana'!$D$6</f>
        <v>901 - Jednotkové náklady podľa článku 53 ods. 1 písm. b) NSU</v>
      </c>
      <c r="T324" s="13" t="str">
        <f>VLOOKUP($P324,'Personálna matica'!$D$17:$I$1000,6,FALSE)</f>
        <v/>
      </c>
      <c r="U324" s="28">
        <f>VLOOKUP($P324,'Personálna matica'!$D$17:$I$1000,5,FALSE)</f>
        <v>0</v>
      </c>
      <c r="V324" s="28">
        <v>1</v>
      </c>
      <c r="W324" s="28" t="str">
        <f>VLOOKUP($P324,'Personálna matica'!$D$17:$J$1000,7,FALSE)</f>
        <v/>
      </c>
    </row>
    <row r="325" spans="2:23" x14ac:dyDescent="0.25">
      <c r="B325" s="13" t="str">
        <f>IF(F325=0,"",MAX($B$4:B324)+1)</f>
        <v/>
      </c>
      <c r="C325" s="13">
        <f>C293+1</f>
        <v>11</v>
      </c>
      <c r="D325" s="14" t="str">
        <f>IFERROR(VLOOKUP(C325,Aktivity!$B$6:$C$25,2,FALSE),"")</f>
        <v/>
      </c>
      <c r="E325" s="29" t="str">
        <f>$E$5</f>
        <v>013 - Softvér</v>
      </c>
      <c r="F325" s="13">
        <f>IF(D325="",0,COUNTIFS('Rozpočet bez PV'!$E$17:$E$1012,D325,'Rozpočet bez PV'!$G$17:$G$1012,E325))</f>
        <v>0</v>
      </c>
      <c r="G325" s="28" t="str">
        <f>IF(D325="","",SUMIFS('Rozpočet bez PV'!$K$17:$K$1012,'Rozpočet bez PV'!$E$17:$E$1012,D325,'Rozpočet bez PV'!$G$17:$G$1012,E325))</f>
        <v/>
      </c>
      <c r="H325" s="28" t="str">
        <f>IF(D325="","",SUMIFS('Položkový rozpočet'!$J:$J,'Položkový rozpočet'!$C:$C,$D325,'Položkový rozpočet'!$E:$E,$E325))</f>
        <v/>
      </c>
      <c r="I325" s="28" t="str">
        <f>IF(D325="","",SUMIFS('Položkový rozpočet'!$M:$M,'Položkový rozpočet'!$C:$C,$D325,'Položkový rozpočet'!$E:$E,$E325))</f>
        <v/>
      </c>
      <c r="J325" s="28" t="str">
        <f>IF(D325="","",SUMIFS('Položkový rozpočet'!$Q:$Q,'Položkový rozpočet'!$C:$C,$D325,'Položkový rozpočet'!$E:$E,$E325))</f>
        <v/>
      </c>
      <c r="K325" s="28" t="str">
        <f>IF(D325="","",SUMIFS('Položkový rozpočet'!$N:$N,'Položkový rozpočet'!$C:$C,$D325,'Položkový rozpočet'!$E:$E,$E325))</f>
        <v/>
      </c>
      <c r="L325" s="28" t="str">
        <f>IF(D325="","",SUMIFS('Položkový rozpočet'!$R:$R,'Položkový rozpočet'!$C:$C,$D325,'Položkový rozpočet'!$E:$E,$E325))</f>
        <v/>
      </c>
      <c r="N325" s="13">
        <v>323</v>
      </c>
      <c r="O325" s="15" t="str">
        <f>'Personálna matica'!O339</f>
        <v/>
      </c>
      <c r="P325" s="15" t="str">
        <f>'Personálna matica'!P339</f>
        <v/>
      </c>
      <c r="Q325" s="15">
        <f>VLOOKUP($P325,'Personálna matica'!$D$17:$I$1000,2,FALSE)</f>
        <v>0</v>
      </c>
      <c r="R325" s="83">
        <f>VLOOKUP($P325,'Personálna matica'!$D$17:$I$1000,3,FALSE)</f>
        <v>0</v>
      </c>
      <c r="S325" s="83" t="str">
        <f>'Titulná strana'!$D$6</f>
        <v>901 - Jednotkové náklady podľa článku 53 ods. 1 písm. b) NSU</v>
      </c>
      <c r="T325" s="13" t="str">
        <f>VLOOKUP($P325,'Personálna matica'!$D$17:$I$1000,6,FALSE)</f>
        <v/>
      </c>
      <c r="U325" s="28">
        <f>VLOOKUP($P325,'Personálna matica'!$D$17:$I$1000,5,FALSE)</f>
        <v>0</v>
      </c>
      <c r="V325" s="28">
        <v>1</v>
      </c>
      <c r="W325" s="28" t="str">
        <f>VLOOKUP($P325,'Personálna matica'!$D$17:$J$1000,7,FALSE)</f>
        <v/>
      </c>
    </row>
    <row r="326" spans="2:23" x14ac:dyDescent="0.25">
      <c r="B326" s="13" t="str">
        <f>IF(F326=0,"",MAX($B$4:B325)+1)</f>
        <v/>
      </c>
      <c r="C326" s="13">
        <f>C325</f>
        <v>11</v>
      </c>
      <c r="D326" s="14" t="str">
        <f>IFERROR(VLOOKUP(C326,Aktivity!$B$6:$C$25,2,FALSE),"")</f>
        <v/>
      </c>
      <c r="E326" s="29" t="str">
        <f>$E$6</f>
        <v>014 - Oceniteľné práva</v>
      </c>
      <c r="F326" s="13">
        <f>IF(D326="",0,COUNTIFS('Rozpočet bez PV'!$E$17:$E$1012,D326,'Rozpočet bez PV'!$G$17:$G$1012,E326))</f>
        <v>0</v>
      </c>
      <c r="G326" s="28" t="str">
        <f>IF(D326="","",SUMIFS('Rozpočet bez PV'!$K$17:$K$1012,'Rozpočet bez PV'!$E$17:$E$1012,D326,'Rozpočet bez PV'!$G$17:$G$1012,E326))</f>
        <v/>
      </c>
      <c r="H326" s="28" t="str">
        <f>IF(D326="","",SUMIFS('Položkový rozpočet'!$J:$J,'Položkový rozpočet'!$C:$C,$D326,'Položkový rozpočet'!$E:$E,$E326))</f>
        <v/>
      </c>
      <c r="I326" s="28" t="str">
        <f>IF(D326="","",SUMIFS('Položkový rozpočet'!$M:$M,'Položkový rozpočet'!$C:$C,$D326,'Položkový rozpočet'!$E:$E,$E326))</f>
        <v/>
      </c>
      <c r="J326" s="28" t="str">
        <f>IF(D326="","",SUMIFS('Položkový rozpočet'!$Q:$Q,'Položkový rozpočet'!$C:$C,$D326,'Položkový rozpočet'!$E:$E,$E326))</f>
        <v/>
      </c>
      <c r="K326" s="28" t="str">
        <f>IF(D326="","",SUMIFS('Položkový rozpočet'!$N:$N,'Položkový rozpočet'!$C:$C,$D326,'Položkový rozpočet'!$E:$E,$E326))</f>
        <v/>
      </c>
      <c r="L326" s="28" t="str">
        <f>IF(D326="","",SUMIFS('Položkový rozpočet'!$R:$R,'Položkový rozpočet'!$C:$C,$D326,'Položkový rozpočet'!$E:$E,$E326))</f>
        <v/>
      </c>
      <c r="N326" s="13">
        <v>324</v>
      </c>
      <c r="O326" s="15" t="str">
        <f>'Personálna matica'!O340</f>
        <v/>
      </c>
      <c r="P326" s="15" t="str">
        <f>'Personálna matica'!P340</f>
        <v/>
      </c>
      <c r="Q326" s="15">
        <f>VLOOKUP($P326,'Personálna matica'!$D$17:$I$1000,2,FALSE)</f>
        <v>0</v>
      </c>
      <c r="R326" s="83">
        <f>VLOOKUP($P326,'Personálna matica'!$D$17:$I$1000,3,FALSE)</f>
        <v>0</v>
      </c>
      <c r="S326" s="83" t="str">
        <f>'Titulná strana'!$D$6</f>
        <v>901 - Jednotkové náklady podľa článku 53 ods. 1 písm. b) NSU</v>
      </c>
      <c r="T326" s="13" t="str">
        <f>VLOOKUP($P326,'Personálna matica'!$D$17:$I$1000,6,FALSE)</f>
        <v/>
      </c>
      <c r="U326" s="28">
        <f>VLOOKUP($P326,'Personálna matica'!$D$17:$I$1000,5,FALSE)</f>
        <v>0</v>
      </c>
      <c r="V326" s="28">
        <v>1</v>
      </c>
      <c r="W326" s="28" t="str">
        <f>VLOOKUP($P326,'Personálna matica'!$D$17:$J$1000,7,FALSE)</f>
        <v/>
      </c>
    </row>
    <row r="327" spans="2:23" x14ac:dyDescent="0.25">
      <c r="B327" s="13" t="str">
        <f>IF(F327=0,"",MAX($B$4:B326)+1)</f>
        <v/>
      </c>
      <c r="C327" s="13">
        <f t="shared" ref="C327:C355" si="115">C326</f>
        <v>11</v>
      </c>
      <c r="D327" s="14" t="str">
        <f>IFERROR(VLOOKUP(C327,Aktivity!$B$6:$C$25,2,FALSE),"")</f>
        <v/>
      </c>
      <c r="E327" s="29" t="str">
        <f>$E$7</f>
        <v>019 - Ostatný dlhodobý nehmotný majetok</v>
      </c>
      <c r="F327" s="13">
        <f>IF(D327="",0,COUNTIFS('Rozpočet bez PV'!$E$17:$E$1012,D327,'Rozpočet bez PV'!$G$17:$G$1012,E327))</f>
        <v>0</v>
      </c>
      <c r="G327" s="28" t="str">
        <f>IF(D327="","",SUMIFS('Rozpočet bez PV'!$K$17:$K$1012,'Rozpočet bez PV'!$E$17:$E$1012,D327,'Rozpočet bez PV'!$G$17:$G$1012,E327))</f>
        <v/>
      </c>
      <c r="H327" s="28" t="str">
        <f>IF(D327="","",SUMIFS('Položkový rozpočet'!$J:$J,'Položkový rozpočet'!$C:$C,$D327,'Položkový rozpočet'!$E:$E,$E327))</f>
        <v/>
      </c>
      <c r="I327" s="28" t="str">
        <f>IF(D327="","",SUMIFS('Položkový rozpočet'!$M:$M,'Položkový rozpočet'!$C:$C,$D327,'Položkový rozpočet'!$E:$E,$E327))</f>
        <v/>
      </c>
      <c r="J327" s="28" t="str">
        <f>IF(D327="","",SUMIFS('Položkový rozpočet'!$Q:$Q,'Položkový rozpočet'!$C:$C,$D327,'Položkový rozpočet'!$E:$E,$E327))</f>
        <v/>
      </c>
      <c r="K327" s="28" t="str">
        <f>IF(D327="","",SUMIFS('Položkový rozpočet'!$N:$N,'Položkový rozpočet'!$C:$C,$D327,'Položkový rozpočet'!$E:$E,$E327))</f>
        <v/>
      </c>
      <c r="L327" s="28" t="str">
        <f>IF(D327="","",SUMIFS('Položkový rozpočet'!$R:$R,'Položkový rozpočet'!$C:$C,$D327,'Položkový rozpočet'!$E:$E,$E327))</f>
        <v/>
      </c>
      <c r="N327" s="13">
        <v>325</v>
      </c>
      <c r="O327" s="15" t="str">
        <f>'Personálna matica'!O341</f>
        <v/>
      </c>
      <c r="P327" s="15" t="str">
        <f>'Personálna matica'!P341</f>
        <v/>
      </c>
      <c r="Q327" s="15">
        <f>VLOOKUP($P327,'Personálna matica'!$D$17:$I$1000,2,FALSE)</f>
        <v>0</v>
      </c>
      <c r="R327" s="83">
        <f>VLOOKUP($P327,'Personálna matica'!$D$17:$I$1000,3,FALSE)</f>
        <v>0</v>
      </c>
      <c r="S327" s="83" t="str">
        <f>'Titulná strana'!$D$6</f>
        <v>901 - Jednotkové náklady podľa článku 53 ods. 1 písm. b) NSU</v>
      </c>
      <c r="T327" s="13" t="str">
        <f>VLOOKUP($P327,'Personálna matica'!$D$17:$I$1000,6,FALSE)</f>
        <v/>
      </c>
      <c r="U327" s="28">
        <f>VLOOKUP($P327,'Personálna matica'!$D$17:$I$1000,5,FALSE)</f>
        <v>0</v>
      </c>
      <c r="V327" s="28">
        <v>1</v>
      </c>
      <c r="W327" s="28" t="str">
        <f>VLOOKUP($P327,'Personálna matica'!$D$17:$J$1000,7,FALSE)</f>
        <v/>
      </c>
    </row>
    <row r="328" spans="2:23" x14ac:dyDescent="0.25">
      <c r="B328" s="13" t="str">
        <f>IF(F328=0,"",MAX($B$4:B327)+1)</f>
        <v/>
      </c>
      <c r="C328" s="13">
        <f t="shared" si="115"/>
        <v>11</v>
      </c>
      <c r="D328" s="14" t="str">
        <f>IFERROR(VLOOKUP(C328,Aktivity!$B$6:$C$25,2,FALSE),"")</f>
        <v/>
      </c>
      <c r="E328" s="29" t="str">
        <f>$E$8</f>
        <v>021 - Stavby</v>
      </c>
      <c r="F328" s="13">
        <f>IF(D328="",0,COUNTIFS('Rozpočet bez PV'!$E$17:$E$1012,D328,'Rozpočet bez PV'!$G$17:$G$1012,E328))</f>
        <v>0</v>
      </c>
      <c r="G328" s="28" t="str">
        <f>IF(D328="","",SUMIFS('Rozpočet bez PV'!$K$17:$K$1012,'Rozpočet bez PV'!$E$17:$E$1012,D328,'Rozpočet bez PV'!$G$17:$G$1012,E328))</f>
        <v/>
      </c>
      <c r="H328" s="28" t="str">
        <f>IF(D328="","",SUMIFS('Položkový rozpočet'!$J:$J,'Položkový rozpočet'!$C:$C,$D328,'Položkový rozpočet'!$E:$E,$E328))</f>
        <v/>
      </c>
      <c r="I328" s="28" t="str">
        <f>IF(D328="","",SUMIFS('Položkový rozpočet'!$M:$M,'Položkový rozpočet'!$C:$C,$D328,'Položkový rozpočet'!$E:$E,$E328))</f>
        <v/>
      </c>
      <c r="J328" s="28" t="str">
        <f>IF(D328="","",SUMIFS('Položkový rozpočet'!$Q:$Q,'Položkový rozpočet'!$C:$C,$D328,'Položkový rozpočet'!$E:$E,$E328))</f>
        <v/>
      </c>
      <c r="K328" s="28" t="str">
        <f>IF(D328="","",SUMIFS('Položkový rozpočet'!$N:$N,'Položkový rozpočet'!$C:$C,$D328,'Položkový rozpočet'!$E:$E,$E328))</f>
        <v/>
      </c>
      <c r="L328" s="28" t="str">
        <f>IF(D328="","",SUMIFS('Položkový rozpočet'!$R:$R,'Položkový rozpočet'!$C:$C,$D328,'Položkový rozpočet'!$E:$E,$E328))</f>
        <v/>
      </c>
      <c r="N328" s="13">
        <v>326</v>
      </c>
      <c r="O328" s="15" t="str">
        <f>'Personálna matica'!O342</f>
        <v/>
      </c>
      <c r="P328" s="15" t="str">
        <f>'Personálna matica'!P342</f>
        <v/>
      </c>
      <c r="Q328" s="15">
        <f>VLOOKUP($P328,'Personálna matica'!$D$17:$I$1000,2,FALSE)</f>
        <v>0</v>
      </c>
      <c r="R328" s="83">
        <f>VLOOKUP($P328,'Personálna matica'!$D$17:$I$1000,3,FALSE)</f>
        <v>0</v>
      </c>
      <c r="S328" s="83" t="str">
        <f>'Titulná strana'!$D$6</f>
        <v>901 - Jednotkové náklady podľa článku 53 ods. 1 písm. b) NSU</v>
      </c>
      <c r="T328" s="13" t="str">
        <f>VLOOKUP($P328,'Personálna matica'!$D$17:$I$1000,6,FALSE)</f>
        <v/>
      </c>
      <c r="U328" s="28">
        <f>VLOOKUP($P328,'Personálna matica'!$D$17:$I$1000,5,FALSE)</f>
        <v>0</v>
      </c>
      <c r="V328" s="28">
        <v>1</v>
      </c>
      <c r="W328" s="28" t="str">
        <f>VLOOKUP($P328,'Personálna matica'!$D$17:$J$1000,7,FALSE)</f>
        <v/>
      </c>
    </row>
    <row r="329" spans="2:23" x14ac:dyDescent="0.25">
      <c r="B329" s="13" t="str">
        <f>IF(F329=0,"",MAX($B$4:B328)+1)</f>
        <v/>
      </c>
      <c r="C329" s="13">
        <f t="shared" si="115"/>
        <v>11</v>
      </c>
      <c r="D329" s="14" t="str">
        <f>IFERROR(VLOOKUP(C329,Aktivity!$B$6:$C$25,2,FALSE),"")</f>
        <v/>
      </c>
      <c r="E329" s="29" t="str">
        <f>$E$9</f>
        <v>022 - Samostatné hnuteľné veci a súbory hnuteľných vecí</v>
      </c>
      <c r="F329" s="13">
        <f>IF(D329="",0,COUNTIFS('Rozpočet bez PV'!$E$17:$E$1012,D329,'Rozpočet bez PV'!$G$17:$G$1012,E329))</f>
        <v>0</v>
      </c>
      <c r="G329" s="28" t="str">
        <f>IF(D329="","",SUMIFS('Rozpočet bez PV'!$K$17:$K$1012,'Rozpočet bez PV'!$E$17:$E$1012,D329,'Rozpočet bez PV'!$G$17:$G$1012,E329))</f>
        <v/>
      </c>
      <c r="H329" s="28" t="str">
        <f>IF(D329="","",SUMIFS('Položkový rozpočet'!$J:$J,'Položkový rozpočet'!$C:$C,$D329,'Položkový rozpočet'!$E:$E,$E329))</f>
        <v/>
      </c>
      <c r="I329" s="28" t="str">
        <f>IF(D329="","",SUMIFS('Položkový rozpočet'!$M:$M,'Položkový rozpočet'!$C:$C,$D329,'Položkový rozpočet'!$E:$E,$E329))</f>
        <v/>
      </c>
      <c r="J329" s="28" t="str">
        <f>IF(D329="","",SUMIFS('Položkový rozpočet'!$Q:$Q,'Položkový rozpočet'!$C:$C,$D329,'Položkový rozpočet'!$E:$E,$E329))</f>
        <v/>
      </c>
      <c r="K329" s="28" t="str">
        <f>IF(D329="","",SUMIFS('Položkový rozpočet'!$N:$N,'Položkový rozpočet'!$C:$C,$D329,'Položkový rozpočet'!$E:$E,$E329))</f>
        <v/>
      </c>
      <c r="L329" s="28" t="str">
        <f>IF(D329="","",SUMIFS('Položkový rozpočet'!$R:$R,'Položkový rozpočet'!$C:$C,$D329,'Položkový rozpočet'!$E:$E,$E329))</f>
        <v/>
      </c>
      <c r="N329" s="13">
        <v>327</v>
      </c>
      <c r="O329" s="15" t="str">
        <f>'Personálna matica'!O343</f>
        <v/>
      </c>
      <c r="P329" s="15" t="str">
        <f>'Personálna matica'!P343</f>
        <v/>
      </c>
      <c r="Q329" s="15">
        <f>VLOOKUP($P329,'Personálna matica'!$D$17:$I$1000,2,FALSE)</f>
        <v>0</v>
      </c>
      <c r="R329" s="83">
        <f>VLOOKUP($P329,'Personálna matica'!$D$17:$I$1000,3,FALSE)</f>
        <v>0</v>
      </c>
      <c r="S329" s="83" t="str">
        <f>'Titulná strana'!$D$6</f>
        <v>901 - Jednotkové náklady podľa článku 53 ods. 1 písm. b) NSU</v>
      </c>
      <c r="T329" s="13" t="str">
        <f>VLOOKUP($P329,'Personálna matica'!$D$17:$I$1000,6,FALSE)</f>
        <v/>
      </c>
      <c r="U329" s="28">
        <f>VLOOKUP($P329,'Personálna matica'!$D$17:$I$1000,5,FALSE)</f>
        <v>0</v>
      </c>
      <c r="V329" s="28">
        <v>1</v>
      </c>
      <c r="W329" s="28" t="str">
        <f>VLOOKUP($P329,'Personálna matica'!$D$17:$J$1000,7,FALSE)</f>
        <v/>
      </c>
    </row>
    <row r="330" spans="2:23" x14ac:dyDescent="0.25">
      <c r="B330" s="13" t="str">
        <f>IF(F330=0,"",MAX($B$4:B329)+1)</f>
        <v/>
      </c>
      <c r="C330" s="13">
        <f t="shared" si="115"/>
        <v>11</v>
      </c>
      <c r="D330" s="14" t="str">
        <f>IFERROR(VLOOKUP(C330,Aktivity!$B$6:$C$25,2,FALSE),"")</f>
        <v/>
      </c>
      <c r="E330" s="29" t="str">
        <f>$E$10</f>
        <v>023 - Dopravné prostriedky</v>
      </c>
      <c r="F330" s="13">
        <f>IF(D330="",0,COUNTIFS('Rozpočet bez PV'!$E$17:$E$1012,D330,'Rozpočet bez PV'!$G$17:$G$1012,E330))</f>
        <v>0</v>
      </c>
      <c r="G330" s="28" t="str">
        <f>IF(D330="","",SUMIFS('Rozpočet bez PV'!$K$17:$K$1012,'Rozpočet bez PV'!$E$17:$E$1012,D330,'Rozpočet bez PV'!$G$17:$G$1012,E330))</f>
        <v/>
      </c>
      <c r="H330" s="28" t="str">
        <f>IF(D330="","",SUMIFS('Položkový rozpočet'!$J:$J,'Položkový rozpočet'!$C:$C,$D330,'Položkový rozpočet'!$E:$E,$E330))</f>
        <v/>
      </c>
      <c r="I330" s="28" t="str">
        <f>IF(D330="","",SUMIFS('Položkový rozpočet'!$M:$M,'Položkový rozpočet'!$C:$C,$D330,'Položkový rozpočet'!$E:$E,$E330))</f>
        <v/>
      </c>
      <c r="J330" s="28" t="str">
        <f>IF(D330="","",SUMIFS('Položkový rozpočet'!$Q:$Q,'Položkový rozpočet'!$C:$C,$D330,'Položkový rozpočet'!$E:$E,$E330))</f>
        <v/>
      </c>
      <c r="K330" s="28" t="str">
        <f>IF(D330="","",SUMIFS('Položkový rozpočet'!$N:$N,'Položkový rozpočet'!$C:$C,$D330,'Položkový rozpočet'!$E:$E,$E330))</f>
        <v/>
      </c>
      <c r="L330" s="28" t="str">
        <f>IF(D330="","",SUMIFS('Položkový rozpočet'!$R:$R,'Položkový rozpočet'!$C:$C,$D330,'Položkový rozpočet'!$E:$E,$E330))</f>
        <v/>
      </c>
      <c r="N330" s="13">
        <v>328</v>
      </c>
      <c r="O330" s="15" t="str">
        <f>'Personálna matica'!O344</f>
        <v/>
      </c>
      <c r="P330" s="15" t="str">
        <f>'Personálna matica'!P344</f>
        <v/>
      </c>
      <c r="Q330" s="15">
        <f>VLOOKUP($P330,'Personálna matica'!$D$17:$I$1000,2,FALSE)</f>
        <v>0</v>
      </c>
      <c r="R330" s="83">
        <f>VLOOKUP($P330,'Personálna matica'!$D$17:$I$1000,3,FALSE)</f>
        <v>0</v>
      </c>
      <c r="S330" s="83" t="str">
        <f>'Titulná strana'!$D$6</f>
        <v>901 - Jednotkové náklady podľa článku 53 ods. 1 písm. b) NSU</v>
      </c>
      <c r="T330" s="13" t="str">
        <f>VLOOKUP($P330,'Personálna matica'!$D$17:$I$1000,6,FALSE)</f>
        <v/>
      </c>
      <c r="U330" s="28">
        <f>VLOOKUP($P330,'Personálna matica'!$D$17:$I$1000,5,FALSE)</f>
        <v>0</v>
      </c>
      <c r="V330" s="28">
        <v>1</v>
      </c>
      <c r="W330" s="28" t="str">
        <f>VLOOKUP($P330,'Personálna matica'!$D$17:$J$1000,7,FALSE)</f>
        <v/>
      </c>
    </row>
    <row r="331" spans="2:23" x14ac:dyDescent="0.25">
      <c r="B331" s="13" t="str">
        <f>IF(F331=0,"",MAX($B$4:B330)+1)</f>
        <v/>
      </c>
      <c r="C331" s="13">
        <f t="shared" si="115"/>
        <v>11</v>
      </c>
      <c r="D331" s="14" t="str">
        <f>IFERROR(VLOOKUP(C331,Aktivity!$B$6:$C$25,2,FALSE),"")</f>
        <v/>
      </c>
      <c r="E331" s="29" t="str">
        <f>$E$11</f>
        <v>027 - Pozemky</v>
      </c>
      <c r="F331" s="13">
        <f>IF(D331="",0,COUNTIFS('Rozpočet bez PV'!$E$17:$E$1012,D331,'Rozpočet bez PV'!$G$17:$G$1012,E331))</f>
        <v>0</v>
      </c>
      <c r="G331" s="28" t="str">
        <f>IF(D331="","",SUMIFS('Rozpočet bez PV'!$K$17:$K$1012,'Rozpočet bez PV'!$E$17:$E$1012,D331,'Rozpočet bez PV'!$G$17:$G$1012,E331))</f>
        <v/>
      </c>
      <c r="H331" s="28" t="str">
        <f>IF(D331="","",SUMIFS('Položkový rozpočet'!$J:$J,'Položkový rozpočet'!$C:$C,$D331,'Položkový rozpočet'!$E:$E,$E331))</f>
        <v/>
      </c>
      <c r="I331" s="28" t="str">
        <f>IF(D331="","",SUMIFS('Položkový rozpočet'!$M:$M,'Položkový rozpočet'!$C:$C,$D331,'Položkový rozpočet'!$E:$E,$E331))</f>
        <v/>
      </c>
      <c r="J331" s="28" t="str">
        <f>IF(D331="","",SUMIFS('Položkový rozpočet'!$Q:$Q,'Položkový rozpočet'!$C:$C,$D331,'Položkový rozpočet'!$E:$E,$E331))</f>
        <v/>
      </c>
      <c r="K331" s="28" t="str">
        <f>IF(D331="","",SUMIFS('Položkový rozpočet'!$N:$N,'Položkový rozpočet'!$C:$C,$D331,'Položkový rozpočet'!$E:$E,$E331))</f>
        <v/>
      </c>
      <c r="L331" s="28" t="str">
        <f>IF(D331="","",SUMIFS('Položkový rozpočet'!$R:$R,'Položkový rozpočet'!$C:$C,$D331,'Položkový rozpočet'!$E:$E,$E331))</f>
        <v/>
      </c>
      <c r="N331" s="13">
        <v>329</v>
      </c>
      <c r="O331" s="15" t="str">
        <f>'Personálna matica'!O345</f>
        <v/>
      </c>
      <c r="P331" s="15" t="str">
        <f>'Personálna matica'!P345</f>
        <v/>
      </c>
      <c r="Q331" s="15">
        <f>VLOOKUP($P331,'Personálna matica'!$D$17:$I$1000,2,FALSE)</f>
        <v>0</v>
      </c>
      <c r="R331" s="83">
        <f>VLOOKUP($P331,'Personálna matica'!$D$17:$I$1000,3,FALSE)</f>
        <v>0</v>
      </c>
      <c r="S331" s="83" t="str">
        <f>'Titulná strana'!$D$6</f>
        <v>901 - Jednotkové náklady podľa článku 53 ods. 1 písm. b) NSU</v>
      </c>
      <c r="T331" s="13" t="str">
        <f>VLOOKUP($P331,'Personálna matica'!$D$17:$I$1000,6,FALSE)</f>
        <v/>
      </c>
      <c r="U331" s="28">
        <f>VLOOKUP($P331,'Personálna matica'!$D$17:$I$1000,5,FALSE)</f>
        <v>0</v>
      </c>
      <c r="V331" s="28">
        <v>1</v>
      </c>
      <c r="W331" s="28" t="str">
        <f>VLOOKUP($P331,'Personálna matica'!$D$17:$J$1000,7,FALSE)</f>
        <v/>
      </c>
    </row>
    <row r="332" spans="2:23" x14ac:dyDescent="0.25">
      <c r="B332" s="13" t="str">
        <f>IF(F332=0,"",MAX($B$4:B331)+1)</f>
        <v/>
      </c>
      <c r="C332" s="13">
        <f t="shared" si="115"/>
        <v>11</v>
      </c>
      <c r="D332" s="14" t="str">
        <f>IFERROR(VLOOKUP(C332,Aktivity!$B$6:$C$25,2,FALSE),"")</f>
        <v/>
      </c>
      <c r="E332" s="29" t="str">
        <f>$E$12</f>
        <v>029 - Ostatný dlhodobý hmotný majetok</v>
      </c>
      <c r="F332" s="13">
        <f>IF(D332="",0,COUNTIFS('Rozpočet bez PV'!$E$17:$E$1012,D332,'Rozpočet bez PV'!$G$17:$G$1012,E332))</f>
        <v>0</v>
      </c>
      <c r="G332" s="28" t="str">
        <f>IF(D332="","",SUMIFS('Rozpočet bez PV'!$K$17:$K$1012,'Rozpočet bez PV'!$E$17:$E$1012,D332,'Rozpočet bez PV'!$G$17:$G$1012,E332))</f>
        <v/>
      </c>
      <c r="H332" s="28" t="str">
        <f>IF(D332="","",SUMIFS('Položkový rozpočet'!$J:$J,'Položkový rozpočet'!$C:$C,$D332,'Položkový rozpočet'!$E:$E,$E332))</f>
        <v/>
      </c>
      <c r="I332" s="28" t="str">
        <f>IF(D332="","",SUMIFS('Položkový rozpočet'!$M:$M,'Položkový rozpočet'!$C:$C,$D332,'Položkový rozpočet'!$E:$E,$E332))</f>
        <v/>
      </c>
      <c r="J332" s="28" t="str">
        <f>IF(D332="","",SUMIFS('Položkový rozpočet'!$Q:$Q,'Položkový rozpočet'!$C:$C,$D332,'Položkový rozpočet'!$E:$E,$E332))</f>
        <v/>
      </c>
      <c r="K332" s="28" t="str">
        <f>IF(D332="","",SUMIFS('Položkový rozpočet'!$N:$N,'Položkový rozpočet'!$C:$C,$D332,'Položkový rozpočet'!$E:$E,$E332))</f>
        <v/>
      </c>
      <c r="L332" s="28" t="str">
        <f>IF(D332="","",SUMIFS('Položkový rozpočet'!$R:$R,'Položkový rozpočet'!$C:$C,$D332,'Položkový rozpočet'!$E:$E,$E332))</f>
        <v/>
      </c>
      <c r="N332" s="13">
        <v>330</v>
      </c>
      <c r="O332" s="15" t="str">
        <f>'Personálna matica'!O346</f>
        <v/>
      </c>
      <c r="P332" s="15" t="str">
        <f>'Personálna matica'!P346</f>
        <v/>
      </c>
      <c r="Q332" s="15">
        <f>VLOOKUP($P332,'Personálna matica'!$D$17:$I$1000,2,FALSE)</f>
        <v>0</v>
      </c>
      <c r="R332" s="83">
        <f>VLOOKUP($P332,'Personálna matica'!$D$17:$I$1000,3,FALSE)</f>
        <v>0</v>
      </c>
      <c r="S332" s="83" t="str">
        <f>'Titulná strana'!$D$6</f>
        <v>901 - Jednotkové náklady podľa článku 53 ods. 1 písm. b) NSU</v>
      </c>
      <c r="T332" s="13" t="str">
        <f>VLOOKUP($P332,'Personálna matica'!$D$17:$I$1000,6,FALSE)</f>
        <v/>
      </c>
      <c r="U332" s="28">
        <f>VLOOKUP($P332,'Personálna matica'!$D$17:$I$1000,5,FALSE)</f>
        <v>0</v>
      </c>
      <c r="V332" s="28">
        <v>1</v>
      </c>
      <c r="W332" s="28" t="str">
        <f>VLOOKUP($P332,'Personálna matica'!$D$17:$J$1000,7,FALSE)</f>
        <v/>
      </c>
    </row>
    <row r="333" spans="2:23" x14ac:dyDescent="0.25">
      <c r="B333" s="13" t="str">
        <f>IF(F333=0,"",MAX($B$4:B332)+1)</f>
        <v/>
      </c>
      <c r="C333" s="13">
        <f t="shared" si="115"/>
        <v>11</v>
      </c>
      <c r="D333" s="14" t="str">
        <f>IFERROR(VLOOKUP(C333,Aktivity!$B$6:$C$25,2,FALSE),"")</f>
        <v/>
      </c>
      <c r="E333" s="29" t="str">
        <f>$E$13</f>
        <v>112 - Zásoby</v>
      </c>
      <c r="F333" s="13">
        <f>IF(D333="",0,COUNTIFS('Rozpočet bez PV'!$E$17:$E$1012,D333,'Rozpočet bez PV'!$G$17:$G$1012,E333))</f>
        <v>0</v>
      </c>
      <c r="G333" s="28" t="str">
        <f>IF(D333="","",SUMIFS('Rozpočet bez PV'!$K$17:$K$1012,'Rozpočet bez PV'!$E$17:$E$1012,D333,'Rozpočet bez PV'!$G$17:$G$1012,E333))</f>
        <v/>
      </c>
      <c r="H333" s="28" t="str">
        <f>IF(D333="","",SUMIFS('Položkový rozpočet'!$J:$J,'Položkový rozpočet'!$C:$C,$D333,'Položkový rozpočet'!$E:$E,$E333))</f>
        <v/>
      </c>
      <c r="I333" s="28" t="str">
        <f>IF(D333="","",SUMIFS('Položkový rozpočet'!$M:$M,'Položkový rozpočet'!$C:$C,$D333,'Položkový rozpočet'!$E:$E,$E333))</f>
        <v/>
      </c>
      <c r="J333" s="28" t="str">
        <f>IF(D333="","",SUMIFS('Položkový rozpočet'!$Q:$Q,'Položkový rozpočet'!$C:$C,$D333,'Položkový rozpočet'!$E:$E,$E333))</f>
        <v/>
      </c>
      <c r="K333" s="28" t="str">
        <f>IF(D333="","",SUMIFS('Položkový rozpočet'!$N:$N,'Položkový rozpočet'!$C:$C,$D333,'Položkový rozpočet'!$E:$E,$E333))</f>
        <v/>
      </c>
      <c r="L333" s="28" t="str">
        <f>IF(D333="","",SUMIFS('Položkový rozpočet'!$R:$R,'Položkový rozpočet'!$C:$C,$D333,'Položkový rozpočet'!$E:$E,$E333))</f>
        <v/>
      </c>
      <c r="N333" s="13">
        <v>331</v>
      </c>
      <c r="O333" s="15" t="str">
        <f>'Personálna matica'!O347</f>
        <v/>
      </c>
      <c r="P333" s="15" t="str">
        <f>'Personálna matica'!P347</f>
        <v/>
      </c>
      <c r="Q333" s="15">
        <f>VLOOKUP($P333,'Personálna matica'!$D$17:$I$1000,2,FALSE)</f>
        <v>0</v>
      </c>
      <c r="R333" s="83">
        <f>VLOOKUP($P333,'Personálna matica'!$D$17:$I$1000,3,FALSE)</f>
        <v>0</v>
      </c>
      <c r="S333" s="83" t="str">
        <f>'Titulná strana'!$D$6</f>
        <v>901 - Jednotkové náklady podľa článku 53 ods. 1 písm. b) NSU</v>
      </c>
      <c r="T333" s="13" t="str">
        <f>VLOOKUP($P333,'Personálna matica'!$D$17:$I$1000,6,FALSE)</f>
        <v/>
      </c>
      <c r="U333" s="28">
        <f>VLOOKUP($P333,'Personálna matica'!$D$17:$I$1000,5,FALSE)</f>
        <v>0</v>
      </c>
      <c r="V333" s="28">
        <v>1</v>
      </c>
      <c r="W333" s="28" t="str">
        <f>VLOOKUP($P333,'Personálna matica'!$D$17:$J$1000,7,FALSE)</f>
        <v/>
      </c>
    </row>
    <row r="334" spans="2:23" x14ac:dyDescent="0.25">
      <c r="B334" s="13" t="str">
        <f>IF(F334=0,"",MAX($B$4:B333)+1)</f>
        <v/>
      </c>
      <c r="C334" s="13">
        <f t="shared" si="115"/>
        <v>11</v>
      </c>
      <c r="D334" s="14" t="str">
        <f>IFERROR(VLOOKUP(C334,Aktivity!$B$6:$C$25,2,FALSE),"")</f>
        <v/>
      </c>
      <c r="E334" s="29" t="str">
        <f>$E$14</f>
        <v>352 - Poskytnutie dotácií, príspevkov voči tretím osobám</v>
      </c>
      <c r="F334" s="13">
        <f>IF(D334="",0,COUNTIFS('Rozpočet bez PV'!$E$17:$E$1012,D334,'Rozpočet bez PV'!$G$17:$G$1012,E334))</f>
        <v>0</v>
      </c>
      <c r="G334" s="28" t="str">
        <f>IF(D334="","",SUMIFS('Rozpočet bez PV'!$K$17:$K$1012,'Rozpočet bez PV'!$E$17:$E$1012,D334,'Rozpočet bez PV'!$G$17:$G$1012,E334))</f>
        <v/>
      </c>
      <c r="H334" s="28" t="str">
        <f>IF(D334="","",SUMIFS('Položkový rozpočet'!$J:$J,'Položkový rozpočet'!$C:$C,$D334,'Položkový rozpočet'!$E:$E,$E334))</f>
        <v/>
      </c>
      <c r="I334" s="28" t="str">
        <f>IF(D334="","",SUMIFS('Položkový rozpočet'!$M:$M,'Položkový rozpočet'!$C:$C,$D334,'Položkový rozpočet'!$E:$E,$E334))</f>
        <v/>
      </c>
      <c r="J334" s="28" t="str">
        <f>IF(D334="","",SUMIFS('Položkový rozpočet'!$Q:$Q,'Položkový rozpočet'!$C:$C,$D334,'Položkový rozpočet'!$E:$E,$E334))</f>
        <v/>
      </c>
      <c r="K334" s="28" t="str">
        <f>IF(D334="","",SUMIFS('Položkový rozpočet'!$N:$N,'Položkový rozpočet'!$C:$C,$D334,'Položkový rozpočet'!$E:$E,$E334))</f>
        <v/>
      </c>
      <c r="L334" s="28" t="str">
        <f>IF(D334="","",SUMIFS('Položkový rozpočet'!$R:$R,'Položkový rozpočet'!$C:$C,$D334,'Položkový rozpočet'!$E:$E,$E334))</f>
        <v/>
      </c>
      <c r="N334" s="13">
        <v>332</v>
      </c>
      <c r="O334" s="15" t="str">
        <f>'Personálna matica'!O348</f>
        <v/>
      </c>
      <c r="P334" s="15" t="str">
        <f>'Personálna matica'!P348</f>
        <v/>
      </c>
      <c r="Q334" s="15">
        <f>VLOOKUP($P334,'Personálna matica'!$D$17:$I$1000,2,FALSE)</f>
        <v>0</v>
      </c>
      <c r="R334" s="83">
        <f>VLOOKUP($P334,'Personálna matica'!$D$17:$I$1000,3,FALSE)</f>
        <v>0</v>
      </c>
      <c r="S334" s="83" t="str">
        <f>'Titulná strana'!$D$6</f>
        <v>901 - Jednotkové náklady podľa článku 53 ods. 1 písm. b) NSU</v>
      </c>
      <c r="T334" s="13" t="str">
        <f>VLOOKUP($P334,'Personálna matica'!$D$17:$I$1000,6,FALSE)</f>
        <v/>
      </c>
      <c r="U334" s="28">
        <f>VLOOKUP($P334,'Personálna matica'!$D$17:$I$1000,5,FALSE)</f>
        <v>0</v>
      </c>
      <c r="V334" s="28">
        <v>1</v>
      </c>
      <c r="W334" s="28" t="str">
        <f>VLOOKUP($P334,'Personálna matica'!$D$17:$J$1000,7,FALSE)</f>
        <v/>
      </c>
    </row>
    <row r="335" spans="2:23" x14ac:dyDescent="0.25">
      <c r="B335" s="13" t="str">
        <f>IF(F335=0,"",MAX($B$4:B334)+1)</f>
        <v/>
      </c>
      <c r="C335" s="13">
        <f t="shared" si="115"/>
        <v>11</v>
      </c>
      <c r="D335" s="14" t="str">
        <f>IFERROR(VLOOKUP(C335,Aktivity!$B$6:$C$25,2,FALSE),"")</f>
        <v/>
      </c>
      <c r="E335" s="29" t="str">
        <f>$E$15</f>
        <v>502 - Spotreba energie</v>
      </c>
      <c r="F335" s="13">
        <f>IF(D335="",0,COUNTIFS('Rozpočet bez PV'!$E$17:$E$1012,D335,'Rozpočet bez PV'!$G$17:$G$1012,E335))</f>
        <v>0</v>
      </c>
      <c r="G335" s="28" t="str">
        <f>IF(D335="","",SUMIFS('Rozpočet bez PV'!$K$17:$K$1012,'Rozpočet bez PV'!$E$17:$E$1012,D335,'Rozpočet bez PV'!$G$17:$G$1012,E335))</f>
        <v/>
      </c>
      <c r="H335" s="28" t="str">
        <f>IF(D335="","",SUMIFS('Položkový rozpočet'!$J:$J,'Položkový rozpočet'!$C:$C,$D335,'Položkový rozpočet'!$E:$E,$E335))</f>
        <v/>
      </c>
      <c r="I335" s="28" t="str">
        <f>IF(D335="","",SUMIFS('Položkový rozpočet'!$M:$M,'Položkový rozpočet'!$C:$C,$D335,'Položkový rozpočet'!$E:$E,$E335))</f>
        <v/>
      </c>
      <c r="J335" s="28" t="str">
        <f>IF(D335="","",SUMIFS('Položkový rozpočet'!$Q:$Q,'Položkový rozpočet'!$C:$C,$D335,'Položkový rozpočet'!$E:$E,$E335))</f>
        <v/>
      </c>
      <c r="K335" s="28" t="str">
        <f>IF(D335="","",SUMIFS('Položkový rozpočet'!$N:$N,'Položkový rozpočet'!$C:$C,$D335,'Položkový rozpočet'!$E:$E,$E335))</f>
        <v/>
      </c>
      <c r="L335" s="28" t="str">
        <f>IF(D335="","",SUMIFS('Položkový rozpočet'!$R:$R,'Položkový rozpočet'!$C:$C,$D335,'Položkový rozpočet'!$E:$E,$E335))</f>
        <v/>
      </c>
      <c r="N335" s="13">
        <v>333</v>
      </c>
      <c r="O335" s="15" t="str">
        <f>'Personálna matica'!O349</f>
        <v/>
      </c>
      <c r="P335" s="15" t="str">
        <f>'Personálna matica'!P349</f>
        <v/>
      </c>
      <c r="Q335" s="15">
        <f>VLOOKUP($P335,'Personálna matica'!$D$17:$I$1000,2,FALSE)</f>
        <v>0</v>
      </c>
      <c r="R335" s="83">
        <f>VLOOKUP($P335,'Personálna matica'!$D$17:$I$1000,3,FALSE)</f>
        <v>0</v>
      </c>
      <c r="S335" s="83" t="str">
        <f>'Titulná strana'!$D$6</f>
        <v>901 - Jednotkové náklady podľa článku 53 ods. 1 písm. b) NSU</v>
      </c>
      <c r="T335" s="13" t="str">
        <f>VLOOKUP($P335,'Personálna matica'!$D$17:$I$1000,6,FALSE)</f>
        <v/>
      </c>
      <c r="U335" s="28">
        <f>VLOOKUP($P335,'Personálna matica'!$D$17:$I$1000,5,FALSE)</f>
        <v>0</v>
      </c>
      <c r="V335" s="28">
        <v>1</v>
      </c>
      <c r="W335" s="28" t="str">
        <f>VLOOKUP($P335,'Personálna matica'!$D$17:$J$1000,7,FALSE)</f>
        <v/>
      </c>
    </row>
    <row r="336" spans="2:23" x14ac:dyDescent="0.25">
      <c r="B336" s="13" t="str">
        <f>IF(F336=0,"",MAX($B$4:B335)+1)</f>
        <v/>
      </c>
      <c r="C336" s="13">
        <f t="shared" si="115"/>
        <v>11</v>
      </c>
      <c r="D336" s="14" t="str">
        <f>IFERROR(VLOOKUP(C336,Aktivity!$B$6:$C$25,2,FALSE),"")</f>
        <v/>
      </c>
      <c r="E336" s="29" t="str">
        <f>$E$16</f>
        <v>503 - Spotreba ostatných neskladovateľných dodávok</v>
      </c>
      <c r="F336" s="13">
        <f>IF(D336="",0,COUNTIFS('Rozpočet bez PV'!$E$17:$E$1012,D336,'Rozpočet bez PV'!$G$17:$G$1012,E336))</f>
        <v>0</v>
      </c>
      <c r="G336" s="28" t="str">
        <f>IF(D336="","",SUMIFS('Rozpočet bez PV'!$K$17:$K$1012,'Rozpočet bez PV'!$E$17:$E$1012,D336,'Rozpočet bez PV'!$G$17:$G$1012,E336))</f>
        <v/>
      </c>
      <c r="H336" s="28" t="str">
        <f>IF(D336="","",SUMIFS('Položkový rozpočet'!$J:$J,'Položkový rozpočet'!$C:$C,$D336,'Položkový rozpočet'!$E:$E,$E336))</f>
        <v/>
      </c>
      <c r="I336" s="28" t="str">
        <f>IF(D336="","",SUMIFS('Položkový rozpočet'!$M:$M,'Položkový rozpočet'!$C:$C,$D336,'Položkový rozpočet'!$E:$E,$E336))</f>
        <v/>
      </c>
      <c r="J336" s="28" t="str">
        <f>IF(D336="","",SUMIFS('Položkový rozpočet'!$Q:$Q,'Položkový rozpočet'!$C:$C,$D336,'Položkový rozpočet'!$E:$E,$E336))</f>
        <v/>
      </c>
      <c r="K336" s="28" t="str">
        <f>IF(D336="","",SUMIFS('Položkový rozpočet'!$N:$N,'Položkový rozpočet'!$C:$C,$D336,'Položkový rozpočet'!$E:$E,$E336))</f>
        <v/>
      </c>
      <c r="L336" s="28" t="str">
        <f>IF(D336="","",SUMIFS('Položkový rozpočet'!$R:$R,'Položkový rozpočet'!$C:$C,$D336,'Položkový rozpočet'!$E:$E,$E336))</f>
        <v/>
      </c>
      <c r="N336" s="13">
        <v>334</v>
      </c>
      <c r="O336" s="15" t="str">
        <f>'Personálna matica'!O350</f>
        <v/>
      </c>
      <c r="P336" s="15" t="str">
        <f>'Personálna matica'!P350</f>
        <v/>
      </c>
      <c r="Q336" s="15">
        <f>VLOOKUP($P336,'Personálna matica'!$D$17:$I$1000,2,FALSE)</f>
        <v>0</v>
      </c>
      <c r="R336" s="83">
        <f>VLOOKUP($P336,'Personálna matica'!$D$17:$I$1000,3,FALSE)</f>
        <v>0</v>
      </c>
      <c r="S336" s="83" t="str">
        <f>'Titulná strana'!$D$6</f>
        <v>901 - Jednotkové náklady podľa článku 53 ods. 1 písm. b) NSU</v>
      </c>
      <c r="T336" s="13" t="str">
        <f>VLOOKUP($P336,'Personálna matica'!$D$17:$I$1000,6,FALSE)</f>
        <v/>
      </c>
      <c r="U336" s="28">
        <f>VLOOKUP($P336,'Personálna matica'!$D$17:$I$1000,5,FALSE)</f>
        <v>0</v>
      </c>
      <c r="V336" s="28">
        <v>1</v>
      </c>
      <c r="W336" s="28" t="str">
        <f>VLOOKUP($P336,'Personálna matica'!$D$17:$J$1000,7,FALSE)</f>
        <v/>
      </c>
    </row>
    <row r="337" spans="2:23" x14ac:dyDescent="0.25">
      <c r="B337" s="13" t="str">
        <f>IF(F337=0,"",MAX($B$4:B336)+1)</f>
        <v/>
      </c>
      <c r="C337" s="13">
        <f t="shared" si="115"/>
        <v>11</v>
      </c>
      <c r="D337" s="14" t="str">
        <f>IFERROR(VLOOKUP(C337,Aktivity!$B$6:$C$25,2,FALSE),"")</f>
        <v/>
      </c>
      <c r="E337" s="29" t="str">
        <f>$E$17</f>
        <v>511 - Opravy a udržiavanie</v>
      </c>
      <c r="F337" s="13">
        <f>IF(D337="",0,COUNTIFS('Rozpočet bez PV'!$E$17:$E$1012,D337,'Rozpočet bez PV'!$G$17:$G$1012,E337))</f>
        <v>0</v>
      </c>
      <c r="G337" s="28" t="str">
        <f>IF(D337="","",SUMIFS('Rozpočet bez PV'!$K$17:$K$1012,'Rozpočet bez PV'!$E$17:$E$1012,D337,'Rozpočet bez PV'!$G$17:$G$1012,E337))</f>
        <v/>
      </c>
      <c r="H337" s="28" t="str">
        <f>IF(D337="","",SUMIFS('Položkový rozpočet'!$J:$J,'Položkový rozpočet'!$C:$C,$D337,'Položkový rozpočet'!$E:$E,$E337))</f>
        <v/>
      </c>
      <c r="I337" s="28" t="str">
        <f>IF(D337="","",SUMIFS('Položkový rozpočet'!$M:$M,'Položkový rozpočet'!$C:$C,$D337,'Položkový rozpočet'!$E:$E,$E337))</f>
        <v/>
      </c>
      <c r="J337" s="28" t="str">
        <f>IF(D337="","",SUMIFS('Položkový rozpočet'!$Q:$Q,'Položkový rozpočet'!$C:$C,$D337,'Položkový rozpočet'!$E:$E,$E337))</f>
        <v/>
      </c>
      <c r="K337" s="28" t="str">
        <f>IF(D337="","",SUMIFS('Položkový rozpočet'!$N:$N,'Položkový rozpočet'!$C:$C,$D337,'Položkový rozpočet'!$E:$E,$E337))</f>
        <v/>
      </c>
      <c r="L337" s="28" t="str">
        <f>IF(D337="","",SUMIFS('Položkový rozpočet'!$R:$R,'Položkový rozpočet'!$C:$C,$D337,'Položkový rozpočet'!$E:$E,$E337))</f>
        <v/>
      </c>
      <c r="N337" s="13">
        <v>335</v>
      </c>
      <c r="O337" s="15" t="str">
        <f>'Personálna matica'!O351</f>
        <v/>
      </c>
      <c r="P337" s="15" t="str">
        <f>'Personálna matica'!P351</f>
        <v/>
      </c>
      <c r="Q337" s="15">
        <f>VLOOKUP($P337,'Personálna matica'!$D$17:$I$1000,2,FALSE)</f>
        <v>0</v>
      </c>
      <c r="R337" s="83">
        <f>VLOOKUP($P337,'Personálna matica'!$D$17:$I$1000,3,FALSE)</f>
        <v>0</v>
      </c>
      <c r="S337" s="83" t="str">
        <f>'Titulná strana'!$D$6</f>
        <v>901 - Jednotkové náklady podľa článku 53 ods. 1 písm. b) NSU</v>
      </c>
      <c r="T337" s="13" t="str">
        <f>VLOOKUP($P337,'Personálna matica'!$D$17:$I$1000,6,FALSE)</f>
        <v/>
      </c>
      <c r="U337" s="28">
        <f>VLOOKUP($P337,'Personálna matica'!$D$17:$I$1000,5,FALSE)</f>
        <v>0</v>
      </c>
      <c r="V337" s="28">
        <v>1</v>
      </c>
      <c r="W337" s="28" t="str">
        <f>VLOOKUP($P337,'Personálna matica'!$D$17:$J$1000,7,FALSE)</f>
        <v/>
      </c>
    </row>
    <row r="338" spans="2:23" x14ac:dyDescent="0.25">
      <c r="B338" s="13" t="str">
        <f>IF(F338=0,"",MAX($B$4:B337)+1)</f>
        <v/>
      </c>
      <c r="C338" s="13">
        <f t="shared" si="115"/>
        <v>11</v>
      </c>
      <c r="D338" s="14" t="str">
        <f>IFERROR(VLOOKUP(C338,Aktivity!$B$6:$C$25,2,FALSE),"")</f>
        <v/>
      </c>
      <c r="E338" s="29" t="str">
        <f>$E$18</f>
        <v>512 - Cestovné náhrady</v>
      </c>
      <c r="F338" s="13">
        <f>IF(D338="",0,COUNTIFS('Rozpočet bez PV'!$E$17:$E$1012,D338,'Rozpočet bez PV'!$G$17:$G$1012,E338))</f>
        <v>0</v>
      </c>
      <c r="G338" s="28" t="str">
        <f>IF(D338="","",SUMIFS('Rozpočet bez PV'!$K$17:$K$1012,'Rozpočet bez PV'!$E$17:$E$1012,D338,'Rozpočet bez PV'!$G$17:$G$1012,E338))</f>
        <v/>
      </c>
      <c r="H338" s="28" t="str">
        <f>IF(D338="","",SUMIFS('Položkový rozpočet'!$J:$J,'Položkový rozpočet'!$C:$C,$D338,'Položkový rozpočet'!$E:$E,$E338))</f>
        <v/>
      </c>
      <c r="I338" s="28" t="str">
        <f>IF(D338="","",SUMIFS('Položkový rozpočet'!$M:$M,'Položkový rozpočet'!$C:$C,$D338,'Položkový rozpočet'!$E:$E,$E338))</f>
        <v/>
      </c>
      <c r="J338" s="28" t="str">
        <f>IF(D338="","",SUMIFS('Položkový rozpočet'!$Q:$Q,'Položkový rozpočet'!$C:$C,$D338,'Položkový rozpočet'!$E:$E,$E338))</f>
        <v/>
      </c>
      <c r="K338" s="28" t="str">
        <f>IF(D338="","",SUMIFS('Položkový rozpočet'!$N:$N,'Položkový rozpočet'!$C:$C,$D338,'Položkový rozpočet'!$E:$E,$E338))</f>
        <v/>
      </c>
      <c r="L338" s="28" t="str">
        <f>IF(D338="","",SUMIFS('Položkový rozpočet'!$R:$R,'Položkový rozpočet'!$C:$C,$D338,'Položkový rozpočet'!$E:$E,$E338))</f>
        <v/>
      </c>
      <c r="N338" s="13">
        <v>336</v>
      </c>
      <c r="O338" s="15" t="str">
        <f>'Personálna matica'!O352</f>
        <v/>
      </c>
      <c r="P338" s="15" t="str">
        <f>'Personálna matica'!P352</f>
        <v/>
      </c>
      <c r="Q338" s="15">
        <f>VLOOKUP($P338,'Personálna matica'!$D$17:$I$1000,2,FALSE)</f>
        <v>0</v>
      </c>
      <c r="R338" s="83">
        <f>VLOOKUP($P338,'Personálna matica'!$D$17:$I$1000,3,FALSE)</f>
        <v>0</v>
      </c>
      <c r="S338" s="83" t="str">
        <f>'Titulná strana'!$D$6</f>
        <v>901 - Jednotkové náklady podľa článku 53 ods. 1 písm. b) NSU</v>
      </c>
      <c r="T338" s="13" t="str">
        <f>VLOOKUP($P338,'Personálna matica'!$D$17:$I$1000,6,FALSE)</f>
        <v/>
      </c>
      <c r="U338" s="28">
        <f>VLOOKUP($P338,'Personálna matica'!$D$17:$I$1000,5,FALSE)</f>
        <v>0</v>
      </c>
      <c r="V338" s="28">
        <v>1</v>
      </c>
      <c r="W338" s="28" t="str">
        <f>VLOOKUP($P338,'Personálna matica'!$D$17:$J$1000,7,FALSE)</f>
        <v/>
      </c>
    </row>
    <row r="339" spans="2:23" x14ac:dyDescent="0.25">
      <c r="B339" s="13" t="str">
        <f>IF(F339=0,"",MAX($B$4:B338)+1)</f>
        <v/>
      </c>
      <c r="C339" s="13">
        <f t="shared" si="115"/>
        <v>11</v>
      </c>
      <c r="D339" s="14" t="str">
        <f>IFERROR(VLOOKUP(C339,Aktivity!$B$6:$C$25,2,FALSE),"")</f>
        <v/>
      </c>
      <c r="E339" s="29" t="str">
        <f>$E$19</f>
        <v>518 - Ostatné služby</v>
      </c>
      <c r="F339" s="13">
        <f>IF(D339="",0,COUNTIFS('Rozpočet bez PV'!$E$17:$E$1012,D339,'Rozpočet bez PV'!$G$17:$G$1012,E339))</f>
        <v>0</v>
      </c>
      <c r="G339" s="28" t="str">
        <f>IF(D339="","",SUMIFS('Rozpočet bez PV'!$K$17:$K$1012,'Rozpočet bez PV'!$E$17:$E$1012,D339,'Rozpočet bez PV'!$G$17:$G$1012,E339))</f>
        <v/>
      </c>
      <c r="H339" s="28" t="str">
        <f>IF(D339="","",SUMIFS('Položkový rozpočet'!$J:$J,'Položkový rozpočet'!$C:$C,$D339,'Položkový rozpočet'!$E:$E,$E339))</f>
        <v/>
      </c>
      <c r="I339" s="28" t="str">
        <f>IF(D339="","",SUMIFS('Položkový rozpočet'!$M:$M,'Položkový rozpočet'!$C:$C,$D339,'Položkový rozpočet'!$E:$E,$E339))</f>
        <v/>
      </c>
      <c r="J339" s="28" t="str">
        <f>IF(D339="","",SUMIFS('Položkový rozpočet'!$Q:$Q,'Položkový rozpočet'!$C:$C,$D339,'Položkový rozpočet'!$E:$E,$E339))</f>
        <v/>
      </c>
      <c r="K339" s="28" t="str">
        <f>IF(D339="","",SUMIFS('Položkový rozpočet'!$N:$N,'Položkový rozpočet'!$C:$C,$D339,'Položkový rozpočet'!$E:$E,$E339))</f>
        <v/>
      </c>
      <c r="L339" s="28" t="str">
        <f>IF(D339="","",SUMIFS('Položkový rozpočet'!$R:$R,'Položkový rozpočet'!$C:$C,$D339,'Položkový rozpočet'!$E:$E,$E339))</f>
        <v/>
      </c>
      <c r="N339" s="13">
        <v>337</v>
      </c>
      <c r="O339" s="15" t="str">
        <f>'Personálna matica'!O353</f>
        <v/>
      </c>
      <c r="P339" s="15" t="str">
        <f>'Personálna matica'!P353</f>
        <v/>
      </c>
      <c r="Q339" s="15">
        <f>VLOOKUP($P339,'Personálna matica'!$D$17:$I$1000,2,FALSE)</f>
        <v>0</v>
      </c>
      <c r="R339" s="83">
        <f>VLOOKUP($P339,'Personálna matica'!$D$17:$I$1000,3,FALSE)</f>
        <v>0</v>
      </c>
      <c r="S339" s="83" t="str">
        <f>'Titulná strana'!$D$6</f>
        <v>901 - Jednotkové náklady podľa článku 53 ods. 1 písm. b) NSU</v>
      </c>
      <c r="T339" s="13" t="str">
        <f>VLOOKUP($P339,'Personálna matica'!$D$17:$I$1000,6,FALSE)</f>
        <v/>
      </c>
      <c r="U339" s="28">
        <f>VLOOKUP($P339,'Personálna matica'!$D$17:$I$1000,5,FALSE)</f>
        <v>0</v>
      </c>
      <c r="V339" s="28">
        <v>1</v>
      </c>
      <c r="W339" s="28" t="str">
        <f>VLOOKUP($P339,'Personálna matica'!$D$17:$J$1000,7,FALSE)</f>
        <v/>
      </c>
    </row>
    <row r="340" spans="2:23" x14ac:dyDescent="0.25">
      <c r="B340" s="13" t="str">
        <f>IF(F340=0,"",MAX($B$4:B339)+1)</f>
        <v/>
      </c>
      <c r="C340" s="13">
        <f t="shared" si="115"/>
        <v>11</v>
      </c>
      <c r="D340" s="14" t="str">
        <f>IFERROR(VLOOKUP(C340,Aktivity!$B$6:$C$25,2,FALSE),"")</f>
        <v/>
      </c>
      <c r="E340" s="30" t="str">
        <f>$E$20</f>
        <v>521 - Mzdové výdavky</v>
      </c>
      <c r="F340" s="27">
        <f>IF(D340="",0,IF(E340='Titulná strana'!$D$6,COUNTIFS('Personálna matica'!$D$17:$D$1012,RIGHT(D340,2)&amp;"*"),0))</f>
        <v>0</v>
      </c>
      <c r="G340" s="31" t="str">
        <f>IF(D340="","",IF($F340=0,0,SUMIFS('Personálna matica'!$J$17:$J$1012,'Personálna matica'!$D$17:$D$1012,RIGHT(D340,2)&amp;"*")))</f>
        <v/>
      </c>
      <c r="H340" s="31" t="str">
        <f>IF(D340="","",IF($F340=0,0,SUMIFS('Položkový rozpočet'!$J:$J,'Položkový rozpočet'!$C:$C,$D340,'Položkový rozpočet'!$E:$E,$E340)))</f>
        <v/>
      </c>
      <c r="I340" s="31" t="str">
        <f>IF(D340="","",IF($F340=0,0,SUMIFS('Položkový rozpočet'!$M:$M,'Položkový rozpočet'!$C:$C,$D340,'Položkový rozpočet'!$E:$E,$E340)))</f>
        <v/>
      </c>
      <c r="J340" s="31" t="str">
        <f>IF(D340="","",IF($F340=0,0,SUMIFS('Položkový rozpočet'!$Q:$Q,'Položkový rozpočet'!$C:$C,$D340,'Položkový rozpočet'!$E:$E,$E340)))</f>
        <v/>
      </c>
      <c r="K340" s="31" t="str">
        <f>IF(D340="","",IF($F340=0,0,SUMIFS('Položkový rozpočet'!$N:$N,'Položkový rozpočet'!$C:$C,$D340,'Položkový rozpočet'!$E:$E,$E340)))</f>
        <v/>
      </c>
      <c r="L340" s="31" t="str">
        <f>IF(D340="","",IF($F340=0,0,SUMIFS('Položkový rozpočet'!$R:$R,'Položkový rozpočet'!$C:$C,$D340,'Položkový rozpočet'!$E:$E,$E340)))</f>
        <v/>
      </c>
      <c r="N340" s="13">
        <v>338</v>
      </c>
      <c r="O340" s="15" t="str">
        <f>'Personálna matica'!O354</f>
        <v/>
      </c>
      <c r="P340" s="15" t="str">
        <f>'Personálna matica'!P354</f>
        <v/>
      </c>
      <c r="Q340" s="15">
        <f>VLOOKUP($P340,'Personálna matica'!$D$17:$I$1000,2,FALSE)</f>
        <v>0</v>
      </c>
      <c r="R340" s="83">
        <f>VLOOKUP($P340,'Personálna matica'!$D$17:$I$1000,3,FALSE)</f>
        <v>0</v>
      </c>
      <c r="S340" s="83" t="str">
        <f>'Titulná strana'!$D$6</f>
        <v>901 - Jednotkové náklady podľa článku 53 ods. 1 písm. b) NSU</v>
      </c>
      <c r="T340" s="13" t="str">
        <f>VLOOKUP($P340,'Personálna matica'!$D$17:$I$1000,6,FALSE)</f>
        <v/>
      </c>
      <c r="U340" s="28">
        <f>VLOOKUP($P340,'Personálna matica'!$D$17:$I$1000,5,FALSE)</f>
        <v>0</v>
      </c>
      <c r="V340" s="28">
        <v>1</v>
      </c>
      <c r="W340" s="28" t="str">
        <f>VLOOKUP($P340,'Personálna matica'!$D$17:$J$1000,7,FALSE)</f>
        <v/>
      </c>
    </row>
    <row r="341" spans="2:23" x14ac:dyDescent="0.25">
      <c r="B341" s="13" t="str">
        <f>IF(F341=0,"",MAX($B$4:B340)+1)</f>
        <v/>
      </c>
      <c r="C341" s="13">
        <f t="shared" si="115"/>
        <v>11</v>
      </c>
      <c r="D341" s="14" t="str">
        <f>IFERROR(VLOOKUP(C341,Aktivity!$B$6:$C$25,2,FALSE),"")</f>
        <v/>
      </c>
      <c r="E341" s="29" t="str">
        <f>$E$21</f>
        <v>548 - Výdavky na prevádzkovú činnosť</v>
      </c>
      <c r="F341" s="13">
        <f>IF(D341="",0,COUNTIFS('Rozpočet bez PV'!$E$17:$E$1012,D341,'Rozpočet bez PV'!$G$17:$G$1012,E341))</f>
        <v>0</v>
      </c>
      <c r="G341" s="28" t="str">
        <f>IF(D341="","",SUMIFS('Rozpočet bez PV'!$K$17:$K$1012,'Rozpočet bez PV'!$E$17:$E$1012,D341,'Rozpočet bez PV'!$G$17:$G$1012,E341))</f>
        <v/>
      </c>
      <c r="H341" s="28" t="str">
        <f>IF(D341="","",SUMIFS('Položkový rozpočet'!$J:$J,'Položkový rozpočet'!$C:$C,$D341,'Položkový rozpočet'!$E:$E,$E341))</f>
        <v/>
      </c>
      <c r="I341" s="28" t="str">
        <f>IF(D341="","",SUMIFS('Položkový rozpočet'!$M:$M,'Položkový rozpočet'!$C:$C,$D341,'Položkový rozpočet'!$E:$E,$E341))</f>
        <v/>
      </c>
      <c r="J341" s="28" t="str">
        <f>IF(D341="","",SUMIFS('Položkový rozpočet'!$Q:$Q,'Položkový rozpočet'!$C:$C,$D341,'Položkový rozpočet'!$E:$E,$E341))</f>
        <v/>
      </c>
      <c r="K341" s="28" t="str">
        <f>IF(D341="","",SUMIFS('Položkový rozpočet'!$N:$N,'Položkový rozpočet'!$C:$C,$D341,'Položkový rozpočet'!$E:$E,$E341))</f>
        <v/>
      </c>
      <c r="L341" s="28" t="str">
        <f>IF(D341="","",SUMIFS('Položkový rozpočet'!$R:$R,'Položkový rozpočet'!$C:$C,$D341,'Položkový rozpočet'!$E:$E,$E341))</f>
        <v/>
      </c>
      <c r="N341" s="13">
        <v>339</v>
      </c>
      <c r="O341" s="15" t="str">
        <f>'Personálna matica'!O355</f>
        <v/>
      </c>
      <c r="P341" s="15" t="str">
        <f>'Personálna matica'!P355</f>
        <v/>
      </c>
      <c r="Q341" s="15">
        <f>VLOOKUP($P341,'Personálna matica'!$D$17:$I$1000,2,FALSE)</f>
        <v>0</v>
      </c>
      <c r="R341" s="83">
        <f>VLOOKUP($P341,'Personálna matica'!$D$17:$I$1000,3,FALSE)</f>
        <v>0</v>
      </c>
      <c r="S341" s="83" t="str">
        <f>'Titulná strana'!$D$6</f>
        <v>901 - Jednotkové náklady podľa článku 53 ods. 1 písm. b) NSU</v>
      </c>
      <c r="T341" s="13" t="str">
        <f>VLOOKUP($P341,'Personálna matica'!$D$17:$I$1000,6,FALSE)</f>
        <v/>
      </c>
      <c r="U341" s="28">
        <f>VLOOKUP($P341,'Personálna matica'!$D$17:$I$1000,5,FALSE)</f>
        <v>0</v>
      </c>
      <c r="V341" s="28">
        <v>1</v>
      </c>
      <c r="W341" s="28" t="str">
        <f>VLOOKUP($P341,'Personálna matica'!$D$17:$J$1000,7,FALSE)</f>
        <v/>
      </c>
    </row>
    <row r="342" spans="2:23" x14ac:dyDescent="0.25">
      <c r="B342" s="13" t="str">
        <f>IF(F342=0,"",MAX($B$4:B341)+1)</f>
        <v/>
      </c>
      <c r="C342" s="13">
        <f t="shared" si="115"/>
        <v>11</v>
      </c>
      <c r="D342" s="14" t="str">
        <f>IFERROR(VLOOKUP(C342,Aktivity!$B$6:$C$25,2,FALSE),"")</f>
        <v/>
      </c>
      <c r="E342" s="29" t="str">
        <f>$E$22</f>
        <v>551 - Odpisy</v>
      </c>
      <c r="F342" s="13">
        <f>IF(D342="",0,COUNTIFS('Rozpočet bez PV'!$E$17:$E$1012,D342,'Rozpočet bez PV'!$G$17:$G$1012,E342))</f>
        <v>0</v>
      </c>
      <c r="G342" s="28" t="str">
        <f>IF(D342="","",SUMIFS('Rozpočet bez PV'!$K$17:$K$1012,'Rozpočet bez PV'!$E$17:$E$1012,D342,'Rozpočet bez PV'!$G$17:$G$1012,E342))</f>
        <v/>
      </c>
      <c r="H342" s="28" t="str">
        <f>IF(D342="","",SUMIFS('Položkový rozpočet'!$J:$J,'Položkový rozpočet'!$C:$C,$D342,'Položkový rozpočet'!$E:$E,$E342))</f>
        <v/>
      </c>
      <c r="I342" s="28" t="str">
        <f>IF(D342="","",SUMIFS('Položkový rozpočet'!$M:$M,'Položkový rozpočet'!$C:$C,$D342,'Položkový rozpočet'!$E:$E,$E342))</f>
        <v/>
      </c>
      <c r="J342" s="28" t="str">
        <f>IF(D342="","",SUMIFS('Položkový rozpočet'!$Q:$Q,'Položkový rozpočet'!$C:$C,$D342,'Položkový rozpočet'!$E:$E,$E342))</f>
        <v/>
      </c>
      <c r="K342" s="28" t="str">
        <f>IF(D342="","",SUMIFS('Položkový rozpočet'!$N:$N,'Položkový rozpočet'!$C:$C,$D342,'Položkový rozpočet'!$E:$E,$E342))</f>
        <v/>
      </c>
      <c r="L342" s="28" t="str">
        <f>IF(D342="","",SUMIFS('Položkový rozpočet'!$R:$R,'Položkový rozpočet'!$C:$C,$D342,'Položkový rozpočet'!$E:$E,$E342))</f>
        <v/>
      </c>
      <c r="N342" s="13">
        <v>340</v>
      </c>
      <c r="O342" s="15" t="str">
        <f>'Personálna matica'!O356</f>
        <v/>
      </c>
      <c r="P342" s="15" t="str">
        <f>'Personálna matica'!P356</f>
        <v/>
      </c>
      <c r="Q342" s="15">
        <f>VLOOKUP($P342,'Personálna matica'!$D$17:$I$1000,2,FALSE)</f>
        <v>0</v>
      </c>
      <c r="R342" s="83">
        <f>VLOOKUP($P342,'Personálna matica'!$D$17:$I$1000,3,FALSE)</f>
        <v>0</v>
      </c>
      <c r="S342" s="83" t="str">
        <f>'Titulná strana'!$D$6</f>
        <v>901 - Jednotkové náklady podľa článku 53 ods. 1 písm. b) NSU</v>
      </c>
      <c r="T342" s="13" t="str">
        <f>VLOOKUP($P342,'Personálna matica'!$D$17:$I$1000,6,FALSE)</f>
        <v/>
      </c>
      <c r="U342" s="28">
        <f>VLOOKUP($P342,'Personálna matica'!$D$17:$I$1000,5,FALSE)</f>
        <v>0</v>
      </c>
      <c r="V342" s="28">
        <v>1</v>
      </c>
      <c r="W342" s="28" t="str">
        <f>VLOOKUP($P342,'Personálna matica'!$D$17:$J$1000,7,FALSE)</f>
        <v/>
      </c>
    </row>
    <row r="343" spans="2:23" x14ac:dyDescent="0.25">
      <c r="B343" s="13" t="str">
        <f>IF(F343=0,"",MAX($B$4:B342)+1)</f>
        <v/>
      </c>
      <c r="C343" s="13">
        <f t="shared" si="115"/>
        <v>11</v>
      </c>
      <c r="D343" s="14" t="str">
        <f>IFERROR(VLOOKUP(C343,Aktivity!$B$6:$C$25,2,FALSE),"")</f>
        <v/>
      </c>
      <c r="E343" s="29" t="str">
        <f>$E$23</f>
        <v>568 - Ostatné finančné výdavky</v>
      </c>
      <c r="F343" s="13">
        <f>IF(D343="",0,COUNTIFS('Rozpočet bez PV'!$E$17:$E$1012,D343,'Rozpočet bez PV'!$G$17:$G$1012,E343))</f>
        <v>0</v>
      </c>
      <c r="G343" s="28" t="str">
        <f>IF(D343="","",SUMIFS('Rozpočet bez PV'!$K$17:$K$1012,'Rozpočet bez PV'!$E$17:$E$1012,D343,'Rozpočet bez PV'!$G$17:$G$1012,E343))</f>
        <v/>
      </c>
      <c r="H343" s="28" t="str">
        <f>IF(D343="","",SUMIFS('Položkový rozpočet'!$J:$J,'Položkový rozpočet'!$C:$C,$D343,'Položkový rozpočet'!$E:$E,$E343))</f>
        <v/>
      </c>
      <c r="I343" s="28" t="str">
        <f>IF(D343="","",SUMIFS('Položkový rozpočet'!$M:$M,'Položkový rozpočet'!$C:$C,$D343,'Položkový rozpočet'!$E:$E,$E343))</f>
        <v/>
      </c>
      <c r="J343" s="28" t="str">
        <f>IF(D343="","",SUMIFS('Položkový rozpočet'!$Q:$Q,'Položkový rozpočet'!$C:$C,$D343,'Položkový rozpočet'!$E:$E,$E343))</f>
        <v/>
      </c>
      <c r="K343" s="28" t="str">
        <f>IF(D343="","",SUMIFS('Položkový rozpočet'!$N:$N,'Položkový rozpočet'!$C:$C,$D343,'Položkový rozpočet'!$E:$E,$E343))</f>
        <v/>
      </c>
      <c r="L343" s="28" t="str">
        <f>IF(D343="","",SUMIFS('Položkový rozpočet'!$R:$R,'Položkový rozpočet'!$C:$C,$D343,'Položkový rozpočet'!$E:$E,$E343))</f>
        <v/>
      </c>
      <c r="N343" s="13">
        <v>341</v>
      </c>
      <c r="O343" s="15" t="str">
        <f>'Personálna matica'!O357</f>
        <v/>
      </c>
      <c r="P343" s="15" t="str">
        <f>'Personálna matica'!P357</f>
        <v/>
      </c>
      <c r="Q343" s="15">
        <f>VLOOKUP($P343,'Personálna matica'!$D$17:$I$1000,2,FALSE)</f>
        <v>0</v>
      </c>
      <c r="R343" s="83">
        <f>VLOOKUP($P343,'Personálna matica'!$D$17:$I$1000,3,FALSE)</f>
        <v>0</v>
      </c>
      <c r="S343" s="83" t="str">
        <f>'Titulná strana'!$D$6</f>
        <v>901 - Jednotkové náklady podľa článku 53 ods. 1 písm. b) NSU</v>
      </c>
      <c r="T343" s="13" t="str">
        <f>VLOOKUP($P343,'Personálna matica'!$D$17:$I$1000,6,FALSE)</f>
        <v/>
      </c>
      <c r="U343" s="28">
        <f>VLOOKUP($P343,'Personálna matica'!$D$17:$I$1000,5,FALSE)</f>
        <v>0</v>
      </c>
      <c r="V343" s="28">
        <v>1</v>
      </c>
      <c r="W343" s="28" t="str">
        <f>VLOOKUP($P343,'Personálna matica'!$D$17:$J$1000,7,FALSE)</f>
        <v/>
      </c>
    </row>
    <row r="344" spans="2:23" x14ac:dyDescent="0.25">
      <c r="B344" s="13" t="str">
        <f>IF(F344=0,"",MAX($B$4:B343)+1)</f>
        <v/>
      </c>
      <c r="C344" s="13">
        <f t="shared" si="115"/>
        <v>11</v>
      </c>
      <c r="D344" s="14" t="str">
        <f>IFERROR(VLOOKUP(C344,Aktivity!$B$6:$C$25,2,FALSE),"")</f>
        <v/>
      </c>
      <c r="E344" s="30" t="str">
        <f>$E$24</f>
        <v>901 - Jednotkové náklady podľa článku 53 ods. 1 písm. b) NSU</v>
      </c>
      <c r="F344" s="27">
        <f>IF(D344="",0,IF(E344='Titulná strana'!$D$6,1,0))</f>
        <v>0</v>
      </c>
      <c r="G344" s="31" t="str">
        <f>IF(D344="","",IF($F344=0,0,SUMIFS('Personálna matica'!$J$17:$J$1012,'Personálna matica'!$D$17:$D$1012,RIGHT(D344,2)&amp;"*")))</f>
        <v/>
      </c>
      <c r="H344" s="31" t="str">
        <f>IF(D344="","",IF($F344=0,0,SUMIFS('Položkový rozpočet'!$J:$J,'Položkový rozpočet'!$C:$C,$D344,'Položkový rozpočet'!$E:$E,$E344)))</f>
        <v/>
      </c>
      <c r="I344" s="31" t="str">
        <f>IF(D344="","",IF($F344=0,0,SUMIFS('Položkový rozpočet'!$M:$M,'Položkový rozpočet'!$C:$C,$D344,'Položkový rozpočet'!$E:$E,$E344)))</f>
        <v/>
      </c>
      <c r="J344" s="31" t="str">
        <f>IF(D344="","",IF($F344=0,0,SUMIFS('Položkový rozpočet'!$Q:$Q,'Položkový rozpočet'!$C:$C,$D344,'Položkový rozpočet'!$E:$E,$E344)))</f>
        <v/>
      </c>
      <c r="K344" s="31" t="str">
        <f>IF(D344="","",IF($F344=0,0,SUMIFS('Položkový rozpočet'!$N:$N,'Položkový rozpočet'!$C:$C,$D344,'Položkový rozpočet'!$E:$E,$E344)))</f>
        <v/>
      </c>
      <c r="L344" s="31" t="str">
        <f>IF(D344="","",IF($F344=0,0,SUMIFS('Položkový rozpočet'!$R:$R,'Položkový rozpočet'!$C:$C,$D344,'Položkový rozpočet'!$E:$E,$E344)))</f>
        <v/>
      </c>
      <c r="N344" s="13">
        <v>342</v>
      </c>
      <c r="O344" s="15" t="str">
        <f>'Personálna matica'!O358</f>
        <v/>
      </c>
      <c r="P344" s="15" t="str">
        <f>'Personálna matica'!P358</f>
        <v/>
      </c>
      <c r="Q344" s="15">
        <f>VLOOKUP($P344,'Personálna matica'!$D$17:$I$1000,2,FALSE)</f>
        <v>0</v>
      </c>
      <c r="R344" s="83">
        <f>VLOOKUP($P344,'Personálna matica'!$D$17:$I$1000,3,FALSE)</f>
        <v>0</v>
      </c>
      <c r="S344" s="83" t="str">
        <f>'Titulná strana'!$D$6</f>
        <v>901 - Jednotkové náklady podľa článku 53 ods. 1 písm. b) NSU</v>
      </c>
      <c r="T344" s="13" t="str">
        <f>VLOOKUP($P344,'Personálna matica'!$D$17:$I$1000,6,FALSE)</f>
        <v/>
      </c>
      <c r="U344" s="28">
        <f>VLOOKUP($P344,'Personálna matica'!$D$17:$I$1000,5,FALSE)</f>
        <v>0</v>
      </c>
      <c r="V344" s="28">
        <v>1</v>
      </c>
      <c r="W344" s="28" t="str">
        <f>VLOOKUP($P344,'Personálna matica'!$D$17:$J$1000,7,FALSE)</f>
        <v/>
      </c>
    </row>
    <row r="345" spans="2:23" x14ac:dyDescent="0.25">
      <c r="B345" s="13" t="str">
        <f>IF(F345=0,"",MAX($B$4:B344)+1)</f>
        <v/>
      </c>
      <c r="C345" s="13">
        <f t="shared" si="115"/>
        <v>11</v>
      </c>
      <c r="D345" s="14" t="str">
        <f>IFERROR(VLOOKUP(C345,Aktivity!$B$6:$C$25,2,FALSE),"")</f>
        <v/>
      </c>
      <c r="E345" s="30" t="str">
        <f>$E$25</f>
        <v>902 - Jednorazové platby podľa článku 53 ods. 1 písm. c) NSU</v>
      </c>
      <c r="F345" s="27">
        <f>IF(D345="",0,IF(E345='Titulná strana'!$D$5,1,0))</f>
        <v>0</v>
      </c>
      <c r="G345" s="178"/>
      <c r="H345" s="178"/>
      <c r="I345" s="178"/>
      <c r="J345" s="178"/>
      <c r="K345" s="178"/>
      <c r="L345" s="178"/>
      <c r="N345" s="13">
        <v>343</v>
      </c>
      <c r="O345" s="15" t="str">
        <f>'Personálna matica'!O359</f>
        <v/>
      </c>
      <c r="P345" s="15" t="str">
        <f>'Personálna matica'!P359</f>
        <v/>
      </c>
      <c r="Q345" s="15">
        <f>VLOOKUP($P345,'Personálna matica'!$D$17:$I$1000,2,FALSE)</f>
        <v>0</v>
      </c>
      <c r="R345" s="83">
        <f>VLOOKUP($P345,'Personálna matica'!$D$17:$I$1000,3,FALSE)</f>
        <v>0</v>
      </c>
      <c r="S345" s="83" t="str">
        <f>'Titulná strana'!$D$6</f>
        <v>901 - Jednotkové náklady podľa článku 53 ods. 1 písm. b) NSU</v>
      </c>
      <c r="T345" s="13" t="str">
        <f>VLOOKUP($P345,'Personálna matica'!$D$17:$I$1000,6,FALSE)</f>
        <v/>
      </c>
      <c r="U345" s="28">
        <f>VLOOKUP($P345,'Personálna matica'!$D$17:$I$1000,5,FALSE)</f>
        <v>0</v>
      </c>
      <c r="V345" s="28">
        <v>1</v>
      </c>
      <c r="W345" s="28" t="str">
        <f>VLOOKUP($P345,'Personálna matica'!$D$17:$J$1000,7,FALSE)</f>
        <v/>
      </c>
    </row>
    <row r="346" spans="2:23" x14ac:dyDescent="0.25">
      <c r="B346" s="13" t="str">
        <f>IF(F346=0,"",MAX($B$4:B345)+1)</f>
        <v/>
      </c>
      <c r="C346" s="13">
        <f t="shared" si="115"/>
        <v>11</v>
      </c>
      <c r="D346" s="14" t="str">
        <f>IFERROR(VLOOKUP(C346,Aktivity!$B$6:$C$25,2,FALSE),"")</f>
        <v/>
      </c>
      <c r="E346" s="30" t="str">
        <f>$E$26</f>
        <v>903 - Ostatné spôsoby paušálneho financovania podľa článku 53 ods. 1 písm. d) NSU okrem tých podľa článku 54 – 56 NSU</v>
      </c>
      <c r="F346" s="27">
        <f>IF(D346="",0,IF(E346='Titulná strana'!$D$5,1,0))</f>
        <v>0</v>
      </c>
      <c r="G346" s="31">
        <f>IF($F346=0,0,ROUNDDOWN((SUM(G323:G345)+G350-G355)*0.25,2))</f>
        <v>0</v>
      </c>
      <c r="H346" s="31">
        <f t="shared" ref="H346:L346" si="116">IF($F346=0,0,ROUNDDOWN((SUM(H323:H345)+H350-H355)*0.25,2))</f>
        <v>0</v>
      </c>
      <c r="I346" s="31">
        <f t="shared" si="116"/>
        <v>0</v>
      </c>
      <c r="J346" s="31">
        <f t="shared" si="116"/>
        <v>0</v>
      </c>
      <c r="K346" s="31">
        <f t="shared" si="116"/>
        <v>0</v>
      </c>
      <c r="L346" s="31">
        <f t="shared" si="116"/>
        <v>0</v>
      </c>
      <c r="N346" s="13">
        <v>344</v>
      </c>
      <c r="O346" s="15" t="str">
        <f>'Personálna matica'!O360</f>
        <v/>
      </c>
      <c r="P346" s="15" t="str">
        <f>'Personálna matica'!P360</f>
        <v/>
      </c>
      <c r="Q346" s="15">
        <f>VLOOKUP($P346,'Personálna matica'!$D$17:$I$1000,2,FALSE)</f>
        <v>0</v>
      </c>
      <c r="R346" s="83">
        <f>VLOOKUP($P346,'Personálna matica'!$D$17:$I$1000,3,FALSE)</f>
        <v>0</v>
      </c>
      <c r="S346" s="83" t="str">
        <f>'Titulná strana'!$D$6</f>
        <v>901 - Jednotkové náklady podľa článku 53 ods. 1 písm. b) NSU</v>
      </c>
      <c r="T346" s="13" t="str">
        <f>VLOOKUP($P346,'Personálna matica'!$D$17:$I$1000,6,FALSE)</f>
        <v/>
      </c>
      <c r="U346" s="28">
        <f>VLOOKUP($P346,'Personálna matica'!$D$17:$I$1000,5,FALSE)</f>
        <v>0</v>
      </c>
      <c r="V346" s="28">
        <v>1</v>
      </c>
      <c r="W346" s="28" t="str">
        <f>VLOOKUP($P346,'Personálna matica'!$D$17:$J$1000,7,FALSE)</f>
        <v/>
      </c>
    </row>
    <row r="347" spans="2:23" x14ac:dyDescent="0.25">
      <c r="B347" s="13" t="str">
        <f>IF(F347=0,"",MAX($B$4:B346)+1)</f>
        <v/>
      </c>
      <c r="C347" s="13">
        <f t="shared" si="115"/>
        <v>11</v>
      </c>
      <c r="D347" s="14" t="str">
        <f>IFERROR(VLOOKUP(C347,Aktivity!$B$6:$C$25,2,FALSE),"")</f>
        <v/>
      </c>
      <c r="E347" s="30" t="str">
        <f>$E$27</f>
        <v>907 - Paušálna sadzba na nepriame výdavky podľa článku 54 písm. a) NSU</v>
      </c>
      <c r="F347" s="27">
        <f>IF(D347="",0,IF(E347='Titulná strana'!$D$5,1,0))</f>
        <v>0</v>
      </c>
      <c r="G347" s="31">
        <f>IF($F347=0,0,ROUNDDOWN((SUM(G325:G345)+G350)*0.07,2))</f>
        <v>0</v>
      </c>
      <c r="H347" s="31">
        <f t="shared" ref="H347:L347" si="117">IF($F347=0,0,ROUNDDOWN((SUM(H325:H345)+H350)*0.07,2))</f>
        <v>0</v>
      </c>
      <c r="I347" s="31">
        <f t="shared" si="117"/>
        <v>0</v>
      </c>
      <c r="J347" s="31">
        <f t="shared" si="117"/>
        <v>0</v>
      </c>
      <c r="K347" s="31">
        <f t="shared" si="117"/>
        <v>0</v>
      </c>
      <c r="L347" s="31">
        <f t="shared" si="117"/>
        <v>0</v>
      </c>
      <c r="N347" s="13">
        <v>345</v>
      </c>
      <c r="O347" s="15" t="str">
        <f>'Personálna matica'!O361</f>
        <v/>
      </c>
      <c r="P347" s="15" t="str">
        <f>'Personálna matica'!P361</f>
        <v/>
      </c>
      <c r="Q347" s="15">
        <f>VLOOKUP($P347,'Personálna matica'!$D$17:$I$1000,2,FALSE)</f>
        <v>0</v>
      </c>
      <c r="R347" s="83">
        <f>VLOOKUP($P347,'Personálna matica'!$D$17:$I$1000,3,FALSE)</f>
        <v>0</v>
      </c>
      <c r="S347" s="83" t="str">
        <f>'Titulná strana'!$D$6</f>
        <v>901 - Jednotkové náklady podľa článku 53 ods. 1 písm. b) NSU</v>
      </c>
      <c r="T347" s="13" t="str">
        <f>VLOOKUP($P347,'Personálna matica'!$D$17:$I$1000,6,FALSE)</f>
        <v/>
      </c>
      <c r="U347" s="28">
        <f>VLOOKUP($P347,'Personálna matica'!$D$17:$I$1000,5,FALSE)</f>
        <v>0</v>
      </c>
      <c r="V347" s="28">
        <v>1</v>
      </c>
      <c r="W347" s="28" t="str">
        <f>VLOOKUP($P347,'Personálna matica'!$D$17:$J$1000,7,FALSE)</f>
        <v/>
      </c>
    </row>
    <row r="348" spans="2:23" x14ac:dyDescent="0.25">
      <c r="B348" s="13" t="str">
        <f>IF(F348=0,"",MAX($B$4:B347)+1)</f>
        <v/>
      </c>
      <c r="C348" s="13">
        <f t="shared" si="115"/>
        <v>11</v>
      </c>
      <c r="D348" s="14" t="str">
        <f>IFERROR(VLOOKUP(C348,Aktivity!$B$6:$C$25,2,FALSE),"")</f>
        <v/>
      </c>
      <c r="E348" s="30" t="str">
        <f>$E$28</f>
        <v>915 - Paušálna sadzba na nepriame výdavky podľa článku 54 písm. b) NSU</v>
      </c>
      <c r="F348" s="27">
        <f>IF(D348="",0,IF(E348='Titulná strana'!$D$5,1,0))</f>
        <v>0</v>
      </c>
      <c r="G348" s="31">
        <f>IF($F348=0,0,ROUNDDOWN((G340+G344+G350)*0.15,2))</f>
        <v>0</v>
      </c>
      <c r="H348" s="31">
        <f t="shared" ref="H348:L348" si="118">IF($F348=0,0,ROUNDDOWN((H340+H344+H350)*0.15,2))</f>
        <v>0</v>
      </c>
      <c r="I348" s="31">
        <f t="shared" si="118"/>
        <v>0</v>
      </c>
      <c r="J348" s="31">
        <f t="shared" si="118"/>
        <v>0</v>
      </c>
      <c r="K348" s="31">
        <f t="shared" si="118"/>
        <v>0</v>
      </c>
      <c r="L348" s="31">
        <f t="shared" si="118"/>
        <v>0</v>
      </c>
      <c r="N348" s="13">
        <v>346</v>
      </c>
      <c r="O348" s="15" t="str">
        <f>'Personálna matica'!O362</f>
        <v/>
      </c>
      <c r="P348" s="15" t="str">
        <f>'Personálna matica'!P362</f>
        <v/>
      </c>
      <c r="Q348" s="15">
        <f>VLOOKUP($P348,'Personálna matica'!$D$17:$I$1000,2,FALSE)</f>
        <v>0</v>
      </c>
      <c r="R348" s="83">
        <f>VLOOKUP($P348,'Personálna matica'!$D$17:$I$1000,3,FALSE)</f>
        <v>0</v>
      </c>
      <c r="S348" s="83" t="str">
        <f>'Titulná strana'!$D$6</f>
        <v>901 - Jednotkové náklady podľa článku 53 ods. 1 písm. b) NSU</v>
      </c>
      <c r="T348" s="13" t="str">
        <f>VLOOKUP($P348,'Personálna matica'!$D$17:$I$1000,6,FALSE)</f>
        <v/>
      </c>
      <c r="U348" s="28">
        <f>VLOOKUP($P348,'Personálna matica'!$D$17:$I$1000,5,FALSE)</f>
        <v>0</v>
      </c>
      <c r="V348" s="28">
        <v>1</v>
      </c>
      <c r="W348" s="28" t="str">
        <f>VLOOKUP($P348,'Personálna matica'!$D$17:$J$1000,7,FALSE)</f>
        <v/>
      </c>
    </row>
    <row r="349" spans="2:23" x14ac:dyDescent="0.25">
      <c r="B349" s="13" t="str">
        <f>IF(F349=0,"",MAX($B$4:B348)+1)</f>
        <v/>
      </c>
      <c r="C349" s="13">
        <f t="shared" si="115"/>
        <v>11</v>
      </c>
      <c r="D349" s="14" t="str">
        <f>IFERROR(VLOOKUP(C349,Aktivity!$B$6:$C$25,2,FALSE),"")</f>
        <v/>
      </c>
      <c r="E349" s="30" t="str">
        <f>$E$29</f>
        <v>925 - Paušálna sadzba na nepriame výdavky podľa článku 54 písm. c) NSU</v>
      </c>
      <c r="F349" s="27">
        <f>IF(D349="",0,IF(E349='Titulná strana'!$D$5,1,0))</f>
        <v>0</v>
      </c>
      <c r="G349" s="31">
        <f>IF($F349=0,0,ROUNDDOWN((SUM(G325:G345)+G350)*0.25,2))</f>
        <v>0</v>
      </c>
      <c r="H349" s="31">
        <f t="shared" ref="H349:L349" si="119">IF($F349=0,0,ROUNDDOWN((SUM(H325:H345)+H350)*0.25,2))</f>
        <v>0</v>
      </c>
      <c r="I349" s="31">
        <f t="shared" si="119"/>
        <v>0</v>
      </c>
      <c r="J349" s="31">
        <f t="shared" si="119"/>
        <v>0</v>
      </c>
      <c r="K349" s="31">
        <f t="shared" si="119"/>
        <v>0</v>
      </c>
      <c r="L349" s="31">
        <f t="shared" si="119"/>
        <v>0</v>
      </c>
      <c r="N349" s="13">
        <v>347</v>
      </c>
      <c r="O349" s="15" t="str">
        <f>'Personálna matica'!O363</f>
        <v/>
      </c>
      <c r="P349" s="15" t="str">
        <f>'Personálna matica'!P363</f>
        <v/>
      </c>
      <c r="Q349" s="15">
        <f>VLOOKUP($P349,'Personálna matica'!$D$17:$I$1000,2,FALSE)</f>
        <v>0</v>
      </c>
      <c r="R349" s="83">
        <f>VLOOKUP($P349,'Personálna matica'!$D$17:$I$1000,3,FALSE)</f>
        <v>0</v>
      </c>
      <c r="S349" s="83" t="str">
        <f>'Titulná strana'!$D$6</f>
        <v>901 - Jednotkové náklady podľa článku 53 ods. 1 písm. b) NSU</v>
      </c>
      <c r="T349" s="13" t="str">
        <f>VLOOKUP($P349,'Personálna matica'!$D$17:$I$1000,6,FALSE)</f>
        <v/>
      </c>
      <c r="U349" s="28">
        <f>VLOOKUP($P349,'Personálna matica'!$D$17:$I$1000,5,FALSE)</f>
        <v>0</v>
      </c>
      <c r="V349" s="28">
        <v>1</v>
      </c>
      <c r="W349" s="28" t="str">
        <f>VLOOKUP($P349,'Personálna matica'!$D$17:$J$1000,7,FALSE)</f>
        <v/>
      </c>
    </row>
    <row r="350" spans="2:23" x14ac:dyDescent="0.25">
      <c r="B350" s="13" t="str">
        <f>IF(F350=0,"",MAX($B$4:B349)+1)</f>
        <v/>
      </c>
      <c r="C350" s="13">
        <f t="shared" si="115"/>
        <v>11</v>
      </c>
      <c r="D350" s="14" t="str">
        <f>IFERROR(VLOOKUP(C350,Aktivity!$B$6:$C$25,2,FALSE),"")</f>
        <v/>
      </c>
      <c r="E350" s="30" t="str">
        <f>$E$30</f>
        <v>955 - Paušálna sadzba na výdavky na zamestnancov podľa článku 55 NSU</v>
      </c>
      <c r="F350" s="27">
        <f>IF(D350="",0,IF(E350='Titulná strana'!$D$6,1,0))</f>
        <v>0</v>
      </c>
      <c r="G350" s="31">
        <f>IF($F350=0,0,ROUNDDOWN((SUM(G325:G339)+SUM(G341:G343)+G345)*0.2,2))</f>
        <v>0</v>
      </c>
      <c r="H350" s="31">
        <f t="shared" ref="H350:L350" si="120">IF($F350=0,0,ROUNDDOWN((SUM(H325:H339)+SUM(H341:H343)+H345)*0.2,2))</f>
        <v>0</v>
      </c>
      <c r="I350" s="31">
        <f t="shared" si="120"/>
        <v>0</v>
      </c>
      <c r="J350" s="31">
        <f t="shared" si="120"/>
        <v>0</v>
      </c>
      <c r="K350" s="31">
        <f t="shared" si="120"/>
        <v>0</v>
      </c>
      <c r="L350" s="31">
        <f t="shared" si="120"/>
        <v>0</v>
      </c>
      <c r="N350" s="13">
        <v>348</v>
      </c>
      <c r="O350" s="15" t="str">
        <f>'Personálna matica'!O364</f>
        <v/>
      </c>
      <c r="P350" s="15" t="str">
        <f>'Personálna matica'!P364</f>
        <v/>
      </c>
      <c r="Q350" s="15">
        <f>VLOOKUP($P350,'Personálna matica'!$D$17:$I$1000,2,FALSE)</f>
        <v>0</v>
      </c>
      <c r="R350" s="83">
        <f>VLOOKUP($P350,'Personálna matica'!$D$17:$I$1000,3,FALSE)</f>
        <v>0</v>
      </c>
      <c r="S350" s="83" t="str">
        <f>'Titulná strana'!$D$6</f>
        <v>901 - Jednotkové náklady podľa článku 53 ods. 1 písm. b) NSU</v>
      </c>
      <c r="T350" s="13" t="str">
        <f>VLOOKUP($P350,'Personálna matica'!$D$17:$I$1000,6,FALSE)</f>
        <v/>
      </c>
      <c r="U350" s="28">
        <f>VLOOKUP($P350,'Personálna matica'!$D$17:$I$1000,5,FALSE)</f>
        <v>0</v>
      </c>
      <c r="V350" s="28">
        <v>1</v>
      </c>
      <c r="W350" s="28" t="str">
        <f>VLOOKUP($P350,'Personálna matica'!$D$17:$J$1000,7,FALSE)</f>
        <v/>
      </c>
    </row>
    <row r="351" spans="2:23" x14ac:dyDescent="0.25">
      <c r="B351" s="13" t="str">
        <f>IF(F351=0,"",MAX($B$4:B350)+1)</f>
        <v/>
      </c>
      <c r="C351" s="13">
        <f t="shared" si="115"/>
        <v>11</v>
      </c>
      <c r="D351" s="14" t="str">
        <f>IFERROR(VLOOKUP(C351,Aktivity!$B$6:$C$25,2,FALSE),"")</f>
        <v/>
      </c>
      <c r="E351" s="30" t="str">
        <f>$E$31</f>
        <v>956 - Paušálna sadzba na pokrytie zostávajúcich oprávnených výdavkov projektu podľa článku 56 NSU</v>
      </c>
      <c r="F351" s="27">
        <f>IF(D351="",0,IF(E351='Titulná strana'!$D$5,1,0))</f>
        <v>0</v>
      </c>
      <c r="G351" s="31">
        <f>IF($F351=0,0,ROUNDDOWN((G340+G344+G350+G354)*0.4,2))</f>
        <v>0</v>
      </c>
      <c r="H351" s="31">
        <f t="shared" ref="H351" si="121">IF($F351=0,0,ROUNDDOWN((H340+H344+H350+H354)*0.4,2))</f>
        <v>0</v>
      </c>
      <c r="I351" s="31">
        <f t="shared" ref="I351" si="122">IF($F351=0,0,ROUNDDOWN((I340+I344+I350+I354)*0.4,2))</f>
        <v>0</v>
      </c>
      <c r="J351" s="31">
        <f t="shared" ref="J351" si="123">IF($F351=0,0,ROUNDDOWN((J340+J344+J350+J354)*0.4,2))</f>
        <v>0</v>
      </c>
      <c r="K351" s="31">
        <f t="shared" ref="K351" si="124">IF($F351=0,0,ROUNDDOWN((K340+K344+K350+K354)*0.4,2))</f>
        <v>0</v>
      </c>
      <c r="L351" s="31">
        <f t="shared" ref="L351" si="125">IF($F351=0,0,ROUNDDOWN((L340+L344+L350+L354)*0.4,2))</f>
        <v>0</v>
      </c>
      <c r="N351" s="13">
        <v>349</v>
      </c>
      <c r="O351" s="15" t="str">
        <f>'Personálna matica'!O365</f>
        <v/>
      </c>
      <c r="P351" s="15" t="str">
        <f>'Personálna matica'!P365</f>
        <v/>
      </c>
      <c r="Q351" s="15">
        <f>VLOOKUP($P351,'Personálna matica'!$D$17:$I$1000,2,FALSE)</f>
        <v>0</v>
      </c>
      <c r="R351" s="83">
        <f>VLOOKUP($P351,'Personálna matica'!$D$17:$I$1000,3,FALSE)</f>
        <v>0</v>
      </c>
      <c r="S351" s="83" t="str">
        <f>'Titulná strana'!$D$6</f>
        <v>901 - Jednotkové náklady podľa článku 53 ods. 1 písm. b) NSU</v>
      </c>
      <c r="T351" s="13" t="str">
        <f>VLOOKUP($P351,'Personálna matica'!$D$17:$I$1000,6,FALSE)</f>
        <v/>
      </c>
      <c r="U351" s="28">
        <f>VLOOKUP($P351,'Personálna matica'!$D$17:$I$1000,5,FALSE)</f>
        <v>0</v>
      </c>
      <c r="V351" s="28">
        <v>1</v>
      </c>
      <c r="W351" s="28" t="str">
        <f>VLOOKUP($P351,'Personálna matica'!$D$17:$J$1000,7,FALSE)</f>
        <v/>
      </c>
    </row>
    <row r="352" spans="2:23" x14ac:dyDescent="0.25">
      <c r="B352" s="13" t="str">
        <f>IF(F352=0,"",MAX($B$4:B351)+1)</f>
        <v/>
      </c>
      <c r="C352" s="13">
        <f t="shared" si="115"/>
        <v>11</v>
      </c>
      <c r="D352" s="14" t="str">
        <f>IFERROR(VLOOKUP(C352,Aktivity!$B$6:$C$25,2,FALSE),"")</f>
        <v/>
      </c>
      <c r="E352" s="30" t="str">
        <f>$E$32</f>
        <v>964 – Výdavky z príspevku Únie na program podľa článku 94 NSU</v>
      </c>
      <c r="F352" s="27">
        <f>IF(D352="",0,IF(E352='Titulná strana'!$D$5,1,0))</f>
        <v>0</v>
      </c>
      <c r="G352" s="178"/>
      <c r="H352" s="178"/>
      <c r="I352" s="178"/>
      <c r="J352" s="178"/>
      <c r="K352" s="178"/>
      <c r="L352" s="178"/>
      <c r="N352" s="13">
        <v>350</v>
      </c>
      <c r="O352" s="15" t="str">
        <f>'Personálna matica'!O366</f>
        <v/>
      </c>
      <c r="P352" s="15" t="str">
        <f>'Personálna matica'!P366</f>
        <v/>
      </c>
      <c r="Q352" s="15">
        <f>VLOOKUP($P352,'Personálna matica'!$D$17:$I$1000,2,FALSE)</f>
        <v>0</v>
      </c>
      <c r="R352" s="83">
        <f>VLOOKUP($P352,'Personálna matica'!$D$17:$I$1000,3,FALSE)</f>
        <v>0</v>
      </c>
      <c r="S352" s="83" t="str">
        <f>'Titulná strana'!$D$6</f>
        <v>901 - Jednotkové náklady podľa článku 53 ods. 1 písm. b) NSU</v>
      </c>
      <c r="T352" s="13" t="str">
        <f>VLOOKUP($P352,'Personálna matica'!$D$17:$I$1000,6,FALSE)</f>
        <v/>
      </c>
      <c r="U352" s="28">
        <f>VLOOKUP($P352,'Personálna matica'!$D$17:$I$1000,5,FALSE)</f>
        <v>0</v>
      </c>
      <c r="V352" s="28">
        <v>1</v>
      </c>
      <c r="W352" s="28" t="str">
        <f>VLOOKUP($P352,'Personálna matica'!$D$17:$J$1000,7,FALSE)</f>
        <v/>
      </c>
    </row>
    <row r="353" spans="2:23" x14ac:dyDescent="0.25">
      <c r="B353" s="13" t="str">
        <f>IF(F353=0,"",MAX($B$4:B352)+1)</f>
        <v/>
      </c>
      <c r="C353" s="13">
        <f t="shared" si="115"/>
        <v>11</v>
      </c>
      <c r="D353" s="14" t="str">
        <f>IFERROR(VLOOKUP(C353,Aktivity!$B$6:$C$25,2,FALSE),"")</f>
        <v/>
      </c>
      <c r="E353" s="30" t="str">
        <f>$E$33</f>
        <v>965 - Výdavky z príspevku Únie na program podľa článku 95 NSU</v>
      </c>
      <c r="F353" s="27">
        <f>IF(D353="",0,IF(E353='Titulná strana'!$D$5,1,0))</f>
        <v>0</v>
      </c>
      <c r="G353" s="178"/>
      <c r="H353" s="178"/>
      <c r="I353" s="178"/>
      <c r="J353" s="178"/>
      <c r="K353" s="178"/>
      <c r="L353" s="178"/>
      <c r="N353" s="13">
        <v>351</v>
      </c>
      <c r="O353" s="15" t="str">
        <f>'Personálna matica'!O367</f>
        <v/>
      </c>
      <c r="P353" s="15" t="str">
        <f>'Personálna matica'!P367</f>
        <v/>
      </c>
      <c r="Q353" s="15">
        <f>VLOOKUP($P353,'Personálna matica'!$D$17:$I$1000,2,FALSE)</f>
        <v>0</v>
      </c>
      <c r="R353" s="83">
        <f>VLOOKUP($P353,'Personálna matica'!$D$17:$I$1000,3,FALSE)</f>
        <v>0</v>
      </c>
      <c r="S353" s="83" t="str">
        <f>'Titulná strana'!$D$6</f>
        <v>901 - Jednotkové náklady podľa článku 53 ods. 1 písm. b) NSU</v>
      </c>
      <c r="T353" s="13" t="str">
        <f>VLOOKUP($P353,'Personálna matica'!$D$17:$I$1000,6,FALSE)</f>
        <v/>
      </c>
      <c r="U353" s="28">
        <f>VLOOKUP($P353,'Personálna matica'!$D$17:$I$1000,5,FALSE)</f>
        <v>0</v>
      </c>
      <c r="V353" s="28">
        <v>1</v>
      </c>
      <c r="W353" s="28" t="str">
        <f>VLOOKUP($P353,'Personálna matica'!$D$17:$J$1000,7,FALSE)</f>
        <v/>
      </c>
    </row>
    <row r="354" spans="2:23" x14ac:dyDescent="0.25">
      <c r="B354" s="13" t="str">
        <f>IF(F354=0,"",MAX($B$4:B353)+1)</f>
        <v/>
      </c>
      <c r="C354" s="13">
        <f t="shared" si="115"/>
        <v>11</v>
      </c>
      <c r="D354" s="14" t="str">
        <f>IFERROR(VLOOKUP(C354,Aktivity!$B$6:$C$25,2,FALSE),"")</f>
        <v/>
      </c>
      <c r="E354" s="29" t="str">
        <f>$E$34</f>
        <v>930 - Rezerva na nepredvídané výdavky</v>
      </c>
      <c r="F354" s="13">
        <f>IF(D354="",0,COUNTIFS('Rozpočet bez PV'!$E$17:$E$1012,D354,'Rozpočet bez PV'!$G$17:$G$1012,E354))</f>
        <v>0</v>
      </c>
      <c r="G354" s="28" t="str">
        <f>IF(D354="","",SUMIFS('Rozpočet bez PV'!$K$17:$K$1012,'Rozpočet bez PV'!$E$17:$E$1012,D354,'Rozpočet bez PV'!$G$17:$G$1012,E354))</f>
        <v/>
      </c>
      <c r="H354" s="28" t="str">
        <f>IF(D354="","",SUMIFS('Položkový rozpočet'!$J:$J,'Položkový rozpočet'!$C:$C,$D354,'Položkový rozpočet'!$E:$E,$E354))</f>
        <v/>
      </c>
      <c r="I354" s="28" t="str">
        <f>IF(D354="","",SUMIFS('Položkový rozpočet'!$M:$M,'Položkový rozpočet'!$C:$C,$D354,'Položkový rozpočet'!$E:$E,$E354))</f>
        <v/>
      </c>
      <c r="J354" s="28" t="str">
        <f>IF(D354="","",SUMIFS('Položkový rozpočet'!$Q:$Q,'Položkový rozpočet'!$C:$C,$D354,'Položkový rozpočet'!$E:$E,$E354))</f>
        <v/>
      </c>
      <c r="K354" s="28" t="str">
        <f>IF(D354="","",SUMIFS('Položkový rozpočet'!$N:$N,'Položkový rozpočet'!$C:$C,$D354,'Položkový rozpočet'!$E:$E,$E354))</f>
        <v/>
      </c>
      <c r="L354" s="28" t="str">
        <f>IF(D354="","",SUMIFS('Položkový rozpočet'!$R:$R,'Položkový rozpočet'!$C:$C,$D354,'Položkový rozpočet'!$E:$E,$E354))</f>
        <v/>
      </c>
      <c r="N354" s="13">
        <v>352</v>
      </c>
      <c r="O354" s="15" t="str">
        <f>'Personálna matica'!O368</f>
        <v/>
      </c>
      <c r="P354" s="15" t="str">
        <f>'Personálna matica'!P368</f>
        <v/>
      </c>
      <c r="Q354" s="15">
        <f>VLOOKUP($P354,'Personálna matica'!$D$17:$I$1000,2,FALSE)</f>
        <v>0</v>
      </c>
      <c r="R354" s="83">
        <f>VLOOKUP($P354,'Personálna matica'!$D$17:$I$1000,3,FALSE)</f>
        <v>0</v>
      </c>
      <c r="S354" s="83" t="str">
        <f>'Titulná strana'!$D$6</f>
        <v>901 - Jednotkové náklady podľa článku 53 ods. 1 písm. b) NSU</v>
      </c>
      <c r="T354" s="13" t="str">
        <f>VLOOKUP($P354,'Personálna matica'!$D$17:$I$1000,6,FALSE)</f>
        <v/>
      </c>
      <c r="U354" s="28">
        <f>VLOOKUP($P354,'Personálna matica'!$D$17:$I$1000,5,FALSE)</f>
        <v>0</v>
      </c>
      <c r="V354" s="28">
        <v>1</v>
      </c>
      <c r="W354" s="28" t="str">
        <f>VLOOKUP($P354,'Personálna matica'!$D$17:$J$1000,7,FALSE)</f>
        <v/>
      </c>
    </row>
    <row r="355" spans="2:23" x14ac:dyDescent="0.25">
      <c r="B355" s="13" t="str">
        <f>IF(F355=0,"",MAX($B$4:B354)+1)</f>
        <v/>
      </c>
      <c r="C355" s="13">
        <f t="shared" si="115"/>
        <v>11</v>
      </c>
      <c r="D355" s="14" t="str">
        <f>IFERROR(VLOOKUP(C355,Aktivity!$B$6:$C$25,2,FALSE),"")</f>
        <v/>
      </c>
      <c r="E355" s="30" t="str">
        <f>$E$35</f>
        <v>Subcontracting</v>
      </c>
      <c r="F355" s="27">
        <f>IF(D355="",0,IF(E355='Titulná strana'!$D$5,1,0))</f>
        <v>0</v>
      </c>
      <c r="G355" s="31">
        <f t="shared" ref="G355:L355" si="126">IF($F355=0,0,ROUNDDOWN(G340*0.4,2))</f>
        <v>0</v>
      </c>
      <c r="H355" s="31">
        <f t="shared" si="126"/>
        <v>0</v>
      </c>
      <c r="I355" s="31">
        <f t="shared" si="126"/>
        <v>0</v>
      </c>
      <c r="J355" s="31">
        <f t="shared" si="126"/>
        <v>0</v>
      </c>
      <c r="K355" s="31">
        <f t="shared" si="126"/>
        <v>0</v>
      </c>
      <c r="L355" s="31">
        <f t="shared" si="126"/>
        <v>0</v>
      </c>
      <c r="N355" s="13">
        <v>353</v>
      </c>
      <c r="O355" s="15" t="str">
        <f>'Personálna matica'!O369</f>
        <v/>
      </c>
      <c r="P355" s="15" t="str">
        <f>'Personálna matica'!P369</f>
        <v/>
      </c>
      <c r="Q355" s="15">
        <f>VLOOKUP($P355,'Personálna matica'!$D$17:$I$1000,2,FALSE)</f>
        <v>0</v>
      </c>
      <c r="R355" s="83">
        <f>VLOOKUP($P355,'Personálna matica'!$D$17:$I$1000,3,FALSE)</f>
        <v>0</v>
      </c>
      <c r="S355" s="83" t="str">
        <f>'Titulná strana'!$D$6</f>
        <v>901 - Jednotkové náklady podľa článku 53 ods. 1 písm. b) NSU</v>
      </c>
      <c r="T355" s="13" t="str">
        <f>VLOOKUP($P355,'Personálna matica'!$D$17:$I$1000,6,FALSE)</f>
        <v/>
      </c>
      <c r="U355" s="28">
        <f>VLOOKUP($P355,'Personálna matica'!$D$17:$I$1000,5,FALSE)</f>
        <v>0</v>
      </c>
      <c r="V355" s="28">
        <v>1</v>
      </c>
      <c r="W355" s="28" t="str">
        <f>VLOOKUP($P355,'Personálna matica'!$D$17:$J$1000,7,FALSE)</f>
        <v/>
      </c>
    </row>
    <row r="356" spans="2:23" x14ac:dyDescent="0.25">
      <c r="D356" s="14"/>
      <c r="N356" s="13">
        <v>354</v>
      </c>
      <c r="O356" s="15" t="str">
        <f>'Personálna matica'!O370</f>
        <v/>
      </c>
      <c r="P356" s="15" t="str">
        <f>'Personálna matica'!P370</f>
        <v/>
      </c>
      <c r="Q356" s="15">
        <f>VLOOKUP($P356,'Personálna matica'!$D$17:$I$1000,2,FALSE)</f>
        <v>0</v>
      </c>
      <c r="R356" s="83">
        <f>VLOOKUP($P356,'Personálna matica'!$D$17:$I$1000,3,FALSE)</f>
        <v>0</v>
      </c>
      <c r="S356" s="83" t="str">
        <f>'Titulná strana'!$D$6</f>
        <v>901 - Jednotkové náklady podľa článku 53 ods. 1 písm. b) NSU</v>
      </c>
      <c r="T356" s="13" t="str">
        <f>VLOOKUP($P356,'Personálna matica'!$D$17:$I$1000,6,FALSE)</f>
        <v/>
      </c>
      <c r="U356" s="28">
        <f>VLOOKUP($P356,'Personálna matica'!$D$17:$I$1000,5,FALSE)</f>
        <v>0</v>
      </c>
      <c r="V356" s="28">
        <v>1</v>
      </c>
      <c r="W356" s="28" t="str">
        <f>VLOOKUP($P356,'Personálna matica'!$D$17:$J$1000,7,FALSE)</f>
        <v/>
      </c>
    </row>
    <row r="357" spans="2:23" x14ac:dyDescent="0.25">
      <c r="B357" s="13" t="str">
        <f>IF(F357=0,"",MAX($B$4:B356)+1)</f>
        <v/>
      </c>
      <c r="C357" s="13">
        <f>C325+1</f>
        <v>12</v>
      </c>
      <c r="D357" s="14" t="str">
        <f>IFERROR(VLOOKUP(C357,Aktivity!$B$6:$C$25,2,FALSE),"")</f>
        <v/>
      </c>
      <c r="E357" s="29" t="str">
        <f>$E$5</f>
        <v>013 - Softvér</v>
      </c>
      <c r="F357" s="13">
        <f>IF(D357="",0,COUNTIFS('Rozpočet bez PV'!$E$17:$E$1012,D357,'Rozpočet bez PV'!$G$17:$G$1012,E357))</f>
        <v>0</v>
      </c>
      <c r="G357" s="28" t="str">
        <f>IF(D357="","",SUMIFS('Rozpočet bez PV'!$K$17:$K$1012,'Rozpočet bez PV'!$E$17:$E$1012,D357,'Rozpočet bez PV'!$G$17:$G$1012,E357))</f>
        <v/>
      </c>
      <c r="H357" s="28" t="str">
        <f>IF(D357="","",SUMIFS('Položkový rozpočet'!$J:$J,'Položkový rozpočet'!$C:$C,$D357,'Položkový rozpočet'!$E:$E,$E357))</f>
        <v/>
      </c>
      <c r="I357" s="28" t="str">
        <f>IF(D357="","",SUMIFS('Položkový rozpočet'!$M:$M,'Položkový rozpočet'!$C:$C,$D357,'Položkový rozpočet'!$E:$E,$E357))</f>
        <v/>
      </c>
      <c r="J357" s="28" t="str">
        <f>IF(D357="","",SUMIFS('Položkový rozpočet'!$Q:$Q,'Položkový rozpočet'!$C:$C,$D357,'Položkový rozpočet'!$E:$E,$E357))</f>
        <v/>
      </c>
      <c r="K357" s="28" t="str">
        <f>IF(D357="","",SUMIFS('Položkový rozpočet'!$N:$N,'Položkový rozpočet'!$C:$C,$D357,'Položkový rozpočet'!$E:$E,$E357))</f>
        <v/>
      </c>
      <c r="L357" s="28" t="str">
        <f>IF(D357="","",SUMIFS('Položkový rozpočet'!$R:$R,'Položkový rozpočet'!$C:$C,$D357,'Položkový rozpočet'!$E:$E,$E357))</f>
        <v/>
      </c>
      <c r="N357" s="13">
        <v>355</v>
      </c>
      <c r="O357" s="15" t="str">
        <f>'Personálna matica'!O371</f>
        <v/>
      </c>
      <c r="P357" s="15" t="str">
        <f>'Personálna matica'!P371</f>
        <v/>
      </c>
      <c r="Q357" s="15">
        <f>VLOOKUP($P357,'Personálna matica'!$D$17:$I$1000,2,FALSE)</f>
        <v>0</v>
      </c>
      <c r="R357" s="83">
        <f>VLOOKUP($P357,'Personálna matica'!$D$17:$I$1000,3,FALSE)</f>
        <v>0</v>
      </c>
      <c r="S357" s="83" t="str">
        <f>'Titulná strana'!$D$6</f>
        <v>901 - Jednotkové náklady podľa článku 53 ods. 1 písm. b) NSU</v>
      </c>
      <c r="T357" s="13" t="str">
        <f>VLOOKUP($P357,'Personálna matica'!$D$17:$I$1000,6,FALSE)</f>
        <v/>
      </c>
      <c r="U357" s="28">
        <f>VLOOKUP($P357,'Personálna matica'!$D$17:$I$1000,5,FALSE)</f>
        <v>0</v>
      </c>
      <c r="V357" s="28">
        <v>1</v>
      </c>
      <c r="W357" s="28" t="str">
        <f>VLOOKUP($P357,'Personálna matica'!$D$17:$J$1000,7,FALSE)</f>
        <v/>
      </c>
    </row>
    <row r="358" spans="2:23" x14ac:dyDescent="0.25">
      <c r="B358" s="13" t="str">
        <f>IF(F358=0,"",MAX($B$4:B357)+1)</f>
        <v/>
      </c>
      <c r="C358" s="13">
        <f>C357</f>
        <v>12</v>
      </c>
      <c r="D358" s="14" t="str">
        <f>IFERROR(VLOOKUP(C358,Aktivity!$B$6:$C$25,2,FALSE),"")</f>
        <v/>
      </c>
      <c r="E358" s="29" t="str">
        <f>$E$6</f>
        <v>014 - Oceniteľné práva</v>
      </c>
      <c r="F358" s="13">
        <f>IF(D358="",0,COUNTIFS('Rozpočet bez PV'!$E$17:$E$1012,D358,'Rozpočet bez PV'!$G$17:$G$1012,E358))</f>
        <v>0</v>
      </c>
      <c r="G358" s="28" t="str">
        <f>IF(D358="","",SUMIFS('Rozpočet bez PV'!$K$17:$K$1012,'Rozpočet bez PV'!$E$17:$E$1012,D358,'Rozpočet bez PV'!$G$17:$G$1012,E358))</f>
        <v/>
      </c>
      <c r="H358" s="28" t="str">
        <f>IF(D358="","",SUMIFS('Položkový rozpočet'!$J:$J,'Položkový rozpočet'!$C:$C,$D358,'Položkový rozpočet'!$E:$E,$E358))</f>
        <v/>
      </c>
      <c r="I358" s="28" t="str">
        <f>IF(D358="","",SUMIFS('Položkový rozpočet'!$M:$M,'Položkový rozpočet'!$C:$C,$D358,'Položkový rozpočet'!$E:$E,$E358))</f>
        <v/>
      </c>
      <c r="J358" s="28" t="str">
        <f>IF(D358="","",SUMIFS('Položkový rozpočet'!$Q:$Q,'Položkový rozpočet'!$C:$C,$D358,'Položkový rozpočet'!$E:$E,$E358))</f>
        <v/>
      </c>
      <c r="K358" s="28" t="str">
        <f>IF(D358="","",SUMIFS('Položkový rozpočet'!$N:$N,'Položkový rozpočet'!$C:$C,$D358,'Položkový rozpočet'!$E:$E,$E358))</f>
        <v/>
      </c>
      <c r="L358" s="28" t="str">
        <f>IF(D358="","",SUMIFS('Položkový rozpočet'!$R:$R,'Položkový rozpočet'!$C:$C,$D358,'Položkový rozpočet'!$E:$E,$E358))</f>
        <v/>
      </c>
      <c r="N358" s="13">
        <v>356</v>
      </c>
      <c r="O358" s="15" t="str">
        <f>'Personálna matica'!O372</f>
        <v/>
      </c>
      <c r="P358" s="15" t="str">
        <f>'Personálna matica'!P372</f>
        <v/>
      </c>
      <c r="Q358" s="15">
        <f>VLOOKUP($P358,'Personálna matica'!$D$17:$I$1000,2,FALSE)</f>
        <v>0</v>
      </c>
      <c r="R358" s="83">
        <f>VLOOKUP($P358,'Personálna matica'!$D$17:$I$1000,3,FALSE)</f>
        <v>0</v>
      </c>
      <c r="S358" s="83" t="str">
        <f>'Titulná strana'!$D$6</f>
        <v>901 - Jednotkové náklady podľa článku 53 ods. 1 písm. b) NSU</v>
      </c>
      <c r="T358" s="13" t="str">
        <f>VLOOKUP($P358,'Personálna matica'!$D$17:$I$1000,6,FALSE)</f>
        <v/>
      </c>
      <c r="U358" s="28">
        <f>VLOOKUP($P358,'Personálna matica'!$D$17:$I$1000,5,FALSE)</f>
        <v>0</v>
      </c>
      <c r="V358" s="28">
        <v>1</v>
      </c>
      <c r="W358" s="28" t="str">
        <f>VLOOKUP($P358,'Personálna matica'!$D$17:$J$1000,7,FALSE)</f>
        <v/>
      </c>
    </row>
    <row r="359" spans="2:23" x14ac:dyDescent="0.25">
      <c r="B359" s="13" t="str">
        <f>IF(F359=0,"",MAX($B$4:B358)+1)</f>
        <v/>
      </c>
      <c r="C359" s="13">
        <f t="shared" ref="C359:C387" si="127">C358</f>
        <v>12</v>
      </c>
      <c r="D359" s="14" t="str">
        <f>IFERROR(VLOOKUP(C359,Aktivity!$B$6:$C$25,2,FALSE),"")</f>
        <v/>
      </c>
      <c r="E359" s="29" t="str">
        <f>$E$7</f>
        <v>019 - Ostatný dlhodobý nehmotný majetok</v>
      </c>
      <c r="F359" s="13">
        <f>IF(D359="",0,COUNTIFS('Rozpočet bez PV'!$E$17:$E$1012,D359,'Rozpočet bez PV'!$G$17:$G$1012,E359))</f>
        <v>0</v>
      </c>
      <c r="G359" s="28" t="str">
        <f>IF(D359="","",SUMIFS('Rozpočet bez PV'!$K$17:$K$1012,'Rozpočet bez PV'!$E$17:$E$1012,D359,'Rozpočet bez PV'!$G$17:$G$1012,E359))</f>
        <v/>
      </c>
      <c r="H359" s="28" t="str">
        <f>IF(D359="","",SUMIFS('Položkový rozpočet'!$J:$J,'Položkový rozpočet'!$C:$C,$D359,'Položkový rozpočet'!$E:$E,$E359))</f>
        <v/>
      </c>
      <c r="I359" s="28" t="str">
        <f>IF(D359="","",SUMIFS('Položkový rozpočet'!$M:$M,'Položkový rozpočet'!$C:$C,$D359,'Položkový rozpočet'!$E:$E,$E359))</f>
        <v/>
      </c>
      <c r="J359" s="28" t="str">
        <f>IF(D359="","",SUMIFS('Položkový rozpočet'!$Q:$Q,'Položkový rozpočet'!$C:$C,$D359,'Položkový rozpočet'!$E:$E,$E359))</f>
        <v/>
      </c>
      <c r="K359" s="28" t="str">
        <f>IF(D359="","",SUMIFS('Položkový rozpočet'!$N:$N,'Položkový rozpočet'!$C:$C,$D359,'Položkový rozpočet'!$E:$E,$E359))</f>
        <v/>
      </c>
      <c r="L359" s="28" t="str">
        <f>IF(D359="","",SUMIFS('Položkový rozpočet'!$R:$R,'Položkový rozpočet'!$C:$C,$D359,'Položkový rozpočet'!$E:$E,$E359))</f>
        <v/>
      </c>
      <c r="N359" s="13">
        <v>357</v>
      </c>
      <c r="O359" s="15" t="str">
        <f>'Personálna matica'!O373</f>
        <v/>
      </c>
      <c r="P359" s="15" t="str">
        <f>'Personálna matica'!P373</f>
        <v/>
      </c>
      <c r="Q359" s="15">
        <f>VLOOKUP($P359,'Personálna matica'!$D$17:$I$1000,2,FALSE)</f>
        <v>0</v>
      </c>
      <c r="R359" s="83">
        <f>VLOOKUP($P359,'Personálna matica'!$D$17:$I$1000,3,FALSE)</f>
        <v>0</v>
      </c>
      <c r="S359" s="83" t="str">
        <f>'Titulná strana'!$D$6</f>
        <v>901 - Jednotkové náklady podľa článku 53 ods. 1 písm. b) NSU</v>
      </c>
      <c r="T359" s="13" t="str">
        <f>VLOOKUP($P359,'Personálna matica'!$D$17:$I$1000,6,FALSE)</f>
        <v/>
      </c>
      <c r="U359" s="28">
        <f>VLOOKUP($P359,'Personálna matica'!$D$17:$I$1000,5,FALSE)</f>
        <v>0</v>
      </c>
      <c r="V359" s="28">
        <v>1</v>
      </c>
      <c r="W359" s="28" t="str">
        <f>VLOOKUP($P359,'Personálna matica'!$D$17:$J$1000,7,FALSE)</f>
        <v/>
      </c>
    </row>
    <row r="360" spans="2:23" x14ac:dyDescent="0.25">
      <c r="B360" s="13" t="str">
        <f>IF(F360=0,"",MAX($B$4:B359)+1)</f>
        <v/>
      </c>
      <c r="C360" s="13">
        <f t="shared" si="127"/>
        <v>12</v>
      </c>
      <c r="D360" s="14" t="str">
        <f>IFERROR(VLOOKUP(C360,Aktivity!$B$6:$C$25,2,FALSE),"")</f>
        <v/>
      </c>
      <c r="E360" s="29" t="str">
        <f>$E$8</f>
        <v>021 - Stavby</v>
      </c>
      <c r="F360" s="13">
        <f>IF(D360="",0,COUNTIFS('Rozpočet bez PV'!$E$17:$E$1012,D360,'Rozpočet bez PV'!$G$17:$G$1012,E360))</f>
        <v>0</v>
      </c>
      <c r="G360" s="28" t="str">
        <f>IF(D360="","",SUMIFS('Rozpočet bez PV'!$K$17:$K$1012,'Rozpočet bez PV'!$E$17:$E$1012,D360,'Rozpočet bez PV'!$G$17:$G$1012,E360))</f>
        <v/>
      </c>
      <c r="H360" s="28" t="str">
        <f>IF(D360="","",SUMIFS('Položkový rozpočet'!$J:$J,'Položkový rozpočet'!$C:$C,$D360,'Položkový rozpočet'!$E:$E,$E360))</f>
        <v/>
      </c>
      <c r="I360" s="28" t="str">
        <f>IF(D360="","",SUMIFS('Položkový rozpočet'!$M:$M,'Položkový rozpočet'!$C:$C,$D360,'Položkový rozpočet'!$E:$E,$E360))</f>
        <v/>
      </c>
      <c r="J360" s="28" t="str">
        <f>IF(D360="","",SUMIFS('Položkový rozpočet'!$Q:$Q,'Položkový rozpočet'!$C:$C,$D360,'Položkový rozpočet'!$E:$E,$E360))</f>
        <v/>
      </c>
      <c r="K360" s="28" t="str">
        <f>IF(D360="","",SUMIFS('Položkový rozpočet'!$N:$N,'Položkový rozpočet'!$C:$C,$D360,'Položkový rozpočet'!$E:$E,$E360))</f>
        <v/>
      </c>
      <c r="L360" s="28" t="str">
        <f>IF(D360="","",SUMIFS('Položkový rozpočet'!$R:$R,'Položkový rozpočet'!$C:$C,$D360,'Položkový rozpočet'!$E:$E,$E360))</f>
        <v/>
      </c>
      <c r="N360" s="13">
        <v>358</v>
      </c>
      <c r="O360" s="15" t="str">
        <f>'Personálna matica'!O374</f>
        <v/>
      </c>
      <c r="P360" s="15" t="str">
        <f>'Personálna matica'!P374</f>
        <v/>
      </c>
      <c r="Q360" s="15">
        <f>VLOOKUP($P360,'Personálna matica'!$D$17:$I$1000,2,FALSE)</f>
        <v>0</v>
      </c>
      <c r="R360" s="83">
        <f>VLOOKUP($P360,'Personálna matica'!$D$17:$I$1000,3,FALSE)</f>
        <v>0</v>
      </c>
      <c r="S360" s="83" t="str">
        <f>'Titulná strana'!$D$6</f>
        <v>901 - Jednotkové náklady podľa článku 53 ods. 1 písm. b) NSU</v>
      </c>
      <c r="T360" s="13" t="str">
        <f>VLOOKUP($P360,'Personálna matica'!$D$17:$I$1000,6,FALSE)</f>
        <v/>
      </c>
      <c r="U360" s="28">
        <f>VLOOKUP($P360,'Personálna matica'!$D$17:$I$1000,5,FALSE)</f>
        <v>0</v>
      </c>
      <c r="V360" s="28">
        <v>1</v>
      </c>
      <c r="W360" s="28" t="str">
        <f>VLOOKUP($P360,'Personálna matica'!$D$17:$J$1000,7,FALSE)</f>
        <v/>
      </c>
    </row>
    <row r="361" spans="2:23" x14ac:dyDescent="0.25">
      <c r="B361" s="13" t="str">
        <f>IF(F361=0,"",MAX($B$4:B360)+1)</f>
        <v/>
      </c>
      <c r="C361" s="13">
        <f t="shared" si="127"/>
        <v>12</v>
      </c>
      <c r="D361" s="14" t="str">
        <f>IFERROR(VLOOKUP(C361,Aktivity!$B$6:$C$25,2,FALSE),"")</f>
        <v/>
      </c>
      <c r="E361" s="29" t="str">
        <f>$E$9</f>
        <v>022 - Samostatné hnuteľné veci a súbory hnuteľných vecí</v>
      </c>
      <c r="F361" s="13">
        <f>IF(D361="",0,COUNTIFS('Rozpočet bez PV'!$E$17:$E$1012,D361,'Rozpočet bez PV'!$G$17:$G$1012,E361))</f>
        <v>0</v>
      </c>
      <c r="G361" s="28" t="str">
        <f>IF(D361="","",SUMIFS('Rozpočet bez PV'!$K$17:$K$1012,'Rozpočet bez PV'!$E$17:$E$1012,D361,'Rozpočet bez PV'!$G$17:$G$1012,E361))</f>
        <v/>
      </c>
      <c r="H361" s="28" t="str">
        <f>IF(D361="","",SUMIFS('Položkový rozpočet'!$J:$J,'Položkový rozpočet'!$C:$C,$D361,'Položkový rozpočet'!$E:$E,$E361))</f>
        <v/>
      </c>
      <c r="I361" s="28" t="str">
        <f>IF(D361="","",SUMIFS('Položkový rozpočet'!$M:$M,'Položkový rozpočet'!$C:$C,$D361,'Položkový rozpočet'!$E:$E,$E361))</f>
        <v/>
      </c>
      <c r="J361" s="28" t="str">
        <f>IF(D361="","",SUMIFS('Položkový rozpočet'!$Q:$Q,'Položkový rozpočet'!$C:$C,$D361,'Položkový rozpočet'!$E:$E,$E361))</f>
        <v/>
      </c>
      <c r="K361" s="28" t="str">
        <f>IF(D361="","",SUMIFS('Položkový rozpočet'!$N:$N,'Položkový rozpočet'!$C:$C,$D361,'Položkový rozpočet'!$E:$E,$E361))</f>
        <v/>
      </c>
      <c r="L361" s="28" t="str">
        <f>IF(D361="","",SUMIFS('Položkový rozpočet'!$R:$R,'Položkový rozpočet'!$C:$C,$D361,'Položkový rozpočet'!$E:$E,$E361))</f>
        <v/>
      </c>
      <c r="N361" s="13">
        <v>359</v>
      </c>
      <c r="O361" s="15" t="str">
        <f>'Personálna matica'!O375</f>
        <v/>
      </c>
      <c r="P361" s="15" t="str">
        <f>'Personálna matica'!P375</f>
        <v/>
      </c>
      <c r="Q361" s="15">
        <f>VLOOKUP($P361,'Personálna matica'!$D$17:$I$1000,2,FALSE)</f>
        <v>0</v>
      </c>
      <c r="R361" s="83">
        <f>VLOOKUP($P361,'Personálna matica'!$D$17:$I$1000,3,FALSE)</f>
        <v>0</v>
      </c>
      <c r="S361" s="83" t="str">
        <f>'Titulná strana'!$D$6</f>
        <v>901 - Jednotkové náklady podľa článku 53 ods. 1 písm. b) NSU</v>
      </c>
      <c r="T361" s="13" t="str">
        <f>VLOOKUP($P361,'Personálna matica'!$D$17:$I$1000,6,FALSE)</f>
        <v/>
      </c>
      <c r="U361" s="28">
        <f>VLOOKUP($P361,'Personálna matica'!$D$17:$I$1000,5,FALSE)</f>
        <v>0</v>
      </c>
      <c r="V361" s="28">
        <v>1</v>
      </c>
      <c r="W361" s="28" t="str">
        <f>VLOOKUP($P361,'Personálna matica'!$D$17:$J$1000,7,FALSE)</f>
        <v/>
      </c>
    </row>
    <row r="362" spans="2:23" x14ac:dyDescent="0.25">
      <c r="B362" s="13" t="str">
        <f>IF(F362=0,"",MAX($B$4:B361)+1)</f>
        <v/>
      </c>
      <c r="C362" s="13">
        <f t="shared" si="127"/>
        <v>12</v>
      </c>
      <c r="D362" s="14" t="str">
        <f>IFERROR(VLOOKUP(C362,Aktivity!$B$6:$C$25,2,FALSE),"")</f>
        <v/>
      </c>
      <c r="E362" s="29" t="str">
        <f>$E$10</f>
        <v>023 - Dopravné prostriedky</v>
      </c>
      <c r="F362" s="13">
        <f>IF(D362="",0,COUNTIFS('Rozpočet bez PV'!$E$17:$E$1012,D362,'Rozpočet bez PV'!$G$17:$G$1012,E362))</f>
        <v>0</v>
      </c>
      <c r="G362" s="28" t="str">
        <f>IF(D362="","",SUMIFS('Rozpočet bez PV'!$K$17:$K$1012,'Rozpočet bez PV'!$E$17:$E$1012,D362,'Rozpočet bez PV'!$G$17:$G$1012,E362))</f>
        <v/>
      </c>
      <c r="H362" s="28" t="str">
        <f>IF(D362="","",SUMIFS('Položkový rozpočet'!$J:$J,'Položkový rozpočet'!$C:$C,$D362,'Položkový rozpočet'!$E:$E,$E362))</f>
        <v/>
      </c>
      <c r="I362" s="28" t="str">
        <f>IF(D362="","",SUMIFS('Položkový rozpočet'!$M:$M,'Položkový rozpočet'!$C:$C,$D362,'Položkový rozpočet'!$E:$E,$E362))</f>
        <v/>
      </c>
      <c r="J362" s="28" t="str">
        <f>IF(D362="","",SUMIFS('Položkový rozpočet'!$Q:$Q,'Položkový rozpočet'!$C:$C,$D362,'Položkový rozpočet'!$E:$E,$E362))</f>
        <v/>
      </c>
      <c r="K362" s="28" t="str">
        <f>IF(D362="","",SUMIFS('Položkový rozpočet'!$N:$N,'Položkový rozpočet'!$C:$C,$D362,'Položkový rozpočet'!$E:$E,$E362))</f>
        <v/>
      </c>
      <c r="L362" s="28" t="str">
        <f>IF(D362="","",SUMIFS('Položkový rozpočet'!$R:$R,'Položkový rozpočet'!$C:$C,$D362,'Položkový rozpočet'!$E:$E,$E362))</f>
        <v/>
      </c>
      <c r="N362" s="13">
        <v>360</v>
      </c>
      <c r="O362" s="15" t="str">
        <f>'Personálna matica'!O376</f>
        <v/>
      </c>
      <c r="P362" s="15" t="str">
        <f>'Personálna matica'!P376</f>
        <v/>
      </c>
      <c r="Q362" s="15">
        <f>VLOOKUP($P362,'Personálna matica'!$D$17:$I$1000,2,FALSE)</f>
        <v>0</v>
      </c>
      <c r="R362" s="83">
        <f>VLOOKUP($P362,'Personálna matica'!$D$17:$I$1000,3,FALSE)</f>
        <v>0</v>
      </c>
      <c r="S362" s="83" t="str">
        <f>'Titulná strana'!$D$6</f>
        <v>901 - Jednotkové náklady podľa článku 53 ods. 1 písm. b) NSU</v>
      </c>
      <c r="T362" s="13" t="str">
        <f>VLOOKUP($P362,'Personálna matica'!$D$17:$I$1000,6,FALSE)</f>
        <v/>
      </c>
      <c r="U362" s="28">
        <f>VLOOKUP($P362,'Personálna matica'!$D$17:$I$1000,5,FALSE)</f>
        <v>0</v>
      </c>
      <c r="V362" s="28">
        <v>1</v>
      </c>
      <c r="W362" s="28" t="str">
        <f>VLOOKUP($P362,'Personálna matica'!$D$17:$J$1000,7,FALSE)</f>
        <v/>
      </c>
    </row>
    <row r="363" spans="2:23" x14ac:dyDescent="0.25">
      <c r="B363" s="13" t="str">
        <f>IF(F363=0,"",MAX($B$4:B362)+1)</f>
        <v/>
      </c>
      <c r="C363" s="13">
        <f t="shared" si="127"/>
        <v>12</v>
      </c>
      <c r="D363" s="14" t="str">
        <f>IFERROR(VLOOKUP(C363,Aktivity!$B$6:$C$25,2,FALSE),"")</f>
        <v/>
      </c>
      <c r="E363" s="29" t="str">
        <f>$E$11</f>
        <v>027 - Pozemky</v>
      </c>
      <c r="F363" s="13">
        <f>IF(D363="",0,COUNTIFS('Rozpočet bez PV'!$E$17:$E$1012,D363,'Rozpočet bez PV'!$G$17:$G$1012,E363))</f>
        <v>0</v>
      </c>
      <c r="G363" s="28" t="str">
        <f>IF(D363="","",SUMIFS('Rozpočet bez PV'!$K$17:$K$1012,'Rozpočet bez PV'!$E$17:$E$1012,D363,'Rozpočet bez PV'!$G$17:$G$1012,E363))</f>
        <v/>
      </c>
      <c r="H363" s="28" t="str">
        <f>IF(D363="","",SUMIFS('Položkový rozpočet'!$J:$J,'Položkový rozpočet'!$C:$C,$D363,'Položkový rozpočet'!$E:$E,$E363))</f>
        <v/>
      </c>
      <c r="I363" s="28" t="str">
        <f>IF(D363="","",SUMIFS('Položkový rozpočet'!$M:$M,'Položkový rozpočet'!$C:$C,$D363,'Položkový rozpočet'!$E:$E,$E363))</f>
        <v/>
      </c>
      <c r="J363" s="28" t="str">
        <f>IF(D363="","",SUMIFS('Položkový rozpočet'!$Q:$Q,'Položkový rozpočet'!$C:$C,$D363,'Položkový rozpočet'!$E:$E,$E363))</f>
        <v/>
      </c>
      <c r="K363" s="28" t="str">
        <f>IF(D363="","",SUMIFS('Položkový rozpočet'!$N:$N,'Položkový rozpočet'!$C:$C,$D363,'Položkový rozpočet'!$E:$E,$E363))</f>
        <v/>
      </c>
      <c r="L363" s="28" t="str">
        <f>IF(D363="","",SUMIFS('Položkový rozpočet'!$R:$R,'Položkový rozpočet'!$C:$C,$D363,'Položkový rozpočet'!$E:$E,$E363))</f>
        <v/>
      </c>
      <c r="N363" s="13">
        <v>361</v>
      </c>
      <c r="O363" s="15" t="str">
        <f>'Personálna matica'!O377</f>
        <v/>
      </c>
      <c r="P363" s="15" t="str">
        <f>'Personálna matica'!P377</f>
        <v/>
      </c>
      <c r="Q363" s="15">
        <f>VLOOKUP($P363,'Personálna matica'!$D$17:$I$1000,2,FALSE)</f>
        <v>0</v>
      </c>
      <c r="R363" s="83">
        <f>VLOOKUP($P363,'Personálna matica'!$D$17:$I$1000,3,FALSE)</f>
        <v>0</v>
      </c>
      <c r="S363" s="83" t="str">
        <f>'Titulná strana'!$D$6</f>
        <v>901 - Jednotkové náklady podľa článku 53 ods. 1 písm. b) NSU</v>
      </c>
      <c r="T363" s="13" t="str">
        <f>VLOOKUP($P363,'Personálna matica'!$D$17:$I$1000,6,FALSE)</f>
        <v/>
      </c>
      <c r="U363" s="28">
        <f>VLOOKUP($P363,'Personálna matica'!$D$17:$I$1000,5,FALSE)</f>
        <v>0</v>
      </c>
      <c r="V363" s="28">
        <v>1</v>
      </c>
      <c r="W363" s="28" t="str">
        <f>VLOOKUP($P363,'Personálna matica'!$D$17:$J$1000,7,FALSE)</f>
        <v/>
      </c>
    </row>
    <row r="364" spans="2:23" x14ac:dyDescent="0.25">
      <c r="B364" s="13" t="str">
        <f>IF(F364=0,"",MAX($B$4:B363)+1)</f>
        <v/>
      </c>
      <c r="C364" s="13">
        <f t="shared" si="127"/>
        <v>12</v>
      </c>
      <c r="D364" s="14" t="str">
        <f>IFERROR(VLOOKUP(C364,Aktivity!$B$6:$C$25,2,FALSE),"")</f>
        <v/>
      </c>
      <c r="E364" s="29" t="str">
        <f>$E$12</f>
        <v>029 - Ostatný dlhodobý hmotný majetok</v>
      </c>
      <c r="F364" s="13">
        <f>IF(D364="",0,COUNTIFS('Rozpočet bez PV'!$E$17:$E$1012,D364,'Rozpočet bez PV'!$G$17:$G$1012,E364))</f>
        <v>0</v>
      </c>
      <c r="G364" s="28" t="str">
        <f>IF(D364="","",SUMIFS('Rozpočet bez PV'!$K$17:$K$1012,'Rozpočet bez PV'!$E$17:$E$1012,D364,'Rozpočet bez PV'!$G$17:$G$1012,E364))</f>
        <v/>
      </c>
      <c r="H364" s="28" t="str">
        <f>IF(D364="","",SUMIFS('Položkový rozpočet'!$J:$J,'Položkový rozpočet'!$C:$C,$D364,'Položkový rozpočet'!$E:$E,$E364))</f>
        <v/>
      </c>
      <c r="I364" s="28" t="str">
        <f>IF(D364="","",SUMIFS('Položkový rozpočet'!$M:$M,'Položkový rozpočet'!$C:$C,$D364,'Položkový rozpočet'!$E:$E,$E364))</f>
        <v/>
      </c>
      <c r="J364" s="28" t="str">
        <f>IF(D364="","",SUMIFS('Položkový rozpočet'!$Q:$Q,'Položkový rozpočet'!$C:$C,$D364,'Položkový rozpočet'!$E:$E,$E364))</f>
        <v/>
      </c>
      <c r="K364" s="28" t="str">
        <f>IF(D364="","",SUMIFS('Položkový rozpočet'!$N:$N,'Položkový rozpočet'!$C:$C,$D364,'Položkový rozpočet'!$E:$E,$E364))</f>
        <v/>
      </c>
      <c r="L364" s="28" t="str">
        <f>IF(D364="","",SUMIFS('Položkový rozpočet'!$R:$R,'Položkový rozpočet'!$C:$C,$D364,'Položkový rozpočet'!$E:$E,$E364))</f>
        <v/>
      </c>
      <c r="N364" s="13">
        <v>362</v>
      </c>
      <c r="O364" s="15" t="str">
        <f>'Personálna matica'!O378</f>
        <v/>
      </c>
      <c r="P364" s="15" t="str">
        <f>'Personálna matica'!P378</f>
        <v/>
      </c>
      <c r="Q364" s="15">
        <f>VLOOKUP($P364,'Personálna matica'!$D$17:$I$1000,2,FALSE)</f>
        <v>0</v>
      </c>
      <c r="R364" s="83">
        <f>VLOOKUP($P364,'Personálna matica'!$D$17:$I$1000,3,FALSE)</f>
        <v>0</v>
      </c>
      <c r="S364" s="83" t="str">
        <f>'Titulná strana'!$D$6</f>
        <v>901 - Jednotkové náklady podľa článku 53 ods. 1 písm. b) NSU</v>
      </c>
      <c r="T364" s="13" t="str">
        <f>VLOOKUP($P364,'Personálna matica'!$D$17:$I$1000,6,FALSE)</f>
        <v/>
      </c>
      <c r="U364" s="28">
        <f>VLOOKUP($P364,'Personálna matica'!$D$17:$I$1000,5,FALSE)</f>
        <v>0</v>
      </c>
      <c r="V364" s="28">
        <v>1</v>
      </c>
      <c r="W364" s="28" t="str">
        <f>VLOOKUP($P364,'Personálna matica'!$D$17:$J$1000,7,FALSE)</f>
        <v/>
      </c>
    </row>
    <row r="365" spans="2:23" x14ac:dyDescent="0.25">
      <c r="B365" s="13" t="str">
        <f>IF(F365=0,"",MAX($B$4:B364)+1)</f>
        <v/>
      </c>
      <c r="C365" s="13">
        <f t="shared" si="127"/>
        <v>12</v>
      </c>
      <c r="D365" s="14" t="str">
        <f>IFERROR(VLOOKUP(C365,Aktivity!$B$6:$C$25,2,FALSE),"")</f>
        <v/>
      </c>
      <c r="E365" s="29" t="str">
        <f>$E$13</f>
        <v>112 - Zásoby</v>
      </c>
      <c r="F365" s="13">
        <f>IF(D365="",0,COUNTIFS('Rozpočet bez PV'!$E$17:$E$1012,D365,'Rozpočet bez PV'!$G$17:$G$1012,E365))</f>
        <v>0</v>
      </c>
      <c r="G365" s="28" t="str">
        <f>IF(D365="","",SUMIFS('Rozpočet bez PV'!$K$17:$K$1012,'Rozpočet bez PV'!$E$17:$E$1012,D365,'Rozpočet bez PV'!$G$17:$G$1012,E365))</f>
        <v/>
      </c>
      <c r="H365" s="28" t="str">
        <f>IF(D365="","",SUMIFS('Položkový rozpočet'!$J:$J,'Položkový rozpočet'!$C:$C,$D365,'Položkový rozpočet'!$E:$E,$E365))</f>
        <v/>
      </c>
      <c r="I365" s="28" t="str">
        <f>IF(D365="","",SUMIFS('Položkový rozpočet'!$M:$M,'Položkový rozpočet'!$C:$C,$D365,'Položkový rozpočet'!$E:$E,$E365))</f>
        <v/>
      </c>
      <c r="J365" s="28" t="str">
        <f>IF(D365="","",SUMIFS('Položkový rozpočet'!$Q:$Q,'Položkový rozpočet'!$C:$C,$D365,'Položkový rozpočet'!$E:$E,$E365))</f>
        <v/>
      </c>
      <c r="K365" s="28" t="str">
        <f>IF(D365="","",SUMIFS('Položkový rozpočet'!$N:$N,'Položkový rozpočet'!$C:$C,$D365,'Položkový rozpočet'!$E:$E,$E365))</f>
        <v/>
      </c>
      <c r="L365" s="28" t="str">
        <f>IF(D365="","",SUMIFS('Položkový rozpočet'!$R:$R,'Položkový rozpočet'!$C:$C,$D365,'Položkový rozpočet'!$E:$E,$E365))</f>
        <v/>
      </c>
      <c r="N365" s="13">
        <v>363</v>
      </c>
      <c r="O365" s="15" t="str">
        <f>'Personálna matica'!O379</f>
        <v/>
      </c>
      <c r="P365" s="15" t="str">
        <f>'Personálna matica'!P379</f>
        <v/>
      </c>
      <c r="Q365" s="15">
        <f>VLOOKUP($P365,'Personálna matica'!$D$17:$I$1000,2,FALSE)</f>
        <v>0</v>
      </c>
      <c r="R365" s="83">
        <f>VLOOKUP($P365,'Personálna matica'!$D$17:$I$1000,3,FALSE)</f>
        <v>0</v>
      </c>
      <c r="S365" s="83" t="str">
        <f>'Titulná strana'!$D$6</f>
        <v>901 - Jednotkové náklady podľa článku 53 ods. 1 písm. b) NSU</v>
      </c>
      <c r="T365" s="13" t="str">
        <f>VLOOKUP($P365,'Personálna matica'!$D$17:$I$1000,6,FALSE)</f>
        <v/>
      </c>
      <c r="U365" s="28">
        <f>VLOOKUP($P365,'Personálna matica'!$D$17:$I$1000,5,FALSE)</f>
        <v>0</v>
      </c>
      <c r="V365" s="28">
        <v>1</v>
      </c>
      <c r="W365" s="28" t="str">
        <f>VLOOKUP($P365,'Personálna matica'!$D$17:$J$1000,7,FALSE)</f>
        <v/>
      </c>
    </row>
    <row r="366" spans="2:23" x14ac:dyDescent="0.25">
      <c r="B366" s="13" t="str">
        <f>IF(F366=0,"",MAX($B$4:B365)+1)</f>
        <v/>
      </c>
      <c r="C366" s="13">
        <f t="shared" si="127"/>
        <v>12</v>
      </c>
      <c r="D366" s="14" t="str">
        <f>IFERROR(VLOOKUP(C366,Aktivity!$B$6:$C$25,2,FALSE),"")</f>
        <v/>
      </c>
      <c r="E366" s="29" t="str">
        <f>$E$14</f>
        <v>352 - Poskytnutie dotácií, príspevkov voči tretím osobám</v>
      </c>
      <c r="F366" s="13">
        <f>IF(D366="",0,COUNTIFS('Rozpočet bez PV'!$E$17:$E$1012,D366,'Rozpočet bez PV'!$G$17:$G$1012,E366))</f>
        <v>0</v>
      </c>
      <c r="G366" s="28" t="str">
        <f>IF(D366="","",SUMIFS('Rozpočet bez PV'!$K$17:$K$1012,'Rozpočet bez PV'!$E$17:$E$1012,D366,'Rozpočet bez PV'!$G$17:$G$1012,E366))</f>
        <v/>
      </c>
      <c r="H366" s="28" t="str">
        <f>IF(D366="","",SUMIFS('Položkový rozpočet'!$J:$J,'Položkový rozpočet'!$C:$C,$D366,'Položkový rozpočet'!$E:$E,$E366))</f>
        <v/>
      </c>
      <c r="I366" s="28" t="str">
        <f>IF(D366="","",SUMIFS('Položkový rozpočet'!$M:$M,'Položkový rozpočet'!$C:$C,$D366,'Položkový rozpočet'!$E:$E,$E366))</f>
        <v/>
      </c>
      <c r="J366" s="28" t="str">
        <f>IF(D366="","",SUMIFS('Položkový rozpočet'!$Q:$Q,'Položkový rozpočet'!$C:$C,$D366,'Položkový rozpočet'!$E:$E,$E366))</f>
        <v/>
      </c>
      <c r="K366" s="28" t="str">
        <f>IF(D366="","",SUMIFS('Položkový rozpočet'!$N:$N,'Položkový rozpočet'!$C:$C,$D366,'Položkový rozpočet'!$E:$E,$E366))</f>
        <v/>
      </c>
      <c r="L366" s="28" t="str">
        <f>IF(D366="","",SUMIFS('Položkový rozpočet'!$R:$R,'Položkový rozpočet'!$C:$C,$D366,'Položkový rozpočet'!$E:$E,$E366))</f>
        <v/>
      </c>
      <c r="N366" s="13">
        <v>364</v>
      </c>
      <c r="O366" s="15" t="str">
        <f>'Personálna matica'!O380</f>
        <v/>
      </c>
      <c r="P366" s="15" t="str">
        <f>'Personálna matica'!P380</f>
        <v/>
      </c>
      <c r="Q366" s="15">
        <f>VLOOKUP($P366,'Personálna matica'!$D$17:$I$1000,2,FALSE)</f>
        <v>0</v>
      </c>
      <c r="R366" s="83">
        <f>VLOOKUP($P366,'Personálna matica'!$D$17:$I$1000,3,FALSE)</f>
        <v>0</v>
      </c>
      <c r="S366" s="83" t="str">
        <f>'Titulná strana'!$D$6</f>
        <v>901 - Jednotkové náklady podľa článku 53 ods. 1 písm. b) NSU</v>
      </c>
      <c r="T366" s="13" t="str">
        <f>VLOOKUP($P366,'Personálna matica'!$D$17:$I$1000,6,FALSE)</f>
        <v/>
      </c>
      <c r="U366" s="28">
        <f>VLOOKUP($P366,'Personálna matica'!$D$17:$I$1000,5,FALSE)</f>
        <v>0</v>
      </c>
      <c r="V366" s="28">
        <v>1</v>
      </c>
      <c r="W366" s="28" t="str">
        <f>VLOOKUP($P366,'Personálna matica'!$D$17:$J$1000,7,FALSE)</f>
        <v/>
      </c>
    </row>
    <row r="367" spans="2:23" x14ac:dyDescent="0.25">
      <c r="B367" s="13" t="str">
        <f>IF(F367=0,"",MAX($B$4:B366)+1)</f>
        <v/>
      </c>
      <c r="C367" s="13">
        <f t="shared" si="127"/>
        <v>12</v>
      </c>
      <c r="D367" s="14" t="str">
        <f>IFERROR(VLOOKUP(C367,Aktivity!$B$6:$C$25,2,FALSE),"")</f>
        <v/>
      </c>
      <c r="E367" s="29" t="str">
        <f>$E$15</f>
        <v>502 - Spotreba energie</v>
      </c>
      <c r="F367" s="13">
        <f>IF(D367="",0,COUNTIFS('Rozpočet bez PV'!$E$17:$E$1012,D367,'Rozpočet bez PV'!$G$17:$G$1012,E367))</f>
        <v>0</v>
      </c>
      <c r="G367" s="28" t="str">
        <f>IF(D367="","",SUMIFS('Rozpočet bez PV'!$K$17:$K$1012,'Rozpočet bez PV'!$E$17:$E$1012,D367,'Rozpočet bez PV'!$G$17:$G$1012,E367))</f>
        <v/>
      </c>
      <c r="H367" s="28" t="str">
        <f>IF(D367="","",SUMIFS('Položkový rozpočet'!$J:$J,'Položkový rozpočet'!$C:$C,$D367,'Položkový rozpočet'!$E:$E,$E367))</f>
        <v/>
      </c>
      <c r="I367" s="28" t="str">
        <f>IF(D367="","",SUMIFS('Položkový rozpočet'!$M:$M,'Položkový rozpočet'!$C:$C,$D367,'Položkový rozpočet'!$E:$E,$E367))</f>
        <v/>
      </c>
      <c r="J367" s="28" t="str">
        <f>IF(D367="","",SUMIFS('Položkový rozpočet'!$Q:$Q,'Položkový rozpočet'!$C:$C,$D367,'Položkový rozpočet'!$E:$E,$E367))</f>
        <v/>
      </c>
      <c r="K367" s="28" t="str">
        <f>IF(D367="","",SUMIFS('Položkový rozpočet'!$N:$N,'Položkový rozpočet'!$C:$C,$D367,'Položkový rozpočet'!$E:$E,$E367))</f>
        <v/>
      </c>
      <c r="L367" s="28" t="str">
        <f>IF(D367="","",SUMIFS('Položkový rozpočet'!$R:$R,'Položkový rozpočet'!$C:$C,$D367,'Položkový rozpočet'!$E:$E,$E367))</f>
        <v/>
      </c>
      <c r="N367" s="13">
        <v>365</v>
      </c>
      <c r="O367" s="15" t="str">
        <f>'Personálna matica'!O381</f>
        <v/>
      </c>
      <c r="P367" s="15" t="str">
        <f>'Personálna matica'!P381</f>
        <v/>
      </c>
      <c r="Q367" s="15">
        <f>VLOOKUP($P367,'Personálna matica'!$D$17:$I$1000,2,FALSE)</f>
        <v>0</v>
      </c>
      <c r="R367" s="83">
        <f>VLOOKUP($P367,'Personálna matica'!$D$17:$I$1000,3,FALSE)</f>
        <v>0</v>
      </c>
      <c r="S367" s="83" t="str">
        <f>'Titulná strana'!$D$6</f>
        <v>901 - Jednotkové náklady podľa článku 53 ods. 1 písm. b) NSU</v>
      </c>
      <c r="T367" s="13" t="str">
        <f>VLOOKUP($P367,'Personálna matica'!$D$17:$I$1000,6,FALSE)</f>
        <v/>
      </c>
      <c r="U367" s="28">
        <f>VLOOKUP($P367,'Personálna matica'!$D$17:$I$1000,5,FALSE)</f>
        <v>0</v>
      </c>
      <c r="V367" s="28">
        <v>1</v>
      </c>
      <c r="W367" s="28" t="str">
        <f>VLOOKUP($P367,'Personálna matica'!$D$17:$J$1000,7,FALSE)</f>
        <v/>
      </c>
    </row>
    <row r="368" spans="2:23" x14ac:dyDescent="0.25">
      <c r="B368" s="13" t="str">
        <f>IF(F368=0,"",MAX($B$4:B367)+1)</f>
        <v/>
      </c>
      <c r="C368" s="13">
        <f t="shared" si="127"/>
        <v>12</v>
      </c>
      <c r="D368" s="14" t="str">
        <f>IFERROR(VLOOKUP(C368,Aktivity!$B$6:$C$25,2,FALSE),"")</f>
        <v/>
      </c>
      <c r="E368" s="29" t="str">
        <f>$E$16</f>
        <v>503 - Spotreba ostatných neskladovateľných dodávok</v>
      </c>
      <c r="F368" s="13">
        <f>IF(D368="",0,COUNTIFS('Rozpočet bez PV'!$E$17:$E$1012,D368,'Rozpočet bez PV'!$G$17:$G$1012,E368))</f>
        <v>0</v>
      </c>
      <c r="G368" s="28" t="str">
        <f>IF(D368="","",SUMIFS('Rozpočet bez PV'!$K$17:$K$1012,'Rozpočet bez PV'!$E$17:$E$1012,D368,'Rozpočet bez PV'!$G$17:$G$1012,E368))</f>
        <v/>
      </c>
      <c r="H368" s="28" t="str">
        <f>IF(D368="","",SUMIFS('Položkový rozpočet'!$J:$J,'Položkový rozpočet'!$C:$C,$D368,'Položkový rozpočet'!$E:$E,$E368))</f>
        <v/>
      </c>
      <c r="I368" s="28" t="str">
        <f>IF(D368="","",SUMIFS('Položkový rozpočet'!$M:$M,'Položkový rozpočet'!$C:$C,$D368,'Položkový rozpočet'!$E:$E,$E368))</f>
        <v/>
      </c>
      <c r="J368" s="28" t="str">
        <f>IF(D368="","",SUMIFS('Položkový rozpočet'!$Q:$Q,'Položkový rozpočet'!$C:$C,$D368,'Položkový rozpočet'!$E:$E,$E368))</f>
        <v/>
      </c>
      <c r="K368" s="28" t="str">
        <f>IF(D368="","",SUMIFS('Položkový rozpočet'!$N:$N,'Položkový rozpočet'!$C:$C,$D368,'Položkový rozpočet'!$E:$E,$E368))</f>
        <v/>
      </c>
      <c r="L368" s="28" t="str">
        <f>IF(D368="","",SUMIFS('Položkový rozpočet'!$R:$R,'Položkový rozpočet'!$C:$C,$D368,'Položkový rozpočet'!$E:$E,$E368))</f>
        <v/>
      </c>
      <c r="N368" s="13">
        <v>366</v>
      </c>
      <c r="O368" s="15" t="str">
        <f>'Personálna matica'!O382</f>
        <v/>
      </c>
      <c r="P368" s="15" t="str">
        <f>'Personálna matica'!P382</f>
        <v/>
      </c>
      <c r="Q368" s="15">
        <f>VLOOKUP($P368,'Personálna matica'!$D$17:$I$1000,2,FALSE)</f>
        <v>0</v>
      </c>
      <c r="R368" s="83">
        <f>VLOOKUP($P368,'Personálna matica'!$D$17:$I$1000,3,FALSE)</f>
        <v>0</v>
      </c>
      <c r="S368" s="83" t="str">
        <f>'Titulná strana'!$D$6</f>
        <v>901 - Jednotkové náklady podľa článku 53 ods. 1 písm. b) NSU</v>
      </c>
      <c r="T368" s="13" t="str">
        <f>VLOOKUP($P368,'Personálna matica'!$D$17:$I$1000,6,FALSE)</f>
        <v/>
      </c>
      <c r="U368" s="28">
        <f>VLOOKUP($P368,'Personálna matica'!$D$17:$I$1000,5,FALSE)</f>
        <v>0</v>
      </c>
      <c r="V368" s="28">
        <v>1</v>
      </c>
      <c r="W368" s="28" t="str">
        <f>VLOOKUP($P368,'Personálna matica'!$D$17:$J$1000,7,FALSE)</f>
        <v/>
      </c>
    </row>
    <row r="369" spans="2:23" x14ac:dyDescent="0.25">
      <c r="B369" s="13" t="str">
        <f>IF(F369=0,"",MAX($B$4:B368)+1)</f>
        <v/>
      </c>
      <c r="C369" s="13">
        <f t="shared" si="127"/>
        <v>12</v>
      </c>
      <c r="D369" s="14" t="str">
        <f>IFERROR(VLOOKUP(C369,Aktivity!$B$6:$C$25,2,FALSE),"")</f>
        <v/>
      </c>
      <c r="E369" s="29" t="str">
        <f>$E$17</f>
        <v>511 - Opravy a udržiavanie</v>
      </c>
      <c r="F369" s="13">
        <f>IF(D369="",0,COUNTIFS('Rozpočet bez PV'!$E$17:$E$1012,D369,'Rozpočet bez PV'!$G$17:$G$1012,E369))</f>
        <v>0</v>
      </c>
      <c r="G369" s="28" t="str">
        <f>IF(D369="","",SUMIFS('Rozpočet bez PV'!$K$17:$K$1012,'Rozpočet bez PV'!$E$17:$E$1012,D369,'Rozpočet bez PV'!$G$17:$G$1012,E369))</f>
        <v/>
      </c>
      <c r="H369" s="28" t="str">
        <f>IF(D369="","",SUMIFS('Položkový rozpočet'!$J:$J,'Položkový rozpočet'!$C:$C,$D369,'Položkový rozpočet'!$E:$E,$E369))</f>
        <v/>
      </c>
      <c r="I369" s="28" t="str">
        <f>IF(D369="","",SUMIFS('Položkový rozpočet'!$M:$M,'Položkový rozpočet'!$C:$C,$D369,'Položkový rozpočet'!$E:$E,$E369))</f>
        <v/>
      </c>
      <c r="J369" s="28" t="str">
        <f>IF(D369="","",SUMIFS('Položkový rozpočet'!$Q:$Q,'Položkový rozpočet'!$C:$C,$D369,'Položkový rozpočet'!$E:$E,$E369))</f>
        <v/>
      </c>
      <c r="K369" s="28" t="str">
        <f>IF(D369="","",SUMIFS('Položkový rozpočet'!$N:$N,'Položkový rozpočet'!$C:$C,$D369,'Položkový rozpočet'!$E:$E,$E369))</f>
        <v/>
      </c>
      <c r="L369" s="28" t="str">
        <f>IF(D369="","",SUMIFS('Položkový rozpočet'!$R:$R,'Položkový rozpočet'!$C:$C,$D369,'Položkový rozpočet'!$E:$E,$E369))</f>
        <v/>
      </c>
      <c r="N369" s="13">
        <v>367</v>
      </c>
      <c r="O369" s="15" t="str">
        <f>'Personálna matica'!O383</f>
        <v/>
      </c>
      <c r="P369" s="15" t="str">
        <f>'Personálna matica'!P383</f>
        <v/>
      </c>
      <c r="Q369" s="15">
        <f>VLOOKUP($P369,'Personálna matica'!$D$17:$I$1000,2,FALSE)</f>
        <v>0</v>
      </c>
      <c r="R369" s="83">
        <f>VLOOKUP($P369,'Personálna matica'!$D$17:$I$1000,3,FALSE)</f>
        <v>0</v>
      </c>
      <c r="S369" s="83" t="str">
        <f>'Titulná strana'!$D$6</f>
        <v>901 - Jednotkové náklady podľa článku 53 ods. 1 písm. b) NSU</v>
      </c>
      <c r="T369" s="13" t="str">
        <f>VLOOKUP($P369,'Personálna matica'!$D$17:$I$1000,6,FALSE)</f>
        <v/>
      </c>
      <c r="U369" s="28">
        <f>VLOOKUP($P369,'Personálna matica'!$D$17:$I$1000,5,FALSE)</f>
        <v>0</v>
      </c>
      <c r="V369" s="28">
        <v>1</v>
      </c>
      <c r="W369" s="28" t="str">
        <f>VLOOKUP($P369,'Personálna matica'!$D$17:$J$1000,7,FALSE)</f>
        <v/>
      </c>
    </row>
    <row r="370" spans="2:23" x14ac:dyDescent="0.25">
      <c r="B370" s="13" t="str">
        <f>IF(F370=0,"",MAX($B$4:B369)+1)</f>
        <v/>
      </c>
      <c r="C370" s="13">
        <f t="shared" si="127"/>
        <v>12</v>
      </c>
      <c r="D370" s="14" t="str">
        <f>IFERROR(VLOOKUP(C370,Aktivity!$B$6:$C$25,2,FALSE),"")</f>
        <v/>
      </c>
      <c r="E370" s="29" t="str">
        <f>$E$18</f>
        <v>512 - Cestovné náhrady</v>
      </c>
      <c r="F370" s="13">
        <f>IF(D370="",0,COUNTIFS('Rozpočet bez PV'!$E$17:$E$1012,D370,'Rozpočet bez PV'!$G$17:$G$1012,E370))</f>
        <v>0</v>
      </c>
      <c r="G370" s="28" t="str">
        <f>IF(D370="","",SUMIFS('Rozpočet bez PV'!$K$17:$K$1012,'Rozpočet bez PV'!$E$17:$E$1012,D370,'Rozpočet bez PV'!$G$17:$G$1012,E370))</f>
        <v/>
      </c>
      <c r="H370" s="28" t="str">
        <f>IF(D370="","",SUMIFS('Položkový rozpočet'!$J:$J,'Položkový rozpočet'!$C:$C,$D370,'Položkový rozpočet'!$E:$E,$E370))</f>
        <v/>
      </c>
      <c r="I370" s="28" t="str">
        <f>IF(D370="","",SUMIFS('Položkový rozpočet'!$M:$M,'Položkový rozpočet'!$C:$C,$D370,'Položkový rozpočet'!$E:$E,$E370))</f>
        <v/>
      </c>
      <c r="J370" s="28" t="str">
        <f>IF(D370="","",SUMIFS('Položkový rozpočet'!$Q:$Q,'Položkový rozpočet'!$C:$C,$D370,'Položkový rozpočet'!$E:$E,$E370))</f>
        <v/>
      </c>
      <c r="K370" s="28" t="str">
        <f>IF(D370="","",SUMIFS('Položkový rozpočet'!$N:$N,'Položkový rozpočet'!$C:$C,$D370,'Položkový rozpočet'!$E:$E,$E370))</f>
        <v/>
      </c>
      <c r="L370" s="28" t="str">
        <f>IF(D370="","",SUMIFS('Položkový rozpočet'!$R:$R,'Položkový rozpočet'!$C:$C,$D370,'Položkový rozpočet'!$E:$E,$E370))</f>
        <v/>
      </c>
      <c r="N370" s="13">
        <v>368</v>
      </c>
      <c r="O370" s="15" t="str">
        <f>'Personálna matica'!O384</f>
        <v/>
      </c>
      <c r="P370" s="15" t="str">
        <f>'Personálna matica'!P384</f>
        <v/>
      </c>
      <c r="Q370" s="15">
        <f>VLOOKUP($P370,'Personálna matica'!$D$17:$I$1000,2,FALSE)</f>
        <v>0</v>
      </c>
      <c r="R370" s="83">
        <f>VLOOKUP($P370,'Personálna matica'!$D$17:$I$1000,3,FALSE)</f>
        <v>0</v>
      </c>
      <c r="S370" s="83" t="str">
        <f>'Titulná strana'!$D$6</f>
        <v>901 - Jednotkové náklady podľa článku 53 ods. 1 písm. b) NSU</v>
      </c>
      <c r="T370" s="13" t="str">
        <f>VLOOKUP($P370,'Personálna matica'!$D$17:$I$1000,6,FALSE)</f>
        <v/>
      </c>
      <c r="U370" s="28">
        <f>VLOOKUP($P370,'Personálna matica'!$D$17:$I$1000,5,FALSE)</f>
        <v>0</v>
      </c>
      <c r="V370" s="28">
        <v>1</v>
      </c>
      <c r="W370" s="28" t="str">
        <f>VLOOKUP($P370,'Personálna matica'!$D$17:$J$1000,7,FALSE)</f>
        <v/>
      </c>
    </row>
    <row r="371" spans="2:23" x14ac:dyDescent="0.25">
      <c r="B371" s="13" t="str">
        <f>IF(F371=0,"",MAX($B$4:B370)+1)</f>
        <v/>
      </c>
      <c r="C371" s="13">
        <f t="shared" si="127"/>
        <v>12</v>
      </c>
      <c r="D371" s="14" t="str">
        <f>IFERROR(VLOOKUP(C371,Aktivity!$B$6:$C$25,2,FALSE),"")</f>
        <v/>
      </c>
      <c r="E371" s="29" t="str">
        <f>$E$19</f>
        <v>518 - Ostatné služby</v>
      </c>
      <c r="F371" s="13">
        <f>IF(D371="",0,COUNTIFS('Rozpočet bez PV'!$E$17:$E$1012,D371,'Rozpočet bez PV'!$G$17:$G$1012,E371))</f>
        <v>0</v>
      </c>
      <c r="G371" s="28" t="str">
        <f>IF(D371="","",SUMIFS('Rozpočet bez PV'!$K$17:$K$1012,'Rozpočet bez PV'!$E$17:$E$1012,D371,'Rozpočet bez PV'!$G$17:$G$1012,E371))</f>
        <v/>
      </c>
      <c r="H371" s="28" t="str">
        <f>IF(D371="","",SUMIFS('Položkový rozpočet'!$J:$J,'Položkový rozpočet'!$C:$C,$D371,'Položkový rozpočet'!$E:$E,$E371))</f>
        <v/>
      </c>
      <c r="I371" s="28" t="str">
        <f>IF(D371="","",SUMIFS('Položkový rozpočet'!$M:$M,'Položkový rozpočet'!$C:$C,$D371,'Položkový rozpočet'!$E:$E,$E371))</f>
        <v/>
      </c>
      <c r="J371" s="28" t="str">
        <f>IF(D371="","",SUMIFS('Položkový rozpočet'!$Q:$Q,'Položkový rozpočet'!$C:$C,$D371,'Položkový rozpočet'!$E:$E,$E371))</f>
        <v/>
      </c>
      <c r="K371" s="28" t="str">
        <f>IF(D371="","",SUMIFS('Položkový rozpočet'!$N:$N,'Položkový rozpočet'!$C:$C,$D371,'Položkový rozpočet'!$E:$E,$E371))</f>
        <v/>
      </c>
      <c r="L371" s="28" t="str">
        <f>IF(D371="","",SUMIFS('Položkový rozpočet'!$R:$R,'Položkový rozpočet'!$C:$C,$D371,'Položkový rozpočet'!$E:$E,$E371))</f>
        <v/>
      </c>
      <c r="N371" s="13">
        <v>369</v>
      </c>
      <c r="O371" s="15" t="str">
        <f>'Personálna matica'!O385</f>
        <v/>
      </c>
      <c r="P371" s="15" t="str">
        <f>'Personálna matica'!P385</f>
        <v/>
      </c>
      <c r="Q371" s="15">
        <f>VLOOKUP($P371,'Personálna matica'!$D$17:$I$1000,2,FALSE)</f>
        <v>0</v>
      </c>
      <c r="R371" s="83">
        <f>VLOOKUP($P371,'Personálna matica'!$D$17:$I$1000,3,FALSE)</f>
        <v>0</v>
      </c>
      <c r="S371" s="83" t="str">
        <f>'Titulná strana'!$D$6</f>
        <v>901 - Jednotkové náklady podľa článku 53 ods. 1 písm. b) NSU</v>
      </c>
      <c r="T371" s="13" t="str">
        <f>VLOOKUP($P371,'Personálna matica'!$D$17:$I$1000,6,FALSE)</f>
        <v/>
      </c>
      <c r="U371" s="28">
        <f>VLOOKUP($P371,'Personálna matica'!$D$17:$I$1000,5,FALSE)</f>
        <v>0</v>
      </c>
      <c r="V371" s="28">
        <v>1</v>
      </c>
      <c r="W371" s="28" t="str">
        <f>VLOOKUP($P371,'Personálna matica'!$D$17:$J$1000,7,FALSE)</f>
        <v/>
      </c>
    </row>
    <row r="372" spans="2:23" x14ac:dyDescent="0.25">
      <c r="B372" s="13" t="str">
        <f>IF(F372=0,"",MAX($B$4:B371)+1)</f>
        <v/>
      </c>
      <c r="C372" s="13">
        <f t="shared" si="127"/>
        <v>12</v>
      </c>
      <c r="D372" s="14" t="str">
        <f>IFERROR(VLOOKUP(C372,Aktivity!$B$6:$C$25,2,FALSE),"")</f>
        <v/>
      </c>
      <c r="E372" s="30" t="str">
        <f>$E$20</f>
        <v>521 - Mzdové výdavky</v>
      </c>
      <c r="F372" s="27">
        <f>IF(D372="",0,IF(E372='Titulná strana'!$D$6,COUNTIFS('Personálna matica'!$D$17:$D$1012,RIGHT(D372,2)&amp;"*"),0))</f>
        <v>0</v>
      </c>
      <c r="G372" s="31" t="str">
        <f>IF(D372="","",IF($F372=0,0,SUMIFS('Personálna matica'!$J$17:$J$1012,'Personálna matica'!$D$17:$D$1012,RIGHT(D372,2)&amp;"*")))</f>
        <v/>
      </c>
      <c r="H372" s="31" t="str">
        <f>IF(D372="","",IF($F372=0,0,SUMIFS('Položkový rozpočet'!$J:$J,'Položkový rozpočet'!$C:$C,$D372,'Položkový rozpočet'!$E:$E,$E372)))</f>
        <v/>
      </c>
      <c r="I372" s="31" t="str">
        <f>IF(D372="","",IF($F372=0,0,SUMIFS('Položkový rozpočet'!$M:$M,'Položkový rozpočet'!$C:$C,$D372,'Položkový rozpočet'!$E:$E,$E372)))</f>
        <v/>
      </c>
      <c r="J372" s="31" t="str">
        <f>IF(D372="","",IF($F372=0,0,SUMIFS('Položkový rozpočet'!$Q:$Q,'Položkový rozpočet'!$C:$C,$D372,'Položkový rozpočet'!$E:$E,$E372)))</f>
        <v/>
      </c>
      <c r="K372" s="31" t="str">
        <f>IF(D372="","",IF($F372=0,0,SUMIFS('Položkový rozpočet'!$N:$N,'Položkový rozpočet'!$C:$C,$D372,'Položkový rozpočet'!$E:$E,$E372)))</f>
        <v/>
      </c>
      <c r="L372" s="31" t="str">
        <f>IF(D372="","",IF($F372=0,0,SUMIFS('Položkový rozpočet'!$R:$R,'Položkový rozpočet'!$C:$C,$D372,'Položkový rozpočet'!$E:$E,$E372)))</f>
        <v/>
      </c>
      <c r="N372" s="13">
        <v>370</v>
      </c>
      <c r="O372" s="15" t="str">
        <f>'Personálna matica'!O386</f>
        <v/>
      </c>
      <c r="P372" s="15" t="str">
        <f>'Personálna matica'!P386</f>
        <v/>
      </c>
      <c r="Q372" s="15">
        <f>VLOOKUP($P372,'Personálna matica'!$D$17:$I$1000,2,FALSE)</f>
        <v>0</v>
      </c>
      <c r="R372" s="83">
        <f>VLOOKUP($P372,'Personálna matica'!$D$17:$I$1000,3,FALSE)</f>
        <v>0</v>
      </c>
      <c r="S372" s="83" t="str">
        <f>'Titulná strana'!$D$6</f>
        <v>901 - Jednotkové náklady podľa článku 53 ods. 1 písm. b) NSU</v>
      </c>
      <c r="T372" s="13" t="str">
        <f>VLOOKUP($P372,'Personálna matica'!$D$17:$I$1000,6,FALSE)</f>
        <v/>
      </c>
      <c r="U372" s="28">
        <f>VLOOKUP($P372,'Personálna matica'!$D$17:$I$1000,5,FALSE)</f>
        <v>0</v>
      </c>
      <c r="V372" s="28">
        <v>1</v>
      </c>
      <c r="W372" s="28" t="str">
        <f>VLOOKUP($P372,'Personálna matica'!$D$17:$J$1000,7,FALSE)</f>
        <v/>
      </c>
    </row>
    <row r="373" spans="2:23" x14ac:dyDescent="0.25">
      <c r="B373" s="13" t="str">
        <f>IF(F373=0,"",MAX($B$4:B372)+1)</f>
        <v/>
      </c>
      <c r="C373" s="13">
        <f t="shared" si="127"/>
        <v>12</v>
      </c>
      <c r="D373" s="14" t="str">
        <f>IFERROR(VLOOKUP(C373,Aktivity!$B$6:$C$25,2,FALSE),"")</f>
        <v/>
      </c>
      <c r="E373" s="29" t="str">
        <f>$E$21</f>
        <v>548 - Výdavky na prevádzkovú činnosť</v>
      </c>
      <c r="F373" s="13">
        <f>IF(D373="",0,COUNTIFS('Rozpočet bez PV'!$E$17:$E$1012,D373,'Rozpočet bez PV'!$G$17:$G$1012,E373))</f>
        <v>0</v>
      </c>
      <c r="G373" s="28" t="str">
        <f>IF(D373="","",SUMIFS('Rozpočet bez PV'!$K$17:$K$1012,'Rozpočet bez PV'!$E$17:$E$1012,D373,'Rozpočet bez PV'!$G$17:$G$1012,E373))</f>
        <v/>
      </c>
      <c r="H373" s="28" t="str">
        <f>IF(D373="","",SUMIFS('Položkový rozpočet'!$J:$J,'Položkový rozpočet'!$C:$C,$D373,'Položkový rozpočet'!$E:$E,$E373))</f>
        <v/>
      </c>
      <c r="I373" s="28" t="str">
        <f>IF(D373="","",SUMIFS('Položkový rozpočet'!$M:$M,'Položkový rozpočet'!$C:$C,$D373,'Položkový rozpočet'!$E:$E,$E373))</f>
        <v/>
      </c>
      <c r="J373" s="28" t="str">
        <f>IF(D373="","",SUMIFS('Položkový rozpočet'!$Q:$Q,'Položkový rozpočet'!$C:$C,$D373,'Položkový rozpočet'!$E:$E,$E373))</f>
        <v/>
      </c>
      <c r="K373" s="28" t="str">
        <f>IF(D373="","",SUMIFS('Položkový rozpočet'!$N:$N,'Položkový rozpočet'!$C:$C,$D373,'Položkový rozpočet'!$E:$E,$E373))</f>
        <v/>
      </c>
      <c r="L373" s="28" t="str">
        <f>IF(D373="","",SUMIFS('Položkový rozpočet'!$R:$R,'Položkový rozpočet'!$C:$C,$D373,'Položkový rozpočet'!$E:$E,$E373))</f>
        <v/>
      </c>
      <c r="N373" s="13">
        <v>371</v>
      </c>
      <c r="O373" s="15" t="str">
        <f>'Personálna matica'!O387</f>
        <v/>
      </c>
      <c r="P373" s="15" t="str">
        <f>'Personálna matica'!P387</f>
        <v/>
      </c>
      <c r="Q373" s="15">
        <f>VLOOKUP($P373,'Personálna matica'!$D$17:$I$1000,2,FALSE)</f>
        <v>0</v>
      </c>
      <c r="R373" s="83">
        <f>VLOOKUP($P373,'Personálna matica'!$D$17:$I$1000,3,FALSE)</f>
        <v>0</v>
      </c>
      <c r="S373" s="83" t="str">
        <f>'Titulná strana'!$D$6</f>
        <v>901 - Jednotkové náklady podľa článku 53 ods. 1 písm. b) NSU</v>
      </c>
      <c r="T373" s="13" t="str">
        <f>VLOOKUP($P373,'Personálna matica'!$D$17:$I$1000,6,FALSE)</f>
        <v/>
      </c>
      <c r="U373" s="28">
        <f>VLOOKUP($P373,'Personálna matica'!$D$17:$I$1000,5,FALSE)</f>
        <v>0</v>
      </c>
      <c r="V373" s="28">
        <v>1</v>
      </c>
      <c r="W373" s="28" t="str">
        <f>VLOOKUP($P373,'Personálna matica'!$D$17:$J$1000,7,FALSE)</f>
        <v/>
      </c>
    </row>
    <row r="374" spans="2:23" x14ac:dyDescent="0.25">
      <c r="B374" s="13" t="str">
        <f>IF(F374=0,"",MAX($B$4:B373)+1)</f>
        <v/>
      </c>
      <c r="C374" s="13">
        <f t="shared" si="127"/>
        <v>12</v>
      </c>
      <c r="D374" s="14" t="str">
        <f>IFERROR(VLOOKUP(C374,Aktivity!$B$6:$C$25,2,FALSE),"")</f>
        <v/>
      </c>
      <c r="E374" s="29" t="str">
        <f>$E$22</f>
        <v>551 - Odpisy</v>
      </c>
      <c r="F374" s="13">
        <f>IF(D374="",0,COUNTIFS('Rozpočet bez PV'!$E$17:$E$1012,D374,'Rozpočet bez PV'!$G$17:$G$1012,E374))</f>
        <v>0</v>
      </c>
      <c r="G374" s="28" t="str">
        <f>IF(D374="","",SUMIFS('Rozpočet bez PV'!$K$17:$K$1012,'Rozpočet bez PV'!$E$17:$E$1012,D374,'Rozpočet bez PV'!$G$17:$G$1012,E374))</f>
        <v/>
      </c>
      <c r="H374" s="28" t="str">
        <f>IF(D374="","",SUMIFS('Položkový rozpočet'!$J:$J,'Položkový rozpočet'!$C:$C,$D374,'Položkový rozpočet'!$E:$E,$E374))</f>
        <v/>
      </c>
      <c r="I374" s="28" t="str">
        <f>IF(D374="","",SUMIFS('Položkový rozpočet'!$M:$M,'Položkový rozpočet'!$C:$C,$D374,'Položkový rozpočet'!$E:$E,$E374))</f>
        <v/>
      </c>
      <c r="J374" s="28" t="str">
        <f>IF(D374="","",SUMIFS('Položkový rozpočet'!$Q:$Q,'Položkový rozpočet'!$C:$C,$D374,'Položkový rozpočet'!$E:$E,$E374))</f>
        <v/>
      </c>
      <c r="K374" s="28" t="str">
        <f>IF(D374="","",SUMIFS('Položkový rozpočet'!$N:$N,'Položkový rozpočet'!$C:$C,$D374,'Položkový rozpočet'!$E:$E,$E374))</f>
        <v/>
      </c>
      <c r="L374" s="28" t="str">
        <f>IF(D374="","",SUMIFS('Položkový rozpočet'!$R:$R,'Položkový rozpočet'!$C:$C,$D374,'Položkový rozpočet'!$E:$E,$E374))</f>
        <v/>
      </c>
      <c r="N374" s="13">
        <v>372</v>
      </c>
      <c r="O374" s="15" t="str">
        <f>'Personálna matica'!O388</f>
        <v/>
      </c>
      <c r="P374" s="15" t="str">
        <f>'Personálna matica'!P388</f>
        <v/>
      </c>
      <c r="Q374" s="15">
        <f>VLOOKUP($P374,'Personálna matica'!$D$17:$I$1000,2,FALSE)</f>
        <v>0</v>
      </c>
      <c r="R374" s="83">
        <f>VLOOKUP($P374,'Personálna matica'!$D$17:$I$1000,3,FALSE)</f>
        <v>0</v>
      </c>
      <c r="S374" s="83" t="str">
        <f>'Titulná strana'!$D$6</f>
        <v>901 - Jednotkové náklady podľa článku 53 ods. 1 písm. b) NSU</v>
      </c>
      <c r="T374" s="13" t="str">
        <f>VLOOKUP($P374,'Personálna matica'!$D$17:$I$1000,6,FALSE)</f>
        <v/>
      </c>
      <c r="U374" s="28">
        <f>VLOOKUP($P374,'Personálna matica'!$D$17:$I$1000,5,FALSE)</f>
        <v>0</v>
      </c>
      <c r="V374" s="28">
        <v>1</v>
      </c>
      <c r="W374" s="28" t="str">
        <f>VLOOKUP($P374,'Personálna matica'!$D$17:$J$1000,7,FALSE)</f>
        <v/>
      </c>
    </row>
    <row r="375" spans="2:23" x14ac:dyDescent="0.25">
      <c r="B375" s="13" t="str">
        <f>IF(F375=0,"",MAX($B$4:B374)+1)</f>
        <v/>
      </c>
      <c r="C375" s="13">
        <f t="shared" si="127"/>
        <v>12</v>
      </c>
      <c r="D375" s="14" t="str">
        <f>IFERROR(VLOOKUP(C375,Aktivity!$B$6:$C$25,2,FALSE),"")</f>
        <v/>
      </c>
      <c r="E375" s="29" t="str">
        <f>$E$23</f>
        <v>568 - Ostatné finančné výdavky</v>
      </c>
      <c r="F375" s="13">
        <f>IF(D375="",0,COUNTIFS('Rozpočet bez PV'!$E$17:$E$1012,D375,'Rozpočet bez PV'!$G$17:$G$1012,E375))</f>
        <v>0</v>
      </c>
      <c r="G375" s="28" t="str">
        <f>IF(D375="","",SUMIFS('Rozpočet bez PV'!$K$17:$K$1012,'Rozpočet bez PV'!$E$17:$E$1012,D375,'Rozpočet bez PV'!$G$17:$G$1012,E375))</f>
        <v/>
      </c>
      <c r="H375" s="28" t="str">
        <f>IF(D375="","",SUMIFS('Položkový rozpočet'!$J:$J,'Položkový rozpočet'!$C:$C,$D375,'Položkový rozpočet'!$E:$E,$E375))</f>
        <v/>
      </c>
      <c r="I375" s="28" t="str">
        <f>IF(D375="","",SUMIFS('Položkový rozpočet'!$M:$M,'Položkový rozpočet'!$C:$C,$D375,'Položkový rozpočet'!$E:$E,$E375))</f>
        <v/>
      </c>
      <c r="J375" s="28" t="str">
        <f>IF(D375="","",SUMIFS('Položkový rozpočet'!$Q:$Q,'Položkový rozpočet'!$C:$C,$D375,'Položkový rozpočet'!$E:$E,$E375))</f>
        <v/>
      </c>
      <c r="K375" s="28" t="str">
        <f>IF(D375="","",SUMIFS('Položkový rozpočet'!$N:$N,'Položkový rozpočet'!$C:$C,$D375,'Položkový rozpočet'!$E:$E,$E375))</f>
        <v/>
      </c>
      <c r="L375" s="28" t="str">
        <f>IF(D375="","",SUMIFS('Položkový rozpočet'!$R:$R,'Položkový rozpočet'!$C:$C,$D375,'Položkový rozpočet'!$E:$E,$E375))</f>
        <v/>
      </c>
      <c r="N375" s="13">
        <v>373</v>
      </c>
      <c r="O375" s="15" t="str">
        <f>'Personálna matica'!O389</f>
        <v/>
      </c>
      <c r="P375" s="15" t="str">
        <f>'Personálna matica'!P389</f>
        <v/>
      </c>
      <c r="Q375" s="15">
        <f>VLOOKUP($P375,'Personálna matica'!$D$17:$I$1000,2,FALSE)</f>
        <v>0</v>
      </c>
      <c r="R375" s="83">
        <f>VLOOKUP($P375,'Personálna matica'!$D$17:$I$1000,3,FALSE)</f>
        <v>0</v>
      </c>
      <c r="S375" s="83" t="str">
        <f>'Titulná strana'!$D$6</f>
        <v>901 - Jednotkové náklady podľa článku 53 ods. 1 písm. b) NSU</v>
      </c>
      <c r="T375" s="13" t="str">
        <f>VLOOKUP($P375,'Personálna matica'!$D$17:$I$1000,6,FALSE)</f>
        <v/>
      </c>
      <c r="U375" s="28">
        <f>VLOOKUP($P375,'Personálna matica'!$D$17:$I$1000,5,FALSE)</f>
        <v>0</v>
      </c>
      <c r="V375" s="28">
        <v>1</v>
      </c>
      <c r="W375" s="28" t="str">
        <f>VLOOKUP($P375,'Personálna matica'!$D$17:$J$1000,7,FALSE)</f>
        <v/>
      </c>
    </row>
    <row r="376" spans="2:23" x14ac:dyDescent="0.25">
      <c r="B376" s="13" t="str">
        <f>IF(F376=0,"",MAX($B$4:B375)+1)</f>
        <v/>
      </c>
      <c r="C376" s="13">
        <f t="shared" si="127"/>
        <v>12</v>
      </c>
      <c r="D376" s="14" t="str">
        <f>IFERROR(VLOOKUP(C376,Aktivity!$B$6:$C$25,2,FALSE),"")</f>
        <v/>
      </c>
      <c r="E376" s="30" t="str">
        <f>$E$24</f>
        <v>901 - Jednotkové náklady podľa článku 53 ods. 1 písm. b) NSU</v>
      </c>
      <c r="F376" s="27">
        <f>IF(D376="",0,IF(E376='Titulná strana'!$D$6,1,0))</f>
        <v>0</v>
      </c>
      <c r="G376" s="31" t="str">
        <f>IF(D376="","",IF($F376=0,0,SUMIFS('Personálna matica'!$J$17:$J$1012,'Personálna matica'!$D$17:$D$1012,RIGHT(D376,2)&amp;"*")))</f>
        <v/>
      </c>
      <c r="H376" s="31" t="str">
        <f>IF(D376="","",IF($F376=0,0,SUMIFS('Položkový rozpočet'!$J:$J,'Položkový rozpočet'!$C:$C,$D376,'Položkový rozpočet'!$E:$E,$E376)))</f>
        <v/>
      </c>
      <c r="I376" s="31" t="str">
        <f>IF(D376="","",IF($F376=0,0,SUMIFS('Položkový rozpočet'!$M:$M,'Položkový rozpočet'!$C:$C,$D376,'Položkový rozpočet'!$E:$E,$E376)))</f>
        <v/>
      </c>
      <c r="J376" s="31" t="str">
        <f>IF(D376="","",IF($F376=0,0,SUMIFS('Položkový rozpočet'!$Q:$Q,'Položkový rozpočet'!$C:$C,$D376,'Položkový rozpočet'!$E:$E,$E376)))</f>
        <v/>
      </c>
      <c r="K376" s="31" t="str">
        <f>IF(D376="","",IF($F376=0,0,SUMIFS('Položkový rozpočet'!$N:$N,'Položkový rozpočet'!$C:$C,$D376,'Položkový rozpočet'!$E:$E,$E376)))</f>
        <v/>
      </c>
      <c r="L376" s="31" t="str">
        <f>IF(D376="","",IF($F376=0,0,SUMIFS('Položkový rozpočet'!$R:$R,'Položkový rozpočet'!$C:$C,$D376,'Položkový rozpočet'!$E:$E,$E376)))</f>
        <v/>
      </c>
      <c r="N376" s="13">
        <v>374</v>
      </c>
      <c r="O376" s="15" t="str">
        <f>'Personálna matica'!O390</f>
        <v/>
      </c>
      <c r="P376" s="15" t="str">
        <f>'Personálna matica'!P390</f>
        <v/>
      </c>
      <c r="Q376" s="15">
        <f>VLOOKUP($P376,'Personálna matica'!$D$17:$I$1000,2,FALSE)</f>
        <v>0</v>
      </c>
      <c r="R376" s="83">
        <f>VLOOKUP($P376,'Personálna matica'!$D$17:$I$1000,3,FALSE)</f>
        <v>0</v>
      </c>
      <c r="S376" s="83" t="str">
        <f>'Titulná strana'!$D$6</f>
        <v>901 - Jednotkové náklady podľa článku 53 ods. 1 písm. b) NSU</v>
      </c>
      <c r="T376" s="13" t="str">
        <f>VLOOKUP($P376,'Personálna matica'!$D$17:$I$1000,6,FALSE)</f>
        <v/>
      </c>
      <c r="U376" s="28">
        <f>VLOOKUP($P376,'Personálna matica'!$D$17:$I$1000,5,FALSE)</f>
        <v>0</v>
      </c>
      <c r="V376" s="28">
        <v>1</v>
      </c>
      <c r="W376" s="28" t="str">
        <f>VLOOKUP($P376,'Personálna matica'!$D$17:$J$1000,7,FALSE)</f>
        <v/>
      </c>
    </row>
    <row r="377" spans="2:23" x14ac:dyDescent="0.25">
      <c r="B377" s="13" t="str">
        <f>IF(F377=0,"",MAX($B$4:B376)+1)</f>
        <v/>
      </c>
      <c r="C377" s="13">
        <f t="shared" si="127"/>
        <v>12</v>
      </c>
      <c r="D377" s="14" t="str">
        <f>IFERROR(VLOOKUP(C377,Aktivity!$B$6:$C$25,2,FALSE),"")</f>
        <v/>
      </c>
      <c r="E377" s="30" t="str">
        <f>$E$25</f>
        <v>902 - Jednorazové platby podľa článku 53 ods. 1 písm. c) NSU</v>
      </c>
      <c r="F377" s="27">
        <f>IF(D377="",0,IF(E377='Titulná strana'!$D$5,1,0))</f>
        <v>0</v>
      </c>
      <c r="G377" s="178"/>
      <c r="H377" s="178"/>
      <c r="I377" s="178"/>
      <c r="J377" s="178"/>
      <c r="K377" s="178"/>
      <c r="L377" s="178"/>
      <c r="N377" s="13">
        <v>375</v>
      </c>
      <c r="O377" s="15" t="str">
        <f>'Personálna matica'!O391</f>
        <v/>
      </c>
      <c r="P377" s="15" t="str">
        <f>'Personálna matica'!P391</f>
        <v/>
      </c>
      <c r="Q377" s="15">
        <f>VLOOKUP($P377,'Personálna matica'!$D$17:$I$1000,2,FALSE)</f>
        <v>0</v>
      </c>
      <c r="R377" s="83">
        <f>VLOOKUP($P377,'Personálna matica'!$D$17:$I$1000,3,FALSE)</f>
        <v>0</v>
      </c>
      <c r="S377" s="83" t="str">
        <f>'Titulná strana'!$D$6</f>
        <v>901 - Jednotkové náklady podľa článku 53 ods. 1 písm. b) NSU</v>
      </c>
      <c r="T377" s="13" t="str">
        <f>VLOOKUP($P377,'Personálna matica'!$D$17:$I$1000,6,FALSE)</f>
        <v/>
      </c>
      <c r="U377" s="28">
        <f>VLOOKUP($P377,'Personálna matica'!$D$17:$I$1000,5,FALSE)</f>
        <v>0</v>
      </c>
      <c r="V377" s="28">
        <v>1</v>
      </c>
      <c r="W377" s="28" t="str">
        <f>VLOOKUP($P377,'Personálna matica'!$D$17:$J$1000,7,FALSE)</f>
        <v/>
      </c>
    </row>
    <row r="378" spans="2:23" x14ac:dyDescent="0.25">
      <c r="B378" s="13" t="str">
        <f>IF(F378=0,"",MAX($B$4:B377)+1)</f>
        <v/>
      </c>
      <c r="C378" s="13">
        <f t="shared" si="127"/>
        <v>12</v>
      </c>
      <c r="D378" s="14" t="str">
        <f>IFERROR(VLOOKUP(C378,Aktivity!$B$6:$C$25,2,FALSE),"")</f>
        <v/>
      </c>
      <c r="E378" s="30" t="str">
        <f>$E$26</f>
        <v>903 - Ostatné spôsoby paušálneho financovania podľa článku 53 ods. 1 písm. d) NSU okrem tých podľa článku 54 – 56 NSU</v>
      </c>
      <c r="F378" s="27">
        <f>IF(D378="",0,IF(E378='Titulná strana'!$D$5,1,0))</f>
        <v>0</v>
      </c>
      <c r="G378" s="31">
        <f>IF($F378=0,0,ROUNDDOWN((SUM(G355:G377)+G382-G387)*0.25,2))</f>
        <v>0</v>
      </c>
      <c r="H378" s="31">
        <f t="shared" ref="H378:L378" si="128">IF($F378=0,0,ROUNDDOWN((SUM(H355:H377)+H382-H387)*0.25,2))</f>
        <v>0</v>
      </c>
      <c r="I378" s="31">
        <f t="shared" si="128"/>
        <v>0</v>
      </c>
      <c r="J378" s="31">
        <f t="shared" si="128"/>
        <v>0</v>
      </c>
      <c r="K378" s="31">
        <f t="shared" si="128"/>
        <v>0</v>
      </c>
      <c r="L378" s="31">
        <f t="shared" si="128"/>
        <v>0</v>
      </c>
      <c r="N378" s="13">
        <v>376</v>
      </c>
      <c r="O378" s="15" t="str">
        <f>'Personálna matica'!O392</f>
        <v/>
      </c>
      <c r="P378" s="15" t="str">
        <f>'Personálna matica'!P392</f>
        <v/>
      </c>
      <c r="Q378" s="15">
        <f>VLOOKUP($P378,'Personálna matica'!$D$17:$I$1000,2,FALSE)</f>
        <v>0</v>
      </c>
      <c r="R378" s="83">
        <f>VLOOKUP($P378,'Personálna matica'!$D$17:$I$1000,3,FALSE)</f>
        <v>0</v>
      </c>
      <c r="S378" s="83" t="str">
        <f>'Titulná strana'!$D$6</f>
        <v>901 - Jednotkové náklady podľa článku 53 ods. 1 písm. b) NSU</v>
      </c>
      <c r="T378" s="13" t="str">
        <f>VLOOKUP($P378,'Personálna matica'!$D$17:$I$1000,6,FALSE)</f>
        <v/>
      </c>
      <c r="U378" s="28">
        <f>VLOOKUP($P378,'Personálna matica'!$D$17:$I$1000,5,FALSE)</f>
        <v>0</v>
      </c>
      <c r="V378" s="28">
        <v>1</v>
      </c>
      <c r="W378" s="28" t="str">
        <f>VLOOKUP($P378,'Personálna matica'!$D$17:$J$1000,7,FALSE)</f>
        <v/>
      </c>
    </row>
    <row r="379" spans="2:23" x14ac:dyDescent="0.25">
      <c r="B379" s="13" t="str">
        <f>IF(F379=0,"",MAX($B$4:B378)+1)</f>
        <v/>
      </c>
      <c r="C379" s="13">
        <f t="shared" si="127"/>
        <v>12</v>
      </c>
      <c r="D379" s="14" t="str">
        <f>IFERROR(VLOOKUP(C379,Aktivity!$B$6:$C$25,2,FALSE),"")</f>
        <v/>
      </c>
      <c r="E379" s="30" t="str">
        <f>$E$27</f>
        <v>907 - Paušálna sadzba na nepriame výdavky podľa článku 54 písm. a) NSU</v>
      </c>
      <c r="F379" s="27">
        <f>IF(D379="",0,IF(E379='Titulná strana'!$D$5,1,0))</f>
        <v>0</v>
      </c>
      <c r="G379" s="31">
        <f>IF($F379=0,0,ROUNDDOWN((SUM(G357:G377)+G382)*0.07,2))</f>
        <v>0</v>
      </c>
      <c r="H379" s="31">
        <f t="shared" ref="H379:L379" si="129">IF($F379=0,0,ROUNDDOWN((SUM(H357:H377)+H382)*0.07,2))</f>
        <v>0</v>
      </c>
      <c r="I379" s="31">
        <f t="shared" si="129"/>
        <v>0</v>
      </c>
      <c r="J379" s="31">
        <f t="shared" si="129"/>
        <v>0</v>
      </c>
      <c r="K379" s="31">
        <f t="shared" si="129"/>
        <v>0</v>
      </c>
      <c r="L379" s="31">
        <f t="shared" si="129"/>
        <v>0</v>
      </c>
      <c r="N379" s="13">
        <v>377</v>
      </c>
      <c r="O379" s="15" t="str">
        <f>'Personálna matica'!O393</f>
        <v/>
      </c>
      <c r="P379" s="15" t="str">
        <f>'Personálna matica'!P393</f>
        <v/>
      </c>
      <c r="Q379" s="15">
        <f>VLOOKUP($P379,'Personálna matica'!$D$17:$I$1000,2,FALSE)</f>
        <v>0</v>
      </c>
      <c r="R379" s="83">
        <f>VLOOKUP($P379,'Personálna matica'!$D$17:$I$1000,3,FALSE)</f>
        <v>0</v>
      </c>
      <c r="S379" s="83" t="str">
        <f>'Titulná strana'!$D$6</f>
        <v>901 - Jednotkové náklady podľa článku 53 ods. 1 písm. b) NSU</v>
      </c>
      <c r="T379" s="13" t="str">
        <f>VLOOKUP($P379,'Personálna matica'!$D$17:$I$1000,6,FALSE)</f>
        <v/>
      </c>
      <c r="U379" s="28">
        <f>VLOOKUP($P379,'Personálna matica'!$D$17:$I$1000,5,FALSE)</f>
        <v>0</v>
      </c>
      <c r="V379" s="28">
        <v>1</v>
      </c>
      <c r="W379" s="28" t="str">
        <f>VLOOKUP($P379,'Personálna matica'!$D$17:$J$1000,7,FALSE)</f>
        <v/>
      </c>
    </row>
    <row r="380" spans="2:23" x14ac:dyDescent="0.25">
      <c r="B380" s="13" t="str">
        <f>IF(F380=0,"",MAX($B$4:B379)+1)</f>
        <v/>
      </c>
      <c r="C380" s="13">
        <f t="shared" si="127"/>
        <v>12</v>
      </c>
      <c r="D380" s="14" t="str">
        <f>IFERROR(VLOOKUP(C380,Aktivity!$B$6:$C$25,2,FALSE),"")</f>
        <v/>
      </c>
      <c r="E380" s="30" t="str">
        <f>$E$28</f>
        <v>915 - Paušálna sadzba na nepriame výdavky podľa článku 54 písm. b) NSU</v>
      </c>
      <c r="F380" s="27">
        <f>IF(D380="",0,IF(E380='Titulná strana'!$D$5,1,0))</f>
        <v>0</v>
      </c>
      <c r="G380" s="31">
        <f>IF($F380=0,0,ROUNDDOWN((G372+G376+G382)*0.15,2))</f>
        <v>0</v>
      </c>
      <c r="H380" s="31">
        <f t="shared" ref="H380:L380" si="130">IF($F380=0,0,ROUNDDOWN((H372+H376+H382)*0.15,2))</f>
        <v>0</v>
      </c>
      <c r="I380" s="31">
        <f t="shared" si="130"/>
        <v>0</v>
      </c>
      <c r="J380" s="31">
        <f t="shared" si="130"/>
        <v>0</v>
      </c>
      <c r="K380" s="31">
        <f t="shared" si="130"/>
        <v>0</v>
      </c>
      <c r="L380" s="31">
        <f t="shared" si="130"/>
        <v>0</v>
      </c>
      <c r="N380" s="13">
        <v>378</v>
      </c>
      <c r="O380" s="15" t="str">
        <f>'Personálna matica'!O394</f>
        <v/>
      </c>
      <c r="P380" s="15" t="str">
        <f>'Personálna matica'!P394</f>
        <v/>
      </c>
      <c r="Q380" s="15">
        <f>VLOOKUP($P380,'Personálna matica'!$D$17:$I$1000,2,FALSE)</f>
        <v>0</v>
      </c>
      <c r="R380" s="83">
        <f>VLOOKUP($P380,'Personálna matica'!$D$17:$I$1000,3,FALSE)</f>
        <v>0</v>
      </c>
      <c r="S380" s="83" t="str">
        <f>'Titulná strana'!$D$6</f>
        <v>901 - Jednotkové náklady podľa článku 53 ods. 1 písm. b) NSU</v>
      </c>
      <c r="T380" s="13" t="str">
        <f>VLOOKUP($P380,'Personálna matica'!$D$17:$I$1000,6,FALSE)</f>
        <v/>
      </c>
      <c r="U380" s="28">
        <f>VLOOKUP($P380,'Personálna matica'!$D$17:$I$1000,5,FALSE)</f>
        <v>0</v>
      </c>
      <c r="V380" s="28">
        <v>1</v>
      </c>
      <c r="W380" s="28" t="str">
        <f>VLOOKUP($P380,'Personálna matica'!$D$17:$J$1000,7,FALSE)</f>
        <v/>
      </c>
    </row>
    <row r="381" spans="2:23" x14ac:dyDescent="0.25">
      <c r="B381" s="13" t="str">
        <f>IF(F381=0,"",MAX($B$4:B380)+1)</f>
        <v/>
      </c>
      <c r="C381" s="13">
        <f t="shared" si="127"/>
        <v>12</v>
      </c>
      <c r="D381" s="14" t="str">
        <f>IFERROR(VLOOKUP(C381,Aktivity!$B$6:$C$25,2,FALSE),"")</f>
        <v/>
      </c>
      <c r="E381" s="30" t="str">
        <f>$E$29</f>
        <v>925 - Paušálna sadzba na nepriame výdavky podľa článku 54 písm. c) NSU</v>
      </c>
      <c r="F381" s="27">
        <f>IF(D381="",0,IF(E381='Titulná strana'!$D$5,1,0))</f>
        <v>0</v>
      </c>
      <c r="G381" s="31">
        <f>IF($F381=0,0,ROUNDDOWN((SUM(G357:G377)+G382)*0.25,2))</f>
        <v>0</v>
      </c>
      <c r="H381" s="31">
        <f t="shared" ref="H381:L381" si="131">IF($F381=0,0,ROUNDDOWN((SUM(H357:H377)+H382)*0.25,2))</f>
        <v>0</v>
      </c>
      <c r="I381" s="31">
        <f t="shared" si="131"/>
        <v>0</v>
      </c>
      <c r="J381" s="31">
        <f t="shared" si="131"/>
        <v>0</v>
      </c>
      <c r="K381" s="31">
        <f t="shared" si="131"/>
        <v>0</v>
      </c>
      <c r="L381" s="31">
        <f t="shared" si="131"/>
        <v>0</v>
      </c>
      <c r="N381" s="13">
        <v>379</v>
      </c>
      <c r="O381" s="15" t="str">
        <f>'Personálna matica'!O395</f>
        <v/>
      </c>
      <c r="P381" s="15" t="str">
        <f>'Personálna matica'!P395</f>
        <v/>
      </c>
      <c r="Q381" s="15">
        <f>VLOOKUP($P381,'Personálna matica'!$D$17:$I$1000,2,FALSE)</f>
        <v>0</v>
      </c>
      <c r="R381" s="83">
        <f>VLOOKUP($P381,'Personálna matica'!$D$17:$I$1000,3,FALSE)</f>
        <v>0</v>
      </c>
      <c r="S381" s="83" t="str">
        <f>'Titulná strana'!$D$6</f>
        <v>901 - Jednotkové náklady podľa článku 53 ods. 1 písm. b) NSU</v>
      </c>
      <c r="T381" s="13" t="str">
        <f>VLOOKUP($P381,'Personálna matica'!$D$17:$I$1000,6,FALSE)</f>
        <v/>
      </c>
      <c r="U381" s="28">
        <f>VLOOKUP($P381,'Personálna matica'!$D$17:$I$1000,5,FALSE)</f>
        <v>0</v>
      </c>
      <c r="V381" s="28">
        <v>1</v>
      </c>
      <c r="W381" s="28" t="str">
        <f>VLOOKUP($P381,'Personálna matica'!$D$17:$J$1000,7,FALSE)</f>
        <v/>
      </c>
    </row>
    <row r="382" spans="2:23" x14ac:dyDescent="0.25">
      <c r="B382" s="13" t="str">
        <f>IF(F382=0,"",MAX($B$4:B381)+1)</f>
        <v/>
      </c>
      <c r="C382" s="13">
        <f t="shared" si="127"/>
        <v>12</v>
      </c>
      <c r="D382" s="14" t="str">
        <f>IFERROR(VLOOKUP(C382,Aktivity!$B$6:$C$25,2,FALSE),"")</f>
        <v/>
      </c>
      <c r="E382" s="30" t="str">
        <f>$E$30</f>
        <v>955 - Paušálna sadzba na výdavky na zamestnancov podľa článku 55 NSU</v>
      </c>
      <c r="F382" s="27">
        <f>IF(D382="",0,IF(E382='Titulná strana'!$D$6,1,0))</f>
        <v>0</v>
      </c>
      <c r="G382" s="31">
        <f>IF($F382=0,0,ROUNDDOWN((SUM(G357:G371)+SUM(G373:G375)+G377)*0.2,2))</f>
        <v>0</v>
      </c>
      <c r="H382" s="31">
        <f t="shared" ref="H382:L382" si="132">IF($F382=0,0,ROUNDDOWN((SUM(H357:H371)+SUM(H373:H375)+H377)*0.2,2))</f>
        <v>0</v>
      </c>
      <c r="I382" s="31">
        <f t="shared" si="132"/>
        <v>0</v>
      </c>
      <c r="J382" s="31">
        <f t="shared" si="132"/>
        <v>0</v>
      </c>
      <c r="K382" s="31">
        <f t="shared" si="132"/>
        <v>0</v>
      </c>
      <c r="L382" s="31">
        <f t="shared" si="132"/>
        <v>0</v>
      </c>
      <c r="N382" s="13">
        <v>380</v>
      </c>
      <c r="O382" s="15" t="str">
        <f>'Personálna matica'!O396</f>
        <v/>
      </c>
      <c r="P382" s="15" t="str">
        <f>'Personálna matica'!P396</f>
        <v/>
      </c>
      <c r="Q382" s="15">
        <f>VLOOKUP($P382,'Personálna matica'!$D$17:$I$1000,2,FALSE)</f>
        <v>0</v>
      </c>
      <c r="R382" s="83">
        <f>VLOOKUP($P382,'Personálna matica'!$D$17:$I$1000,3,FALSE)</f>
        <v>0</v>
      </c>
      <c r="S382" s="83" t="str">
        <f>'Titulná strana'!$D$6</f>
        <v>901 - Jednotkové náklady podľa článku 53 ods. 1 písm. b) NSU</v>
      </c>
      <c r="T382" s="13" t="str">
        <f>VLOOKUP($P382,'Personálna matica'!$D$17:$I$1000,6,FALSE)</f>
        <v/>
      </c>
      <c r="U382" s="28">
        <f>VLOOKUP($P382,'Personálna matica'!$D$17:$I$1000,5,FALSE)</f>
        <v>0</v>
      </c>
      <c r="V382" s="28">
        <v>1</v>
      </c>
      <c r="W382" s="28" t="str">
        <f>VLOOKUP($P382,'Personálna matica'!$D$17:$J$1000,7,FALSE)</f>
        <v/>
      </c>
    </row>
    <row r="383" spans="2:23" x14ac:dyDescent="0.25">
      <c r="B383" s="13" t="str">
        <f>IF(F383=0,"",MAX($B$4:B382)+1)</f>
        <v/>
      </c>
      <c r="C383" s="13">
        <f t="shared" si="127"/>
        <v>12</v>
      </c>
      <c r="D383" s="14" t="str">
        <f>IFERROR(VLOOKUP(C383,Aktivity!$B$6:$C$25,2,FALSE),"")</f>
        <v/>
      </c>
      <c r="E383" s="30" t="str">
        <f>$E$31</f>
        <v>956 - Paušálna sadzba na pokrytie zostávajúcich oprávnených výdavkov projektu podľa článku 56 NSU</v>
      </c>
      <c r="F383" s="27">
        <f>IF(D383="",0,IF(E383='Titulná strana'!$D$5,1,0))</f>
        <v>0</v>
      </c>
      <c r="G383" s="31">
        <f>IF($F383=0,0,ROUNDDOWN((G372+G376+G382+G386)*0.4,2))</f>
        <v>0</v>
      </c>
      <c r="H383" s="31">
        <f t="shared" ref="H383" si="133">IF($F383=0,0,ROUNDDOWN((H372+H376+H382+H386)*0.4,2))</f>
        <v>0</v>
      </c>
      <c r="I383" s="31">
        <f t="shared" ref="I383" si="134">IF($F383=0,0,ROUNDDOWN((I372+I376+I382+I386)*0.4,2))</f>
        <v>0</v>
      </c>
      <c r="J383" s="31">
        <f t="shared" ref="J383" si="135">IF($F383=0,0,ROUNDDOWN((J372+J376+J382+J386)*0.4,2))</f>
        <v>0</v>
      </c>
      <c r="K383" s="31">
        <f t="shared" ref="K383" si="136">IF($F383=0,0,ROUNDDOWN((K372+K376+K382+K386)*0.4,2))</f>
        <v>0</v>
      </c>
      <c r="L383" s="31">
        <f t="shared" ref="L383" si="137">IF($F383=0,0,ROUNDDOWN((L372+L376+L382+L386)*0.4,2))</f>
        <v>0</v>
      </c>
      <c r="N383" s="13">
        <v>381</v>
      </c>
      <c r="O383" s="15" t="str">
        <f>'Personálna matica'!O397</f>
        <v/>
      </c>
      <c r="P383" s="15" t="str">
        <f>'Personálna matica'!P397</f>
        <v/>
      </c>
      <c r="Q383" s="15">
        <f>VLOOKUP($P383,'Personálna matica'!$D$17:$I$1000,2,FALSE)</f>
        <v>0</v>
      </c>
      <c r="R383" s="83">
        <f>VLOOKUP($P383,'Personálna matica'!$D$17:$I$1000,3,FALSE)</f>
        <v>0</v>
      </c>
      <c r="S383" s="83" t="str">
        <f>'Titulná strana'!$D$6</f>
        <v>901 - Jednotkové náklady podľa článku 53 ods. 1 písm. b) NSU</v>
      </c>
      <c r="T383" s="13" t="str">
        <f>VLOOKUP($P383,'Personálna matica'!$D$17:$I$1000,6,FALSE)</f>
        <v/>
      </c>
      <c r="U383" s="28">
        <f>VLOOKUP($P383,'Personálna matica'!$D$17:$I$1000,5,FALSE)</f>
        <v>0</v>
      </c>
      <c r="V383" s="28">
        <v>1</v>
      </c>
      <c r="W383" s="28" t="str">
        <f>VLOOKUP($P383,'Personálna matica'!$D$17:$J$1000,7,FALSE)</f>
        <v/>
      </c>
    </row>
    <row r="384" spans="2:23" x14ac:dyDescent="0.25">
      <c r="B384" s="13" t="str">
        <f>IF(F384=0,"",MAX($B$4:B383)+1)</f>
        <v/>
      </c>
      <c r="C384" s="13">
        <f t="shared" si="127"/>
        <v>12</v>
      </c>
      <c r="D384" s="14" t="str">
        <f>IFERROR(VLOOKUP(C384,Aktivity!$B$6:$C$25,2,FALSE),"")</f>
        <v/>
      </c>
      <c r="E384" s="30" t="str">
        <f>$E$32</f>
        <v>964 – Výdavky z príspevku Únie na program podľa článku 94 NSU</v>
      </c>
      <c r="F384" s="27">
        <f>IF(D384="",0,IF(E384='Titulná strana'!$D$5,1,0))</f>
        <v>0</v>
      </c>
      <c r="G384" s="178"/>
      <c r="H384" s="178"/>
      <c r="I384" s="178"/>
      <c r="J384" s="178"/>
      <c r="K384" s="178"/>
      <c r="L384" s="178"/>
      <c r="N384" s="13">
        <v>382</v>
      </c>
      <c r="O384" s="15" t="str">
        <f>'Personálna matica'!O398</f>
        <v/>
      </c>
      <c r="P384" s="15" t="str">
        <f>'Personálna matica'!P398</f>
        <v/>
      </c>
      <c r="Q384" s="15">
        <f>VLOOKUP($P384,'Personálna matica'!$D$17:$I$1000,2,FALSE)</f>
        <v>0</v>
      </c>
      <c r="R384" s="83">
        <f>VLOOKUP($P384,'Personálna matica'!$D$17:$I$1000,3,FALSE)</f>
        <v>0</v>
      </c>
      <c r="S384" s="83" t="str">
        <f>'Titulná strana'!$D$6</f>
        <v>901 - Jednotkové náklady podľa článku 53 ods. 1 písm. b) NSU</v>
      </c>
      <c r="T384" s="13" t="str">
        <f>VLOOKUP($P384,'Personálna matica'!$D$17:$I$1000,6,FALSE)</f>
        <v/>
      </c>
      <c r="U384" s="28">
        <f>VLOOKUP($P384,'Personálna matica'!$D$17:$I$1000,5,FALSE)</f>
        <v>0</v>
      </c>
      <c r="V384" s="28">
        <v>1</v>
      </c>
      <c r="W384" s="28" t="str">
        <f>VLOOKUP($P384,'Personálna matica'!$D$17:$J$1000,7,FALSE)</f>
        <v/>
      </c>
    </row>
    <row r="385" spans="2:23" x14ac:dyDescent="0.25">
      <c r="B385" s="13" t="str">
        <f>IF(F385=0,"",MAX($B$4:B384)+1)</f>
        <v/>
      </c>
      <c r="C385" s="13">
        <f t="shared" si="127"/>
        <v>12</v>
      </c>
      <c r="D385" s="14" t="str">
        <f>IFERROR(VLOOKUP(C385,Aktivity!$B$6:$C$25,2,FALSE),"")</f>
        <v/>
      </c>
      <c r="E385" s="30" t="str">
        <f>$E$33</f>
        <v>965 - Výdavky z príspevku Únie na program podľa článku 95 NSU</v>
      </c>
      <c r="F385" s="27">
        <f>IF(D385="",0,IF(E385='Titulná strana'!$D$5,1,0))</f>
        <v>0</v>
      </c>
      <c r="G385" s="178"/>
      <c r="H385" s="178"/>
      <c r="I385" s="178"/>
      <c r="J385" s="178"/>
      <c r="K385" s="178"/>
      <c r="L385" s="178"/>
      <c r="N385" s="13">
        <v>383</v>
      </c>
      <c r="O385" s="15" t="str">
        <f>'Personálna matica'!O399</f>
        <v/>
      </c>
      <c r="P385" s="15" t="str">
        <f>'Personálna matica'!P399</f>
        <v/>
      </c>
      <c r="Q385" s="15">
        <f>VLOOKUP($P385,'Personálna matica'!$D$17:$I$1000,2,FALSE)</f>
        <v>0</v>
      </c>
      <c r="R385" s="83">
        <f>VLOOKUP($P385,'Personálna matica'!$D$17:$I$1000,3,FALSE)</f>
        <v>0</v>
      </c>
      <c r="S385" s="83" t="str">
        <f>'Titulná strana'!$D$6</f>
        <v>901 - Jednotkové náklady podľa článku 53 ods. 1 písm. b) NSU</v>
      </c>
      <c r="T385" s="13" t="str">
        <f>VLOOKUP($P385,'Personálna matica'!$D$17:$I$1000,6,FALSE)</f>
        <v/>
      </c>
      <c r="U385" s="28">
        <f>VLOOKUP($P385,'Personálna matica'!$D$17:$I$1000,5,FALSE)</f>
        <v>0</v>
      </c>
      <c r="V385" s="28">
        <v>1</v>
      </c>
      <c r="W385" s="28" t="str">
        <f>VLOOKUP($P385,'Personálna matica'!$D$17:$J$1000,7,FALSE)</f>
        <v/>
      </c>
    </row>
    <row r="386" spans="2:23" x14ac:dyDescent="0.25">
      <c r="B386" s="13" t="str">
        <f>IF(F386=0,"",MAX($B$4:B385)+1)</f>
        <v/>
      </c>
      <c r="C386" s="13">
        <f t="shared" si="127"/>
        <v>12</v>
      </c>
      <c r="D386" s="14" t="str">
        <f>IFERROR(VLOOKUP(C386,Aktivity!$B$6:$C$25,2,FALSE),"")</f>
        <v/>
      </c>
      <c r="E386" s="29" t="str">
        <f>$E$34</f>
        <v>930 - Rezerva na nepredvídané výdavky</v>
      </c>
      <c r="F386" s="13">
        <f>IF(D386="",0,COUNTIFS('Rozpočet bez PV'!$E$17:$E$1012,D386,'Rozpočet bez PV'!$G$17:$G$1012,E386))</f>
        <v>0</v>
      </c>
      <c r="G386" s="28" t="str">
        <f>IF(D386="","",SUMIFS('Rozpočet bez PV'!$K$17:$K$1012,'Rozpočet bez PV'!$E$17:$E$1012,D386,'Rozpočet bez PV'!$G$17:$G$1012,E386))</f>
        <v/>
      </c>
      <c r="H386" s="28" t="str">
        <f>IF(D386="","",SUMIFS('Položkový rozpočet'!$J:$J,'Položkový rozpočet'!$C:$C,$D386,'Položkový rozpočet'!$E:$E,$E386))</f>
        <v/>
      </c>
      <c r="I386" s="28" t="str">
        <f>IF(D386="","",SUMIFS('Položkový rozpočet'!$M:$M,'Položkový rozpočet'!$C:$C,$D386,'Položkový rozpočet'!$E:$E,$E386))</f>
        <v/>
      </c>
      <c r="J386" s="28" t="str">
        <f>IF(D386="","",SUMIFS('Položkový rozpočet'!$Q:$Q,'Položkový rozpočet'!$C:$C,$D386,'Položkový rozpočet'!$E:$E,$E386))</f>
        <v/>
      </c>
      <c r="K386" s="28" t="str">
        <f>IF(D386="","",SUMIFS('Položkový rozpočet'!$N:$N,'Položkový rozpočet'!$C:$C,$D386,'Položkový rozpočet'!$E:$E,$E386))</f>
        <v/>
      </c>
      <c r="L386" s="28" t="str">
        <f>IF(D386="","",SUMIFS('Položkový rozpočet'!$R:$R,'Položkový rozpočet'!$C:$C,$D386,'Položkový rozpočet'!$E:$E,$E386))</f>
        <v/>
      </c>
      <c r="N386" s="13">
        <v>384</v>
      </c>
      <c r="O386" s="15" t="str">
        <f>'Personálna matica'!O400</f>
        <v/>
      </c>
      <c r="P386" s="15" t="str">
        <f>'Personálna matica'!P400</f>
        <v/>
      </c>
      <c r="Q386" s="15">
        <f>VLOOKUP($P386,'Personálna matica'!$D$17:$I$1000,2,FALSE)</f>
        <v>0</v>
      </c>
      <c r="R386" s="83">
        <f>VLOOKUP($P386,'Personálna matica'!$D$17:$I$1000,3,FALSE)</f>
        <v>0</v>
      </c>
      <c r="S386" s="83" t="str">
        <f>'Titulná strana'!$D$6</f>
        <v>901 - Jednotkové náklady podľa článku 53 ods. 1 písm. b) NSU</v>
      </c>
      <c r="T386" s="13" t="str">
        <f>VLOOKUP($P386,'Personálna matica'!$D$17:$I$1000,6,FALSE)</f>
        <v/>
      </c>
      <c r="U386" s="28">
        <f>VLOOKUP($P386,'Personálna matica'!$D$17:$I$1000,5,FALSE)</f>
        <v>0</v>
      </c>
      <c r="V386" s="28">
        <v>1</v>
      </c>
      <c r="W386" s="28" t="str">
        <f>VLOOKUP($P386,'Personálna matica'!$D$17:$J$1000,7,FALSE)</f>
        <v/>
      </c>
    </row>
    <row r="387" spans="2:23" x14ac:dyDescent="0.25">
      <c r="B387" s="13" t="str">
        <f>IF(F387=0,"",MAX($B$4:B386)+1)</f>
        <v/>
      </c>
      <c r="C387" s="13">
        <f t="shared" si="127"/>
        <v>12</v>
      </c>
      <c r="D387" s="14" t="str">
        <f>IFERROR(VLOOKUP(C387,Aktivity!$B$6:$C$25,2,FALSE),"")</f>
        <v/>
      </c>
      <c r="E387" s="30" t="str">
        <f>$E$35</f>
        <v>Subcontracting</v>
      </c>
      <c r="F387" s="27">
        <f>IF(D387="",0,IF(E387='Titulná strana'!$D$5,1,0))</f>
        <v>0</v>
      </c>
      <c r="G387" s="31">
        <f t="shared" ref="G387:L387" si="138">IF($F387=0,0,ROUNDDOWN(G372*0.4,2))</f>
        <v>0</v>
      </c>
      <c r="H387" s="31">
        <f t="shared" si="138"/>
        <v>0</v>
      </c>
      <c r="I387" s="31">
        <f t="shared" si="138"/>
        <v>0</v>
      </c>
      <c r="J387" s="31">
        <f t="shared" si="138"/>
        <v>0</v>
      </c>
      <c r="K387" s="31">
        <f t="shared" si="138"/>
        <v>0</v>
      </c>
      <c r="L387" s="31">
        <f t="shared" si="138"/>
        <v>0</v>
      </c>
      <c r="N387" s="13">
        <v>385</v>
      </c>
      <c r="O387" s="15" t="str">
        <f>'Personálna matica'!O401</f>
        <v/>
      </c>
      <c r="P387" s="15" t="str">
        <f>'Personálna matica'!P401</f>
        <v/>
      </c>
      <c r="Q387" s="15">
        <f>VLOOKUP($P387,'Personálna matica'!$D$17:$I$1000,2,FALSE)</f>
        <v>0</v>
      </c>
      <c r="R387" s="83">
        <f>VLOOKUP($P387,'Personálna matica'!$D$17:$I$1000,3,FALSE)</f>
        <v>0</v>
      </c>
      <c r="S387" s="83" t="str">
        <f>'Titulná strana'!$D$6</f>
        <v>901 - Jednotkové náklady podľa článku 53 ods. 1 písm. b) NSU</v>
      </c>
      <c r="T387" s="13" t="str">
        <f>VLOOKUP($P387,'Personálna matica'!$D$17:$I$1000,6,FALSE)</f>
        <v/>
      </c>
      <c r="U387" s="28">
        <f>VLOOKUP($P387,'Personálna matica'!$D$17:$I$1000,5,FALSE)</f>
        <v>0</v>
      </c>
      <c r="V387" s="28">
        <v>1</v>
      </c>
      <c r="W387" s="28" t="str">
        <f>VLOOKUP($P387,'Personálna matica'!$D$17:$J$1000,7,FALSE)</f>
        <v/>
      </c>
    </row>
    <row r="388" spans="2:23" x14ac:dyDescent="0.25">
      <c r="D388" s="14"/>
      <c r="N388" s="13">
        <v>386</v>
      </c>
      <c r="O388" s="15" t="str">
        <f>'Personálna matica'!O402</f>
        <v/>
      </c>
      <c r="P388" s="15" t="str">
        <f>'Personálna matica'!P402</f>
        <v/>
      </c>
      <c r="Q388" s="15">
        <f>VLOOKUP($P388,'Personálna matica'!$D$17:$I$1000,2,FALSE)</f>
        <v>0</v>
      </c>
      <c r="R388" s="83">
        <f>VLOOKUP($P388,'Personálna matica'!$D$17:$I$1000,3,FALSE)</f>
        <v>0</v>
      </c>
      <c r="S388" s="83" t="str">
        <f>'Titulná strana'!$D$6</f>
        <v>901 - Jednotkové náklady podľa článku 53 ods. 1 písm. b) NSU</v>
      </c>
      <c r="T388" s="13" t="str">
        <f>VLOOKUP($P388,'Personálna matica'!$D$17:$I$1000,6,FALSE)</f>
        <v/>
      </c>
      <c r="U388" s="28">
        <f>VLOOKUP($P388,'Personálna matica'!$D$17:$I$1000,5,FALSE)</f>
        <v>0</v>
      </c>
      <c r="V388" s="28">
        <v>1</v>
      </c>
      <c r="W388" s="28" t="str">
        <f>VLOOKUP($P388,'Personálna matica'!$D$17:$J$1000,7,FALSE)</f>
        <v/>
      </c>
    </row>
    <row r="389" spans="2:23" x14ac:dyDescent="0.25">
      <c r="B389" s="13" t="str">
        <f>IF(F389=0,"",MAX($B$4:B388)+1)</f>
        <v/>
      </c>
      <c r="C389" s="13">
        <f>C357+1</f>
        <v>13</v>
      </c>
      <c r="D389" s="14" t="str">
        <f>IFERROR(VLOOKUP(C389,Aktivity!$B$6:$C$25,2,FALSE),"")</f>
        <v/>
      </c>
      <c r="E389" s="29" t="str">
        <f>$E$5</f>
        <v>013 - Softvér</v>
      </c>
      <c r="F389" s="13">
        <f>IF(D389="",0,COUNTIFS('Rozpočet bez PV'!$E$17:$E$1012,D389,'Rozpočet bez PV'!$G$17:$G$1012,E389))</f>
        <v>0</v>
      </c>
      <c r="G389" s="28" t="str">
        <f>IF(D389="","",SUMIFS('Rozpočet bez PV'!$K$17:$K$1012,'Rozpočet bez PV'!$E$17:$E$1012,D389,'Rozpočet bez PV'!$G$17:$G$1012,E389))</f>
        <v/>
      </c>
      <c r="H389" s="28" t="str">
        <f>IF(D389="","",SUMIFS('Položkový rozpočet'!$J:$J,'Položkový rozpočet'!$C:$C,$D389,'Položkový rozpočet'!$E:$E,$E389))</f>
        <v/>
      </c>
      <c r="I389" s="28" t="str">
        <f>IF(D389="","",SUMIFS('Položkový rozpočet'!$M:$M,'Položkový rozpočet'!$C:$C,$D389,'Položkový rozpočet'!$E:$E,$E389))</f>
        <v/>
      </c>
      <c r="J389" s="28" t="str">
        <f>IF(D389="","",SUMIFS('Položkový rozpočet'!$Q:$Q,'Položkový rozpočet'!$C:$C,$D389,'Položkový rozpočet'!$E:$E,$E389))</f>
        <v/>
      </c>
      <c r="K389" s="28" t="str">
        <f>IF(D389="","",SUMIFS('Položkový rozpočet'!$N:$N,'Položkový rozpočet'!$C:$C,$D389,'Položkový rozpočet'!$E:$E,$E389))</f>
        <v/>
      </c>
      <c r="L389" s="28" t="str">
        <f>IF(D389="","",SUMIFS('Položkový rozpočet'!$R:$R,'Položkový rozpočet'!$C:$C,$D389,'Položkový rozpočet'!$E:$E,$E389))</f>
        <v/>
      </c>
      <c r="N389" s="13">
        <v>387</v>
      </c>
      <c r="O389" s="15" t="str">
        <f>'Personálna matica'!O403</f>
        <v/>
      </c>
      <c r="P389" s="15" t="str">
        <f>'Personálna matica'!P403</f>
        <v/>
      </c>
      <c r="Q389" s="15">
        <f>VLOOKUP($P389,'Personálna matica'!$D$17:$I$1000,2,FALSE)</f>
        <v>0</v>
      </c>
      <c r="R389" s="83">
        <f>VLOOKUP($P389,'Personálna matica'!$D$17:$I$1000,3,FALSE)</f>
        <v>0</v>
      </c>
      <c r="S389" s="83" t="str">
        <f>'Titulná strana'!$D$6</f>
        <v>901 - Jednotkové náklady podľa článku 53 ods. 1 písm. b) NSU</v>
      </c>
      <c r="T389" s="13" t="str">
        <f>VLOOKUP($P389,'Personálna matica'!$D$17:$I$1000,6,FALSE)</f>
        <v/>
      </c>
      <c r="U389" s="28">
        <f>VLOOKUP($P389,'Personálna matica'!$D$17:$I$1000,5,FALSE)</f>
        <v>0</v>
      </c>
      <c r="V389" s="28">
        <v>1</v>
      </c>
      <c r="W389" s="28" t="str">
        <f>VLOOKUP($P389,'Personálna matica'!$D$17:$J$1000,7,FALSE)</f>
        <v/>
      </c>
    </row>
    <row r="390" spans="2:23" x14ac:dyDescent="0.25">
      <c r="B390" s="13" t="str">
        <f>IF(F390=0,"",MAX($B$4:B389)+1)</f>
        <v/>
      </c>
      <c r="C390" s="13">
        <f>C389</f>
        <v>13</v>
      </c>
      <c r="D390" s="14" t="str">
        <f>IFERROR(VLOOKUP(C390,Aktivity!$B$6:$C$25,2,FALSE),"")</f>
        <v/>
      </c>
      <c r="E390" s="29" t="str">
        <f>$E$6</f>
        <v>014 - Oceniteľné práva</v>
      </c>
      <c r="F390" s="13">
        <f>IF(D390="",0,COUNTIFS('Rozpočet bez PV'!$E$17:$E$1012,D390,'Rozpočet bez PV'!$G$17:$G$1012,E390))</f>
        <v>0</v>
      </c>
      <c r="G390" s="28" t="str">
        <f>IF(D390="","",SUMIFS('Rozpočet bez PV'!$K$17:$K$1012,'Rozpočet bez PV'!$E$17:$E$1012,D390,'Rozpočet bez PV'!$G$17:$G$1012,E390))</f>
        <v/>
      </c>
      <c r="H390" s="28" t="str">
        <f>IF(D390="","",SUMIFS('Položkový rozpočet'!$J:$J,'Položkový rozpočet'!$C:$C,$D390,'Položkový rozpočet'!$E:$E,$E390))</f>
        <v/>
      </c>
      <c r="I390" s="28" t="str">
        <f>IF(D390="","",SUMIFS('Položkový rozpočet'!$M:$M,'Položkový rozpočet'!$C:$C,$D390,'Položkový rozpočet'!$E:$E,$E390))</f>
        <v/>
      </c>
      <c r="J390" s="28" t="str">
        <f>IF(D390="","",SUMIFS('Položkový rozpočet'!$Q:$Q,'Položkový rozpočet'!$C:$C,$D390,'Položkový rozpočet'!$E:$E,$E390))</f>
        <v/>
      </c>
      <c r="K390" s="28" t="str">
        <f>IF(D390="","",SUMIFS('Položkový rozpočet'!$N:$N,'Položkový rozpočet'!$C:$C,$D390,'Položkový rozpočet'!$E:$E,$E390))</f>
        <v/>
      </c>
      <c r="L390" s="28" t="str">
        <f>IF(D390="","",SUMIFS('Položkový rozpočet'!$R:$R,'Položkový rozpočet'!$C:$C,$D390,'Položkový rozpočet'!$E:$E,$E390))</f>
        <v/>
      </c>
      <c r="N390" s="13">
        <v>388</v>
      </c>
      <c r="O390" s="15" t="str">
        <f>'Personálna matica'!O404</f>
        <v/>
      </c>
      <c r="P390" s="15" t="str">
        <f>'Personálna matica'!P404</f>
        <v/>
      </c>
      <c r="Q390" s="15">
        <f>VLOOKUP($P390,'Personálna matica'!$D$17:$I$1000,2,FALSE)</f>
        <v>0</v>
      </c>
      <c r="R390" s="83">
        <f>VLOOKUP($P390,'Personálna matica'!$D$17:$I$1000,3,FALSE)</f>
        <v>0</v>
      </c>
      <c r="S390" s="83" t="str">
        <f>'Titulná strana'!$D$6</f>
        <v>901 - Jednotkové náklady podľa článku 53 ods. 1 písm. b) NSU</v>
      </c>
      <c r="T390" s="13" t="str">
        <f>VLOOKUP($P390,'Personálna matica'!$D$17:$I$1000,6,FALSE)</f>
        <v/>
      </c>
      <c r="U390" s="28">
        <f>VLOOKUP($P390,'Personálna matica'!$D$17:$I$1000,5,FALSE)</f>
        <v>0</v>
      </c>
      <c r="V390" s="28">
        <v>1</v>
      </c>
      <c r="W390" s="28" t="str">
        <f>VLOOKUP($P390,'Personálna matica'!$D$17:$J$1000,7,FALSE)</f>
        <v/>
      </c>
    </row>
    <row r="391" spans="2:23" x14ac:dyDescent="0.25">
      <c r="B391" s="13" t="str">
        <f>IF(F391=0,"",MAX($B$4:B390)+1)</f>
        <v/>
      </c>
      <c r="C391" s="13">
        <f t="shared" ref="C391:C419" si="139">C390</f>
        <v>13</v>
      </c>
      <c r="D391" s="14" t="str">
        <f>IFERROR(VLOOKUP(C391,Aktivity!$B$6:$C$25,2,FALSE),"")</f>
        <v/>
      </c>
      <c r="E391" s="29" t="str">
        <f>$E$7</f>
        <v>019 - Ostatný dlhodobý nehmotný majetok</v>
      </c>
      <c r="F391" s="13">
        <f>IF(D391="",0,COUNTIFS('Rozpočet bez PV'!$E$17:$E$1012,D391,'Rozpočet bez PV'!$G$17:$G$1012,E391))</f>
        <v>0</v>
      </c>
      <c r="G391" s="28" t="str">
        <f>IF(D391="","",SUMIFS('Rozpočet bez PV'!$K$17:$K$1012,'Rozpočet bez PV'!$E$17:$E$1012,D391,'Rozpočet bez PV'!$G$17:$G$1012,E391))</f>
        <v/>
      </c>
      <c r="H391" s="28" t="str">
        <f>IF(D391="","",SUMIFS('Položkový rozpočet'!$J:$J,'Položkový rozpočet'!$C:$C,$D391,'Položkový rozpočet'!$E:$E,$E391))</f>
        <v/>
      </c>
      <c r="I391" s="28" t="str">
        <f>IF(D391="","",SUMIFS('Položkový rozpočet'!$M:$M,'Položkový rozpočet'!$C:$C,$D391,'Položkový rozpočet'!$E:$E,$E391))</f>
        <v/>
      </c>
      <c r="J391" s="28" t="str">
        <f>IF(D391="","",SUMIFS('Položkový rozpočet'!$Q:$Q,'Položkový rozpočet'!$C:$C,$D391,'Položkový rozpočet'!$E:$E,$E391))</f>
        <v/>
      </c>
      <c r="K391" s="28" t="str">
        <f>IF(D391="","",SUMIFS('Položkový rozpočet'!$N:$N,'Položkový rozpočet'!$C:$C,$D391,'Položkový rozpočet'!$E:$E,$E391))</f>
        <v/>
      </c>
      <c r="L391" s="28" t="str">
        <f>IF(D391="","",SUMIFS('Položkový rozpočet'!$R:$R,'Položkový rozpočet'!$C:$C,$D391,'Položkový rozpočet'!$E:$E,$E391))</f>
        <v/>
      </c>
      <c r="N391" s="13">
        <v>389</v>
      </c>
      <c r="O391" s="15" t="str">
        <f>'Personálna matica'!O405</f>
        <v/>
      </c>
      <c r="P391" s="15" t="str">
        <f>'Personálna matica'!P405</f>
        <v/>
      </c>
      <c r="Q391" s="15">
        <f>VLOOKUP($P391,'Personálna matica'!$D$17:$I$1000,2,FALSE)</f>
        <v>0</v>
      </c>
      <c r="R391" s="83">
        <f>VLOOKUP($P391,'Personálna matica'!$D$17:$I$1000,3,FALSE)</f>
        <v>0</v>
      </c>
      <c r="S391" s="83" t="str">
        <f>'Titulná strana'!$D$6</f>
        <v>901 - Jednotkové náklady podľa článku 53 ods. 1 písm. b) NSU</v>
      </c>
      <c r="T391" s="13" t="str">
        <f>VLOOKUP($P391,'Personálna matica'!$D$17:$I$1000,6,FALSE)</f>
        <v/>
      </c>
      <c r="U391" s="28">
        <f>VLOOKUP($P391,'Personálna matica'!$D$17:$I$1000,5,FALSE)</f>
        <v>0</v>
      </c>
      <c r="V391" s="28">
        <v>1</v>
      </c>
      <c r="W391" s="28" t="str">
        <f>VLOOKUP($P391,'Personálna matica'!$D$17:$J$1000,7,FALSE)</f>
        <v/>
      </c>
    </row>
    <row r="392" spans="2:23" x14ac:dyDescent="0.25">
      <c r="B392" s="13" t="str">
        <f>IF(F392=0,"",MAX($B$4:B391)+1)</f>
        <v/>
      </c>
      <c r="C392" s="13">
        <f t="shared" si="139"/>
        <v>13</v>
      </c>
      <c r="D392" s="14" t="str">
        <f>IFERROR(VLOOKUP(C392,Aktivity!$B$6:$C$25,2,FALSE),"")</f>
        <v/>
      </c>
      <c r="E392" s="29" t="str">
        <f>$E$8</f>
        <v>021 - Stavby</v>
      </c>
      <c r="F392" s="13">
        <f>IF(D392="",0,COUNTIFS('Rozpočet bez PV'!$E$17:$E$1012,D392,'Rozpočet bez PV'!$G$17:$G$1012,E392))</f>
        <v>0</v>
      </c>
      <c r="G392" s="28" t="str">
        <f>IF(D392="","",SUMIFS('Rozpočet bez PV'!$K$17:$K$1012,'Rozpočet bez PV'!$E$17:$E$1012,D392,'Rozpočet bez PV'!$G$17:$G$1012,E392))</f>
        <v/>
      </c>
      <c r="H392" s="28" t="str">
        <f>IF(D392="","",SUMIFS('Položkový rozpočet'!$J:$J,'Položkový rozpočet'!$C:$C,$D392,'Položkový rozpočet'!$E:$E,$E392))</f>
        <v/>
      </c>
      <c r="I392" s="28" t="str">
        <f>IF(D392="","",SUMIFS('Položkový rozpočet'!$M:$M,'Položkový rozpočet'!$C:$C,$D392,'Položkový rozpočet'!$E:$E,$E392))</f>
        <v/>
      </c>
      <c r="J392" s="28" t="str">
        <f>IF(D392="","",SUMIFS('Položkový rozpočet'!$Q:$Q,'Položkový rozpočet'!$C:$C,$D392,'Položkový rozpočet'!$E:$E,$E392))</f>
        <v/>
      </c>
      <c r="K392" s="28" t="str">
        <f>IF(D392="","",SUMIFS('Položkový rozpočet'!$N:$N,'Položkový rozpočet'!$C:$C,$D392,'Položkový rozpočet'!$E:$E,$E392))</f>
        <v/>
      </c>
      <c r="L392" s="28" t="str">
        <f>IF(D392="","",SUMIFS('Položkový rozpočet'!$R:$R,'Položkový rozpočet'!$C:$C,$D392,'Položkový rozpočet'!$E:$E,$E392))</f>
        <v/>
      </c>
      <c r="N392" s="13">
        <v>390</v>
      </c>
      <c r="O392" s="15" t="str">
        <f>'Personálna matica'!O406</f>
        <v/>
      </c>
      <c r="P392" s="15" t="str">
        <f>'Personálna matica'!P406</f>
        <v/>
      </c>
      <c r="Q392" s="15">
        <f>VLOOKUP($P392,'Personálna matica'!$D$17:$I$1000,2,FALSE)</f>
        <v>0</v>
      </c>
      <c r="R392" s="83">
        <f>VLOOKUP($P392,'Personálna matica'!$D$17:$I$1000,3,FALSE)</f>
        <v>0</v>
      </c>
      <c r="S392" s="83" t="str">
        <f>'Titulná strana'!$D$6</f>
        <v>901 - Jednotkové náklady podľa článku 53 ods. 1 písm. b) NSU</v>
      </c>
      <c r="T392" s="13" t="str">
        <f>VLOOKUP($P392,'Personálna matica'!$D$17:$I$1000,6,FALSE)</f>
        <v/>
      </c>
      <c r="U392" s="28">
        <f>VLOOKUP($P392,'Personálna matica'!$D$17:$I$1000,5,FALSE)</f>
        <v>0</v>
      </c>
      <c r="V392" s="28">
        <v>1</v>
      </c>
      <c r="W392" s="28" t="str">
        <f>VLOOKUP($P392,'Personálna matica'!$D$17:$J$1000,7,FALSE)</f>
        <v/>
      </c>
    </row>
    <row r="393" spans="2:23" x14ac:dyDescent="0.25">
      <c r="B393" s="13" t="str">
        <f>IF(F393=0,"",MAX($B$4:B392)+1)</f>
        <v/>
      </c>
      <c r="C393" s="13">
        <f t="shared" si="139"/>
        <v>13</v>
      </c>
      <c r="D393" s="14" t="str">
        <f>IFERROR(VLOOKUP(C393,Aktivity!$B$6:$C$25,2,FALSE),"")</f>
        <v/>
      </c>
      <c r="E393" s="29" t="str">
        <f>$E$9</f>
        <v>022 - Samostatné hnuteľné veci a súbory hnuteľných vecí</v>
      </c>
      <c r="F393" s="13">
        <f>IF(D393="",0,COUNTIFS('Rozpočet bez PV'!$E$17:$E$1012,D393,'Rozpočet bez PV'!$G$17:$G$1012,E393))</f>
        <v>0</v>
      </c>
      <c r="G393" s="28" t="str">
        <f>IF(D393="","",SUMIFS('Rozpočet bez PV'!$K$17:$K$1012,'Rozpočet bez PV'!$E$17:$E$1012,D393,'Rozpočet bez PV'!$G$17:$G$1012,E393))</f>
        <v/>
      </c>
      <c r="H393" s="28" t="str">
        <f>IF(D393="","",SUMIFS('Položkový rozpočet'!$J:$J,'Položkový rozpočet'!$C:$C,$D393,'Položkový rozpočet'!$E:$E,$E393))</f>
        <v/>
      </c>
      <c r="I393" s="28" t="str">
        <f>IF(D393="","",SUMIFS('Položkový rozpočet'!$M:$M,'Položkový rozpočet'!$C:$C,$D393,'Položkový rozpočet'!$E:$E,$E393))</f>
        <v/>
      </c>
      <c r="J393" s="28" t="str">
        <f>IF(D393="","",SUMIFS('Položkový rozpočet'!$Q:$Q,'Položkový rozpočet'!$C:$C,$D393,'Položkový rozpočet'!$E:$E,$E393))</f>
        <v/>
      </c>
      <c r="K393" s="28" t="str">
        <f>IF(D393="","",SUMIFS('Položkový rozpočet'!$N:$N,'Položkový rozpočet'!$C:$C,$D393,'Položkový rozpočet'!$E:$E,$E393))</f>
        <v/>
      </c>
      <c r="L393" s="28" t="str">
        <f>IF(D393="","",SUMIFS('Položkový rozpočet'!$R:$R,'Položkový rozpočet'!$C:$C,$D393,'Položkový rozpočet'!$E:$E,$E393))</f>
        <v/>
      </c>
      <c r="N393" s="13">
        <v>391</v>
      </c>
      <c r="O393" s="15" t="str">
        <f>'Personálna matica'!O407</f>
        <v/>
      </c>
      <c r="P393" s="15" t="str">
        <f>'Personálna matica'!P407</f>
        <v/>
      </c>
      <c r="Q393" s="15">
        <f>VLOOKUP($P393,'Personálna matica'!$D$17:$I$1000,2,FALSE)</f>
        <v>0</v>
      </c>
      <c r="R393" s="83">
        <f>VLOOKUP($P393,'Personálna matica'!$D$17:$I$1000,3,FALSE)</f>
        <v>0</v>
      </c>
      <c r="S393" s="83" t="str">
        <f>'Titulná strana'!$D$6</f>
        <v>901 - Jednotkové náklady podľa článku 53 ods. 1 písm. b) NSU</v>
      </c>
      <c r="T393" s="13" t="str">
        <f>VLOOKUP($P393,'Personálna matica'!$D$17:$I$1000,6,FALSE)</f>
        <v/>
      </c>
      <c r="U393" s="28">
        <f>VLOOKUP($P393,'Personálna matica'!$D$17:$I$1000,5,FALSE)</f>
        <v>0</v>
      </c>
      <c r="V393" s="28">
        <v>1</v>
      </c>
      <c r="W393" s="28" t="str">
        <f>VLOOKUP($P393,'Personálna matica'!$D$17:$J$1000,7,FALSE)</f>
        <v/>
      </c>
    </row>
    <row r="394" spans="2:23" x14ac:dyDescent="0.25">
      <c r="B394" s="13" t="str">
        <f>IF(F394=0,"",MAX($B$4:B393)+1)</f>
        <v/>
      </c>
      <c r="C394" s="13">
        <f t="shared" si="139"/>
        <v>13</v>
      </c>
      <c r="D394" s="14" t="str">
        <f>IFERROR(VLOOKUP(C394,Aktivity!$B$6:$C$25,2,FALSE),"")</f>
        <v/>
      </c>
      <c r="E394" s="29" t="str">
        <f>$E$10</f>
        <v>023 - Dopravné prostriedky</v>
      </c>
      <c r="F394" s="13">
        <f>IF(D394="",0,COUNTIFS('Rozpočet bez PV'!$E$17:$E$1012,D394,'Rozpočet bez PV'!$G$17:$G$1012,E394))</f>
        <v>0</v>
      </c>
      <c r="G394" s="28" t="str">
        <f>IF(D394="","",SUMIFS('Rozpočet bez PV'!$K$17:$K$1012,'Rozpočet bez PV'!$E$17:$E$1012,D394,'Rozpočet bez PV'!$G$17:$G$1012,E394))</f>
        <v/>
      </c>
      <c r="H394" s="28" t="str">
        <f>IF(D394="","",SUMIFS('Položkový rozpočet'!$J:$J,'Položkový rozpočet'!$C:$C,$D394,'Položkový rozpočet'!$E:$E,$E394))</f>
        <v/>
      </c>
      <c r="I394" s="28" t="str">
        <f>IF(D394="","",SUMIFS('Položkový rozpočet'!$M:$M,'Položkový rozpočet'!$C:$C,$D394,'Položkový rozpočet'!$E:$E,$E394))</f>
        <v/>
      </c>
      <c r="J394" s="28" t="str">
        <f>IF(D394="","",SUMIFS('Položkový rozpočet'!$Q:$Q,'Položkový rozpočet'!$C:$C,$D394,'Položkový rozpočet'!$E:$E,$E394))</f>
        <v/>
      </c>
      <c r="K394" s="28" t="str">
        <f>IF(D394="","",SUMIFS('Položkový rozpočet'!$N:$N,'Položkový rozpočet'!$C:$C,$D394,'Položkový rozpočet'!$E:$E,$E394))</f>
        <v/>
      </c>
      <c r="L394" s="28" t="str">
        <f>IF(D394="","",SUMIFS('Položkový rozpočet'!$R:$R,'Položkový rozpočet'!$C:$C,$D394,'Položkový rozpočet'!$E:$E,$E394))</f>
        <v/>
      </c>
      <c r="N394" s="13">
        <v>392</v>
      </c>
      <c r="O394" s="15" t="str">
        <f>'Personálna matica'!O408</f>
        <v/>
      </c>
      <c r="P394" s="15" t="str">
        <f>'Personálna matica'!P408</f>
        <v/>
      </c>
      <c r="Q394" s="15">
        <f>VLOOKUP($P394,'Personálna matica'!$D$17:$I$1000,2,FALSE)</f>
        <v>0</v>
      </c>
      <c r="R394" s="83">
        <f>VLOOKUP($P394,'Personálna matica'!$D$17:$I$1000,3,FALSE)</f>
        <v>0</v>
      </c>
      <c r="S394" s="83" t="str">
        <f>'Titulná strana'!$D$6</f>
        <v>901 - Jednotkové náklady podľa článku 53 ods. 1 písm. b) NSU</v>
      </c>
      <c r="T394" s="13" t="str">
        <f>VLOOKUP($P394,'Personálna matica'!$D$17:$I$1000,6,FALSE)</f>
        <v/>
      </c>
      <c r="U394" s="28">
        <f>VLOOKUP($P394,'Personálna matica'!$D$17:$I$1000,5,FALSE)</f>
        <v>0</v>
      </c>
      <c r="V394" s="28">
        <v>1</v>
      </c>
      <c r="W394" s="28" t="str">
        <f>VLOOKUP($P394,'Personálna matica'!$D$17:$J$1000,7,FALSE)</f>
        <v/>
      </c>
    </row>
    <row r="395" spans="2:23" x14ac:dyDescent="0.25">
      <c r="B395" s="13" t="str">
        <f>IF(F395=0,"",MAX($B$4:B394)+1)</f>
        <v/>
      </c>
      <c r="C395" s="13">
        <f t="shared" si="139"/>
        <v>13</v>
      </c>
      <c r="D395" s="14" t="str">
        <f>IFERROR(VLOOKUP(C395,Aktivity!$B$6:$C$25,2,FALSE),"")</f>
        <v/>
      </c>
      <c r="E395" s="29" t="str">
        <f>$E$11</f>
        <v>027 - Pozemky</v>
      </c>
      <c r="F395" s="13">
        <f>IF(D395="",0,COUNTIFS('Rozpočet bez PV'!$E$17:$E$1012,D395,'Rozpočet bez PV'!$G$17:$G$1012,E395))</f>
        <v>0</v>
      </c>
      <c r="G395" s="28" t="str">
        <f>IF(D395="","",SUMIFS('Rozpočet bez PV'!$K$17:$K$1012,'Rozpočet bez PV'!$E$17:$E$1012,D395,'Rozpočet bez PV'!$G$17:$G$1012,E395))</f>
        <v/>
      </c>
      <c r="H395" s="28" t="str">
        <f>IF(D395="","",SUMIFS('Položkový rozpočet'!$J:$J,'Položkový rozpočet'!$C:$C,$D395,'Položkový rozpočet'!$E:$E,$E395))</f>
        <v/>
      </c>
      <c r="I395" s="28" t="str">
        <f>IF(D395="","",SUMIFS('Položkový rozpočet'!$M:$M,'Položkový rozpočet'!$C:$C,$D395,'Položkový rozpočet'!$E:$E,$E395))</f>
        <v/>
      </c>
      <c r="J395" s="28" t="str">
        <f>IF(D395="","",SUMIFS('Položkový rozpočet'!$Q:$Q,'Položkový rozpočet'!$C:$C,$D395,'Položkový rozpočet'!$E:$E,$E395))</f>
        <v/>
      </c>
      <c r="K395" s="28" t="str">
        <f>IF(D395="","",SUMIFS('Položkový rozpočet'!$N:$N,'Položkový rozpočet'!$C:$C,$D395,'Položkový rozpočet'!$E:$E,$E395))</f>
        <v/>
      </c>
      <c r="L395" s="28" t="str">
        <f>IF(D395="","",SUMIFS('Položkový rozpočet'!$R:$R,'Položkový rozpočet'!$C:$C,$D395,'Položkový rozpočet'!$E:$E,$E395))</f>
        <v/>
      </c>
      <c r="N395" s="13">
        <v>393</v>
      </c>
      <c r="O395" s="15" t="str">
        <f>'Personálna matica'!O409</f>
        <v/>
      </c>
      <c r="P395" s="15" t="str">
        <f>'Personálna matica'!P409</f>
        <v/>
      </c>
      <c r="Q395" s="15">
        <f>VLOOKUP($P395,'Personálna matica'!$D$17:$I$1000,2,FALSE)</f>
        <v>0</v>
      </c>
      <c r="R395" s="83">
        <f>VLOOKUP($P395,'Personálna matica'!$D$17:$I$1000,3,FALSE)</f>
        <v>0</v>
      </c>
      <c r="S395" s="83" t="str">
        <f>'Titulná strana'!$D$6</f>
        <v>901 - Jednotkové náklady podľa článku 53 ods. 1 písm. b) NSU</v>
      </c>
      <c r="T395" s="13" t="str">
        <f>VLOOKUP($P395,'Personálna matica'!$D$17:$I$1000,6,FALSE)</f>
        <v/>
      </c>
      <c r="U395" s="28">
        <f>VLOOKUP($P395,'Personálna matica'!$D$17:$I$1000,5,FALSE)</f>
        <v>0</v>
      </c>
      <c r="V395" s="28">
        <v>1</v>
      </c>
      <c r="W395" s="28" t="str">
        <f>VLOOKUP($P395,'Personálna matica'!$D$17:$J$1000,7,FALSE)</f>
        <v/>
      </c>
    </row>
    <row r="396" spans="2:23" x14ac:dyDescent="0.25">
      <c r="B396" s="13" t="str">
        <f>IF(F396=0,"",MAX($B$4:B395)+1)</f>
        <v/>
      </c>
      <c r="C396" s="13">
        <f t="shared" si="139"/>
        <v>13</v>
      </c>
      <c r="D396" s="14" t="str">
        <f>IFERROR(VLOOKUP(C396,Aktivity!$B$6:$C$25,2,FALSE),"")</f>
        <v/>
      </c>
      <c r="E396" s="29" t="str">
        <f>$E$12</f>
        <v>029 - Ostatný dlhodobý hmotný majetok</v>
      </c>
      <c r="F396" s="13">
        <f>IF(D396="",0,COUNTIFS('Rozpočet bez PV'!$E$17:$E$1012,D396,'Rozpočet bez PV'!$G$17:$G$1012,E396))</f>
        <v>0</v>
      </c>
      <c r="G396" s="28" t="str">
        <f>IF(D396="","",SUMIFS('Rozpočet bez PV'!$K$17:$K$1012,'Rozpočet bez PV'!$E$17:$E$1012,D396,'Rozpočet bez PV'!$G$17:$G$1012,E396))</f>
        <v/>
      </c>
      <c r="H396" s="28" t="str">
        <f>IF(D396="","",SUMIFS('Položkový rozpočet'!$J:$J,'Položkový rozpočet'!$C:$C,$D396,'Položkový rozpočet'!$E:$E,$E396))</f>
        <v/>
      </c>
      <c r="I396" s="28" t="str">
        <f>IF(D396="","",SUMIFS('Položkový rozpočet'!$M:$M,'Položkový rozpočet'!$C:$C,$D396,'Položkový rozpočet'!$E:$E,$E396))</f>
        <v/>
      </c>
      <c r="J396" s="28" t="str">
        <f>IF(D396="","",SUMIFS('Položkový rozpočet'!$Q:$Q,'Položkový rozpočet'!$C:$C,$D396,'Položkový rozpočet'!$E:$E,$E396))</f>
        <v/>
      </c>
      <c r="K396" s="28" t="str">
        <f>IF(D396="","",SUMIFS('Položkový rozpočet'!$N:$N,'Položkový rozpočet'!$C:$C,$D396,'Položkový rozpočet'!$E:$E,$E396))</f>
        <v/>
      </c>
      <c r="L396" s="28" t="str">
        <f>IF(D396="","",SUMIFS('Položkový rozpočet'!$R:$R,'Položkový rozpočet'!$C:$C,$D396,'Položkový rozpočet'!$E:$E,$E396))</f>
        <v/>
      </c>
      <c r="N396" s="13">
        <v>394</v>
      </c>
      <c r="O396" s="15" t="str">
        <f>'Personálna matica'!O410</f>
        <v/>
      </c>
      <c r="P396" s="15" t="str">
        <f>'Personálna matica'!P410</f>
        <v/>
      </c>
      <c r="Q396" s="15">
        <f>VLOOKUP($P396,'Personálna matica'!$D$17:$I$1000,2,FALSE)</f>
        <v>0</v>
      </c>
      <c r="R396" s="83">
        <f>VLOOKUP($P396,'Personálna matica'!$D$17:$I$1000,3,FALSE)</f>
        <v>0</v>
      </c>
      <c r="S396" s="83" t="str">
        <f>'Titulná strana'!$D$6</f>
        <v>901 - Jednotkové náklady podľa článku 53 ods. 1 písm. b) NSU</v>
      </c>
      <c r="T396" s="13" t="str">
        <f>VLOOKUP($P396,'Personálna matica'!$D$17:$I$1000,6,FALSE)</f>
        <v/>
      </c>
      <c r="U396" s="28">
        <f>VLOOKUP($P396,'Personálna matica'!$D$17:$I$1000,5,FALSE)</f>
        <v>0</v>
      </c>
      <c r="V396" s="28">
        <v>1</v>
      </c>
      <c r="W396" s="28" t="str">
        <f>VLOOKUP($P396,'Personálna matica'!$D$17:$J$1000,7,FALSE)</f>
        <v/>
      </c>
    </row>
    <row r="397" spans="2:23" x14ac:dyDescent="0.25">
      <c r="B397" s="13" t="str">
        <f>IF(F397=0,"",MAX($B$4:B396)+1)</f>
        <v/>
      </c>
      <c r="C397" s="13">
        <f t="shared" si="139"/>
        <v>13</v>
      </c>
      <c r="D397" s="14" t="str">
        <f>IFERROR(VLOOKUP(C397,Aktivity!$B$6:$C$25,2,FALSE),"")</f>
        <v/>
      </c>
      <c r="E397" s="29" t="str">
        <f>$E$13</f>
        <v>112 - Zásoby</v>
      </c>
      <c r="F397" s="13">
        <f>IF(D397="",0,COUNTIFS('Rozpočet bez PV'!$E$17:$E$1012,D397,'Rozpočet bez PV'!$G$17:$G$1012,E397))</f>
        <v>0</v>
      </c>
      <c r="G397" s="28" t="str">
        <f>IF(D397="","",SUMIFS('Rozpočet bez PV'!$K$17:$K$1012,'Rozpočet bez PV'!$E$17:$E$1012,D397,'Rozpočet bez PV'!$G$17:$G$1012,E397))</f>
        <v/>
      </c>
      <c r="H397" s="28" t="str">
        <f>IF(D397="","",SUMIFS('Položkový rozpočet'!$J:$J,'Položkový rozpočet'!$C:$C,$D397,'Položkový rozpočet'!$E:$E,$E397))</f>
        <v/>
      </c>
      <c r="I397" s="28" t="str">
        <f>IF(D397="","",SUMIFS('Položkový rozpočet'!$M:$M,'Položkový rozpočet'!$C:$C,$D397,'Položkový rozpočet'!$E:$E,$E397))</f>
        <v/>
      </c>
      <c r="J397" s="28" t="str">
        <f>IF(D397="","",SUMIFS('Položkový rozpočet'!$Q:$Q,'Položkový rozpočet'!$C:$C,$D397,'Položkový rozpočet'!$E:$E,$E397))</f>
        <v/>
      </c>
      <c r="K397" s="28" t="str">
        <f>IF(D397="","",SUMIFS('Položkový rozpočet'!$N:$N,'Položkový rozpočet'!$C:$C,$D397,'Položkový rozpočet'!$E:$E,$E397))</f>
        <v/>
      </c>
      <c r="L397" s="28" t="str">
        <f>IF(D397="","",SUMIFS('Položkový rozpočet'!$R:$R,'Položkový rozpočet'!$C:$C,$D397,'Položkový rozpočet'!$E:$E,$E397))</f>
        <v/>
      </c>
      <c r="N397" s="13">
        <v>395</v>
      </c>
      <c r="O397" s="15" t="str">
        <f>'Personálna matica'!O411</f>
        <v/>
      </c>
      <c r="P397" s="15" t="str">
        <f>'Personálna matica'!P411</f>
        <v/>
      </c>
      <c r="Q397" s="15">
        <f>VLOOKUP($P397,'Personálna matica'!$D$17:$I$1000,2,FALSE)</f>
        <v>0</v>
      </c>
      <c r="R397" s="83">
        <f>VLOOKUP($P397,'Personálna matica'!$D$17:$I$1000,3,FALSE)</f>
        <v>0</v>
      </c>
      <c r="S397" s="83" t="str">
        <f>'Titulná strana'!$D$6</f>
        <v>901 - Jednotkové náklady podľa článku 53 ods. 1 písm. b) NSU</v>
      </c>
      <c r="T397" s="13" t="str">
        <f>VLOOKUP($P397,'Personálna matica'!$D$17:$I$1000,6,FALSE)</f>
        <v/>
      </c>
      <c r="U397" s="28">
        <f>VLOOKUP($P397,'Personálna matica'!$D$17:$I$1000,5,FALSE)</f>
        <v>0</v>
      </c>
      <c r="V397" s="28">
        <v>1</v>
      </c>
      <c r="W397" s="28" t="str">
        <f>VLOOKUP($P397,'Personálna matica'!$D$17:$J$1000,7,FALSE)</f>
        <v/>
      </c>
    </row>
    <row r="398" spans="2:23" x14ac:dyDescent="0.25">
      <c r="B398" s="13" t="str">
        <f>IF(F398=0,"",MAX($B$4:B397)+1)</f>
        <v/>
      </c>
      <c r="C398" s="13">
        <f t="shared" si="139"/>
        <v>13</v>
      </c>
      <c r="D398" s="14" t="str">
        <f>IFERROR(VLOOKUP(C398,Aktivity!$B$6:$C$25,2,FALSE),"")</f>
        <v/>
      </c>
      <c r="E398" s="29" t="str">
        <f>$E$14</f>
        <v>352 - Poskytnutie dotácií, príspevkov voči tretím osobám</v>
      </c>
      <c r="F398" s="13">
        <f>IF(D398="",0,COUNTIFS('Rozpočet bez PV'!$E$17:$E$1012,D398,'Rozpočet bez PV'!$G$17:$G$1012,E398))</f>
        <v>0</v>
      </c>
      <c r="G398" s="28" t="str">
        <f>IF(D398="","",SUMIFS('Rozpočet bez PV'!$K$17:$K$1012,'Rozpočet bez PV'!$E$17:$E$1012,D398,'Rozpočet bez PV'!$G$17:$G$1012,E398))</f>
        <v/>
      </c>
      <c r="H398" s="28" t="str">
        <f>IF(D398="","",SUMIFS('Položkový rozpočet'!$J:$J,'Položkový rozpočet'!$C:$C,$D398,'Položkový rozpočet'!$E:$E,$E398))</f>
        <v/>
      </c>
      <c r="I398" s="28" t="str">
        <f>IF(D398="","",SUMIFS('Položkový rozpočet'!$M:$M,'Položkový rozpočet'!$C:$C,$D398,'Položkový rozpočet'!$E:$E,$E398))</f>
        <v/>
      </c>
      <c r="J398" s="28" t="str">
        <f>IF(D398="","",SUMIFS('Položkový rozpočet'!$Q:$Q,'Položkový rozpočet'!$C:$C,$D398,'Položkový rozpočet'!$E:$E,$E398))</f>
        <v/>
      </c>
      <c r="K398" s="28" t="str">
        <f>IF(D398="","",SUMIFS('Položkový rozpočet'!$N:$N,'Položkový rozpočet'!$C:$C,$D398,'Položkový rozpočet'!$E:$E,$E398))</f>
        <v/>
      </c>
      <c r="L398" s="28" t="str">
        <f>IF(D398="","",SUMIFS('Položkový rozpočet'!$R:$R,'Položkový rozpočet'!$C:$C,$D398,'Položkový rozpočet'!$E:$E,$E398))</f>
        <v/>
      </c>
      <c r="N398" s="13">
        <v>396</v>
      </c>
      <c r="O398" s="15" t="str">
        <f>'Personálna matica'!O412</f>
        <v/>
      </c>
      <c r="P398" s="15" t="str">
        <f>'Personálna matica'!P412</f>
        <v/>
      </c>
      <c r="Q398" s="15">
        <f>VLOOKUP($P398,'Personálna matica'!$D$17:$I$1000,2,FALSE)</f>
        <v>0</v>
      </c>
      <c r="R398" s="83">
        <f>VLOOKUP($P398,'Personálna matica'!$D$17:$I$1000,3,FALSE)</f>
        <v>0</v>
      </c>
      <c r="S398" s="83" t="str">
        <f>'Titulná strana'!$D$6</f>
        <v>901 - Jednotkové náklady podľa článku 53 ods. 1 písm. b) NSU</v>
      </c>
      <c r="T398" s="13" t="str">
        <f>VLOOKUP($P398,'Personálna matica'!$D$17:$I$1000,6,FALSE)</f>
        <v/>
      </c>
      <c r="U398" s="28">
        <f>VLOOKUP($P398,'Personálna matica'!$D$17:$I$1000,5,FALSE)</f>
        <v>0</v>
      </c>
      <c r="V398" s="28">
        <v>1</v>
      </c>
      <c r="W398" s="28" t="str">
        <f>VLOOKUP($P398,'Personálna matica'!$D$17:$J$1000,7,FALSE)</f>
        <v/>
      </c>
    </row>
    <row r="399" spans="2:23" x14ac:dyDescent="0.25">
      <c r="B399" s="13" t="str">
        <f>IF(F399=0,"",MAX($B$4:B398)+1)</f>
        <v/>
      </c>
      <c r="C399" s="13">
        <f t="shared" si="139"/>
        <v>13</v>
      </c>
      <c r="D399" s="14" t="str">
        <f>IFERROR(VLOOKUP(C399,Aktivity!$B$6:$C$25,2,FALSE),"")</f>
        <v/>
      </c>
      <c r="E399" s="29" t="str">
        <f>$E$15</f>
        <v>502 - Spotreba energie</v>
      </c>
      <c r="F399" s="13">
        <f>IF(D399="",0,COUNTIFS('Rozpočet bez PV'!$E$17:$E$1012,D399,'Rozpočet bez PV'!$G$17:$G$1012,E399))</f>
        <v>0</v>
      </c>
      <c r="G399" s="28" t="str">
        <f>IF(D399="","",SUMIFS('Rozpočet bez PV'!$K$17:$K$1012,'Rozpočet bez PV'!$E$17:$E$1012,D399,'Rozpočet bez PV'!$G$17:$G$1012,E399))</f>
        <v/>
      </c>
      <c r="H399" s="28" t="str">
        <f>IF(D399="","",SUMIFS('Položkový rozpočet'!$J:$J,'Položkový rozpočet'!$C:$C,$D399,'Položkový rozpočet'!$E:$E,$E399))</f>
        <v/>
      </c>
      <c r="I399" s="28" t="str">
        <f>IF(D399="","",SUMIFS('Položkový rozpočet'!$M:$M,'Položkový rozpočet'!$C:$C,$D399,'Položkový rozpočet'!$E:$E,$E399))</f>
        <v/>
      </c>
      <c r="J399" s="28" t="str">
        <f>IF(D399="","",SUMIFS('Položkový rozpočet'!$Q:$Q,'Položkový rozpočet'!$C:$C,$D399,'Položkový rozpočet'!$E:$E,$E399))</f>
        <v/>
      </c>
      <c r="K399" s="28" t="str">
        <f>IF(D399="","",SUMIFS('Položkový rozpočet'!$N:$N,'Položkový rozpočet'!$C:$C,$D399,'Položkový rozpočet'!$E:$E,$E399))</f>
        <v/>
      </c>
      <c r="L399" s="28" t="str">
        <f>IF(D399="","",SUMIFS('Položkový rozpočet'!$R:$R,'Položkový rozpočet'!$C:$C,$D399,'Položkový rozpočet'!$E:$E,$E399))</f>
        <v/>
      </c>
      <c r="N399" s="13">
        <v>397</v>
      </c>
      <c r="O399" s="15" t="str">
        <f>'Personálna matica'!O413</f>
        <v/>
      </c>
      <c r="P399" s="15" t="str">
        <f>'Personálna matica'!P413</f>
        <v/>
      </c>
      <c r="Q399" s="15">
        <f>VLOOKUP($P399,'Personálna matica'!$D$17:$I$1000,2,FALSE)</f>
        <v>0</v>
      </c>
      <c r="R399" s="83">
        <f>VLOOKUP($P399,'Personálna matica'!$D$17:$I$1000,3,FALSE)</f>
        <v>0</v>
      </c>
      <c r="S399" s="83" t="str">
        <f>'Titulná strana'!$D$6</f>
        <v>901 - Jednotkové náklady podľa článku 53 ods. 1 písm. b) NSU</v>
      </c>
      <c r="T399" s="13" t="str">
        <f>VLOOKUP($P399,'Personálna matica'!$D$17:$I$1000,6,FALSE)</f>
        <v/>
      </c>
      <c r="U399" s="28">
        <f>VLOOKUP($P399,'Personálna matica'!$D$17:$I$1000,5,FALSE)</f>
        <v>0</v>
      </c>
      <c r="V399" s="28">
        <v>1</v>
      </c>
      <c r="W399" s="28" t="str">
        <f>VLOOKUP($P399,'Personálna matica'!$D$17:$J$1000,7,FALSE)</f>
        <v/>
      </c>
    </row>
    <row r="400" spans="2:23" x14ac:dyDescent="0.25">
      <c r="B400" s="13" t="str">
        <f>IF(F400=0,"",MAX($B$4:B399)+1)</f>
        <v/>
      </c>
      <c r="C400" s="13">
        <f t="shared" si="139"/>
        <v>13</v>
      </c>
      <c r="D400" s="14" t="str">
        <f>IFERROR(VLOOKUP(C400,Aktivity!$B$6:$C$25,2,FALSE),"")</f>
        <v/>
      </c>
      <c r="E400" s="29" t="str">
        <f>$E$16</f>
        <v>503 - Spotreba ostatných neskladovateľných dodávok</v>
      </c>
      <c r="F400" s="13">
        <f>IF(D400="",0,COUNTIFS('Rozpočet bez PV'!$E$17:$E$1012,D400,'Rozpočet bez PV'!$G$17:$G$1012,E400))</f>
        <v>0</v>
      </c>
      <c r="G400" s="28" t="str">
        <f>IF(D400="","",SUMIFS('Rozpočet bez PV'!$K$17:$K$1012,'Rozpočet bez PV'!$E$17:$E$1012,D400,'Rozpočet bez PV'!$G$17:$G$1012,E400))</f>
        <v/>
      </c>
      <c r="H400" s="28" t="str">
        <f>IF(D400="","",SUMIFS('Položkový rozpočet'!$J:$J,'Položkový rozpočet'!$C:$C,$D400,'Položkový rozpočet'!$E:$E,$E400))</f>
        <v/>
      </c>
      <c r="I400" s="28" t="str">
        <f>IF(D400="","",SUMIFS('Položkový rozpočet'!$M:$M,'Položkový rozpočet'!$C:$C,$D400,'Položkový rozpočet'!$E:$E,$E400))</f>
        <v/>
      </c>
      <c r="J400" s="28" t="str">
        <f>IF(D400="","",SUMIFS('Položkový rozpočet'!$Q:$Q,'Položkový rozpočet'!$C:$C,$D400,'Položkový rozpočet'!$E:$E,$E400))</f>
        <v/>
      </c>
      <c r="K400" s="28" t="str">
        <f>IF(D400="","",SUMIFS('Položkový rozpočet'!$N:$N,'Položkový rozpočet'!$C:$C,$D400,'Položkový rozpočet'!$E:$E,$E400))</f>
        <v/>
      </c>
      <c r="L400" s="28" t="str">
        <f>IF(D400="","",SUMIFS('Položkový rozpočet'!$R:$R,'Položkový rozpočet'!$C:$C,$D400,'Položkový rozpočet'!$E:$E,$E400))</f>
        <v/>
      </c>
      <c r="N400" s="13">
        <v>398</v>
      </c>
      <c r="O400" s="15" t="str">
        <f>'Personálna matica'!O414</f>
        <v/>
      </c>
      <c r="P400" s="15" t="str">
        <f>'Personálna matica'!P414</f>
        <v/>
      </c>
      <c r="Q400" s="15">
        <f>VLOOKUP($P400,'Personálna matica'!$D$17:$I$1000,2,FALSE)</f>
        <v>0</v>
      </c>
      <c r="R400" s="83">
        <f>VLOOKUP($P400,'Personálna matica'!$D$17:$I$1000,3,FALSE)</f>
        <v>0</v>
      </c>
      <c r="S400" s="83" t="str">
        <f>'Titulná strana'!$D$6</f>
        <v>901 - Jednotkové náklady podľa článku 53 ods. 1 písm. b) NSU</v>
      </c>
      <c r="T400" s="13" t="str">
        <f>VLOOKUP($P400,'Personálna matica'!$D$17:$I$1000,6,FALSE)</f>
        <v/>
      </c>
      <c r="U400" s="28">
        <f>VLOOKUP($P400,'Personálna matica'!$D$17:$I$1000,5,FALSE)</f>
        <v>0</v>
      </c>
      <c r="V400" s="28">
        <v>1</v>
      </c>
      <c r="W400" s="28" t="str">
        <f>VLOOKUP($P400,'Personálna matica'!$D$17:$J$1000,7,FALSE)</f>
        <v/>
      </c>
    </row>
    <row r="401" spans="2:23" x14ac:dyDescent="0.25">
      <c r="B401" s="13" t="str">
        <f>IF(F401=0,"",MAX($B$4:B400)+1)</f>
        <v/>
      </c>
      <c r="C401" s="13">
        <f t="shared" si="139"/>
        <v>13</v>
      </c>
      <c r="D401" s="14" t="str">
        <f>IFERROR(VLOOKUP(C401,Aktivity!$B$6:$C$25,2,FALSE),"")</f>
        <v/>
      </c>
      <c r="E401" s="29" t="str">
        <f>$E$17</f>
        <v>511 - Opravy a udržiavanie</v>
      </c>
      <c r="F401" s="13">
        <f>IF(D401="",0,COUNTIFS('Rozpočet bez PV'!$E$17:$E$1012,D401,'Rozpočet bez PV'!$G$17:$G$1012,E401))</f>
        <v>0</v>
      </c>
      <c r="G401" s="28" t="str">
        <f>IF(D401="","",SUMIFS('Rozpočet bez PV'!$K$17:$K$1012,'Rozpočet bez PV'!$E$17:$E$1012,D401,'Rozpočet bez PV'!$G$17:$G$1012,E401))</f>
        <v/>
      </c>
      <c r="H401" s="28" t="str">
        <f>IF(D401="","",SUMIFS('Položkový rozpočet'!$J:$J,'Položkový rozpočet'!$C:$C,$D401,'Položkový rozpočet'!$E:$E,$E401))</f>
        <v/>
      </c>
      <c r="I401" s="28" t="str">
        <f>IF(D401="","",SUMIFS('Položkový rozpočet'!$M:$M,'Položkový rozpočet'!$C:$C,$D401,'Položkový rozpočet'!$E:$E,$E401))</f>
        <v/>
      </c>
      <c r="J401" s="28" t="str">
        <f>IF(D401="","",SUMIFS('Položkový rozpočet'!$Q:$Q,'Položkový rozpočet'!$C:$C,$D401,'Položkový rozpočet'!$E:$E,$E401))</f>
        <v/>
      </c>
      <c r="K401" s="28" t="str">
        <f>IF(D401="","",SUMIFS('Položkový rozpočet'!$N:$N,'Položkový rozpočet'!$C:$C,$D401,'Položkový rozpočet'!$E:$E,$E401))</f>
        <v/>
      </c>
      <c r="L401" s="28" t="str">
        <f>IF(D401="","",SUMIFS('Položkový rozpočet'!$R:$R,'Položkový rozpočet'!$C:$C,$D401,'Položkový rozpočet'!$E:$E,$E401))</f>
        <v/>
      </c>
      <c r="N401" s="13">
        <v>399</v>
      </c>
      <c r="O401" s="15" t="str">
        <f>'Personálna matica'!O415</f>
        <v/>
      </c>
      <c r="P401" s="15" t="str">
        <f>'Personálna matica'!P415</f>
        <v/>
      </c>
      <c r="Q401" s="15">
        <f>VLOOKUP($P401,'Personálna matica'!$D$17:$I$1000,2,FALSE)</f>
        <v>0</v>
      </c>
      <c r="R401" s="83">
        <f>VLOOKUP($P401,'Personálna matica'!$D$17:$I$1000,3,FALSE)</f>
        <v>0</v>
      </c>
      <c r="S401" s="83" t="str">
        <f>'Titulná strana'!$D$6</f>
        <v>901 - Jednotkové náklady podľa článku 53 ods. 1 písm. b) NSU</v>
      </c>
      <c r="T401" s="13" t="str">
        <f>VLOOKUP($P401,'Personálna matica'!$D$17:$I$1000,6,FALSE)</f>
        <v/>
      </c>
      <c r="U401" s="28">
        <f>VLOOKUP($P401,'Personálna matica'!$D$17:$I$1000,5,FALSE)</f>
        <v>0</v>
      </c>
      <c r="V401" s="28">
        <v>1</v>
      </c>
      <c r="W401" s="28" t="str">
        <f>VLOOKUP($P401,'Personálna matica'!$D$17:$J$1000,7,FALSE)</f>
        <v/>
      </c>
    </row>
    <row r="402" spans="2:23" x14ac:dyDescent="0.25">
      <c r="B402" s="13" t="str">
        <f>IF(F402=0,"",MAX($B$4:B401)+1)</f>
        <v/>
      </c>
      <c r="C402" s="13">
        <f t="shared" si="139"/>
        <v>13</v>
      </c>
      <c r="D402" s="14" t="str">
        <f>IFERROR(VLOOKUP(C402,Aktivity!$B$6:$C$25,2,FALSE),"")</f>
        <v/>
      </c>
      <c r="E402" s="29" t="str">
        <f>$E$18</f>
        <v>512 - Cestovné náhrady</v>
      </c>
      <c r="F402" s="13">
        <f>IF(D402="",0,COUNTIFS('Rozpočet bez PV'!$E$17:$E$1012,D402,'Rozpočet bez PV'!$G$17:$G$1012,E402))</f>
        <v>0</v>
      </c>
      <c r="G402" s="28" t="str">
        <f>IF(D402="","",SUMIFS('Rozpočet bez PV'!$K$17:$K$1012,'Rozpočet bez PV'!$E$17:$E$1012,D402,'Rozpočet bez PV'!$G$17:$G$1012,E402))</f>
        <v/>
      </c>
      <c r="H402" s="28" t="str">
        <f>IF(D402="","",SUMIFS('Položkový rozpočet'!$J:$J,'Položkový rozpočet'!$C:$C,$D402,'Položkový rozpočet'!$E:$E,$E402))</f>
        <v/>
      </c>
      <c r="I402" s="28" t="str">
        <f>IF(D402="","",SUMIFS('Položkový rozpočet'!$M:$M,'Položkový rozpočet'!$C:$C,$D402,'Položkový rozpočet'!$E:$E,$E402))</f>
        <v/>
      </c>
      <c r="J402" s="28" t="str">
        <f>IF(D402="","",SUMIFS('Položkový rozpočet'!$Q:$Q,'Položkový rozpočet'!$C:$C,$D402,'Položkový rozpočet'!$E:$E,$E402))</f>
        <v/>
      </c>
      <c r="K402" s="28" t="str">
        <f>IF(D402="","",SUMIFS('Položkový rozpočet'!$N:$N,'Položkový rozpočet'!$C:$C,$D402,'Položkový rozpočet'!$E:$E,$E402))</f>
        <v/>
      </c>
      <c r="L402" s="28" t="str">
        <f>IF(D402="","",SUMIFS('Položkový rozpočet'!$R:$R,'Položkový rozpočet'!$C:$C,$D402,'Položkový rozpočet'!$E:$E,$E402))</f>
        <v/>
      </c>
      <c r="N402" s="13">
        <v>400</v>
      </c>
      <c r="O402" s="15" t="str">
        <f>'Personálna matica'!O416</f>
        <v/>
      </c>
      <c r="P402" s="15" t="str">
        <f>'Personálna matica'!P416</f>
        <v/>
      </c>
      <c r="Q402" s="15">
        <f>VLOOKUP($P402,'Personálna matica'!$D$17:$I$1000,2,FALSE)</f>
        <v>0</v>
      </c>
      <c r="R402" s="83">
        <f>VLOOKUP($P402,'Personálna matica'!$D$17:$I$1000,3,FALSE)</f>
        <v>0</v>
      </c>
      <c r="S402" s="83" t="str">
        <f>'Titulná strana'!$D$6</f>
        <v>901 - Jednotkové náklady podľa článku 53 ods. 1 písm. b) NSU</v>
      </c>
      <c r="T402" s="13" t="str">
        <f>VLOOKUP($P402,'Personálna matica'!$D$17:$I$1000,6,FALSE)</f>
        <v/>
      </c>
      <c r="U402" s="28">
        <f>VLOOKUP($P402,'Personálna matica'!$D$17:$I$1000,5,FALSE)</f>
        <v>0</v>
      </c>
      <c r="V402" s="28">
        <v>1</v>
      </c>
      <c r="W402" s="28" t="str">
        <f>VLOOKUP($P402,'Personálna matica'!$D$17:$J$1000,7,FALSE)</f>
        <v/>
      </c>
    </row>
    <row r="403" spans="2:23" x14ac:dyDescent="0.25">
      <c r="B403" s="13" t="str">
        <f>IF(F403=0,"",MAX($B$4:B402)+1)</f>
        <v/>
      </c>
      <c r="C403" s="13">
        <f t="shared" si="139"/>
        <v>13</v>
      </c>
      <c r="D403" s="14" t="str">
        <f>IFERROR(VLOOKUP(C403,Aktivity!$B$6:$C$25,2,FALSE),"")</f>
        <v/>
      </c>
      <c r="E403" s="29" t="str">
        <f>$E$19</f>
        <v>518 - Ostatné služby</v>
      </c>
      <c r="F403" s="13">
        <f>IF(D403="",0,COUNTIFS('Rozpočet bez PV'!$E$17:$E$1012,D403,'Rozpočet bez PV'!$G$17:$G$1012,E403))</f>
        <v>0</v>
      </c>
      <c r="G403" s="28" t="str">
        <f>IF(D403="","",SUMIFS('Rozpočet bez PV'!$K$17:$K$1012,'Rozpočet bez PV'!$E$17:$E$1012,D403,'Rozpočet bez PV'!$G$17:$G$1012,E403))</f>
        <v/>
      </c>
      <c r="H403" s="28" t="str">
        <f>IF(D403="","",SUMIFS('Položkový rozpočet'!$J:$J,'Položkový rozpočet'!$C:$C,$D403,'Položkový rozpočet'!$E:$E,$E403))</f>
        <v/>
      </c>
      <c r="I403" s="28" t="str">
        <f>IF(D403="","",SUMIFS('Položkový rozpočet'!$M:$M,'Položkový rozpočet'!$C:$C,$D403,'Položkový rozpočet'!$E:$E,$E403))</f>
        <v/>
      </c>
      <c r="J403" s="28" t="str">
        <f>IF(D403="","",SUMIFS('Položkový rozpočet'!$Q:$Q,'Položkový rozpočet'!$C:$C,$D403,'Položkový rozpočet'!$E:$E,$E403))</f>
        <v/>
      </c>
      <c r="K403" s="28" t="str">
        <f>IF(D403="","",SUMIFS('Položkový rozpočet'!$N:$N,'Položkový rozpočet'!$C:$C,$D403,'Položkový rozpočet'!$E:$E,$E403))</f>
        <v/>
      </c>
      <c r="L403" s="28" t="str">
        <f>IF(D403="","",SUMIFS('Položkový rozpočet'!$R:$R,'Položkový rozpočet'!$C:$C,$D403,'Položkový rozpočet'!$E:$E,$E403))</f>
        <v/>
      </c>
      <c r="N403" s="13">
        <v>401</v>
      </c>
      <c r="O403" s="15" t="str">
        <f>'Personálna matica'!O417</f>
        <v/>
      </c>
      <c r="P403" s="15" t="str">
        <f>'Personálna matica'!P417</f>
        <v/>
      </c>
      <c r="Q403" s="15">
        <f>VLOOKUP($P403,'Personálna matica'!$D$17:$I$1000,2,FALSE)</f>
        <v>0</v>
      </c>
      <c r="R403" s="83">
        <f>VLOOKUP($P403,'Personálna matica'!$D$17:$I$1000,3,FALSE)</f>
        <v>0</v>
      </c>
      <c r="S403" s="83" t="str">
        <f>'Titulná strana'!$D$6</f>
        <v>901 - Jednotkové náklady podľa článku 53 ods. 1 písm. b) NSU</v>
      </c>
      <c r="T403" s="13" t="str">
        <f>VLOOKUP($P403,'Personálna matica'!$D$17:$I$1000,6,FALSE)</f>
        <v/>
      </c>
      <c r="U403" s="28">
        <f>VLOOKUP($P403,'Personálna matica'!$D$17:$I$1000,5,FALSE)</f>
        <v>0</v>
      </c>
      <c r="V403" s="28">
        <v>1</v>
      </c>
      <c r="W403" s="28" t="str">
        <f>VLOOKUP($P403,'Personálna matica'!$D$17:$J$1000,7,FALSE)</f>
        <v/>
      </c>
    </row>
    <row r="404" spans="2:23" x14ac:dyDescent="0.25">
      <c r="B404" s="13" t="str">
        <f>IF(F404=0,"",MAX($B$4:B403)+1)</f>
        <v/>
      </c>
      <c r="C404" s="13">
        <f t="shared" si="139"/>
        <v>13</v>
      </c>
      <c r="D404" s="14" t="str">
        <f>IFERROR(VLOOKUP(C404,Aktivity!$B$6:$C$25,2,FALSE),"")</f>
        <v/>
      </c>
      <c r="E404" s="30" t="str">
        <f>$E$20</f>
        <v>521 - Mzdové výdavky</v>
      </c>
      <c r="F404" s="27">
        <f>IF(D404="",0,IF(E404='Titulná strana'!$D$6,COUNTIFS('Personálna matica'!$D$17:$D$1012,RIGHT(D404,2)&amp;"*"),0))</f>
        <v>0</v>
      </c>
      <c r="G404" s="31" t="str">
        <f>IF(D404="","",IF($F404=0,0,SUMIFS('Personálna matica'!$J$17:$J$1012,'Personálna matica'!$D$17:$D$1012,RIGHT(D404,2)&amp;"*")))</f>
        <v/>
      </c>
      <c r="H404" s="31" t="str">
        <f>IF(D404="","",IF($F404=0,0,SUMIFS('Položkový rozpočet'!$J:$J,'Položkový rozpočet'!$C:$C,$D404,'Položkový rozpočet'!$E:$E,$E404)))</f>
        <v/>
      </c>
      <c r="I404" s="31" t="str">
        <f>IF(D404="","",IF($F404=0,0,SUMIFS('Položkový rozpočet'!$M:$M,'Položkový rozpočet'!$C:$C,$D404,'Položkový rozpočet'!$E:$E,$E404)))</f>
        <v/>
      </c>
      <c r="J404" s="31" t="str">
        <f>IF(D404="","",IF($F404=0,0,SUMIFS('Položkový rozpočet'!$Q:$Q,'Položkový rozpočet'!$C:$C,$D404,'Položkový rozpočet'!$E:$E,$E404)))</f>
        <v/>
      </c>
      <c r="K404" s="31" t="str">
        <f>IF(D404="","",IF($F404=0,0,SUMIFS('Položkový rozpočet'!$N:$N,'Položkový rozpočet'!$C:$C,$D404,'Položkový rozpočet'!$E:$E,$E404)))</f>
        <v/>
      </c>
      <c r="L404" s="31" t="str">
        <f>IF(D404="","",IF($F404=0,0,SUMIFS('Položkový rozpočet'!$R:$R,'Položkový rozpočet'!$C:$C,$D404,'Položkový rozpočet'!$E:$E,$E404)))</f>
        <v/>
      </c>
      <c r="N404" s="13">
        <v>402</v>
      </c>
      <c r="O404" s="15" t="str">
        <f>'Personálna matica'!O418</f>
        <v/>
      </c>
      <c r="P404" s="15" t="str">
        <f>'Personálna matica'!P418</f>
        <v/>
      </c>
      <c r="Q404" s="15">
        <f>VLOOKUP($P404,'Personálna matica'!$D$17:$I$1000,2,FALSE)</f>
        <v>0</v>
      </c>
      <c r="R404" s="83">
        <f>VLOOKUP($P404,'Personálna matica'!$D$17:$I$1000,3,FALSE)</f>
        <v>0</v>
      </c>
      <c r="S404" s="83" t="str">
        <f>'Titulná strana'!$D$6</f>
        <v>901 - Jednotkové náklady podľa článku 53 ods. 1 písm. b) NSU</v>
      </c>
      <c r="T404" s="13" t="str">
        <f>VLOOKUP($P404,'Personálna matica'!$D$17:$I$1000,6,FALSE)</f>
        <v/>
      </c>
      <c r="U404" s="28">
        <f>VLOOKUP($P404,'Personálna matica'!$D$17:$I$1000,5,FALSE)</f>
        <v>0</v>
      </c>
      <c r="V404" s="28">
        <v>1</v>
      </c>
      <c r="W404" s="28" t="str">
        <f>VLOOKUP($P404,'Personálna matica'!$D$17:$J$1000,7,FALSE)</f>
        <v/>
      </c>
    </row>
    <row r="405" spans="2:23" x14ac:dyDescent="0.25">
      <c r="B405" s="13" t="str">
        <f>IF(F405=0,"",MAX($B$4:B404)+1)</f>
        <v/>
      </c>
      <c r="C405" s="13">
        <f t="shared" si="139"/>
        <v>13</v>
      </c>
      <c r="D405" s="14" t="str">
        <f>IFERROR(VLOOKUP(C405,Aktivity!$B$6:$C$25,2,FALSE),"")</f>
        <v/>
      </c>
      <c r="E405" s="29" t="str">
        <f>$E$21</f>
        <v>548 - Výdavky na prevádzkovú činnosť</v>
      </c>
      <c r="F405" s="13">
        <f>IF(D405="",0,COUNTIFS('Rozpočet bez PV'!$E$17:$E$1012,D405,'Rozpočet bez PV'!$G$17:$G$1012,E405))</f>
        <v>0</v>
      </c>
      <c r="G405" s="28" t="str">
        <f>IF(D405="","",SUMIFS('Rozpočet bez PV'!$K$17:$K$1012,'Rozpočet bez PV'!$E$17:$E$1012,D405,'Rozpočet bez PV'!$G$17:$G$1012,E405))</f>
        <v/>
      </c>
      <c r="H405" s="28" t="str">
        <f>IF(D405="","",SUMIFS('Položkový rozpočet'!$J:$J,'Položkový rozpočet'!$C:$C,$D405,'Položkový rozpočet'!$E:$E,$E405))</f>
        <v/>
      </c>
      <c r="I405" s="28" t="str">
        <f>IF(D405="","",SUMIFS('Položkový rozpočet'!$M:$M,'Položkový rozpočet'!$C:$C,$D405,'Položkový rozpočet'!$E:$E,$E405))</f>
        <v/>
      </c>
      <c r="J405" s="28" t="str">
        <f>IF(D405="","",SUMIFS('Položkový rozpočet'!$Q:$Q,'Položkový rozpočet'!$C:$C,$D405,'Položkový rozpočet'!$E:$E,$E405))</f>
        <v/>
      </c>
      <c r="K405" s="28" t="str">
        <f>IF(D405="","",SUMIFS('Položkový rozpočet'!$N:$N,'Položkový rozpočet'!$C:$C,$D405,'Položkový rozpočet'!$E:$E,$E405))</f>
        <v/>
      </c>
      <c r="L405" s="28" t="str">
        <f>IF(D405="","",SUMIFS('Položkový rozpočet'!$R:$R,'Položkový rozpočet'!$C:$C,$D405,'Položkový rozpočet'!$E:$E,$E405))</f>
        <v/>
      </c>
      <c r="N405" s="13">
        <v>403</v>
      </c>
      <c r="O405" s="15" t="str">
        <f>'Personálna matica'!O419</f>
        <v/>
      </c>
      <c r="P405" s="15" t="str">
        <f>'Personálna matica'!P419</f>
        <v/>
      </c>
      <c r="Q405" s="15">
        <f>VLOOKUP($P405,'Personálna matica'!$D$17:$I$1000,2,FALSE)</f>
        <v>0</v>
      </c>
      <c r="R405" s="83">
        <f>VLOOKUP($P405,'Personálna matica'!$D$17:$I$1000,3,FALSE)</f>
        <v>0</v>
      </c>
      <c r="S405" s="83" t="str">
        <f>'Titulná strana'!$D$6</f>
        <v>901 - Jednotkové náklady podľa článku 53 ods. 1 písm. b) NSU</v>
      </c>
      <c r="T405" s="13" t="str">
        <f>VLOOKUP($P405,'Personálna matica'!$D$17:$I$1000,6,FALSE)</f>
        <v/>
      </c>
      <c r="U405" s="28">
        <f>VLOOKUP($P405,'Personálna matica'!$D$17:$I$1000,5,FALSE)</f>
        <v>0</v>
      </c>
      <c r="V405" s="28">
        <v>1</v>
      </c>
      <c r="W405" s="28" t="str">
        <f>VLOOKUP($P405,'Personálna matica'!$D$17:$J$1000,7,FALSE)</f>
        <v/>
      </c>
    </row>
    <row r="406" spans="2:23" x14ac:dyDescent="0.25">
      <c r="B406" s="13" t="str">
        <f>IF(F406=0,"",MAX($B$4:B405)+1)</f>
        <v/>
      </c>
      <c r="C406" s="13">
        <f t="shared" si="139"/>
        <v>13</v>
      </c>
      <c r="D406" s="14" t="str">
        <f>IFERROR(VLOOKUP(C406,Aktivity!$B$6:$C$25,2,FALSE),"")</f>
        <v/>
      </c>
      <c r="E406" s="29" t="str">
        <f>$E$22</f>
        <v>551 - Odpisy</v>
      </c>
      <c r="F406" s="13">
        <f>IF(D406="",0,COUNTIFS('Rozpočet bez PV'!$E$17:$E$1012,D406,'Rozpočet bez PV'!$G$17:$G$1012,E406))</f>
        <v>0</v>
      </c>
      <c r="G406" s="28" t="str">
        <f>IF(D406="","",SUMIFS('Rozpočet bez PV'!$K$17:$K$1012,'Rozpočet bez PV'!$E$17:$E$1012,D406,'Rozpočet bez PV'!$G$17:$G$1012,E406))</f>
        <v/>
      </c>
      <c r="H406" s="28" t="str">
        <f>IF(D406="","",SUMIFS('Položkový rozpočet'!$J:$J,'Položkový rozpočet'!$C:$C,$D406,'Položkový rozpočet'!$E:$E,$E406))</f>
        <v/>
      </c>
      <c r="I406" s="28" t="str">
        <f>IF(D406="","",SUMIFS('Položkový rozpočet'!$M:$M,'Položkový rozpočet'!$C:$C,$D406,'Položkový rozpočet'!$E:$E,$E406))</f>
        <v/>
      </c>
      <c r="J406" s="28" t="str">
        <f>IF(D406="","",SUMIFS('Položkový rozpočet'!$Q:$Q,'Položkový rozpočet'!$C:$C,$D406,'Položkový rozpočet'!$E:$E,$E406))</f>
        <v/>
      </c>
      <c r="K406" s="28" t="str">
        <f>IF(D406="","",SUMIFS('Položkový rozpočet'!$N:$N,'Položkový rozpočet'!$C:$C,$D406,'Položkový rozpočet'!$E:$E,$E406))</f>
        <v/>
      </c>
      <c r="L406" s="28" t="str">
        <f>IF(D406="","",SUMIFS('Položkový rozpočet'!$R:$R,'Položkový rozpočet'!$C:$C,$D406,'Položkový rozpočet'!$E:$E,$E406))</f>
        <v/>
      </c>
      <c r="N406" s="13">
        <v>404</v>
      </c>
      <c r="O406" s="15" t="str">
        <f>'Personálna matica'!O420</f>
        <v/>
      </c>
      <c r="P406" s="15" t="str">
        <f>'Personálna matica'!P420</f>
        <v/>
      </c>
      <c r="Q406" s="15">
        <f>VLOOKUP($P406,'Personálna matica'!$D$17:$I$1000,2,FALSE)</f>
        <v>0</v>
      </c>
      <c r="R406" s="83">
        <f>VLOOKUP($P406,'Personálna matica'!$D$17:$I$1000,3,FALSE)</f>
        <v>0</v>
      </c>
      <c r="S406" s="83" t="str">
        <f>'Titulná strana'!$D$6</f>
        <v>901 - Jednotkové náklady podľa článku 53 ods. 1 písm. b) NSU</v>
      </c>
      <c r="T406" s="13" t="str">
        <f>VLOOKUP($P406,'Personálna matica'!$D$17:$I$1000,6,FALSE)</f>
        <v/>
      </c>
      <c r="U406" s="28">
        <f>VLOOKUP($P406,'Personálna matica'!$D$17:$I$1000,5,FALSE)</f>
        <v>0</v>
      </c>
      <c r="V406" s="28">
        <v>1</v>
      </c>
      <c r="W406" s="28" t="str">
        <f>VLOOKUP($P406,'Personálna matica'!$D$17:$J$1000,7,FALSE)</f>
        <v/>
      </c>
    </row>
    <row r="407" spans="2:23" x14ac:dyDescent="0.25">
      <c r="B407" s="13" t="str">
        <f>IF(F407=0,"",MAX($B$4:B406)+1)</f>
        <v/>
      </c>
      <c r="C407" s="13">
        <f t="shared" si="139"/>
        <v>13</v>
      </c>
      <c r="D407" s="14" t="str">
        <f>IFERROR(VLOOKUP(C407,Aktivity!$B$6:$C$25,2,FALSE),"")</f>
        <v/>
      </c>
      <c r="E407" s="29" t="str">
        <f>$E$23</f>
        <v>568 - Ostatné finančné výdavky</v>
      </c>
      <c r="F407" s="13">
        <f>IF(D407="",0,COUNTIFS('Rozpočet bez PV'!$E$17:$E$1012,D407,'Rozpočet bez PV'!$G$17:$G$1012,E407))</f>
        <v>0</v>
      </c>
      <c r="G407" s="28" t="str">
        <f>IF(D407="","",SUMIFS('Rozpočet bez PV'!$K$17:$K$1012,'Rozpočet bez PV'!$E$17:$E$1012,D407,'Rozpočet bez PV'!$G$17:$G$1012,E407))</f>
        <v/>
      </c>
      <c r="H407" s="28" t="str">
        <f>IF(D407="","",SUMIFS('Položkový rozpočet'!$J:$J,'Položkový rozpočet'!$C:$C,$D407,'Položkový rozpočet'!$E:$E,$E407))</f>
        <v/>
      </c>
      <c r="I407" s="28" t="str">
        <f>IF(D407="","",SUMIFS('Položkový rozpočet'!$M:$M,'Položkový rozpočet'!$C:$C,$D407,'Položkový rozpočet'!$E:$E,$E407))</f>
        <v/>
      </c>
      <c r="J407" s="28" t="str">
        <f>IF(D407="","",SUMIFS('Položkový rozpočet'!$Q:$Q,'Položkový rozpočet'!$C:$C,$D407,'Položkový rozpočet'!$E:$E,$E407))</f>
        <v/>
      </c>
      <c r="K407" s="28" t="str">
        <f>IF(D407="","",SUMIFS('Položkový rozpočet'!$N:$N,'Položkový rozpočet'!$C:$C,$D407,'Položkový rozpočet'!$E:$E,$E407))</f>
        <v/>
      </c>
      <c r="L407" s="28" t="str">
        <f>IF(D407="","",SUMIFS('Položkový rozpočet'!$R:$R,'Položkový rozpočet'!$C:$C,$D407,'Položkový rozpočet'!$E:$E,$E407))</f>
        <v/>
      </c>
      <c r="N407" s="13">
        <v>405</v>
      </c>
      <c r="O407" s="15" t="str">
        <f>'Personálna matica'!O421</f>
        <v/>
      </c>
      <c r="P407" s="15" t="str">
        <f>'Personálna matica'!P421</f>
        <v/>
      </c>
      <c r="Q407" s="15">
        <f>VLOOKUP($P407,'Personálna matica'!$D$17:$I$1000,2,FALSE)</f>
        <v>0</v>
      </c>
      <c r="R407" s="83">
        <f>VLOOKUP($P407,'Personálna matica'!$D$17:$I$1000,3,FALSE)</f>
        <v>0</v>
      </c>
      <c r="S407" s="83" t="str">
        <f>'Titulná strana'!$D$6</f>
        <v>901 - Jednotkové náklady podľa článku 53 ods. 1 písm. b) NSU</v>
      </c>
      <c r="T407" s="13" t="str">
        <f>VLOOKUP($P407,'Personálna matica'!$D$17:$I$1000,6,FALSE)</f>
        <v/>
      </c>
      <c r="U407" s="28">
        <f>VLOOKUP($P407,'Personálna matica'!$D$17:$I$1000,5,FALSE)</f>
        <v>0</v>
      </c>
      <c r="V407" s="28">
        <v>1</v>
      </c>
      <c r="W407" s="28" t="str">
        <f>VLOOKUP($P407,'Personálna matica'!$D$17:$J$1000,7,FALSE)</f>
        <v/>
      </c>
    </row>
    <row r="408" spans="2:23" x14ac:dyDescent="0.25">
      <c r="B408" s="13" t="str">
        <f>IF(F408=0,"",MAX($B$4:B407)+1)</f>
        <v/>
      </c>
      <c r="C408" s="13">
        <f t="shared" si="139"/>
        <v>13</v>
      </c>
      <c r="D408" s="14" t="str">
        <f>IFERROR(VLOOKUP(C408,Aktivity!$B$6:$C$25,2,FALSE),"")</f>
        <v/>
      </c>
      <c r="E408" s="30" t="str">
        <f>$E$24</f>
        <v>901 - Jednotkové náklady podľa článku 53 ods. 1 písm. b) NSU</v>
      </c>
      <c r="F408" s="27">
        <f>IF(D408="",0,IF(E408='Titulná strana'!$D$6,1,0))</f>
        <v>0</v>
      </c>
      <c r="G408" s="31" t="str">
        <f>IF(D408="","",IF($F408=0,0,SUMIFS('Personálna matica'!$J$17:$J$1012,'Personálna matica'!$D$17:$D$1012,RIGHT(D408,2)&amp;"*")))</f>
        <v/>
      </c>
      <c r="H408" s="31" t="str">
        <f>IF(D408="","",IF($F408=0,0,SUMIFS('Položkový rozpočet'!$J:$J,'Položkový rozpočet'!$C:$C,$D408,'Položkový rozpočet'!$E:$E,$E408)))</f>
        <v/>
      </c>
      <c r="I408" s="31" t="str">
        <f>IF(D408="","",IF($F408=0,0,SUMIFS('Položkový rozpočet'!$M:$M,'Položkový rozpočet'!$C:$C,$D408,'Položkový rozpočet'!$E:$E,$E408)))</f>
        <v/>
      </c>
      <c r="J408" s="31" t="str">
        <f>IF(D408="","",IF($F408=0,0,SUMIFS('Položkový rozpočet'!$Q:$Q,'Položkový rozpočet'!$C:$C,$D408,'Položkový rozpočet'!$E:$E,$E408)))</f>
        <v/>
      </c>
      <c r="K408" s="31" t="str">
        <f>IF(D408="","",IF($F408=0,0,SUMIFS('Položkový rozpočet'!$N:$N,'Položkový rozpočet'!$C:$C,$D408,'Položkový rozpočet'!$E:$E,$E408)))</f>
        <v/>
      </c>
      <c r="L408" s="31" t="str">
        <f>IF(D408="","",IF($F408=0,0,SUMIFS('Položkový rozpočet'!$R:$R,'Položkový rozpočet'!$C:$C,$D408,'Položkový rozpočet'!$E:$E,$E408)))</f>
        <v/>
      </c>
      <c r="N408" s="13">
        <v>406</v>
      </c>
      <c r="O408" s="15" t="str">
        <f>'Personálna matica'!O422</f>
        <v/>
      </c>
      <c r="P408" s="15" t="str">
        <f>'Personálna matica'!P422</f>
        <v/>
      </c>
      <c r="Q408" s="15">
        <f>VLOOKUP($P408,'Personálna matica'!$D$17:$I$1000,2,FALSE)</f>
        <v>0</v>
      </c>
      <c r="R408" s="83">
        <f>VLOOKUP($P408,'Personálna matica'!$D$17:$I$1000,3,FALSE)</f>
        <v>0</v>
      </c>
      <c r="S408" s="83" t="str">
        <f>'Titulná strana'!$D$6</f>
        <v>901 - Jednotkové náklady podľa článku 53 ods. 1 písm. b) NSU</v>
      </c>
      <c r="T408" s="13" t="str">
        <f>VLOOKUP($P408,'Personálna matica'!$D$17:$I$1000,6,FALSE)</f>
        <v/>
      </c>
      <c r="U408" s="28">
        <f>VLOOKUP($P408,'Personálna matica'!$D$17:$I$1000,5,FALSE)</f>
        <v>0</v>
      </c>
      <c r="V408" s="28">
        <v>1</v>
      </c>
      <c r="W408" s="28" t="str">
        <f>VLOOKUP($P408,'Personálna matica'!$D$17:$J$1000,7,FALSE)</f>
        <v/>
      </c>
    </row>
    <row r="409" spans="2:23" x14ac:dyDescent="0.25">
      <c r="B409" s="13" t="str">
        <f>IF(F409=0,"",MAX($B$4:B408)+1)</f>
        <v/>
      </c>
      <c r="C409" s="13">
        <f t="shared" si="139"/>
        <v>13</v>
      </c>
      <c r="D409" s="14" t="str">
        <f>IFERROR(VLOOKUP(C409,Aktivity!$B$6:$C$25,2,FALSE),"")</f>
        <v/>
      </c>
      <c r="E409" s="30" t="str">
        <f>$E$25</f>
        <v>902 - Jednorazové platby podľa článku 53 ods. 1 písm. c) NSU</v>
      </c>
      <c r="F409" s="27">
        <f>IF(D409="",0,IF(E409='Titulná strana'!$D$5,1,0))</f>
        <v>0</v>
      </c>
      <c r="G409" s="178"/>
      <c r="H409" s="178"/>
      <c r="I409" s="178"/>
      <c r="J409" s="178"/>
      <c r="K409" s="178"/>
      <c r="L409" s="178"/>
      <c r="N409" s="13">
        <v>407</v>
      </c>
      <c r="O409" s="15" t="str">
        <f>'Personálna matica'!O423</f>
        <v/>
      </c>
      <c r="P409" s="15" t="str">
        <f>'Personálna matica'!P423</f>
        <v/>
      </c>
      <c r="Q409" s="15">
        <f>VLOOKUP($P409,'Personálna matica'!$D$17:$I$1000,2,FALSE)</f>
        <v>0</v>
      </c>
      <c r="R409" s="83">
        <f>VLOOKUP($P409,'Personálna matica'!$D$17:$I$1000,3,FALSE)</f>
        <v>0</v>
      </c>
      <c r="S409" s="83" t="str">
        <f>'Titulná strana'!$D$6</f>
        <v>901 - Jednotkové náklady podľa článku 53 ods. 1 písm. b) NSU</v>
      </c>
      <c r="T409" s="13" t="str">
        <f>VLOOKUP($P409,'Personálna matica'!$D$17:$I$1000,6,FALSE)</f>
        <v/>
      </c>
      <c r="U409" s="28">
        <f>VLOOKUP($P409,'Personálna matica'!$D$17:$I$1000,5,FALSE)</f>
        <v>0</v>
      </c>
      <c r="V409" s="28">
        <v>1</v>
      </c>
      <c r="W409" s="28" t="str">
        <f>VLOOKUP($P409,'Personálna matica'!$D$17:$J$1000,7,FALSE)</f>
        <v/>
      </c>
    </row>
    <row r="410" spans="2:23" x14ac:dyDescent="0.25">
      <c r="B410" s="13" t="str">
        <f>IF(F410=0,"",MAX($B$4:B409)+1)</f>
        <v/>
      </c>
      <c r="C410" s="13">
        <f t="shared" si="139"/>
        <v>13</v>
      </c>
      <c r="D410" s="14" t="str">
        <f>IFERROR(VLOOKUP(C410,Aktivity!$B$6:$C$25,2,FALSE),"")</f>
        <v/>
      </c>
      <c r="E410" s="30" t="str">
        <f>$E$26</f>
        <v>903 - Ostatné spôsoby paušálneho financovania podľa článku 53 ods. 1 písm. d) NSU okrem tých podľa článku 54 – 56 NSU</v>
      </c>
      <c r="F410" s="27">
        <f>IF(D410="",0,IF(E410='Titulná strana'!$D$5,1,0))</f>
        <v>0</v>
      </c>
      <c r="G410" s="31">
        <f>IF($F410=0,0,ROUNDDOWN((SUM(G387:G409)+G414-G419)*0.25,2))</f>
        <v>0</v>
      </c>
      <c r="H410" s="31">
        <f t="shared" ref="H410:L410" si="140">IF($F410=0,0,ROUNDDOWN((SUM(H387:H409)+H414-H419)*0.25,2))</f>
        <v>0</v>
      </c>
      <c r="I410" s="31">
        <f t="shared" si="140"/>
        <v>0</v>
      </c>
      <c r="J410" s="31">
        <f t="shared" si="140"/>
        <v>0</v>
      </c>
      <c r="K410" s="31">
        <f t="shared" si="140"/>
        <v>0</v>
      </c>
      <c r="L410" s="31">
        <f t="shared" si="140"/>
        <v>0</v>
      </c>
      <c r="N410" s="13">
        <v>408</v>
      </c>
      <c r="O410" s="15" t="str">
        <f>'Personálna matica'!O424</f>
        <v/>
      </c>
      <c r="P410" s="15" t="str">
        <f>'Personálna matica'!P424</f>
        <v/>
      </c>
      <c r="Q410" s="15">
        <f>VLOOKUP($P410,'Personálna matica'!$D$17:$I$1000,2,FALSE)</f>
        <v>0</v>
      </c>
      <c r="R410" s="83">
        <f>VLOOKUP($P410,'Personálna matica'!$D$17:$I$1000,3,FALSE)</f>
        <v>0</v>
      </c>
      <c r="S410" s="83" t="str">
        <f>'Titulná strana'!$D$6</f>
        <v>901 - Jednotkové náklady podľa článku 53 ods. 1 písm. b) NSU</v>
      </c>
      <c r="T410" s="13" t="str">
        <f>VLOOKUP($P410,'Personálna matica'!$D$17:$I$1000,6,FALSE)</f>
        <v/>
      </c>
      <c r="U410" s="28">
        <f>VLOOKUP($P410,'Personálna matica'!$D$17:$I$1000,5,FALSE)</f>
        <v>0</v>
      </c>
      <c r="V410" s="28">
        <v>1</v>
      </c>
      <c r="W410" s="28" t="str">
        <f>VLOOKUP($P410,'Personálna matica'!$D$17:$J$1000,7,FALSE)</f>
        <v/>
      </c>
    </row>
    <row r="411" spans="2:23" x14ac:dyDescent="0.25">
      <c r="B411" s="13" t="str">
        <f>IF(F411=0,"",MAX($B$4:B410)+1)</f>
        <v/>
      </c>
      <c r="C411" s="13">
        <f t="shared" si="139"/>
        <v>13</v>
      </c>
      <c r="D411" s="14" t="str">
        <f>IFERROR(VLOOKUP(C411,Aktivity!$B$6:$C$25,2,FALSE),"")</f>
        <v/>
      </c>
      <c r="E411" s="30" t="str">
        <f>$E$27</f>
        <v>907 - Paušálna sadzba na nepriame výdavky podľa článku 54 písm. a) NSU</v>
      </c>
      <c r="F411" s="27">
        <f>IF(D411="",0,IF(E411='Titulná strana'!$D$5,1,0))</f>
        <v>0</v>
      </c>
      <c r="G411" s="31">
        <f>IF($F411=0,0,ROUNDDOWN((SUM(G389:G409)+G414)*0.07,2))</f>
        <v>0</v>
      </c>
      <c r="H411" s="31">
        <f t="shared" ref="H411:L411" si="141">IF($F411=0,0,ROUNDDOWN((SUM(H389:H409)+H414)*0.07,2))</f>
        <v>0</v>
      </c>
      <c r="I411" s="31">
        <f t="shared" si="141"/>
        <v>0</v>
      </c>
      <c r="J411" s="31">
        <f t="shared" si="141"/>
        <v>0</v>
      </c>
      <c r="K411" s="31">
        <f t="shared" si="141"/>
        <v>0</v>
      </c>
      <c r="L411" s="31">
        <f t="shared" si="141"/>
        <v>0</v>
      </c>
      <c r="N411" s="13">
        <v>409</v>
      </c>
      <c r="O411" s="15" t="str">
        <f>'Personálna matica'!O425</f>
        <v/>
      </c>
      <c r="P411" s="15" t="str">
        <f>'Personálna matica'!P425</f>
        <v/>
      </c>
      <c r="Q411" s="15">
        <f>VLOOKUP($P411,'Personálna matica'!$D$17:$I$1000,2,FALSE)</f>
        <v>0</v>
      </c>
      <c r="R411" s="83">
        <f>VLOOKUP($P411,'Personálna matica'!$D$17:$I$1000,3,FALSE)</f>
        <v>0</v>
      </c>
      <c r="S411" s="83" t="str">
        <f>'Titulná strana'!$D$6</f>
        <v>901 - Jednotkové náklady podľa článku 53 ods. 1 písm. b) NSU</v>
      </c>
      <c r="T411" s="13" t="str">
        <f>VLOOKUP($P411,'Personálna matica'!$D$17:$I$1000,6,FALSE)</f>
        <v/>
      </c>
      <c r="U411" s="28">
        <f>VLOOKUP($P411,'Personálna matica'!$D$17:$I$1000,5,FALSE)</f>
        <v>0</v>
      </c>
      <c r="V411" s="28">
        <v>1</v>
      </c>
      <c r="W411" s="28" t="str">
        <f>VLOOKUP($P411,'Personálna matica'!$D$17:$J$1000,7,FALSE)</f>
        <v/>
      </c>
    </row>
    <row r="412" spans="2:23" x14ac:dyDescent="0.25">
      <c r="B412" s="13" t="str">
        <f>IF(F412=0,"",MAX($B$4:B411)+1)</f>
        <v/>
      </c>
      <c r="C412" s="13">
        <f t="shared" si="139"/>
        <v>13</v>
      </c>
      <c r="D412" s="14" t="str">
        <f>IFERROR(VLOOKUP(C412,Aktivity!$B$6:$C$25,2,FALSE),"")</f>
        <v/>
      </c>
      <c r="E412" s="30" t="str">
        <f>$E$28</f>
        <v>915 - Paušálna sadzba na nepriame výdavky podľa článku 54 písm. b) NSU</v>
      </c>
      <c r="F412" s="27">
        <f>IF(D412="",0,IF(E412='Titulná strana'!$D$5,1,0))</f>
        <v>0</v>
      </c>
      <c r="G412" s="31">
        <f>IF($F412=0,0,ROUNDDOWN((G404+G408+G414)*0.15,2))</f>
        <v>0</v>
      </c>
      <c r="H412" s="31">
        <f t="shared" ref="H412:L412" si="142">IF($F412=0,0,ROUNDDOWN((H404+H408+H414)*0.15,2))</f>
        <v>0</v>
      </c>
      <c r="I412" s="31">
        <f t="shared" si="142"/>
        <v>0</v>
      </c>
      <c r="J412" s="31">
        <f t="shared" si="142"/>
        <v>0</v>
      </c>
      <c r="K412" s="31">
        <f t="shared" si="142"/>
        <v>0</v>
      </c>
      <c r="L412" s="31">
        <f t="shared" si="142"/>
        <v>0</v>
      </c>
      <c r="N412" s="13">
        <v>410</v>
      </c>
      <c r="O412" s="15" t="str">
        <f>'Personálna matica'!O426</f>
        <v/>
      </c>
      <c r="P412" s="15" t="str">
        <f>'Personálna matica'!P426</f>
        <v/>
      </c>
      <c r="Q412" s="15">
        <f>VLOOKUP($P412,'Personálna matica'!$D$17:$I$1000,2,FALSE)</f>
        <v>0</v>
      </c>
      <c r="R412" s="83">
        <f>VLOOKUP($P412,'Personálna matica'!$D$17:$I$1000,3,FALSE)</f>
        <v>0</v>
      </c>
      <c r="S412" s="83" t="str">
        <f>'Titulná strana'!$D$6</f>
        <v>901 - Jednotkové náklady podľa článku 53 ods. 1 písm. b) NSU</v>
      </c>
      <c r="T412" s="13" t="str">
        <f>VLOOKUP($P412,'Personálna matica'!$D$17:$I$1000,6,FALSE)</f>
        <v/>
      </c>
      <c r="U412" s="28">
        <f>VLOOKUP($P412,'Personálna matica'!$D$17:$I$1000,5,FALSE)</f>
        <v>0</v>
      </c>
      <c r="V412" s="28">
        <v>1</v>
      </c>
      <c r="W412" s="28" t="str">
        <f>VLOOKUP($P412,'Personálna matica'!$D$17:$J$1000,7,FALSE)</f>
        <v/>
      </c>
    </row>
    <row r="413" spans="2:23" x14ac:dyDescent="0.25">
      <c r="B413" s="13" t="str">
        <f>IF(F413=0,"",MAX($B$4:B412)+1)</f>
        <v/>
      </c>
      <c r="C413" s="13">
        <f t="shared" si="139"/>
        <v>13</v>
      </c>
      <c r="D413" s="14" t="str">
        <f>IFERROR(VLOOKUP(C413,Aktivity!$B$6:$C$25,2,FALSE),"")</f>
        <v/>
      </c>
      <c r="E413" s="30" t="str">
        <f>$E$29</f>
        <v>925 - Paušálna sadzba na nepriame výdavky podľa článku 54 písm. c) NSU</v>
      </c>
      <c r="F413" s="27">
        <f>IF(D413="",0,IF(E413='Titulná strana'!$D$5,1,0))</f>
        <v>0</v>
      </c>
      <c r="G413" s="31">
        <f>IF($F413=0,0,ROUNDDOWN((SUM(G389:G409)+G414)*0.25,2))</f>
        <v>0</v>
      </c>
      <c r="H413" s="31">
        <f t="shared" ref="H413:L413" si="143">IF($F413=0,0,ROUNDDOWN((SUM(H389:H409)+H414)*0.25,2))</f>
        <v>0</v>
      </c>
      <c r="I413" s="31">
        <f t="shared" si="143"/>
        <v>0</v>
      </c>
      <c r="J413" s="31">
        <f t="shared" si="143"/>
        <v>0</v>
      </c>
      <c r="K413" s="31">
        <f t="shared" si="143"/>
        <v>0</v>
      </c>
      <c r="L413" s="31">
        <f t="shared" si="143"/>
        <v>0</v>
      </c>
      <c r="N413" s="13">
        <v>411</v>
      </c>
      <c r="O413" s="15" t="str">
        <f>'Personálna matica'!O427</f>
        <v/>
      </c>
      <c r="P413" s="15" t="str">
        <f>'Personálna matica'!P427</f>
        <v/>
      </c>
      <c r="Q413" s="15">
        <f>VLOOKUP($P413,'Personálna matica'!$D$17:$I$1000,2,FALSE)</f>
        <v>0</v>
      </c>
      <c r="R413" s="83">
        <f>VLOOKUP($P413,'Personálna matica'!$D$17:$I$1000,3,FALSE)</f>
        <v>0</v>
      </c>
      <c r="S413" s="83" t="str">
        <f>'Titulná strana'!$D$6</f>
        <v>901 - Jednotkové náklady podľa článku 53 ods. 1 písm. b) NSU</v>
      </c>
      <c r="T413" s="13" t="str">
        <f>VLOOKUP($P413,'Personálna matica'!$D$17:$I$1000,6,FALSE)</f>
        <v/>
      </c>
      <c r="U413" s="28">
        <f>VLOOKUP($P413,'Personálna matica'!$D$17:$I$1000,5,FALSE)</f>
        <v>0</v>
      </c>
      <c r="V413" s="28">
        <v>1</v>
      </c>
      <c r="W413" s="28" t="str">
        <f>VLOOKUP($P413,'Personálna matica'!$D$17:$J$1000,7,FALSE)</f>
        <v/>
      </c>
    </row>
    <row r="414" spans="2:23" x14ac:dyDescent="0.25">
      <c r="B414" s="13" t="str">
        <f>IF(F414=0,"",MAX($B$4:B413)+1)</f>
        <v/>
      </c>
      <c r="C414" s="13">
        <f t="shared" si="139"/>
        <v>13</v>
      </c>
      <c r="D414" s="14" t="str">
        <f>IFERROR(VLOOKUP(C414,Aktivity!$B$6:$C$25,2,FALSE),"")</f>
        <v/>
      </c>
      <c r="E414" s="30" t="str">
        <f>$E$30</f>
        <v>955 - Paušálna sadzba na výdavky na zamestnancov podľa článku 55 NSU</v>
      </c>
      <c r="F414" s="27">
        <f>IF(D414="",0,IF(E414='Titulná strana'!$D$6,1,0))</f>
        <v>0</v>
      </c>
      <c r="G414" s="31">
        <f>IF($F414=0,0,ROUNDDOWN((SUM(G389:G403)+SUM(G405:G407)+G409)*0.2,2))</f>
        <v>0</v>
      </c>
      <c r="H414" s="31">
        <f t="shared" ref="H414:L414" si="144">IF($F414=0,0,ROUNDDOWN((SUM(H389:H403)+SUM(H405:H407)+H409)*0.2,2))</f>
        <v>0</v>
      </c>
      <c r="I414" s="31">
        <f t="shared" si="144"/>
        <v>0</v>
      </c>
      <c r="J414" s="31">
        <f t="shared" si="144"/>
        <v>0</v>
      </c>
      <c r="K414" s="31">
        <f t="shared" si="144"/>
        <v>0</v>
      </c>
      <c r="L414" s="31">
        <f t="shared" si="144"/>
        <v>0</v>
      </c>
      <c r="N414" s="13">
        <v>412</v>
      </c>
      <c r="O414" s="15" t="str">
        <f>'Personálna matica'!O428</f>
        <v/>
      </c>
      <c r="P414" s="15" t="str">
        <f>'Personálna matica'!P428</f>
        <v/>
      </c>
      <c r="Q414" s="15">
        <f>VLOOKUP($P414,'Personálna matica'!$D$17:$I$1000,2,FALSE)</f>
        <v>0</v>
      </c>
      <c r="R414" s="83">
        <f>VLOOKUP($P414,'Personálna matica'!$D$17:$I$1000,3,FALSE)</f>
        <v>0</v>
      </c>
      <c r="S414" s="83" t="str">
        <f>'Titulná strana'!$D$6</f>
        <v>901 - Jednotkové náklady podľa článku 53 ods. 1 písm. b) NSU</v>
      </c>
      <c r="T414" s="13" t="str">
        <f>VLOOKUP($P414,'Personálna matica'!$D$17:$I$1000,6,FALSE)</f>
        <v/>
      </c>
      <c r="U414" s="28">
        <f>VLOOKUP($P414,'Personálna matica'!$D$17:$I$1000,5,FALSE)</f>
        <v>0</v>
      </c>
      <c r="V414" s="28">
        <v>1</v>
      </c>
      <c r="W414" s="28" t="str">
        <f>VLOOKUP($P414,'Personálna matica'!$D$17:$J$1000,7,FALSE)</f>
        <v/>
      </c>
    </row>
    <row r="415" spans="2:23" x14ac:dyDescent="0.25">
      <c r="B415" s="13" t="str">
        <f>IF(F415=0,"",MAX($B$4:B414)+1)</f>
        <v/>
      </c>
      <c r="C415" s="13">
        <f t="shared" si="139"/>
        <v>13</v>
      </c>
      <c r="D415" s="14" t="str">
        <f>IFERROR(VLOOKUP(C415,Aktivity!$B$6:$C$25,2,FALSE),"")</f>
        <v/>
      </c>
      <c r="E415" s="30" t="str">
        <f>$E$31</f>
        <v>956 - Paušálna sadzba na pokrytie zostávajúcich oprávnených výdavkov projektu podľa článku 56 NSU</v>
      </c>
      <c r="F415" s="27">
        <f>IF(D415="",0,IF(E415='Titulná strana'!$D$5,1,0))</f>
        <v>0</v>
      </c>
      <c r="G415" s="31">
        <f>IF($F415=0,0,ROUNDDOWN((G404+G408+G414+G418)*0.4,2))</f>
        <v>0</v>
      </c>
      <c r="H415" s="31">
        <f t="shared" ref="H415" si="145">IF($F415=0,0,ROUNDDOWN((H404+H408+H414+H418)*0.4,2))</f>
        <v>0</v>
      </c>
      <c r="I415" s="31">
        <f t="shared" ref="I415" si="146">IF($F415=0,0,ROUNDDOWN((I404+I408+I414+I418)*0.4,2))</f>
        <v>0</v>
      </c>
      <c r="J415" s="31">
        <f t="shared" ref="J415" si="147">IF($F415=0,0,ROUNDDOWN((J404+J408+J414+J418)*0.4,2))</f>
        <v>0</v>
      </c>
      <c r="K415" s="31">
        <f t="shared" ref="K415" si="148">IF($F415=0,0,ROUNDDOWN((K404+K408+K414+K418)*0.4,2))</f>
        <v>0</v>
      </c>
      <c r="L415" s="31">
        <f t="shared" ref="L415" si="149">IF($F415=0,0,ROUNDDOWN((L404+L408+L414+L418)*0.4,2))</f>
        <v>0</v>
      </c>
      <c r="N415" s="13">
        <v>413</v>
      </c>
      <c r="O415" s="15" t="str">
        <f>'Personálna matica'!O429</f>
        <v/>
      </c>
      <c r="P415" s="15" t="str">
        <f>'Personálna matica'!P429</f>
        <v/>
      </c>
      <c r="Q415" s="15">
        <f>VLOOKUP($P415,'Personálna matica'!$D$17:$I$1000,2,FALSE)</f>
        <v>0</v>
      </c>
      <c r="R415" s="83">
        <f>VLOOKUP($P415,'Personálna matica'!$D$17:$I$1000,3,FALSE)</f>
        <v>0</v>
      </c>
      <c r="S415" s="83" t="str">
        <f>'Titulná strana'!$D$6</f>
        <v>901 - Jednotkové náklady podľa článku 53 ods. 1 písm. b) NSU</v>
      </c>
      <c r="T415" s="13" t="str">
        <f>VLOOKUP($P415,'Personálna matica'!$D$17:$I$1000,6,FALSE)</f>
        <v/>
      </c>
      <c r="U415" s="28">
        <f>VLOOKUP($P415,'Personálna matica'!$D$17:$I$1000,5,FALSE)</f>
        <v>0</v>
      </c>
      <c r="V415" s="28">
        <v>1</v>
      </c>
      <c r="W415" s="28" t="str">
        <f>VLOOKUP($P415,'Personálna matica'!$D$17:$J$1000,7,FALSE)</f>
        <v/>
      </c>
    </row>
    <row r="416" spans="2:23" x14ac:dyDescent="0.25">
      <c r="B416" s="13" t="str">
        <f>IF(F416=0,"",MAX($B$4:B415)+1)</f>
        <v/>
      </c>
      <c r="C416" s="13">
        <f t="shared" si="139"/>
        <v>13</v>
      </c>
      <c r="D416" s="14" t="str">
        <f>IFERROR(VLOOKUP(C416,Aktivity!$B$6:$C$25,2,FALSE),"")</f>
        <v/>
      </c>
      <c r="E416" s="30" t="str">
        <f>$E$32</f>
        <v>964 – Výdavky z príspevku Únie na program podľa článku 94 NSU</v>
      </c>
      <c r="F416" s="27">
        <f>IF(D416="",0,IF(E416='Titulná strana'!$D$5,1,0))</f>
        <v>0</v>
      </c>
      <c r="G416" s="178"/>
      <c r="H416" s="178"/>
      <c r="I416" s="178"/>
      <c r="J416" s="178"/>
      <c r="K416" s="178"/>
      <c r="L416" s="178"/>
      <c r="N416" s="13">
        <v>414</v>
      </c>
      <c r="O416" s="15" t="str">
        <f>'Personálna matica'!O430</f>
        <v/>
      </c>
      <c r="P416" s="15" t="str">
        <f>'Personálna matica'!P430</f>
        <v/>
      </c>
      <c r="Q416" s="15">
        <f>VLOOKUP($P416,'Personálna matica'!$D$17:$I$1000,2,FALSE)</f>
        <v>0</v>
      </c>
      <c r="R416" s="83">
        <f>VLOOKUP($P416,'Personálna matica'!$D$17:$I$1000,3,FALSE)</f>
        <v>0</v>
      </c>
      <c r="S416" s="83" t="str">
        <f>'Titulná strana'!$D$6</f>
        <v>901 - Jednotkové náklady podľa článku 53 ods. 1 písm. b) NSU</v>
      </c>
      <c r="T416" s="13" t="str">
        <f>VLOOKUP($P416,'Personálna matica'!$D$17:$I$1000,6,FALSE)</f>
        <v/>
      </c>
      <c r="U416" s="28">
        <f>VLOOKUP($P416,'Personálna matica'!$D$17:$I$1000,5,FALSE)</f>
        <v>0</v>
      </c>
      <c r="V416" s="28">
        <v>1</v>
      </c>
      <c r="W416" s="28" t="str">
        <f>VLOOKUP($P416,'Personálna matica'!$D$17:$J$1000,7,FALSE)</f>
        <v/>
      </c>
    </row>
    <row r="417" spans="2:23" x14ac:dyDescent="0.25">
      <c r="B417" s="13" t="str">
        <f>IF(F417=0,"",MAX($B$4:B416)+1)</f>
        <v/>
      </c>
      <c r="C417" s="13">
        <f t="shared" si="139"/>
        <v>13</v>
      </c>
      <c r="D417" s="14" t="str">
        <f>IFERROR(VLOOKUP(C417,Aktivity!$B$6:$C$25,2,FALSE),"")</f>
        <v/>
      </c>
      <c r="E417" s="30" t="str">
        <f>$E$33</f>
        <v>965 - Výdavky z príspevku Únie na program podľa článku 95 NSU</v>
      </c>
      <c r="F417" s="27">
        <f>IF(D417="",0,IF(E417='Titulná strana'!$D$5,1,0))</f>
        <v>0</v>
      </c>
      <c r="G417" s="178"/>
      <c r="H417" s="178"/>
      <c r="I417" s="178"/>
      <c r="J417" s="178"/>
      <c r="K417" s="178"/>
      <c r="L417" s="178"/>
      <c r="N417" s="13">
        <v>415</v>
      </c>
      <c r="O417" s="15" t="str">
        <f>'Personálna matica'!O431</f>
        <v/>
      </c>
      <c r="P417" s="15" t="str">
        <f>'Personálna matica'!P431</f>
        <v/>
      </c>
      <c r="Q417" s="15">
        <f>VLOOKUP($P417,'Personálna matica'!$D$17:$I$1000,2,FALSE)</f>
        <v>0</v>
      </c>
      <c r="R417" s="83">
        <f>VLOOKUP($P417,'Personálna matica'!$D$17:$I$1000,3,FALSE)</f>
        <v>0</v>
      </c>
      <c r="S417" s="83" t="str">
        <f>'Titulná strana'!$D$6</f>
        <v>901 - Jednotkové náklady podľa článku 53 ods. 1 písm. b) NSU</v>
      </c>
      <c r="T417" s="13" t="str">
        <f>VLOOKUP($P417,'Personálna matica'!$D$17:$I$1000,6,FALSE)</f>
        <v/>
      </c>
      <c r="U417" s="28">
        <f>VLOOKUP($P417,'Personálna matica'!$D$17:$I$1000,5,FALSE)</f>
        <v>0</v>
      </c>
      <c r="V417" s="28">
        <v>1</v>
      </c>
      <c r="W417" s="28" t="str">
        <f>VLOOKUP($P417,'Personálna matica'!$D$17:$J$1000,7,FALSE)</f>
        <v/>
      </c>
    </row>
    <row r="418" spans="2:23" x14ac:dyDescent="0.25">
      <c r="B418" s="13" t="str">
        <f>IF(F418=0,"",MAX($B$4:B417)+1)</f>
        <v/>
      </c>
      <c r="C418" s="13">
        <f t="shared" si="139"/>
        <v>13</v>
      </c>
      <c r="D418" s="14" t="str">
        <f>IFERROR(VLOOKUP(C418,Aktivity!$B$6:$C$25,2,FALSE),"")</f>
        <v/>
      </c>
      <c r="E418" s="29" t="str">
        <f>$E$34</f>
        <v>930 - Rezerva na nepredvídané výdavky</v>
      </c>
      <c r="F418" s="13">
        <f>IF(D418="",0,COUNTIFS('Rozpočet bez PV'!$E$17:$E$1012,D418,'Rozpočet bez PV'!$G$17:$G$1012,E418))</f>
        <v>0</v>
      </c>
      <c r="G418" s="28" t="str">
        <f>IF(D418="","",SUMIFS('Rozpočet bez PV'!$K$17:$K$1012,'Rozpočet bez PV'!$E$17:$E$1012,D418,'Rozpočet bez PV'!$G$17:$G$1012,E418))</f>
        <v/>
      </c>
      <c r="H418" s="28" t="str">
        <f>IF(D418="","",SUMIFS('Položkový rozpočet'!$J:$J,'Položkový rozpočet'!$C:$C,$D418,'Položkový rozpočet'!$E:$E,$E418))</f>
        <v/>
      </c>
      <c r="I418" s="28" t="str">
        <f>IF(D418="","",SUMIFS('Položkový rozpočet'!$M:$M,'Položkový rozpočet'!$C:$C,$D418,'Položkový rozpočet'!$E:$E,$E418))</f>
        <v/>
      </c>
      <c r="J418" s="28" t="str">
        <f>IF(D418="","",SUMIFS('Položkový rozpočet'!$Q:$Q,'Položkový rozpočet'!$C:$C,$D418,'Položkový rozpočet'!$E:$E,$E418))</f>
        <v/>
      </c>
      <c r="K418" s="28" t="str">
        <f>IF(D418="","",SUMIFS('Položkový rozpočet'!$N:$N,'Položkový rozpočet'!$C:$C,$D418,'Položkový rozpočet'!$E:$E,$E418))</f>
        <v/>
      </c>
      <c r="L418" s="28" t="str">
        <f>IF(D418="","",SUMIFS('Položkový rozpočet'!$R:$R,'Položkový rozpočet'!$C:$C,$D418,'Položkový rozpočet'!$E:$E,$E418))</f>
        <v/>
      </c>
      <c r="N418" s="13">
        <v>416</v>
      </c>
      <c r="O418" s="15" t="str">
        <f>'Personálna matica'!O432</f>
        <v/>
      </c>
      <c r="P418" s="15" t="str">
        <f>'Personálna matica'!P432</f>
        <v/>
      </c>
      <c r="Q418" s="15">
        <f>VLOOKUP($P418,'Personálna matica'!$D$17:$I$1000,2,FALSE)</f>
        <v>0</v>
      </c>
      <c r="R418" s="83">
        <f>VLOOKUP($P418,'Personálna matica'!$D$17:$I$1000,3,FALSE)</f>
        <v>0</v>
      </c>
      <c r="S418" s="83" t="str">
        <f>'Titulná strana'!$D$6</f>
        <v>901 - Jednotkové náklady podľa článku 53 ods. 1 písm. b) NSU</v>
      </c>
      <c r="T418" s="13" t="str">
        <f>VLOOKUP($P418,'Personálna matica'!$D$17:$I$1000,6,FALSE)</f>
        <v/>
      </c>
      <c r="U418" s="28">
        <f>VLOOKUP($P418,'Personálna matica'!$D$17:$I$1000,5,FALSE)</f>
        <v>0</v>
      </c>
      <c r="V418" s="28">
        <v>1</v>
      </c>
      <c r="W418" s="28" t="str">
        <f>VLOOKUP($P418,'Personálna matica'!$D$17:$J$1000,7,FALSE)</f>
        <v/>
      </c>
    </row>
    <row r="419" spans="2:23" x14ac:dyDescent="0.25">
      <c r="B419" s="13" t="str">
        <f>IF(F419=0,"",MAX($B$4:B418)+1)</f>
        <v/>
      </c>
      <c r="C419" s="13">
        <f t="shared" si="139"/>
        <v>13</v>
      </c>
      <c r="D419" s="14" t="str">
        <f>IFERROR(VLOOKUP(C419,Aktivity!$B$6:$C$25,2,FALSE),"")</f>
        <v/>
      </c>
      <c r="E419" s="30" t="str">
        <f>$E$35</f>
        <v>Subcontracting</v>
      </c>
      <c r="F419" s="27">
        <f>IF(D419="",0,IF(E419='Titulná strana'!$D$5,1,0))</f>
        <v>0</v>
      </c>
      <c r="G419" s="31">
        <f t="shared" ref="G419:L419" si="150">IF($F419=0,0,ROUNDDOWN(G404*0.4,2))</f>
        <v>0</v>
      </c>
      <c r="H419" s="31">
        <f t="shared" si="150"/>
        <v>0</v>
      </c>
      <c r="I419" s="31">
        <f t="shared" si="150"/>
        <v>0</v>
      </c>
      <c r="J419" s="31">
        <f t="shared" si="150"/>
        <v>0</v>
      </c>
      <c r="K419" s="31">
        <f t="shared" si="150"/>
        <v>0</v>
      </c>
      <c r="L419" s="31">
        <f t="shared" si="150"/>
        <v>0</v>
      </c>
      <c r="N419" s="13">
        <v>417</v>
      </c>
      <c r="O419" s="15" t="str">
        <f>'Personálna matica'!O433</f>
        <v/>
      </c>
      <c r="P419" s="15" t="str">
        <f>'Personálna matica'!P433</f>
        <v/>
      </c>
      <c r="Q419" s="15">
        <f>VLOOKUP($P419,'Personálna matica'!$D$17:$I$1000,2,FALSE)</f>
        <v>0</v>
      </c>
      <c r="R419" s="83">
        <f>VLOOKUP($P419,'Personálna matica'!$D$17:$I$1000,3,FALSE)</f>
        <v>0</v>
      </c>
      <c r="S419" s="83" t="str">
        <f>'Titulná strana'!$D$6</f>
        <v>901 - Jednotkové náklady podľa článku 53 ods. 1 písm. b) NSU</v>
      </c>
      <c r="T419" s="13" t="str">
        <f>VLOOKUP($P419,'Personálna matica'!$D$17:$I$1000,6,FALSE)</f>
        <v/>
      </c>
      <c r="U419" s="28">
        <f>VLOOKUP($P419,'Personálna matica'!$D$17:$I$1000,5,FALSE)</f>
        <v>0</v>
      </c>
      <c r="V419" s="28">
        <v>1</v>
      </c>
      <c r="W419" s="28" t="str">
        <f>VLOOKUP($P419,'Personálna matica'!$D$17:$J$1000,7,FALSE)</f>
        <v/>
      </c>
    </row>
    <row r="420" spans="2:23" x14ac:dyDescent="0.25">
      <c r="D420" s="14"/>
      <c r="N420" s="13">
        <v>418</v>
      </c>
      <c r="O420" s="15" t="str">
        <f>'Personálna matica'!O434</f>
        <v/>
      </c>
      <c r="P420" s="15" t="str">
        <f>'Personálna matica'!P434</f>
        <v/>
      </c>
      <c r="Q420" s="15">
        <f>VLOOKUP($P420,'Personálna matica'!$D$17:$I$1000,2,FALSE)</f>
        <v>0</v>
      </c>
      <c r="R420" s="83">
        <f>VLOOKUP($P420,'Personálna matica'!$D$17:$I$1000,3,FALSE)</f>
        <v>0</v>
      </c>
      <c r="S420" s="83" t="str">
        <f>'Titulná strana'!$D$6</f>
        <v>901 - Jednotkové náklady podľa článku 53 ods. 1 písm. b) NSU</v>
      </c>
      <c r="T420" s="13" t="str">
        <f>VLOOKUP($P420,'Personálna matica'!$D$17:$I$1000,6,FALSE)</f>
        <v/>
      </c>
      <c r="U420" s="28">
        <f>VLOOKUP($P420,'Personálna matica'!$D$17:$I$1000,5,FALSE)</f>
        <v>0</v>
      </c>
      <c r="V420" s="28">
        <v>1</v>
      </c>
      <c r="W420" s="28" t="str">
        <f>VLOOKUP($P420,'Personálna matica'!$D$17:$J$1000,7,FALSE)</f>
        <v/>
      </c>
    </row>
    <row r="421" spans="2:23" x14ac:dyDescent="0.25">
      <c r="B421" s="13" t="str">
        <f>IF(F421=0,"",MAX($B$4:B420)+1)</f>
        <v/>
      </c>
      <c r="C421" s="13">
        <f>C389+1</f>
        <v>14</v>
      </c>
      <c r="D421" s="14" t="str">
        <f>IFERROR(VLOOKUP(C421,Aktivity!$B$6:$C$25,2,FALSE),"")</f>
        <v/>
      </c>
      <c r="E421" s="29" t="str">
        <f>$E$5</f>
        <v>013 - Softvér</v>
      </c>
      <c r="F421" s="13">
        <f>IF(D421="",0,COUNTIFS('Rozpočet bez PV'!$E$17:$E$1012,D421,'Rozpočet bez PV'!$G$17:$G$1012,E421))</f>
        <v>0</v>
      </c>
      <c r="G421" s="28" t="str">
        <f>IF(D421="","",SUMIFS('Rozpočet bez PV'!$K$17:$K$1012,'Rozpočet bez PV'!$E$17:$E$1012,D421,'Rozpočet bez PV'!$G$17:$G$1012,E421))</f>
        <v/>
      </c>
      <c r="H421" s="28" t="str">
        <f>IF(D421="","",SUMIFS('Položkový rozpočet'!$J:$J,'Položkový rozpočet'!$C:$C,$D421,'Položkový rozpočet'!$E:$E,$E421))</f>
        <v/>
      </c>
      <c r="I421" s="28" t="str">
        <f>IF(D421="","",SUMIFS('Položkový rozpočet'!$M:$M,'Položkový rozpočet'!$C:$C,$D421,'Položkový rozpočet'!$E:$E,$E421))</f>
        <v/>
      </c>
      <c r="J421" s="28" t="str">
        <f>IF(D421="","",SUMIFS('Položkový rozpočet'!$Q:$Q,'Položkový rozpočet'!$C:$C,$D421,'Položkový rozpočet'!$E:$E,$E421))</f>
        <v/>
      </c>
      <c r="K421" s="28" t="str">
        <f>IF(D421="","",SUMIFS('Položkový rozpočet'!$N:$N,'Položkový rozpočet'!$C:$C,$D421,'Položkový rozpočet'!$E:$E,$E421))</f>
        <v/>
      </c>
      <c r="L421" s="28" t="str">
        <f>IF(D421="","",SUMIFS('Položkový rozpočet'!$R:$R,'Položkový rozpočet'!$C:$C,$D421,'Položkový rozpočet'!$E:$E,$E421))</f>
        <v/>
      </c>
      <c r="N421" s="13">
        <v>419</v>
      </c>
      <c r="O421" s="15" t="str">
        <f>'Personálna matica'!O435</f>
        <v/>
      </c>
      <c r="P421" s="15" t="str">
        <f>'Personálna matica'!P435</f>
        <v/>
      </c>
      <c r="Q421" s="15">
        <f>VLOOKUP($P421,'Personálna matica'!$D$17:$I$1000,2,FALSE)</f>
        <v>0</v>
      </c>
      <c r="R421" s="83">
        <f>VLOOKUP($P421,'Personálna matica'!$D$17:$I$1000,3,FALSE)</f>
        <v>0</v>
      </c>
      <c r="S421" s="83" t="str">
        <f>'Titulná strana'!$D$6</f>
        <v>901 - Jednotkové náklady podľa článku 53 ods. 1 písm. b) NSU</v>
      </c>
      <c r="T421" s="13" t="str">
        <f>VLOOKUP($P421,'Personálna matica'!$D$17:$I$1000,6,FALSE)</f>
        <v/>
      </c>
      <c r="U421" s="28">
        <f>VLOOKUP($P421,'Personálna matica'!$D$17:$I$1000,5,FALSE)</f>
        <v>0</v>
      </c>
      <c r="V421" s="28">
        <v>1</v>
      </c>
      <c r="W421" s="28" t="str">
        <f>VLOOKUP($P421,'Personálna matica'!$D$17:$J$1000,7,FALSE)</f>
        <v/>
      </c>
    </row>
    <row r="422" spans="2:23" x14ac:dyDescent="0.25">
      <c r="B422" s="13" t="str">
        <f>IF(F422=0,"",MAX($B$4:B421)+1)</f>
        <v/>
      </c>
      <c r="C422" s="13">
        <f>C421</f>
        <v>14</v>
      </c>
      <c r="D422" s="14" t="str">
        <f>IFERROR(VLOOKUP(C422,Aktivity!$B$6:$C$25,2,FALSE),"")</f>
        <v/>
      </c>
      <c r="E422" s="29" t="str">
        <f>$E$6</f>
        <v>014 - Oceniteľné práva</v>
      </c>
      <c r="F422" s="13">
        <f>IF(D422="",0,COUNTIFS('Rozpočet bez PV'!$E$17:$E$1012,D422,'Rozpočet bez PV'!$G$17:$G$1012,E422))</f>
        <v>0</v>
      </c>
      <c r="G422" s="28" t="str">
        <f>IF(D422="","",SUMIFS('Rozpočet bez PV'!$K$17:$K$1012,'Rozpočet bez PV'!$E$17:$E$1012,D422,'Rozpočet bez PV'!$G$17:$G$1012,E422))</f>
        <v/>
      </c>
      <c r="H422" s="28" t="str">
        <f>IF(D422="","",SUMIFS('Položkový rozpočet'!$J:$J,'Položkový rozpočet'!$C:$C,$D422,'Položkový rozpočet'!$E:$E,$E422))</f>
        <v/>
      </c>
      <c r="I422" s="28" t="str">
        <f>IF(D422="","",SUMIFS('Položkový rozpočet'!$M:$M,'Položkový rozpočet'!$C:$C,$D422,'Položkový rozpočet'!$E:$E,$E422))</f>
        <v/>
      </c>
      <c r="J422" s="28" t="str">
        <f>IF(D422="","",SUMIFS('Položkový rozpočet'!$Q:$Q,'Položkový rozpočet'!$C:$C,$D422,'Položkový rozpočet'!$E:$E,$E422))</f>
        <v/>
      </c>
      <c r="K422" s="28" t="str">
        <f>IF(D422="","",SUMIFS('Položkový rozpočet'!$N:$N,'Položkový rozpočet'!$C:$C,$D422,'Položkový rozpočet'!$E:$E,$E422))</f>
        <v/>
      </c>
      <c r="L422" s="28" t="str">
        <f>IF(D422="","",SUMIFS('Položkový rozpočet'!$R:$R,'Položkový rozpočet'!$C:$C,$D422,'Položkový rozpočet'!$E:$E,$E422))</f>
        <v/>
      </c>
      <c r="N422" s="13">
        <v>420</v>
      </c>
      <c r="O422" s="15" t="str">
        <f>'Personálna matica'!O436</f>
        <v/>
      </c>
      <c r="P422" s="15" t="str">
        <f>'Personálna matica'!P436</f>
        <v/>
      </c>
      <c r="Q422" s="15">
        <f>VLOOKUP($P422,'Personálna matica'!$D$17:$I$1000,2,FALSE)</f>
        <v>0</v>
      </c>
      <c r="R422" s="83">
        <f>VLOOKUP($P422,'Personálna matica'!$D$17:$I$1000,3,FALSE)</f>
        <v>0</v>
      </c>
      <c r="S422" s="83" t="str">
        <f>'Titulná strana'!$D$6</f>
        <v>901 - Jednotkové náklady podľa článku 53 ods. 1 písm. b) NSU</v>
      </c>
      <c r="T422" s="13" t="str">
        <f>VLOOKUP($P422,'Personálna matica'!$D$17:$I$1000,6,FALSE)</f>
        <v/>
      </c>
      <c r="U422" s="28">
        <f>VLOOKUP($P422,'Personálna matica'!$D$17:$I$1000,5,FALSE)</f>
        <v>0</v>
      </c>
      <c r="V422" s="28">
        <v>1</v>
      </c>
      <c r="W422" s="28" t="str">
        <f>VLOOKUP($P422,'Personálna matica'!$D$17:$J$1000,7,FALSE)</f>
        <v/>
      </c>
    </row>
    <row r="423" spans="2:23" x14ac:dyDescent="0.25">
      <c r="B423" s="13" t="str">
        <f>IF(F423=0,"",MAX($B$4:B422)+1)</f>
        <v/>
      </c>
      <c r="C423" s="13">
        <f t="shared" ref="C423:C451" si="151">C422</f>
        <v>14</v>
      </c>
      <c r="D423" s="14" t="str">
        <f>IFERROR(VLOOKUP(C423,Aktivity!$B$6:$C$25,2,FALSE),"")</f>
        <v/>
      </c>
      <c r="E423" s="29" t="str">
        <f>$E$7</f>
        <v>019 - Ostatný dlhodobý nehmotný majetok</v>
      </c>
      <c r="F423" s="13">
        <f>IF(D423="",0,COUNTIFS('Rozpočet bez PV'!$E$17:$E$1012,D423,'Rozpočet bez PV'!$G$17:$G$1012,E423))</f>
        <v>0</v>
      </c>
      <c r="G423" s="28" t="str">
        <f>IF(D423="","",SUMIFS('Rozpočet bez PV'!$K$17:$K$1012,'Rozpočet bez PV'!$E$17:$E$1012,D423,'Rozpočet bez PV'!$G$17:$G$1012,E423))</f>
        <v/>
      </c>
      <c r="H423" s="28" t="str">
        <f>IF(D423="","",SUMIFS('Položkový rozpočet'!$J:$J,'Položkový rozpočet'!$C:$C,$D423,'Položkový rozpočet'!$E:$E,$E423))</f>
        <v/>
      </c>
      <c r="I423" s="28" t="str">
        <f>IF(D423="","",SUMIFS('Položkový rozpočet'!$M:$M,'Položkový rozpočet'!$C:$C,$D423,'Položkový rozpočet'!$E:$E,$E423))</f>
        <v/>
      </c>
      <c r="J423" s="28" t="str">
        <f>IF(D423="","",SUMIFS('Položkový rozpočet'!$Q:$Q,'Položkový rozpočet'!$C:$C,$D423,'Položkový rozpočet'!$E:$E,$E423))</f>
        <v/>
      </c>
      <c r="K423" s="28" t="str">
        <f>IF(D423="","",SUMIFS('Položkový rozpočet'!$N:$N,'Položkový rozpočet'!$C:$C,$D423,'Položkový rozpočet'!$E:$E,$E423))</f>
        <v/>
      </c>
      <c r="L423" s="28" t="str">
        <f>IF(D423="","",SUMIFS('Položkový rozpočet'!$R:$R,'Položkový rozpočet'!$C:$C,$D423,'Položkový rozpočet'!$E:$E,$E423))</f>
        <v/>
      </c>
      <c r="N423" s="13">
        <v>421</v>
      </c>
      <c r="O423" s="15" t="str">
        <f>'Personálna matica'!O437</f>
        <v/>
      </c>
      <c r="P423" s="15" t="str">
        <f>'Personálna matica'!P437</f>
        <v/>
      </c>
      <c r="Q423" s="15">
        <f>VLOOKUP($P423,'Personálna matica'!$D$17:$I$1000,2,FALSE)</f>
        <v>0</v>
      </c>
      <c r="R423" s="83">
        <f>VLOOKUP($P423,'Personálna matica'!$D$17:$I$1000,3,FALSE)</f>
        <v>0</v>
      </c>
      <c r="S423" s="83" t="str">
        <f>'Titulná strana'!$D$6</f>
        <v>901 - Jednotkové náklady podľa článku 53 ods. 1 písm. b) NSU</v>
      </c>
      <c r="T423" s="13" t="str">
        <f>VLOOKUP($P423,'Personálna matica'!$D$17:$I$1000,6,FALSE)</f>
        <v/>
      </c>
      <c r="U423" s="28">
        <f>VLOOKUP($P423,'Personálna matica'!$D$17:$I$1000,5,FALSE)</f>
        <v>0</v>
      </c>
      <c r="V423" s="28">
        <v>1</v>
      </c>
      <c r="W423" s="28" t="str">
        <f>VLOOKUP($P423,'Personálna matica'!$D$17:$J$1000,7,FALSE)</f>
        <v/>
      </c>
    </row>
    <row r="424" spans="2:23" x14ac:dyDescent="0.25">
      <c r="B424" s="13" t="str">
        <f>IF(F424=0,"",MAX($B$4:B423)+1)</f>
        <v/>
      </c>
      <c r="C424" s="13">
        <f t="shared" si="151"/>
        <v>14</v>
      </c>
      <c r="D424" s="14" t="str">
        <f>IFERROR(VLOOKUP(C424,Aktivity!$B$6:$C$25,2,FALSE),"")</f>
        <v/>
      </c>
      <c r="E424" s="29" t="str">
        <f>$E$8</f>
        <v>021 - Stavby</v>
      </c>
      <c r="F424" s="13">
        <f>IF(D424="",0,COUNTIFS('Rozpočet bez PV'!$E$17:$E$1012,D424,'Rozpočet bez PV'!$G$17:$G$1012,E424))</f>
        <v>0</v>
      </c>
      <c r="G424" s="28" t="str">
        <f>IF(D424="","",SUMIFS('Rozpočet bez PV'!$K$17:$K$1012,'Rozpočet bez PV'!$E$17:$E$1012,D424,'Rozpočet bez PV'!$G$17:$G$1012,E424))</f>
        <v/>
      </c>
      <c r="H424" s="28" t="str">
        <f>IF(D424="","",SUMIFS('Položkový rozpočet'!$J:$J,'Položkový rozpočet'!$C:$C,$D424,'Položkový rozpočet'!$E:$E,$E424))</f>
        <v/>
      </c>
      <c r="I424" s="28" t="str">
        <f>IF(D424="","",SUMIFS('Položkový rozpočet'!$M:$M,'Položkový rozpočet'!$C:$C,$D424,'Položkový rozpočet'!$E:$E,$E424))</f>
        <v/>
      </c>
      <c r="J424" s="28" t="str">
        <f>IF(D424="","",SUMIFS('Položkový rozpočet'!$Q:$Q,'Položkový rozpočet'!$C:$C,$D424,'Položkový rozpočet'!$E:$E,$E424))</f>
        <v/>
      </c>
      <c r="K424" s="28" t="str">
        <f>IF(D424="","",SUMIFS('Položkový rozpočet'!$N:$N,'Položkový rozpočet'!$C:$C,$D424,'Položkový rozpočet'!$E:$E,$E424))</f>
        <v/>
      </c>
      <c r="L424" s="28" t="str">
        <f>IF(D424="","",SUMIFS('Položkový rozpočet'!$R:$R,'Položkový rozpočet'!$C:$C,$D424,'Položkový rozpočet'!$E:$E,$E424))</f>
        <v/>
      </c>
      <c r="N424" s="13">
        <v>422</v>
      </c>
      <c r="O424" s="15" t="str">
        <f>'Personálna matica'!O438</f>
        <v/>
      </c>
      <c r="P424" s="15" t="str">
        <f>'Personálna matica'!P438</f>
        <v/>
      </c>
      <c r="Q424" s="15">
        <f>VLOOKUP($P424,'Personálna matica'!$D$17:$I$1000,2,FALSE)</f>
        <v>0</v>
      </c>
      <c r="R424" s="83">
        <f>VLOOKUP($P424,'Personálna matica'!$D$17:$I$1000,3,FALSE)</f>
        <v>0</v>
      </c>
      <c r="S424" s="83" t="str">
        <f>'Titulná strana'!$D$6</f>
        <v>901 - Jednotkové náklady podľa článku 53 ods. 1 písm. b) NSU</v>
      </c>
      <c r="T424" s="13" t="str">
        <f>VLOOKUP($P424,'Personálna matica'!$D$17:$I$1000,6,FALSE)</f>
        <v/>
      </c>
      <c r="U424" s="28">
        <f>VLOOKUP($P424,'Personálna matica'!$D$17:$I$1000,5,FALSE)</f>
        <v>0</v>
      </c>
      <c r="V424" s="28">
        <v>1</v>
      </c>
      <c r="W424" s="28" t="str">
        <f>VLOOKUP($P424,'Personálna matica'!$D$17:$J$1000,7,FALSE)</f>
        <v/>
      </c>
    </row>
    <row r="425" spans="2:23" x14ac:dyDescent="0.25">
      <c r="B425" s="13" t="str">
        <f>IF(F425=0,"",MAX($B$4:B424)+1)</f>
        <v/>
      </c>
      <c r="C425" s="13">
        <f t="shared" si="151"/>
        <v>14</v>
      </c>
      <c r="D425" s="14" t="str">
        <f>IFERROR(VLOOKUP(C425,Aktivity!$B$6:$C$25,2,FALSE),"")</f>
        <v/>
      </c>
      <c r="E425" s="29" t="str">
        <f>$E$9</f>
        <v>022 - Samostatné hnuteľné veci a súbory hnuteľných vecí</v>
      </c>
      <c r="F425" s="13">
        <f>IF(D425="",0,COUNTIFS('Rozpočet bez PV'!$E$17:$E$1012,D425,'Rozpočet bez PV'!$G$17:$G$1012,E425))</f>
        <v>0</v>
      </c>
      <c r="G425" s="28" t="str">
        <f>IF(D425="","",SUMIFS('Rozpočet bez PV'!$K$17:$K$1012,'Rozpočet bez PV'!$E$17:$E$1012,D425,'Rozpočet bez PV'!$G$17:$G$1012,E425))</f>
        <v/>
      </c>
      <c r="H425" s="28" t="str">
        <f>IF(D425="","",SUMIFS('Položkový rozpočet'!$J:$J,'Položkový rozpočet'!$C:$C,$D425,'Položkový rozpočet'!$E:$E,$E425))</f>
        <v/>
      </c>
      <c r="I425" s="28" t="str">
        <f>IF(D425="","",SUMIFS('Položkový rozpočet'!$M:$M,'Položkový rozpočet'!$C:$C,$D425,'Položkový rozpočet'!$E:$E,$E425))</f>
        <v/>
      </c>
      <c r="J425" s="28" t="str">
        <f>IF(D425="","",SUMIFS('Položkový rozpočet'!$Q:$Q,'Položkový rozpočet'!$C:$C,$D425,'Položkový rozpočet'!$E:$E,$E425))</f>
        <v/>
      </c>
      <c r="K425" s="28" t="str">
        <f>IF(D425="","",SUMIFS('Položkový rozpočet'!$N:$N,'Položkový rozpočet'!$C:$C,$D425,'Položkový rozpočet'!$E:$E,$E425))</f>
        <v/>
      </c>
      <c r="L425" s="28" t="str">
        <f>IF(D425="","",SUMIFS('Položkový rozpočet'!$R:$R,'Položkový rozpočet'!$C:$C,$D425,'Položkový rozpočet'!$E:$E,$E425))</f>
        <v/>
      </c>
      <c r="N425" s="13">
        <v>423</v>
      </c>
      <c r="O425" s="15" t="str">
        <f>'Personálna matica'!O439</f>
        <v/>
      </c>
      <c r="P425" s="15" t="str">
        <f>'Personálna matica'!P439</f>
        <v/>
      </c>
      <c r="Q425" s="15">
        <f>VLOOKUP($P425,'Personálna matica'!$D$17:$I$1000,2,FALSE)</f>
        <v>0</v>
      </c>
      <c r="R425" s="83">
        <f>VLOOKUP($P425,'Personálna matica'!$D$17:$I$1000,3,FALSE)</f>
        <v>0</v>
      </c>
      <c r="S425" s="83" t="str">
        <f>'Titulná strana'!$D$6</f>
        <v>901 - Jednotkové náklady podľa článku 53 ods. 1 písm. b) NSU</v>
      </c>
      <c r="T425" s="13" t="str">
        <f>VLOOKUP($P425,'Personálna matica'!$D$17:$I$1000,6,FALSE)</f>
        <v/>
      </c>
      <c r="U425" s="28">
        <f>VLOOKUP($P425,'Personálna matica'!$D$17:$I$1000,5,FALSE)</f>
        <v>0</v>
      </c>
      <c r="V425" s="28">
        <v>1</v>
      </c>
      <c r="W425" s="28" t="str">
        <f>VLOOKUP($P425,'Personálna matica'!$D$17:$J$1000,7,FALSE)</f>
        <v/>
      </c>
    </row>
    <row r="426" spans="2:23" x14ac:dyDescent="0.25">
      <c r="B426" s="13" t="str">
        <f>IF(F426=0,"",MAX($B$4:B425)+1)</f>
        <v/>
      </c>
      <c r="C426" s="13">
        <f t="shared" si="151"/>
        <v>14</v>
      </c>
      <c r="D426" s="14" t="str">
        <f>IFERROR(VLOOKUP(C426,Aktivity!$B$6:$C$25,2,FALSE),"")</f>
        <v/>
      </c>
      <c r="E426" s="29" t="str">
        <f>$E$10</f>
        <v>023 - Dopravné prostriedky</v>
      </c>
      <c r="F426" s="13">
        <f>IF(D426="",0,COUNTIFS('Rozpočet bez PV'!$E$17:$E$1012,D426,'Rozpočet bez PV'!$G$17:$G$1012,E426))</f>
        <v>0</v>
      </c>
      <c r="G426" s="28" t="str">
        <f>IF(D426="","",SUMIFS('Rozpočet bez PV'!$K$17:$K$1012,'Rozpočet bez PV'!$E$17:$E$1012,D426,'Rozpočet bez PV'!$G$17:$G$1012,E426))</f>
        <v/>
      </c>
      <c r="H426" s="28" t="str">
        <f>IF(D426="","",SUMIFS('Položkový rozpočet'!$J:$J,'Položkový rozpočet'!$C:$C,$D426,'Položkový rozpočet'!$E:$E,$E426))</f>
        <v/>
      </c>
      <c r="I426" s="28" t="str">
        <f>IF(D426="","",SUMIFS('Položkový rozpočet'!$M:$M,'Položkový rozpočet'!$C:$C,$D426,'Položkový rozpočet'!$E:$E,$E426))</f>
        <v/>
      </c>
      <c r="J426" s="28" t="str">
        <f>IF(D426="","",SUMIFS('Položkový rozpočet'!$Q:$Q,'Položkový rozpočet'!$C:$C,$D426,'Položkový rozpočet'!$E:$E,$E426))</f>
        <v/>
      </c>
      <c r="K426" s="28" t="str">
        <f>IF(D426="","",SUMIFS('Položkový rozpočet'!$N:$N,'Položkový rozpočet'!$C:$C,$D426,'Položkový rozpočet'!$E:$E,$E426))</f>
        <v/>
      </c>
      <c r="L426" s="28" t="str">
        <f>IF(D426="","",SUMIFS('Položkový rozpočet'!$R:$R,'Položkový rozpočet'!$C:$C,$D426,'Položkový rozpočet'!$E:$E,$E426))</f>
        <v/>
      </c>
      <c r="N426" s="13">
        <v>424</v>
      </c>
      <c r="O426" s="15" t="str">
        <f>'Personálna matica'!O440</f>
        <v/>
      </c>
      <c r="P426" s="15" t="str">
        <f>'Personálna matica'!P440</f>
        <v/>
      </c>
      <c r="Q426" s="15">
        <f>VLOOKUP($P426,'Personálna matica'!$D$17:$I$1000,2,FALSE)</f>
        <v>0</v>
      </c>
      <c r="R426" s="83">
        <f>VLOOKUP($P426,'Personálna matica'!$D$17:$I$1000,3,FALSE)</f>
        <v>0</v>
      </c>
      <c r="S426" s="83" t="str">
        <f>'Titulná strana'!$D$6</f>
        <v>901 - Jednotkové náklady podľa článku 53 ods. 1 písm. b) NSU</v>
      </c>
      <c r="T426" s="13" t="str">
        <f>VLOOKUP($P426,'Personálna matica'!$D$17:$I$1000,6,FALSE)</f>
        <v/>
      </c>
      <c r="U426" s="28">
        <f>VLOOKUP($P426,'Personálna matica'!$D$17:$I$1000,5,FALSE)</f>
        <v>0</v>
      </c>
      <c r="V426" s="28">
        <v>1</v>
      </c>
      <c r="W426" s="28" t="str">
        <f>VLOOKUP($P426,'Personálna matica'!$D$17:$J$1000,7,FALSE)</f>
        <v/>
      </c>
    </row>
    <row r="427" spans="2:23" x14ac:dyDescent="0.25">
      <c r="B427" s="13" t="str">
        <f>IF(F427=0,"",MAX($B$4:B426)+1)</f>
        <v/>
      </c>
      <c r="C427" s="13">
        <f t="shared" si="151"/>
        <v>14</v>
      </c>
      <c r="D427" s="14" t="str">
        <f>IFERROR(VLOOKUP(C427,Aktivity!$B$6:$C$25,2,FALSE),"")</f>
        <v/>
      </c>
      <c r="E427" s="29" t="str">
        <f>$E$11</f>
        <v>027 - Pozemky</v>
      </c>
      <c r="F427" s="13">
        <f>IF(D427="",0,COUNTIFS('Rozpočet bez PV'!$E$17:$E$1012,D427,'Rozpočet bez PV'!$G$17:$G$1012,E427))</f>
        <v>0</v>
      </c>
      <c r="G427" s="28" t="str">
        <f>IF(D427="","",SUMIFS('Rozpočet bez PV'!$K$17:$K$1012,'Rozpočet bez PV'!$E$17:$E$1012,D427,'Rozpočet bez PV'!$G$17:$G$1012,E427))</f>
        <v/>
      </c>
      <c r="H427" s="28" t="str">
        <f>IF(D427="","",SUMIFS('Položkový rozpočet'!$J:$J,'Položkový rozpočet'!$C:$C,$D427,'Položkový rozpočet'!$E:$E,$E427))</f>
        <v/>
      </c>
      <c r="I427" s="28" t="str">
        <f>IF(D427="","",SUMIFS('Položkový rozpočet'!$M:$M,'Položkový rozpočet'!$C:$C,$D427,'Položkový rozpočet'!$E:$E,$E427))</f>
        <v/>
      </c>
      <c r="J427" s="28" t="str">
        <f>IF(D427="","",SUMIFS('Položkový rozpočet'!$Q:$Q,'Položkový rozpočet'!$C:$C,$D427,'Položkový rozpočet'!$E:$E,$E427))</f>
        <v/>
      </c>
      <c r="K427" s="28" t="str">
        <f>IF(D427="","",SUMIFS('Položkový rozpočet'!$N:$N,'Položkový rozpočet'!$C:$C,$D427,'Položkový rozpočet'!$E:$E,$E427))</f>
        <v/>
      </c>
      <c r="L427" s="28" t="str">
        <f>IF(D427="","",SUMIFS('Položkový rozpočet'!$R:$R,'Položkový rozpočet'!$C:$C,$D427,'Položkový rozpočet'!$E:$E,$E427))</f>
        <v/>
      </c>
      <c r="N427" s="13">
        <v>425</v>
      </c>
      <c r="O427" s="15" t="str">
        <f>'Personálna matica'!O441</f>
        <v/>
      </c>
      <c r="P427" s="15" t="str">
        <f>'Personálna matica'!P441</f>
        <v/>
      </c>
      <c r="Q427" s="15">
        <f>VLOOKUP($P427,'Personálna matica'!$D$17:$I$1000,2,FALSE)</f>
        <v>0</v>
      </c>
      <c r="R427" s="83">
        <f>VLOOKUP($P427,'Personálna matica'!$D$17:$I$1000,3,FALSE)</f>
        <v>0</v>
      </c>
      <c r="S427" s="83" t="str">
        <f>'Titulná strana'!$D$6</f>
        <v>901 - Jednotkové náklady podľa článku 53 ods. 1 písm. b) NSU</v>
      </c>
      <c r="T427" s="13" t="str">
        <f>VLOOKUP($P427,'Personálna matica'!$D$17:$I$1000,6,FALSE)</f>
        <v/>
      </c>
      <c r="U427" s="28">
        <f>VLOOKUP($P427,'Personálna matica'!$D$17:$I$1000,5,FALSE)</f>
        <v>0</v>
      </c>
      <c r="V427" s="28">
        <v>1</v>
      </c>
      <c r="W427" s="28" t="str">
        <f>VLOOKUP($P427,'Personálna matica'!$D$17:$J$1000,7,FALSE)</f>
        <v/>
      </c>
    </row>
    <row r="428" spans="2:23" x14ac:dyDescent="0.25">
      <c r="B428" s="13" t="str">
        <f>IF(F428=0,"",MAX($B$4:B427)+1)</f>
        <v/>
      </c>
      <c r="C428" s="13">
        <f t="shared" si="151"/>
        <v>14</v>
      </c>
      <c r="D428" s="14" t="str">
        <f>IFERROR(VLOOKUP(C428,Aktivity!$B$6:$C$25,2,FALSE),"")</f>
        <v/>
      </c>
      <c r="E428" s="29" t="str">
        <f>$E$12</f>
        <v>029 - Ostatný dlhodobý hmotný majetok</v>
      </c>
      <c r="F428" s="13">
        <f>IF(D428="",0,COUNTIFS('Rozpočet bez PV'!$E$17:$E$1012,D428,'Rozpočet bez PV'!$G$17:$G$1012,E428))</f>
        <v>0</v>
      </c>
      <c r="G428" s="28" t="str">
        <f>IF(D428="","",SUMIFS('Rozpočet bez PV'!$K$17:$K$1012,'Rozpočet bez PV'!$E$17:$E$1012,D428,'Rozpočet bez PV'!$G$17:$G$1012,E428))</f>
        <v/>
      </c>
      <c r="H428" s="28" t="str">
        <f>IF(D428="","",SUMIFS('Položkový rozpočet'!$J:$J,'Položkový rozpočet'!$C:$C,$D428,'Položkový rozpočet'!$E:$E,$E428))</f>
        <v/>
      </c>
      <c r="I428" s="28" t="str">
        <f>IF(D428="","",SUMIFS('Položkový rozpočet'!$M:$M,'Položkový rozpočet'!$C:$C,$D428,'Položkový rozpočet'!$E:$E,$E428))</f>
        <v/>
      </c>
      <c r="J428" s="28" t="str">
        <f>IF(D428="","",SUMIFS('Položkový rozpočet'!$Q:$Q,'Položkový rozpočet'!$C:$C,$D428,'Položkový rozpočet'!$E:$E,$E428))</f>
        <v/>
      </c>
      <c r="K428" s="28" t="str">
        <f>IF(D428="","",SUMIFS('Položkový rozpočet'!$N:$N,'Položkový rozpočet'!$C:$C,$D428,'Položkový rozpočet'!$E:$E,$E428))</f>
        <v/>
      </c>
      <c r="L428" s="28" t="str">
        <f>IF(D428="","",SUMIFS('Položkový rozpočet'!$R:$R,'Položkový rozpočet'!$C:$C,$D428,'Položkový rozpočet'!$E:$E,$E428))</f>
        <v/>
      </c>
      <c r="N428" s="13">
        <v>426</v>
      </c>
      <c r="O428" s="15" t="str">
        <f>'Personálna matica'!O442</f>
        <v/>
      </c>
      <c r="P428" s="15" t="str">
        <f>'Personálna matica'!P442</f>
        <v/>
      </c>
      <c r="Q428" s="15">
        <f>VLOOKUP($P428,'Personálna matica'!$D$17:$I$1000,2,FALSE)</f>
        <v>0</v>
      </c>
      <c r="R428" s="83">
        <f>VLOOKUP($P428,'Personálna matica'!$D$17:$I$1000,3,FALSE)</f>
        <v>0</v>
      </c>
      <c r="S428" s="83" t="str">
        <f>'Titulná strana'!$D$6</f>
        <v>901 - Jednotkové náklady podľa článku 53 ods. 1 písm. b) NSU</v>
      </c>
      <c r="T428" s="13" t="str">
        <f>VLOOKUP($P428,'Personálna matica'!$D$17:$I$1000,6,FALSE)</f>
        <v/>
      </c>
      <c r="U428" s="28">
        <f>VLOOKUP($P428,'Personálna matica'!$D$17:$I$1000,5,FALSE)</f>
        <v>0</v>
      </c>
      <c r="V428" s="28">
        <v>1</v>
      </c>
      <c r="W428" s="28" t="str">
        <f>VLOOKUP($P428,'Personálna matica'!$D$17:$J$1000,7,FALSE)</f>
        <v/>
      </c>
    </row>
    <row r="429" spans="2:23" x14ac:dyDescent="0.25">
      <c r="B429" s="13" t="str">
        <f>IF(F429=0,"",MAX($B$4:B428)+1)</f>
        <v/>
      </c>
      <c r="C429" s="13">
        <f t="shared" si="151"/>
        <v>14</v>
      </c>
      <c r="D429" s="14" t="str">
        <f>IFERROR(VLOOKUP(C429,Aktivity!$B$6:$C$25,2,FALSE),"")</f>
        <v/>
      </c>
      <c r="E429" s="29" t="str">
        <f>$E$13</f>
        <v>112 - Zásoby</v>
      </c>
      <c r="F429" s="13">
        <f>IF(D429="",0,COUNTIFS('Rozpočet bez PV'!$E$17:$E$1012,D429,'Rozpočet bez PV'!$G$17:$G$1012,E429))</f>
        <v>0</v>
      </c>
      <c r="G429" s="28" t="str">
        <f>IF(D429="","",SUMIFS('Rozpočet bez PV'!$K$17:$K$1012,'Rozpočet bez PV'!$E$17:$E$1012,D429,'Rozpočet bez PV'!$G$17:$G$1012,E429))</f>
        <v/>
      </c>
      <c r="H429" s="28" t="str">
        <f>IF(D429="","",SUMIFS('Položkový rozpočet'!$J:$J,'Položkový rozpočet'!$C:$C,$D429,'Položkový rozpočet'!$E:$E,$E429))</f>
        <v/>
      </c>
      <c r="I429" s="28" t="str">
        <f>IF(D429="","",SUMIFS('Položkový rozpočet'!$M:$M,'Položkový rozpočet'!$C:$C,$D429,'Položkový rozpočet'!$E:$E,$E429))</f>
        <v/>
      </c>
      <c r="J429" s="28" t="str">
        <f>IF(D429="","",SUMIFS('Položkový rozpočet'!$Q:$Q,'Položkový rozpočet'!$C:$C,$D429,'Položkový rozpočet'!$E:$E,$E429))</f>
        <v/>
      </c>
      <c r="K429" s="28" t="str">
        <f>IF(D429="","",SUMIFS('Položkový rozpočet'!$N:$N,'Položkový rozpočet'!$C:$C,$D429,'Položkový rozpočet'!$E:$E,$E429))</f>
        <v/>
      </c>
      <c r="L429" s="28" t="str">
        <f>IF(D429="","",SUMIFS('Položkový rozpočet'!$R:$R,'Položkový rozpočet'!$C:$C,$D429,'Položkový rozpočet'!$E:$E,$E429))</f>
        <v/>
      </c>
      <c r="N429" s="13">
        <v>427</v>
      </c>
      <c r="O429" s="15" t="str">
        <f>'Personálna matica'!O443</f>
        <v/>
      </c>
      <c r="P429" s="15" t="str">
        <f>'Personálna matica'!P443</f>
        <v/>
      </c>
      <c r="Q429" s="15">
        <f>VLOOKUP($P429,'Personálna matica'!$D$17:$I$1000,2,FALSE)</f>
        <v>0</v>
      </c>
      <c r="R429" s="83">
        <f>VLOOKUP($P429,'Personálna matica'!$D$17:$I$1000,3,FALSE)</f>
        <v>0</v>
      </c>
      <c r="S429" s="83" t="str">
        <f>'Titulná strana'!$D$6</f>
        <v>901 - Jednotkové náklady podľa článku 53 ods. 1 písm. b) NSU</v>
      </c>
      <c r="T429" s="13" t="str">
        <f>VLOOKUP($P429,'Personálna matica'!$D$17:$I$1000,6,FALSE)</f>
        <v/>
      </c>
      <c r="U429" s="28">
        <f>VLOOKUP($P429,'Personálna matica'!$D$17:$I$1000,5,FALSE)</f>
        <v>0</v>
      </c>
      <c r="V429" s="28">
        <v>1</v>
      </c>
      <c r="W429" s="28" t="str">
        <f>VLOOKUP($P429,'Personálna matica'!$D$17:$J$1000,7,FALSE)</f>
        <v/>
      </c>
    </row>
    <row r="430" spans="2:23" x14ac:dyDescent="0.25">
      <c r="B430" s="13" t="str">
        <f>IF(F430=0,"",MAX($B$4:B429)+1)</f>
        <v/>
      </c>
      <c r="C430" s="13">
        <f t="shared" si="151"/>
        <v>14</v>
      </c>
      <c r="D430" s="14" t="str">
        <f>IFERROR(VLOOKUP(C430,Aktivity!$B$6:$C$25,2,FALSE),"")</f>
        <v/>
      </c>
      <c r="E430" s="29" t="str">
        <f>$E$14</f>
        <v>352 - Poskytnutie dotácií, príspevkov voči tretím osobám</v>
      </c>
      <c r="F430" s="13">
        <f>IF(D430="",0,COUNTIFS('Rozpočet bez PV'!$E$17:$E$1012,D430,'Rozpočet bez PV'!$G$17:$G$1012,E430))</f>
        <v>0</v>
      </c>
      <c r="G430" s="28" t="str">
        <f>IF(D430="","",SUMIFS('Rozpočet bez PV'!$K$17:$K$1012,'Rozpočet bez PV'!$E$17:$E$1012,D430,'Rozpočet bez PV'!$G$17:$G$1012,E430))</f>
        <v/>
      </c>
      <c r="H430" s="28" t="str">
        <f>IF(D430="","",SUMIFS('Položkový rozpočet'!$J:$J,'Položkový rozpočet'!$C:$C,$D430,'Položkový rozpočet'!$E:$E,$E430))</f>
        <v/>
      </c>
      <c r="I430" s="28" t="str">
        <f>IF(D430="","",SUMIFS('Položkový rozpočet'!$M:$M,'Položkový rozpočet'!$C:$C,$D430,'Položkový rozpočet'!$E:$E,$E430))</f>
        <v/>
      </c>
      <c r="J430" s="28" t="str">
        <f>IF(D430="","",SUMIFS('Položkový rozpočet'!$Q:$Q,'Položkový rozpočet'!$C:$C,$D430,'Položkový rozpočet'!$E:$E,$E430))</f>
        <v/>
      </c>
      <c r="K430" s="28" t="str">
        <f>IF(D430="","",SUMIFS('Položkový rozpočet'!$N:$N,'Položkový rozpočet'!$C:$C,$D430,'Položkový rozpočet'!$E:$E,$E430))</f>
        <v/>
      </c>
      <c r="L430" s="28" t="str">
        <f>IF(D430="","",SUMIFS('Položkový rozpočet'!$R:$R,'Položkový rozpočet'!$C:$C,$D430,'Položkový rozpočet'!$E:$E,$E430))</f>
        <v/>
      </c>
      <c r="N430" s="13">
        <v>428</v>
      </c>
      <c r="O430" s="15" t="str">
        <f>'Personálna matica'!O444</f>
        <v/>
      </c>
      <c r="P430" s="15" t="str">
        <f>'Personálna matica'!P444</f>
        <v/>
      </c>
      <c r="Q430" s="15">
        <f>VLOOKUP($P430,'Personálna matica'!$D$17:$I$1000,2,FALSE)</f>
        <v>0</v>
      </c>
      <c r="R430" s="83">
        <f>VLOOKUP($P430,'Personálna matica'!$D$17:$I$1000,3,FALSE)</f>
        <v>0</v>
      </c>
      <c r="S430" s="83" t="str">
        <f>'Titulná strana'!$D$6</f>
        <v>901 - Jednotkové náklady podľa článku 53 ods. 1 písm. b) NSU</v>
      </c>
      <c r="T430" s="13" t="str">
        <f>VLOOKUP($P430,'Personálna matica'!$D$17:$I$1000,6,FALSE)</f>
        <v/>
      </c>
      <c r="U430" s="28">
        <f>VLOOKUP($P430,'Personálna matica'!$D$17:$I$1000,5,FALSE)</f>
        <v>0</v>
      </c>
      <c r="V430" s="28">
        <v>1</v>
      </c>
      <c r="W430" s="28" t="str">
        <f>VLOOKUP($P430,'Personálna matica'!$D$17:$J$1000,7,FALSE)</f>
        <v/>
      </c>
    </row>
    <row r="431" spans="2:23" x14ac:dyDescent="0.25">
      <c r="B431" s="13" t="str">
        <f>IF(F431=0,"",MAX($B$4:B430)+1)</f>
        <v/>
      </c>
      <c r="C431" s="13">
        <f t="shared" si="151"/>
        <v>14</v>
      </c>
      <c r="D431" s="14" t="str">
        <f>IFERROR(VLOOKUP(C431,Aktivity!$B$6:$C$25,2,FALSE),"")</f>
        <v/>
      </c>
      <c r="E431" s="29" t="str">
        <f>$E$15</f>
        <v>502 - Spotreba energie</v>
      </c>
      <c r="F431" s="13">
        <f>IF(D431="",0,COUNTIFS('Rozpočet bez PV'!$E$17:$E$1012,D431,'Rozpočet bez PV'!$G$17:$G$1012,E431))</f>
        <v>0</v>
      </c>
      <c r="G431" s="28" t="str">
        <f>IF(D431="","",SUMIFS('Rozpočet bez PV'!$K$17:$K$1012,'Rozpočet bez PV'!$E$17:$E$1012,D431,'Rozpočet bez PV'!$G$17:$G$1012,E431))</f>
        <v/>
      </c>
      <c r="H431" s="28" t="str">
        <f>IF(D431="","",SUMIFS('Položkový rozpočet'!$J:$J,'Položkový rozpočet'!$C:$C,$D431,'Položkový rozpočet'!$E:$E,$E431))</f>
        <v/>
      </c>
      <c r="I431" s="28" t="str">
        <f>IF(D431="","",SUMIFS('Položkový rozpočet'!$M:$M,'Položkový rozpočet'!$C:$C,$D431,'Položkový rozpočet'!$E:$E,$E431))</f>
        <v/>
      </c>
      <c r="J431" s="28" t="str">
        <f>IF(D431="","",SUMIFS('Položkový rozpočet'!$Q:$Q,'Položkový rozpočet'!$C:$C,$D431,'Položkový rozpočet'!$E:$E,$E431))</f>
        <v/>
      </c>
      <c r="K431" s="28" t="str">
        <f>IF(D431="","",SUMIFS('Položkový rozpočet'!$N:$N,'Položkový rozpočet'!$C:$C,$D431,'Položkový rozpočet'!$E:$E,$E431))</f>
        <v/>
      </c>
      <c r="L431" s="28" t="str">
        <f>IF(D431="","",SUMIFS('Položkový rozpočet'!$R:$R,'Položkový rozpočet'!$C:$C,$D431,'Položkový rozpočet'!$E:$E,$E431))</f>
        <v/>
      </c>
      <c r="N431" s="13">
        <v>429</v>
      </c>
      <c r="O431" s="15" t="str">
        <f>'Personálna matica'!O445</f>
        <v/>
      </c>
      <c r="P431" s="15" t="str">
        <f>'Personálna matica'!P445</f>
        <v/>
      </c>
      <c r="Q431" s="15">
        <f>VLOOKUP($P431,'Personálna matica'!$D$17:$I$1000,2,FALSE)</f>
        <v>0</v>
      </c>
      <c r="R431" s="83">
        <f>VLOOKUP($P431,'Personálna matica'!$D$17:$I$1000,3,FALSE)</f>
        <v>0</v>
      </c>
      <c r="S431" s="83" t="str">
        <f>'Titulná strana'!$D$6</f>
        <v>901 - Jednotkové náklady podľa článku 53 ods. 1 písm. b) NSU</v>
      </c>
      <c r="T431" s="13" t="str">
        <f>VLOOKUP($P431,'Personálna matica'!$D$17:$I$1000,6,FALSE)</f>
        <v/>
      </c>
      <c r="U431" s="28">
        <f>VLOOKUP($P431,'Personálna matica'!$D$17:$I$1000,5,FALSE)</f>
        <v>0</v>
      </c>
      <c r="V431" s="28">
        <v>1</v>
      </c>
      <c r="W431" s="28" t="str">
        <f>VLOOKUP($P431,'Personálna matica'!$D$17:$J$1000,7,FALSE)</f>
        <v/>
      </c>
    </row>
    <row r="432" spans="2:23" x14ac:dyDescent="0.25">
      <c r="B432" s="13" t="str">
        <f>IF(F432=0,"",MAX($B$4:B431)+1)</f>
        <v/>
      </c>
      <c r="C432" s="13">
        <f t="shared" si="151"/>
        <v>14</v>
      </c>
      <c r="D432" s="14" t="str">
        <f>IFERROR(VLOOKUP(C432,Aktivity!$B$6:$C$25,2,FALSE),"")</f>
        <v/>
      </c>
      <c r="E432" s="29" t="str">
        <f>$E$16</f>
        <v>503 - Spotreba ostatných neskladovateľných dodávok</v>
      </c>
      <c r="F432" s="13">
        <f>IF(D432="",0,COUNTIFS('Rozpočet bez PV'!$E$17:$E$1012,D432,'Rozpočet bez PV'!$G$17:$G$1012,E432))</f>
        <v>0</v>
      </c>
      <c r="G432" s="28" t="str">
        <f>IF(D432="","",SUMIFS('Rozpočet bez PV'!$K$17:$K$1012,'Rozpočet bez PV'!$E$17:$E$1012,D432,'Rozpočet bez PV'!$G$17:$G$1012,E432))</f>
        <v/>
      </c>
      <c r="H432" s="28" t="str">
        <f>IF(D432="","",SUMIFS('Položkový rozpočet'!$J:$J,'Položkový rozpočet'!$C:$C,$D432,'Položkový rozpočet'!$E:$E,$E432))</f>
        <v/>
      </c>
      <c r="I432" s="28" t="str">
        <f>IF(D432="","",SUMIFS('Položkový rozpočet'!$M:$M,'Položkový rozpočet'!$C:$C,$D432,'Položkový rozpočet'!$E:$E,$E432))</f>
        <v/>
      </c>
      <c r="J432" s="28" t="str">
        <f>IF(D432="","",SUMIFS('Položkový rozpočet'!$Q:$Q,'Položkový rozpočet'!$C:$C,$D432,'Položkový rozpočet'!$E:$E,$E432))</f>
        <v/>
      </c>
      <c r="K432" s="28" t="str">
        <f>IF(D432="","",SUMIFS('Položkový rozpočet'!$N:$N,'Položkový rozpočet'!$C:$C,$D432,'Položkový rozpočet'!$E:$E,$E432))</f>
        <v/>
      </c>
      <c r="L432" s="28" t="str">
        <f>IF(D432="","",SUMIFS('Položkový rozpočet'!$R:$R,'Položkový rozpočet'!$C:$C,$D432,'Položkový rozpočet'!$E:$E,$E432))</f>
        <v/>
      </c>
      <c r="N432" s="13">
        <v>430</v>
      </c>
      <c r="O432" s="15" t="str">
        <f>'Personálna matica'!O446</f>
        <v/>
      </c>
      <c r="P432" s="15" t="str">
        <f>'Personálna matica'!P446</f>
        <v/>
      </c>
      <c r="Q432" s="15">
        <f>VLOOKUP($P432,'Personálna matica'!$D$17:$I$1000,2,FALSE)</f>
        <v>0</v>
      </c>
      <c r="R432" s="83">
        <f>VLOOKUP($P432,'Personálna matica'!$D$17:$I$1000,3,FALSE)</f>
        <v>0</v>
      </c>
      <c r="S432" s="83" t="str">
        <f>'Titulná strana'!$D$6</f>
        <v>901 - Jednotkové náklady podľa článku 53 ods. 1 písm. b) NSU</v>
      </c>
      <c r="T432" s="13" t="str">
        <f>VLOOKUP($P432,'Personálna matica'!$D$17:$I$1000,6,FALSE)</f>
        <v/>
      </c>
      <c r="U432" s="28">
        <f>VLOOKUP($P432,'Personálna matica'!$D$17:$I$1000,5,FALSE)</f>
        <v>0</v>
      </c>
      <c r="V432" s="28">
        <v>1</v>
      </c>
      <c r="W432" s="28" t="str">
        <f>VLOOKUP($P432,'Personálna matica'!$D$17:$J$1000,7,FALSE)</f>
        <v/>
      </c>
    </row>
    <row r="433" spans="2:23" x14ac:dyDescent="0.25">
      <c r="B433" s="13" t="str">
        <f>IF(F433=0,"",MAX($B$4:B432)+1)</f>
        <v/>
      </c>
      <c r="C433" s="13">
        <f t="shared" si="151"/>
        <v>14</v>
      </c>
      <c r="D433" s="14" t="str">
        <f>IFERROR(VLOOKUP(C433,Aktivity!$B$6:$C$25,2,FALSE),"")</f>
        <v/>
      </c>
      <c r="E433" s="29" t="str">
        <f>$E$17</f>
        <v>511 - Opravy a udržiavanie</v>
      </c>
      <c r="F433" s="13">
        <f>IF(D433="",0,COUNTIFS('Rozpočet bez PV'!$E$17:$E$1012,D433,'Rozpočet bez PV'!$G$17:$G$1012,E433))</f>
        <v>0</v>
      </c>
      <c r="G433" s="28" t="str">
        <f>IF(D433="","",SUMIFS('Rozpočet bez PV'!$K$17:$K$1012,'Rozpočet bez PV'!$E$17:$E$1012,D433,'Rozpočet bez PV'!$G$17:$G$1012,E433))</f>
        <v/>
      </c>
      <c r="H433" s="28" t="str">
        <f>IF(D433="","",SUMIFS('Položkový rozpočet'!$J:$J,'Položkový rozpočet'!$C:$C,$D433,'Položkový rozpočet'!$E:$E,$E433))</f>
        <v/>
      </c>
      <c r="I433" s="28" t="str">
        <f>IF(D433="","",SUMIFS('Položkový rozpočet'!$M:$M,'Položkový rozpočet'!$C:$C,$D433,'Položkový rozpočet'!$E:$E,$E433))</f>
        <v/>
      </c>
      <c r="J433" s="28" t="str">
        <f>IF(D433="","",SUMIFS('Položkový rozpočet'!$Q:$Q,'Položkový rozpočet'!$C:$C,$D433,'Položkový rozpočet'!$E:$E,$E433))</f>
        <v/>
      </c>
      <c r="K433" s="28" t="str">
        <f>IF(D433="","",SUMIFS('Položkový rozpočet'!$N:$N,'Položkový rozpočet'!$C:$C,$D433,'Položkový rozpočet'!$E:$E,$E433))</f>
        <v/>
      </c>
      <c r="L433" s="28" t="str">
        <f>IF(D433="","",SUMIFS('Položkový rozpočet'!$R:$R,'Položkový rozpočet'!$C:$C,$D433,'Položkový rozpočet'!$E:$E,$E433))</f>
        <v/>
      </c>
      <c r="N433" s="13">
        <v>431</v>
      </c>
      <c r="O433" s="15" t="str">
        <f>'Personálna matica'!O447</f>
        <v/>
      </c>
      <c r="P433" s="15" t="str">
        <f>'Personálna matica'!P447</f>
        <v/>
      </c>
      <c r="Q433" s="15">
        <f>VLOOKUP($P433,'Personálna matica'!$D$17:$I$1000,2,FALSE)</f>
        <v>0</v>
      </c>
      <c r="R433" s="83">
        <f>VLOOKUP($P433,'Personálna matica'!$D$17:$I$1000,3,FALSE)</f>
        <v>0</v>
      </c>
      <c r="S433" s="83" t="str">
        <f>'Titulná strana'!$D$6</f>
        <v>901 - Jednotkové náklady podľa článku 53 ods. 1 písm. b) NSU</v>
      </c>
      <c r="T433" s="13" t="str">
        <f>VLOOKUP($P433,'Personálna matica'!$D$17:$I$1000,6,FALSE)</f>
        <v/>
      </c>
      <c r="U433" s="28">
        <f>VLOOKUP($P433,'Personálna matica'!$D$17:$I$1000,5,FALSE)</f>
        <v>0</v>
      </c>
      <c r="V433" s="28">
        <v>1</v>
      </c>
      <c r="W433" s="28" t="str">
        <f>VLOOKUP($P433,'Personálna matica'!$D$17:$J$1000,7,FALSE)</f>
        <v/>
      </c>
    </row>
    <row r="434" spans="2:23" x14ac:dyDescent="0.25">
      <c r="B434" s="13" t="str">
        <f>IF(F434=0,"",MAX($B$4:B433)+1)</f>
        <v/>
      </c>
      <c r="C434" s="13">
        <f t="shared" si="151"/>
        <v>14</v>
      </c>
      <c r="D434" s="14" t="str">
        <f>IFERROR(VLOOKUP(C434,Aktivity!$B$6:$C$25,2,FALSE),"")</f>
        <v/>
      </c>
      <c r="E434" s="29" t="str">
        <f>$E$18</f>
        <v>512 - Cestovné náhrady</v>
      </c>
      <c r="F434" s="13">
        <f>IF(D434="",0,COUNTIFS('Rozpočet bez PV'!$E$17:$E$1012,D434,'Rozpočet bez PV'!$G$17:$G$1012,E434))</f>
        <v>0</v>
      </c>
      <c r="G434" s="28" t="str">
        <f>IF(D434="","",SUMIFS('Rozpočet bez PV'!$K$17:$K$1012,'Rozpočet bez PV'!$E$17:$E$1012,D434,'Rozpočet bez PV'!$G$17:$G$1012,E434))</f>
        <v/>
      </c>
      <c r="H434" s="28" t="str">
        <f>IF(D434="","",SUMIFS('Položkový rozpočet'!$J:$J,'Položkový rozpočet'!$C:$C,$D434,'Položkový rozpočet'!$E:$E,$E434))</f>
        <v/>
      </c>
      <c r="I434" s="28" t="str">
        <f>IF(D434="","",SUMIFS('Položkový rozpočet'!$M:$M,'Položkový rozpočet'!$C:$C,$D434,'Položkový rozpočet'!$E:$E,$E434))</f>
        <v/>
      </c>
      <c r="J434" s="28" t="str">
        <f>IF(D434="","",SUMIFS('Položkový rozpočet'!$Q:$Q,'Položkový rozpočet'!$C:$C,$D434,'Položkový rozpočet'!$E:$E,$E434))</f>
        <v/>
      </c>
      <c r="K434" s="28" t="str">
        <f>IF(D434="","",SUMIFS('Položkový rozpočet'!$N:$N,'Položkový rozpočet'!$C:$C,$D434,'Položkový rozpočet'!$E:$E,$E434))</f>
        <v/>
      </c>
      <c r="L434" s="28" t="str">
        <f>IF(D434="","",SUMIFS('Položkový rozpočet'!$R:$R,'Položkový rozpočet'!$C:$C,$D434,'Položkový rozpočet'!$E:$E,$E434))</f>
        <v/>
      </c>
      <c r="N434" s="13">
        <v>432</v>
      </c>
      <c r="O434" s="15" t="str">
        <f>'Personálna matica'!O448</f>
        <v/>
      </c>
      <c r="P434" s="15" t="str">
        <f>'Personálna matica'!P448</f>
        <v/>
      </c>
      <c r="Q434" s="15">
        <f>VLOOKUP($P434,'Personálna matica'!$D$17:$I$1000,2,FALSE)</f>
        <v>0</v>
      </c>
      <c r="R434" s="83">
        <f>VLOOKUP($P434,'Personálna matica'!$D$17:$I$1000,3,FALSE)</f>
        <v>0</v>
      </c>
      <c r="S434" s="83" t="str">
        <f>'Titulná strana'!$D$6</f>
        <v>901 - Jednotkové náklady podľa článku 53 ods. 1 písm. b) NSU</v>
      </c>
      <c r="T434" s="13" t="str">
        <f>VLOOKUP($P434,'Personálna matica'!$D$17:$I$1000,6,FALSE)</f>
        <v/>
      </c>
      <c r="U434" s="28">
        <f>VLOOKUP($P434,'Personálna matica'!$D$17:$I$1000,5,FALSE)</f>
        <v>0</v>
      </c>
      <c r="V434" s="28">
        <v>1</v>
      </c>
      <c r="W434" s="28" t="str">
        <f>VLOOKUP($P434,'Personálna matica'!$D$17:$J$1000,7,FALSE)</f>
        <v/>
      </c>
    </row>
    <row r="435" spans="2:23" x14ac:dyDescent="0.25">
      <c r="B435" s="13" t="str">
        <f>IF(F435=0,"",MAX($B$4:B434)+1)</f>
        <v/>
      </c>
      <c r="C435" s="13">
        <f t="shared" si="151"/>
        <v>14</v>
      </c>
      <c r="D435" s="14" t="str">
        <f>IFERROR(VLOOKUP(C435,Aktivity!$B$6:$C$25,2,FALSE),"")</f>
        <v/>
      </c>
      <c r="E435" s="29" t="str">
        <f>$E$19</f>
        <v>518 - Ostatné služby</v>
      </c>
      <c r="F435" s="13">
        <f>IF(D435="",0,COUNTIFS('Rozpočet bez PV'!$E$17:$E$1012,D435,'Rozpočet bez PV'!$G$17:$G$1012,E435))</f>
        <v>0</v>
      </c>
      <c r="G435" s="28" t="str">
        <f>IF(D435="","",SUMIFS('Rozpočet bez PV'!$K$17:$K$1012,'Rozpočet bez PV'!$E$17:$E$1012,D435,'Rozpočet bez PV'!$G$17:$G$1012,E435))</f>
        <v/>
      </c>
      <c r="H435" s="28" t="str">
        <f>IF(D435="","",SUMIFS('Položkový rozpočet'!$J:$J,'Položkový rozpočet'!$C:$C,$D435,'Položkový rozpočet'!$E:$E,$E435))</f>
        <v/>
      </c>
      <c r="I435" s="28" t="str">
        <f>IF(D435="","",SUMIFS('Položkový rozpočet'!$M:$M,'Položkový rozpočet'!$C:$C,$D435,'Položkový rozpočet'!$E:$E,$E435))</f>
        <v/>
      </c>
      <c r="J435" s="28" t="str">
        <f>IF(D435="","",SUMIFS('Položkový rozpočet'!$Q:$Q,'Položkový rozpočet'!$C:$C,$D435,'Položkový rozpočet'!$E:$E,$E435))</f>
        <v/>
      </c>
      <c r="K435" s="28" t="str">
        <f>IF(D435="","",SUMIFS('Položkový rozpočet'!$N:$N,'Položkový rozpočet'!$C:$C,$D435,'Položkový rozpočet'!$E:$E,$E435))</f>
        <v/>
      </c>
      <c r="L435" s="28" t="str">
        <f>IF(D435="","",SUMIFS('Položkový rozpočet'!$R:$R,'Položkový rozpočet'!$C:$C,$D435,'Položkový rozpočet'!$E:$E,$E435))</f>
        <v/>
      </c>
      <c r="N435" s="13">
        <v>433</v>
      </c>
      <c r="O435" s="15" t="str">
        <f>'Personálna matica'!O449</f>
        <v/>
      </c>
      <c r="P435" s="15" t="str">
        <f>'Personálna matica'!P449</f>
        <v/>
      </c>
      <c r="Q435" s="15">
        <f>VLOOKUP($P435,'Personálna matica'!$D$17:$I$1000,2,FALSE)</f>
        <v>0</v>
      </c>
      <c r="R435" s="83">
        <f>VLOOKUP($P435,'Personálna matica'!$D$17:$I$1000,3,FALSE)</f>
        <v>0</v>
      </c>
      <c r="S435" s="83" t="str">
        <f>'Titulná strana'!$D$6</f>
        <v>901 - Jednotkové náklady podľa článku 53 ods. 1 písm. b) NSU</v>
      </c>
      <c r="T435" s="13" t="str">
        <f>VLOOKUP($P435,'Personálna matica'!$D$17:$I$1000,6,FALSE)</f>
        <v/>
      </c>
      <c r="U435" s="28">
        <f>VLOOKUP($P435,'Personálna matica'!$D$17:$I$1000,5,FALSE)</f>
        <v>0</v>
      </c>
      <c r="V435" s="28">
        <v>1</v>
      </c>
      <c r="W435" s="28" t="str">
        <f>VLOOKUP($P435,'Personálna matica'!$D$17:$J$1000,7,FALSE)</f>
        <v/>
      </c>
    </row>
    <row r="436" spans="2:23" x14ac:dyDescent="0.25">
      <c r="B436" s="13" t="str">
        <f>IF(F436=0,"",MAX($B$4:B435)+1)</f>
        <v/>
      </c>
      <c r="C436" s="13">
        <f t="shared" si="151"/>
        <v>14</v>
      </c>
      <c r="D436" s="14" t="str">
        <f>IFERROR(VLOOKUP(C436,Aktivity!$B$6:$C$25,2,FALSE),"")</f>
        <v/>
      </c>
      <c r="E436" s="30" t="str">
        <f>$E$20</f>
        <v>521 - Mzdové výdavky</v>
      </c>
      <c r="F436" s="27">
        <f>IF(D436="",0,IF(E436='Titulná strana'!$D$6,COUNTIFS('Personálna matica'!$D$17:$D$1012,RIGHT(D436,2)&amp;"*"),0))</f>
        <v>0</v>
      </c>
      <c r="G436" s="31" t="str">
        <f>IF(D436="","",IF($F436=0,0,SUMIFS('Personálna matica'!$J$17:$J$1012,'Personálna matica'!$D$17:$D$1012,RIGHT(D436,2)&amp;"*")))</f>
        <v/>
      </c>
      <c r="H436" s="31" t="str">
        <f>IF(D436="","",IF($F436=0,0,SUMIFS('Položkový rozpočet'!$J:$J,'Položkový rozpočet'!$C:$C,$D436,'Položkový rozpočet'!$E:$E,$E436)))</f>
        <v/>
      </c>
      <c r="I436" s="31" t="str">
        <f>IF(D436="","",IF($F436=0,0,SUMIFS('Položkový rozpočet'!$M:$M,'Položkový rozpočet'!$C:$C,$D436,'Položkový rozpočet'!$E:$E,$E436)))</f>
        <v/>
      </c>
      <c r="J436" s="31" t="str">
        <f>IF(D436="","",IF($F436=0,0,SUMIFS('Položkový rozpočet'!$Q:$Q,'Položkový rozpočet'!$C:$C,$D436,'Položkový rozpočet'!$E:$E,$E436)))</f>
        <v/>
      </c>
      <c r="K436" s="31" t="str">
        <f>IF(D436="","",IF($F436=0,0,SUMIFS('Položkový rozpočet'!$N:$N,'Položkový rozpočet'!$C:$C,$D436,'Položkový rozpočet'!$E:$E,$E436)))</f>
        <v/>
      </c>
      <c r="L436" s="31" t="str">
        <f>IF(D436="","",IF($F436=0,0,SUMIFS('Položkový rozpočet'!$R:$R,'Položkový rozpočet'!$C:$C,$D436,'Položkový rozpočet'!$E:$E,$E436)))</f>
        <v/>
      </c>
      <c r="N436" s="13">
        <v>434</v>
      </c>
      <c r="O436" s="15" t="str">
        <f>'Personálna matica'!O450</f>
        <v/>
      </c>
      <c r="P436" s="15" t="str">
        <f>'Personálna matica'!P450</f>
        <v/>
      </c>
      <c r="Q436" s="15">
        <f>VLOOKUP($P436,'Personálna matica'!$D$17:$I$1000,2,FALSE)</f>
        <v>0</v>
      </c>
      <c r="R436" s="83">
        <f>VLOOKUP($P436,'Personálna matica'!$D$17:$I$1000,3,FALSE)</f>
        <v>0</v>
      </c>
      <c r="S436" s="83" t="str">
        <f>'Titulná strana'!$D$6</f>
        <v>901 - Jednotkové náklady podľa článku 53 ods. 1 písm. b) NSU</v>
      </c>
      <c r="T436" s="13" t="str">
        <f>VLOOKUP($P436,'Personálna matica'!$D$17:$I$1000,6,FALSE)</f>
        <v/>
      </c>
      <c r="U436" s="28">
        <f>VLOOKUP($P436,'Personálna matica'!$D$17:$I$1000,5,FALSE)</f>
        <v>0</v>
      </c>
      <c r="V436" s="28">
        <v>1</v>
      </c>
      <c r="W436" s="28" t="str">
        <f>VLOOKUP($P436,'Personálna matica'!$D$17:$J$1000,7,FALSE)</f>
        <v/>
      </c>
    </row>
    <row r="437" spans="2:23" x14ac:dyDescent="0.25">
      <c r="B437" s="13" t="str">
        <f>IF(F437=0,"",MAX($B$4:B436)+1)</f>
        <v/>
      </c>
      <c r="C437" s="13">
        <f t="shared" si="151"/>
        <v>14</v>
      </c>
      <c r="D437" s="14" t="str">
        <f>IFERROR(VLOOKUP(C437,Aktivity!$B$6:$C$25,2,FALSE),"")</f>
        <v/>
      </c>
      <c r="E437" s="29" t="str">
        <f>$E$21</f>
        <v>548 - Výdavky na prevádzkovú činnosť</v>
      </c>
      <c r="F437" s="13">
        <f>IF(D437="",0,COUNTIFS('Rozpočet bez PV'!$E$17:$E$1012,D437,'Rozpočet bez PV'!$G$17:$G$1012,E437))</f>
        <v>0</v>
      </c>
      <c r="G437" s="28" t="str">
        <f>IF(D437="","",SUMIFS('Rozpočet bez PV'!$K$17:$K$1012,'Rozpočet bez PV'!$E$17:$E$1012,D437,'Rozpočet bez PV'!$G$17:$G$1012,E437))</f>
        <v/>
      </c>
      <c r="H437" s="28" t="str">
        <f>IF(D437="","",SUMIFS('Položkový rozpočet'!$J:$J,'Položkový rozpočet'!$C:$C,$D437,'Položkový rozpočet'!$E:$E,$E437))</f>
        <v/>
      </c>
      <c r="I437" s="28" t="str">
        <f>IF(D437="","",SUMIFS('Položkový rozpočet'!$M:$M,'Položkový rozpočet'!$C:$C,$D437,'Položkový rozpočet'!$E:$E,$E437))</f>
        <v/>
      </c>
      <c r="J437" s="28" t="str">
        <f>IF(D437="","",SUMIFS('Položkový rozpočet'!$Q:$Q,'Položkový rozpočet'!$C:$C,$D437,'Položkový rozpočet'!$E:$E,$E437))</f>
        <v/>
      </c>
      <c r="K437" s="28" t="str">
        <f>IF(D437="","",SUMIFS('Položkový rozpočet'!$N:$N,'Položkový rozpočet'!$C:$C,$D437,'Položkový rozpočet'!$E:$E,$E437))</f>
        <v/>
      </c>
      <c r="L437" s="28" t="str">
        <f>IF(D437="","",SUMIFS('Položkový rozpočet'!$R:$R,'Položkový rozpočet'!$C:$C,$D437,'Položkový rozpočet'!$E:$E,$E437))</f>
        <v/>
      </c>
      <c r="N437" s="13">
        <v>435</v>
      </c>
      <c r="O437" s="15" t="str">
        <f>'Personálna matica'!O451</f>
        <v/>
      </c>
      <c r="P437" s="15" t="str">
        <f>'Personálna matica'!P451</f>
        <v/>
      </c>
      <c r="Q437" s="15">
        <f>VLOOKUP($P437,'Personálna matica'!$D$17:$I$1000,2,FALSE)</f>
        <v>0</v>
      </c>
      <c r="R437" s="83">
        <f>VLOOKUP($P437,'Personálna matica'!$D$17:$I$1000,3,FALSE)</f>
        <v>0</v>
      </c>
      <c r="S437" s="83" t="str">
        <f>'Titulná strana'!$D$6</f>
        <v>901 - Jednotkové náklady podľa článku 53 ods. 1 písm. b) NSU</v>
      </c>
      <c r="T437" s="13" t="str">
        <f>VLOOKUP($P437,'Personálna matica'!$D$17:$I$1000,6,FALSE)</f>
        <v/>
      </c>
      <c r="U437" s="28">
        <f>VLOOKUP($P437,'Personálna matica'!$D$17:$I$1000,5,FALSE)</f>
        <v>0</v>
      </c>
      <c r="V437" s="28">
        <v>1</v>
      </c>
      <c r="W437" s="28" t="str">
        <f>VLOOKUP($P437,'Personálna matica'!$D$17:$J$1000,7,FALSE)</f>
        <v/>
      </c>
    </row>
    <row r="438" spans="2:23" x14ac:dyDescent="0.25">
      <c r="B438" s="13" t="str">
        <f>IF(F438=0,"",MAX($B$4:B437)+1)</f>
        <v/>
      </c>
      <c r="C438" s="13">
        <f t="shared" si="151"/>
        <v>14</v>
      </c>
      <c r="D438" s="14" t="str">
        <f>IFERROR(VLOOKUP(C438,Aktivity!$B$6:$C$25,2,FALSE),"")</f>
        <v/>
      </c>
      <c r="E438" s="29" t="str">
        <f>$E$22</f>
        <v>551 - Odpisy</v>
      </c>
      <c r="F438" s="13">
        <f>IF(D438="",0,COUNTIFS('Rozpočet bez PV'!$E$17:$E$1012,D438,'Rozpočet bez PV'!$G$17:$G$1012,E438))</f>
        <v>0</v>
      </c>
      <c r="G438" s="28" t="str">
        <f>IF(D438="","",SUMIFS('Rozpočet bez PV'!$K$17:$K$1012,'Rozpočet bez PV'!$E$17:$E$1012,D438,'Rozpočet bez PV'!$G$17:$G$1012,E438))</f>
        <v/>
      </c>
      <c r="H438" s="28" t="str">
        <f>IF(D438="","",SUMIFS('Položkový rozpočet'!$J:$J,'Položkový rozpočet'!$C:$C,$D438,'Položkový rozpočet'!$E:$E,$E438))</f>
        <v/>
      </c>
      <c r="I438" s="28" t="str">
        <f>IF(D438="","",SUMIFS('Položkový rozpočet'!$M:$M,'Položkový rozpočet'!$C:$C,$D438,'Položkový rozpočet'!$E:$E,$E438))</f>
        <v/>
      </c>
      <c r="J438" s="28" t="str">
        <f>IF(D438="","",SUMIFS('Položkový rozpočet'!$Q:$Q,'Položkový rozpočet'!$C:$C,$D438,'Položkový rozpočet'!$E:$E,$E438))</f>
        <v/>
      </c>
      <c r="K438" s="28" t="str">
        <f>IF(D438="","",SUMIFS('Položkový rozpočet'!$N:$N,'Položkový rozpočet'!$C:$C,$D438,'Položkový rozpočet'!$E:$E,$E438))</f>
        <v/>
      </c>
      <c r="L438" s="28" t="str">
        <f>IF(D438="","",SUMIFS('Položkový rozpočet'!$R:$R,'Položkový rozpočet'!$C:$C,$D438,'Položkový rozpočet'!$E:$E,$E438))</f>
        <v/>
      </c>
      <c r="N438" s="13">
        <v>436</v>
      </c>
      <c r="O438" s="15" t="str">
        <f>'Personálna matica'!O452</f>
        <v/>
      </c>
      <c r="P438" s="15" t="str">
        <f>'Personálna matica'!P452</f>
        <v/>
      </c>
      <c r="Q438" s="15">
        <f>VLOOKUP($P438,'Personálna matica'!$D$17:$I$1000,2,FALSE)</f>
        <v>0</v>
      </c>
      <c r="R438" s="83">
        <f>VLOOKUP($P438,'Personálna matica'!$D$17:$I$1000,3,FALSE)</f>
        <v>0</v>
      </c>
      <c r="S438" s="83" t="str">
        <f>'Titulná strana'!$D$6</f>
        <v>901 - Jednotkové náklady podľa článku 53 ods. 1 písm. b) NSU</v>
      </c>
      <c r="T438" s="13" t="str">
        <f>VLOOKUP($P438,'Personálna matica'!$D$17:$I$1000,6,FALSE)</f>
        <v/>
      </c>
      <c r="U438" s="28">
        <f>VLOOKUP($P438,'Personálna matica'!$D$17:$I$1000,5,FALSE)</f>
        <v>0</v>
      </c>
      <c r="V438" s="28">
        <v>1</v>
      </c>
      <c r="W438" s="28" t="str">
        <f>VLOOKUP($P438,'Personálna matica'!$D$17:$J$1000,7,FALSE)</f>
        <v/>
      </c>
    </row>
    <row r="439" spans="2:23" x14ac:dyDescent="0.25">
      <c r="B439" s="13" t="str">
        <f>IF(F439=0,"",MAX($B$4:B438)+1)</f>
        <v/>
      </c>
      <c r="C439" s="13">
        <f t="shared" si="151"/>
        <v>14</v>
      </c>
      <c r="D439" s="14" t="str">
        <f>IFERROR(VLOOKUP(C439,Aktivity!$B$6:$C$25,2,FALSE),"")</f>
        <v/>
      </c>
      <c r="E439" s="29" t="str">
        <f>$E$23</f>
        <v>568 - Ostatné finančné výdavky</v>
      </c>
      <c r="F439" s="13">
        <f>IF(D439="",0,COUNTIFS('Rozpočet bez PV'!$E$17:$E$1012,D439,'Rozpočet bez PV'!$G$17:$G$1012,E439))</f>
        <v>0</v>
      </c>
      <c r="G439" s="28" t="str">
        <f>IF(D439="","",SUMIFS('Rozpočet bez PV'!$K$17:$K$1012,'Rozpočet bez PV'!$E$17:$E$1012,D439,'Rozpočet bez PV'!$G$17:$G$1012,E439))</f>
        <v/>
      </c>
      <c r="H439" s="28" t="str">
        <f>IF(D439="","",SUMIFS('Položkový rozpočet'!$J:$J,'Položkový rozpočet'!$C:$C,$D439,'Položkový rozpočet'!$E:$E,$E439))</f>
        <v/>
      </c>
      <c r="I439" s="28" t="str">
        <f>IF(D439="","",SUMIFS('Položkový rozpočet'!$M:$M,'Položkový rozpočet'!$C:$C,$D439,'Položkový rozpočet'!$E:$E,$E439))</f>
        <v/>
      </c>
      <c r="J439" s="28" t="str">
        <f>IF(D439="","",SUMIFS('Položkový rozpočet'!$Q:$Q,'Položkový rozpočet'!$C:$C,$D439,'Položkový rozpočet'!$E:$E,$E439))</f>
        <v/>
      </c>
      <c r="K439" s="28" t="str">
        <f>IF(D439="","",SUMIFS('Položkový rozpočet'!$N:$N,'Položkový rozpočet'!$C:$C,$D439,'Položkový rozpočet'!$E:$E,$E439))</f>
        <v/>
      </c>
      <c r="L439" s="28" t="str">
        <f>IF(D439="","",SUMIFS('Položkový rozpočet'!$R:$R,'Položkový rozpočet'!$C:$C,$D439,'Položkový rozpočet'!$E:$E,$E439))</f>
        <v/>
      </c>
      <c r="N439" s="13">
        <v>437</v>
      </c>
      <c r="O439" s="15" t="str">
        <f>'Personálna matica'!O453</f>
        <v/>
      </c>
      <c r="P439" s="15" t="str">
        <f>'Personálna matica'!P453</f>
        <v/>
      </c>
      <c r="Q439" s="15">
        <f>VLOOKUP($P439,'Personálna matica'!$D$17:$I$1000,2,FALSE)</f>
        <v>0</v>
      </c>
      <c r="R439" s="83">
        <f>VLOOKUP($P439,'Personálna matica'!$D$17:$I$1000,3,FALSE)</f>
        <v>0</v>
      </c>
      <c r="S439" s="83" t="str">
        <f>'Titulná strana'!$D$6</f>
        <v>901 - Jednotkové náklady podľa článku 53 ods. 1 písm. b) NSU</v>
      </c>
      <c r="T439" s="13" t="str">
        <f>VLOOKUP($P439,'Personálna matica'!$D$17:$I$1000,6,FALSE)</f>
        <v/>
      </c>
      <c r="U439" s="28">
        <f>VLOOKUP($P439,'Personálna matica'!$D$17:$I$1000,5,FALSE)</f>
        <v>0</v>
      </c>
      <c r="V439" s="28">
        <v>1</v>
      </c>
      <c r="W439" s="28" t="str">
        <f>VLOOKUP($P439,'Personálna matica'!$D$17:$J$1000,7,FALSE)</f>
        <v/>
      </c>
    </row>
    <row r="440" spans="2:23" x14ac:dyDescent="0.25">
      <c r="B440" s="13" t="str">
        <f>IF(F440=0,"",MAX($B$4:B439)+1)</f>
        <v/>
      </c>
      <c r="C440" s="13">
        <f t="shared" si="151"/>
        <v>14</v>
      </c>
      <c r="D440" s="14" t="str">
        <f>IFERROR(VLOOKUP(C440,Aktivity!$B$6:$C$25,2,FALSE),"")</f>
        <v/>
      </c>
      <c r="E440" s="30" t="str">
        <f>$E$24</f>
        <v>901 - Jednotkové náklady podľa článku 53 ods. 1 písm. b) NSU</v>
      </c>
      <c r="F440" s="27">
        <f>IF(D440="",0,IF(E440='Titulná strana'!$D$6,1,0))</f>
        <v>0</v>
      </c>
      <c r="G440" s="31" t="str">
        <f>IF(D440="","",IF($F440=0,0,SUMIFS('Personálna matica'!$J$17:$J$1012,'Personálna matica'!$D$17:$D$1012,RIGHT(D440,2)&amp;"*")))</f>
        <v/>
      </c>
      <c r="H440" s="31" t="str">
        <f>IF(D440="","",IF($F440=0,0,SUMIFS('Položkový rozpočet'!$J:$J,'Položkový rozpočet'!$C:$C,$D440,'Položkový rozpočet'!$E:$E,$E440)))</f>
        <v/>
      </c>
      <c r="I440" s="31" t="str">
        <f>IF(D440="","",IF($F440=0,0,SUMIFS('Položkový rozpočet'!$M:$M,'Položkový rozpočet'!$C:$C,$D440,'Položkový rozpočet'!$E:$E,$E440)))</f>
        <v/>
      </c>
      <c r="J440" s="31" t="str">
        <f>IF(D440="","",IF($F440=0,0,SUMIFS('Položkový rozpočet'!$Q:$Q,'Položkový rozpočet'!$C:$C,$D440,'Položkový rozpočet'!$E:$E,$E440)))</f>
        <v/>
      </c>
      <c r="K440" s="31" t="str">
        <f>IF(D440="","",IF($F440=0,0,SUMIFS('Položkový rozpočet'!$N:$N,'Položkový rozpočet'!$C:$C,$D440,'Položkový rozpočet'!$E:$E,$E440)))</f>
        <v/>
      </c>
      <c r="L440" s="31" t="str">
        <f>IF(D440="","",IF($F440=0,0,SUMIFS('Položkový rozpočet'!$R:$R,'Položkový rozpočet'!$C:$C,$D440,'Položkový rozpočet'!$E:$E,$E440)))</f>
        <v/>
      </c>
      <c r="N440" s="13">
        <v>438</v>
      </c>
      <c r="O440" s="15" t="str">
        <f>'Personálna matica'!O454</f>
        <v/>
      </c>
      <c r="P440" s="15" t="str">
        <f>'Personálna matica'!P454</f>
        <v/>
      </c>
      <c r="Q440" s="15">
        <f>VLOOKUP($P440,'Personálna matica'!$D$17:$I$1000,2,FALSE)</f>
        <v>0</v>
      </c>
      <c r="R440" s="83">
        <f>VLOOKUP($P440,'Personálna matica'!$D$17:$I$1000,3,FALSE)</f>
        <v>0</v>
      </c>
      <c r="S440" s="83" t="str">
        <f>'Titulná strana'!$D$6</f>
        <v>901 - Jednotkové náklady podľa článku 53 ods. 1 písm. b) NSU</v>
      </c>
      <c r="T440" s="13" t="str">
        <f>VLOOKUP($P440,'Personálna matica'!$D$17:$I$1000,6,FALSE)</f>
        <v/>
      </c>
      <c r="U440" s="28">
        <f>VLOOKUP($P440,'Personálna matica'!$D$17:$I$1000,5,FALSE)</f>
        <v>0</v>
      </c>
      <c r="V440" s="28">
        <v>1</v>
      </c>
      <c r="W440" s="28" t="str">
        <f>VLOOKUP($P440,'Personálna matica'!$D$17:$J$1000,7,FALSE)</f>
        <v/>
      </c>
    </row>
    <row r="441" spans="2:23" x14ac:dyDescent="0.25">
      <c r="B441" s="13" t="str">
        <f>IF(F441=0,"",MAX($B$4:B440)+1)</f>
        <v/>
      </c>
      <c r="C441" s="13">
        <f t="shared" si="151"/>
        <v>14</v>
      </c>
      <c r="D441" s="14" t="str">
        <f>IFERROR(VLOOKUP(C441,Aktivity!$B$6:$C$25,2,FALSE),"")</f>
        <v/>
      </c>
      <c r="E441" s="30" t="str">
        <f>$E$25</f>
        <v>902 - Jednorazové platby podľa článku 53 ods. 1 písm. c) NSU</v>
      </c>
      <c r="F441" s="27">
        <f>IF(D441="",0,IF(E441='Titulná strana'!$D$5,1,0))</f>
        <v>0</v>
      </c>
      <c r="G441" s="178"/>
      <c r="H441" s="178"/>
      <c r="I441" s="178"/>
      <c r="J441" s="178"/>
      <c r="K441" s="178"/>
      <c r="L441" s="178"/>
      <c r="N441" s="13">
        <v>439</v>
      </c>
      <c r="O441" s="15" t="str">
        <f>'Personálna matica'!O455</f>
        <v/>
      </c>
      <c r="P441" s="15" t="str">
        <f>'Personálna matica'!P455</f>
        <v/>
      </c>
      <c r="Q441" s="15">
        <f>VLOOKUP($P441,'Personálna matica'!$D$17:$I$1000,2,FALSE)</f>
        <v>0</v>
      </c>
      <c r="R441" s="83">
        <f>VLOOKUP($P441,'Personálna matica'!$D$17:$I$1000,3,FALSE)</f>
        <v>0</v>
      </c>
      <c r="S441" s="83" t="str">
        <f>'Titulná strana'!$D$6</f>
        <v>901 - Jednotkové náklady podľa článku 53 ods. 1 písm. b) NSU</v>
      </c>
      <c r="T441" s="13" t="str">
        <f>VLOOKUP($P441,'Personálna matica'!$D$17:$I$1000,6,FALSE)</f>
        <v/>
      </c>
      <c r="U441" s="28">
        <f>VLOOKUP($P441,'Personálna matica'!$D$17:$I$1000,5,FALSE)</f>
        <v>0</v>
      </c>
      <c r="V441" s="28">
        <v>1</v>
      </c>
      <c r="W441" s="28" t="str">
        <f>VLOOKUP($P441,'Personálna matica'!$D$17:$J$1000,7,FALSE)</f>
        <v/>
      </c>
    </row>
    <row r="442" spans="2:23" x14ac:dyDescent="0.25">
      <c r="B442" s="13" t="str">
        <f>IF(F442=0,"",MAX($B$4:B441)+1)</f>
        <v/>
      </c>
      <c r="C442" s="13">
        <f t="shared" si="151"/>
        <v>14</v>
      </c>
      <c r="D442" s="14" t="str">
        <f>IFERROR(VLOOKUP(C442,Aktivity!$B$6:$C$25,2,FALSE),"")</f>
        <v/>
      </c>
      <c r="E442" s="30" t="str">
        <f>$E$26</f>
        <v>903 - Ostatné spôsoby paušálneho financovania podľa článku 53 ods. 1 písm. d) NSU okrem tých podľa článku 54 – 56 NSU</v>
      </c>
      <c r="F442" s="27">
        <f>IF(D442="",0,IF(E442='Titulná strana'!$D$5,1,0))</f>
        <v>0</v>
      </c>
      <c r="G442" s="31">
        <f>IF($F442=0,0,ROUNDDOWN((SUM(G419:G441)+G446-G451)*0.25,2))</f>
        <v>0</v>
      </c>
      <c r="H442" s="31">
        <f t="shared" ref="H442:L442" si="152">IF($F442=0,0,ROUNDDOWN((SUM(H419:H441)+H446-H451)*0.25,2))</f>
        <v>0</v>
      </c>
      <c r="I442" s="31">
        <f t="shared" si="152"/>
        <v>0</v>
      </c>
      <c r="J442" s="31">
        <f t="shared" si="152"/>
        <v>0</v>
      </c>
      <c r="K442" s="31">
        <f t="shared" si="152"/>
        <v>0</v>
      </c>
      <c r="L442" s="31">
        <f t="shared" si="152"/>
        <v>0</v>
      </c>
      <c r="N442" s="13">
        <v>440</v>
      </c>
      <c r="O442" s="15" t="str">
        <f>'Personálna matica'!O456</f>
        <v/>
      </c>
      <c r="P442" s="15" t="str">
        <f>'Personálna matica'!P456</f>
        <v/>
      </c>
      <c r="Q442" s="15">
        <f>VLOOKUP($P442,'Personálna matica'!$D$17:$I$1000,2,FALSE)</f>
        <v>0</v>
      </c>
      <c r="R442" s="83">
        <f>VLOOKUP($P442,'Personálna matica'!$D$17:$I$1000,3,FALSE)</f>
        <v>0</v>
      </c>
      <c r="S442" s="83" t="str">
        <f>'Titulná strana'!$D$6</f>
        <v>901 - Jednotkové náklady podľa článku 53 ods. 1 písm. b) NSU</v>
      </c>
      <c r="T442" s="13" t="str">
        <f>VLOOKUP($P442,'Personálna matica'!$D$17:$I$1000,6,FALSE)</f>
        <v/>
      </c>
      <c r="U442" s="28">
        <f>VLOOKUP($P442,'Personálna matica'!$D$17:$I$1000,5,FALSE)</f>
        <v>0</v>
      </c>
      <c r="V442" s="28">
        <v>1</v>
      </c>
      <c r="W442" s="28" t="str">
        <f>VLOOKUP($P442,'Personálna matica'!$D$17:$J$1000,7,FALSE)</f>
        <v/>
      </c>
    </row>
    <row r="443" spans="2:23" x14ac:dyDescent="0.25">
      <c r="B443" s="13" t="str">
        <f>IF(F443=0,"",MAX($B$4:B442)+1)</f>
        <v/>
      </c>
      <c r="C443" s="13">
        <f t="shared" si="151"/>
        <v>14</v>
      </c>
      <c r="D443" s="14" t="str">
        <f>IFERROR(VLOOKUP(C443,Aktivity!$B$6:$C$25,2,FALSE),"")</f>
        <v/>
      </c>
      <c r="E443" s="30" t="str">
        <f>$E$27</f>
        <v>907 - Paušálna sadzba na nepriame výdavky podľa článku 54 písm. a) NSU</v>
      </c>
      <c r="F443" s="27">
        <f>IF(D443="",0,IF(E443='Titulná strana'!$D$5,1,0))</f>
        <v>0</v>
      </c>
      <c r="G443" s="31">
        <f>IF($F443=0,0,ROUNDDOWN((SUM(G421:G441)+G446)*0.07,2))</f>
        <v>0</v>
      </c>
      <c r="H443" s="31">
        <f t="shared" ref="H443:L443" si="153">IF($F443=0,0,ROUNDDOWN((SUM(H421:H441)+H446)*0.07,2))</f>
        <v>0</v>
      </c>
      <c r="I443" s="31">
        <f t="shared" si="153"/>
        <v>0</v>
      </c>
      <c r="J443" s="31">
        <f t="shared" si="153"/>
        <v>0</v>
      </c>
      <c r="K443" s="31">
        <f t="shared" si="153"/>
        <v>0</v>
      </c>
      <c r="L443" s="31">
        <f t="shared" si="153"/>
        <v>0</v>
      </c>
      <c r="N443" s="13">
        <v>441</v>
      </c>
      <c r="O443" s="15" t="str">
        <f>'Personálna matica'!O457</f>
        <v/>
      </c>
      <c r="P443" s="15" t="str">
        <f>'Personálna matica'!P457</f>
        <v/>
      </c>
      <c r="Q443" s="15">
        <f>VLOOKUP($P443,'Personálna matica'!$D$17:$I$1000,2,FALSE)</f>
        <v>0</v>
      </c>
      <c r="R443" s="83">
        <f>VLOOKUP($P443,'Personálna matica'!$D$17:$I$1000,3,FALSE)</f>
        <v>0</v>
      </c>
      <c r="S443" s="83" t="str">
        <f>'Titulná strana'!$D$6</f>
        <v>901 - Jednotkové náklady podľa článku 53 ods. 1 písm. b) NSU</v>
      </c>
      <c r="T443" s="13" t="str">
        <f>VLOOKUP($P443,'Personálna matica'!$D$17:$I$1000,6,FALSE)</f>
        <v/>
      </c>
      <c r="U443" s="28">
        <f>VLOOKUP($P443,'Personálna matica'!$D$17:$I$1000,5,FALSE)</f>
        <v>0</v>
      </c>
      <c r="V443" s="28">
        <v>1</v>
      </c>
      <c r="W443" s="28" t="str">
        <f>VLOOKUP($P443,'Personálna matica'!$D$17:$J$1000,7,FALSE)</f>
        <v/>
      </c>
    </row>
    <row r="444" spans="2:23" x14ac:dyDescent="0.25">
      <c r="B444" s="13" t="str">
        <f>IF(F444=0,"",MAX($B$4:B443)+1)</f>
        <v/>
      </c>
      <c r="C444" s="13">
        <f t="shared" si="151"/>
        <v>14</v>
      </c>
      <c r="D444" s="14" t="str">
        <f>IFERROR(VLOOKUP(C444,Aktivity!$B$6:$C$25,2,FALSE),"")</f>
        <v/>
      </c>
      <c r="E444" s="30" t="str">
        <f>$E$28</f>
        <v>915 - Paušálna sadzba na nepriame výdavky podľa článku 54 písm. b) NSU</v>
      </c>
      <c r="F444" s="27">
        <f>IF(D444="",0,IF(E444='Titulná strana'!$D$5,1,0))</f>
        <v>0</v>
      </c>
      <c r="G444" s="31">
        <f>IF($F444=0,0,ROUNDDOWN((G436+G440+G446)*0.15,2))</f>
        <v>0</v>
      </c>
      <c r="H444" s="31">
        <f t="shared" ref="H444:L444" si="154">IF($F444=0,0,ROUNDDOWN((H436+H440+H446)*0.15,2))</f>
        <v>0</v>
      </c>
      <c r="I444" s="31">
        <f t="shared" si="154"/>
        <v>0</v>
      </c>
      <c r="J444" s="31">
        <f t="shared" si="154"/>
        <v>0</v>
      </c>
      <c r="K444" s="31">
        <f t="shared" si="154"/>
        <v>0</v>
      </c>
      <c r="L444" s="31">
        <f t="shared" si="154"/>
        <v>0</v>
      </c>
      <c r="N444" s="13">
        <v>442</v>
      </c>
      <c r="O444" s="15" t="str">
        <f>'Personálna matica'!O458</f>
        <v/>
      </c>
      <c r="P444" s="15" t="str">
        <f>'Personálna matica'!P458</f>
        <v/>
      </c>
      <c r="Q444" s="15">
        <f>VLOOKUP($P444,'Personálna matica'!$D$17:$I$1000,2,FALSE)</f>
        <v>0</v>
      </c>
      <c r="R444" s="83">
        <f>VLOOKUP($P444,'Personálna matica'!$D$17:$I$1000,3,FALSE)</f>
        <v>0</v>
      </c>
      <c r="S444" s="83" t="str">
        <f>'Titulná strana'!$D$6</f>
        <v>901 - Jednotkové náklady podľa článku 53 ods. 1 písm. b) NSU</v>
      </c>
      <c r="T444" s="13" t="str">
        <f>VLOOKUP($P444,'Personálna matica'!$D$17:$I$1000,6,FALSE)</f>
        <v/>
      </c>
      <c r="U444" s="28">
        <f>VLOOKUP($P444,'Personálna matica'!$D$17:$I$1000,5,FALSE)</f>
        <v>0</v>
      </c>
      <c r="V444" s="28">
        <v>1</v>
      </c>
      <c r="W444" s="28" t="str">
        <f>VLOOKUP($P444,'Personálna matica'!$D$17:$J$1000,7,FALSE)</f>
        <v/>
      </c>
    </row>
    <row r="445" spans="2:23" x14ac:dyDescent="0.25">
      <c r="B445" s="13" t="str">
        <f>IF(F445=0,"",MAX($B$4:B444)+1)</f>
        <v/>
      </c>
      <c r="C445" s="13">
        <f t="shared" si="151"/>
        <v>14</v>
      </c>
      <c r="D445" s="14" t="str">
        <f>IFERROR(VLOOKUP(C445,Aktivity!$B$6:$C$25,2,FALSE),"")</f>
        <v/>
      </c>
      <c r="E445" s="30" t="str">
        <f>$E$29</f>
        <v>925 - Paušálna sadzba na nepriame výdavky podľa článku 54 písm. c) NSU</v>
      </c>
      <c r="F445" s="27">
        <f>IF(D445="",0,IF(E445='Titulná strana'!$D$5,1,0))</f>
        <v>0</v>
      </c>
      <c r="G445" s="31">
        <f>IF($F445=0,0,ROUNDDOWN((SUM(G421:G441)+G446)*0.25,2))</f>
        <v>0</v>
      </c>
      <c r="H445" s="31">
        <f t="shared" ref="H445:L445" si="155">IF($F445=0,0,ROUNDDOWN((SUM(H421:H441)+H446)*0.25,2))</f>
        <v>0</v>
      </c>
      <c r="I445" s="31">
        <f t="shared" si="155"/>
        <v>0</v>
      </c>
      <c r="J445" s="31">
        <f t="shared" si="155"/>
        <v>0</v>
      </c>
      <c r="K445" s="31">
        <f t="shared" si="155"/>
        <v>0</v>
      </c>
      <c r="L445" s="31">
        <f t="shared" si="155"/>
        <v>0</v>
      </c>
      <c r="N445" s="13">
        <v>443</v>
      </c>
      <c r="O445" s="15" t="str">
        <f>'Personálna matica'!O459</f>
        <v/>
      </c>
      <c r="P445" s="15" t="str">
        <f>'Personálna matica'!P459</f>
        <v/>
      </c>
      <c r="Q445" s="15">
        <f>VLOOKUP($P445,'Personálna matica'!$D$17:$I$1000,2,FALSE)</f>
        <v>0</v>
      </c>
      <c r="R445" s="83">
        <f>VLOOKUP($P445,'Personálna matica'!$D$17:$I$1000,3,FALSE)</f>
        <v>0</v>
      </c>
      <c r="S445" s="83" t="str">
        <f>'Titulná strana'!$D$6</f>
        <v>901 - Jednotkové náklady podľa článku 53 ods. 1 písm. b) NSU</v>
      </c>
      <c r="T445" s="13" t="str">
        <f>VLOOKUP($P445,'Personálna matica'!$D$17:$I$1000,6,FALSE)</f>
        <v/>
      </c>
      <c r="U445" s="28">
        <f>VLOOKUP($P445,'Personálna matica'!$D$17:$I$1000,5,FALSE)</f>
        <v>0</v>
      </c>
      <c r="V445" s="28">
        <v>1</v>
      </c>
      <c r="W445" s="28" t="str">
        <f>VLOOKUP($P445,'Personálna matica'!$D$17:$J$1000,7,FALSE)</f>
        <v/>
      </c>
    </row>
    <row r="446" spans="2:23" x14ac:dyDescent="0.25">
      <c r="B446" s="13" t="str">
        <f>IF(F446=0,"",MAX($B$4:B445)+1)</f>
        <v/>
      </c>
      <c r="C446" s="13">
        <f t="shared" si="151"/>
        <v>14</v>
      </c>
      <c r="D446" s="14" t="str">
        <f>IFERROR(VLOOKUP(C446,Aktivity!$B$6:$C$25,2,FALSE),"")</f>
        <v/>
      </c>
      <c r="E446" s="30" t="str">
        <f>$E$30</f>
        <v>955 - Paušálna sadzba na výdavky na zamestnancov podľa článku 55 NSU</v>
      </c>
      <c r="F446" s="27">
        <f>IF(D446="",0,IF(E446='Titulná strana'!$D$6,1,0))</f>
        <v>0</v>
      </c>
      <c r="G446" s="31">
        <f>IF($F446=0,0,ROUNDDOWN((SUM(G421:G435)+SUM(G437:G439)+G441)*0.2,2))</f>
        <v>0</v>
      </c>
      <c r="H446" s="31">
        <f t="shared" ref="H446:L446" si="156">IF($F446=0,0,ROUNDDOWN((SUM(H421:H435)+SUM(H437:H439)+H441)*0.2,2))</f>
        <v>0</v>
      </c>
      <c r="I446" s="31">
        <f t="shared" si="156"/>
        <v>0</v>
      </c>
      <c r="J446" s="31">
        <f t="shared" si="156"/>
        <v>0</v>
      </c>
      <c r="K446" s="31">
        <f t="shared" si="156"/>
        <v>0</v>
      </c>
      <c r="L446" s="31">
        <f t="shared" si="156"/>
        <v>0</v>
      </c>
      <c r="N446" s="13">
        <v>444</v>
      </c>
      <c r="O446" s="15" t="str">
        <f>'Personálna matica'!O460</f>
        <v/>
      </c>
      <c r="P446" s="15" t="str">
        <f>'Personálna matica'!P460</f>
        <v/>
      </c>
      <c r="Q446" s="15">
        <f>VLOOKUP($P446,'Personálna matica'!$D$17:$I$1000,2,FALSE)</f>
        <v>0</v>
      </c>
      <c r="R446" s="83">
        <f>VLOOKUP($P446,'Personálna matica'!$D$17:$I$1000,3,FALSE)</f>
        <v>0</v>
      </c>
      <c r="S446" s="83" t="str">
        <f>'Titulná strana'!$D$6</f>
        <v>901 - Jednotkové náklady podľa článku 53 ods. 1 písm. b) NSU</v>
      </c>
      <c r="T446" s="13" t="str">
        <f>VLOOKUP($P446,'Personálna matica'!$D$17:$I$1000,6,FALSE)</f>
        <v/>
      </c>
      <c r="U446" s="28">
        <f>VLOOKUP($P446,'Personálna matica'!$D$17:$I$1000,5,FALSE)</f>
        <v>0</v>
      </c>
      <c r="V446" s="28">
        <v>1</v>
      </c>
      <c r="W446" s="28" t="str">
        <f>VLOOKUP($P446,'Personálna matica'!$D$17:$J$1000,7,FALSE)</f>
        <v/>
      </c>
    </row>
    <row r="447" spans="2:23" x14ac:dyDescent="0.25">
      <c r="B447" s="13" t="str">
        <f>IF(F447=0,"",MAX($B$4:B446)+1)</f>
        <v/>
      </c>
      <c r="C447" s="13">
        <f t="shared" si="151"/>
        <v>14</v>
      </c>
      <c r="D447" s="14" t="str">
        <f>IFERROR(VLOOKUP(C447,Aktivity!$B$6:$C$25,2,FALSE),"")</f>
        <v/>
      </c>
      <c r="E447" s="30" t="str">
        <f>$E$31</f>
        <v>956 - Paušálna sadzba na pokrytie zostávajúcich oprávnených výdavkov projektu podľa článku 56 NSU</v>
      </c>
      <c r="F447" s="27">
        <f>IF(D447="",0,IF(E447='Titulná strana'!$D$5,1,0))</f>
        <v>0</v>
      </c>
      <c r="G447" s="31">
        <f>IF($F447=0,0,ROUNDDOWN((G436+G440+G446+G450)*0.4,2))</f>
        <v>0</v>
      </c>
      <c r="H447" s="31">
        <f t="shared" ref="H447" si="157">IF($F447=0,0,ROUNDDOWN((H436+H440+H446+H450)*0.4,2))</f>
        <v>0</v>
      </c>
      <c r="I447" s="31">
        <f t="shared" ref="I447" si="158">IF($F447=0,0,ROUNDDOWN((I436+I440+I446+I450)*0.4,2))</f>
        <v>0</v>
      </c>
      <c r="J447" s="31">
        <f t="shared" ref="J447" si="159">IF($F447=0,0,ROUNDDOWN((J436+J440+J446+J450)*0.4,2))</f>
        <v>0</v>
      </c>
      <c r="K447" s="31">
        <f t="shared" ref="K447" si="160">IF($F447=0,0,ROUNDDOWN((K436+K440+K446+K450)*0.4,2))</f>
        <v>0</v>
      </c>
      <c r="L447" s="31">
        <f t="shared" ref="L447" si="161">IF($F447=0,0,ROUNDDOWN((L436+L440+L446+L450)*0.4,2))</f>
        <v>0</v>
      </c>
      <c r="N447" s="13">
        <v>445</v>
      </c>
      <c r="O447" s="15" t="str">
        <f>'Personálna matica'!O461</f>
        <v/>
      </c>
      <c r="P447" s="15" t="str">
        <f>'Personálna matica'!P461</f>
        <v/>
      </c>
      <c r="Q447" s="15">
        <f>VLOOKUP($P447,'Personálna matica'!$D$17:$I$1000,2,FALSE)</f>
        <v>0</v>
      </c>
      <c r="R447" s="83">
        <f>VLOOKUP($P447,'Personálna matica'!$D$17:$I$1000,3,FALSE)</f>
        <v>0</v>
      </c>
      <c r="S447" s="83" t="str">
        <f>'Titulná strana'!$D$6</f>
        <v>901 - Jednotkové náklady podľa článku 53 ods. 1 písm. b) NSU</v>
      </c>
      <c r="T447" s="13" t="str">
        <f>VLOOKUP($P447,'Personálna matica'!$D$17:$I$1000,6,FALSE)</f>
        <v/>
      </c>
      <c r="U447" s="28">
        <f>VLOOKUP($P447,'Personálna matica'!$D$17:$I$1000,5,FALSE)</f>
        <v>0</v>
      </c>
      <c r="V447" s="28">
        <v>1</v>
      </c>
      <c r="W447" s="28" t="str">
        <f>VLOOKUP($P447,'Personálna matica'!$D$17:$J$1000,7,FALSE)</f>
        <v/>
      </c>
    </row>
    <row r="448" spans="2:23" x14ac:dyDescent="0.25">
      <c r="B448" s="13" t="str">
        <f>IF(F448=0,"",MAX($B$4:B447)+1)</f>
        <v/>
      </c>
      <c r="C448" s="13">
        <f t="shared" si="151"/>
        <v>14</v>
      </c>
      <c r="D448" s="14" t="str">
        <f>IFERROR(VLOOKUP(C448,Aktivity!$B$6:$C$25,2,FALSE),"")</f>
        <v/>
      </c>
      <c r="E448" s="30" t="str">
        <f>$E$32</f>
        <v>964 – Výdavky z príspevku Únie na program podľa článku 94 NSU</v>
      </c>
      <c r="F448" s="27">
        <f>IF(D448="",0,IF(E448='Titulná strana'!$D$5,1,0))</f>
        <v>0</v>
      </c>
      <c r="G448" s="178"/>
      <c r="H448" s="178"/>
      <c r="I448" s="178"/>
      <c r="J448" s="178"/>
      <c r="K448" s="178"/>
      <c r="L448" s="178"/>
      <c r="N448" s="13">
        <v>446</v>
      </c>
      <c r="O448" s="15" t="str">
        <f>'Personálna matica'!O462</f>
        <v/>
      </c>
      <c r="P448" s="15" t="str">
        <f>'Personálna matica'!P462</f>
        <v/>
      </c>
      <c r="Q448" s="15">
        <f>VLOOKUP($P448,'Personálna matica'!$D$17:$I$1000,2,FALSE)</f>
        <v>0</v>
      </c>
      <c r="R448" s="83">
        <f>VLOOKUP($P448,'Personálna matica'!$D$17:$I$1000,3,FALSE)</f>
        <v>0</v>
      </c>
      <c r="S448" s="83" t="str">
        <f>'Titulná strana'!$D$6</f>
        <v>901 - Jednotkové náklady podľa článku 53 ods. 1 písm. b) NSU</v>
      </c>
      <c r="T448" s="13" t="str">
        <f>VLOOKUP($P448,'Personálna matica'!$D$17:$I$1000,6,FALSE)</f>
        <v/>
      </c>
      <c r="U448" s="28">
        <f>VLOOKUP($P448,'Personálna matica'!$D$17:$I$1000,5,FALSE)</f>
        <v>0</v>
      </c>
      <c r="V448" s="28">
        <v>1</v>
      </c>
      <c r="W448" s="28" t="str">
        <f>VLOOKUP($P448,'Personálna matica'!$D$17:$J$1000,7,FALSE)</f>
        <v/>
      </c>
    </row>
    <row r="449" spans="2:23" x14ac:dyDescent="0.25">
      <c r="B449" s="13" t="str">
        <f>IF(F449=0,"",MAX($B$4:B448)+1)</f>
        <v/>
      </c>
      <c r="C449" s="13">
        <f t="shared" si="151"/>
        <v>14</v>
      </c>
      <c r="D449" s="14" t="str">
        <f>IFERROR(VLOOKUP(C449,Aktivity!$B$6:$C$25,2,FALSE),"")</f>
        <v/>
      </c>
      <c r="E449" s="30" t="str">
        <f>$E$33</f>
        <v>965 - Výdavky z príspevku Únie na program podľa článku 95 NSU</v>
      </c>
      <c r="F449" s="27">
        <f>IF(D449="",0,IF(E449='Titulná strana'!$D$5,1,0))</f>
        <v>0</v>
      </c>
      <c r="G449" s="178"/>
      <c r="H449" s="178"/>
      <c r="I449" s="178"/>
      <c r="J449" s="178"/>
      <c r="K449" s="178"/>
      <c r="L449" s="178"/>
      <c r="N449" s="13">
        <v>447</v>
      </c>
      <c r="O449" s="15" t="str">
        <f>'Personálna matica'!O463</f>
        <v/>
      </c>
      <c r="P449" s="15" t="str">
        <f>'Personálna matica'!P463</f>
        <v/>
      </c>
      <c r="Q449" s="15">
        <f>VLOOKUP($P449,'Personálna matica'!$D$17:$I$1000,2,FALSE)</f>
        <v>0</v>
      </c>
      <c r="R449" s="83">
        <f>VLOOKUP($P449,'Personálna matica'!$D$17:$I$1000,3,FALSE)</f>
        <v>0</v>
      </c>
      <c r="S449" s="83" t="str">
        <f>'Titulná strana'!$D$6</f>
        <v>901 - Jednotkové náklady podľa článku 53 ods. 1 písm. b) NSU</v>
      </c>
      <c r="T449" s="13" t="str">
        <f>VLOOKUP($P449,'Personálna matica'!$D$17:$I$1000,6,FALSE)</f>
        <v/>
      </c>
      <c r="U449" s="28">
        <f>VLOOKUP($P449,'Personálna matica'!$D$17:$I$1000,5,FALSE)</f>
        <v>0</v>
      </c>
      <c r="V449" s="28">
        <v>1</v>
      </c>
      <c r="W449" s="28" t="str">
        <f>VLOOKUP($P449,'Personálna matica'!$D$17:$J$1000,7,FALSE)</f>
        <v/>
      </c>
    </row>
    <row r="450" spans="2:23" x14ac:dyDescent="0.25">
      <c r="B450" s="13" t="str">
        <f>IF(F450=0,"",MAX($B$4:B449)+1)</f>
        <v/>
      </c>
      <c r="C450" s="13">
        <f t="shared" si="151"/>
        <v>14</v>
      </c>
      <c r="D450" s="14" t="str">
        <f>IFERROR(VLOOKUP(C450,Aktivity!$B$6:$C$25,2,FALSE),"")</f>
        <v/>
      </c>
      <c r="E450" s="29" t="str">
        <f>$E$34</f>
        <v>930 - Rezerva na nepredvídané výdavky</v>
      </c>
      <c r="F450" s="13">
        <f>IF(D450="",0,COUNTIFS('Rozpočet bez PV'!$E$17:$E$1012,D450,'Rozpočet bez PV'!$G$17:$G$1012,E450))</f>
        <v>0</v>
      </c>
      <c r="G450" s="28" t="str">
        <f>IF(D450="","",SUMIFS('Rozpočet bez PV'!$K$17:$K$1012,'Rozpočet bez PV'!$E$17:$E$1012,D450,'Rozpočet bez PV'!$G$17:$G$1012,E450))</f>
        <v/>
      </c>
      <c r="H450" s="28" t="str">
        <f>IF(D450="","",SUMIFS('Položkový rozpočet'!$J:$J,'Položkový rozpočet'!$C:$C,$D450,'Položkový rozpočet'!$E:$E,$E450))</f>
        <v/>
      </c>
      <c r="I450" s="28" t="str">
        <f>IF(D450="","",SUMIFS('Položkový rozpočet'!$M:$M,'Položkový rozpočet'!$C:$C,$D450,'Položkový rozpočet'!$E:$E,$E450))</f>
        <v/>
      </c>
      <c r="J450" s="28" t="str">
        <f>IF(D450="","",SUMIFS('Položkový rozpočet'!$Q:$Q,'Položkový rozpočet'!$C:$C,$D450,'Položkový rozpočet'!$E:$E,$E450))</f>
        <v/>
      </c>
      <c r="K450" s="28" t="str">
        <f>IF(D450="","",SUMIFS('Položkový rozpočet'!$N:$N,'Položkový rozpočet'!$C:$C,$D450,'Položkový rozpočet'!$E:$E,$E450))</f>
        <v/>
      </c>
      <c r="L450" s="28" t="str">
        <f>IF(D450="","",SUMIFS('Položkový rozpočet'!$R:$R,'Položkový rozpočet'!$C:$C,$D450,'Položkový rozpočet'!$E:$E,$E450))</f>
        <v/>
      </c>
      <c r="N450" s="13">
        <v>448</v>
      </c>
      <c r="O450" s="15" t="str">
        <f>'Personálna matica'!O464</f>
        <v/>
      </c>
      <c r="P450" s="15" t="str">
        <f>'Personálna matica'!P464</f>
        <v/>
      </c>
      <c r="Q450" s="15">
        <f>VLOOKUP($P450,'Personálna matica'!$D$17:$I$1000,2,FALSE)</f>
        <v>0</v>
      </c>
      <c r="R450" s="83">
        <f>VLOOKUP($P450,'Personálna matica'!$D$17:$I$1000,3,FALSE)</f>
        <v>0</v>
      </c>
      <c r="S450" s="83" t="str">
        <f>'Titulná strana'!$D$6</f>
        <v>901 - Jednotkové náklady podľa článku 53 ods. 1 písm. b) NSU</v>
      </c>
      <c r="T450" s="13" t="str">
        <f>VLOOKUP($P450,'Personálna matica'!$D$17:$I$1000,6,FALSE)</f>
        <v/>
      </c>
      <c r="U450" s="28">
        <f>VLOOKUP($P450,'Personálna matica'!$D$17:$I$1000,5,FALSE)</f>
        <v>0</v>
      </c>
      <c r="V450" s="28">
        <v>1</v>
      </c>
      <c r="W450" s="28" t="str">
        <f>VLOOKUP($P450,'Personálna matica'!$D$17:$J$1000,7,FALSE)</f>
        <v/>
      </c>
    </row>
    <row r="451" spans="2:23" x14ac:dyDescent="0.25">
      <c r="B451" s="13" t="str">
        <f>IF(F451=0,"",MAX($B$4:B450)+1)</f>
        <v/>
      </c>
      <c r="C451" s="13">
        <f t="shared" si="151"/>
        <v>14</v>
      </c>
      <c r="D451" s="14" t="str">
        <f>IFERROR(VLOOKUP(C451,Aktivity!$B$6:$C$25,2,FALSE),"")</f>
        <v/>
      </c>
      <c r="E451" s="30" t="str">
        <f>$E$35</f>
        <v>Subcontracting</v>
      </c>
      <c r="F451" s="27">
        <f>IF(D451="",0,IF(E451='Titulná strana'!$D$5,1,0))</f>
        <v>0</v>
      </c>
      <c r="G451" s="31">
        <f t="shared" ref="G451:L451" si="162">IF($F451=0,0,ROUNDDOWN(G436*0.4,2))</f>
        <v>0</v>
      </c>
      <c r="H451" s="31">
        <f t="shared" si="162"/>
        <v>0</v>
      </c>
      <c r="I451" s="31">
        <f t="shared" si="162"/>
        <v>0</v>
      </c>
      <c r="J451" s="31">
        <f t="shared" si="162"/>
        <v>0</v>
      </c>
      <c r="K451" s="31">
        <f t="shared" si="162"/>
        <v>0</v>
      </c>
      <c r="L451" s="31">
        <f t="shared" si="162"/>
        <v>0</v>
      </c>
      <c r="N451" s="13">
        <v>449</v>
      </c>
      <c r="O451" s="15" t="str">
        <f>'Personálna matica'!O465</f>
        <v/>
      </c>
      <c r="P451" s="15" t="str">
        <f>'Personálna matica'!P465</f>
        <v/>
      </c>
      <c r="Q451" s="15">
        <f>VLOOKUP($P451,'Personálna matica'!$D$17:$I$1000,2,FALSE)</f>
        <v>0</v>
      </c>
      <c r="R451" s="83">
        <f>VLOOKUP($P451,'Personálna matica'!$D$17:$I$1000,3,FALSE)</f>
        <v>0</v>
      </c>
      <c r="S451" s="83" t="str">
        <f>'Titulná strana'!$D$6</f>
        <v>901 - Jednotkové náklady podľa článku 53 ods. 1 písm. b) NSU</v>
      </c>
      <c r="T451" s="13" t="str">
        <f>VLOOKUP($P451,'Personálna matica'!$D$17:$I$1000,6,FALSE)</f>
        <v/>
      </c>
      <c r="U451" s="28">
        <f>VLOOKUP($P451,'Personálna matica'!$D$17:$I$1000,5,FALSE)</f>
        <v>0</v>
      </c>
      <c r="V451" s="28">
        <v>1</v>
      </c>
      <c r="W451" s="28" t="str">
        <f>VLOOKUP($P451,'Personálna matica'!$D$17:$J$1000,7,FALSE)</f>
        <v/>
      </c>
    </row>
    <row r="452" spans="2:23" x14ac:dyDescent="0.25">
      <c r="D452" s="14"/>
      <c r="N452" s="13">
        <v>450</v>
      </c>
      <c r="O452" s="15" t="str">
        <f>'Personálna matica'!O466</f>
        <v/>
      </c>
      <c r="P452" s="15" t="str">
        <f>'Personálna matica'!P466</f>
        <v/>
      </c>
      <c r="Q452" s="15">
        <f>VLOOKUP($P452,'Personálna matica'!$D$17:$I$1000,2,FALSE)</f>
        <v>0</v>
      </c>
      <c r="R452" s="83">
        <f>VLOOKUP($P452,'Personálna matica'!$D$17:$I$1000,3,FALSE)</f>
        <v>0</v>
      </c>
      <c r="S452" s="83" t="str">
        <f>'Titulná strana'!$D$6</f>
        <v>901 - Jednotkové náklady podľa článku 53 ods. 1 písm. b) NSU</v>
      </c>
      <c r="T452" s="13" t="str">
        <f>VLOOKUP($P452,'Personálna matica'!$D$17:$I$1000,6,FALSE)</f>
        <v/>
      </c>
      <c r="U452" s="28">
        <f>VLOOKUP($P452,'Personálna matica'!$D$17:$I$1000,5,FALSE)</f>
        <v>0</v>
      </c>
      <c r="V452" s="28">
        <v>1</v>
      </c>
      <c r="W452" s="28" t="str">
        <f>VLOOKUP($P452,'Personálna matica'!$D$17:$J$1000,7,FALSE)</f>
        <v/>
      </c>
    </row>
    <row r="453" spans="2:23" x14ac:dyDescent="0.25">
      <c r="B453" s="13" t="str">
        <f>IF(F453=0,"",MAX($B$4:B452)+1)</f>
        <v/>
      </c>
      <c r="C453" s="13">
        <f>C421+1</f>
        <v>15</v>
      </c>
      <c r="D453" s="14" t="str">
        <f>IFERROR(VLOOKUP(C453,Aktivity!$B$6:$C$25,2,FALSE),"")</f>
        <v/>
      </c>
      <c r="E453" s="29" t="str">
        <f>$E$5</f>
        <v>013 - Softvér</v>
      </c>
      <c r="F453" s="13">
        <f>IF(D453="",0,COUNTIFS('Rozpočet bez PV'!$E$17:$E$1012,D453,'Rozpočet bez PV'!$G$17:$G$1012,E453))</f>
        <v>0</v>
      </c>
      <c r="G453" s="28" t="str">
        <f>IF(D453="","",SUMIFS('Rozpočet bez PV'!$K$17:$K$1012,'Rozpočet bez PV'!$E$17:$E$1012,D453,'Rozpočet bez PV'!$G$17:$G$1012,E453))</f>
        <v/>
      </c>
      <c r="H453" s="28" t="str">
        <f>IF(D453="","",SUMIFS('Položkový rozpočet'!$J:$J,'Položkový rozpočet'!$C:$C,$D453,'Položkový rozpočet'!$E:$E,$E453))</f>
        <v/>
      </c>
      <c r="I453" s="28" t="str">
        <f>IF(D453="","",SUMIFS('Položkový rozpočet'!$M:$M,'Položkový rozpočet'!$C:$C,$D453,'Položkový rozpočet'!$E:$E,$E453))</f>
        <v/>
      </c>
      <c r="J453" s="28" t="str">
        <f>IF(D453="","",SUMIFS('Položkový rozpočet'!$Q:$Q,'Položkový rozpočet'!$C:$C,$D453,'Položkový rozpočet'!$E:$E,$E453))</f>
        <v/>
      </c>
      <c r="K453" s="28" t="str">
        <f>IF(D453="","",SUMIFS('Položkový rozpočet'!$N:$N,'Položkový rozpočet'!$C:$C,$D453,'Položkový rozpočet'!$E:$E,$E453))</f>
        <v/>
      </c>
      <c r="L453" s="28" t="str">
        <f>IF(D453="","",SUMIFS('Položkový rozpočet'!$R:$R,'Položkový rozpočet'!$C:$C,$D453,'Položkový rozpočet'!$E:$E,$E453))</f>
        <v/>
      </c>
      <c r="N453" s="13">
        <v>451</v>
      </c>
      <c r="O453" s="15" t="str">
        <f>'Personálna matica'!O467</f>
        <v/>
      </c>
      <c r="P453" s="15" t="str">
        <f>'Personálna matica'!P467</f>
        <v/>
      </c>
      <c r="Q453" s="15">
        <f>VLOOKUP($P453,'Personálna matica'!$D$17:$I$1000,2,FALSE)</f>
        <v>0</v>
      </c>
      <c r="R453" s="83">
        <f>VLOOKUP($P453,'Personálna matica'!$D$17:$I$1000,3,FALSE)</f>
        <v>0</v>
      </c>
      <c r="S453" s="83" t="str">
        <f>'Titulná strana'!$D$6</f>
        <v>901 - Jednotkové náklady podľa článku 53 ods. 1 písm. b) NSU</v>
      </c>
      <c r="T453" s="13" t="str">
        <f>VLOOKUP($P453,'Personálna matica'!$D$17:$I$1000,6,FALSE)</f>
        <v/>
      </c>
      <c r="U453" s="28">
        <f>VLOOKUP($P453,'Personálna matica'!$D$17:$I$1000,5,FALSE)</f>
        <v>0</v>
      </c>
      <c r="V453" s="28">
        <v>1</v>
      </c>
      <c r="W453" s="28" t="str">
        <f>VLOOKUP($P453,'Personálna matica'!$D$17:$J$1000,7,FALSE)</f>
        <v/>
      </c>
    </row>
    <row r="454" spans="2:23" x14ac:dyDescent="0.25">
      <c r="B454" s="13" t="str">
        <f>IF(F454=0,"",MAX($B$4:B453)+1)</f>
        <v/>
      </c>
      <c r="C454" s="13">
        <f>C453</f>
        <v>15</v>
      </c>
      <c r="D454" s="14" t="str">
        <f>IFERROR(VLOOKUP(C454,Aktivity!$B$6:$C$25,2,FALSE),"")</f>
        <v/>
      </c>
      <c r="E454" s="29" t="str">
        <f>$E$6</f>
        <v>014 - Oceniteľné práva</v>
      </c>
      <c r="F454" s="13">
        <f>IF(D454="",0,COUNTIFS('Rozpočet bez PV'!$E$17:$E$1012,D454,'Rozpočet bez PV'!$G$17:$G$1012,E454))</f>
        <v>0</v>
      </c>
      <c r="G454" s="28" t="str">
        <f>IF(D454="","",SUMIFS('Rozpočet bez PV'!$K$17:$K$1012,'Rozpočet bez PV'!$E$17:$E$1012,D454,'Rozpočet bez PV'!$G$17:$G$1012,E454))</f>
        <v/>
      </c>
      <c r="H454" s="28" t="str">
        <f>IF(D454="","",SUMIFS('Položkový rozpočet'!$J:$J,'Položkový rozpočet'!$C:$C,$D454,'Položkový rozpočet'!$E:$E,$E454))</f>
        <v/>
      </c>
      <c r="I454" s="28" t="str">
        <f>IF(D454="","",SUMIFS('Položkový rozpočet'!$M:$M,'Položkový rozpočet'!$C:$C,$D454,'Položkový rozpočet'!$E:$E,$E454))</f>
        <v/>
      </c>
      <c r="J454" s="28" t="str">
        <f>IF(D454="","",SUMIFS('Položkový rozpočet'!$Q:$Q,'Položkový rozpočet'!$C:$C,$D454,'Položkový rozpočet'!$E:$E,$E454))</f>
        <v/>
      </c>
      <c r="K454" s="28" t="str">
        <f>IF(D454="","",SUMIFS('Položkový rozpočet'!$N:$N,'Položkový rozpočet'!$C:$C,$D454,'Položkový rozpočet'!$E:$E,$E454))</f>
        <v/>
      </c>
      <c r="L454" s="28" t="str">
        <f>IF(D454="","",SUMIFS('Položkový rozpočet'!$R:$R,'Položkový rozpočet'!$C:$C,$D454,'Položkový rozpočet'!$E:$E,$E454))</f>
        <v/>
      </c>
      <c r="N454" s="13">
        <v>452</v>
      </c>
      <c r="O454" s="15" t="str">
        <f>'Personálna matica'!O468</f>
        <v/>
      </c>
      <c r="P454" s="15" t="str">
        <f>'Personálna matica'!P468</f>
        <v/>
      </c>
      <c r="Q454" s="15">
        <f>VLOOKUP($P454,'Personálna matica'!$D$17:$I$1000,2,FALSE)</f>
        <v>0</v>
      </c>
      <c r="R454" s="83">
        <f>VLOOKUP($P454,'Personálna matica'!$D$17:$I$1000,3,FALSE)</f>
        <v>0</v>
      </c>
      <c r="S454" s="83" t="str">
        <f>'Titulná strana'!$D$6</f>
        <v>901 - Jednotkové náklady podľa článku 53 ods. 1 písm. b) NSU</v>
      </c>
      <c r="T454" s="13" t="str">
        <f>VLOOKUP($P454,'Personálna matica'!$D$17:$I$1000,6,FALSE)</f>
        <v/>
      </c>
      <c r="U454" s="28">
        <f>VLOOKUP($P454,'Personálna matica'!$D$17:$I$1000,5,FALSE)</f>
        <v>0</v>
      </c>
      <c r="V454" s="28">
        <v>1</v>
      </c>
      <c r="W454" s="28" t="str">
        <f>VLOOKUP($P454,'Personálna matica'!$D$17:$J$1000,7,FALSE)</f>
        <v/>
      </c>
    </row>
    <row r="455" spans="2:23" x14ac:dyDescent="0.25">
      <c r="B455" s="13" t="str">
        <f>IF(F455=0,"",MAX($B$4:B454)+1)</f>
        <v/>
      </c>
      <c r="C455" s="13">
        <f t="shared" ref="C455:C483" si="163">C454</f>
        <v>15</v>
      </c>
      <c r="D455" s="14" t="str">
        <f>IFERROR(VLOOKUP(C455,Aktivity!$B$6:$C$25,2,FALSE),"")</f>
        <v/>
      </c>
      <c r="E455" s="29" t="str">
        <f>$E$7</f>
        <v>019 - Ostatný dlhodobý nehmotný majetok</v>
      </c>
      <c r="F455" s="13">
        <f>IF(D455="",0,COUNTIFS('Rozpočet bez PV'!$E$17:$E$1012,D455,'Rozpočet bez PV'!$G$17:$G$1012,E455))</f>
        <v>0</v>
      </c>
      <c r="G455" s="28" t="str">
        <f>IF(D455="","",SUMIFS('Rozpočet bez PV'!$K$17:$K$1012,'Rozpočet bez PV'!$E$17:$E$1012,D455,'Rozpočet bez PV'!$G$17:$G$1012,E455))</f>
        <v/>
      </c>
      <c r="H455" s="28" t="str">
        <f>IF(D455="","",SUMIFS('Položkový rozpočet'!$J:$J,'Položkový rozpočet'!$C:$C,$D455,'Položkový rozpočet'!$E:$E,$E455))</f>
        <v/>
      </c>
      <c r="I455" s="28" t="str">
        <f>IF(D455="","",SUMIFS('Položkový rozpočet'!$M:$M,'Položkový rozpočet'!$C:$C,$D455,'Položkový rozpočet'!$E:$E,$E455))</f>
        <v/>
      </c>
      <c r="J455" s="28" t="str">
        <f>IF(D455="","",SUMIFS('Položkový rozpočet'!$Q:$Q,'Položkový rozpočet'!$C:$C,$D455,'Položkový rozpočet'!$E:$E,$E455))</f>
        <v/>
      </c>
      <c r="K455" s="28" t="str">
        <f>IF(D455="","",SUMIFS('Položkový rozpočet'!$N:$N,'Položkový rozpočet'!$C:$C,$D455,'Položkový rozpočet'!$E:$E,$E455))</f>
        <v/>
      </c>
      <c r="L455" s="28" t="str">
        <f>IF(D455="","",SUMIFS('Položkový rozpočet'!$R:$R,'Položkový rozpočet'!$C:$C,$D455,'Položkový rozpočet'!$E:$E,$E455))</f>
        <v/>
      </c>
      <c r="N455" s="13">
        <v>453</v>
      </c>
      <c r="O455" s="15" t="str">
        <f>'Personálna matica'!O469</f>
        <v/>
      </c>
      <c r="P455" s="15" t="str">
        <f>'Personálna matica'!P469</f>
        <v/>
      </c>
      <c r="Q455" s="15">
        <f>VLOOKUP($P455,'Personálna matica'!$D$17:$I$1000,2,FALSE)</f>
        <v>0</v>
      </c>
      <c r="R455" s="83">
        <f>VLOOKUP($P455,'Personálna matica'!$D$17:$I$1000,3,FALSE)</f>
        <v>0</v>
      </c>
      <c r="S455" s="83" t="str">
        <f>'Titulná strana'!$D$6</f>
        <v>901 - Jednotkové náklady podľa článku 53 ods. 1 písm. b) NSU</v>
      </c>
      <c r="T455" s="13" t="str">
        <f>VLOOKUP($P455,'Personálna matica'!$D$17:$I$1000,6,FALSE)</f>
        <v/>
      </c>
      <c r="U455" s="28">
        <f>VLOOKUP($P455,'Personálna matica'!$D$17:$I$1000,5,FALSE)</f>
        <v>0</v>
      </c>
      <c r="V455" s="28">
        <v>1</v>
      </c>
      <c r="W455" s="28" t="str">
        <f>VLOOKUP($P455,'Personálna matica'!$D$17:$J$1000,7,FALSE)</f>
        <v/>
      </c>
    </row>
    <row r="456" spans="2:23" x14ac:dyDescent="0.25">
      <c r="B456" s="13" t="str">
        <f>IF(F456=0,"",MAX($B$4:B455)+1)</f>
        <v/>
      </c>
      <c r="C456" s="13">
        <f t="shared" si="163"/>
        <v>15</v>
      </c>
      <c r="D456" s="14" t="str">
        <f>IFERROR(VLOOKUP(C456,Aktivity!$B$6:$C$25,2,FALSE),"")</f>
        <v/>
      </c>
      <c r="E456" s="29" t="str">
        <f>$E$8</f>
        <v>021 - Stavby</v>
      </c>
      <c r="F456" s="13">
        <f>IF(D456="",0,COUNTIFS('Rozpočet bez PV'!$E$17:$E$1012,D456,'Rozpočet bez PV'!$G$17:$G$1012,E456))</f>
        <v>0</v>
      </c>
      <c r="G456" s="28" t="str">
        <f>IF(D456="","",SUMIFS('Rozpočet bez PV'!$K$17:$K$1012,'Rozpočet bez PV'!$E$17:$E$1012,D456,'Rozpočet bez PV'!$G$17:$G$1012,E456))</f>
        <v/>
      </c>
      <c r="H456" s="28" t="str">
        <f>IF(D456="","",SUMIFS('Položkový rozpočet'!$J:$J,'Položkový rozpočet'!$C:$C,$D456,'Položkový rozpočet'!$E:$E,$E456))</f>
        <v/>
      </c>
      <c r="I456" s="28" t="str">
        <f>IF(D456="","",SUMIFS('Položkový rozpočet'!$M:$M,'Položkový rozpočet'!$C:$C,$D456,'Položkový rozpočet'!$E:$E,$E456))</f>
        <v/>
      </c>
      <c r="J456" s="28" t="str">
        <f>IF(D456="","",SUMIFS('Položkový rozpočet'!$Q:$Q,'Položkový rozpočet'!$C:$C,$D456,'Položkový rozpočet'!$E:$E,$E456))</f>
        <v/>
      </c>
      <c r="K456" s="28" t="str">
        <f>IF(D456="","",SUMIFS('Položkový rozpočet'!$N:$N,'Položkový rozpočet'!$C:$C,$D456,'Položkový rozpočet'!$E:$E,$E456))</f>
        <v/>
      </c>
      <c r="L456" s="28" t="str">
        <f>IF(D456="","",SUMIFS('Položkový rozpočet'!$R:$R,'Položkový rozpočet'!$C:$C,$D456,'Položkový rozpočet'!$E:$E,$E456))</f>
        <v/>
      </c>
      <c r="N456" s="13">
        <v>454</v>
      </c>
      <c r="O456" s="15" t="str">
        <f>'Personálna matica'!O470</f>
        <v/>
      </c>
      <c r="P456" s="15" t="str">
        <f>'Personálna matica'!P470</f>
        <v/>
      </c>
      <c r="Q456" s="15">
        <f>VLOOKUP($P456,'Personálna matica'!$D$17:$I$1000,2,FALSE)</f>
        <v>0</v>
      </c>
      <c r="R456" s="83">
        <f>VLOOKUP($P456,'Personálna matica'!$D$17:$I$1000,3,FALSE)</f>
        <v>0</v>
      </c>
      <c r="S456" s="83" t="str">
        <f>'Titulná strana'!$D$6</f>
        <v>901 - Jednotkové náklady podľa článku 53 ods. 1 písm. b) NSU</v>
      </c>
      <c r="T456" s="13" t="str">
        <f>VLOOKUP($P456,'Personálna matica'!$D$17:$I$1000,6,FALSE)</f>
        <v/>
      </c>
      <c r="U456" s="28">
        <f>VLOOKUP($P456,'Personálna matica'!$D$17:$I$1000,5,FALSE)</f>
        <v>0</v>
      </c>
      <c r="V456" s="28">
        <v>1</v>
      </c>
      <c r="W456" s="28" t="str">
        <f>VLOOKUP($P456,'Personálna matica'!$D$17:$J$1000,7,FALSE)</f>
        <v/>
      </c>
    </row>
    <row r="457" spans="2:23" x14ac:dyDescent="0.25">
      <c r="B457" s="13" t="str">
        <f>IF(F457=0,"",MAX($B$4:B456)+1)</f>
        <v/>
      </c>
      <c r="C457" s="13">
        <f t="shared" si="163"/>
        <v>15</v>
      </c>
      <c r="D457" s="14" t="str">
        <f>IFERROR(VLOOKUP(C457,Aktivity!$B$6:$C$25,2,FALSE),"")</f>
        <v/>
      </c>
      <c r="E457" s="29" t="str">
        <f>$E$9</f>
        <v>022 - Samostatné hnuteľné veci a súbory hnuteľných vecí</v>
      </c>
      <c r="F457" s="13">
        <f>IF(D457="",0,COUNTIFS('Rozpočet bez PV'!$E$17:$E$1012,D457,'Rozpočet bez PV'!$G$17:$G$1012,E457))</f>
        <v>0</v>
      </c>
      <c r="G457" s="28" t="str">
        <f>IF(D457="","",SUMIFS('Rozpočet bez PV'!$K$17:$K$1012,'Rozpočet bez PV'!$E$17:$E$1012,D457,'Rozpočet bez PV'!$G$17:$G$1012,E457))</f>
        <v/>
      </c>
      <c r="H457" s="28" t="str">
        <f>IF(D457="","",SUMIFS('Položkový rozpočet'!$J:$J,'Položkový rozpočet'!$C:$C,$D457,'Položkový rozpočet'!$E:$E,$E457))</f>
        <v/>
      </c>
      <c r="I457" s="28" t="str">
        <f>IF(D457="","",SUMIFS('Položkový rozpočet'!$M:$M,'Položkový rozpočet'!$C:$C,$D457,'Položkový rozpočet'!$E:$E,$E457))</f>
        <v/>
      </c>
      <c r="J457" s="28" t="str">
        <f>IF(D457="","",SUMIFS('Položkový rozpočet'!$Q:$Q,'Položkový rozpočet'!$C:$C,$D457,'Položkový rozpočet'!$E:$E,$E457))</f>
        <v/>
      </c>
      <c r="K457" s="28" t="str">
        <f>IF(D457="","",SUMIFS('Položkový rozpočet'!$N:$N,'Položkový rozpočet'!$C:$C,$D457,'Položkový rozpočet'!$E:$E,$E457))</f>
        <v/>
      </c>
      <c r="L457" s="28" t="str">
        <f>IF(D457="","",SUMIFS('Položkový rozpočet'!$R:$R,'Položkový rozpočet'!$C:$C,$D457,'Položkový rozpočet'!$E:$E,$E457))</f>
        <v/>
      </c>
      <c r="N457" s="13">
        <v>455</v>
      </c>
      <c r="O457" s="15" t="str">
        <f>'Personálna matica'!O471</f>
        <v/>
      </c>
      <c r="P457" s="15" t="str">
        <f>'Personálna matica'!P471</f>
        <v/>
      </c>
      <c r="Q457" s="15">
        <f>VLOOKUP($P457,'Personálna matica'!$D$17:$I$1000,2,FALSE)</f>
        <v>0</v>
      </c>
      <c r="R457" s="83">
        <f>VLOOKUP($P457,'Personálna matica'!$D$17:$I$1000,3,FALSE)</f>
        <v>0</v>
      </c>
      <c r="S457" s="83" t="str">
        <f>'Titulná strana'!$D$6</f>
        <v>901 - Jednotkové náklady podľa článku 53 ods. 1 písm. b) NSU</v>
      </c>
      <c r="T457" s="13" t="str">
        <f>VLOOKUP($P457,'Personálna matica'!$D$17:$I$1000,6,FALSE)</f>
        <v/>
      </c>
      <c r="U457" s="28">
        <f>VLOOKUP($P457,'Personálna matica'!$D$17:$I$1000,5,FALSE)</f>
        <v>0</v>
      </c>
      <c r="V457" s="28">
        <v>1</v>
      </c>
      <c r="W457" s="28" t="str">
        <f>VLOOKUP($P457,'Personálna matica'!$D$17:$J$1000,7,FALSE)</f>
        <v/>
      </c>
    </row>
    <row r="458" spans="2:23" x14ac:dyDescent="0.25">
      <c r="B458" s="13" t="str">
        <f>IF(F458=0,"",MAX($B$4:B457)+1)</f>
        <v/>
      </c>
      <c r="C458" s="13">
        <f t="shared" si="163"/>
        <v>15</v>
      </c>
      <c r="D458" s="14" t="str">
        <f>IFERROR(VLOOKUP(C458,Aktivity!$B$6:$C$25,2,FALSE),"")</f>
        <v/>
      </c>
      <c r="E458" s="29" t="str">
        <f>$E$10</f>
        <v>023 - Dopravné prostriedky</v>
      </c>
      <c r="F458" s="13">
        <f>IF(D458="",0,COUNTIFS('Rozpočet bez PV'!$E$17:$E$1012,D458,'Rozpočet bez PV'!$G$17:$G$1012,E458))</f>
        <v>0</v>
      </c>
      <c r="G458" s="28" t="str">
        <f>IF(D458="","",SUMIFS('Rozpočet bez PV'!$K$17:$K$1012,'Rozpočet bez PV'!$E$17:$E$1012,D458,'Rozpočet bez PV'!$G$17:$G$1012,E458))</f>
        <v/>
      </c>
      <c r="H458" s="28" t="str">
        <f>IF(D458="","",SUMIFS('Položkový rozpočet'!$J:$J,'Položkový rozpočet'!$C:$C,$D458,'Položkový rozpočet'!$E:$E,$E458))</f>
        <v/>
      </c>
      <c r="I458" s="28" t="str">
        <f>IF(D458="","",SUMIFS('Položkový rozpočet'!$M:$M,'Položkový rozpočet'!$C:$C,$D458,'Položkový rozpočet'!$E:$E,$E458))</f>
        <v/>
      </c>
      <c r="J458" s="28" t="str">
        <f>IF(D458="","",SUMIFS('Položkový rozpočet'!$Q:$Q,'Položkový rozpočet'!$C:$C,$D458,'Položkový rozpočet'!$E:$E,$E458))</f>
        <v/>
      </c>
      <c r="K458" s="28" t="str">
        <f>IF(D458="","",SUMIFS('Položkový rozpočet'!$N:$N,'Položkový rozpočet'!$C:$C,$D458,'Položkový rozpočet'!$E:$E,$E458))</f>
        <v/>
      </c>
      <c r="L458" s="28" t="str">
        <f>IF(D458="","",SUMIFS('Položkový rozpočet'!$R:$R,'Položkový rozpočet'!$C:$C,$D458,'Položkový rozpočet'!$E:$E,$E458))</f>
        <v/>
      </c>
      <c r="N458" s="13">
        <v>456</v>
      </c>
      <c r="O458" s="15" t="str">
        <f>'Personálna matica'!O472</f>
        <v/>
      </c>
      <c r="P458" s="15" t="str">
        <f>'Personálna matica'!P472</f>
        <v/>
      </c>
      <c r="Q458" s="15">
        <f>VLOOKUP($P458,'Personálna matica'!$D$17:$I$1000,2,FALSE)</f>
        <v>0</v>
      </c>
      <c r="R458" s="83">
        <f>VLOOKUP($P458,'Personálna matica'!$D$17:$I$1000,3,FALSE)</f>
        <v>0</v>
      </c>
      <c r="S458" s="83" t="str">
        <f>'Titulná strana'!$D$6</f>
        <v>901 - Jednotkové náklady podľa článku 53 ods. 1 písm. b) NSU</v>
      </c>
      <c r="T458" s="13" t="str">
        <f>VLOOKUP($P458,'Personálna matica'!$D$17:$I$1000,6,FALSE)</f>
        <v/>
      </c>
      <c r="U458" s="28">
        <f>VLOOKUP($P458,'Personálna matica'!$D$17:$I$1000,5,FALSE)</f>
        <v>0</v>
      </c>
      <c r="V458" s="28">
        <v>1</v>
      </c>
      <c r="W458" s="28" t="str">
        <f>VLOOKUP($P458,'Personálna matica'!$D$17:$J$1000,7,FALSE)</f>
        <v/>
      </c>
    </row>
    <row r="459" spans="2:23" x14ac:dyDescent="0.25">
      <c r="B459" s="13" t="str">
        <f>IF(F459=0,"",MAX($B$4:B458)+1)</f>
        <v/>
      </c>
      <c r="C459" s="13">
        <f t="shared" si="163"/>
        <v>15</v>
      </c>
      <c r="D459" s="14" t="str">
        <f>IFERROR(VLOOKUP(C459,Aktivity!$B$6:$C$25,2,FALSE),"")</f>
        <v/>
      </c>
      <c r="E459" s="29" t="str">
        <f>$E$11</f>
        <v>027 - Pozemky</v>
      </c>
      <c r="F459" s="13">
        <f>IF(D459="",0,COUNTIFS('Rozpočet bez PV'!$E$17:$E$1012,D459,'Rozpočet bez PV'!$G$17:$G$1012,E459))</f>
        <v>0</v>
      </c>
      <c r="G459" s="28" t="str">
        <f>IF(D459="","",SUMIFS('Rozpočet bez PV'!$K$17:$K$1012,'Rozpočet bez PV'!$E$17:$E$1012,D459,'Rozpočet bez PV'!$G$17:$G$1012,E459))</f>
        <v/>
      </c>
      <c r="H459" s="28" t="str">
        <f>IF(D459="","",SUMIFS('Položkový rozpočet'!$J:$J,'Položkový rozpočet'!$C:$C,$D459,'Položkový rozpočet'!$E:$E,$E459))</f>
        <v/>
      </c>
      <c r="I459" s="28" t="str">
        <f>IF(D459="","",SUMIFS('Položkový rozpočet'!$M:$M,'Položkový rozpočet'!$C:$C,$D459,'Položkový rozpočet'!$E:$E,$E459))</f>
        <v/>
      </c>
      <c r="J459" s="28" t="str">
        <f>IF(D459="","",SUMIFS('Položkový rozpočet'!$Q:$Q,'Položkový rozpočet'!$C:$C,$D459,'Položkový rozpočet'!$E:$E,$E459))</f>
        <v/>
      </c>
      <c r="K459" s="28" t="str">
        <f>IF(D459="","",SUMIFS('Položkový rozpočet'!$N:$N,'Položkový rozpočet'!$C:$C,$D459,'Položkový rozpočet'!$E:$E,$E459))</f>
        <v/>
      </c>
      <c r="L459" s="28" t="str">
        <f>IF(D459="","",SUMIFS('Položkový rozpočet'!$R:$R,'Položkový rozpočet'!$C:$C,$D459,'Položkový rozpočet'!$E:$E,$E459))</f>
        <v/>
      </c>
      <c r="N459" s="13">
        <v>457</v>
      </c>
      <c r="O459" s="15" t="str">
        <f>'Personálna matica'!O473</f>
        <v/>
      </c>
      <c r="P459" s="15" t="str">
        <f>'Personálna matica'!P473</f>
        <v/>
      </c>
      <c r="Q459" s="15">
        <f>VLOOKUP($P459,'Personálna matica'!$D$17:$I$1000,2,FALSE)</f>
        <v>0</v>
      </c>
      <c r="R459" s="83">
        <f>VLOOKUP($P459,'Personálna matica'!$D$17:$I$1000,3,FALSE)</f>
        <v>0</v>
      </c>
      <c r="S459" s="83" t="str">
        <f>'Titulná strana'!$D$6</f>
        <v>901 - Jednotkové náklady podľa článku 53 ods. 1 písm. b) NSU</v>
      </c>
      <c r="T459" s="13" t="str">
        <f>VLOOKUP($P459,'Personálna matica'!$D$17:$I$1000,6,FALSE)</f>
        <v/>
      </c>
      <c r="U459" s="28">
        <f>VLOOKUP($P459,'Personálna matica'!$D$17:$I$1000,5,FALSE)</f>
        <v>0</v>
      </c>
      <c r="V459" s="28">
        <v>1</v>
      </c>
      <c r="W459" s="28" t="str">
        <f>VLOOKUP($P459,'Personálna matica'!$D$17:$J$1000,7,FALSE)</f>
        <v/>
      </c>
    </row>
    <row r="460" spans="2:23" x14ac:dyDescent="0.25">
      <c r="B460" s="13" t="str">
        <f>IF(F460=0,"",MAX($B$4:B459)+1)</f>
        <v/>
      </c>
      <c r="C460" s="13">
        <f t="shared" si="163"/>
        <v>15</v>
      </c>
      <c r="D460" s="14" t="str">
        <f>IFERROR(VLOOKUP(C460,Aktivity!$B$6:$C$25,2,FALSE),"")</f>
        <v/>
      </c>
      <c r="E460" s="29" t="str">
        <f>$E$12</f>
        <v>029 - Ostatný dlhodobý hmotný majetok</v>
      </c>
      <c r="F460" s="13">
        <f>IF(D460="",0,COUNTIFS('Rozpočet bez PV'!$E$17:$E$1012,D460,'Rozpočet bez PV'!$G$17:$G$1012,E460))</f>
        <v>0</v>
      </c>
      <c r="G460" s="28" t="str">
        <f>IF(D460="","",SUMIFS('Rozpočet bez PV'!$K$17:$K$1012,'Rozpočet bez PV'!$E$17:$E$1012,D460,'Rozpočet bez PV'!$G$17:$G$1012,E460))</f>
        <v/>
      </c>
      <c r="H460" s="28" t="str">
        <f>IF(D460="","",SUMIFS('Položkový rozpočet'!$J:$J,'Položkový rozpočet'!$C:$C,$D460,'Položkový rozpočet'!$E:$E,$E460))</f>
        <v/>
      </c>
      <c r="I460" s="28" t="str">
        <f>IF(D460="","",SUMIFS('Položkový rozpočet'!$M:$M,'Položkový rozpočet'!$C:$C,$D460,'Položkový rozpočet'!$E:$E,$E460))</f>
        <v/>
      </c>
      <c r="J460" s="28" t="str">
        <f>IF(D460="","",SUMIFS('Položkový rozpočet'!$Q:$Q,'Položkový rozpočet'!$C:$C,$D460,'Položkový rozpočet'!$E:$E,$E460))</f>
        <v/>
      </c>
      <c r="K460" s="28" t="str">
        <f>IF(D460="","",SUMIFS('Položkový rozpočet'!$N:$N,'Položkový rozpočet'!$C:$C,$D460,'Položkový rozpočet'!$E:$E,$E460))</f>
        <v/>
      </c>
      <c r="L460" s="28" t="str">
        <f>IF(D460="","",SUMIFS('Položkový rozpočet'!$R:$R,'Položkový rozpočet'!$C:$C,$D460,'Položkový rozpočet'!$E:$E,$E460))</f>
        <v/>
      </c>
      <c r="N460" s="13">
        <v>458</v>
      </c>
      <c r="O460" s="15" t="str">
        <f>'Personálna matica'!O474</f>
        <v/>
      </c>
      <c r="P460" s="15" t="str">
        <f>'Personálna matica'!P474</f>
        <v/>
      </c>
      <c r="Q460" s="15">
        <f>VLOOKUP($P460,'Personálna matica'!$D$17:$I$1000,2,FALSE)</f>
        <v>0</v>
      </c>
      <c r="R460" s="83">
        <f>VLOOKUP($P460,'Personálna matica'!$D$17:$I$1000,3,FALSE)</f>
        <v>0</v>
      </c>
      <c r="S460" s="83" t="str">
        <f>'Titulná strana'!$D$6</f>
        <v>901 - Jednotkové náklady podľa článku 53 ods. 1 písm. b) NSU</v>
      </c>
      <c r="T460" s="13" t="str">
        <f>VLOOKUP($P460,'Personálna matica'!$D$17:$I$1000,6,FALSE)</f>
        <v/>
      </c>
      <c r="U460" s="28">
        <f>VLOOKUP($P460,'Personálna matica'!$D$17:$I$1000,5,FALSE)</f>
        <v>0</v>
      </c>
      <c r="V460" s="28">
        <v>1</v>
      </c>
      <c r="W460" s="28" t="str">
        <f>VLOOKUP($P460,'Personálna matica'!$D$17:$J$1000,7,FALSE)</f>
        <v/>
      </c>
    </row>
    <row r="461" spans="2:23" x14ac:dyDescent="0.25">
      <c r="B461" s="13" t="str">
        <f>IF(F461=0,"",MAX($B$4:B460)+1)</f>
        <v/>
      </c>
      <c r="C461" s="13">
        <f t="shared" si="163"/>
        <v>15</v>
      </c>
      <c r="D461" s="14" t="str">
        <f>IFERROR(VLOOKUP(C461,Aktivity!$B$6:$C$25,2,FALSE),"")</f>
        <v/>
      </c>
      <c r="E461" s="29" t="str">
        <f>$E$13</f>
        <v>112 - Zásoby</v>
      </c>
      <c r="F461" s="13">
        <f>IF(D461="",0,COUNTIFS('Rozpočet bez PV'!$E$17:$E$1012,D461,'Rozpočet bez PV'!$G$17:$G$1012,E461))</f>
        <v>0</v>
      </c>
      <c r="G461" s="28" t="str">
        <f>IF(D461="","",SUMIFS('Rozpočet bez PV'!$K$17:$K$1012,'Rozpočet bez PV'!$E$17:$E$1012,D461,'Rozpočet bez PV'!$G$17:$G$1012,E461))</f>
        <v/>
      </c>
      <c r="H461" s="28" t="str">
        <f>IF(D461="","",SUMIFS('Položkový rozpočet'!$J:$J,'Položkový rozpočet'!$C:$C,$D461,'Položkový rozpočet'!$E:$E,$E461))</f>
        <v/>
      </c>
      <c r="I461" s="28" t="str">
        <f>IF(D461="","",SUMIFS('Položkový rozpočet'!$M:$M,'Položkový rozpočet'!$C:$C,$D461,'Položkový rozpočet'!$E:$E,$E461))</f>
        <v/>
      </c>
      <c r="J461" s="28" t="str">
        <f>IF(D461="","",SUMIFS('Položkový rozpočet'!$Q:$Q,'Položkový rozpočet'!$C:$C,$D461,'Položkový rozpočet'!$E:$E,$E461))</f>
        <v/>
      </c>
      <c r="K461" s="28" t="str">
        <f>IF(D461="","",SUMIFS('Položkový rozpočet'!$N:$N,'Položkový rozpočet'!$C:$C,$D461,'Položkový rozpočet'!$E:$E,$E461))</f>
        <v/>
      </c>
      <c r="L461" s="28" t="str">
        <f>IF(D461="","",SUMIFS('Položkový rozpočet'!$R:$R,'Položkový rozpočet'!$C:$C,$D461,'Položkový rozpočet'!$E:$E,$E461))</f>
        <v/>
      </c>
      <c r="N461" s="13">
        <v>459</v>
      </c>
      <c r="O461" s="15" t="str">
        <f>'Personálna matica'!O475</f>
        <v/>
      </c>
      <c r="P461" s="15" t="str">
        <f>'Personálna matica'!P475</f>
        <v/>
      </c>
      <c r="Q461" s="15">
        <f>VLOOKUP($P461,'Personálna matica'!$D$17:$I$1000,2,FALSE)</f>
        <v>0</v>
      </c>
      <c r="R461" s="83">
        <f>VLOOKUP($P461,'Personálna matica'!$D$17:$I$1000,3,FALSE)</f>
        <v>0</v>
      </c>
      <c r="S461" s="83" t="str">
        <f>'Titulná strana'!$D$6</f>
        <v>901 - Jednotkové náklady podľa článku 53 ods. 1 písm. b) NSU</v>
      </c>
      <c r="T461" s="13" t="str">
        <f>VLOOKUP($P461,'Personálna matica'!$D$17:$I$1000,6,FALSE)</f>
        <v/>
      </c>
      <c r="U461" s="28">
        <f>VLOOKUP($P461,'Personálna matica'!$D$17:$I$1000,5,FALSE)</f>
        <v>0</v>
      </c>
      <c r="V461" s="28">
        <v>1</v>
      </c>
      <c r="W461" s="28" t="str">
        <f>VLOOKUP($P461,'Personálna matica'!$D$17:$J$1000,7,FALSE)</f>
        <v/>
      </c>
    </row>
    <row r="462" spans="2:23" x14ac:dyDescent="0.25">
      <c r="B462" s="13" t="str">
        <f>IF(F462=0,"",MAX($B$4:B461)+1)</f>
        <v/>
      </c>
      <c r="C462" s="13">
        <f t="shared" si="163"/>
        <v>15</v>
      </c>
      <c r="D462" s="14" t="str">
        <f>IFERROR(VLOOKUP(C462,Aktivity!$B$6:$C$25,2,FALSE),"")</f>
        <v/>
      </c>
      <c r="E462" s="29" t="str">
        <f>$E$14</f>
        <v>352 - Poskytnutie dotácií, príspevkov voči tretím osobám</v>
      </c>
      <c r="F462" s="13">
        <f>IF(D462="",0,COUNTIFS('Rozpočet bez PV'!$E$17:$E$1012,D462,'Rozpočet bez PV'!$G$17:$G$1012,E462))</f>
        <v>0</v>
      </c>
      <c r="G462" s="28" t="str">
        <f>IF(D462="","",SUMIFS('Rozpočet bez PV'!$K$17:$K$1012,'Rozpočet bez PV'!$E$17:$E$1012,D462,'Rozpočet bez PV'!$G$17:$G$1012,E462))</f>
        <v/>
      </c>
      <c r="H462" s="28" t="str">
        <f>IF(D462="","",SUMIFS('Položkový rozpočet'!$J:$J,'Položkový rozpočet'!$C:$C,$D462,'Položkový rozpočet'!$E:$E,$E462))</f>
        <v/>
      </c>
      <c r="I462" s="28" t="str">
        <f>IF(D462="","",SUMIFS('Položkový rozpočet'!$M:$M,'Položkový rozpočet'!$C:$C,$D462,'Položkový rozpočet'!$E:$E,$E462))</f>
        <v/>
      </c>
      <c r="J462" s="28" t="str">
        <f>IF(D462="","",SUMIFS('Položkový rozpočet'!$Q:$Q,'Položkový rozpočet'!$C:$C,$D462,'Položkový rozpočet'!$E:$E,$E462))</f>
        <v/>
      </c>
      <c r="K462" s="28" t="str">
        <f>IF(D462="","",SUMIFS('Položkový rozpočet'!$N:$N,'Položkový rozpočet'!$C:$C,$D462,'Položkový rozpočet'!$E:$E,$E462))</f>
        <v/>
      </c>
      <c r="L462" s="28" t="str">
        <f>IF(D462="","",SUMIFS('Položkový rozpočet'!$R:$R,'Položkový rozpočet'!$C:$C,$D462,'Položkový rozpočet'!$E:$E,$E462))</f>
        <v/>
      </c>
      <c r="N462" s="13">
        <v>460</v>
      </c>
      <c r="O462" s="15" t="str">
        <f>'Personálna matica'!O476</f>
        <v/>
      </c>
      <c r="P462" s="15" t="str">
        <f>'Personálna matica'!P476</f>
        <v/>
      </c>
      <c r="Q462" s="15">
        <f>VLOOKUP($P462,'Personálna matica'!$D$17:$I$1000,2,FALSE)</f>
        <v>0</v>
      </c>
      <c r="R462" s="83">
        <f>VLOOKUP($P462,'Personálna matica'!$D$17:$I$1000,3,FALSE)</f>
        <v>0</v>
      </c>
      <c r="S462" s="83" t="str">
        <f>'Titulná strana'!$D$6</f>
        <v>901 - Jednotkové náklady podľa článku 53 ods. 1 písm. b) NSU</v>
      </c>
      <c r="T462" s="13" t="str">
        <f>VLOOKUP($P462,'Personálna matica'!$D$17:$I$1000,6,FALSE)</f>
        <v/>
      </c>
      <c r="U462" s="28">
        <f>VLOOKUP($P462,'Personálna matica'!$D$17:$I$1000,5,FALSE)</f>
        <v>0</v>
      </c>
      <c r="V462" s="28">
        <v>1</v>
      </c>
      <c r="W462" s="28" t="str">
        <f>VLOOKUP($P462,'Personálna matica'!$D$17:$J$1000,7,FALSE)</f>
        <v/>
      </c>
    </row>
    <row r="463" spans="2:23" x14ac:dyDescent="0.25">
      <c r="B463" s="13" t="str">
        <f>IF(F463=0,"",MAX($B$4:B462)+1)</f>
        <v/>
      </c>
      <c r="C463" s="13">
        <f t="shared" si="163"/>
        <v>15</v>
      </c>
      <c r="D463" s="14" t="str">
        <f>IFERROR(VLOOKUP(C463,Aktivity!$B$6:$C$25,2,FALSE),"")</f>
        <v/>
      </c>
      <c r="E463" s="29" t="str">
        <f>$E$15</f>
        <v>502 - Spotreba energie</v>
      </c>
      <c r="F463" s="13">
        <f>IF(D463="",0,COUNTIFS('Rozpočet bez PV'!$E$17:$E$1012,D463,'Rozpočet bez PV'!$G$17:$G$1012,E463))</f>
        <v>0</v>
      </c>
      <c r="G463" s="28" t="str">
        <f>IF(D463="","",SUMIFS('Rozpočet bez PV'!$K$17:$K$1012,'Rozpočet bez PV'!$E$17:$E$1012,D463,'Rozpočet bez PV'!$G$17:$G$1012,E463))</f>
        <v/>
      </c>
      <c r="H463" s="28" t="str">
        <f>IF(D463="","",SUMIFS('Položkový rozpočet'!$J:$J,'Položkový rozpočet'!$C:$C,$D463,'Položkový rozpočet'!$E:$E,$E463))</f>
        <v/>
      </c>
      <c r="I463" s="28" t="str">
        <f>IF(D463="","",SUMIFS('Položkový rozpočet'!$M:$M,'Položkový rozpočet'!$C:$C,$D463,'Položkový rozpočet'!$E:$E,$E463))</f>
        <v/>
      </c>
      <c r="J463" s="28" t="str">
        <f>IF(D463="","",SUMIFS('Položkový rozpočet'!$Q:$Q,'Položkový rozpočet'!$C:$C,$D463,'Položkový rozpočet'!$E:$E,$E463))</f>
        <v/>
      </c>
      <c r="K463" s="28" t="str">
        <f>IF(D463="","",SUMIFS('Položkový rozpočet'!$N:$N,'Položkový rozpočet'!$C:$C,$D463,'Položkový rozpočet'!$E:$E,$E463))</f>
        <v/>
      </c>
      <c r="L463" s="28" t="str">
        <f>IF(D463="","",SUMIFS('Položkový rozpočet'!$R:$R,'Položkový rozpočet'!$C:$C,$D463,'Položkový rozpočet'!$E:$E,$E463))</f>
        <v/>
      </c>
      <c r="N463" s="13">
        <v>461</v>
      </c>
      <c r="O463" s="15" t="str">
        <f>'Personálna matica'!O477</f>
        <v/>
      </c>
      <c r="P463" s="15" t="str">
        <f>'Personálna matica'!P477</f>
        <v/>
      </c>
      <c r="Q463" s="15">
        <f>VLOOKUP($P463,'Personálna matica'!$D$17:$I$1000,2,FALSE)</f>
        <v>0</v>
      </c>
      <c r="R463" s="83">
        <f>VLOOKUP($P463,'Personálna matica'!$D$17:$I$1000,3,FALSE)</f>
        <v>0</v>
      </c>
      <c r="S463" s="83" t="str">
        <f>'Titulná strana'!$D$6</f>
        <v>901 - Jednotkové náklady podľa článku 53 ods. 1 písm. b) NSU</v>
      </c>
      <c r="T463" s="13" t="str">
        <f>VLOOKUP($P463,'Personálna matica'!$D$17:$I$1000,6,FALSE)</f>
        <v/>
      </c>
      <c r="U463" s="28">
        <f>VLOOKUP($P463,'Personálna matica'!$D$17:$I$1000,5,FALSE)</f>
        <v>0</v>
      </c>
      <c r="V463" s="28">
        <v>1</v>
      </c>
      <c r="W463" s="28" t="str">
        <f>VLOOKUP($P463,'Personálna matica'!$D$17:$J$1000,7,FALSE)</f>
        <v/>
      </c>
    </row>
    <row r="464" spans="2:23" x14ac:dyDescent="0.25">
      <c r="B464" s="13" t="str">
        <f>IF(F464=0,"",MAX($B$4:B463)+1)</f>
        <v/>
      </c>
      <c r="C464" s="13">
        <f t="shared" si="163"/>
        <v>15</v>
      </c>
      <c r="D464" s="14" t="str">
        <f>IFERROR(VLOOKUP(C464,Aktivity!$B$6:$C$25,2,FALSE),"")</f>
        <v/>
      </c>
      <c r="E464" s="29" t="str">
        <f>$E$16</f>
        <v>503 - Spotreba ostatných neskladovateľných dodávok</v>
      </c>
      <c r="F464" s="13">
        <f>IF(D464="",0,COUNTIFS('Rozpočet bez PV'!$E$17:$E$1012,D464,'Rozpočet bez PV'!$G$17:$G$1012,E464))</f>
        <v>0</v>
      </c>
      <c r="G464" s="28" t="str">
        <f>IF(D464="","",SUMIFS('Rozpočet bez PV'!$K$17:$K$1012,'Rozpočet bez PV'!$E$17:$E$1012,D464,'Rozpočet bez PV'!$G$17:$G$1012,E464))</f>
        <v/>
      </c>
      <c r="H464" s="28" t="str">
        <f>IF(D464="","",SUMIFS('Položkový rozpočet'!$J:$J,'Položkový rozpočet'!$C:$C,$D464,'Položkový rozpočet'!$E:$E,$E464))</f>
        <v/>
      </c>
      <c r="I464" s="28" t="str">
        <f>IF(D464="","",SUMIFS('Položkový rozpočet'!$M:$M,'Položkový rozpočet'!$C:$C,$D464,'Položkový rozpočet'!$E:$E,$E464))</f>
        <v/>
      </c>
      <c r="J464" s="28" t="str">
        <f>IF(D464="","",SUMIFS('Položkový rozpočet'!$Q:$Q,'Položkový rozpočet'!$C:$C,$D464,'Položkový rozpočet'!$E:$E,$E464))</f>
        <v/>
      </c>
      <c r="K464" s="28" t="str">
        <f>IF(D464="","",SUMIFS('Položkový rozpočet'!$N:$N,'Položkový rozpočet'!$C:$C,$D464,'Položkový rozpočet'!$E:$E,$E464))</f>
        <v/>
      </c>
      <c r="L464" s="28" t="str">
        <f>IF(D464="","",SUMIFS('Položkový rozpočet'!$R:$R,'Položkový rozpočet'!$C:$C,$D464,'Položkový rozpočet'!$E:$E,$E464))</f>
        <v/>
      </c>
      <c r="N464" s="13">
        <v>462</v>
      </c>
      <c r="O464" s="15" t="str">
        <f>'Personálna matica'!O478</f>
        <v/>
      </c>
      <c r="P464" s="15" t="str">
        <f>'Personálna matica'!P478</f>
        <v/>
      </c>
      <c r="Q464" s="15">
        <f>VLOOKUP($P464,'Personálna matica'!$D$17:$I$1000,2,FALSE)</f>
        <v>0</v>
      </c>
      <c r="R464" s="83">
        <f>VLOOKUP($P464,'Personálna matica'!$D$17:$I$1000,3,FALSE)</f>
        <v>0</v>
      </c>
      <c r="S464" s="83" t="str">
        <f>'Titulná strana'!$D$6</f>
        <v>901 - Jednotkové náklady podľa článku 53 ods. 1 písm. b) NSU</v>
      </c>
      <c r="T464" s="13" t="str">
        <f>VLOOKUP($P464,'Personálna matica'!$D$17:$I$1000,6,FALSE)</f>
        <v/>
      </c>
      <c r="U464" s="28">
        <f>VLOOKUP($P464,'Personálna matica'!$D$17:$I$1000,5,FALSE)</f>
        <v>0</v>
      </c>
      <c r="V464" s="28">
        <v>1</v>
      </c>
      <c r="W464" s="28" t="str">
        <f>VLOOKUP($P464,'Personálna matica'!$D$17:$J$1000,7,FALSE)</f>
        <v/>
      </c>
    </row>
    <row r="465" spans="2:23" x14ac:dyDescent="0.25">
      <c r="B465" s="13" t="str">
        <f>IF(F465=0,"",MAX($B$4:B464)+1)</f>
        <v/>
      </c>
      <c r="C465" s="13">
        <f t="shared" si="163"/>
        <v>15</v>
      </c>
      <c r="D465" s="14" t="str">
        <f>IFERROR(VLOOKUP(C465,Aktivity!$B$6:$C$25,2,FALSE),"")</f>
        <v/>
      </c>
      <c r="E465" s="29" t="str">
        <f>$E$17</f>
        <v>511 - Opravy a udržiavanie</v>
      </c>
      <c r="F465" s="13">
        <f>IF(D465="",0,COUNTIFS('Rozpočet bez PV'!$E$17:$E$1012,D465,'Rozpočet bez PV'!$G$17:$G$1012,E465))</f>
        <v>0</v>
      </c>
      <c r="G465" s="28" t="str">
        <f>IF(D465="","",SUMIFS('Rozpočet bez PV'!$K$17:$K$1012,'Rozpočet bez PV'!$E$17:$E$1012,D465,'Rozpočet bez PV'!$G$17:$G$1012,E465))</f>
        <v/>
      </c>
      <c r="H465" s="28" t="str">
        <f>IF(D465="","",SUMIFS('Položkový rozpočet'!$J:$J,'Položkový rozpočet'!$C:$C,$D465,'Položkový rozpočet'!$E:$E,$E465))</f>
        <v/>
      </c>
      <c r="I465" s="28" t="str">
        <f>IF(D465="","",SUMIFS('Položkový rozpočet'!$M:$M,'Položkový rozpočet'!$C:$C,$D465,'Položkový rozpočet'!$E:$E,$E465))</f>
        <v/>
      </c>
      <c r="J465" s="28" t="str">
        <f>IF(D465="","",SUMIFS('Položkový rozpočet'!$Q:$Q,'Položkový rozpočet'!$C:$C,$D465,'Položkový rozpočet'!$E:$E,$E465))</f>
        <v/>
      </c>
      <c r="K465" s="28" t="str">
        <f>IF(D465="","",SUMIFS('Položkový rozpočet'!$N:$N,'Položkový rozpočet'!$C:$C,$D465,'Položkový rozpočet'!$E:$E,$E465))</f>
        <v/>
      </c>
      <c r="L465" s="28" t="str">
        <f>IF(D465="","",SUMIFS('Položkový rozpočet'!$R:$R,'Položkový rozpočet'!$C:$C,$D465,'Položkový rozpočet'!$E:$E,$E465))</f>
        <v/>
      </c>
      <c r="N465" s="13">
        <v>463</v>
      </c>
      <c r="O465" s="15" t="str">
        <f>'Personálna matica'!O479</f>
        <v/>
      </c>
      <c r="P465" s="15" t="str">
        <f>'Personálna matica'!P479</f>
        <v/>
      </c>
      <c r="Q465" s="15">
        <f>VLOOKUP($P465,'Personálna matica'!$D$17:$I$1000,2,FALSE)</f>
        <v>0</v>
      </c>
      <c r="R465" s="83">
        <f>VLOOKUP($P465,'Personálna matica'!$D$17:$I$1000,3,FALSE)</f>
        <v>0</v>
      </c>
      <c r="S465" s="83" t="str">
        <f>'Titulná strana'!$D$6</f>
        <v>901 - Jednotkové náklady podľa článku 53 ods. 1 písm. b) NSU</v>
      </c>
      <c r="T465" s="13" t="str">
        <f>VLOOKUP($P465,'Personálna matica'!$D$17:$I$1000,6,FALSE)</f>
        <v/>
      </c>
      <c r="U465" s="28">
        <f>VLOOKUP($P465,'Personálna matica'!$D$17:$I$1000,5,FALSE)</f>
        <v>0</v>
      </c>
      <c r="V465" s="28">
        <v>1</v>
      </c>
      <c r="W465" s="28" t="str">
        <f>VLOOKUP($P465,'Personálna matica'!$D$17:$J$1000,7,FALSE)</f>
        <v/>
      </c>
    </row>
    <row r="466" spans="2:23" x14ac:dyDescent="0.25">
      <c r="B466" s="13" t="str">
        <f>IF(F466=0,"",MAX($B$4:B465)+1)</f>
        <v/>
      </c>
      <c r="C466" s="13">
        <f t="shared" si="163"/>
        <v>15</v>
      </c>
      <c r="D466" s="14" t="str">
        <f>IFERROR(VLOOKUP(C466,Aktivity!$B$6:$C$25,2,FALSE),"")</f>
        <v/>
      </c>
      <c r="E466" s="29" t="str">
        <f>$E$18</f>
        <v>512 - Cestovné náhrady</v>
      </c>
      <c r="F466" s="13">
        <f>IF(D466="",0,COUNTIFS('Rozpočet bez PV'!$E$17:$E$1012,D466,'Rozpočet bez PV'!$G$17:$G$1012,E466))</f>
        <v>0</v>
      </c>
      <c r="G466" s="28" t="str">
        <f>IF(D466="","",SUMIFS('Rozpočet bez PV'!$K$17:$K$1012,'Rozpočet bez PV'!$E$17:$E$1012,D466,'Rozpočet bez PV'!$G$17:$G$1012,E466))</f>
        <v/>
      </c>
      <c r="H466" s="28" t="str">
        <f>IF(D466="","",SUMIFS('Položkový rozpočet'!$J:$J,'Položkový rozpočet'!$C:$C,$D466,'Položkový rozpočet'!$E:$E,$E466))</f>
        <v/>
      </c>
      <c r="I466" s="28" t="str">
        <f>IF(D466="","",SUMIFS('Položkový rozpočet'!$M:$M,'Položkový rozpočet'!$C:$C,$D466,'Položkový rozpočet'!$E:$E,$E466))</f>
        <v/>
      </c>
      <c r="J466" s="28" t="str">
        <f>IF(D466="","",SUMIFS('Položkový rozpočet'!$Q:$Q,'Položkový rozpočet'!$C:$C,$D466,'Položkový rozpočet'!$E:$E,$E466))</f>
        <v/>
      </c>
      <c r="K466" s="28" t="str">
        <f>IF(D466="","",SUMIFS('Položkový rozpočet'!$N:$N,'Položkový rozpočet'!$C:$C,$D466,'Položkový rozpočet'!$E:$E,$E466))</f>
        <v/>
      </c>
      <c r="L466" s="28" t="str">
        <f>IF(D466="","",SUMIFS('Položkový rozpočet'!$R:$R,'Položkový rozpočet'!$C:$C,$D466,'Položkový rozpočet'!$E:$E,$E466))</f>
        <v/>
      </c>
      <c r="N466" s="13">
        <v>464</v>
      </c>
      <c r="O466" s="15" t="str">
        <f>'Personálna matica'!O480</f>
        <v/>
      </c>
      <c r="P466" s="15" t="str">
        <f>'Personálna matica'!P480</f>
        <v/>
      </c>
      <c r="Q466" s="15">
        <f>VLOOKUP($P466,'Personálna matica'!$D$17:$I$1000,2,FALSE)</f>
        <v>0</v>
      </c>
      <c r="R466" s="83">
        <f>VLOOKUP($P466,'Personálna matica'!$D$17:$I$1000,3,FALSE)</f>
        <v>0</v>
      </c>
      <c r="S466" s="83" t="str">
        <f>'Titulná strana'!$D$6</f>
        <v>901 - Jednotkové náklady podľa článku 53 ods. 1 písm. b) NSU</v>
      </c>
      <c r="T466" s="13" t="str">
        <f>VLOOKUP($P466,'Personálna matica'!$D$17:$I$1000,6,FALSE)</f>
        <v/>
      </c>
      <c r="U466" s="28">
        <f>VLOOKUP($P466,'Personálna matica'!$D$17:$I$1000,5,FALSE)</f>
        <v>0</v>
      </c>
      <c r="V466" s="28">
        <v>1</v>
      </c>
      <c r="W466" s="28" t="str">
        <f>VLOOKUP($P466,'Personálna matica'!$D$17:$J$1000,7,FALSE)</f>
        <v/>
      </c>
    </row>
    <row r="467" spans="2:23" x14ac:dyDescent="0.25">
      <c r="B467" s="13" t="str">
        <f>IF(F467=0,"",MAX($B$4:B466)+1)</f>
        <v/>
      </c>
      <c r="C467" s="13">
        <f t="shared" si="163"/>
        <v>15</v>
      </c>
      <c r="D467" s="14" t="str">
        <f>IFERROR(VLOOKUP(C467,Aktivity!$B$6:$C$25,2,FALSE),"")</f>
        <v/>
      </c>
      <c r="E467" s="29" t="str">
        <f>$E$19</f>
        <v>518 - Ostatné služby</v>
      </c>
      <c r="F467" s="13">
        <f>IF(D467="",0,COUNTIFS('Rozpočet bez PV'!$E$17:$E$1012,D467,'Rozpočet bez PV'!$G$17:$G$1012,E467))</f>
        <v>0</v>
      </c>
      <c r="G467" s="28" t="str">
        <f>IF(D467="","",SUMIFS('Rozpočet bez PV'!$K$17:$K$1012,'Rozpočet bez PV'!$E$17:$E$1012,D467,'Rozpočet bez PV'!$G$17:$G$1012,E467))</f>
        <v/>
      </c>
      <c r="H467" s="28" t="str">
        <f>IF(D467="","",SUMIFS('Položkový rozpočet'!$J:$J,'Položkový rozpočet'!$C:$C,$D467,'Položkový rozpočet'!$E:$E,$E467))</f>
        <v/>
      </c>
      <c r="I467" s="28" t="str">
        <f>IF(D467="","",SUMIFS('Položkový rozpočet'!$M:$M,'Položkový rozpočet'!$C:$C,$D467,'Položkový rozpočet'!$E:$E,$E467))</f>
        <v/>
      </c>
      <c r="J467" s="28" t="str">
        <f>IF(D467="","",SUMIFS('Položkový rozpočet'!$Q:$Q,'Položkový rozpočet'!$C:$C,$D467,'Položkový rozpočet'!$E:$E,$E467))</f>
        <v/>
      </c>
      <c r="K467" s="28" t="str">
        <f>IF(D467="","",SUMIFS('Položkový rozpočet'!$N:$N,'Položkový rozpočet'!$C:$C,$D467,'Položkový rozpočet'!$E:$E,$E467))</f>
        <v/>
      </c>
      <c r="L467" s="28" t="str">
        <f>IF(D467="","",SUMIFS('Položkový rozpočet'!$R:$R,'Položkový rozpočet'!$C:$C,$D467,'Položkový rozpočet'!$E:$E,$E467))</f>
        <v/>
      </c>
      <c r="N467" s="13">
        <v>465</v>
      </c>
      <c r="O467" s="15" t="str">
        <f>'Personálna matica'!O481</f>
        <v/>
      </c>
      <c r="P467" s="15" t="str">
        <f>'Personálna matica'!P481</f>
        <v/>
      </c>
      <c r="Q467" s="15">
        <f>VLOOKUP($P467,'Personálna matica'!$D$17:$I$1000,2,FALSE)</f>
        <v>0</v>
      </c>
      <c r="R467" s="83">
        <f>VLOOKUP($P467,'Personálna matica'!$D$17:$I$1000,3,FALSE)</f>
        <v>0</v>
      </c>
      <c r="S467" s="83" t="str">
        <f>'Titulná strana'!$D$6</f>
        <v>901 - Jednotkové náklady podľa článku 53 ods. 1 písm. b) NSU</v>
      </c>
      <c r="T467" s="13" t="str">
        <f>VLOOKUP($P467,'Personálna matica'!$D$17:$I$1000,6,FALSE)</f>
        <v/>
      </c>
      <c r="U467" s="28">
        <f>VLOOKUP($P467,'Personálna matica'!$D$17:$I$1000,5,FALSE)</f>
        <v>0</v>
      </c>
      <c r="V467" s="28">
        <v>1</v>
      </c>
      <c r="W467" s="28" t="str">
        <f>VLOOKUP($P467,'Personálna matica'!$D$17:$J$1000,7,FALSE)</f>
        <v/>
      </c>
    </row>
    <row r="468" spans="2:23" x14ac:dyDescent="0.25">
      <c r="B468" s="13" t="str">
        <f>IF(F468=0,"",MAX($B$4:B467)+1)</f>
        <v/>
      </c>
      <c r="C468" s="13">
        <f t="shared" si="163"/>
        <v>15</v>
      </c>
      <c r="D468" s="14" t="str">
        <f>IFERROR(VLOOKUP(C468,Aktivity!$B$6:$C$25,2,FALSE),"")</f>
        <v/>
      </c>
      <c r="E468" s="30" t="str">
        <f>$E$20</f>
        <v>521 - Mzdové výdavky</v>
      </c>
      <c r="F468" s="27">
        <f>IF(D468="",0,IF(E468='Titulná strana'!$D$6,COUNTIFS('Personálna matica'!$D$17:$D$1012,RIGHT(D468,2)&amp;"*"),0))</f>
        <v>0</v>
      </c>
      <c r="G468" s="31" t="str">
        <f>IF(D468="","",IF($F468=0,0,SUMIFS('Personálna matica'!$J$17:$J$1012,'Personálna matica'!$D$17:$D$1012,RIGHT(D468,2)&amp;"*")))</f>
        <v/>
      </c>
      <c r="H468" s="31" t="str">
        <f>IF(D468="","",IF($F468=0,0,SUMIFS('Položkový rozpočet'!$J:$J,'Položkový rozpočet'!$C:$C,$D468,'Položkový rozpočet'!$E:$E,$E468)))</f>
        <v/>
      </c>
      <c r="I468" s="31" t="str">
        <f>IF(D468="","",IF($F468=0,0,SUMIFS('Položkový rozpočet'!$M:$M,'Položkový rozpočet'!$C:$C,$D468,'Položkový rozpočet'!$E:$E,$E468)))</f>
        <v/>
      </c>
      <c r="J468" s="31" t="str">
        <f>IF(D468="","",IF($F468=0,0,SUMIFS('Položkový rozpočet'!$Q:$Q,'Položkový rozpočet'!$C:$C,$D468,'Položkový rozpočet'!$E:$E,$E468)))</f>
        <v/>
      </c>
      <c r="K468" s="31" t="str">
        <f>IF(D468="","",IF($F468=0,0,SUMIFS('Položkový rozpočet'!$N:$N,'Položkový rozpočet'!$C:$C,$D468,'Položkový rozpočet'!$E:$E,$E468)))</f>
        <v/>
      </c>
      <c r="L468" s="31" t="str">
        <f>IF(D468="","",IF($F468=0,0,SUMIFS('Položkový rozpočet'!$R:$R,'Položkový rozpočet'!$C:$C,$D468,'Položkový rozpočet'!$E:$E,$E468)))</f>
        <v/>
      </c>
      <c r="N468" s="13">
        <v>466</v>
      </c>
      <c r="O468" s="15" t="str">
        <f>'Personálna matica'!O482</f>
        <v/>
      </c>
      <c r="P468" s="15" t="str">
        <f>'Personálna matica'!P482</f>
        <v/>
      </c>
      <c r="Q468" s="15">
        <f>VLOOKUP($P468,'Personálna matica'!$D$17:$I$1000,2,FALSE)</f>
        <v>0</v>
      </c>
      <c r="R468" s="83">
        <f>VLOOKUP($P468,'Personálna matica'!$D$17:$I$1000,3,FALSE)</f>
        <v>0</v>
      </c>
      <c r="S468" s="83" t="str">
        <f>'Titulná strana'!$D$6</f>
        <v>901 - Jednotkové náklady podľa článku 53 ods. 1 písm. b) NSU</v>
      </c>
      <c r="T468" s="13" t="str">
        <f>VLOOKUP($P468,'Personálna matica'!$D$17:$I$1000,6,FALSE)</f>
        <v/>
      </c>
      <c r="U468" s="28">
        <f>VLOOKUP($P468,'Personálna matica'!$D$17:$I$1000,5,FALSE)</f>
        <v>0</v>
      </c>
      <c r="V468" s="28">
        <v>1</v>
      </c>
      <c r="W468" s="28" t="str">
        <f>VLOOKUP($P468,'Personálna matica'!$D$17:$J$1000,7,FALSE)</f>
        <v/>
      </c>
    </row>
    <row r="469" spans="2:23" x14ac:dyDescent="0.25">
      <c r="B469" s="13" t="str">
        <f>IF(F469=0,"",MAX($B$4:B468)+1)</f>
        <v/>
      </c>
      <c r="C469" s="13">
        <f t="shared" si="163"/>
        <v>15</v>
      </c>
      <c r="D469" s="14" t="str">
        <f>IFERROR(VLOOKUP(C469,Aktivity!$B$6:$C$25,2,FALSE),"")</f>
        <v/>
      </c>
      <c r="E469" s="29" t="str">
        <f>$E$21</f>
        <v>548 - Výdavky na prevádzkovú činnosť</v>
      </c>
      <c r="F469" s="13">
        <f>IF(D469="",0,COUNTIFS('Rozpočet bez PV'!$E$17:$E$1012,D469,'Rozpočet bez PV'!$G$17:$G$1012,E469))</f>
        <v>0</v>
      </c>
      <c r="G469" s="28" t="str">
        <f>IF(D469="","",SUMIFS('Rozpočet bez PV'!$K$17:$K$1012,'Rozpočet bez PV'!$E$17:$E$1012,D469,'Rozpočet bez PV'!$G$17:$G$1012,E469))</f>
        <v/>
      </c>
      <c r="H469" s="28" t="str">
        <f>IF(D469="","",SUMIFS('Položkový rozpočet'!$J:$J,'Položkový rozpočet'!$C:$C,$D469,'Položkový rozpočet'!$E:$E,$E469))</f>
        <v/>
      </c>
      <c r="I469" s="28" t="str">
        <f>IF(D469="","",SUMIFS('Položkový rozpočet'!$M:$M,'Položkový rozpočet'!$C:$C,$D469,'Položkový rozpočet'!$E:$E,$E469))</f>
        <v/>
      </c>
      <c r="J469" s="28" t="str">
        <f>IF(D469="","",SUMIFS('Položkový rozpočet'!$Q:$Q,'Položkový rozpočet'!$C:$C,$D469,'Položkový rozpočet'!$E:$E,$E469))</f>
        <v/>
      </c>
      <c r="K469" s="28" t="str">
        <f>IF(D469="","",SUMIFS('Položkový rozpočet'!$N:$N,'Položkový rozpočet'!$C:$C,$D469,'Položkový rozpočet'!$E:$E,$E469))</f>
        <v/>
      </c>
      <c r="L469" s="28" t="str">
        <f>IF(D469="","",SUMIFS('Položkový rozpočet'!$R:$R,'Položkový rozpočet'!$C:$C,$D469,'Položkový rozpočet'!$E:$E,$E469))</f>
        <v/>
      </c>
      <c r="N469" s="13">
        <v>467</v>
      </c>
      <c r="O469" s="15" t="str">
        <f>'Personálna matica'!O483</f>
        <v/>
      </c>
      <c r="P469" s="15" t="str">
        <f>'Personálna matica'!P483</f>
        <v/>
      </c>
      <c r="Q469" s="15">
        <f>VLOOKUP($P469,'Personálna matica'!$D$17:$I$1000,2,FALSE)</f>
        <v>0</v>
      </c>
      <c r="R469" s="83">
        <f>VLOOKUP($P469,'Personálna matica'!$D$17:$I$1000,3,FALSE)</f>
        <v>0</v>
      </c>
      <c r="S469" s="83" t="str">
        <f>'Titulná strana'!$D$6</f>
        <v>901 - Jednotkové náklady podľa článku 53 ods. 1 písm. b) NSU</v>
      </c>
      <c r="T469" s="13" t="str">
        <f>VLOOKUP($P469,'Personálna matica'!$D$17:$I$1000,6,FALSE)</f>
        <v/>
      </c>
      <c r="U469" s="28">
        <f>VLOOKUP($P469,'Personálna matica'!$D$17:$I$1000,5,FALSE)</f>
        <v>0</v>
      </c>
      <c r="V469" s="28">
        <v>1</v>
      </c>
      <c r="W469" s="28" t="str">
        <f>VLOOKUP($P469,'Personálna matica'!$D$17:$J$1000,7,FALSE)</f>
        <v/>
      </c>
    </row>
    <row r="470" spans="2:23" x14ac:dyDescent="0.25">
      <c r="B470" s="13" t="str">
        <f>IF(F470=0,"",MAX($B$4:B469)+1)</f>
        <v/>
      </c>
      <c r="C470" s="13">
        <f t="shared" si="163"/>
        <v>15</v>
      </c>
      <c r="D470" s="14" t="str">
        <f>IFERROR(VLOOKUP(C470,Aktivity!$B$6:$C$25,2,FALSE),"")</f>
        <v/>
      </c>
      <c r="E470" s="29" t="str">
        <f>$E$22</f>
        <v>551 - Odpisy</v>
      </c>
      <c r="F470" s="13">
        <f>IF(D470="",0,COUNTIFS('Rozpočet bez PV'!$E$17:$E$1012,D470,'Rozpočet bez PV'!$G$17:$G$1012,E470))</f>
        <v>0</v>
      </c>
      <c r="G470" s="28" t="str">
        <f>IF(D470="","",SUMIFS('Rozpočet bez PV'!$K$17:$K$1012,'Rozpočet bez PV'!$E$17:$E$1012,D470,'Rozpočet bez PV'!$G$17:$G$1012,E470))</f>
        <v/>
      </c>
      <c r="H470" s="28" t="str">
        <f>IF(D470="","",SUMIFS('Položkový rozpočet'!$J:$J,'Položkový rozpočet'!$C:$C,$D470,'Položkový rozpočet'!$E:$E,$E470))</f>
        <v/>
      </c>
      <c r="I470" s="28" t="str">
        <f>IF(D470="","",SUMIFS('Položkový rozpočet'!$M:$M,'Položkový rozpočet'!$C:$C,$D470,'Položkový rozpočet'!$E:$E,$E470))</f>
        <v/>
      </c>
      <c r="J470" s="28" t="str">
        <f>IF(D470="","",SUMIFS('Položkový rozpočet'!$Q:$Q,'Položkový rozpočet'!$C:$C,$D470,'Položkový rozpočet'!$E:$E,$E470))</f>
        <v/>
      </c>
      <c r="K470" s="28" t="str">
        <f>IF(D470="","",SUMIFS('Položkový rozpočet'!$N:$N,'Položkový rozpočet'!$C:$C,$D470,'Položkový rozpočet'!$E:$E,$E470))</f>
        <v/>
      </c>
      <c r="L470" s="28" t="str">
        <f>IF(D470="","",SUMIFS('Položkový rozpočet'!$R:$R,'Položkový rozpočet'!$C:$C,$D470,'Položkový rozpočet'!$E:$E,$E470))</f>
        <v/>
      </c>
      <c r="N470" s="13">
        <v>468</v>
      </c>
      <c r="O470" s="15" t="str">
        <f>'Personálna matica'!O484</f>
        <v/>
      </c>
      <c r="P470" s="15" t="str">
        <f>'Personálna matica'!P484</f>
        <v/>
      </c>
      <c r="Q470" s="15">
        <f>VLOOKUP($P470,'Personálna matica'!$D$17:$I$1000,2,FALSE)</f>
        <v>0</v>
      </c>
      <c r="R470" s="83">
        <f>VLOOKUP($P470,'Personálna matica'!$D$17:$I$1000,3,FALSE)</f>
        <v>0</v>
      </c>
      <c r="S470" s="83" t="str">
        <f>'Titulná strana'!$D$6</f>
        <v>901 - Jednotkové náklady podľa článku 53 ods. 1 písm. b) NSU</v>
      </c>
      <c r="T470" s="13" t="str">
        <f>VLOOKUP($P470,'Personálna matica'!$D$17:$I$1000,6,FALSE)</f>
        <v/>
      </c>
      <c r="U470" s="28">
        <f>VLOOKUP($P470,'Personálna matica'!$D$17:$I$1000,5,FALSE)</f>
        <v>0</v>
      </c>
      <c r="V470" s="28">
        <v>1</v>
      </c>
      <c r="W470" s="28" t="str">
        <f>VLOOKUP($P470,'Personálna matica'!$D$17:$J$1000,7,FALSE)</f>
        <v/>
      </c>
    </row>
    <row r="471" spans="2:23" x14ac:dyDescent="0.25">
      <c r="B471" s="13" t="str">
        <f>IF(F471=0,"",MAX($B$4:B470)+1)</f>
        <v/>
      </c>
      <c r="C471" s="13">
        <f t="shared" si="163"/>
        <v>15</v>
      </c>
      <c r="D471" s="14" t="str">
        <f>IFERROR(VLOOKUP(C471,Aktivity!$B$6:$C$25,2,FALSE),"")</f>
        <v/>
      </c>
      <c r="E471" s="29" t="str">
        <f>$E$23</f>
        <v>568 - Ostatné finančné výdavky</v>
      </c>
      <c r="F471" s="13">
        <f>IF(D471="",0,COUNTIFS('Rozpočet bez PV'!$E$17:$E$1012,D471,'Rozpočet bez PV'!$G$17:$G$1012,E471))</f>
        <v>0</v>
      </c>
      <c r="G471" s="28" t="str">
        <f>IF(D471="","",SUMIFS('Rozpočet bez PV'!$K$17:$K$1012,'Rozpočet bez PV'!$E$17:$E$1012,D471,'Rozpočet bez PV'!$G$17:$G$1012,E471))</f>
        <v/>
      </c>
      <c r="H471" s="28" t="str">
        <f>IF(D471="","",SUMIFS('Položkový rozpočet'!$J:$J,'Položkový rozpočet'!$C:$C,$D471,'Položkový rozpočet'!$E:$E,$E471))</f>
        <v/>
      </c>
      <c r="I471" s="28" t="str">
        <f>IF(D471="","",SUMIFS('Položkový rozpočet'!$M:$M,'Položkový rozpočet'!$C:$C,$D471,'Položkový rozpočet'!$E:$E,$E471))</f>
        <v/>
      </c>
      <c r="J471" s="28" t="str">
        <f>IF(D471="","",SUMIFS('Položkový rozpočet'!$Q:$Q,'Položkový rozpočet'!$C:$C,$D471,'Položkový rozpočet'!$E:$E,$E471))</f>
        <v/>
      </c>
      <c r="K471" s="28" t="str">
        <f>IF(D471="","",SUMIFS('Položkový rozpočet'!$N:$N,'Položkový rozpočet'!$C:$C,$D471,'Položkový rozpočet'!$E:$E,$E471))</f>
        <v/>
      </c>
      <c r="L471" s="28" t="str">
        <f>IF(D471="","",SUMIFS('Položkový rozpočet'!$R:$R,'Položkový rozpočet'!$C:$C,$D471,'Položkový rozpočet'!$E:$E,$E471))</f>
        <v/>
      </c>
      <c r="N471" s="13">
        <v>469</v>
      </c>
      <c r="O471" s="15" t="str">
        <f>'Personálna matica'!O485</f>
        <v/>
      </c>
      <c r="P471" s="15" t="str">
        <f>'Personálna matica'!P485</f>
        <v/>
      </c>
      <c r="Q471" s="15">
        <f>VLOOKUP($P471,'Personálna matica'!$D$17:$I$1000,2,FALSE)</f>
        <v>0</v>
      </c>
      <c r="R471" s="83">
        <f>VLOOKUP($P471,'Personálna matica'!$D$17:$I$1000,3,FALSE)</f>
        <v>0</v>
      </c>
      <c r="S471" s="83" t="str">
        <f>'Titulná strana'!$D$6</f>
        <v>901 - Jednotkové náklady podľa článku 53 ods. 1 písm. b) NSU</v>
      </c>
      <c r="T471" s="13" t="str">
        <f>VLOOKUP($P471,'Personálna matica'!$D$17:$I$1000,6,FALSE)</f>
        <v/>
      </c>
      <c r="U471" s="28">
        <f>VLOOKUP($P471,'Personálna matica'!$D$17:$I$1000,5,FALSE)</f>
        <v>0</v>
      </c>
      <c r="V471" s="28">
        <v>1</v>
      </c>
      <c r="W471" s="28" t="str">
        <f>VLOOKUP($P471,'Personálna matica'!$D$17:$J$1000,7,FALSE)</f>
        <v/>
      </c>
    </row>
    <row r="472" spans="2:23" x14ac:dyDescent="0.25">
      <c r="B472" s="13" t="str">
        <f>IF(F472=0,"",MAX($B$4:B471)+1)</f>
        <v/>
      </c>
      <c r="C472" s="13">
        <f t="shared" si="163"/>
        <v>15</v>
      </c>
      <c r="D472" s="14" t="str">
        <f>IFERROR(VLOOKUP(C472,Aktivity!$B$6:$C$25,2,FALSE),"")</f>
        <v/>
      </c>
      <c r="E472" s="30" t="str">
        <f>$E$24</f>
        <v>901 - Jednotkové náklady podľa článku 53 ods. 1 písm. b) NSU</v>
      </c>
      <c r="F472" s="27">
        <f>IF(D472="",0,IF(E472='Titulná strana'!$D$6,1,0))</f>
        <v>0</v>
      </c>
      <c r="G472" s="31" t="str">
        <f>IF(D472="","",IF($F472=0,0,SUMIFS('Personálna matica'!$J$17:$J$1012,'Personálna matica'!$D$17:$D$1012,RIGHT(D472,2)&amp;"*")))</f>
        <v/>
      </c>
      <c r="H472" s="31" t="str">
        <f>IF(D472="","",IF($F472=0,0,SUMIFS('Položkový rozpočet'!$J:$J,'Položkový rozpočet'!$C:$C,$D472,'Položkový rozpočet'!$E:$E,$E472)))</f>
        <v/>
      </c>
      <c r="I472" s="31" t="str">
        <f>IF(D472="","",IF($F472=0,0,SUMIFS('Položkový rozpočet'!$M:$M,'Položkový rozpočet'!$C:$C,$D472,'Položkový rozpočet'!$E:$E,$E472)))</f>
        <v/>
      </c>
      <c r="J472" s="31" t="str">
        <f>IF(D472="","",IF($F472=0,0,SUMIFS('Položkový rozpočet'!$Q:$Q,'Položkový rozpočet'!$C:$C,$D472,'Položkový rozpočet'!$E:$E,$E472)))</f>
        <v/>
      </c>
      <c r="K472" s="31" t="str">
        <f>IF(D472="","",IF($F472=0,0,SUMIFS('Položkový rozpočet'!$N:$N,'Položkový rozpočet'!$C:$C,$D472,'Položkový rozpočet'!$E:$E,$E472)))</f>
        <v/>
      </c>
      <c r="L472" s="31" t="str">
        <f>IF(D472="","",IF($F472=0,0,SUMIFS('Položkový rozpočet'!$R:$R,'Položkový rozpočet'!$C:$C,$D472,'Položkový rozpočet'!$E:$E,$E472)))</f>
        <v/>
      </c>
      <c r="N472" s="13">
        <v>470</v>
      </c>
      <c r="O472" s="15" t="str">
        <f>'Personálna matica'!O486</f>
        <v/>
      </c>
      <c r="P472" s="15" t="str">
        <f>'Personálna matica'!P486</f>
        <v/>
      </c>
      <c r="Q472" s="15">
        <f>VLOOKUP($P472,'Personálna matica'!$D$17:$I$1000,2,FALSE)</f>
        <v>0</v>
      </c>
      <c r="R472" s="83">
        <f>VLOOKUP($P472,'Personálna matica'!$D$17:$I$1000,3,FALSE)</f>
        <v>0</v>
      </c>
      <c r="S472" s="83" t="str">
        <f>'Titulná strana'!$D$6</f>
        <v>901 - Jednotkové náklady podľa článku 53 ods. 1 písm. b) NSU</v>
      </c>
      <c r="T472" s="13" t="str">
        <f>VLOOKUP($P472,'Personálna matica'!$D$17:$I$1000,6,FALSE)</f>
        <v/>
      </c>
      <c r="U472" s="28">
        <f>VLOOKUP($P472,'Personálna matica'!$D$17:$I$1000,5,FALSE)</f>
        <v>0</v>
      </c>
      <c r="V472" s="28">
        <v>1</v>
      </c>
      <c r="W472" s="28" t="str">
        <f>VLOOKUP($P472,'Personálna matica'!$D$17:$J$1000,7,FALSE)</f>
        <v/>
      </c>
    </row>
    <row r="473" spans="2:23" x14ac:dyDescent="0.25">
      <c r="B473" s="13" t="str">
        <f>IF(F473=0,"",MAX($B$4:B472)+1)</f>
        <v/>
      </c>
      <c r="C473" s="13">
        <f t="shared" si="163"/>
        <v>15</v>
      </c>
      <c r="D473" s="14" t="str">
        <f>IFERROR(VLOOKUP(C473,Aktivity!$B$6:$C$25,2,FALSE),"")</f>
        <v/>
      </c>
      <c r="E473" s="30" t="str">
        <f>$E$25</f>
        <v>902 - Jednorazové platby podľa článku 53 ods. 1 písm. c) NSU</v>
      </c>
      <c r="F473" s="27">
        <f>IF(D473="",0,IF(E473='Titulná strana'!$D$5,1,0))</f>
        <v>0</v>
      </c>
      <c r="G473" s="178"/>
      <c r="H473" s="178"/>
      <c r="I473" s="178"/>
      <c r="J473" s="178"/>
      <c r="K473" s="178"/>
      <c r="L473" s="178"/>
      <c r="N473" s="13">
        <v>471</v>
      </c>
      <c r="O473" s="15" t="str">
        <f>'Personálna matica'!O487</f>
        <v/>
      </c>
      <c r="P473" s="15" t="str">
        <f>'Personálna matica'!P487</f>
        <v/>
      </c>
      <c r="Q473" s="15">
        <f>VLOOKUP($P473,'Personálna matica'!$D$17:$I$1000,2,FALSE)</f>
        <v>0</v>
      </c>
      <c r="R473" s="83">
        <f>VLOOKUP($P473,'Personálna matica'!$D$17:$I$1000,3,FALSE)</f>
        <v>0</v>
      </c>
      <c r="S473" s="83" t="str">
        <f>'Titulná strana'!$D$6</f>
        <v>901 - Jednotkové náklady podľa článku 53 ods. 1 písm. b) NSU</v>
      </c>
      <c r="T473" s="13" t="str">
        <f>VLOOKUP($P473,'Personálna matica'!$D$17:$I$1000,6,FALSE)</f>
        <v/>
      </c>
      <c r="U473" s="28">
        <f>VLOOKUP($P473,'Personálna matica'!$D$17:$I$1000,5,FALSE)</f>
        <v>0</v>
      </c>
      <c r="V473" s="28">
        <v>1</v>
      </c>
      <c r="W473" s="28" t="str">
        <f>VLOOKUP($P473,'Personálna matica'!$D$17:$J$1000,7,FALSE)</f>
        <v/>
      </c>
    </row>
    <row r="474" spans="2:23" x14ac:dyDescent="0.25">
      <c r="B474" s="13" t="str">
        <f>IF(F474=0,"",MAX($B$4:B473)+1)</f>
        <v/>
      </c>
      <c r="C474" s="13">
        <f t="shared" si="163"/>
        <v>15</v>
      </c>
      <c r="D474" s="14" t="str">
        <f>IFERROR(VLOOKUP(C474,Aktivity!$B$6:$C$25,2,FALSE),"")</f>
        <v/>
      </c>
      <c r="E474" s="30" t="str">
        <f>$E$26</f>
        <v>903 - Ostatné spôsoby paušálneho financovania podľa článku 53 ods. 1 písm. d) NSU okrem tých podľa článku 54 – 56 NSU</v>
      </c>
      <c r="F474" s="27">
        <f>IF(D474="",0,IF(E474='Titulná strana'!$D$5,1,0))</f>
        <v>0</v>
      </c>
      <c r="G474" s="31">
        <f>IF($F474=0,0,ROUNDDOWN((SUM(G451:G473)+G478-G483)*0.25,2))</f>
        <v>0</v>
      </c>
      <c r="H474" s="31">
        <f t="shared" ref="H474:L474" si="164">IF($F474=0,0,ROUNDDOWN((SUM(H451:H473)+H478-H483)*0.25,2))</f>
        <v>0</v>
      </c>
      <c r="I474" s="31">
        <f t="shared" si="164"/>
        <v>0</v>
      </c>
      <c r="J474" s="31">
        <f t="shared" si="164"/>
        <v>0</v>
      </c>
      <c r="K474" s="31">
        <f t="shared" si="164"/>
        <v>0</v>
      </c>
      <c r="L474" s="31">
        <f t="shared" si="164"/>
        <v>0</v>
      </c>
      <c r="N474" s="13">
        <v>472</v>
      </c>
      <c r="O474" s="15" t="str">
        <f>'Personálna matica'!O488</f>
        <v/>
      </c>
      <c r="P474" s="15" t="str">
        <f>'Personálna matica'!P488</f>
        <v/>
      </c>
      <c r="Q474" s="15">
        <f>VLOOKUP($P474,'Personálna matica'!$D$17:$I$1000,2,FALSE)</f>
        <v>0</v>
      </c>
      <c r="R474" s="83">
        <f>VLOOKUP($P474,'Personálna matica'!$D$17:$I$1000,3,FALSE)</f>
        <v>0</v>
      </c>
      <c r="S474" s="83" t="str">
        <f>'Titulná strana'!$D$6</f>
        <v>901 - Jednotkové náklady podľa článku 53 ods. 1 písm. b) NSU</v>
      </c>
      <c r="T474" s="13" t="str">
        <f>VLOOKUP($P474,'Personálna matica'!$D$17:$I$1000,6,FALSE)</f>
        <v/>
      </c>
      <c r="U474" s="28">
        <f>VLOOKUP($P474,'Personálna matica'!$D$17:$I$1000,5,FALSE)</f>
        <v>0</v>
      </c>
      <c r="V474" s="28">
        <v>1</v>
      </c>
      <c r="W474" s="28" t="str">
        <f>VLOOKUP($P474,'Personálna matica'!$D$17:$J$1000,7,FALSE)</f>
        <v/>
      </c>
    </row>
    <row r="475" spans="2:23" x14ac:dyDescent="0.25">
      <c r="B475" s="13" t="str">
        <f>IF(F475=0,"",MAX($B$4:B474)+1)</f>
        <v/>
      </c>
      <c r="C475" s="13">
        <f t="shared" si="163"/>
        <v>15</v>
      </c>
      <c r="D475" s="14" t="str">
        <f>IFERROR(VLOOKUP(C475,Aktivity!$B$6:$C$25,2,FALSE),"")</f>
        <v/>
      </c>
      <c r="E475" s="30" t="str">
        <f>$E$27</f>
        <v>907 - Paušálna sadzba na nepriame výdavky podľa článku 54 písm. a) NSU</v>
      </c>
      <c r="F475" s="27">
        <f>IF(D475="",0,IF(E475='Titulná strana'!$D$5,1,0))</f>
        <v>0</v>
      </c>
      <c r="G475" s="31">
        <f>IF($F475=0,0,ROUNDDOWN((SUM(G453:G473)+G478)*0.07,2))</f>
        <v>0</v>
      </c>
      <c r="H475" s="31">
        <f t="shared" ref="H475:L475" si="165">IF($F475=0,0,ROUNDDOWN((SUM(H453:H473)+H478)*0.07,2))</f>
        <v>0</v>
      </c>
      <c r="I475" s="31">
        <f t="shared" si="165"/>
        <v>0</v>
      </c>
      <c r="J475" s="31">
        <f t="shared" si="165"/>
        <v>0</v>
      </c>
      <c r="K475" s="31">
        <f t="shared" si="165"/>
        <v>0</v>
      </c>
      <c r="L475" s="31">
        <f t="shared" si="165"/>
        <v>0</v>
      </c>
      <c r="N475" s="13">
        <v>473</v>
      </c>
      <c r="O475" s="15" t="str">
        <f>'Personálna matica'!O489</f>
        <v/>
      </c>
      <c r="P475" s="15" t="str">
        <f>'Personálna matica'!P489</f>
        <v/>
      </c>
      <c r="Q475" s="15">
        <f>VLOOKUP($P475,'Personálna matica'!$D$17:$I$1000,2,FALSE)</f>
        <v>0</v>
      </c>
      <c r="R475" s="83">
        <f>VLOOKUP($P475,'Personálna matica'!$D$17:$I$1000,3,FALSE)</f>
        <v>0</v>
      </c>
      <c r="S475" s="83" t="str">
        <f>'Titulná strana'!$D$6</f>
        <v>901 - Jednotkové náklady podľa článku 53 ods. 1 písm. b) NSU</v>
      </c>
      <c r="T475" s="13" t="str">
        <f>VLOOKUP($P475,'Personálna matica'!$D$17:$I$1000,6,FALSE)</f>
        <v/>
      </c>
      <c r="U475" s="28">
        <f>VLOOKUP($P475,'Personálna matica'!$D$17:$I$1000,5,FALSE)</f>
        <v>0</v>
      </c>
      <c r="V475" s="28">
        <v>1</v>
      </c>
      <c r="W475" s="28" t="str">
        <f>VLOOKUP($P475,'Personálna matica'!$D$17:$J$1000,7,FALSE)</f>
        <v/>
      </c>
    </row>
    <row r="476" spans="2:23" x14ac:dyDescent="0.25">
      <c r="B476" s="13" t="str">
        <f>IF(F476=0,"",MAX($B$4:B475)+1)</f>
        <v/>
      </c>
      <c r="C476" s="13">
        <f t="shared" si="163"/>
        <v>15</v>
      </c>
      <c r="D476" s="14" t="str">
        <f>IFERROR(VLOOKUP(C476,Aktivity!$B$6:$C$25,2,FALSE),"")</f>
        <v/>
      </c>
      <c r="E476" s="30" t="str">
        <f>$E$28</f>
        <v>915 - Paušálna sadzba na nepriame výdavky podľa článku 54 písm. b) NSU</v>
      </c>
      <c r="F476" s="27">
        <f>IF(D476="",0,IF(E476='Titulná strana'!$D$5,1,0))</f>
        <v>0</v>
      </c>
      <c r="G476" s="31">
        <f>IF($F476=0,0,ROUNDDOWN((G468+G472+G478)*0.15,2))</f>
        <v>0</v>
      </c>
      <c r="H476" s="31">
        <f t="shared" ref="H476:L476" si="166">IF($F476=0,0,ROUNDDOWN((H468+H472+H478)*0.15,2))</f>
        <v>0</v>
      </c>
      <c r="I476" s="31">
        <f t="shared" si="166"/>
        <v>0</v>
      </c>
      <c r="J476" s="31">
        <f t="shared" si="166"/>
        <v>0</v>
      </c>
      <c r="K476" s="31">
        <f t="shared" si="166"/>
        <v>0</v>
      </c>
      <c r="L476" s="31">
        <f t="shared" si="166"/>
        <v>0</v>
      </c>
      <c r="N476" s="13">
        <v>474</v>
      </c>
      <c r="O476" s="15" t="str">
        <f>'Personálna matica'!O490</f>
        <v/>
      </c>
      <c r="P476" s="15" t="str">
        <f>'Personálna matica'!P490</f>
        <v/>
      </c>
      <c r="Q476" s="15">
        <f>VLOOKUP($P476,'Personálna matica'!$D$17:$I$1000,2,FALSE)</f>
        <v>0</v>
      </c>
      <c r="R476" s="83">
        <f>VLOOKUP($P476,'Personálna matica'!$D$17:$I$1000,3,FALSE)</f>
        <v>0</v>
      </c>
      <c r="S476" s="83" t="str">
        <f>'Titulná strana'!$D$6</f>
        <v>901 - Jednotkové náklady podľa článku 53 ods. 1 písm. b) NSU</v>
      </c>
      <c r="T476" s="13" t="str">
        <f>VLOOKUP($P476,'Personálna matica'!$D$17:$I$1000,6,FALSE)</f>
        <v/>
      </c>
      <c r="U476" s="28">
        <f>VLOOKUP($P476,'Personálna matica'!$D$17:$I$1000,5,FALSE)</f>
        <v>0</v>
      </c>
      <c r="V476" s="28">
        <v>1</v>
      </c>
      <c r="W476" s="28" t="str">
        <f>VLOOKUP($P476,'Personálna matica'!$D$17:$J$1000,7,FALSE)</f>
        <v/>
      </c>
    </row>
    <row r="477" spans="2:23" x14ac:dyDescent="0.25">
      <c r="B477" s="13" t="str">
        <f>IF(F477=0,"",MAX($B$4:B476)+1)</f>
        <v/>
      </c>
      <c r="C477" s="13">
        <f t="shared" si="163"/>
        <v>15</v>
      </c>
      <c r="D477" s="14" t="str">
        <f>IFERROR(VLOOKUP(C477,Aktivity!$B$6:$C$25,2,FALSE),"")</f>
        <v/>
      </c>
      <c r="E477" s="30" t="str">
        <f>$E$29</f>
        <v>925 - Paušálna sadzba na nepriame výdavky podľa článku 54 písm. c) NSU</v>
      </c>
      <c r="F477" s="27">
        <f>IF(D477="",0,IF(E477='Titulná strana'!$D$5,1,0))</f>
        <v>0</v>
      </c>
      <c r="G477" s="31">
        <f>IF($F477=0,0,ROUNDDOWN((SUM(G453:G473)+G478)*0.25,2))</f>
        <v>0</v>
      </c>
      <c r="H477" s="31">
        <f t="shared" ref="H477:L477" si="167">IF($F477=0,0,ROUNDDOWN((SUM(H453:H473)+H478)*0.25,2))</f>
        <v>0</v>
      </c>
      <c r="I477" s="31">
        <f t="shared" si="167"/>
        <v>0</v>
      </c>
      <c r="J477" s="31">
        <f t="shared" si="167"/>
        <v>0</v>
      </c>
      <c r="K477" s="31">
        <f t="shared" si="167"/>
        <v>0</v>
      </c>
      <c r="L477" s="31">
        <f t="shared" si="167"/>
        <v>0</v>
      </c>
      <c r="N477" s="13">
        <v>475</v>
      </c>
      <c r="O477" s="15" t="str">
        <f>'Personálna matica'!O491</f>
        <v/>
      </c>
      <c r="P477" s="15" t="str">
        <f>'Personálna matica'!P491</f>
        <v/>
      </c>
      <c r="Q477" s="15">
        <f>VLOOKUP($P477,'Personálna matica'!$D$17:$I$1000,2,FALSE)</f>
        <v>0</v>
      </c>
      <c r="R477" s="83">
        <f>VLOOKUP($P477,'Personálna matica'!$D$17:$I$1000,3,FALSE)</f>
        <v>0</v>
      </c>
      <c r="S477" s="83" t="str">
        <f>'Titulná strana'!$D$6</f>
        <v>901 - Jednotkové náklady podľa článku 53 ods. 1 písm. b) NSU</v>
      </c>
      <c r="T477" s="13" t="str">
        <f>VLOOKUP($P477,'Personálna matica'!$D$17:$I$1000,6,FALSE)</f>
        <v/>
      </c>
      <c r="U477" s="28">
        <f>VLOOKUP($P477,'Personálna matica'!$D$17:$I$1000,5,FALSE)</f>
        <v>0</v>
      </c>
      <c r="V477" s="28">
        <v>1</v>
      </c>
      <c r="W477" s="28" t="str">
        <f>VLOOKUP($P477,'Personálna matica'!$D$17:$J$1000,7,FALSE)</f>
        <v/>
      </c>
    </row>
    <row r="478" spans="2:23" x14ac:dyDescent="0.25">
      <c r="B478" s="13" t="str">
        <f>IF(F478=0,"",MAX($B$4:B477)+1)</f>
        <v/>
      </c>
      <c r="C478" s="13">
        <f t="shared" si="163"/>
        <v>15</v>
      </c>
      <c r="D478" s="14" t="str">
        <f>IFERROR(VLOOKUP(C478,Aktivity!$B$6:$C$25,2,FALSE),"")</f>
        <v/>
      </c>
      <c r="E478" s="30" t="str">
        <f>$E$30</f>
        <v>955 - Paušálna sadzba na výdavky na zamestnancov podľa článku 55 NSU</v>
      </c>
      <c r="F478" s="27">
        <f>IF(D478="",0,IF(E478='Titulná strana'!$D$6,1,0))</f>
        <v>0</v>
      </c>
      <c r="G478" s="31">
        <f>IF($F478=0,0,ROUNDDOWN((SUM(G453:G467)+SUM(G469:G471)+G473)*0.2,2))</f>
        <v>0</v>
      </c>
      <c r="H478" s="31">
        <f t="shared" ref="H478:L478" si="168">IF($F478=0,0,ROUNDDOWN((SUM(H453:H467)+SUM(H469:H471)+H473)*0.2,2))</f>
        <v>0</v>
      </c>
      <c r="I478" s="31">
        <f t="shared" si="168"/>
        <v>0</v>
      </c>
      <c r="J478" s="31">
        <f t="shared" si="168"/>
        <v>0</v>
      </c>
      <c r="K478" s="31">
        <f t="shared" si="168"/>
        <v>0</v>
      </c>
      <c r="L478" s="31">
        <f t="shared" si="168"/>
        <v>0</v>
      </c>
      <c r="N478" s="13">
        <v>476</v>
      </c>
      <c r="O478" s="15" t="str">
        <f>'Personálna matica'!O492</f>
        <v/>
      </c>
      <c r="P478" s="15" t="str">
        <f>'Personálna matica'!P492</f>
        <v/>
      </c>
      <c r="Q478" s="15">
        <f>VLOOKUP($P478,'Personálna matica'!$D$17:$I$1000,2,FALSE)</f>
        <v>0</v>
      </c>
      <c r="R478" s="83">
        <f>VLOOKUP($P478,'Personálna matica'!$D$17:$I$1000,3,FALSE)</f>
        <v>0</v>
      </c>
      <c r="S478" s="83" t="str">
        <f>'Titulná strana'!$D$6</f>
        <v>901 - Jednotkové náklady podľa článku 53 ods. 1 písm. b) NSU</v>
      </c>
      <c r="T478" s="13" t="str">
        <f>VLOOKUP($P478,'Personálna matica'!$D$17:$I$1000,6,FALSE)</f>
        <v/>
      </c>
      <c r="U478" s="28">
        <f>VLOOKUP($P478,'Personálna matica'!$D$17:$I$1000,5,FALSE)</f>
        <v>0</v>
      </c>
      <c r="V478" s="28">
        <v>1</v>
      </c>
      <c r="W478" s="28" t="str">
        <f>VLOOKUP($P478,'Personálna matica'!$D$17:$J$1000,7,FALSE)</f>
        <v/>
      </c>
    </row>
    <row r="479" spans="2:23" x14ac:dyDescent="0.25">
      <c r="B479" s="13" t="str">
        <f>IF(F479=0,"",MAX($B$4:B478)+1)</f>
        <v/>
      </c>
      <c r="C479" s="13">
        <f t="shared" si="163"/>
        <v>15</v>
      </c>
      <c r="D479" s="14" t="str">
        <f>IFERROR(VLOOKUP(C479,Aktivity!$B$6:$C$25,2,FALSE),"")</f>
        <v/>
      </c>
      <c r="E479" s="30" t="str">
        <f>$E$31</f>
        <v>956 - Paušálna sadzba na pokrytie zostávajúcich oprávnených výdavkov projektu podľa článku 56 NSU</v>
      </c>
      <c r="F479" s="27">
        <f>IF(D479="",0,IF(E479='Titulná strana'!$D$5,1,0))</f>
        <v>0</v>
      </c>
      <c r="G479" s="31">
        <f>IF($F479=0,0,ROUNDDOWN((G468+G472+G478+G482)*0.4,2))</f>
        <v>0</v>
      </c>
      <c r="H479" s="31">
        <f t="shared" ref="H479" si="169">IF($F479=0,0,ROUNDDOWN((H468+H472+H478+H482)*0.4,2))</f>
        <v>0</v>
      </c>
      <c r="I479" s="31">
        <f t="shared" ref="I479" si="170">IF($F479=0,0,ROUNDDOWN((I468+I472+I478+I482)*0.4,2))</f>
        <v>0</v>
      </c>
      <c r="J479" s="31">
        <f t="shared" ref="J479" si="171">IF($F479=0,0,ROUNDDOWN((J468+J472+J478+J482)*0.4,2))</f>
        <v>0</v>
      </c>
      <c r="K479" s="31">
        <f t="shared" ref="K479" si="172">IF($F479=0,0,ROUNDDOWN((K468+K472+K478+K482)*0.4,2))</f>
        <v>0</v>
      </c>
      <c r="L479" s="31">
        <f t="shared" ref="L479" si="173">IF($F479=0,0,ROUNDDOWN((L468+L472+L478+L482)*0.4,2))</f>
        <v>0</v>
      </c>
      <c r="N479" s="13">
        <v>477</v>
      </c>
      <c r="O479" s="15" t="str">
        <f>'Personálna matica'!O493</f>
        <v/>
      </c>
      <c r="P479" s="15" t="str">
        <f>'Personálna matica'!P493</f>
        <v/>
      </c>
      <c r="Q479" s="15">
        <f>VLOOKUP($P479,'Personálna matica'!$D$17:$I$1000,2,FALSE)</f>
        <v>0</v>
      </c>
      <c r="R479" s="83">
        <f>VLOOKUP($P479,'Personálna matica'!$D$17:$I$1000,3,FALSE)</f>
        <v>0</v>
      </c>
      <c r="S479" s="83" t="str">
        <f>'Titulná strana'!$D$6</f>
        <v>901 - Jednotkové náklady podľa článku 53 ods. 1 písm. b) NSU</v>
      </c>
      <c r="T479" s="13" t="str">
        <f>VLOOKUP($P479,'Personálna matica'!$D$17:$I$1000,6,FALSE)</f>
        <v/>
      </c>
      <c r="U479" s="28">
        <f>VLOOKUP($P479,'Personálna matica'!$D$17:$I$1000,5,FALSE)</f>
        <v>0</v>
      </c>
      <c r="V479" s="28">
        <v>1</v>
      </c>
      <c r="W479" s="28" t="str">
        <f>VLOOKUP($P479,'Personálna matica'!$D$17:$J$1000,7,FALSE)</f>
        <v/>
      </c>
    </row>
    <row r="480" spans="2:23" x14ac:dyDescent="0.25">
      <c r="B480" s="13" t="str">
        <f>IF(F480=0,"",MAX($B$4:B479)+1)</f>
        <v/>
      </c>
      <c r="C480" s="13">
        <f t="shared" si="163"/>
        <v>15</v>
      </c>
      <c r="D480" s="14" t="str">
        <f>IFERROR(VLOOKUP(C480,Aktivity!$B$6:$C$25,2,FALSE),"")</f>
        <v/>
      </c>
      <c r="E480" s="30" t="str">
        <f>$E$32</f>
        <v>964 – Výdavky z príspevku Únie na program podľa článku 94 NSU</v>
      </c>
      <c r="F480" s="27">
        <f>IF(D480="",0,IF(E480='Titulná strana'!$D$5,1,0))</f>
        <v>0</v>
      </c>
      <c r="G480" s="178"/>
      <c r="H480" s="178"/>
      <c r="I480" s="178"/>
      <c r="J480" s="178"/>
      <c r="K480" s="178"/>
      <c r="L480" s="178"/>
      <c r="N480" s="13">
        <v>478</v>
      </c>
      <c r="O480" s="15" t="str">
        <f>'Personálna matica'!O494</f>
        <v/>
      </c>
      <c r="P480" s="15" t="str">
        <f>'Personálna matica'!P494</f>
        <v/>
      </c>
      <c r="Q480" s="15">
        <f>VLOOKUP($P480,'Personálna matica'!$D$17:$I$1000,2,FALSE)</f>
        <v>0</v>
      </c>
      <c r="R480" s="83">
        <f>VLOOKUP($P480,'Personálna matica'!$D$17:$I$1000,3,FALSE)</f>
        <v>0</v>
      </c>
      <c r="S480" s="83" t="str">
        <f>'Titulná strana'!$D$6</f>
        <v>901 - Jednotkové náklady podľa článku 53 ods. 1 písm. b) NSU</v>
      </c>
      <c r="T480" s="13" t="str">
        <f>VLOOKUP($P480,'Personálna matica'!$D$17:$I$1000,6,FALSE)</f>
        <v/>
      </c>
      <c r="U480" s="28">
        <f>VLOOKUP($P480,'Personálna matica'!$D$17:$I$1000,5,FALSE)</f>
        <v>0</v>
      </c>
      <c r="V480" s="28">
        <v>1</v>
      </c>
      <c r="W480" s="28" t="str">
        <f>VLOOKUP($P480,'Personálna matica'!$D$17:$J$1000,7,FALSE)</f>
        <v/>
      </c>
    </row>
    <row r="481" spans="2:23" x14ac:dyDescent="0.25">
      <c r="B481" s="13" t="str">
        <f>IF(F481=0,"",MAX($B$4:B480)+1)</f>
        <v/>
      </c>
      <c r="C481" s="13">
        <f t="shared" si="163"/>
        <v>15</v>
      </c>
      <c r="D481" s="14" t="str">
        <f>IFERROR(VLOOKUP(C481,Aktivity!$B$6:$C$25,2,FALSE),"")</f>
        <v/>
      </c>
      <c r="E481" s="30" t="str">
        <f>$E$33</f>
        <v>965 - Výdavky z príspevku Únie na program podľa článku 95 NSU</v>
      </c>
      <c r="F481" s="27">
        <f>IF(D481="",0,IF(E481='Titulná strana'!$D$5,1,0))</f>
        <v>0</v>
      </c>
      <c r="G481" s="178"/>
      <c r="H481" s="178"/>
      <c r="I481" s="178"/>
      <c r="J481" s="178"/>
      <c r="K481" s="178"/>
      <c r="L481" s="178"/>
      <c r="N481" s="13">
        <v>479</v>
      </c>
      <c r="O481" s="15" t="str">
        <f>'Personálna matica'!O495</f>
        <v/>
      </c>
      <c r="P481" s="15" t="str">
        <f>'Personálna matica'!P495</f>
        <v/>
      </c>
      <c r="Q481" s="15">
        <f>VLOOKUP($P481,'Personálna matica'!$D$17:$I$1000,2,FALSE)</f>
        <v>0</v>
      </c>
      <c r="R481" s="83">
        <f>VLOOKUP($P481,'Personálna matica'!$D$17:$I$1000,3,FALSE)</f>
        <v>0</v>
      </c>
      <c r="S481" s="83" t="str">
        <f>'Titulná strana'!$D$6</f>
        <v>901 - Jednotkové náklady podľa článku 53 ods. 1 písm. b) NSU</v>
      </c>
      <c r="T481" s="13" t="str">
        <f>VLOOKUP($P481,'Personálna matica'!$D$17:$I$1000,6,FALSE)</f>
        <v/>
      </c>
      <c r="U481" s="28">
        <f>VLOOKUP($P481,'Personálna matica'!$D$17:$I$1000,5,FALSE)</f>
        <v>0</v>
      </c>
      <c r="V481" s="28">
        <v>1</v>
      </c>
      <c r="W481" s="28" t="str">
        <f>VLOOKUP($P481,'Personálna matica'!$D$17:$J$1000,7,FALSE)</f>
        <v/>
      </c>
    </row>
    <row r="482" spans="2:23" x14ac:dyDescent="0.25">
      <c r="B482" s="13" t="str">
        <f>IF(F482=0,"",MAX($B$4:B481)+1)</f>
        <v/>
      </c>
      <c r="C482" s="13">
        <f t="shared" si="163"/>
        <v>15</v>
      </c>
      <c r="D482" s="14" t="str">
        <f>IFERROR(VLOOKUP(C482,Aktivity!$B$6:$C$25,2,FALSE),"")</f>
        <v/>
      </c>
      <c r="E482" s="29" t="str">
        <f>$E$34</f>
        <v>930 - Rezerva na nepredvídané výdavky</v>
      </c>
      <c r="F482" s="13">
        <f>IF(D482="",0,COUNTIFS('Rozpočet bez PV'!$E$17:$E$1012,D482,'Rozpočet bez PV'!$G$17:$G$1012,E482))</f>
        <v>0</v>
      </c>
      <c r="G482" s="28" t="str">
        <f>IF(D482="","",SUMIFS('Rozpočet bez PV'!$K$17:$K$1012,'Rozpočet bez PV'!$E$17:$E$1012,D482,'Rozpočet bez PV'!$G$17:$G$1012,E482))</f>
        <v/>
      </c>
      <c r="H482" s="28" t="str">
        <f>IF(D482="","",SUMIFS('Položkový rozpočet'!$J:$J,'Položkový rozpočet'!$C:$C,$D482,'Položkový rozpočet'!$E:$E,$E482))</f>
        <v/>
      </c>
      <c r="I482" s="28" t="str">
        <f>IF(D482="","",SUMIFS('Položkový rozpočet'!$M:$M,'Položkový rozpočet'!$C:$C,$D482,'Položkový rozpočet'!$E:$E,$E482))</f>
        <v/>
      </c>
      <c r="J482" s="28" t="str">
        <f>IF(D482="","",SUMIFS('Položkový rozpočet'!$Q:$Q,'Položkový rozpočet'!$C:$C,$D482,'Položkový rozpočet'!$E:$E,$E482))</f>
        <v/>
      </c>
      <c r="K482" s="28" t="str">
        <f>IF(D482="","",SUMIFS('Položkový rozpočet'!$N:$N,'Položkový rozpočet'!$C:$C,$D482,'Položkový rozpočet'!$E:$E,$E482))</f>
        <v/>
      </c>
      <c r="L482" s="28" t="str">
        <f>IF(D482="","",SUMIFS('Položkový rozpočet'!$R:$R,'Položkový rozpočet'!$C:$C,$D482,'Položkový rozpočet'!$E:$E,$E482))</f>
        <v/>
      </c>
      <c r="N482" s="13">
        <v>480</v>
      </c>
      <c r="O482" s="15" t="str">
        <f>'Personálna matica'!O496</f>
        <v/>
      </c>
      <c r="P482" s="15" t="str">
        <f>'Personálna matica'!P496</f>
        <v/>
      </c>
      <c r="Q482" s="15">
        <f>VLOOKUP($P482,'Personálna matica'!$D$17:$I$1000,2,FALSE)</f>
        <v>0</v>
      </c>
      <c r="R482" s="83">
        <f>VLOOKUP($P482,'Personálna matica'!$D$17:$I$1000,3,FALSE)</f>
        <v>0</v>
      </c>
      <c r="S482" s="83" t="str">
        <f>'Titulná strana'!$D$6</f>
        <v>901 - Jednotkové náklady podľa článku 53 ods. 1 písm. b) NSU</v>
      </c>
      <c r="T482" s="13" t="str">
        <f>VLOOKUP($P482,'Personálna matica'!$D$17:$I$1000,6,FALSE)</f>
        <v/>
      </c>
      <c r="U482" s="28">
        <f>VLOOKUP($P482,'Personálna matica'!$D$17:$I$1000,5,FALSE)</f>
        <v>0</v>
      </c>
      <c r="V482" s="28">
        <v>1</v>
      </c>
      <c r="W482" s="28" t="str">
        <f>VLOOKUP($P482,'Personálna matica'!$D$17:$J$1000,7,FALSE)</f>
        <v/>
      </c>
    </row>
    <row r="483" spans="2:23" x14ac:dyDescent="0.25">
      <c r="B483" s="13" t="str">
        <f>IF(F483=0,"",MAX($B$4:B482)+1)</f>
        <v/>
      </c>
      <c r="C483" s="13">
        <f t="shared" si="163"/>
        <v>15</v>
      </c>
      <c r="D483" s="14" t="str">
        <f>IFERROR(VLOOKUP(C483,Aktivity!$B$6:$C$25,2,FALSE),"")</f>
        <v/>
      </c>
      <c r="E483" s="30" t="str">
        <f>$E$35</f>
        <v>Subcontracting</v>
      </c>
      <c r="F483" s="27">
        <f>IF(D483="",0,IF(E483='Titulná strana'!$D$5,1,0))</f>
        <v>0</v>
      </c>
      <c r="G483" s="31">
        <f t="shared" ref="G483:L483" si="174">IF($F483=0,0,ROUNDDOWN(G468*0.4,2))</f>
        <v>0</v>
      </c>
      <c r="H483" s="31">
        <f t="shared" si="174"/>
        <v>0</v>
      </c>
      <c r="I483" s="31">
        <f t="shared" si="174"/>
        <v>0</v>
      </c>
      <c r="J483" s="31">
        <f t="shared" si="174"/>
        <v>0</v>
      </c>
      <c r="K483" s="31">
        <f t="shared" si="174"/>
        <v>0</v>
      </c>
      <c r="L483" s="31">
        <f t="shared" si="174"/>
        <v>0</v>
      </c>
      <c r="N483" s="13">
        <v>481</v>
      </c>
      <c r="O483" s="15" t="str">
        <f>'Personálna matica'!O497</f>
        <v/>
      </c>
      <c r="P483" s="15" t="str">
        <f>'Personálna matica'!P497</f>
        <v/>
      </c>
      <c r="Q483" s="15">
        <f>VLOOKUP($P483,'Personálna matica'!$D$17:$I$1000,2,FALSE)</f>
        <v>0</v>
      </c>
      <c r="R483" s="83">
        <f>VLOOKUP($P483,'Personálna matica'!$D$17:$I$1000,3,FALSE)</f>
        <v>0</v>
      </c>
      <c r="S483" s="83" t="str">
        <f>'Titulná strana'!$D$6</f>
        <v>901 - Jednotkové náklady podľa článku 53 ods. 1 písm. b) NSU</v>
      </c>
      <c r="T483" s="13" t="str">
        <f>VLOOKUP($P483,'Personálna matica'!$D$17:$I$1000,6,FALSE)</f>
        <v/>
      </c>
      <c r="U483" s="28">
        <f>VLOOKUP($P483,'Personálna matica'!$D$17:$I$1000,5,FALSE)</f>
        <v>0</v>
      </c>
      <c r="V483" s="28">
        <v>1</v>
      </c>
      <c r="W483" s="28" t="str">
        <f>VLOOKUP($P483,'Personálna matica'!$D$17:$J$1000,7,FALSE)</f>
        <v/>
      </c>
    </row>
    <row r="484" spans="2:23" x14ac:dyDescent="0.25">
      <c r="D484" s="14"/>
      <c r="N484" s="13">
        <v>482</v>
      </c>
      <c r="O484" s="15" t="str">
        <f>'Personálna matica'!O498</f>
        <v/>
      </c>
      <c r="P484" s="15" t="str">
        <f>'Personálna matica'!P498</f>
        <v/>
      </c>
      <c r="Q484" s="15">
        <f>VLOOKUP($P484,'Personálna matica'!$D$17:$I$1000,2,FALSE)</f>
        <v>0</v>
      </c>
      <c r="R484" s="83">
        <f>VLOOKUP($P484,'Personálna matica'!$D$17:$I$1000,3,FALSE)</f>
        <v>0</v>
      </c>
      <c r="S484" s="83" t="str">
        <f>'Titulná strana'!$D$6</f>
        <v>901 - Jednotkové náklady podľa článku 53 ods. 1 písm. b) NSU</v>
      </c>
      <c r="T484" s="13" t="str">
        <f>VLOOKUP($P484,'Personálna matica'!$D$17:$I$1000,6,FALSE)</f>
        <v/>
      </c>
      <c r="U484" s="28">
        <f>VLOOKUP($P484,'Personálna matica'!$D$17:$I$1000,5,FALSE)</f>
        <v>0</v>
      </c>
      <c r="V484" s="28">
        <v>1</v>
      </c>
      <c r="W484" s="28" t="str">
        <f>VLOOKUP($P484,'Personálna matica'!$D$17:$J$1000,7,FALSE)</f>
        <v/>
      </c>
    </row>
    <row r="485" spans="2:23" x14ac:dyDescent="0.25">
      <c r="B485" s="13" t="str">
        <f>IF(F485=0,"",MAX($B$4:B484)+1)</f>
        <v/>
      </c>
      <c r="C485" s="13">
        <f>C453+1</f>
        <v>16</v>
      </c>
      <c r="D485" s="14" t="str">
        <f>IFERROR(VLOOKUP(C485,Aktivity!$B$6:$C$25,2,FALSE),"")</f>
        <v/>
      </c>
      <c r="E485" s="29" t="str">
        <f>$E$5</f>
        <v>013 - Softvér</v>
      </c>
      <c r="F485" s="13">
        <f>IF(D485="",0,COUNTIFS('Rozpočet bez PV'!$E$17:$E$1012,D485,'Rozpočet bez PV'!$G$17:$G$1012,E485))</f>
        <v>0</v>
      </c>
      <c r="G485" s="28" t="str">
        <f>IF(D485="","",SUMIFS('Rozpočet bez PV'!$K$17:$K$1012,'Rozpočet bez PV'!$E$17:$E$1012,D485,'Rozpočet bez PV'!$G$17:$G$1012,E485))</f>
        <v/>
      </c>
      <c r="H485" s="28" t="str">
        <f>IF(D485="","",SUMIFS('Položkový rozpočet'!$J:$J,'Položkový rozpočet'!$C:$C,$D485,'Položkový rozpočet'!$E:$E,$E485))</f>
        <v/>
      </c>
      <c r="I485" s="28" t="str">
        <f>IF(D485="","",SUMIFS('Položkový rozpočet'!$M:$M,'Položkový rozpočet'!$C:$C,$D485,'Položkový rozpočet'!$E:$E,$E485))</f>
        <v/>
      </c>
      <c r="J485" s="28" t="str">
        <f>IF(D485="","",SUMIFS('Položkový rozpočet'!$Q:$Q,'Položkový rozpočet'!$C:$C,$D485,'Položkový rozpočet'!$E:$E,$E485))</f>
        <v/>
      </c>
      <c r="K485" s="28" t="str">
        <f>IF(D485="","",SUMIFS('Položkový rozpočet'!$N:$N,'Položkový rozpočet'!$C:$C,$D485,'Položkový rozpočet'!$E:$E,$E485))</f>
        <v/>
      </c>
      <c r="L485" s="28" t="str">
        <f>IF(D485="","",SUMIFS('Položkový rozpočet'!$R:$R,'Položkový rozpočet'!$C:$C,$D485,'Položkový rozpočet'!$E:$E,$E485))</f>
        <v/>
      </c>
      <c r="N485" s="13">
        <v>483</v>
      </c>
      <c r="O485" s="15" t="str">
        <f>'Personálna matica'!O499</f>
        <v/>
      </c>
      <c r="P485" s="15" t="str">
        <f>'Personálna matica'!P499</f>
        <v/>
      </c>
      <c r="Q485" s="15">
        <f>VLOOKUP($P485,'Personálna matica'!$D$17:$I$1000,2,FALSE)</f>
        <v>0</v>
      </c>
      <c r="R485" s="83">
        <f>VLOOKUP($P485,'Personálna matica'!$D$17:$I$1000,3,FALSE)</f>
        <v>0</v>
      </c>
      <c r="S485" s="83" t="str">
        <f>'Titulná strana'!$D$6</f>
        <v>901 - Jednotkové náklady podľa článku 53 ods. 1 písm. b) NSU</v>
      </c>
      <c r="T485" s="13" t="str">
        <f>VLOOKUP($P485,'Personálna matica'!$D$17:$I$1000,6,FALSE)</f>
        <v/>
      </c>
      <c r="U485" s="28">
        <f>VLOOKUP($P485,'Personálna matica'!$D$17:$I$1000,5,FALSE)</f>
        <v>0</v>
      </c>
      <c r="V485" s="28">
        <v>1</v>
      </c>
      <c r="W485" s="28" t="str">
        <f>VLOOKUP($P485,'Personálna matica'!$D$17:$J$1000,7,FALSE)</f>
        <v/>
      </c>
    </row>
    <row r="486" spans="2:23" x14ac:dyDescent="0.25">
      <c r="B486" s="13" t="str">
        <f>IF(F486=0,"",MAX($B$4:B485)+1)</f>
        <v/>
      </c>
      <c r="C486" s="13">
        <f>C485</f>
        <v>16</v>
      </c>
      <c r="D486" s="14" t="str">
        <f>IFERROR(VLOOKUP(C486,Aktivity!$B$6:$C$25,2,FALSE),"")</f>
        <v/>
      </c>
      <c r="E486" s="29" t="str">
        <f>$E$6</f>
        <v>014 - Oceniteľné práva</v>
      </c>
      <c r="F486" s="13">
        <f>IF(D486="",0,COUNTIFS('Rozpočet bez PV'!$E$17:$E$1012,D486,'Rozpočet bez PV'!$G$17:$G$1012,E486))</f>
        <v>0</v>
      </c>
      <c r="G486" s="28" t="str">
        <f>IF(D486="","",SUMIFS('Rozpočet bez PV'!$K$17:$K$1012,'Rozpočet bez PV'!$E$17:$E$1012,D486,'Rozpočet bez PV'!$G$17:$G$1012,E486))</f>
        <v/>
      </c>
      <c r="H486" s="28" t="str">
        <f>IF(D486="","",SUMIFS('Položkový rozpočet'!$J:$J,'Položkový rozpočet'!$C:$C,$D486,'Položkový rozpočet'!$E:$E,$E486))</f>
        <v/>
      </c>
      <c r="I486" s="28" t="str">
        <f>IF(D486="","",SUMIFS('Položkový rozpočet'!$M:$M,'Položkový rozpočet'!$C:$C,$D486,'Položkový rozpočet'!$E:$E,$E486))</f>
        <v/>
      </c>
      <c r="J486" s="28" t="str">
        <f>IF(D486="","",SUMIFS('Položkový rozpočet'!$Q:$Q,'Položkový rozpočet'!$C:$C,$D486,'Položkový rozpočet'!$E:$E,$E486))</f>
        <v/>
      </c>
      <c r="K486" s="28" t="str">
        <f>IF(D486="","",SUMIFS('Položkový rozpočet'!$N:$N,'Položkový rozpočet'!$C:$C,$D486,'Položkový rozpočet'!$E:$E,$E486))</f>
        <v/>
      </c>
      <c r="L486" s="28" t="str">
        <f>IF(D486="","",SUMIFS('Položkový rozpočet'!$R:$R,'Položkový rozpočet'!$C:$C,$D486,'Položkový rozpočet'!$E:$E,$E486))</f>
        <v/>
      </c>
      <c r="N486" s="13">
        <v>484</v>
      </c>
      <c r="O486" s="15" t="str">
        <f>'Personálna matica'!O500</f>
        <v/>
      </c>
      <c r="P486" s="15" t="str">
        <f>'Personálna matica'!P500</f>
        <v/>
      </c>
      <c r="Q486" s="15">
        <f>VLOOKUP($P486,'Personálna matica'!$D$17:$I$1000,2,FALSE)</f>
        <v>0</v>
      </c>
      <c r="R486" s="83">
        <f>VLOOKUP($P486,'Personálna matica'!$D$17:$I$1000,3,FALSE)</f>
        <v>0</v>
      </c>
      <c r="S486" s="83" t="str">
        <f>'Titulná strana'!$D$6</f>
        <v>901 - Jednotkové náklady podľa článku 53 ods. 1 písm. b) NSU</v>
      </c>
      <c r="T486" s="13" t="str">
        <f>VLOOKUP($P486,'Personálna matica'!$D$17:$I$1000,6,FALSE)</f>
        <v/>
      </c>
      <c r="U486" s="28">
        <f>VLOOKUP($P486,'Personálna matica'!$D$17:$I$1000,5,FALSE)</f>
        <v>0</v>
      </c>
      <c r="V486" s="28">
        <v>1</v>
      </c>
      <c r="W486" s="28" t="str">
        <f>VLOOKUP($P486,'Personálna matica'!$D$17:$J$1000,7,FALSE)</f>
        <v/>
      </c>
    </row>
    <row r="487" spans="2:23" x14ac:dyDescent="0.25">
      <c r="B487" s="13" t="str">
        <f>IF(F487=0,"",MAX($B$4:B486)+1)</f>
        <v/>
      </c>
      <c r="C487" s="13">
        <f t="shared" ref="C487:C515" si="175">C486</f>
        <v>16</v>
      </c>
      <c r="D487" s="14" t="str">
        <f>IFERROR(VLOOKUP(C487,Aktivity!$B$6:$C$25,2,FALSE),"")</f>
        <v/>
      </c>
      <c r="E487" s="29" t="str">
        <f>$E$7</f>
        <v>019 - Ostatný dlhodobý nehmotný majetok</v>
      </c>
      <c r="F487" s="13">
        <f>IF(D487="",0,COUNTIFS('Rozpočet bez PV'!$E$17:$E$1012,D487,'Rozpočet bez PV'!$G$17:$G$1012,E487))</f>
        <v>0</v>
      </c>
      <c r="G487" s="28" t="str">
        <f>IF(D487="","",SUMIFS('Rozpočet bez PV'!$K$17:$K$1012,'Rozpočet bez PV'!$E$17:$E$1012,D487,'Rozpočet bez PV'!$G$17:$G$1012,E487))</f>
        <v/>
      </c>
      <c r="H487" s="28" t="str">
        <f>IF(D487="","",SUMIFS('Položkový rozpočet'!$J:$J,'Položkový rozpočet'!$C:$C,$D487,'Položkový rozpočet'!$E:$E,$E487))</f>
        <v/>
      </c>
      <c r="I487" s="28" t="str">
        <f>IF(D487="","",SUMIFS('Položkový rozpočet'!$M:$M,'Položkový rozpočet'!$C:$C,$D487,'Položkový rozpočet'!$E:$E,$E487))</f>
        <v/>
      </c>
      <c r="J487" s="28" t="str">
        <f>IF(D487="","",SUMIFS('Položkový rozpočet'!$Q:$Q,'Položkový rozpočet'!$C:$C,$D487,'Položkový rozpočet'!$E:$E,$E487))</f>
        <v/>
      </c>
      <c r="K487" s="28" t="str">
        <f>IF(D487="","",SUMIFS('Položkový rozpočet'!$N:$N,'Položkový rozpočet'!$C:$C,$D487,'Položkový rozpočet'!$E:$E,$E487))</f>
        <v/>
      </c>
      <c r="L487" s="28" t="str">
        <f>IF(D487="","",SUMIFS('Položkový rozpočet'!$R:$R,'Položkový rozpočet'!$C:$C,$D487,'Položkový rozpočet'!$E:$E,$E487))</f>
        <v/>
      </c>
      <c r="N487" s="13">
        <v>485</v>
      </c>
      <c r="O487" s="15" t="str">
        <f>'Personálna matica'!O501</f>
        <v/>
      </c>
      <c r="P487" s="15" t="str">
        <f>'Personálna matica'!P501</f>
        <v/>
      </c>
      <c r="Q487" s="15">
        <f>VLOOKUP($P487,'Personálna matica'!$D$17:$I$1000,2,FALSE)</f>
        <v>0</v>
      </c>
      <c r="R487" s="83">
        <f>VLOOKUP($P487,'Personálna matica'!$D$17:$I$1000,3,FALSE)</f>
        <v>0</v>
      </c>
      <c r="S487" s="83" t="str">
        <f>'Titulná strana'!$D$6</f>
        <v>901 - Jednotkové náklady podľa článku 53 ods. 1 písm. b) NSU</v>
      </c>
      <c r="T487" s="13" t="str">
        <f>VLOOKUP($P487,'Personálna matica'!$D$17:$I$1000,6,FALSE)</f>
        <v/>
      </c>
      <c r="U487" s="28">
        <f>VLOOKUP($P487,'Personálna matica'!$D$17:$I$1000,5,FALSE)</f>
        <v>0</v>
      </c>
      <c r="V487" s="28">
        <v>1</v>
      </c>
      <c r="W487" s="28" t="str">
        <f>VLOOKUP($P487,'Personálna matica'!$D$17:$J$1000,7,FALSE)</f>
        <v/>
      </c>
    </row>
    <row r="488" spans="2:23" x14ac:dyDescent="0.25">
      <c r="B488" s="13" t="str">
        <f>IF(F488=0,"",MAX($B$4:B487)+1)</f>
        <v/>
      </c>
      <c r="C488" s="13">
        <f t="shared" si="175"/>
        <v>16</v>
      </c>
      <c r="D488" s="14" t="str">
        <f>IFERROR(VLOOKUP(C488,Aktivity!$B$6:$C$25,2,FALSE),"")</f>
        <v/>
      </c>
      <c r="E488" s="29" t="str">
        <f>$E$8</f>
        <v>021 - Stavby</v>
      </c>
      <c r="F488" s="13">
        <f>IF(D488="",0,COUNTIFS('Rozpočet bez PV'!$E$17:$E$1012,D488,'Rozpočet bez PV'!$G$17:$G$1012,E488))</f>
        <v>0</v>
      </c>
      <c r="G488" s="28" t="str">
        <f>IF(D488="","",SUMIFS('Rozpočet bez PV'!$K$17:$K$1012,'Rozpočet bez PV'!$E$17:$E$1012,D488,'Rozpočet bez PV'!$G$17:$G$1012,E488))</f>
        <v/>
      </c>
      <c r="H488" s="28" t="str">
        <f>IF(D488="","",SUMIFS('Položkový rozpočet'!$J:$J,'Položkový rozpočet'!$C:$C,$D488,'Položkový rozpočet'!$E:$E,$E488))</f>
        <v/>
      </c>
      <c r="I488" s="28" t="str">
        <f>IF(D488="","",SUMIFS('Položkový rozpočet'!$M:$M,'Položkový rozpočet'!$C:$C,$D488,'Položkový rozpočet'!$E:$E,$E488))</f>
        <v/>
      </c>
      <c r="J488" s="28" t="str">
        <f>IF(D488="","",SUMIFS('Položkový rozpočet'!$Q:$Q,'Položkový rozpočet'!$C:$C,$D488,'Položkový rozpočet'!$E:$E,$E488))</f>
        <v/>
      </c>
      <c r="K488" s="28" t="str">
        <f>IF(D488="","",SUMIFS('Položkový rozpočet'!$N:$N,'Položkový rozpočet'!$C:$C,$D488,'Položkový rozpočet'!$E:$E,$E488))</f>
        <v/>
      </c>
      <c r="L488" s="28" t="str">
        <f>IF(D488="","",SUMIFS('Položkový rozpočet'!$R:$R,'Položkový rozpočet'!$C:$C,$D488,'Položkový rozpočet'!$E:$E,$E488))</f>
        <v/>
      </c>
      <c r="N488" s="13">
        <v>486</v>
      </c>
      <c r="O488" s="15" t="str">
        <f>'Personálna matica'!O502</f>
        <v/>
      </c>
      <c r="P488" s="15" t="str">
        <f>'Personálna matica'!P502</f>
        <v/>
      </c>
      <c r="Q488" s="15">
        <f>VLOOKUP($P488,'Personálna matica'!$D$17:$I$1000,2,FALSE)</f>
        <v>0</v>
      </c>
      <c r="R488" s="83">
        <f>VLOOKUP($P488,'Personálna matica'!$D$17:$I$1000,3,FALSE)</f>
        <v>0</v>
      </c>
      <c r="S488" s="83" t="str">
        <f>'Titulná strana'!$D$6</f>
        <v>901 - Jednotkové náklady podľa článku 53 ods. 1 písm. b) NSU</v>
      </c>
      <c r="T488" s="13" t="str">
        <f>VLOOKUP($P488,'Personálna matica'!$D$17:$I$1000,6,FALSE)</f>
        <v/>
      </c>
      <c r="U488" s="28">
        <f>VLOOKUP($P488,'Personálna matica'!$D$17:$I$1000,5,FALSE)</f>
        <v>0</v>
      </c>
      <c r="V488" s="28">
        <v>1</v>
      </c>
      <c r="W488" s="28" t="str">
        <f>VLOOKUP($P488,'Personálna matica'!$D$17:$J$1000,7,FALSE)</f>
        <v/>
      </c>
    </row>
    <row r="489" spans="2:23" x14ac:dyDescent="0.25">
      <c r="B489" s="13" t="str">
        <f>IF(F489=0,"",MAX($B$4:B488)+1)</f>
        <v/>
      </c>
      <c r="C489" s="13">
        <f t="shared" si="175"/>
        <v>16</v>
      </c>
      <c r="D489" s="14" t="str">
        <f>IFERROR(VLOOKUP(C489,Aktivity!$B$6:$C$25,2,FALSE),"")</f>
        <v/>
      </c>
      <c r="E489" s="29" t="str">
        <f>$E$9</f>
        <v>022 - Samostatné hnuteľné veci a súbory hnuteľných vecí</v>
      </c>
      <c r="F489" s="13">
        <f>IF(D489="",0,COUNTIFS('Rozpočet bez PV'!$E$17:$E$1012,D489,'Rozpočet bez PV'!$G$17:$G$1012,E489))</f>
        <v>0</v>
      </c>
      <c r="G489" s="28" t="str">
        <f>IF(D489="","",SUMIFS('Rozpočet bez PV'!$K$17:$K$1012,'Rozpočet bez PV'!$E$17:$E$1012,D489,'Rozpočet bez PV'!$G$17:$G$1012,E489))</f>
        <v/>
      </c>
      <c r="H489" s="28" t="str">
        <f>IF(D489="","",SUMIFS('Položkový rozpočet'!$J:$J,'Položkový rozpočet'!$C:$C,$D489,'Položkový rozpočet'!$E:$E,$E489))</f>
        <v/>
      </c>
      <c r="I489" s="28" t="str">
        <f>IF(D489="","",SUMIFS('Položkový rozpočet'!$M:$M,'Položkový rozpočet'!$C:$C,$D489,'Položkový rozpočet'!$E:$E,$E489))</f>
        <v/>
      </c>
      <c r="J489" s="28" t="str">
        <f>IF(D489="","",SUMIFS('Položkový rozpočet'!$Q:$Q,'Položkový rozpočet'!$C:$C,$D489,'Položkový rozpočet'!$E:$E,$E489))</f>
        <v/>
      </c>
      <c r="K489" s="28" t="str">
        <f>IF(D489="","",SUMIFS('Položkový rozpočet'!$N:$N,'Položkový rozpočet'!$C:$C,$D489,'Položkový rozpočet'!$E:$E,$E489))</f>
        <v/>
      </c>
      <c r="L489" s="28" t="str">
        <f>IF(D489="","",SUMIFS('Položkový rozpočet'!$R:$R,'Položkový rozpočet'!$C:$C,$D489,'Položkový rozpočet'!$E:$E,$E489))</f>
        <v/>
      </c>
      <c r="N489" s="13">
        <v>487</v>
      </c>
      <c r="O489" s="15" t="str">
        <f>'Personálna matica'!O503</f>
        <v/>
      </c>
      <c r="P489" s="15" t="str">
        <f>'Personálna matica'!P503</f>
        <v/>
      </c>
      <c r="Q489" s="15">
        <f>VLOOKUP($P489,'Personálna matica'!$D$17:$I$1000,2,FALSE)</f>
        <v>0</v>
      </c>
      <c r="R489" s="83">
        <f>VLOOKUP($P489,'Personálna matica'!$D$17:$I$1000,3,FALSE)</f>
        <v>0</v>
      </c>
      <c r="S489" s="83" t="str">
        <f>'Titulná strana'!$D$6</f>
        <v>901 - Jednotkové náklady podľa článku 53 ods. 1 písm. b) NSU</v>
      </c>
      <c r="T489" s="13" t="str">
        <f>VLOOKUP($P489,'Personálna matica'!$D$17:$I$1000,6,FALSE)</f>
        <v/>
      </c>
      <c r="U489" s="28">
        <f>VLOOKUP($P489,'Personálna matica'!$D$17:$I$1000,5,FALSE)</f>
        <v>0</v>
      </c>
      <c r="V489" s="28">
        <v>1</v>
      </c>
      <c r="W489" s="28" t="str">
        <f>VLOOKUP($P489,'Personálna matica'!$D$17:$J$1000,7,FALSE)</f>
        <v/>
      </c>
    </row>
    <row r="490" spans="2:23" x14ac:dyDescent="0.25">
      <c r="B490" s="13" t="str">
        <f>IF(F490=0,"",MAX($B$4:B489)+1)</f>
        <v/>
      </c>
      <c r="C490" s="13">
        <f t="shared" si="175"/>
        <v>16</v>
      </c>
      <c r="D490" s="14" t="str">
        <f>IFERROR(VLOOKUP(C490,Aktivity!$B$6:$C$25,2,FALSE),"")</f>
        <v/>
      </c>
      <c r="E490" s="29" t="str">
        <f>$E$10</f>
        <v>023 - Dopravné prostriedky</v>
      </c>
      <c r="F490" s="13">
        <f>IF(D490="",0,COUNTIFS('Rozpočet bez PV'!$E$17:$E$1012,D490,'Rozpočet bez PV'!$G$17:$G$1012,E490))</f>
        <v>0</v>
      </c>
      <c r="G490" s="28" t="str">
        <f>IF(D490="","",SUMIFS('Rozpočet bez PV'!$K$17:$K$1012,'Rozpočet bez PV'!$E$17:$E$1012,D490,'Rozpočet bez PV'!$G$17:$G$1012,E490))</f>
        <v/>
      </c>
      <c r="H490" s="28" t="str">
        <f>IF(D490="","",SUMIFS('Položkový rozpočet'!$J:$J,'Položkový rozpočet'!$C:$C,$D490,'Položkový rozpočet'!$E:$E,$E490))</f>
        <v/>
      </c>
      <c r="I490" s="28" t="str">
        <f>IF(D490="","",SUMIFS('Položkový rozpočet'!$M:$M,'Položkový rozpočet'!$C:$C,$D490,'Položkový rozpočet'!$E:$E,$E490))</f>
        <v/>
      </c>
      <c r="J490" s="28" t="str">
        <f>IF(D490="","",SUMIFS('Položkový rozpočet'!$Q:$Q,'Položkový rozpočet'!$C:$C,$D490,'Položkový rozpočet'!$E:$E,$E490))</f>
        <v/>
      </c>
      <c r="K490" s="28" t="str">
        <f>IF(D490="","",SUMIFS('Položkový rozpočet'!$N:$N,'Položkový rozpočet'!$C:$C,$D490,'Položkový rozpočet'!$E:$E,$E490))</f>
        <v/>
      </c>
      <c r="L490" s="28" t="str">
        <f>IF(D490="","",SUMIFS('Položkový rozpočet'!$R:$R,'Položkový rozpočet'!$C:$C,$D490,'Položkový rozpočet'!$E:$E,$E490))</f>
        <v/>
      </c>
      <c r="N490" s="13">
        <v>488</v>
      </c>
      <c r="O490" s="15" t="str">
        <f>'Personálna matica'!O504</f>
        <v/>
      </c>
      <c r="P490" s="15" t="str">
        <f>'Personálna matica'!P504</f>
        <v/>
      </c>
      <c r="Q490" s="15">
        <f>VLOOKUP($P490,'Personálna matica'!$D$17:$I$1000,2,FALSE)</f>
        <v>0</v>
      </c>
      <c r="R490" s="83">
        <f>VLOOKUP($P490,'Personálna matica'!$D$17:$I$1000,3,FALSE)</f>
        <v>0</v>
      </c>
      <c r="S490" s="83" t="str">
        <f>'Titulná strana'!$D$6</f>
        <v>901 - Jednotkové náklady podľa článku 53 ods. 1 písm. b) NSU</v>
      </c>
      <c r="T490" s="13" t="str">
        <f>VLOOKUP($P490,'Personálna matica'!$D$17:$I$1000,6,FALSE)</f>
        <v/>
      </c>
      <c r="U490" s="28">
        <f>VLOOKUP($P490,'Personálna matica'!$D$17:$I$1000,5,FALSE)</f>
        <v>0</v>
      </c>
      <c r="V490" s="28">
        <v>1</v>
      </c>
      <c r="W490" s="28" t="str">
        <f>VLOOKUP($P490,'Personálna matica'!$D$17:$J$1000,7,FALSE)</f>
        <v/>
      </c>
    </row>
    <row r="491" spans="2:23" x14ac:dyDescent="0.25">
      <c r="B491" s="13" t="str">
        <f>IF(F491=0,"",MAX($B$4:B490)+1)</f>
        <v/>
      </c>
      <c r="C491" s="13">
        <f t="shared" si="175"/>
        <v>16</v>
      </c>
      <c r="D491" s="14" t="str">
        <f>IFERROR(VLOOKUP(C491,Aktivity!$B$6:$C$25,2,FALSE),"")</f>
        <v/>
      </c>
      <c r="E491" s="29" t="str">
        <f>$E$11</f>
        <v>027 - Pozemky</v>
      </c>
      <c r="F491" s="13">
        <f>IF(D491="",0,COUNTIFS('Rozpočet bez PV'!$E$17:$E$1012,D491,'Rozpočet bez PV'!$G$17:$G$1012,E491))</f>
        <v>0</v>
      </c>
      <c r="G491" s="28" t="str">
        <f>IF(D491="","",SUMIFS('Rozpočet bez PV'!$K$17:$K$1012,'Rozpočet bez PV'!$E$17:$E$1012,D491,'Rozpočet bez PV'!$G$17:$G$1012,E491))</f>
        <v/>
      </c>
      <c r="H491" s="28" t="str">
        <f>IF(D491="","",SUMIFS('Položkový rozpočet'!$J:$J,'Položkový rozpočet'!$C:$C,$D491,'Položkový rozpočet'!$E:$E,$E491))</f>
        <v/>
      </c>
      <c r="I491" s="28" t="str">
        <f>IF(D491="","",SUMIFS('Položkový rozpočet'!$M:$M,'Položkový rozpočet'!$C:$C,$D491,'Položkový rozpočet'!$E:$E,$E491))</f>
        <v/>
      </c>
      <c r="J491" s="28" t="str">
        <f>IF(D491="","",SUMIFS('Položkový rozpočet'!$Q:$Q,'Položkový rozpočet'!$C:$C,$D491,'Položkový rozpočet'!$E:$E,$E491))</f>
        <v/>
      </c>
      <c r="K491" s="28" t="str">
        <f>IF(D491="","",SUMIFS('Položkový rozpočet'!$N:$N,'Položkový rozpočet'!$C:$C,$D491,'Položkový rozpočet'!$E:$E,$E491))</f>
        <v/>
      </c>
      <c r="L491" s="28" t="str">
        <f>IF(D491="","",SUMIFS('Položkový rozpočet'!$R:$R,'Položkový rozpočet'!$C:$C,$D491,'Položkový rozpočet'!$E:$E,$E491))</f>
        <v/>
      </c>
      <c r="N491" s="13">
        <v>489</v>
      </c>
      <c r="O491" s="15" t="str">
        <f>'Personálna matica'!O505</f>
        <v/>
      </c>
      <c r="P491" s="15" t="str">
        <f>'Personálna matica'!P505</f>
        <v/>
      </c>
      <c r="Q491" s="15">
        <f>VLOOKUP($P491,'Personálna matica'!$D$17:$I$1000,2,FALSE)</f>
        <v>0</v>
      </c>
      <c r="R491" s="83">
        <f>VLOOKUP($P491,'Personálna matica'!$D$17:$I$1000,3,FALSE)</f>
        <v>0</v>
      </c>
      <c r="S491" s="83" t="str">
        <f>'Titulná strana'!$D$6</f>
        <v>901 - Jednotkové náklady podľa článku 53 ods. 1 písm. b) NSU</v>
      </c>
      <c r="T491" s="13" t="str">
        <f>VLOOKUP($P491,'Personálna matica'!$D$17:$I$1000,6,FALSE)</f>
        <v/>
      </c>
      <c r="U491" s="28">
        <f>VLOOKUP($P491,'Personálna matica'!$D$17:$I$1000,5,FALSE)</f>
        <v>0</v>
      </c>
      <c r="V491" s="28">
        <v>1</v>
      </c>
      <c r="W491" s="28" t="str">
        <f>VLOOKUP($P491,'Personálna matica'!$D$17:$J$1000,7,FALSE)</f>
        <v/>
      </c>
    </row>
    <row r="492" spans="2:23" x14ac:dyDescent="0.25">
      <c r="B492" s="13" t="str">
        <f>IF(F492=0,"",MAX($B$4:B491)+1)</f>
        <v/>
      </c>
      <c r="C492" s="13">
        <f t="shared" si="175"/>
        <v>16</v>
      </c>
      <c r="D492" s="14" t="str">
        <f>IFERROR(VLOOKUP(C492,Aktivity!$B$6:$C$25,2,FALSE),"")</f>
        <v/>
      </c>
      <c r="E492" s="29" t="str">
        <f>$E$12</f>
        <v>029 - Ostatný dlhodobý hmotný majetok</v>
      </c>
      <c r="F492" s="13">
        <f>IF(D492="",0,COUNTIFS('Rozpočet bez PV'!$E$17:$E$1012,D492,'Rozpočet bez PV'!$G$17:$G$1012,E492))</f>
        <v>0</v>
      </c>
      <c r="G492" s="28" t="str">
        <f>IF(D492="","",SUMIFS('Rozpočet bez PV'!$K$17:$K$1012,'Rozpočet bez PV'!$E$17:$E$1012,D492,'Rozpočet bez PV'!$G$17:$G$1012,E492))</f>
        <v/>
      </c>
      <c r="H492" s="28" t="str">
        <f>IF(D492="","",SUMIFS('Položkový rozpočet'!$J:$J,'Položkový rozpočet'!$C:$C,$D492,'Položkový rozpočet'!$E:$E,$E492))</f>
        <v/>
      </c>
      <c r="I492" s="28" t="str">
        <f>IF(D492="","",SUMIFS('Položkový rozpočet'!$M:$M,'Položkový rozpočet'!$C:$C,$D492,'Položkový rozpočet'!$E:$E,$E492))</f>
        <v/>
      </c>
      <c r="J492" s="28" t="str">
        <f>IF(D492="","",SUMIFS('Položkový rozpočet'!$Q:$Q,'Položkový rozpočet'!$C:$C,$D492,'Položkový rozpočet'!$E:$E,$E492))</f>
        <v/>
      </c>
      <c r="K492" s="28" t="str">
        <f>IF(D492="","",SUMIFS('Položkový rozpočet'!$N:$N,'Položkový rozpočet'!$C:$C,$D492,'Položkový rozpočet'!$E:$E,$E492))</f>
        <v/>
      </c>
      <c r="L492" s="28" t="str">
        <f>IF(D492="","",SUMIFS('Položkový rozpočet'!$R:$R,'Položkový rozpočet'!$C:$C,$D492,'Položkový rozpočet'!$E:$E,$E492))</f>
        <v/>
      </c>
      <c r="N492" s="13">
        <v>490</v>
      </c>
      <c r="O492" s="15" t="str">
        <f>'Personálna matica'!O506</f>
        <v/>
      </c>
      <c r="P492" s="15" t="str">
        <f>'Personálna matica'!P506</f>
        <v/>
      </c>
      <c r="Q492" s="15">
        <f>VLOOKUP($P492,'Personálna matica'!$D$17:$I$1000,2,FALSE)</f>
        <v>0</v>
      </c>
      <c r="R492" s="83">
        <f>VLOOKUP($P492,'Personálna matica'!$D$17:$I$1000,3,FALSE)</f>
        <v>0</v>
      </c>
      <c r="S492" s="83" t="str">
        <f>'Titulná strana'!$D$6</f>
        <v>901 - Jednotkové náklady podľa článku 53 ods. 1 písm. b) NSU</v>
      </c>
      <c r="T492" s="13" t="str">
        <f>VLOOKUP($P492,'Personálna matica'!$D$17:$I$1000,6,FALSE)</f>
        <v/>
      </c>
      <c r="U492" s="28">
        <f>VLOOKUP($P492,'Personálna matica'!$D$17:$I$1000,5,FALSE)</f>
        <v>0</v>
      </c>
      <c r="V492" s="28">
        <v>1</v>
      </c>
      <c r="W492" s="28" t="str">
        <f>VLOOKUP($P492,'Personálna matica'!$D$17:$J$1000,7,FALSE)</f>
        <v/>
      </c>
    </row>
    <row r="493" spans="2:23" x14ac:dyDescent="0.25">
      <c r="B493" s="13" t="str">
        <f>IF(F493=0,"",MAX($B$4:B492)+1)</f>
        <v/>
      </c>
      <c r="C493" s="13">
        <f t="shared" si="175"/>
        <v>16</v>
      </c>
      <c r="D493" s="14" t="str">
        <f>IFERROR(VLOOKUP(C493,Aktivity!$B$6:$C$25,2,FALSE),"")</f>
        <v/>
      </c>
      <c r="E493" s="29" t="str">
        <f>$E$13</f>
        <v>112 - Zásoby</v>
      </c>
      <c r="F493" s="13">
        <f>IF(D493="",0,COUNTIFS('Rozpočet bez PV'!$E$17:$E$1012,D493,'Rozpočet bez PV'!$G$17:$G$1012,E493))</f>
        <v>0</v>
      </c>
      <c r="G493" s="28" t="str">
        <f>IF(D493="","",SUMIFS('Rozpočet bez PV'!$K$17:$K$1012,'Rozpočet bez PV'!$E$17:$E$1012,D493,'Rozpočet bez PV'!$G$17:$G$1012,E493))</f>
        <v/>
      </c>
      <c r="H493" s="28" t="str">
        <f>IF(D493="","",SUMIFS('Položkový rozpočet'!$J:$J,'Položkový rozpočet'!$C:$C,$D493,'Položkový rozpočet'!$E:$E,$E493))</f>
        <v/>
      </c>
      <c r="I493" s="28" t="str">
        <f>IF(D493="","",SUMIFS('Položkový rozpočet'!$M:$M,'Položkový rozpočet'!$C:$C,$D493,'Položkový rozpočet'!$E:$E,$E493))</f>
        <v/>
      </c>
      <c r="J493" s="28" t="str">
        <f>IF(D493="","",SUMIFS('Položkový rozpočet'!$Q:$Q,'Položkový rozpočet'!$C:$C,$D493,'Položkový rozpočet'!$E:$E,$E493))</f>
        <v/>
      </c>
      <c r="K493" s="28" t="str">
        <f>IF(D493="","",SUMIFS('Položkový rozpočet'!$N:$N,'Položkový rozpočet'!$C:$C,$D493,'Položkový rozpočet'!$E:$E,$E493))</f>
        <v/>
      </c>
      <c r="L493" s="28" t="str">
        <f>IF(D493="","",SUMIFS('Položkový rozpočet'!$R:$R,'Položkový rozpočet'!$C:$C,$D493,'Položkový rozpočet'!$E:$E,$E493))</f>
        <v/>
      </c>
      <c r="N493" s="13">
        <v>491</v>
      </c>
      <c r="O493" s="15" t="str">
        <f>'Personálna matica'!O507</f>
        <v/>
      </c>
      <c r="P493" s="15" t="str">
        <f>'Personálna matica'!P507</f>
        <v/>
      </c>
      <c r="Q493" s="15">
        <f>VLOOKUP($P493,'Personálna matica'!$D$17:$I$1000,2,FALSE)</f>
        <v>0</v>
      </c>
      <c r="R493" s="83">
        <f>VLOOKUP($P493,'Personálna matica'!$D$17:$I$1000,3,FALSE)</f>
        <v>0</v>
      </c>
      <c r="S493" s="83" t="str">
        <f>'Titulná strana'!$D$6</f>
        <v>901 - Jednotkové náklady podľa článku 53 ods. 1 písm. b) NSU</v>
      </c>
      <c r="T493" s="13" t="str">
        <f>VLOOKUP($P493,'Personálna matica'!$D$17:$I$1000,6,FALSE)</f>
        <v/>
      </c>
      <c r="U493" s="28">
        <f>VLOOKUP($P493,'Personálna matica'!$D$17:$I$1000,5,FALSE)</f>
        <v>0</v>
      </c>
      <c r="V493" s="28">
        <v>1</v>
      </c>
      <c r="W493" s="28" t="str">
        <f>VLOOKUP($P493,'Personálna matica'!$D$17:$J$1000,7,FALSE)</f>
        <v/>
      </c>
    </row>
    <row r="494" spans="2:23" x14ac:dyDescent="0.25">
      <c r="B494" s="13" t="str">
        <f>IF(F494=0,"",MAX($B$4:B493)+1)</f>
        <v/>
      </c>
      <c r="C494" s="13">
        <f t="shared" si="175"/>
        <v>16</v>
      </c>
      <c r="D494" s="14" t="str">
        <f>IFERROR(VLOOKUP(C494,Aktivity!$B$6:$C$25,2,FALSE),"")</f>
        <v/>
      </c>
      <c r="E494" s="29" t="str">
        <f>$E$14</f>
        <v>352 - Poskytnutie dotácií, príspevkov voči tretím osobám</v>
      </c>
      <c r="F494" s="13">
        <f>IF(D494="",0,COUNTIFS('Rozpočet bez PV'!$E$17:$E$1012,D494,'Rozpočet bez PV'!$G$17:$G$1012,E494))</f>
        <v>0</v>
      </c>
      <c r="G494" s="28" t="str">
        <f>IF(D494="","",SUMIFS('Rozpočet bez PV'!$K$17:$K$1012,'Rozpočet bez PV'!$E$17:$E$1012,D494,'Rozpočet bez PV'!$G$17:$G$1012,E494))</f>
        <v/>
      </c>
      <c r="H494" s="28" t="str">
        <f>IF(D494="","",SUMIFS('Položkový rozpočet'!$J:$J,'Položkový rozpočet'!$C:$C,$D494,'Položkový rozpočet'!$E:$E,$E494))</f>
        <v/>
      </c>
      <c r="I494" s="28" t="str">
        <f>IF(D494="","",SUMIFS('Položkový rozpočet'!$M:$M,'Položkový rozpočet'!$C:$C,$D494,'Položkový rozpočet'!$E:$E,$E494))</f>
        <v/>
      </c>
      <c r="J494" s="28" t="str">
        <f>IF(D494="","",SUMIFS('Položkový rozpočet'!$Q:$Q,'Položkový rozpočet'!$C:$C,$D494,'Položkový rozpočet'!$E:$E,$E494))</f>
        <v/>
      </c>
      <c r="K494" s="28" t="str">
        <f>IF(D494="","",SUMIFS('Položkový rozpočet'!$N:$N,'Položkový rozpočet'!$C:$C,$D494,'Položkový rozpočet'!$E:$E,$E494))</f>
        <v/>
      </c>
      <c r="L494" s="28" t="str">
        <f>IF(D494="","",SUMIFS('Položkový rozpočet'!$R:$R,'Položkový rozpočet'!$C:$C,$D494,'Položkový rozpočet'!$E:$E,$E494))</f>
        <v/>
      </c>
      <c r="N494" s="13">
        <v>492</v>
      </c>
      <c r="O494" s="15" t="str">
        <f>'Personálna matica'!O508</f>
        <v/>
      </c>
      <c r="P494" s="15" t="str">
        <f>'Personálna matica'!P508</f>
        <v/>
      </c>
      <c r="Q494" s="15">
        <f>VLOOKUP($P494,'Personálna matica'!$D$17:$I$1000,2,FALSE)</f>
        <v>0</v>
      </c>
      <c r="R494" s="83">
        <f>VLOOKUP($P494,'Personálna matica'!$D$17:$I$1000,3,FALSE)</f>
        <v>0</v>
      </c>
      <c r="S494" s="83" t="str">
        <f>'Titulná strana'!$D$6</f>
        <v>901 - Jednotkové náklady podľa článku 53 ods. 1 písm. b) NSU</v>
      </c>
      <c r="T494" s="13" t="str">
        <f>VLOOKUP($P494,'Personálna matica'!$D$17:$I$1000,6,FALSE)</f>
        <v/>
      </c>
      <c r="U494" s="28">
        <f>VLOOKUP($P494,'Personálna matica'!$D$17:$I$1000,5,FALSE)</f>
        <v>0</v>
      </c>
      <c r="V494" s="28">
        <v>1</v>
      </c>
      <c r="W494" s="28" t="str">
        <f>VLOOKUP($P494,'Personálna matica'!$D$17:$J$1000,7,FALSE)</f>
        <v/>
      </c>
    </row>
    <row r="495" spans="2:23" x14ac:dyDescent="0.25">
      <c r="B495" s="13" t="str">
        <f>IF(F495=0,"",MAX($B$4:B494)+1)</f>
        <v/>
      </c>
      <c r="C495" s="13">
        <f t="shared" si="175"/>
        <v>16</v>
      </c>
      <c r="D495" s="14" t="str">
        <f>IFERROR(VLOOKUP(C495,Aktivity!$B$6:$C$25,2,FALSE),"")</f>
        <v/>
      </c>
      <c r="E495" s="29" t="str">
        <f>$E$15</f>
        <v>502 - Spotreba energie</v>
      </c>
      <c r="F495" s="13">
        <f>IF(D495="",0,COUNTIFS('Rozpočet bez PV'!$E$17:$E$1012,D495,'Rozpočet bez PV'!$G$17:$G$1012,E495))</f>
        <v>0</v>
      </c>
      <c r="G495" s="28" t="str">
        <f>IF(D495="","",SUMIFS('Rozpočet bez PV'!$K$17:$K$1012,'Rozpočet bez PV'!$E$17:$E$1012,D495,'Rozpočet bez PV'!$G$17:$G$1012,E495))</f>
        <v/>
      </c>
      <c r="H495" s="28" t="str">
        <f>IF(D495="","",SUMIFS('Položkový rozpočet'!$J:$J,'Položkový rozpočet'!$C:$C,$D495,'Položkový rozpočet'!$E:$E,$E495))</f>
        <v/>
      </c>
      <c r="I495" s="28" t="str">
        <f>IF(D495="","",SUMIFS('Položkový rozpočet'!$M:$M,'Položkový rozpočet'!$C:$C,$D495,'Položkový rozpočet'!$E:$E,$E495))</f>
        <v/>
      </c>
      <c r="J495" s="28" t="str">
        <f>IF(D495="","",SUMIFS('Položkový rozpočet'!$Q:$Q,'Položkový rozpočet'!$C:$C,$D495,'Položkový rozpočet'!$E:$E,$E495))</f>
        <v/>
      </c>
      <c r="K495" s="28" t="str">
        <f>IF(D495="","",SUMIFS('Položkový rozpočet'!$N:$N,'Položkový rozpočet'!$C:$C,$D495,'Položkový rozpočet'!$E:$E,$E495))</f>
        <v/>
      </c>
      <c r="L495" s="28" t="str">
        <f>IF(D495="","",SUMIFS('Položkový rozpočet'!$R:$R,'Položkový rozpočet'!$C:$C,$D495,'Položkový rozpočet'!$E:$E,$E495))</f>
        <v/>
      </c>
      <c r="N495" s="13">
        <v>493</v>
      </c>
      <c r="O495" s="15" t="str">
        <f>'Personálna matica'!O509</f>
        <v/>
      </c>
      <c r="P495" s="15" t="str">
        <f>'Personálna matica'!P509</f>
        <v/>
      </c>
      <c r="Q495" s="15">
        <f>VLOOKUP($P495,'Personálna matica'!$D$17:$I$1000,2,FALSE)</f>
        <v>0</v>
      </c>
      <c r="R495" s="83">
        <f>VLOOKUP($P495,'Personálna matica'!$D$17:$I$1000,3,FALSE)</f>
        <v>0</v>
      </c>
      <c r="S495" s="83" t="str">
        <f>'Titulná strana'!$D$6</f>
        <v>901 - Jednotkové náklady podľa článku 53 ods. 1 písm. b) NSU</v>
      </c>
      <c r="T495" s="13" t="str">
        <f>VLOOKUP($P495,'Personálna matica'!$D$17:$I$1000,6,FALSE)</f>
        <v/>
      </c>
      <c r="U495" s="28">
        <f>VLOOKUP($P495,'Personálna matica'!$D$17:$I$1000,5,FALSE)</f>
        <v>0</v>
      </c>
      <c r="V495" s="28">
        <v>1</v>
      </c>
      <c r="W495" s="28" t="str">
        <f>VLOOKUP($P495,'Personálna matica'!$D$17:$J$1000,7,FALSE)</f>
        <v/>
      </c>
    </row>
    <row r="496" spans="2:23" x14ac:dyDescent="0.25">
      <c r="B496" s="13" t="str">
        <f>IF(F496=0,"",MAX($B$4:B495)+1)</f>
        <v/>
      </c>
      <c r="C496" s="13">
        <f t="shared" si="175"/>
        <v>16</v>
      </c>
      <c r="D496" s="14" t="str">
        <f>IFERROR(VLOOKUP(C496,Aktivity!$B$6:$C$25,2,FALSE),"")</f>
        <v/>
      </c>
      <c r="E496" s="29" t="str">
        <f>$E$16</f>
        <v>503 - Spotreba ostatných neskladovateľných dodávok</v>
      </c>
      <c r="F496" s="13">
        <f>IF(D496="",0,COUNTIFS('Rozpočet bez PV'!$E$17:$E$1012,D496,'Rozpočet bez PV'!$G$17:$G$1012,E496))</f>
        <v>0</v>
      </c>
      <c r="G496" s="28" t="str">
        <f>IF(D496="","",SUMIFS('Rozpočet bez PV'!$K$17:$K$1012,'Rozpočet bez PV'!$E$17:$E$1012,D496,'Rozpočet bez PV'!$G$17:$G$1012,E496))</f>
        <v/>
      </c>
      <c r="H496" s="28" t="str">
        <f>IF(D496="","",SUMIFS('Položkový rozpočet'!$J:$J,'Položkový rozpočet'!$C:$C,$D496,'Položkový rozpočet'!$E:$E,$E496))</f>
        <v/>
      </c>
      <c r="I496" s="28" t="str">
        <f>IF(D496="","",SUMIFS('Položkový rozpočet'!$M:$M,'Položkový rozpočet'!$C:$C,$D496,'Položkový rozpočet'!$E:$E,$E496))</f>
        <v/>
      </c>
      <c r="J496" s="28" t="str">
        <f>IF(D496="","",SUMIFS('Položkový rozpočet'!$Q:$Q,'Položkový rozpočet'!$C:$C,$D496,'Položkový rozpočet'!$E:$E,$E496))</f>
        <v/>
      </c>
      <c r="K496" s="28" t="str">
        <f>IF(D496="","",SUMIFS('Položkový rozpočet'!$N:$N,'Položkový rozpočet'!$C:$C,$D496,'Položkový rozpočet'!$E:$E,$E496))</f>
        <v/>
      </c>
      <c r="L496" s="28" t="str">
        <f>IF(D496="","",SUMIFS('Položkový rozpočet'!$R:$R,'Položkový rozpočet'!$C:$C,$D496,'Položkový rozpočet'!$E:$E,$E496))</f>
        <v/>
      </c>
      <c r="N496" s="13">
        <v>494</v>
      </c>
      <c r="O496" s="15" t="str">
        <f>'Personálna matica'!O510</f>
        <v/>
      </c>
      <c r="P496" s="15" t="str">
        <f>'Personálna matica'!P510</f>
        <v/>
      </c>
      <c r="Q496" s="15">
        <f>VLOOKUP($P496,'Personálna matica'!$D$17:$I$1000,2,FALSE)</f>
        <v>0</v>
      </c>
      <c r="R496" s="83">
        <f>VLOOKUP($P496,'Personálna matica'!$D$17:$I$1000,3,FALSE)</f>
        <v>0</v>
      </c>
      <c r="S496" s="83" t="str">
        <f>'Titulná strana'!$D$6</f>
        <v>901 - Jednotkové náklady podľa článku 53 ods. 1 písm. b) NSU</v>
      </c>
      <c r="T496" s="13" t="str">
        <f>VLOOKUP($P496,'Personálna matica'!$D$17:$I$1000,6,FALSE)</f>
        <v/>
      </c>
      <c r="U496" s="28">
        <f>VLOOKUP($P496,'Personálna matica'!$D$17:$I$1000,5,FALSE)</f>
        <v>0</v>
      </c>
      <c r="V496" s="28">
        <v>1</v>
      </c>
      <c r="W496" s="28" t="str">
        <f>VLOOKUP($P496,'Personálna matica'!$D$17:$J$1000,7,FALSE)</f>
        <v/>
      </c>
    </row>
    <row r="497" spans="2:23" x14ac:dyDescent="0.25">
      <c r="B497" s="13" t="str">
        <f>IF(F497=0,"",MAX($B$4:B496)+1)</f>
        <v/>
      </c>
      <c r="C497" s="13">
        <f t="shared" si="175"/>
        <v>16</v>
      </c>
      <c r="D497" s="14" t="str">
        <f>IFERROR(VLOOKUP(C497,Aktivity!$B$6:$C$25,2,FALSE),"")</f>
        <v/>
      </c>
      <c r="E497" s="29" t="str">
        <f>$E$17</f>
        <v>511 - Opravy a udržiavanie</v>
      </c>
      <c r="F497" s="13">
        <f>IF(D497="",0,COUNTIFS('Rozpočet bez PV'!$E$17:$E$1012,D497,'Rozpočet bez PV'!$G$17:$G$1012,E497))</f>
        <v>0</v>
      </c>
      <c r="G497" s="28" t="str">
        <f>IF(D497="","",SUMIFS('Rozpočet bez PV'!$K$17:$K$1012,'Rozpočet bez PV'!$E$17:$E$1012,D497,'Rozpočet bez PV'!$G$17:$G$1012,E497))</f>
        <v/>
      </c>
      <c r="H497" s="28" t="str">
        <f>IF(D497="","",SUMIFS('Položkový rozpočet'!$J:$J,'Položkový rozpočet'!$C:$C,$D497,'Položkový rozpočet'!$E:$E,$E497))</f>
        <v/>
      </c>
      <c r="I497" s="28" t="str">
        <f>IF(D497="","",SUMIFS('Položkový rozpočet'!$M:$M,'Položkový rozpočet'!$C:$C,$D497,'Položkový rozpočet'!$E:$E,$E497))</f>
        <v/>
      </c>
      <c r="J497" s="28" t="str">
        <f>IF(D497="","",SUMIFS('Položkový rozpočet'!$Q:$Q,'Položkový rozpočet'!$C:$C,$D497,'Položkový rozpočet'!$E:$E,$E497))</f>
        <v/>
      </c>
      <c r="K497" s="28" t="str">
        <f>IF(D497="","",SUMIFS('Položkový rozpočet'!$N:$N,'Položkový rozpočet'!$C:$C,$D497,'Položkový rozpočet'!$E:$E,$E497))</f>
        <v/>
      </c>
      <c r="L497" s="28" t="str">
        <f>IF(D497="","",SUMIFS('Položkový rozpočet'!$R:$R,'Položkový rozpočet'!$C:$C,$D497,'Položkový rozpočet'!$E:$E,$E497))</f>
        <v/>
      </c>
      <c r="N497" s="13">
        <v>495</v>
      </c>
      <c r="O497" s="15" t="str">
        <f>'Personálna matica'!O511</f>
        <v/>
      </c>
      <c r="P497" s="15" t="str">
        <f>'Personálna matica'!P511</f>
        <v/>
      </c>
      <c r="Q497" s="15">
        <f>VLOOKUP($P497,'Personálna matica'!$D$17:$I$1000,2,FALSE)</f>
        <v>0</v>
      </c>
      <c r="R497" s="83">
        <f>VLOOKUP($P497,'Personálna matica'!$D$17:$I$1000,3,FALSE)</f>
        <v>0</v>
      </c>
      <c r="S497" s="83" t="str">
        <f>'Titulná strana'!$D$6</f>
        <v>901 - Jednotkové náklady podľa článku 53 ods. 1 písm. b) NSU</v>
      </c>
      <c r="T497" s="13" t="str">
        <f>VLOOKUP($P497,'Personálna matica'!$D$17:$I$1000,6,FALSE)</f>
        <v/>
      </c>
      <c r="U497" s="28">
        <f>VLOOKUP($P497,'Personálna matica'!$D$17:$I$1000,5,FALSE)</f>
        <v>0</v>
      </c>
      <c r="V497" s="28">
        <v>1</v>
      </c>
      <c r="W497" s="28" t="str">
        <f>VLOOKUP($P497,'Personálna matica'!$D$17:$J$1000,7,FALSE)</f>
        <v/>
      </c>
    </row>
    <row r="498" spans="2:23" x14ac:dyDescent="0.25">
      <c r="B498" s="13" t="str">
        <f>IF(F498=0,"",MAX($B$4:B497)+1)</f>
        <v/>
      </c>
      <c r="C498" s="13">
        <f t="shared" si="175"/>
        <v>16</v>
      </c>
      <c r="D498" s="14" t="str">
        <f>IFERROR(VLOOKUP(C498,Aktivity!$B$6:$C$25,2,FALSE),"")</f>
        <v/>
      </c>
      <c r="E498" s="29" t="str">
        <f>$E$18</f>
        <v>512 - Cestovné náhrady</v>
      </c>
      <c r="F498" s="13">
        <f>IF(D498="",0,COUNTIFS('Rozpočet bez PV'!$E$17:$E$1012,D498,'Rozpočet bez PV'!$G$17:$G$1012,E498))</f>
        <v>0</v>
      </c>
      <c r="G498" s="28" t="str">
        <f>IF(D498="","",SUMIFS('Rozpočet bez PV'!$K$17:$K$1012,'Rozpočet bez PV'!$E$17:$E$1012,D498,'Rozpočet bez PV'!$G$17:$G$1012,E498))</f>
        <v/>
      </c>
      <c r="H498" s="28" t="str">
        <f>IF(D498="","",SUMIFS('Položkový rozpočet'!$J:$J,'Položkový rozpočet'!$C:$C,$D498,'Položkový rozpočet'!$E:$E,$E498))</f>
        <v/>
      </c>
      <c r="I498" s="28" t="str">
        <f>IF(D498="","",SUMIFS('Položkový rozpočet'!$M:$M,'Položkový rozpočet'!$C:$C,$D498,'Položkový rozpočet'!$E:$E,$E498))</f>
        <v/>
      </c>
      <c r="J498" s="28" t="str">
        <f>IF(D498="","",SUMIFS('Položkový rozpočet'!$Q:$Q,'Položkový rozpočet'!$C:$C,$D498,'Položkový rozpočet'!$E:$E,$E498))</f>
        <v/>
      </c>
      <c r="K498" s="28" t="str">
        <f>IF(D498="","",SUMIFS('Položkový rozpočet'!$N:$N,'Položkový rozpočet'!$C:$C,$D498,'Položkový rozpočet'!$E:$E,$E498))</f>
        <v/>
      </c>
      <c r="L498" s="28" t="str">
        <f>IF(D498="","",SUMIFS('Položkový rozpočet'!$R:$R,'Položkový rozpočet'!$C:$C,$D498,'Položkový rozpočet'!$E:$E,$E498))</f>
        <v/>
      </c>
      <c r="N498" s="13">
        <v>496</v>
      </c>
      <c r="O498" s="15" t="str">
        <f>'Personálna matica'!O512</f>
        <v/>
      </c>
      <c r="P498" s="15" t="str">
        <f>'Personálna matica'!P512</f>
        <v/>
      </c>
      <c r="Q498" s="15">
        <f>VLOOKUP($P498,'Personálna matica'!$D$17:$I$1000,2,FALSE)</f>
        <v>0</v>
      </c>
      <c r="R498" s="83">
        <f>VLOOKUP($P498,'Personálna matica'!$D$17:$I$1000,3,FALSE)</f>
        <v>0</v>
      </c>
      <c r="S498" s="83" t="str">
        <f>'Titulná strana'!$D$6</f>
        <v>901 - Jednotkové náklady podľa článku 53 ods. 1 písm. b) NSU</v>
      </c>
      <c r="T498" s="13" t="str">
        <f>VLOOKUP($P498,'Personálna matica'!$D$17:$I$1000,6,FALSE)</f>
        <v/>
      </c>
      <c r="U498" s="28">
        <f>VLOOKUP($P498,'Personálna matica'!$D$17:$I$1000,5,FALSE)</f>
        <v>0</v>
      </c>
      <c r="V498" s="28">
        <v>1</v>
      </c>
      <c r="W498" s="28" t="str">
        <f>VLOOKUP($P498,'Personálna matica'!$D$17:$J$1000,7,FALSE)</f>
        <v/>
      </c>
    </row>
    <row r="499" spans="2:23" x14ac:dyDescent="0.25">
      <c r="B499" s="13" t="str">
        <f>IF(F499=0,"",MAX($B$4:B498)+1)</f>
        <v/>
      </c>
      <c r="C499" s="13">
        <f t="shared" si="175"/>
        <v>16</v>
      </c>
      <c r="D499" s="14" t="str">
        <f>IFERROR(VLOOKUP(C499,Aktivity!$B$6:$C$25,2,FALSE),"")</f>
        <v/>
      </c>
      <c r="E499" s="29" t="str">
        <f>$E$19</f>
        <v>518 - Ostatné služby</v>
      </c>
      <c r="F499" s="13">
        <f>IF(D499="",0,COUNTIFS('Rozpočet bez PV'!$E$17:$E$1012,D499,'Rozpočet bez PV'!$G$17:$G$1012,E499))</f>
        <v>0</v>
      </c>
      <c r="G499" s="28" t="str">
        <f>IF(D499="","",SUMIFS('Rozpočet bez PV'!$K$17:$K$1012,'Rozpočet bez PV'!$E$17:$E$1012,D499,'Rozpočet bez PV'!$G$17:$G$1012,E499))</f>
        <v/>
      </c>
      <c r="H499" s="28" t="str">
        <f>IF(D499="","",SUMIFS('Položkový rozpočet'!$J:$J,'Položkový rozpočet'!$C:$C,$D499,'Položkový rozpočet'!$E:$E,$E499))</f>
        <v/>
      </c>
      <c r="I499" s="28" t="str">
        <f>IF(D499="","",SUMIFS('Položkový rozpočet'!$M:$M,'Položkový rozpočet'!$C:$C,$D499,'Položkový rozpočet'!$E:$E,$E499))</f>
        <v/>
      </c>
      <c r="J499" s="28" t="str">
        <f>IF(D499="","",SUMIFS('Položkový rozpočet'!$Q:$Q,'Položkový rozpočet'!$C:$C,$D499,'Položkový rozpočet'!$E:$E,$E499))</f>
        <v/>
      </c>
      <c r="K499" s="28" t="str">
        <f>IF(D499="","",SUMIFS('Položkový rozpočet'!$N:$N,'Položkový rozpočet'!$C:$C,$D499,'Položkový rozpočet'!$E:$E,$E499))</f>
        <v/>
      </c>
      <c r="L499" s="28" t="str">
        <f>IF(D499="","",SUMIFS('Položkový rozpočet'!$R:$R,'Položkový rozpočet'!$C:$C,$D499,'Položkový rozpočet'!$E:$E,$E499))</f>
        <v/>
      </c>
      <c r="N499" s="13">
        <v>497</v>
      </c>
      <c r="O499" s="15" t="str">
        <f>'Personálna matica'!O513</f>
        <v/>
      </c>
      <c r="P499" s="15" t="str">
        <f>'Personálna matica'!P513</f>
        <v/>
      </c>
      <c r="Q499" s="15">
        <f>VLOOKUP($P499,'Personálna matica'!$D$17:$I$1000,2,FALSE)</f>
        <v>0</v>
      </c>
      <c r="R499" s="83">
        <f>VLOOKUP($P499,'Personálna matica'!$D$17:$I$1000,3,FALSE)</f>
        <v>0</v>
      </c>
      <c r="S499" s="83" t="str">
        <f>'Titulná strana'!$D$6</f>
        <v>901 - Jednotkové náklady podľa článku 53 ods. 1 písm. b) NSU</v>
      </c>
      <c r="T499" s="13" t="str">
        <f>VLOOKUP($P499,'Personálna matica'!$D$17:$I$1000,6,FALSE)</f>
        <v/>
      </c>
      <c r="U499" s="28">
        <f>VLOOKUP($P499,'Personálna matica'!$D$17:$I$1000,5,FALSE)</f>
        <v>0</v>
      </c>
      <c r="V499" s="28">
        <v>1</v>
      </c>
      <c r="W499" s="28" t="str">
        <f>VLOOKUP($P499,'Personálna matica'!$D$17:$J$1000,7,FALSE)</f>
        <v/>
      </c>
    </row>
    <row r="500" spans="2:23" x14ac:dyDescent="0.25">
      <c r="B500" s="13" t="str">
        <f>IF(F500=0,"",MAX($B$4:B499)+1)</f>
        <v/>
      </c>
      <c r="C500" s="13">
        <f t="shared" si="175"/>
        <v>16</v>
      </c>
      <c r="D500" s="14" t="str">
        <f>IFERROR(VLOOKUP(C500,Aktivity!$B$6:$C$25,2,FALSE),"")</f>
        <v/>
      </c>
      <c r="E500" s="30" t="str">
        <f>$E$20</f>
        <v>521 - Mzdové výdavky</v>
      </c>
      <c r="F500" s="27">
        <f>IF(D500="",0,IF(E500='Titulná strana'!$D$6,COUNTIFS('Personálna matica'!$D$17:$D$1012,RIGHT(D500,2)&amp;"*"),0))</f>
        <v>0</v>
      </c>
      <c r="G500" s="31" t="str">
        <f>IF(D500="","",IF($F500=0,0,SUMIFS('Personálna matica'!$J$17:$J$1012,'Personálna matica'!$D$17:$D$1012,RIGHT(D500,2)&amp;"*")))</f>
        <v/>
      </c>
      <c r="H500" s="31" t="str">
        <f>IF(D500="","",IF($F500=0,0,SUMIFS('Položkový rozpočet'!$J:$J,'Položkový rozpočet'!$C:$C,$D500,'Položkový rozpočet'!$E:$E,$E500)))</f>
        <v/>
      </c>
      <c r="I500" s="31" t="str">
        <f>IF(D500="","",IF($F500=0,0,SUMIFS('Položkový rozpočet'!$M:$M,'Položkový rozpočet'!$C:$C,$D500,'Položkový rozpočet'!$E:$E,$E500)))</f>
        <v/>
      </c>
      <c r="J500" s="31" t="str">
        <f>IF(D500="","",IF($F500=0,0,SUMIFS('Položkový rozpočet'!$Q:$Q,'Položkový rozpočet'!$C:$C,$D500,'Položkový rozpočet'!$E:$E,$E500)))</f>
        <v/>
      </c>
      <c r="K500" s="31" t="str">
        <f>IF(D500="","",IF($F500=0,0,SUMIFS('Položkový rozpočet'!$N:$N,'Položkový rozpočet'!$C:$C,$D500,'Položkový rozpočet'!$E:$E,$E500)))</f>
        <v/>
      </c>
      <c r="L500" s="31" t="str">
        <f>IF(D500="","",IF($F500=0,0,SUMIFS('Položkový rozpočet'!$R:$R,'Položkový rozpočet'!$C:$C,$D500,'Položkový rozpočet'!$E:$E,$E500)))</f>
        <v/>
      </c>
      <c r="N500" s="13">
        <v>498</v>
      </c>
      <c r="O500" s="15" t="str">
        <f>'Personálna matica'!O514</f>
        <v/>
      </c>
      <c r="P500" s="15" t="str">
        <f>'Personálna matica'!P514</f>
        <v/>
      </c>
      <c r="Q500" s="15">
        <f>VLOOKUP($P500,'Personálna matica'!$D$17:$I$1000,2,FALSE)</f>
        <v>0</v>
      </c>
      <c r="R500" s="83">
        <f>VLOOKUP($P500,'Personálna matica'!$D$17:$I$1000,3,FALSE)</f>
        <v>0</v>
      </c>
      <c r="S500" s="83" t="str">
        <f>'Titulná strana'!$D$6</f>
        <v>901 - Jednotkové náklady podľa článku 53 ods. 1 písm. b) NSU</v>
      </c>
      <c r="T500" s="13" t="str">
        <f>VLOOKUP($P500,'Personálna matica'!$D$17:$I$1000,6,FALSE)</f>
        <v/>
      </c>
      <c r="U500" s="28">
        <f>VLOOKUP($P500,'Personálna matica'!$D$17:$I$1000,5,FALSE)</f>
        <v>0</v>
      </c>
      <c r="V500" s="28">
        <v>1</v>
      </c>
      <c r="W500" s="28" t="str">
        <f>VLOOKUP($P500,'Personálna matica'!$D$17:$J$1000,7,FALSE)</f>
        <v/>
      </c>
    </row>
    <row r="501" spans="2:23" x14ac:dyDescent="0.25">
      <c r="B501" s="13" t="str">
        <f>IF(F501=0,"",MAX($B$4:B500)+1)</f>
        <v/>
      </c>
      <c r="C501" s="13">
        <f t="shared" si="175"/>
        <v>16</v>
      </c>
      <c r="D501" s="14" t="str">
        <f>IFERROR(VLOOKUP(C501,Aktivity!$B$6:$C$25,2,FALSE),"")</f>
        <v/>
      </c>
      <c r="E501" s="29" t="str">
        <f>$E$21</f>
        <v>548 - Výdavky na prevádzkovú činnosť</v>
      </c>
      <c r="F501" s="13">
        <f>IF(D501="",0,COUNTIFS('Rozpočet bez PV'!$E$17:$E$1012,D501,'Rozpočet bez PV'!$G$17:$G$1012,E501))</f>
        <v>0</v>
      </c>
      <c r="G501" s="28" t="str">
        <f>IF(D501="","",SUMIFS('Rozpočet bez PV'!$K$17:$K$1012,'Rozpočet bez PV'!$E$17:$E$1012,D501,'Rozpočet bez PV'!$G$17:$G$1012,E501))</f>
        <v/>
      </c>
      <c r="H501" s="28" t="str">
        <f>IF(D501="","",SUMIFS('Položkový rozpočet'!$J:$J,'Položkový rozpočet'!$C:$C,$D501,'Položkový rozpočet'!$E:$E,$E501))</f>
        <v/>
      </c>
      <c r="I501" s="28" t="str">
        <f>IF(D501="","",SUMIFS('Položkový rozpočet'!$M:$M,'Položkový rozpočet'!$C:$C,$D501,'Položkový rozpočet'!$E:$E,$E501))</f>
        <v/>
      </c>
      <c r="J501" s="28" t="str">
        <f>IF(D501="","",SUMIFS('Položkový rozpočet'!$Q:$Q,'Položkový rozpočet'!$C:$C,$D501,'Položkový rozpočet'!$E:$E,$E501))</f>
        <v/>
      </c>
      <c r="K501" s="28" t="str">
        <f>IF(D501="","",SUMIFS('Položkový rozpočet'!$N:$N,'Položkový rozpočet'!$C:$C,$D501,'Položkový rozpočet'!$E:$E,$E501))</f>
        <v/>
      </c>
      <c r="L501" s="28" t="str">
        <f>IF(D501="","",SUMIFS('Položkový rozpočet'!$R:$R,'Položkový rozpočet'!$C:$C,$D501,'Položkový rozpočet'!$E:$E,$E501))</f>
        <v/>
      </c>
      <c r="N501" s="13">
        <v>499</v>
      </c>
      <c r="O501" s="15" t="str">
        <f>'Personálna matica'!O515</f>
        <v/>
      </c>
      <c r="P501" s="15" t="str">
        <f>'Personálna matica'!P515</f>
        <v/>
      </c>
      <c r="Q501" s="15">
        <f>VLOOKUP($P501,'Personálna matica'!$D$17:$I$1000,2,FALSE)</f>
        <v>0</v>
      </c>
      <c r="R501" s="83">
        <f>VLOOKUP($P501,'Personálna matica'!$D$17:$I$1000,3,FALSE)</f>
        <v>0</v>
      </c>
      <c r="S501" s="83" t="str">
        <f>'Titulná strana'!$D$6</f>
        <v>901 - Jednotkové náklady podľa článku 53 ods. 1 písm. b) NSU</v>
      </c>
      <c r="T501" s="13" t="str">
        <f>VLOOKUP($P501,'Personálna matica'!$D$17:$I$1000,6,FALSE)</f>
        <v/>
      </c>
      <c r="U501" s="28">
        <f>VLOOKUP($P501,'Personálna matica'!$D$17:$I$1000,5,FALSE)</f>
        <v>0</v>
      </c>
      <c r="V501" s="28">
        <v>1</v>
      </c>
      <c r="W501" s="28" t="str">
        <f>VLOOKUP($P501,'Personálna matica'!$D$17:$J$1000,7,FALSE)</f>
        <v/>
      </c>
    </row>
    <row r="502" spans="2:23" x14ac:dyDescent="0.25">
      <c r="B502" s="13" t="str">
        <f>IF(F502=0,"",MAX($B$4:B501)+1)</f>
        <v/>
      </c>
      <c r="C502" s="13">
        <f t="shared" si="175"/>
        <v>16</v>
      </c>
      <c r="D502" s="14" t="str">
        <f>IFERROR(VLOOKUP(C502,Aktivity!$B$6:$C$25,2,FALSE),"")</f>
        <v/>
      </c>
      <c r="E502" s="29" t="str">
        <f>$E$22</f>
        <v>551 - Odpisy</v>
      </c>
      <c r="F502" s="13">
        <f>IF(D502="",0,COUNTIFS('Rozpočet bez PV'!$E$17:$E$1012,D502,'Rozpočet bez PV'!$G$17:$G$1012,E502))</f>
        <v>0</v>
      </c>
      <c r="G502" s="28" t="str">
        <f>IF(D502="","",SUMIFS('Rozpočet bez PV'!$K$17:$K$1012,'Rozpočet bez PV'!$E$17:$E$1012,D502,'Rozpočet bez PV'!$G$17:$G$1012,E502))</f>
        <v/>
      </c>
      <c r="H502" s="28" t="str">
        <f>IF(D502="","",SUMIFS('Položkový rozpočet'!$J:$J,'Položkový rozpočet'!$C:$C,$D502,'Položkový rozpočet'!$E:$E,$E502))</f>
        <v/>
      </c>
      <c r="I502" s="28" t="str">
        <f>IF(D502="","",SUMIFS('Položkový rozpočet'!$M:$M,'Položkový rozpočet'!$C:$C,$D502,'Položkový rozpočet'!$E:$E,$E502))</f>
        <v/>
      </c>
      <c r="J502" s="28" t="str">
        <f>IF(D502="","",SUMIFS('Položkový rozpočet'!$Q:$Q,'Položkový rozpočet'!$C:$C,$D502,'Položkový rozpočet'!$E:$E,$E502))</f>
        <v/>
      </c>
      <c r="K502" s="28" t="str">
        <f>IF(D502="","",SUMIFS('Položkový rozpočet'!$N:$N,'Položkový rozpočet'!$C:$C,$D502,'Položkový rozpočet'!$E:$E,$E502))</f>
        <v/>
      </c>
      <c r="L502" s="28" t="str">
        <f>IF(D502="","",SUMIFS('Položkový rozpočet'!$R:$R,'Položkový rozpočet'!$C:$C,$D502,'Položkový rozpočet'!$E:$E,$E502))</f>
        <v/>
      </c>
      <c r="N502" s="13">
        <v>500</v>
      </c>
      <c r="O502" s="15" t="str">
        <f>'Personálna matica'!O516</f>
        <v/>
      </c>
      <c r="P502" s="15" t="str">
        <f>'Personálna matica'!P516</f>
        <v/>
      </c>
      <c r="Q502" s="15">
        <f>VLOOKUP($P502,'Personálna matica'!$D$17:$I$1000,2,FALSE)</f>
        <v>0</v>
      </c>
      <c r="R502" s="83">
        <f>VLOOKUP($P502,'Personálna matica'!$D$17:$I$1000,3,FALSE)</f>
        <v>0</v>
      </c>
      <c r="S502" s="83" t="str">
        <f>'Titulná strana'!$D$6</f>
        <v>901 - Jednotkové náklady podľa článku 53 ods. 1 písm. b) NSU</v>
      </c>
      <c r="T502" s="13" t="str">
        <f>VLOOKUP($P502,'Personálna matica'!$D$17:$I$1000,6,FALSE)</f>
        <v/>
      </c>
      <c r="U502" s="28">
        <f>VLOOKUP($P502,'Personálna matica'!$D$17:$I$1000,5,FALSE)</f>
        <v>0</v>
      </c>
      <c r="V502" s="28">
        <v>1</v>
      </c>
      <c r="W502" s="28" t="str">
        <f>VLOOKUP($P502,'Personálna matica'!$D$17:$J$1000,7,FALSE)</f>
        <v/>
      </c>
    </row>
    <row r="503" spans="2:23" x14ac:dyDescent="0.25">
      <c r="B503" s="13" t="str">
        <f>IF(F503=0,"",MAX($B$4:B502)+1)</f>
        <v/>
      </c>
      <c r="C503" s="13">
        <f t="shared" si="175"/>
        <v>16</v>
      </c>
      <c r="D503" s="14" t="str">
        <f>IFERROR(VLOOKUP(C503,Aktivity!$B$6:$C$25,2,FALSE),"")</f>
        <v/>
      </c>
      <c r="E503" s="29" t="str">
        <f>$E$23</f>
        <v>568 - Ostatné finančné výdavky</v>
      </c>
      <c r="F503" s="13">
        <f>IF(D503="",0,COUNTIFS('Rozpočet bez PV'!$E$17:$E$1012,D503,'Rozpočet bez PV'!$G$17:$G$1012,E503))</f>
        <v>0</v>
      </c>
      <c r="G503" s="28" t="str">
        <f>IF(D503="","",SUMIFS('Rozpočet bez PV'!$K$17:$K$1012,'Rozpočet bez PV'!$E$17:$E$1012,D503,'Rozpočet bez PV'!$G$17:$G$1012,E503))</f>
        <v/>
      </c>
      <c r="H503" s="28" t="str">
        <f>IF(D503="","",SUMIFS('Položkový rozpočet'!$J:$J,'Položkový rozpočet'!$C:$C,$D503,'Položkový rozpočet'!$E:$E,$E503))</f>
        <v/>
      </c>
      <c r="I503" s="28" t="str">
        <f>IF(D503="","",SUMIFS('Položkový rozpočet'!$M:$M,'Položkový rozpočet'!$C:$C,$D503,'Položkový rozpočet'!$E:$E,$E503))</f>
        <v/>
      </c>
      <c r="J503" s="28" t="str">
        <f>IF(D503="","",SUMIFS('Položkový rozpočet'!$Q:$Q,'Položkový rozpočet'!$C:$C,$D503,'Položkový rozpočet'!$E:$E,$E503))</f>
        <v/>
      </c>
      <c r="K503" s="28" t="str">
        <f>IF(D503="","",SUMIFS('Položkový rozpočet'!$N:$N,'Položkový rozpočet'!$C:$C,$D503,'Položkový rozpočet'!$E:$E,$E503))</f>
        <v/>
      </c>
      <c r="L503" s="28" t="str">
        <f>IF(D503="","",SUMIFS('Položkový rozpočet'!$R:$R,'Položkový rozpočet'!$C:$C,$D503,'Položkový rozpočet'!$E:$E,$E503))</f>
        <v/>
      </c>
      <c r="N503" s="13">
        <v>501</v>
      </c>
      <c r="O503" s="15" t="str">
        <f>'Personálna matica'!O517</f>
        <v/>
      </c>
      <c r="P503" s="15" t="str">
        <f>'Personálna matica'!P517</f>
        <v/>
      </c>
      <c r="Q503" s="15">
        <f>VLOOKUP($P503,'Personálna matica'!$D$17:$I$1000,2,FALSE)</f>
        <v>0</v>
      </c>
      <c r="R503" s="83">
        <f>VLOOKUP($P503,'Personálna matica'!$D$17:$I$1000,3,FALSE)</f>
        <v>0</v>
      </c>
      <c r="S503" s="83" t="str">
        <f>'Titulná strana'!$D$6</f>
        <v>901 - Jednotkové náklady podľa článku 53 ods. 1 písm. b) NSU</v>
      </c>
      <c r="T503" s="13" t="str">
        <f>VLOOKUP($P503,'Personálna matica'!$D$17:$I$1000,6,FALSE)</f>
        <v/>
      </c>
      <c r="U503" s="28">
        <f>VLOOKUP($P503,'Personálna matica'!$D$17:$I$1000,5,FALSE)</f>
        <v>0</v>
      </c>
      <c r="V503" s="28">
        <v>1</v>
      </c>
      <c r="W503" s="28" t="str">
        <f>VLOOKUP($P503,'Personálna matica'!$D$17:$J$1000,7,FALSE)</f>
        <v/>
      </c>
    </row>
    <row r="504" spans="2:23" x14ac:dyDescent="0.25">
      <c r="B504" s="13" t="str">
        <f>IF(F504=0,"",MAX($B$4:B503)+1)</f>
        <v/>
      </c>
      <c r="C504" s="13">
        <f t="shared" si="175"/>
        <v>16</v>
      </c>
      <c r="D504" s="14" t="str">
        <f>IFERROR(VLOOKUP(C504,Aktivity!$B$6:$C$25,2,FALSE),"")</f>
        <v/>
      </c>
      <c r="E504" s="30" t="str">
        <f>$E$24</f>
        <v>901 - Jednotkové náklady podľa článku 53 ods. 1 písm. b) NSU</v>
      </c>
      <c r="F504" s="27">
        <f>IF(D504="",0,IF(E504='Titulná strana'!$D$6,1,0))</f>
        <v>0</v>
      </c>
      <c r="G504" s="31" t="str">
        <f>IF(D504="","",IF($F504=0,0,SUMIFS('Personálna matica'!$J$17:$J$1012,'Personálna matica'!$D$17:$D$1012,RIGHT(D504,2)&amp;"*")))</f>
        <v/>
      </c>
      <c r="H504" s="31" t="str">
        <f>IF(D504="","",IF($F504=0,0,SUMIFS('Položkový rozpočet'!$J:$J,'Položkový rozpočet'!$C:$C,$D504,'Položkový rozpočet'!$E:$E,$E504)))</f>
        <v/>
      </c>
      <c r="I504" s="31" t="str">
        <f>IF(D504="","",IF($F504=0,0,SUMIFS('Položkový rozpočet'!$M:$M,'Položkový rozpočet'!$C:$C,$D504,'Položkový rozpočet'!$E:$E,$E504)))</f>
        <v/>
      </c>
      <c r="J504" s="31" t="str">
        <f>IF(D504="","",IF($F504=0,0,SUMIFS('Položkový rozpočet'!$Q:$Q,'Položkový rozpočet'!$C:$C,$D504,'Položkový rozpočet'!$E:$E,$E504)))</f>
        <v/>
      </c>
      <c r="K504" s="31" t="str">
        <f>IF(D504="","",IF($F504=0,0,SUMIFS('Položkový rozpočet'!$N:$N,'Položkový rozpočet'!$C:$C,$D504,'Položkový rozpočet'!$E:$E,$E504)))</f>
        <v/>
      </c>
      <c r="L504" s="31" t="str">
        <f>IF(D504="","",IF($F504=0,0,SUMIFS('Položkový rozpočet'!$R:$R,'Položkový rozpočet'!$C:$C,$D504,'Položkový rozpočet'!$E:$E,$E504)))</f>
        <v/>
      </c>
      <c r="N504" s="13">
        <v>502</v>
      </c>
      <c r="O504" s="15" t="str">
        <f>'Personálna matica'!O518</f>
        <v/>
      </c>
      <c r="P504" s="15" t="str">
        <f>'Personálna matica'!P518</f>
        <v/>
      </c>
      <c r="Q504" s="15">
        <f>VLOOKUP($P504,'Personálna matica'!$D$17:$I$1000,2,FALSE)</f>
        <v>0</v>
      </c>
      <c r="R504" s="83">
        <f>VLOOKUP($P504,'Personálna matica'!$D$17:$I$1000,3,FALSE)</f>
        <v>0</v>
      </c>
      <c r="S504" s="83" t="str">
        <f>'Titulná strana'!$D$6</f>
        <v>901 - Jednotkové náklady podľa článku 53 ods. 1 písm. b) NSU</v>
      </c>
      <c r="T504" s="13" t="str">
        <f>VLOOKUP($P504,'Personálna matica'!$D$17:$I$1000,6,FALSE)</f>
        <v/>
      </c>
      <c r="U504" s="28">
        <f>VLOOKUP($P504,'Personálna matica'!$D$17:$I$1000,5,FALSE)</f>
        <v>0</v>
      </c>
      <c r="V504" s="28">
        <v>1</v>
      </c>
      <c r="W504" s="28" t="str">
        <f>VLOOKUP($P504,'Personálna matica'!$D$17:$J$1000,7,FALSE)</f>
        <v/>
      </c>
    </row>
    <row r="505" spans="2:23" x14ac:dyDescent="0.25">
      <c r="B505" s="13" t="str">
        <f>IF(F505=0,"",MAX($B$4:B504)+1)</f>
        <v/>
      </c>
      <c r="C505" s="13">
        <f t="shared" si="175"/>
        <v>16</v>
      </c>
      <c r="D505" s="14" t="str">
        <f>IFERROR(VLOOKUP(C505,Aktivity!$B$6:$C$25,2,FALSE),"")</f>
        <v/>
      </c>
      <c r="E505" s="30" t="str">
        <f>$E$25</f>
        <v>902 - Jednorazové platby podľa článku 53 ods. 1 písm. c) NSU</v>
      </c>
      <c r="F505" s="27">
        <f>IF(D505="",0,IF(E505='Titulná strana'!$D$5,1,0))</f>
        <v>0</v>
      </c>
      <c r="G505" s="178"/>
      <c r="H505" s="178"/>
      <c r="I505" s="178"/>
      <c r="J505" s="178"/>
      <c r="K505" s="178"/>
      <c r="L505" s="178"/>
      <c r="N505" s="13">
        <v>503</v>
      </c>
      <c r="O505" s="15" t="str">
        <f>'Personálna matica'!O519</f>
        <v/>
      </c>
      <c r="P505" s="15" t="str">
        <f>'Personálna matica'!P519</f>
        <v/>
      </c>
      <c r="Q505" s="15">
        <f>VLOOKUP($P505,'Personálna matica'!$D$17:$I$1000,2,FALSE)</f>
        <v>0</v>
      </c>
      <c r="R505" s="83">
        <f>VLOOKUP($P505,'Personálna matica'!$D$17:$I$1000,3,FALSE)</f>
        <v>0</v>
      </c>
      <c r="S505" s="83" t="str">
        <f>'Titulná strana'!$D$6</f>
        <v>901 - Jednotkové náklady podľa článku 53 ods. 1 písm. b) NSU</v>
      </c>
      <c r="T505" s="13" t="str">
        <f>VLOOKUP($P505,'Personálna matica'!$D$17:$I$1000,6,FALSE)</f>
        <v/>
      </c>
      <c r="U505" s="28">
        <f>VLOOKUP($P505,'Personálna matica'!$D$17:$I$1000,5,FALSE)</f>
        <v>0</v>
      </c>
      <c r="V505" s="28">
        <v>1</v>
      </c>
      <c r="W505" s="28" t="str">
        <f>VLOOKUP($P505,'Personálna matica'!$D$17:$J$1000,7,FALSE)</f>
        <v/>
      </c>
    </row>
    <row r="506" spans="2:23" x14ac:dyDescent="0.25">
      <c r="B506" s="13" t="str">
        <f>IF(F506=0,"",MAX($B$4:B505)+1)</f>
        <v/>
      </c>
      <c r="C506" s="13">
        <f t="shared" si="175"/>
        <v>16</v>
      </c>
      <c r="D506" s="14" t="str">
        <f>IFERROR(VLOOKUP(C506,Aktivity!$B$6:$C$25,2,FALSE),"")</f>
        <v/>
      </c>
      <c r="E506" s="30" t="str">
        <f>$E$26</f>
        <v>903 - Ostatné spôsoby paušálneho financovania podľa článku 53 ods. 1 písm. d) NSU okrem tých podľa článku 54 – 56 NSU</v>
      </c>
      <c r="F506" s="27">
        <f>IF(D506="",0,IF(E506='Titulná strana'!$D$5,1,0))</f>
        <v>0</v>
      </c>
      <c r="G506" s="31">
        <f>IF($F506=0,0,ROUNDDOWN((SUM(G483:G505)+G510-G515)*0.25,2))</f>
        <v>0</v>
      </c>
      <c r="H506" s="31">
        <f t="shared" ref="H506:L506" si="176">IF($F506=0,0,ROUNDDOWN((SUM(H483:H505)+H510-H515)*0.25,2))</f>
        <v>0</v>
      </c>
      <c r="I506" s="31">
        <f t="shared" si="176"/>
        <v>0</v>
      </c>
      <c r="J506" s="31">
        <f t="shared" si="176"/>
        <v>0</v>
      </c>
      <c r="K506" s="31">
        <f t="shared" si="176"/>
        <v>0</v>
      </c>
      <c r="L506" s="31">
        <f t="shared" si="176"/>
        <v>0</v>
      </c>
      <c r="N506" s="13">
        <v>504</v>
      </c>
      <c r="O506" s="15" t="str">
        <f>'Personálna matica'!O520</f>
        <v/>
      </c>
      <c r="P506" s="15" t="str">
        <f>'Personálna matica'!P520</f>
        <v/>
      </c>
      <c r="Q506" s="15">
        <f>VLOOKUP($P506,'Personálna matica'!$D$17:$I$1000,2,FALSE)</f>
        <v>0</v>
      </c>
      <c r="R506" s="83">
        <f>VLOOKUP($P506,'Personálna matica'!$D$17:$I$1000,3,FALSE)</f>
        <v>0</v>
      </c>
      <c r="S506" s="83" t="str">
        <f>'Titulná strana'!$D$6</f>
        <v>901 - Jednotkové náklady podľa článku 53 ods. 1 písm. b) NSU</v>
      </c>
      <c r="T506" s="13" t="str">
        <f>VLOOKUP($P506,'Personálna matica'!$D$17:$I$1000,6,FALSE)</f>
        <v/>
      </c>
      <c r="U506" s="28">
        <f>VLOOKUP($P506,'Personálna matica'!$D$17:$I$1000,5,FALSE)</f>
        <v>0</v>
      </c>
      <c r="V506" s="28">
        <v>1</v>
      </c>
      <c r="W506" s="28" t="str">
        <f>VLOOKUP($P506,'Personálna matica'!$D$17:$J$1000,7,FALSE)</f>
        <v/>
      </c>
    </row>
    <row r="507" spans="2:23" x14ac:dyDescent="0.25">
      <c r="B507" s="13" t="str">
        <f>IF(F507=0,"",MAX($B$4:B506)+1)</f>
        <v/>
      </c>
      <c r="C507" s="13">
        <f t="shared" si="175"/>
        <v>16</v>
      </c>
      <c r="D507" s="14" t="str">
        <f>IFERROR(VLOOKUP(C507,Aktivity!$B$6:$C$25,2,FALSE),"")</f>
        <v/>
      </c>
      <c r="E507" s="30" t="str">
        <f>$E$27</f>
        <v>907 - Paušálna sadzba na nepriame výdavky podľa článku 54 písm. a) NSU</v>
      </c>
      <c r="F507" s="27">
        <f>IF(D507="",0,IF(E507='Titulná strana'!$D$5,1,0))</f>
        <v>0</v>
      </c>
      <c r="G507" s="31">
        <f>IF($F507=0,0,ROUNDDOWN((SUM(G485:G505)+G510)*0.07,2))</f>
        <v>0</v>
      </c>
      <c r="H507" s="31">
        <f t="shared" ref="H507:L507" si="177">IF($F507=0,0,ROUNDDOWN((SUM(H485:H505)+H510)*0.07,2))</f>
        <v>0</v>
      </c>
      <c r="I507" s="31">
        <f t="shared" si="177"/>
        <v>0</v>
      </c>
      <c r="J507" s="31">
        <f t="shared" si="177"/>
        <v>0</v>
      </c>
      <c r="K507" s="31">
        <f t="shared" si="177"/>
        <v>0</v>
      </c>
      <c r="L507" s="31">
        <f t="shared" si="177"/>
        <v>0</v>
      </c>
      <c r="N507" s="13">
        <v>505</v>
      </c>
      <c r="O507" s="15" t="str">
        <f>'Personálna matica'!O521</f>
        <v/>
      </c>
      <c r="P507" s="15" t="str">
        <f>'Personálna matica'!P521</f>
        <v/>
      </c>
      <c r="Q507" s="15">
        <f>VLOOKUP($P507,'Personálna matica'!$D$17:$I$1000,2,FALSE)</f>
        <v>0</v>
      </c>
      <c r="R507" s="83">
        <f>VLOOKUP($P507,'Personálna matica'!$D$17:$I$1000,3,FALSE)</f>
        <v>0</v>
      </c>
      <c r="S507" s="83" t="str">
        <f>'Titulná strana'!$D$6</f>
        <v>901 - Jednotkové náklady podľa článku 53 ods. 1 písm. b) NSU</v>
      </c>
      <c r="T507" s="13" t="str">
        <f>VLOOKUP($P507,'Personálna matica'!$D$17:$I$1000,6,FALSE)</f>
        <v/>
      </c>
      <c r="U507" s="28">
        <f>VLOOKUP($P507,'Personálna matica'!$D$17:$I$1000,5,FALSE)</f>
        <v>0</v>
      </c>
      <c r="V507" s="28">
        <v>1</v>
      </c>
      <c r="W507" s="28" t="str">
        <f>VLOOKUP($P507,'Personálna matica'!$D$17:$J$1000,7,FALSE)</f>
        <v/>
      </c>
    </row>
    <row r="508" spans="2:23" x14ac:dyDescent="0.25">
      <c r="B508" s="13" t="str">
        <f>IF(F508=0,"",MAX($B$4:B507)+1)</f>
        <v/>
      </c>
      <c r="C508" s="13">
        <f t="shared" si="175"/>
        <v>16</v>
      </c>
      <c r="D508" s="14" t="str">
        <f>IFERROR(VLOOKUP(C508,Aktivity!$B$6:$C$25,2,FALSE),"")</f>
        <v/>
      </c>
      <c r="E508" s="30" t="str">
        <f>$E$28</f>
        <v>915 - Paušálna sadzba na nepriame výdavky podľa článku 54 písm. b) NSU</v>
      </c>
      <c r="F508" s="27">
        <f>IF(D508="",0,IF(E508='Titulná strana'!$D$5,1,0))</f>
        <v>0</v>
      </c>
      <c r="G508" s="31">
        <f>IF($F508=0,0,ROUNDDOWN((G500+G504+G510)*0.15,2))</f>
        <v>0</v>
      </c>
      <c r="H508" s="31">
        <f t="shared" ref="H508:L508" si="178">IF($F508=0,0,ROUNDDOWN((H500+H504+H510)*0.15,2))</f>
        <v>0</v>
      </c>
      <c r="I508" s="31">
        <f t="shared" si="178"/>
        <v>0</v>
      </c>
      <c r="J508" s="31">
        <f t="shared" si="178"/>
        <v>0</v>
      </c>
      <c r="K508" s="31">
        <f t="shared" si="178"/>
        <v>0</v>
      </c>
      <c r="L508" s="31">
        <f t="shared" si="178"/>
        <v>0</v>
      </c>
      <c r="N508" s="13">
        <v>506</v>
      </c>
      <c r="O508" s="15" t="str">
        <f>'Personálna matica'!O522</f>
        <v/>
      </c>
      <c r="P508" s="15" t="str">
        <f>'Personálna matica'!P522</f>
        <v/>
      </c>
      <c r="Q508" s="15">
        <f>VLOOKUP($P508,'Personálna matica'!$D$17:$I$1000,2,FALSE)</f>
        <v>0</v>
      </c>
      <c r="R508" s="83">
        <f>VLOOKUP($P508,'Personálna matica'!$D$17:$I$1000,3,FALSE)</f>
        <v>0</v>
      </c>
      <c r="S508" s="83" t="str">
        <f>'Titulná strana'!$D$6</f>
        <v>901 - Jednotkové náklady podľa článku 53 ods. 1 písm. b) NSU</v>
      </c>
      <c r="T508" s="13" t="str">
        <f>VLOOKUP($P508,'Personálna matica'!$D$17:$I$1000,6,FALSE)</f>
        <v/>
      </c>
      <c r="U508" s="28">
        <f>VLOOKUP($P508,'Personálna matica'!$D$17:$I$1000,5,FALSE)</f>
        <v>0</v>
      </c>
      <c r="V508" s="28">
        <v>1</v>
      </c>
      <c r="W508" s="28" t="str">
        <f>VLOOKUP($P508,'Personálna matica'!$D$17:$J$1000,7,FALSE)</f>
        <v/>
      </c>
    </row>
    <row r="509" spans="2:23" x14ac:dyDescent="0.25">
      <c r="B509" s="13" t="str">
        <f>IF(F509=0,"",MAX($B$4:B508)+1)</f>
        <v/>
      </c>
      <c r="C509" s="13">
        <f t="shared" si="175"/>
        <v>16</v>
      </c>
      <c r="D509" s="14" t="str">
        <f>IFERROR(VLOOKUP(C509,Aktivity!$B$6:$C$25,2,FALSE),"")</f>
        <v/>
      </c>
      <c r="E509" s="30" t="str">
        <f>$E$29</f>
        <v>925 - Paušálna sadzba na nepriame výdavky podľa článku 54 písm. c) NSU</v>
      </c>
      <c r="F509" s="27">
        <f>IF(D509="",0,IF(E509='Titulná strana'!$D$5,1,0))</f>
        <v>0</v>
      </c>
      <c r="G509" s="31">
        <f>IF($F509=0,0,ROUNDDOWN((SUM(G485:G505)+G510)*0.25,2))</f>
        <v>0</v>
      </c>
      <c r="H509" s="31">
        <f t="shared" ref="H509:L509" si="179">IF($F509=0,0,ROUNDDOWN((SUM(H485:H505)+H510)*0.25,2))</f>
        <v>0</v>
      </c>
      <c r="I509" s="31">
        <f t="shared" si="179"/>
        <v>0</v>
      </c>
      <c r="J509" s="31">
        <f t="shared" si="179"/>
        <v>0</v>
      </c>
      <c r="K509" s="31">
        <f t="shared" si="179"/>
        <v>0</v>
      </c>
      <c r="L509" s="31">
        <f t="shared" si="179"/>
        <v>0</v>
      </c>
      <c r="N509" s="13">
        <v>507</v>
      </c>
      <c r="O509" s="15" t="str">
        <f>'Personálna matica'!O523</f>
        <v/>
      </c>
      <c r="P509" s="15" t="str">
        <f>'Personálna matica'!P523</f>
        <v/>
      </c>
      <c r="Q509" s="15">
        <f>VLOOKUP($P509,'Personálna matica'!$D$17:$I$1000,2,FALSE)</f>
        <v>0</v>
      </c>
      <c r="R509" s="83">
        <f>VLOOKUP($P509,'Personálna matica'!$D$17:$I$1000,3,FALSE)</f>
        <v>0</v>
      </c>
      <c r="S509" s="83" t="str">
        <f>'Titulná strana'!$D$6</f>
        <v>901 - Jednotkové náklady podľa článku 53 ods. 1 písm. b) NSU</v>
      </c>
      <c r="T509" s="13" t="str">
        <f>VLOOKUP($P509,'Personálna matica'!$D$17:$I$1000,6,FALSE)</f>
        <v/>
      </c>
      <c r="U509" s="28">
        <f>VLOOKUP($P509,'Personálna matica'!$D$17:$I$1000,5,FALSE)</f>
        <v>0</v>
      </c>
      <c r="V509" s="28">
        <v>1</v>
      </c>
      <c r="W509" s="28" t="str">
        <f>VLOOKUP($P509,'Personálna matica'!$D$17:$J$1000,7,FALSE)</f>
        <v/>
      </c>
    </row>
    <row r="510" spans="2:23" x14ac:dyDescent="0.25">
      <c r="B510" s="13" t="str">
        <f>IF(F510=0,"",MAX($B$4:B509)+1)</f>
        <v/>
      </c>
      <c r="C510" s="13">
        <f t="shared" si="175"/>
        <v>16</v>
      </c>
      <c r="D510" s="14" t="str">
        <f>IFERROR(VLOOKUP(C510,Aktivity!$B$6:$C$25,2,FALSE),"")</f>
        <v/>
      </c>
      <c r="E510" s="30" t="str">
        <f>$E$30</f>
        <v>955 - Paušálna sadzba na výdavky na zamestnancov podľa článku 55 NSU</v>
      </c>
      <c r="F510" s="27">
        <f>IF(D510="",0,IF(E510='Titulná strana'!$D$6,1,0))</f>
        <v>0</v>
      </c>
      <c r="G510" s="31">
        <f>IF($F510=0,0,ROUNDDOWN((SUM(G485:G499)+SUM(G501:G503)+G505)*0.2,2))</f>
        <v>0</v>
      </c>
      <c r="H510" s="31">
        <f t="shared" ref="H510:L510" si="180">IF($F510=0,0,ROUNDDOWN((SUM(H485:H499)+SUM(H501:H503)+H505)*0.2,2))</f>
        <v>0</v>
      </c>
      <c r="I510" s="31">
        <f t="shared" si="180"/>
        <v>0</v>
      </c>
      <c r="J510" s="31">
        <f t="shared" si="180"/>
        <v>0</v>
      </c>
      <c r="K510" s="31">
        <f t="shared" si="180"/>
        <v>0</v>
      </c>
      <c r="L510" s="31">
        <f t="shared" si="180"/>
        <v>0</v>
      </c>
      <c r="N510" s="13">
        <v>508</v>
      </c>
      <c r="O510" s="15" t="str">
        <f>'Personálna matica'!O524</f>
        <v/>
      </c>
      <c r="P510" s="15" t="str">
        <f>'Personálna matica'!P524</f>
        <v/>
      </c>
      <c r="Q510" s="15">
        <f>VLOOKUP($P510,'Personálna matica'!$D$17:$I$1000,2,FALSE)</f>
        <v>0</v>
      </c>
      <c r="R510" s="83">
        <f>VLOOKUP($P510,'Personálna matica'!$D$17:$I$1000,3,FALSE)</f>
        <v>0</v>
      </c>
      <c r="S510" s="83" t="str">
        <f>'Titulná strana'!$D$6</f>
        <v>901 - Jednotkové náklady podľa článku 53 ods. 1 písm. b) NSU</v>
      </c>
      <c r="T510" s="13" t="str">
        <f>VLOOKUP($P510,'Personálna matica'!$D$17:$I$1000,6,FALSE)</f>
        <v/>
      </c>
      <c r="U510" s="28">
        <f>VLOOKUP($P510,'Personálna matica'!$D$17:$I$1000,5,FALSE)</f>
        <v>0</v>
      </c>
      <c r="V510" s="28">
        <v>1</v>
      </c>
      <c r="W510" s="28" t="str">
        <f>VLOOKUP($P510,'Personálna matica'!$D$17:$J$1000,7,FALSE)</f>
        <v/>
      </c>
    </row>
    <row r="511" spans="2:23" x14ac:dyDescent="0.25">
      <c r="B511" s="13" t="str">
        <f>IF(F511=0,"",MAX($B$4:B510)+1)</f>
        <v/>
      </c>
      <c r="C511" s="13">
        <f t="shared" si="175"/>
        <v>16</v>
      </c>
      <c r="D511" s="14" t="str">
        <f>IFERROR(VLOOKUP(C511,Aktivity!$B$6:$C$25,2,FALSE),"")</f>
        <v/>
      </c>
      <c r="E511" s="30" t="str">
        <f>$E$31</f>
        <v>956 - Paušálna sadzba na pokrytie zostávajúcich oprávnených výdavkov projektu podľa článku 56 NSU</v>
      </c>
      <c r="F511" s="27">
        <f>IF(D511="",0,IF(E511='Titulná strana'!$D$5,1,0))</f>
        <v>0</v>
      </c>
      <c r="G511" s="31">
        <f>IF($F511=0,0,ROUNDDOWN((G500+G504+G510+G514)*0.4,2))</f>
        <v>0</v>
      </c>
      <c r="H511" s="31">
        <f t="shared" ref="H511" si="181">IF($F511=0,0,ROUNDDOWN((H500+H504+H510+H514)*0.4,2))</f>
        <v>0</v>
      </c>
      <c r="I511" s="31">
        <f t="shared" ref="I511" si="182">IF($F511=0,0,ROUNDDOWN((I500+I504+I510+I514)*0.4,2))</f>
        <v>0</v>
      </c>
      <c r="J511" s="31">
        <f t="shared" ref="J511" si="183">IF($F511=0,0,ROUNDDOWN((J500+J504+J510+J514)*0.4,2))</f>
        <v>0</v>
      </c>
      <c r="K511" s="31">
        <f t="shared" ref="K511" si="184">IF($F511=0,0,ROUNDDOWN((K500+K504+K510+K514)*0.4,2))</f>
        <v>0</v>
      </c>
      <c r="L511" s="31">
        <f t="shared" ref="L511" si="185">IF($F511=0,0,ROUNDDOWN((L500+L504+L510+L514)*0.4,2))</f>
        <v>0</v>
      </c>
      <c r="N511" s="13">
        <v>509</v>
      </c>
      <c r="O511" s="15" t="str">
        <f>'Personálna matica'!O525</f>
        <v/>
      </c>
      <c r="P511" s="15" t="str">
        <f>'Personálna matica'!P525</f>
        <v/>
      </c>
      <c r="Q511" s="15">
        <f>VLOOKUP($P511,'Personálna matica'!$D$17:$I$1000,2,FALSE)</f>
        <v>0</v>
      </c>
      <c r="R511" s="83">
        <f>VLOOKUP($P511,'Personálna matica'!$D$17:$I$1000,3,FALSE)</f>
        <v>0</v>
      </c>
      <c r="S511" s="83" t="str">
        <f>'Titulná strana'!$D$6</f>
        <v>901 - Jednotkové náklady podľa článku 53 ods. 1 písm. b) NSU</v>
      </c>
      <c r="T511" s="13" t="str">
        <f>VLOOKUP($P511,'Personálna matica'!$D$17:$I$1000,6,FALSE)</f>
        <v/>
      </c>
      <c r="U511" s="28">
        <f>VLOOKUP($P511,'Personálna matica'!$D$17:$I$1000,5,FALSE)</f>
        <v>0</v>
      </c>
      <c r="V511" s="28">
        <v>1</v>
      </c>
      <c r="W511" s="28" t="str">
        <f>VLOOKUP($P511,'Personálna matica'!$D$17:$J$1000,7,FALSE)</f>
        <v/>
      </c>
    </row>
    <row r="512" spans="2:23" x14ac:dyDescent="0.25">
      <c r="B512" s="13" t="str">
        <f>IF(F512=0,"",MAX($B$4:B511)+1)</f>
        <v/>
      </c>
      <c r="C512" s="13">
        <f t="shared" si="175"/>
        <v>16</v>
      </c>
      <c r="D512" s="14" t="str">
        <f>IFERROR(VLOOKUP(C512,Aktivity!$B$6:$C$25,2,FALSE),"")</f>
        <v/>
      </c>
      <c r="E512" s="30" t="str">
        <f>$E$32</f>
        <v>964 – Výdavky z príspevku Únie na program podľa článku 94 NSU</v>
      </c>
      <c r="F512" s="27">
        <f>IF(D512="",0,IF(E512='Titulná strana'!$D$5,1,0))</f>
        <v>0</v>
      </c>
      <c r="G512" s="178"/>
      <c r="H512" s="178"/>
      <c r="I512" s="178"/>
      <c r="J512" s="178"/>
      <c r="K512" s="178"/>
      <c r="L512" s="178"/>
      <c r="N512" s="13">
        <v>510</v>
      </c>
      <c r="O512" s="15" t="str">
        <f>'Personálna matica'!O526</f>
        <v/>
      </c>
      <c r="P512" s="15" t="str">
        <f>'Personálna matica'!P526</f>
        <v/>
      </c>
      <c r="Q512" s="15">
        <f>VLOOKUP($P512,'Personálna matica'!$D$17:$I$1000,2,FALSE)</f>
        <v>0</v>
      </c>
      <c r="R512" s="83">
        <f>VLOOKUP($P512,'Personálna matica'!$D$17:$I$1000,3,FALSE)</f>
        <v>0</v>
      </c>
      <c r="S512" s="83" t="str">
        <f>'Titulná strana'!$D$6</f>
        <v>901 - Jednotkové náklady podľa článku 53 ods. 1 písm. b) NSU</v>
      </c>
      <c r="T512" s="13" t="str">
        <f>VLOOKUP($P512,'Personálna matica'!$D$17:$I$1000,6,FALSE)</f>
        <v/>
      </c>
      <c r="U512" s="28">
        <f>VLOOKUP($P512,'Personálna matica'!$D$17:$I$1000,5,FALSE)</f>
        <v>0</v>
      </c>
      <c r="V512" s="28">
        <v>1</v>
      </c>
      <c r="W512" s="28" t="str">
        <f>VLOOKUP($P512,'Personálna matica'!$D$17:$J$1000,7,FALSE)</f>
        <v/>
      </c>
    </row>
    <row r="513" spans="2:23" x14ac:dyDescent="0.25">
      <c r="B513" s="13" t="str">
        <f>IF(F513=0,"",MAX($B$4:B512)+1)</f>
        <v/>
      </c>
      <c r="C513" s="13">
        <f t="shared" si="175"/>
        <v>16</v>
      </c>
      <c r="D513" s="14" t="str">
        <f>IFERROR(VLOOKUP(C513,Aktivity!$B$6:$C$25,2,FALSE),"")</f>
        <v/>
      </c>
      <c r="E513" s="30" t="str">
        <f>$E$33</f>
        <v>965 - Výdavky z príspevku Únie na program podľa článku 95 NSU</v>
      </c>
      <c r="F513" s="27">
        <f>IF(D513="",0,IF(E513='Titulná strana'!$D$5,1,0))</f>
        <v>0</v>
      </c>
      <c r="G513" s="178"/>
      <c r="H513" s="178"/>
      <c r="I513" s="178"/>
      <c r="J513" s="178"/>
      <c r="K513" s="178"/>
      <c r="L513" s="178"/>
      <c r="N513" s="13">
        <v>511</v>
      </c>
      <c r="O513" s="15" t="str">
        <f>'Personálna matica'!O527</f>
        <v/>
      </c>
      <c r="P513" s="15" t="str">
        <f>'Personálna matica'!P527</f>
        <v/>
      </c>
      <c r="Q513" s="15">
        <f>VLOOKUP($P513,'Personálna matica'!$D$17:$I$1000,2,FALSE)</f>
        <v>0</v>
      </c>
      <c r="R513" s="83">
        <f>VLOOKUP($P513,'Personálna matica'!$D$17:$I$1000,3,FALSE)</f>
        <v>0</v>
      </c>
      <c r="S513" s="83" t="str">
        <f>'Titulná strana'!$D$6</f>
        <v>901 - Jednotkové náklady podľa článku 53 ods. 1 písm. b) NSU</v>
      </c>
      <c r="T513" s="13" t="str">
        <f>VLOOKUP($P513,'Personálna matica'!$D$17:$I$1000,6,FALSE)</f>
        <v/>
      </c>
      <c r="U513" s="28">
        <f>VLOOKUP($P513,'Personálna matica'!$D$17:$I$1000,5,FALSE)</f>
        <v>0</v>
      </c>
      <c r="V513" s="28">
        <v>1</v>
      </c>
      <c r="W513" s="28" t="str">
        <f>VLOOKUP($P513,'Personálna matica'!$D$17:$J$1000,7,FALSE)</f>
        <v/>
      </c>
    </row>
    <row r="514" spans="2:23" x14ac:dyDescent="0.25">
      <c r="B514" s="13" t="str">
        <f>IF(F514=0,"",MAX($B$4:B513)+1)</f>
        <v/>
      </c>
      <c r="C514" s="13">
        <f t="shared" si="175"/>
        <v>16</v>
      </c>
      <c r="D514" s="14" t="str">
        <f>IFERROR(VLOOKUP(C514,Aktivity!$B$6:$C$25,2,FALSE),"")</f>
        <v/>
      </c>
      <c r="E514" s="29" t="str">
        <f>$E$34</f>
        <v>930 - Rezerva na nepredvídané výdavky</v>
      </c>
      <c r="F514" s="13">
        <f>IF(D514="",0,COUNTIFS('Rozpočet bez PV'!$E$17:$E$1012,D514,'Rozpočet bez PV'!$G$17:$G$1012,E514))</f>
        <v>0</v>
      </c>
      <c r="G514" s="28" t="str">
        <f>IF(D514="","",SUMIFS('Rozpočet bez PV'!$K$17:$K$1012,'Rozpočet bez PV'!$E$17:$E$1012,D514,'Rozpočet bez PV'!$G$17:$G$1012,E514))</f>
        <v/>
      </c>
      <c r="H514" s="28" t="str">
        <f>IF(D514="","",SUMIFS('Položkový rozpočet'!$J:$J,'Položkový rozpočet'!$C:$C,$D514,'Položkový rozpočet'!$E:$E,$E514))</f>
        <v/>
      </c>
      <c r="I514" s="28" t="str">
        <f>IF(D514="","",SUMIFS('Položkový rozpočet'!$M:$M,'Položkový rozpočet'!$C:$C,$D514,'Položkový rozpočet'!$E:$E,$E514))</f>
        <v/>
      </c>
      <c r="J514" s="28" t="str">
        <f>IF(D514="","",SUMIFS('Položkový rozpočet'!$Q:$Q,'Položkový rozpočet'!$C:$C,$D514,'Položkový rozpočet'!$E:$E,$E514))</f>
        <v/>
      </c>
      <c r="K514" s="28" t="str">
        <f>IF(D514="","",SUMIFS('Položkový rozpočet'!$N:$N,'Položkový rozpočet'!$C:$C,$D514,'Položkový rozpočet'!$E:$E,$E514))</f>
        <v/>
      </c>
      <c r="L514" s="28" t="str">
        <f>IF(D514="","",SUMIFS('Položkový rozpočet'!$R:$R,'Položkový rozpočet'!$C:$C,$D514,'Položkový rozpočet'!$E:$E,$E514))</f>
        <v/>
      </c>
      <c r="N514" s="13">
        <v>512</v>
      </c>
      <c r="O514" s="15" t="str">
        <f>'Personálna matica'!O528</f>
        <v/>
      </c>
      <c r="P514" s="15" t="str">
        <f>'Personálna matica'!P528</f>
        <v/>
      </c>
      <c r="Q514" s="15">
        <f>VLOOKUP($P514,'Personálna matica'!$D$17:$I$1000,2,FALSE)</f>
        <v>0</v>
      </c>
      <c r="R514" s="83">
        <f>VLOOKUP($P514,'Personálna matica'!$D$17:$I$1000,3,FALSE)</f>
        <v>0</v>
      </c>
      <c r="S514" s="83" t="str">
        <f>'Titulná strana'!$D$6</f>
        <v>901 - Jednotkové náklady podľa článku 53 ods. 1 písm. b) NSU</v>
      </c>
      <c r="T514" s="13" t="str">
        <f>VLOOKUP($P514,'Personálna matica'!$D$17:$I$1000,6,FALSE)</f>
        <v/>
      </c>
      <c r="U514" s="28">
        <f>VLOOKUP($P514,'Personálna matica'!$D$17:$I$1000,5,FALSE)</f>
        <v>0</v>
      </c>
      <c r="V514" s="28">
        <v>1</v>
      </c>
      <c r="W514" s="28" t="str">
        <f>VLOOKUP($P514,'Personálna matica'!$D$17:$J$1000,7,FALSE)</f>
        <v/>
      </c>
    </row>
    <row r="515" spans="2:23" x14ac:dyDescent="0.25">
      <c r="B515" s="13" t="str">
        <f>IF(F515=0,"",MAX($B$4:B514)+1)</f>
        <v/>
      </c>
      <c r="C515" s="13">
        <f t="shared" si="175"/>
        <v>16</v>
      </c>
      <c r="D515" s="14" t="str">
        <f>IFERROR(VLOOKUP(C515,Aktivity!$B$6:$C$25,2,FALSE),"")</f>
        <v/>
      </c>
      <c r="E515" s="30" t="str">
        <f>$E$35</f>
        <v>Subcontracting</v>
      </c>
      <c r="F515" s="27">
        <f>IF(D515="",0,IF(E515='Titulná strana'!$D$5,1,0))</f>
        <v>0</v>
      </c>
      <c r="G515" s="31">
        <f t="shared" ref="G515:L515" si="186">IF($F515=0,0,ROUNDDOWN(G500*0.4,2))</f>
        <v>0</v>
      </c>
      <c r="H515" s="31">
        <f t="shared" si="186"/>
        <v>0</v>
      </c>
      <c r="I515" s="31">
        <f t="shared" si="186"/>
        <v>0</v>
      </c>
      <c r="J515" s="31">
        <f t="shared" si="186"/>
        <v>0</v>
      </c>
      <c r="K515" s="31">
        <f t="shared" si="186"/>
        <v>0</v>
      </c>
      <c r="L515" s="31">
        <f t="shared" si="186"/>
        <v>0</v>
      </c>
      <c r="N515" s="13">
        <v>513</v>
      </c>
      <c r="O515" s="15" t="str">
        <f>'Personálna matica'!O529</f>
        <v/>
      </c>
      <c r="P515" s="15" t="str">
        <f>'Personálna matica'!P529</f>
        <v/>
      </c>
      <c r="Q515" s="15">
        <f>VLOOKUP($P515,'Personálna matica'!$D$17:$I$1000,2,FALSE)</f>
        <v>0</v>
      </c>
      <c r="R515" s="83">
        <f>VLOOKUP($P515,'Personálna matica'!$D$17:$I$1000,3,FALSE)</f>
        <v>0</v>
      </c>
      <c r="S515" s="83" t="str">
        <f>'Titulná strana'!$D$6</f>
        <v>901 - Jednotkové náklady podľa článku 53 ods. 1 písm. b) NSU</v>
      </c>
      <c r="T515" s="13" t="str">
        <f>VLOOKUP($P515,'Personálna matica'!$D$17:$I$1000,6,FALSE)</f>
        <v/>
      </c>
      <c r="U515" s="28">
        <f>VLOOKUP($P515,'Personálna matica'!$D$17:$I$1000,5,FALSE)</f>
        <v>0</v>
      </c>
      <c r="V515" s="28">
        <v>1</v>
      </c>
      <c r="W515" s="28" t="str">
        <f>VLOOKUP($P515,'Personálna matica'!$D$17:$J$1000,7,FALSE)</f>
        <v/>
      </c>
    </row>
    <row r="516" spans="2:23" x14ac:dyDescent="0.25">
      <c r="D516" s="14"/>
      <c r="N516" s="13">
        <v>514</v>
      </c>
      <c r="O516" s="15" t="str">
        <f>'Personálna matica'!O530</f>
        <v/>
      </c>
      <c r="P516" s="15" t="str">
        <f>'Personálna matica'!P530</f>
        <v/>
      </c>
      <c r="Q516" s="15">
        <f>VLOOKUP($P516,'Personálna matica'!$D$17:$I$1000,2,FALSE)</f>
        <v>0</v>
      </c>
      <c r="R516" s="83">
        <f>VLOOKUP($P516,'Personálna matica'!$D$17:$I$1000,3,FALSE)</f>
        <v>0</v>
      </c>
      <c r="S516" s="83" t="str">
        <f>'Titulná strana'!$D$6</f>
        <v>901 - Jednotkové náklady podľa článku 53 ods. 1 písm. b) NSU</v>
      </c>
      <c r="T516" s="13" t="str">
        <f>VLOOKUP($P516,'Personálna matica'!$D$17:$I$1000,6,FALSE)</f>
        <v/>
      </c>
      <c r="U516" s="28">
        <f>VLOOKUP($P516,'Personálna matica'!$D$17:$I$1000,5,FALSE)</f>
        <v>0</v>
      </c>
      <c r="V516" s="28">
        <v>1</v>
      </c>
      <c r="W516" s="28" t="str">
        <f>VLOOKUP($P516,'Personálna matica'!$D$17:$J$1000,7,FALSE)</f>
        <v/>
      </c>
    </row>
    <row r="517" spans="2:23" x14ac:dyDescent="0.25">
      <c r="B517" s="13" t="str">
        <f>IF(F517=0,"",MAX($B$4:B516)+1)</f>
        <v/>
      </c>
      <c r="C517" s="13">
        <f>C485+1</f>
        <v>17</v>
      </c>
      <c r="D517" s="14" t="str">
        <f>IFERROR(VLOOKUP(C517,Aktivity!$B$6:$C$25,2,FALSE),"")</f>
        <v/>
      </c>
      <c r="E517" s="29" t="str">
        <f>$E$5</f>
        <v>013 - Softvér</v>
      </c>
      <c r="F517" s="13">
        <f>IF(D517="",0,COUNTIFS('Rozpočet bez PV'!$E$17:$E$1012,D517,'Rozpočet bez PV'!$G$17:$G$1012,E517))</f>
        <v>0</v>
      </c>
      <c r="G517" s="28" t="str">
        <f>IF(D517="","",SUMIFS('Rozpočet bez PV'!$K$17:$K$1012,'Rozpočet bez PV'!$E$17:$E$1012,D517,'Rozpočet bez PV'!$G$17:$G$1012,E517))</f>
        <v/>
      </c>
      <c r="H517" s="28" t="str">
        <f>IF(D517="","",SUMIFS('Položkový rozpočet'!$J:$J,'Položkový rozpočet'!$C:$C,$D517,'Položkový rozpočet'!$E:$E,$E517))</f>
        <v/>
      </c>
      <c r="I517" s="28" t="str">
        <f>IF(D517="","",SUMIFS('Položkový rozpočet'!$M:$M,'Položkový rozpočet'!$C:$C,$D517,'Položkový rozpočet'!$E:$E,$E517))</f>
        <v/>
      </c>
      <c r="J517" s="28" t="str">
        <f>IF(D517="","",SUMIFS('Položkový rozpočet'!$Q:$Q,'Položkový rozpočet'!$C:$C,$D517,'Položkový rozpočet'!$E:$E,$E517))</f>
        <v/>
      </c>
      <c r="K517" s="28" t="str">
        <f>IF(D517="","",SUMIFS('Položkový rozpočet'!$N:$N,'Položkový rozpočet'!$C:$C,$D517,'Položkový rozpočet'!$E:$E,$E517))</f>
        <v/>
      </c>
      <c r="L517" s="28" t="str">
        <f>IF(D517="","",SUMIFS('Položkový rozpočet'!$R:$R,'Položkový rozpočet'!$C:$C,$D517,'Položkový rozpočet'!$E:$E,$E517))</f>
        <v/>
      </c>
      <c r="N517" s="13">
        <v>515</v>
      </c>
      <c r="O517" s="15" t="str">
        <f>'Personálna matica'!O531</f>
        <v/>
      </c>
      <c r="P517" s="15" t="str">
        <f>'Personálna matica'!P531</f>
        <v/>
      </c>
      <c r="Q517" s="15">
        <f>VLOOKUP($P517,'Personálna matica'!$D$17:$I$1000,2,FALSE)</f>
        <v>0</v>
      </c>
      <c r="R517" s="83">
        <f>VLOOKUP($P517,'Personálna matica'!$D$17:$I$1000,3,FALSE)</f>
        <v>0</v>
      </c>
      <c r="S517" s="83" t="str">
        <f>'Titulná strana'!$D$6</f>
        <v>901 - Jednotkové náklady podľa článku 53 ods. 1 písm. b) NSU</v>
      </c>
      <c r="T517" s="13" t="str">
        <f>VLOOKUP($P517,'Personálna matica'!$D$17:$I$1000,6,FALSE)</f>
        <v/>
      </c>
      <c r="U517" s="28">
        <f>VLOOKUP($P517,'Personálna matica'!$D$17:$I$1000,5,FALSE)</f>
        <v>0</v>
      </c>
      <c r="V517" s="28">
        <v>1</v>
      </c>
      <c r="W517" s="28" t="str">
        <f>VLOOKUP($P517,'Personálna matica'!$D$17:$J$1000,7,FALSE)</f>
        <v/>
      </c>
    </row>
    <row r="518" spans="2:23" x14ac:dyDescent="0.25">
      <c r="B518" s="13" t="str">
        <f>IF(F518=0,"",MAX($B$4:B517)+1)</f>
        <v/>
      </c>
      <c r="C518" s="13">
        <f>C517</f>
        <v>17</v>
      </c>
      <c r="D518" s="14" t="str">
        <f>IFERROR(VLOOKUP(C518,Aktivity!$B$6:$C$25,2,FALSE),"")</f>
        <v/>
      </c>
      <c r="E518" s="29" t="str">
        <f>$E$6</f>
        <v>014 - Oceniteľné práva</v>
      </c>
      <c r="F518" s="13">
        <f>IF(D518="",0,COUNTIFS('Rozpočet bez PV'!$E$17:$E$1012,D518,'Rozpočet bez PV'!$G$17:$G$1012,E518))</f>
        <v>0</v>
      </c>
      <c r="G518" s="28" t="str">
        <f>IF(D518="","",SUMIFS('Rozpočet bez PV'!$K$17:$K$1012,'Rozpočet bez PV'!$E$17:$E$1012,D518,'Rozpočet bez PV'!$G$17:$G$1012,E518))</f>
        <v/>
      </c>
      <c r="H518" s="28" t="str">
        <f>IF(D518="","",SUMIFS('Položkový rozpočet'!$J:$J,'Položkový rozpočet'!$C:$C,$D518,'Položkový rozpočet'!$E:$E,$E518))</f>
        <v/>
      </c>
      <c r="I518" s="28" t="str">
        <f>IF(D518="","",SUMIFS('Položkový rozpočet'!$M:$M,'Položkový rozpočet'!$C:$C,$D518,'Položkový rozpočet'!$E:$E,$E518))</f>
        <v/>
      </c>
      <c r="J518" s="28" t="str">
        <f>IF(D518="","",SUMIFS('Položkový rozpočet'!$Q:$Q,'Položkový rozpočet'!$C:$C,$D518,'Položkový rozpočet'!$E:$E,$E518))</f>
        <v/>
      </c>
      <c r="K518" s="28" t="str">
        <f>IF(D518="","",SUMIFS('Položkový rozpočet'!$N:$N,'Položkový rozpočet'!$C:$C,$D518,'Položkový rozpočet'!$E:$E,$E518))</f>
        <v/>
      </c>
      <c r="L518" s="28" t="str">
        <f>IF(D518="","",SUMIFS('Položkový rozpočet'!$R:$R,'Položkový rozpočet'!$C:$C,$D518,'Položkový rozpočet'!$E:$E,$E518))</f>
        <v/>
      </c>
      <c r="N518" s="13">
        <v>516</v>
      </c>
      <c r="O518" s="15" t="str">
        <f>'Personálna matica'!O532</f>
        <v/>
      </c>
      <c r="P518" s="15" t="str">
        <f>'Personálna matica'!P532</f>
        <v/>
      </c>
      <c r="Q518" s="15">
        <f>VLOOKUP($P518,'Personálna matica'!$D$17:$I$1000,2,FALSE)</f>
        <v>0</v>
      </c>
      <c r="R518" s="83">
        <f>VLOOKUP($P518,'Personálna matica'!$D$17:$I$1000,3,FALSE)</f>
        <v>0</v>
      </c>
      <c r="S518" s="83" t="str">
        <f>'Titulná strana'!$D$6</f>
        <v>901 - Jednotkové náklady podľa článku 53 ods. 1 písm. b) NSU</v>
      </c>
      <c r="T518" s="13" t="str">
        <f>VLOOKUP($P518,'Personálna matica'!$D$17:$I$1000,6,FALSE)</f>
        <v/>
      </c>
      <c r="U518" s="28">
        <f>VLOOKUP($P518,'Personálna matica'!$D$17:$I$1000,5,FALSE)</f>
        <v>0</v>
      </c>
      <c r="V518" s="28">
        <v>1</v>
      </c>
      <c r="W518" s="28" t="str">
        <f>VLOOKUP($P518,'Personálna matica'!$D$17:$J$1000,7,FALSE)</f>
        <v/>
      </c>
    </row>
    <row r="519" spans="2:23" x14ac:dyDescent="0.25">
      <c r="B519" s="13" t="str">
        <f>IF(F519=0,"",MAX($B$4:B518)+1)</f>
        <v/>
      </c>
      <c r="C519" s="13">
        <f t="shared" ref="C519:C547" si="187">C518</f>
        <v>17</v>
      </c>
      <c r="D519" s="14" t="str">
        <f>IFERROR(VLOOKUP(C519,Aktivity!$B$6:$C$25,2,FALSE),"")</f>
        <v/>
      </c>
      <c r="E519" s="29" t="str">
        <f>$E$7</f>
        <v>019 - Ostatný dlhodobý nehmotný majetok</v>
      </c>
      <c r="F519" s="13">
        <f>IF(D519="",0,COUNTIFS('Rozpočet bez PV'!$E$17:$E$1012,D519,'Rozpočet bez PV'!$G$17:$G$1012,E519))</f>
        <v>0</v>
      </c>
      <c r="G519" s="28" t="str">
        <f>IF(D519="","",SUMIFS('Rozpočet bez PV'!$K$17:$K$1012,'Rozpočet bez PV'!$E$17:$E$1012,D519,'Rozpočet bez PV'!$G$17:$G$1012,E519))</f>
        <v/>
      </c>
      <c r="H519" s="28" t="str">
        <f>IF(D519="","",SUMIFS('Položkový rozpočet'!$J:$J,'Položkový rozpočet'!$C:$C,$D519,'Položkový rozpočet'!$E:$E,$E519))</f>
        <v/>
      </c>
      <c r="I519" s="28" t="str">
        <f>IF(D519="","",SUMIFS('Položkový rozpočet'!$M:$M,'Položkový rozpočet'!$C:$C,$D519,'Položkový rozpočet'!$E:$E,$E519))</f>
        <v/>
      </c>
      <c r="J519" s="28" t="str">
        <f>IF(D519="","",SUMIFS('Položkový rozpočet'!$Q:$Q,'Položkový rozpočet'!$C:$C,$D519,'Položkový rozpočet'!$E:$E,$E519))</f>
        <v/>
      </c>
      <c r="K519" s="28" t="str">
        <f>IF(D519="","",SUMIFS('Položkový rozpočet'!$N:$N,'Položkový rozpočet'!$C:$C,$D519,'Položkový rozpočet'!$E:$E,$E519))</f>
        <v/>
      </c>
      <c r="L519" s="28" t="str">
        <f>IF(D519="","",SUMIFS('Položkový rozpočet'!$R:$R,'Položkový rozpočet'!$C:$C,$D519,'Položkový rozpočet'!$E:$E,$E519))</f>
        <v/>
      </c>
      <c r="N519" s="13">
        <v>517</v>
      </c>
      <c r="O519" s="15" t="str">
        <f>'Personálna matica'!O533</f>
        <v/>
      </c>
      <c r="P519" s="15" t="str">
        <f>'Personálna matica'!P533</f>
        <v/>
      </c>
      <c r="Q519" s="15">
        <f>VLOOKUP($P519,'Personálna matica'!$D$17:$I$1000,2,FALSE)</f>
        <v>0</v>
      </c>
      <c r="R519" s="83">
        <f>VLOOKUP($P519,'Personálna matica'!$D$17:$I$1000,3,FALSE)</f>
        <v>0</v>
      </c>
      <c r="S519" s="83" t="str">
        <f>'Titulná strana'!$D$6</f>
        <v>901 - Jednotkové náklady podľa článku 53 ods. 1 písm. b) NSU</v>
      </c>
      <c r="T519" s="13" t="str">
        <f>VLOOKUP($P519,'Personálna matica'!$D$17:$I$1000,6,FALSE)</f>
        <v/>
      </c>
      <c r="U519" s="28">
        <f>VLOOKUP($P519,'Personálna matica'!$D$17:$I$1000,5,FALSE)</f>
        <v>0</v>
      </c>
      <c r="V519" s="28">
        <v>1</v>
      </c>
      <c r="W519" s="28" t="str">
        <f>VLOOKUP($P519,'Personálna matica'!$D$17:$J$1000,7,FALSE)</f>
        <v/>
      </c>
    </row>
    <row r="520" spans="2:23" x14ac:dyDescent="0.25">
      <c r="B520" s="13" t="str">
        <f>IF(F520=0,"",MAX($B$4:B519)+1)</f>
        <v/>
      </c>
      <c r="C520" s="13">
        <f t="shared" si="187"/>
        <v>17</v>
      </c>
      <c r="D520" s="14" t="str">
        <f>IFERROR(VLOOKUP(C520,Aktivity!$B$6:$C$25,2,FALSE),"")</f>
        <v/>
      </c>
      <c r="E520" s="29" t="str">
        <f>$E$8</f>
        <v>021 - Stavby</v>
      </c>
      <c r="F520" s="13">
        <f>IF(D520="",0,COUNTIFS('Rozpočet bez PV'!$E$17:$E$1012,D520,'Rozpočet bez PV'!$G$17:$G$1012,E520))</f>
        <v>0</v>
      </c>
      <c r="G520" s="28" t="str">
        <f>IF(D520="","",SUMIFS('Rozpočet bez PV'!$K$17:$K$1012,'Rozpočet bez PV'!$E$17:$E$1012,D520,'Rozpočet bez PV'!$G$17:$G$1012,E520))</f>
        <v/>
      </c>
      <c r="H520" s="28" t="str">
        <f>IF(D520="","",SUMIFS('Položkový rozpočet'!$J:$J,'Položkový rozpočet'!$C:$C,$D520,'Položkový rozpočet'!$E:$E,$E520))</f>
        <v/>
      </c>
      <c r="I520" s="28" t="str">
        <f>IF(D520="","",SUMIFS('Položkový rozpočet'!$M:$M,'Položkový rozpočet'!$C:$C,$D520,'Položkový rozpočet'!$E:$E,$E520))</f>
        <v/>
      </c>
      <c r="J520" s="28" t="str">
        <f>IF(D520="","",SUMIFS('Položkový rozpočet'!$Q:$Q,'Položkový rozpočet'!$C:$C,$D520,'Položkový rozpočet'!$E:$E,$E520))</f>
        <v/>
      </c>
      <c r="K520" s="28" t="str">
        <f>IF(D520="","",SUMIFS('Položkový rozpočet'!$N:$N,'Položkový rozpočet'!$C:$C,$D520,'Položkový rozpočet'!$E:$E,$E520))</f>
        <v/>
      </c>
      <c r="L520" s="28" t="str">
        <f>IF(D520="","",SUMIFS('Položkový rozpočet'!$R:$R,'Položkový rozpočet'!$C:$C,$D520,'Položkový rozpočet'!$E:$E,$E520))</f>
        <v/>
      </c>
      <c r="N520" s="13">
        <v>518</v>
      </c>
      <c r="O520" s="15" t="str">
        <f>'Personálna matica'!O534</f>
        <v/>
      </c>
      <c r="P520" s="15" t="str">
        <f>'Personálna matica'!P534</f>
        <v/>
      </c>
      <c r="Q520" s="15">
        <f>VLOOKUP($P520,'Personálna matica'!$D$17:$I$1000,2,FALSE)</f>
        <v>0</v>
      </c>
      <c r="R520" s="83">
        <f>VLOOKUP($P520,'Personálna matica'!$D$17:$I$1000,3,FALSE)</f>
        <v>0</v>
      </c>
      <c r="S520" s="83" t="str">
        <f>'Titulná strana'!$D$6</f>
        <v>901 - Jednotkové náklady podľa článku 53 ods. 1 písm. b) NSU</v>
      </c>
      <c r="T520" s="13" t="str">
        <f>VLOOKUP($P520,'Personálna matica'!$D$17:$I$1000,6,FALSE)</f>
        <v/>
      </c>
      <c r="U520" s="28">
        <f>VLOOKUP($P520,'Personálna matica'!$D$17:$I$1000,5,FALSE)</f>
        <v>0</v>
      </c>
      <c r="V520" s="28">
        <v>1</v>
      </c>
      <c r="W520" s="28" t="str">
        <f>VLOOKUP($P520,'Personálna matica'!$D$17:$J$1000,7,FALSE)</f>
        <v/>
      </c>
    </row>
    <row r="521" spans="2:23" x14ac:dyDescent="0.25">
      <c r="B521" s="13" t="str">
        <f>IF(F521=0,"",MAX($B$4:B520)+1)</f>
        <v/>
      </c>
      <c r="C521" s="13">
        <f t="shared" si="187"/>
        <v>17</v>
      </c>
      <c r="D521" s="14" t="str">
        <f>IFERROR(VLOOKUP(C521,Aktivity!$B$6:$C$25,2,FALSE),"")</f>
        <v/>
      </c>
      <c r="E521" s="29" t="str">
        <f>$E$9</f>
        <v>022 - Samostatné hnuteľné veci a súbory hnuteľných vecí</v>
      </c>
      <c r="F521" s="13">
        <f>IF(D521="",0,COUNTIFS('Rozpočet bez PV'!$E$17:$E$1012,D521,'Rozpočet bez PV'!$G$17:$G$1012,E521))</f>
        <v>0</v>
      </c>
      <c r="G521" s="28" t="str">
        <f>IF(D521="","",SUMIFS('Rozpočet bez PV'!$K$17:$K$1012,'Rozpočet bez PV'!$E$17:$E$1012,D521,'Rozpočet bez PV'!$G$17:$G$1012,E521))</f>
        <v/>
      </c>
      <c r="H521" s="28" t="str">
        <f>IF(D521="","",SUMIFS('Položkový rozpočet'!$J:$J,'Položkový rozpočet'!$C:$C,$D521,'Položkový rozpočet'!$E:$E,$E521))</f>
        <v/>
      </c>
      <c r="I521" s="28" t="str">
        <f>IF(D521="","",SUMIFS('Položkový rozpočet'!$M:$M,'Položkový rozpočet'!$C:$C,$D521,'Položkový rozpočet'!$E:$E,$E521))</f>
        <v/>
      </c>
      <c r="J521" s="28" t="str">
        <f>IF(D521="","",SUMIFS('Položkový rozpočet'!$Q:$Q,'Položkový rozpočet'!$C:$C,$D521,'Položkový rozpočet'!$E:$E,$E521))</f>
        <v/>
      </c>
      <c r="K521" s="28" t="str">
        <f>IF(D521="","",SUMIFS('Položkový rozpočet'!$N:$N,'Položkový rozpočet'!$C:$C,$D521,'Položkový rozpočet'!$E:$E,$E521))</f>
        <v/>
      </c>
      <c r="L521" s="28" t="str">
        <f>IF(D521="","",SUMIFS('Položkový rozpočet'!$R:$R,'Položkový rozpočet'!$C:$C,$D521,'Položkový rozpočet'!$E:$E,$E521))</f>
        <v/>
      </c>
      <c r="N521" s="13">
        <v>519</v>
      </c>
      <c r="O521" s="15" t="str">
        <f>'Personálna matica'!O535</f>
        <v/>
      </c>
      <c r="P521" s="15" t="str">
        <f>'Personálna matica'!P535</f>
        <v/>
      </c>
      <c r="Q521" s="15">
        <f>VLOOKUP($P521,'Personálna matica'!$D$17:$I$1000,2,FALSE)</f>
        <v>0</v>
      </c>
      <c r="R521" s="83">
        <f>VLOOKUP($P521,'Personálna matica'!$D$17:$I$1000,3,FALSE)</f>
        <v>0</v>
      </c>
      <c r="S521" s="83" t="str">
        <f>'Titulná strana'!$D$6</f>
        <v>901 - Jednotkové náklady podľa článku 53 ods. 1 písm. b) NSU</v>
      </c>
      <c r="T521" s="13" t="str">
        <f>VLOOKUP($P521,'Personálna matica'!$D$17:$I$1000,6,FALSE)</f>
        <v/>
      </c>
      <c r="U521" s="28">
        <f>VLOOKUP($P521,'Personálna matica'!$D$17:$I$1000,5,FALSE)</f>
        <v>0</v>
      </c>
      <c r="V521" s="28">
        <v>1</v>
      </c>
      <c r="W521" s="28" t="str">
        <f>VLOOKUP($P521,'Personálna matica'!$D$17:$J$1000,7,FALSE)</f>
        <v/>
      </c>
    </row>
    <row r="522" spans="2:23" x14ac:dyDescent="0.25">
      <c r="B522" s="13" t="str">
        <f>IF(F522=0,"",MAX($B$4:B521)+1)</f>
        <v/>
      </c>
      <c r="C522" s="13">
        <f t="shared" si="187"/>
        <v>17</v>
      </c>
      <c r="D522" s="14" t="str">
        <f>IFERROR(VLOOKUP(C522,Aktivity!$B$6:$C$25,2,FALSE),"")</f>
        <v/>
      </c>
      <c r="E522" s="29" t="str">
        <f>$E$10</f>
        <v>023 - Dopravné prostriedky</v>
      </c>
      <c r="F522" s="13">
        <f>IF(D522="",0,COUNTIFS('Rozpočet bez PV'!$E$17:$E$1012,D522,'Rozpočet bez PV'!$G$17:$G$1012,E522))</f>
        <v>0</v>
      </c>
      <c r="G522" s="28" t="str">
        <f>IF(D522="","",SUMIFS('Rozpočet bez PV'!$K$17:$K$1012,'Rozpočet bez PV'!$E$17:$E$1012,D522,'Rozpočet bez PV'!$G$17:$G$1012,E522))</f>
        <v/>
      </c>
      <c r="H522" s="28" t="str">
        <f>IF(D522="","",SUMIFS('Položkový rozpočet'!$J:$J,'Položkový rozpočet'!$C:$C,$D522,'Položkový rozpočet'!$E:$E,$E522))</f>
        <v/>
      </c>
      <c r="I522" s="28" t="str">
        <f>IF(D522="","",SUMIFS('Položkový rozpočet'!$M:$M,'Položkový rozpočet'!$C:$C,$D522,'Položkový rozpočet'!$E:$E,$E522))</f>
        <v/>
      </c>
      <c r="J522" s="28" t="str">
        <f>IF(D522="","",SUMIFS('Položkový rozpočet'!$Q:$Q,'Položkový rozpočet'!$C:$C,$D522,'Položkový rozpočet'!$E:$E,$E522))</f>
        <v/>
      </c>
      <c r="K522" s="28" t="str">
        <f>IF(D522="","",SUMIFS('Položkový rozpočet'!$N:$N,'Položkový rozpočet'!$C:$C,$D522,'Položkový rozpočet'!$E:$E,$E522))</f>
        <v/>
      </c>
      <c r="L522" s="28" t="str">
        <f>IF(D522="","",SUMIFS('Položkový rozpočet'!$R:$R,'Položkový rozpočet'!$C:$C,$D522,'Položkový rozpočet'!$E:$E,$E522))</f>
        <v/>
      </c>
      <c r="N522" s="13">
        <v>520</v>
      </c>
      <c r="O522" s="15" t="str">
        <f>'Personálna matica'!O536</f>
        <v/>
      </c>
      <c r="P522" s="15" t="str">
        <f>'Personálna matica'!P536</f>
        <v/>
      </c>
      <c r="Q522" s="15">
        <f>VLOOKUP($P522,'Personálna matica'!$D$17:$I$1000,2,FALSE)</f>
        <v>0</v>
      </c>
      <c r="R522" s="83">
        <f>VLOOKUP($P522,'Personálna matica'!$D$17:$I$1000,3,FALSE)</f>
        <v>0</v>
      </c>
      <c r="S522" s="83" t="str">
        <f>'Titulná strana'!$D$6</f>
        <v>901 - Jednotkové náklady podľa článku 53 ods. 1 písm. b) NSU</v>
      </c>
      <c r="T522" s="13" t="str">
        <f>VLOOKUP($P522,'Personálna matica'!$D$17:$I$1000,6,FALSE)</f>
        <v/>
      </c>
      <c r="U522" s="28">
        <f>VLOOKUP($P522,'Personálna matica'!$D$17:$I$1000,5,FALSE)</f>
        <v>0</v>
      </c>
      <c r="V522" s="28">
        <v>1</v>
      </c>
      <c r="W522" s="28" t="str">
        <f>VLOOKUP($P522,'Personálna matica'!$D$17:$J$1000,7,FALSE)</f>
        <v/>
      </c>
    </row>
    <row r="523" spans="2:23" x14ac:dyDescent="0.25">
      <c r="B523" s="13" t="str">
        <f>IF(F523=0,"",MAX($B$4:B522)+1)</f>
        <v/>
      </c>
      <c r="C523" s="13">
        <f t="shared" si="187"/>
        <v>17</v>
      </c>
      <c r="D523" s="14" t="str">
        <f>IFERROR(VLOOKUP(C523,Aktivity!$B$6:$C$25,2,FALSE),"")</f>
        <v/>
      </c>
      <c r="E523" s="29" t="str">
        <f>$E$11</f>
        <v>027 - Pozemky</v>
      </c>
      <c r="F523" s="13">
        <f>IF(D523="",0,COUNTIFS('Rozpočet bez PV'!$E$17:$E$1012,D523,'Rozpočet bez PV'!$G$17:$G$1012,E523))</f>
        <v>0</v>
      </c>
      <c r="G523" s="28" t="str">
        <f>IF(D523="","",SUMIFS('Rozpočet bez PV'!$K$17:$K$1012,'Rozpočet bez PV'!$E$17:$E$1012,D523,'Rozpočet bez PV'!$G$17:$G$1012,E523))</f>
        <v/>
      </c>
      <c r="H523" s="28" t="str">
        <f>IF(D523="","",SUMIFS('Položkový rozpočet'!$J:$J,'Položkový rozpočet'!$C:$C,$D523,'Položkový rozpočet'!$E:$E,$E523))</f>
        <v/>
      </c>
      <c r="I523" s="28" t="str">
        <f>IF(D523="","",SUMIFS('Položkový rozpočet'!$M:$M,'Položkový rozpočet'!$C:$C,$D523,'Položkový rozpočet'!$E:$E,$E523))</f>
        <v/>
      </c>
      <c r="J523" s="28" t="str">
        <f>IF(D523="","",SUMIFS('Položkový rozpočet'!$Q:$Q,'Položkový rozpočet'!$C:$C,$D523,'Položkový rozpočet'!$E:$E,$E523))</f>
        <v/>
      </c>
      <c r="K523" s="28" t="str">
        <f>IF(D523="","",SUMIFS('Položkový rozpočet'!$N:$N,'Položkový rozpočet'!$C:$C,$D523,'Položkový rozpočet'!$E:$E,$E523))</f>
        <v/>
      </c>
      <c r="L523" s="28" t="str">
        <f>IF(D523="","",SUMIFS('Položkový rozpočet'!$R:$R,'Položkový rozpočet'!$C:$C,$D523,'Položkový rozpočet'!$E:$E,$E523))</f>
        <v/>
      </c>
      <c r="N523" s="13">
        <v>521</v>
      </c>
      <c r="O523" s="15" t="str">
        <f>'Personálna matica'!O537</f>
        <v/>
      </c>
      <c r="P523" s="15" t="str">
        <f>'Personálna matica'!P537</f>
        <v/>
      </c>
      <c r="Q523" s="15">
        <f>VLOOKUP($P523,'Personálna matica'!$D$17:$I$1000,2,FALSE)</f>
        <v>0</v>
      </c>
      <c r="R523" s="83">
        <f>VLOOKUP($P523,'Personálna matica'!$D$17:$I$1000,3,FALSE)</f>
        <v>0</v>
      </c>
      <c r="S523" s="83" t="str">
        <f>'Titulná strana'!$D$6</f>
        <v>901 - Jednotkové náklady podľa článku 53 ods. 1 písm. b) NSU</v>
      </c>
      <c r="T523" s="13" t="str">
        <f>VLOOKUP($P523,'Personálna matica'!$D$17:$I$1000,6,FALSE)</f>
        <v/>
      </c>
      <c r="U523" s="28">
        <f>VLOOKUP($P523,'Personálna matica'!$D$17:$I$1000,5,FALSE)</f>
        <v>0</v>
      </c>
      <c r="V523" s="28">
        <v>1</v>
      </c>
      <c r="W523" s="28" t="str">
        <f>VLOOKUP($P523,'Personálna matica'!$D$17:$J$1000,7,FALSE)</f>
        <v/>
      </c>
    </row>
    <row r="524" spans="2:23" x14ac:dyDescent="0.25">
      <c r="B524" s="13" t="str">
        <f>IF(F524=0,"",MAX($B$4:B523)+1)</f>
        <v/>
      </c>
      <c r="C524" s="13">
        <f t="shared" si="187"/>
        <v>17</v>
      </c>
      <c r="D524" s="14" t="str">
        <f>IFERROR(VLOOKUP(C524,Aktivity!$B$6:$C$25,2,FALSE),"")</f>
        <v/>
      </c>
      <c r="E524" s="29" t="str">
        <f>$E$12</f>
        <v>029 - Ostatný dlhodobý hmotný majetok</v>
      </c>
      <c r="F524" s="13">
        <f>IF(D524="",0,COUNTIFS('Rozpočet bez PV'!$E$17:$E$1012,D524,'Rozpočet bez PV'!$G$17:$G$1012,E524))</f>
        <v>0</v>
      </c>
      <c r="G524" s="28" t="str">
        <f>IF(D524="","",SUMIFS('Rozpočet bez PV'!$K$17:$K$1012,'Rozpočet bez PV'!$E$17:$E$1012,D524,'Rozpočet bez PV'!$G$17:$G$1012,E524))</f>
        <v/>
      </c>
      <c r="H524" s="28" t="str">
        <f>IF(D524="","",SUMIFS('Položkový rozpočet'!$J:$J,'Položkový rozpočet'!$C:$C,$D524,'Položkový rozpočet'!$E:$E,$E524))</f>
        <v/>
      </c>
      <c r="I524" s="28" t="str">
        <f>IF(D524="","",SUMIFS('Položkový rozpočet'!$M:$M,'Položkový rozpočet'!$C:$C,$D524,'Položkový rozpočet'!$E:$E,$E524))</f>
        <v/>
      </c>
      <c r="J524" s="28" t="str">
        <f>IF(D524="","",SUMIFS('Položkový rozpočet'!$Q:$Q,'Položkový rozpočet'!$C:$C,$D524,'Položkový rozpočet'!$E:$E,$E524))</f>
        <v/>
      </c>
      <c r="K524" s="28" t="str">
        <f>IF(D524="","",SUMIFS('Položkový rozpočet'!$N:$N,'Položkový rozpočet'!$C:$C,$D524,'Položkový rozpočet'!$E:$E,$E524))</f>
        <v/>
      </c>
      <c r="L524" s="28" t="str">
        <f>IF(D524="","",SUMIFS('Položkový rozpočet'!$R:$R,'Položkový rozpočet'!$C:$C,$D524,'Položkový rozpočet'!$E:$E,$E524))</f>
        <v/>
      </c>
      <c r="N524" s="13">
        <v>522</v>
      </c>
      <c r="O524" s="15" t="str">
        <f>'Personálna matica'!O538</f>
        <v/>
      </c>
      <c r="P524" s="15" t="str">
        <f>'Personálna matica'!P538</f>
        <v/>
      </c>
      <c r="Q524" s="15">
        <f>VLOOKUP($P524,'Personálna matica'!$D$17:$I$1000,2,FALSE)</f>
        <v>0</v>
      </c>
      <c r="R524" s="83">
        <f>VLOOKUP($P524,'Personálna matica'!$D$17:$I$1000,3,FALSE)</f>
        <v>0</v>
      </c>
      <c r="S524" s="83" t="str">
        <f>'Titulná strana'!$D$6</f>
        <v>901 - Jednotkové náklady podľa článku 53 ods. 1 písm. b) NSU</v>
      </c>
      <c r="T524" s="13" t="str">
        <f>VLOOKUP($P524,'Personálna matica'!$D$17:$I$1000,6,FALSE)</f>
        <v/>
      </c>
      <c r="U524" s="28">
        <f>VLOOKUP($P524,'Personálna matica'!$D$17:$I$1000,5,FALSE)</f>
        <v>0</v>
      </c>
      <c r="V524" s="28">
        <v>1</v>
      </c>
      <c r="W524" s="28" t="str">
        <f>VLOOKUP($P524,'Personálna matica'!$D$17:$J$1000,7,FALSE)</f>
        <v/>
      </c>
    </row>
    <row r="525" spans="2:23" x14ac:dyDescent="0.25">
      <c r="B525" s="13" t="str">
        <f>IF(F525=0,"",MAX($B$4:B524)+1)</f>
        <v/>
      </c>
      <c r="C525" s="13">
        <f t="shared" si="187"/>
        <v>17</v>
      </c>
      <c r="D525" s="14" t="str">
        <f>IFERROR(VLOOKUP(C525,Aktivity!$B$6:$C$25,2,FALSE),"")</f>
        <v/>
      </c>
      <c r="E525" s="29" t="str">
        <f>$E$13</f>
        <v>112 - Zásoby</v>
      </c>
      <c r="F525" s="13">
        <f>IF(D525="",0,COUNTIFS('Rozpočet bez PV'!$E$17:$E$1012,D525,'Rozpočet bez PV'!$G$17:$G$1012,E525))</f>
        <v>0</v>
      </c>
      <c r="G525" s="28" t="str">
        <f>IF(D525="","",SUMIFS('Rozpočet bez PV'!$K$17:$K$1012,'Rozpočet bez PV'!$E$17:$E$1012,D525,'Rozpočet bez PV'!$G$17:$G$1012,E525))</f>
        <v/>
      </c>
      <c r="H525" s="28" t="str">
        <f>IF(D525="","",SUMIFS('Položkový rozpočet'!$J:$J,'Položkový rozpočet'!$C:$C,$D525,'Položkový rozpočet'!$E:$E,$E525))</f>
        <v/>
      </c>
      <c r="I525" s="28" t="str">
        <f>IF(D525="","",SUMIFS('Položkový rozpočet'!$M:$M,'Položkový rozpočet'!$C:$C,$D525,'Položkový rozpočet'!$E:$E,$E525))</f>
        <v/>
      </c>
      <c r="J525" s="28" t="str">
        <f>IF(D525="","",SUMIFS('Položkový rozpočet'!$Q:$Q,'Položkový rozpočet'!$C:$C,$D525,'Položkový rozpočet'!$E:$E,$E525))</f>
        <v/>
      </c>
      <c r="K525" s="28" t="str">
        <f>IF(D525="","",SUMIFS('Položkový rozpočet'!$N:$N,'Položkový rozpočet'!$C:$C,$D525,'Položkový rozpočet'!$E:$E,$E525))</f>
        <v/>
      </c>
      <c r="L525" s="28" t="str">
        <f>IF(D525="","",SUMIFS('Položkový rozpočet'!$R:$R,'Položkový rozpočet'!$C:$C,$D525,'Položkový rozpočet'!$E:$E,$E525))</f>
        <v/>
      </c>
      <c r="N525" s="13">
        <v>523</v>
      </c>
      <c r="O525" s="15" t="str">
        <f>'Personálna matica'!O539</f>
        <v/>
      </c>
      <c r="P525" s="15" t="str">
        <f>'Personálna matica'!P539</f>
        <v/>
      </c>
      <c r="Q525" s="15">
        <f>VLOOKUP($P525,'Personálna matica'!$D$17:$I$1000,2,FALSE)</f>
        <v>0</v>
      </c>
      <c r="R525" s="83">
        <f>VLOOKUP($P525,'Personálna matica'!$D$17:$I$1000,3,FALSE)</f>
        <v>0</v>
      </c>
      <c r="S525" s="83" t="str">
        <f>'Titulná strana'!$D$6</f>
        <v>901 - Jednotkové náklady podľa článku 53 ods. 1 písm. b) NSU</v>
      </c>
      <c r="T525" s="13" t="str">
        <f>VLOOKUP($P525,'Personálna matica'!$D$17:$I$1000,6,FALSE)</f>
        <v/>
      </c>
      <c r="U525" s="28">
        <f>VLOOKUP($P525,'Personálna matica'!$D$17:$I$1000,5,FALSE)</f>
        <v>0</v>
      </c>
      <c r="V525" s="28">
        <v>1</v>
      </c>
      <c r="W525" s="28" t="str">
        <f>VLOOKUP($P525,'Personálna matica'!$D$17:$J$1000,7,FALSE)</f>
        <v/>
      </c>
    </row>
    <row r="526" spans="2:23" x14ac:dyDescent="0.25">
      <c r="B526" s="13" t="str">
        <f>IF(F526=0,"",MAX($B$4:B525)+1)</f>
        <v/>
      </c>
      <c r="C526" s="13">
        <f t="shared" si="187"/>
        <v>17</v>
      </c>
      <c r="D526" s="14" t="str">
        <f>IFERROR(VLOOKUP(C526,Aktivity!$B$6:$C$25,2,FALSE),"")</f>
        <v/>
      </c>
      <c r="E526" s="29" t="str">
        <f>$E$14</f>
        <v>352 - Poskytnutie dotácií, príspevkov voči tretím osobám</v>
      </c>
      <c r="F526" s="13">
        <f>IF(D526="",0,COUNTIFS('Rozpočet bez PV'!$E$17:$E$1012,D526,'Rozpočet bez PV'!$G$17:$G$1012,E526))</f>
        <v>0</v>
      </c>
      <c r="G526" s="28" t="str">
        <f>IF(D526="","",SUMIFS('Rozpočet bez PV'!$K$17:$K$1012,'Rozpočet bez PV'!$E$17:$E$1012,D526,'Rozpočet bez PV'!$G$17:$G$1012,E526))</f>
        <v/>
      </c>
      <c r="H526" s="28" t="str">
        <f>IF(D526="","",SUMIFS('Položkový rozpočet'!$J:$J,'Položkový rozpočet'!$C:$C,$D526,'Položkový rozpočet'!$E:$E,$E526))</f>
        <v/>
      </c>
      <c r="I526" s="28" t="str">
        <f>IF(D526="","",SUMIFS('Položkový rozpočet'!$M:$M,'Položkový rozpočet'!$C:$C,$D526,'Položkový rozpočet'!$E:$E,$E526))</f>
        <v/>
      </c>
      <c r="J526" s="28" t="str">
        <f>IF(D526="","",SUMIFS('Položkový rozpočet'!$Q:$Q,'Položkový rozpočet'!$C:$C,$D526,'Položkový rozpočet'!$E:$E,$E526))</f>
        <v/>
      </c>
      <c r="K526" s="28" t="str">
        <f>IF(D526="","",SUMIFS('Položkový rozpočet'!$N:$N,'Položkový rozpočet'!$C:$C,$D526,'Položkový rozpočet'!$E:$E,$E526))</f>
        <v/>
      </c>
      <c r="L526" s="28" t="str">
        <f>IF(D526="","",SUMIFS('Položkový rozpočet'!$R:$R,'Položkový rozpočet'!$C:$C,$D526,'Položkový rozpočet'!$E:$E,$E526))</f>
        <v/>
      </c>
      <c r="N526" s="13">
        <v>524</v>
      </c>
      <c r="O526" s="15" t="str">
        <f>'Personálna matica'!O540</f>
        <v/>
      </c>
      <c r="P526" s="15" t="str">
        <f>'Personálna matica'!P540</f>
        <v/>
      </c>
      <c r="Q526" s="15">
        <f>VLOOKUP($P526,'Personálna matica'!$D$17:$I$1000,2,FALSE)</f>
        <v>0</v>
      </c>
      <c r="R526" s="83">
        <f>VLOOKUP($P526,'Personálna matica'!$D$17:$I$1000,3,FALSE)</f>
        <v>0</v>
      </c>
      <c r="S526" s="83" t="str">
        <f>'Titulná strana'!$D$6</f>
        <v>901 - Jednotkové náklady podľa článku 53 ods. 1 písm. b) NSU</v>
      </c>
      <c r="T526" s="13" t="str">
        <f>VLOOKUP($P526,'Personálna matica'!$D$17:$I$1000,6,FALSE)</f>
        <v/>
      </c>
      <c r="U526" s="28">
        <f>VLOOKUP($P526,'Personálna matica'!$D$17:$I$1000,5,FALSE)</f>
        <v>0</v>
      </c>
      <c r="V526" s="28">
        <v>1</v>
      </c>
      <c r="W526" s="28" t="str">
        <f>VLOOKUP($P526,'Personálna matica'!$D$17:$J$1000,7,FALSE)</f>
        <v/>
      </c>
    </row>
    <row r="527" spans="2:23" x14ac:dyDescent="0.25">
      <c r="B527" s="13" t="str">
        <f>IF(F527=0,"",MAX($B$4:B526)+1)</f>
        <v/>
      </c>
      <c r="C527" s="13">
        <f t="shared" si="187"/>
        <v>17</v>
      </c>
      <c r="D527" s="14" t="str">
        <f>IFERROR(VLOOKUP(C527,Aktivity!$B$6:$C$25,2,FALSE),"")</f>
        <v/>
      </c>
      <c r="E527" s="29" t="str">
        <f>$E$15</f>
        <v>502 - Spotreba energie</v>
      </c>
      <c r="F527" s="13">
        <f>IF(D527="",0,COUNTIFS('Rozpočet bez PV'!$E$17:$E$1012,D527,'Rozpočet bez PV'!$G$17:$G$1012,E527))</f>
        <v>0</v>
      </c>
      <c r="G527" s="28" t="str">
        <f>IF(D527="","",SUMIFS('Rozpočet bez PV'!$K$17:$K$1012,'Rozpočet bez PV'!$E$17:$E$1012,D527,'Rozpočet bez PV'!$G$17:$G$1012,E527))</f>
        <v/>
      </c>
      <c r="H527" s="28" t="str">
        <f>IF(D527="","",SUMIFS('Položkový rozpočet'!$J:$J,'Položkový rozpočet'!$C:$C,$D527,'Položkový rozpočet'!$E:$E,$E527))</f>
        <v/>
      </c>
      <c r="I527" s="28" t="str">
        <f>IF(D527="","",SUMIFS('Položkový rozpočet'!$M:$M,'Položkový rozpočet'!$C:$C,$D527,'Položkový rozpočet'!$E:$E,$E527))</f>
        <v/>
      </c>
      <c r="J527" s="28" t="str">
        <f>IF(D527="","",SUMIFS('Položkový rozpočet'!$Q:$Q,'Položkový rozpočet'!$C:$C,$D527,'Položkový rozpočet'!$E:$E,$E527))</f>
        <v/>
      </c>
      <c r="K527" s="28" t="str">
        <f>IF(D527="","",SUMIFS('Položkový rozpočet'!$N:$N,'Položkový rozpočet'!$C:$C,$D527,'Položkový rozpočet'!$E:$E,$E527))</f>
        <v/>
      </c>
      <c r="L527" s="28" t="str">
        <f>IF(D527="","",SUMIFS('Položkový rozpočet'!$R:$R,'Položkový rozpočet'!$C:$C,$D527,'Položkový rozpočet'!$E:$E,$E527))</f>
        <v/>
      </c>
      <c r="N527" s="13">
        <v>525</v>
      </c>
      <c r="O527" s="15" t="str">
        <f>'Personálna matica'!O541</f>
        <v/>
      </c>
      <c r="P527" s="15" t="str">
        <f>'Personálna matica'!P541</f>
        <v/>
      </c>
      <c r="Q527" s="15">
        <f>VLOOKUP($P527,'Personálna matica'!$D$17:$I$1000,2,FALSE)</f>
        <v>0</v>
      </c>
      <c r="R527" s="83">
        <f>VLOOKUP($P527,'Personálna matica'!$D$17:$I$1000,3,FALSE)</f>
        <v>0</v>
      </c>
      <c r="S527" s="83" t="str">
        <f>'Titulná strana'!$D$6</f>
        <v>901 - Jednotkové náklady podľa článku 53 ods. 1 písm. b) NSU</v>
      </c>
      <c r="T527" s="13" t="str">
        <f>VLOOKUP($P527,'Personálna matica'!$D$17:$I$1000,6,FALSE)</f>
        <v/>
      </c>
      <c r="U527" s="28">
        <f>VLOOKUP($P527,'Personálna matica'!$D$17:$I$1000,5,FALSE)</f>
        <v>0</v>
      </c>
      <c r="V527" s="28">
        <v>1</v>
      </c>
      <c r="W527" s="28" t="str">
        <f>VLOOKUP($P527,'Personálna matica'!$D$17:$J$1000,7,FALSE)</f>
        <v/>
      </c>
    </row>
    <row r="528" spans="2:23" x14ac:dyDescent="0.25">
      <c r="B528" s="13" t="str">
        <f>IF(F528=0,"",MAX($B$4:B527)+1)</f>
        <v/>
      </c>
      <c r="C528" s="13">
        <f t="shared" si="187"/>
        <v>17</v>
      </c>
      <c r="D528" s="14" t="str">
        <f>IFERROR(VLOOKUP(C528,Aktivity!$B$6:$C$25,2,FALSE),"")</f>
        <v/>
      </c>
      <c r="E528" s="29" t="str">
        <f>$E$16</f>
        <v>503 - Spotreba ostatných neskladovateľných dodávok</v>
      </c>
      <c r="F528" s="13">
        <f>IF(D528="",0,COUNTIFS('Rozpočet bez PV'!$E$17:$E$1012,D528,'Rozpočet bez PV'!$G$17:$G$1012,E528))</f>
        <v>0</v>
      </c>
      <c r="G528" s="28" t="str">
        <f>IF(D528="","",SUMIFS('Rozpočet bez PV'!$K$17:$K$1012,'Rozpočet bez PV'!$E$17:$E$1012,D528,'Rozpočet bez PV'!$G$17:$G$1012,E528))</f>
        <v/>
      </c>
      <c r="H528" s="28" t="str">
        <f>IF(D528="","",SUMIFS('Položkový rozpočet'!$J:$J,'Položkový rozpočet'!$C:$C,$D528,'Položkový rozpočet'!$E:$E,$E528))</f>
        <v/>
      </c>
      <c r="I528" s="28" t="str">
        <f>IF(D528="","",SUMIFS('Položkový rozpočet'!$M:$M,'Položkový rozpočet'!$C:$C,$D528,'Položkový rozpočet'!$E:$E,$E528))</f>
        <v/>
      </c>
      <c r="J528" s="28" t="str">
        <f>IF(D528="","",SUMIFS('Položkový rozpočet'!$Q:$Q,'Položkový rozpočet'!$C:$C,$D528,'Položkový rozpočet'!$E:$E,$E528))</f>
        <v/>
      </c>
      <c r="K528" s="28" t="str">
        <f>IF(D528="","",SUMIFS('Položkový rozpočet'!$N:$N,'Položkový rozpočet'!$C:$C,$D528,'Položkový rozpočet'!$E:$E,$E528))</f>
        <v/>
      </c>
      <c r="L528" s="28" t="str">
        <f>IF(D528="","",SUMIFS('Položkový rozpočet'!$R:$R,'Položkový rozpočet'!$C:$C,$D528,'Položkový rozpočet'!$E:$E,$E528))</f>
        <v/>
      </c>
      <c r="N528" s="13">
        <v>526</v>
      </c>
      <c r="O528" s="15" t="str">
        <f>'Personálna matica'!O542</f>
        <v/>
      </c>
      <c r="P528" s="15" t="str">
        <f>'Personálna matica'!P542</f>
        <v/>
      </c>
      <c r="Q528" s="15">
        <f>VLOOKUP($P528,'Personálna matica'!$D$17:$I$1000,2,FALSE)</f>
        <v>0</v>
      </c>
      <c r="R528" s="83">
        <f>VLOOKUP($P528,'Personálna matica'!$D$17:$I$1000,3,FALSE)</f>
        <v>0</v>
      </c>
      <c r="S528" s="83" t="str">
        <f>'Titulná strana'!$D$6</f>
        <v>901 - Jednotkové náklady podľa článku 53 ods. 1 písm. b) NSU</v>
      </c>
      <c r="T528" s="13" t="str">
        <f>VLOOKUP($P528,'Personálna matica'!$D$17:$I$1000,6,FALSE)</f>
        <v/>
      </c>
      <c r="U528" s="28">
        <f>VLOOKUP($P528,'Personálna matica'!$D$17:$I$1000,5,FALSE)</f>
        <v>0</v>
      </c>
      <c r="V528" s="28">
        <v>1</v>
      </c>
      <c r="W528" s="28" t="str">
        <f>VLOOKUP($P528,'Personálna matica'!$D$17:$J$1000,7,FALSE)</f>
        <v/>
      </c>
    </row>
    <row r="529" spans="2:23" x14ac:dyDescent="0.25">
      <c r="B529" s="13" t="str">
        <f>IF(F529=0,"",MAX($B$4:B528)+1)</f>
        <v/>
      </c>
      <c r="C529" s="13">
        <f t="shared" si="187"/>
        <v>17</v>
      </c>
      <c r="D529" s="14" t="str">
        <f>IFERROR(VLOOKUP(C529,Aktivity!$B$6:$C$25,2,FALSE),"")</f>
        <v/>
      </c>
      <c r="E529" s="29" t="str">
        <f>$E$17</f>
        <v>511 - Opravy a udržiavanie</v>
      </c>
      <c r="F529" s="13">
        <f>IF(D529="",0,COUNTIFS('Rozpočet bez PV'!$E$17:$E$1012,D529,'Rozpočet bez PV'!$G$17:$G$1012,E529))</f>
        <v>0</v>
      </c>
      <c r="G529" s="28" t="str">
        <f>IF(D529="","",SUMIFS('Rozpočet bez PV'!$K$17:$K$1012,'Rozpočet bez PV'!$E$17:$E$1012,D529,'Rozpočet bez PV'!$G$17:$G$1012,E529))</f>
        <v/>
      </c>
      <c r="H529" s="28" t="str">
        <f>IF(D529="","",SUMIFS('Položkový rozpočet'!$J:$J,'Položkový rozpočet'!$C:$C,$D529,'Položkový rozpočet'!$E:$E,$E529))</f>
        <v/>
      </c>
      <c r="I529" s="28" t="str">
        <f>IF(D529="","",SUMIFS('Položkový rozpočet'!$M:$M,'Položkový rozpočet'!$C:$C,$D529,'Položkový rozpočet'!$E:$E,$E529))</f>
        <v/>
      </c>
      <c r="J529" s="28" t="str">
        <f>IF(D529="","",SUMIFS('Položkový rozpočet'!$Q:$Q,'Položkový rozpočet'!$C:$C,$D529,'Položkový rozpočet'!$E:$E,$E529))</f>
        <v/>
      </c>
      <c r="K529" s="28" t="str">
        <f>IF(D529="","",SUMIFS('Položkový rozpočet'!$N:$N,'Položkový rozpočet'!$C:$C,$D529,'Položkový rozpočet'!$E:$E,$E529))</f>
        <v/>
      </c>
      <c r="L529" s="28" t="str">
        <f>IF(D529="","",SUMIFS('Položkový rozpočet'!$R:$R,'Položkový rozpočet'!$C:$C,$D529,'Položkový rozpočet'!$E:$E,$E529))</f>
        <v/>
      </c>
      <c r="N529" s="13">
        <v>527</v>
      </c>
      <c r="O529" s="15" t="str">
        <f>'Personálna matica'!O543</f>
        <v/>
      </c>
      <c r="P529" s="15" t="str">
        <f>'Personálna matica'!P543</f>
        <v/>
      </c>
      <c r="Q529" s="15">
        <f>VLOOKUP($P529,'Personálna matica'!$D$17:$I$1000,2,FALSE)</f>
        <v>0</v>
      </c>
      <c r="R529" s="83">
        <f>VLOOKUP($P529,'Personálna matica'!$D$17:$I$1000,3,FALSE)</f>
        <v>0</v>
      </c>
      <c r="S529" s="83" t="str">
        <f>'Titulná strana'!$D$6</f>
        <v>901 - Jednotkové náklady podľa článku 53 ods. 1 písm. b) NSU</v>
      </c>
      <c r="T529" s="13" t="str">
        <f>VLOOKUP($P529,'Personálna matica'!$D$17:$I$1000,6,FALSE)</f>
        <v/>
      </c>
      <c r="U529" s="28">
        <f>VLOOKUP($P529,'Personálna matica'!$D$17:$I$1000,5,FALSE)</f>
        <v>0</v>
      </c>
      <c r="V529" s="28">
        <v>1</v>
      </c>
      <c r="W529" s="28" t="str">
        <f>VLOOKUP($P529,'Personálna matica'!$D$17:$J$1000,7,FALSE)</f>
        <v/>
      </c>
    </row>
    <row r="530" spans="2:23" x14ac:dyDescent="0.25">
      <c r="B530" s="13" t="str">
        <f>IF(F530=0,"",MAX($B$4:B529)+1)</f>
        <v/>
      </c>
      <c r="C530" s="13">
        <f t="shared" si="187"/>
        <v>17</v>
      </c>
      <c r="D530" s="14" t="str">
        <f>IFERROR(VLOOKUP(C530,Aktivity!$B$6:$C$25,2,FALSE),"")</f>
        <v/>
      </c>
      <c r="E530" s="29" t="str">
        <f>$E$18</f>
        <v>512 - Cestovné náhrady</v>
      </c>
      <c r="F530" s="13">
        <f>IF(D530="",0,COUNTIFS('Rozpočet bez PV'!$E$17:$E$1012,D530,'Rozpočet bez PV'!$G$17:$G$1012,E530))</f>
        <v>0</v>
      </c>
      <c r="G530" s="28" t="str">
        <f>IF(D530="","",SUMIFS('Rozpočet bez PV'!$K$17:$K$1012,'Rozpočet bez PV'!$E$17:$E$1012,D530,'Rozpočet bez PV'!$G$17:$G$1012,E530))</f>
        <v/>
      </c>
      <c r="H530" s="28" t="str">
        <f>IF(D530="","",SUMIFS('Položkový rozpočet'!$J:$J,'Položkový rozpočet'!$C:$C,$D530,'Položkový rozpočet'!$E:$E,$E530))</f>
        <v/>
      </c>
      <c r="I530" s="28" t="str">
        <f>IF(D530="","",SUMIFS('Položkový rozpočet'!$M:$M,'Položkový rozpočet'!$C:$C,$D530,'Položkový rozpočet'!$E:$E,$E530))</f>
        <v/>
      </c>
      <c r="J530" s="28" t="str">
        <f>IF(D530="","",SUMIFS('Položkový rozpočet'!$Q:$Q,'Položkový rozpočet'!$C:$C,$D530,'Položkový rozpočet'!$E:$E,$E530))</f>
        <v/>
      </c>
      <c r="K530" s="28" t="str">
        <f>IF(D530="","",SUMIFS('Položkový rozpočet'!$N:$N,'Položkový rozpočet'!$C:$C,$D530,'Položkový rozpočet'!$E:$E,$E530))</f>
        <v/>
      </c>
      <c r="L530" s="28" t="str">
        <f>IF(D530="","",SUMIFS('Položkový rozpočet'!$R:$R,'Položkový rozpočet'!$C:$C,$D530,'Položkový rozpočet'!$E:$E,$E530))</f>
        <v/>
      </c>
      <c r="N530" s="13">
        <v>528</v>
      </c>
      <c r="O530" s="15" t="str">
        <f>'Personálna matica'!O544</f>
        <v/>
      </c>
      <c r="P530" s="15" t="str">
        <f>'Personálna matica'!P544</f>
        <v/>
      </c>
      <c r="Q530" s="15">
        <f>VLOOKUP($P530,'Personálna matica'!$D$17:$I$1000,2,FALSE)</f>
        <v>0</v>
      </c>
      <c r="R530" s="83">
        <f>VLOOKUP($P530,'Personálna matica'!$D$17:$I$1000,3,FALSE)</f>
        <v>0</v>
      </c>
      <c r="S530" s="83" t="str">
        <f>'Titulná strana'!$D$6</f>
        <v>901 - Jednotkové náklady podľa článku 53 ods. 1 písm. b) NSU</v>
      </c>
      <c r="T530" s="13" t="str">
        <f>VLOOKUP($P530,'Personálna matica'!$D$17:$I$1000,6,FALSE)</f>
        <v/>
      </c>
      <c r="U530" s="28">
        <f>VLOOKUP($P530,'Personálna matica'!$D$17:$I$1000,5,FALSE)</f>
        <v>0</v>
      </c>
      <c r="V530" s="28">
        <v>1</v>
      </c>
      <c r="W530" s="28" t="str">
        <f>VLOOKUP($P530,'Personálna matica'!$D$17:$J$1000,7,FALSE)</f>
        <v/>
      </c>
    </row>
    <row r="531" spans="2:23" x14ac:dyDescent="0.25">
      <c r="B531" s="13" t="str">
        <f>IF(F531=0,"",MAX($B$4:B530)+1)</f>
        <v/>
      </c>
      <c r="C531" s="13">
        <f t="shared" si="187"/>
        <v>17</v>
      </c>
      <c r="D531" s="14" t="str">
        <f>IFERROR(VLOOKUP(C531,Aktivity!$B$6:$C$25,2,FALSE),"")</f>
        <v/>
      </c>
      <c r="E531" s="29" t="str">
        <f>$E$19</f>
        <v>518 - Ostatné služby</v>
      </c>
      <c r="F531" s="13">
        <f>IF(D531="",0,COUNTIFS('Rozpočet bez PV'!$E$17:$E$1012,D531,'Rozpočet bez PV'!$G$17:$G$1012,E531))</f>
        <v>0</v>
      </c>
      <c r="G531" s="28" t="str">
        <f>IF(D531="","",SUMIFS('Rozpočet bez PV'!$K$17:$K$1012,'Rozpočet bez PV'!$E$17:$E$1012,D531,'Rozpočet bez PV'!$G$17:$G$1012,E531))</f>
        <v/>
      </c>
      <c r="H531" s="28" t="str">
        <f>IF(D531="","",SUMIFS('Položkový rozpočet'!$J:$J,'Položkový rozpočet'!$C:$C,$D531,'Položkový rozpočet'!$E:$E,$E531))</f>
        <v/>
      </c>
      <c r="I531" s="28" t="str">
        <f>IF(D531="","",SUMIFS('Položkový rozpočet'!$M:$M,'Položkový rozpočet'!$C:$C,$D531,'Položkový rozpočet'!$E:$E,$E531))</f>
        <v/>
      </c>
      <c r="J531" s="28" t="str">
        <f>IF(D531="","",SUMIFS('Položkový rozpočet'!$Q:$Q,'Položkový rozpočet'!$C:$C,$D531,'Položkový rozpočet'!$E:$E,$E531))</f>
        <v/>
      </c>
      <c r="K531" s="28" t="str">
        <f>IF(D531="","",SUMIFS('Položkový rozpočet'!$N:$N,'Položkový rozpočet'!$C:$C,$D531,'Položkový rozpočet'!$E:$E,$E531))</f>
        <v/>
      </c>
      <c r="L531" s="28" t="str">
        <f>IF(D531="","",SUMIFS('Položkový rozpočet'!$R:$R,'Položkový rozpočet'!$C:$C,$D531,'Položkový rozpočet'!$E:$E,$E531))</f>
        <v/>
      </c>
      <c r="N531" s="13">
        <v>529</v>
      </c>
      <c r="O531" s="15" t="str">
        <f>'Personálna matica'!O545</f>
        <v/>
      </c>
      <c r="P531" s="15" t="str">
        <f>'Personálna matica'!P545</f>
        <v/>
      </c>
      <c r="Q531" s="15">
        <f>VLOOKUP($P531,'Personálna matica'!$D$17:$I$1000,2,FALSE)</f>
        <v>0</v>
      </c>
      <c r="R531" s="83">
        <f>VLOOKUP($P531,'Personálna matica'!$D$17:$I$1000,3,FALSE)</f>
        <v>0</v>
      </c>
      <c r="S531" s="83" t="str">
        <f>'Titulná strana'!$D$6</f>
        <v>901 - Jednotkové náklady podľa článku 53 ods. 1 písm. b) NSU</v>
      </c>
      <c r="T531" s="13" t="str">
        <f>VLOOKUP($P531,'Personálna matica'!$D$17:$I$1000,6,FALSE)</f>
        <v/>
      </c>
      <c r="U531" s="28">
        <f>VLOOKUP($P531,'Personálna matica'!$D$17:$I$1000,5,FALSE)</f>
        <v>0</v>
      </c>
      <c r="V531" s="28">
        <v>1</v>
      </c>
      <c r="W531" s="28" t="str">
        <f>VLOOKUP($P531,'Personálna matica'!$D$17:$J$1000,7,FALSE)</f>
        <v/>
      </c>
    </row>
    <row r="532" spans="2:23" x14ac:dyDescent="0.25">
      <c r="B532" s="13" t="str">
        <f>IF(F532=0,"",MAX($B$4:B531)+1)</f>
        <v/>
      </c>
      <c r="C532" s="13">
        <f t="shared" si="187"/>
        <v>17</v>
      </c>
      <c r="D532" s="14" t="str">
        <f>IFERROR(VLOOKUP(C532,Aktivity!$B$6:$C$25,2,FALSE),"")</f>
        <v/>
      </c>
      <c r="E532" s="30" t="str">
        <f>$E$20</f>
        <v>521 - Mzdové výdavky</v>
      </c>
      <c r="F532" s="27">
        <f>IF(D532="",0,IF(E532='Titulná strana'!$D$6,COUNTIFS('Personálna matica'!$D$17:$D$1012,RIGHT(D532,2)&amp;"*"),0))</f>
        <v>0</v>
      </c>
      <c r="G532" s="31" t="str">
        <f>IF(D532="","",IF($F532=0,0,SUMIFS('Personálna matica'!$J$17:$J$1012,'Personálna matica'!$D$17:$D$1012,RIGHT(D532,2)&amp;"*")))</f>
        <v/>
      </c>
      <c r="H532" s="31" t="str">
        <f>IF(D532="","",IF($F532=0,0,SUMIFS('Položkový rozpočet'!$J:$J,'Položkový rozpočet'!$C:$C,$D532,'Položkový rozpočet'!$E:$E,$E532)))</f>
        <v/>
      </c>
      <c r="I532" s="31" t="str">
        <f>IF(D532="","",IF($F532=0,0,SUMIFS('Položkový rozpočet'!$M:$M,'Položkový rozpočet'!$C:$C,$D532,'Položkový rozpočet'!$E:$E,$E532)))</f>
        <v/>
      </c>
      <c r="J532" s="31" t="str">
        <f>IF(D532="","",IF($F532=0,0,SUMIFS('Položkový rozpočet'!$Q:$Q,'Položkový rozpočet'!$C:$C,$D532,'Položkový rozpočet'!$E:$E,$E532)))</f>
        <v/>
      </c>
      <c r="K532" s="31" t="str">
        <f>IF(D532="","",IF($F532=0,0,SUMIFS('Položkový rozpočet'!$N:$N,'Položkový rozpočet'!$C:$C,$D532,'Položkový rozpočet'!$E:$E,$E532)))</f>
        <v/>
      </c>
      <c r="L532" s="31" t="str">
        <f>IF(D532="","",IF($F532=0,0,SUMIFS('Položkový rozpočet'!$R:$R,'Položkový rozpočet'!$C:$C,$D532,'Položkový rozpočet'!$E:$E,$E532)))</f>
        <v/>
      </c>
      <c r="N532" s="13">
        <v>530</v>
      </c>
      <c r="O532" s="15" t="str">
        <f>'Personálna matica'!O546</f>
        <v/>
      </c>
      <c r="P532" s="15" t="str">
        <f>'Personálna matica'!P546</f>
        <v/>
      </c>
      <c r="Q532" s="15">
        <f>VLOOKUP($P532,'Personálna matica'!$D$17:$I$1000,2,FALSE)</f>
        <v>0</v>
      </c>
      <c r="R532" s="83">
        <f>VLOOKUP($P532,'Personálna matica'!$D$17:$I$1000,3,FALSE)</f>
        <v>0</v>
      </c>
      <c r="S532" s="83" t="str">
        <f>'Titulná strana'!$D$6</f>
        <v>901 - Jednotkové náklady podľa článku 53 ods. 1 písm. b) NSU</v>
      </c>
      <c r="T532" s="13" t="str">
        <f>VLOOKUP($P532,'Personálna matica'!$D$17:$I$1000,6,FALSE)</f>
        <v/>
      </c>
      <c r="U532" s="28">
        <f>VLOOKUP($P532,'Personálna matica'!$D$17:$I$1000,5,FALSE)</f>
        <v>0</v>
      </c>
      <c r="V532" s="28">
        <v>1</v>
      </c>
      <c r="W532" s="28" t="str">
        <f>VLOOKUP($P532,'Personálna matica'!$D$17:$J$1000,7,FALSE)</f>
        <v/>
      </c>
    </row>
    <row r="533" spans="2:23" x14ac:dyDescent="0.25">
      <c r="B533" s="13" t="str">
        <f>IF(F533=0,"",MAX($B$4:B532)+1)</f>
        <v/>
      </c>
      <c r="C533" s="13">
        <f t="shared" si="187"/>
        <v>17</v>
      </c>
      <c r="D533" s="14" t="str">
        <f>IFERROR(VLOOKUP(C533,Aktivity!$B$6:$C$25,2,FALSE),"")</f>
        <v/>
      </c>
      <c r="E533" s="29" t="str">
        <f>$E$21</f>
        <v>548 - Výdavky na prevádzkovú činnosť</v>
      </c>
      <c r="F533" s="13">
        <f>IF(D533="",0,COUNTIFS('Rozpočet bez PV'!$E$17:$E$1012,D533,'Rozpočet bez PV'!$G$17:$G$1012,E533))</f>
        <v>0</v>
      </c>
      <c r="G533" s="28" t="str">
        <f>IF(D533="","",SUMIFS('Rozpočet bez PV'!$K$17:$K$1012,'Rozpočet bez PV'!$E$17:$E$1012,D533,'Rozpočet bez PV'!$G$17:$G$1012,E533))</f>
        <v/>
      </c>
      <c r="H533" s="28" t="str">
        <f>IF(D533="","",SUMIFS('Položkový rozpočet'!$J:$J,'Položkový rozpočet'!$C:$C,$D533,'Položkový rozpočet'!$E:$E,$E533))</f>
        <v/>
      </c>
      <c r="I533" s="28" t="str">
        <f>IF(D533="","",SUMIFS('Položkový rozpočet'!$M:$M,'Položkový rozpočet'!$C:$C,$D533,'Položkový rozpočet'!$E:$E,$E533))</f>
        <v/>
      </c>
      <c r="J533" s="28" t="str">
        <f>IF(D533="","",SUMIFS('Položkový rozpočet'!$Q:$Q,'Položkový rozpočet'!$C:$C,$D533,'Položkový rozpočet'!$E:$E,$E533))</f>
        <v/>
      </c>
      <c r="K533" s="28" t="str">
        <f>IF(D533="","",SUMIFS('Položkový rozpočet'!$N:$N,'Položkový rozpočet'!$C:$C,$D533,'Položkový rozpočet'!$E:$E,$E533))</f>
        <v/>
      </c>
      <c r="L533" s="28" t="str">
        <f>IF(D533="","",SUMIFS('Položkový rozpočet'!$R:$R,'Položkový rozpočet'!$C:$C,$D533,'Položkový rozpočet'!$E:$E,$E533))</f>
        <v/>
      </c>
      <c r="N533" s="13">
        <v>531</v>
      </c>
      <c r="O533" s="15" t="str">
        <f>'Personálna matica'!O547</f>
        <v/>
      </c>
      <c r="P533" s="15" t="str">
        <f>'Personálna matica'!P547</f>
        <v/>
      </c>
      <c r="Q533" s="15">
        <f>VLOOKUP($P533,'Personálna matica'!$D$17:$I$1000,2,FALSE)</f>
        <v>0</v>
      </c>
      <c r="R533" s="83">
        <f>VLOOKUP($P533,'Personálna matica'!$D$17:$I$1000,3,FALSE)</f>
        <v>0</v>
      </c>
      <c r="S533" s="83" t="str">
        <f>'Titulná strana'!$D$6</f>
        <v>901 - Jednotkové náklady podľa článku 53 ods. 1 písm. b) NSU</v>
      </c>
      <c r="T533" s="13" t="str">
        <f>VLOOKUP($P533,'Personálna matica'!$D$17:$I$1000,6,FALSE)</f>
        <v/>
      </c>
      <c r="U533" s="28">
        <f>VLOOKUP($P533,'Personálna matica'!$D$17:$I$1000,5,FALSE)</f>
        <v>0</v>
      </c>
      <c r="V533" s="28">
        <v>1</v>
      </c>
      <c r="W533" s="28" t="str">
        <f>VLOOKUP($P533,'Personálna matica'!$D$17:$J$1000,7,FALSE)</f>
        <v/>
      </c>
    </row>
    <row r="534" spans="2:23" x14ac:dyDescent="0.25">
      <c r="B534" s="13" t="str">
        <f>IF(F534=0,"",MAX($B$4:B533)+1)</f>
        <v/>
      </c>
      <c r="C534" s="13">
        <f t="shared" si="187"/>
        <v>17</v>
      </c>
      <c r="D534" s="14" t="str">
        <f>IFERROR(VLOOKUP(C534,Aktivity!$B$6:$C$25,2,FALSE),"")</f>
        <v/>
      </c>
      <c r="E534" s="29" t="str">
        <f>$E$22</f>
        <v>551 - Odpisy</v>
      </c>
      <c r="F534" s="13">
        <f>IF(D534="",0,COUNTIFS('Rozpočet bez PV'!$E$17:$E$1012,D534,'Rozpočet bez PV'!$G$17:$G$1012,E534))</f>
        <v>0</v>
      </c>
      <c r="G534" s="28" t="str">
        <f>IF(D534="","",SUMIFS('Rozpočet bez PV'!$K$17:$K$1012,'Rozpočet bez PV'!$E$17:$E$1012,D534,'Rozpočet bez PV'!$G$17:$G$1012,E534))</f>
        <v/>
      </c>
      <c r="H534" s="28" t="str">
        <f>IF(D534="","",SUMIFS('Položkový rozpočet'!$J:$J,'Položkový rozpočet'!$C:$C,$D534,'Položkový rozpočet'!$E:$E,$E534))</f>
        <v/>
      </c>
      <c r="I534" s="28" t="str">
        <f>IF(D534="","",SUMIFS('Položkový rozpočet'!$M:$M,'Položkový rozpočet'!$C:$C,$D534,'Položkový rozpočet'!$E:$E,$E534))</f>
        <v/>
      </c>
      <c r="J534" s="28" t="str">
        <f>IF(D534="","",SUMIFS('Položkový rozpočet'!$Q:$Q,'Položkový rozpočet'!$C:$C,$D534,'Položkový rozpočet'!$E:$E,$E534))</f>
        <v/>
      </c>
      <c r="K534" s="28" t="str">
        <f>IF(D534="","",SUMIFS('Položkový rozpočet'!$N:$N,'Položkový rozpočet'!$C:$C,$D534,'Položkový rozpočet'!$E:$E,$E534))</f>
        <v/>
      </c>
      <c r="L534" s="28" t="str">
        <f>IF(D534="","",SUMIFS('Položkový rozpočet'!$R:$R,'Položkový rozpočet'!$C:$C,$D534,'Položkový rozpočet'!$E:$E,$E534))</f>
        <v/>
      </c>
      <c r="N534" s="13">
        <v>532</v>
      </c>
      <c r="O534" s="15" t="str">
        <f>'Personálna matica'!O548</f>
        <v/>
      </c>
      <c r="P534" s="15" t="str">
        <f>'Personálna matica'!P548</f>
        <v/>
      </c>
      <c r="Q534" s="15">
        <f>VLOOKUP($P534,'Personálna matica'!$D$17:$I$1000,2,FALSE)</f>
        <v>0</v>
      </c>
      <c r="R534" s="83">
        <f>VLOOKUP($P534,'Personálna matica'!$D$17:$I$1000,3,FALSE)</f>
        <v>0</v>
      </c>
      <c r="S534" s="83" t="str">
        <f>'Titulná strana'!$D$6</f>
        <v>901 - Jednotkové náklady podľa článku 53 ods. 1 písm. b) NSU</v>
      </c>
      <c r="T534" s="13" t="str">
        <f>VLOOKUP($P534,'Personálna matica'!$D$17:$I$1000,6,FALSE)</f>
        <v/>
      </c>
      <c r="U534" s="28">
        <f>VLOOKUP($P534,'Personálna matica'!$D$17:$I$1000,5,FALSE)</f>
        <v>0</v>
      </c>
      <c r="V534" s="28">
        <v>1</v>
      </c>
      <c r="W534" s="28" t="str">
        <f>VLOOKUP($P534,'Personálna matica'!$D$17:$J$1000,7,FALSE)</f>
        <v/>
      </c>
    </row>
    <row r="535" spans="2:23" x14ac:dyDescent="0.25">
      <c r="B535" s="13" t="str">
        <f>IF(F535=0,"",MAX($B$4:B534)+1)</f>
        <v/>
      </c>
      <c r="C535" s="13">
        <f t="shared" si="187"/>
        <v>17</v>
      </c>
      <c r="D535" s="14" t="str">
        <f>IFERROR(VLOOKUP(C535,Aktivity!$B$6:$C$25,2,FALSE),"")</f>
        <v/>
      </c>
      <c r="E535" s="29" t="str">
        <f>$E$23</f>
        <v>568 - Ostatné finančné výdavky</v>
      </c>
      <c r="F535" s="13">
        <f>IF(D535="",0,COUNTIFS('Rozpočet bez PV'!$E$17:$E$1012,D535,'Rozpočet bez PV'!$G$17:$G$1012,E535))</f>
        <v>0</v>
      </c>
      <c r="G535" s="28" t="str">
        <f>IF(D535="","",SUMIFS('Rozpočet bez PV'!$K$17:$K$1012,'Rozpočet bez PV'!$E$17:$E$1012,D535,'Rozpočet bez PV'!$G$17:$G$1012,E535))</f>
        <v/>
      </c>
      <c r="H535" s="28" t="str">
        <f>IF(D535="","",SUMIFS('Položkový rozpočet'!$J:$J,'Položkový rozpočet'!$C:$C,$D535,'Položkový rozpočet'!$E:$E,$E535))</f>
        <v/>
      </c>
      <c r="I535" s="28" t="str">
        <f>IF(D535="","",SUMIFS('Položkový rozpočet'!$M:$M,'Položkový rozpočet'!$C:$C,$D535,'Položkový rozpočet'!$E:$E,$E535))</f>
        <v/>
      </c>
      <c r="J535" s="28" t="str">
        <f>IF(D535="","",SUMIFS('Položkový rozpočet'!$Q:$Q,'Položkový rozpočet'!$C:$C,$D535,'Položkový rozpočet'!$E:$E,$E535))</f>
        <v/>
      </c>
      <c r="K535" s="28" t="str">
        <f>IF(D535="","",SUMIFS('Položkový rozpočet'!$N:$N,'Položkový rozpočet'!$C:$C,$D535,'Položkový rozpočet'!$E:$E,$E535))</f>
        <v/>
      </c>
      <c r="L535" s="28" t="str">
        <f>IF(D535="","",SUMIFS('Položkový rozpočet'!$R:$R,'Položkový rozpočet'!$C:$C,$D535,'Položkový rozpočet'!$E:$E,$E535))</f>
        <v/>
      </c>
      <c r="N535" s="13">
        <v>533</v>
      </c>
      <c r="O535" s="15" t="str">
        <f>'Personálna matica'!O549</f>
        <v/>
      </c>
      <c r="P535" s="15" t="str">
        <f>'Personálna matica'!P549</f>
        <v/>
      </c>
      <c r="Q535" s="15">
        <f>VLOOKUP($P535,'Personálna matica'!$D$17:$I$1000,2,FALSE)</f>
        <v>0</v>
      </c>
      <c r="R535" s="83">
        <f>VLOOKUP($P535,'Personálna matica'!$D$17:$I$1000,3,FALSE)</f>
        <v>0</v>
      </c>
      <c r="S535" s="83" t="str">
        <f>'Titulná strana'!$D$6</f>
        <v>901 - Jednotkové náklady podľa článku 53 ods. 1 písm. b) NSU</v>
      </c>
      <c r="T535" s="13" t="str">
        <f>VLOOKUP($P535,'Personálna matica'!$D$17:$I$1000,6,FALSE)</f>
        <v/>
      </c>
      <c r="U535" s="28">
        <f>VLOOKUP($P535,'Personálna matica'!$D$17:$I$1000,5,FALSE)</f>
        <v>0</v>
      </c>
      <c r="V535" s="28">
        <v>1</v>
      </c>
      <c r="W535" s="28" t="str">
        <f>VLOOKUP($P535,'Personálna matica'!$D$17:$J$1000,7,FALSE)</f>
        <v/>
      </c>
    </row>
    <row r="536" spans="2:23" x14ac:dyDescent="0.25">
      <c r="B536" s="13" t="str">
        <f>IF(F536=0,"",MAX($B$4:B535)+1)</f>
        <v/>
      </c>
      <c r="C536" s="13">
        <f t="shared" si="187"/>
        <v>17</v>
      </c>
      <c r="D536" s="14" t="str">
        <f>IFERROR(VLOOKUP(C536,Aktivity!$B$6:$C$25,2,FALSE),"")</f>
        <v/>
      </c>
      <c r="E536" s="30" t="str">
        <f>$E$24</f>
        <v>901 - Jednotkové náklady podľa článku 53 ods. 1 písm. b) NSU</v>
      </c>
      <c r="F536" s="27">
        <f>IF(D536="",0,IF(E536='Titulná strana'!$D$6,1,0))</f>
        <v>0</v>
      </c>
      <c r="G536" s="31" t="str">
        <f>IF(D536="","",IF($F536=0,0,SUMIFS('Personálna matica'!$J$17:$J$1012,'Personálna matica'!$D$17:$D$1012,RIGHT(D536,2)&amp;"*")))</f>
        <v/>
      </c>
      <c r="H536" s="31" t="str">
        <f>IF(D536="","",IF($F536=0,0,SUMIFS('Položkový rozpočet'!$J:$J,'Položkový rozpočet'!$C:$C,$D536,'Položkový rozpočet'!$E:$E,$E536)))</f>
        <v/>
      </c>
      <c r="I536" s="31" t="str">
        <f>IF(D536="","",IF($F536=0,0,SUMIFS('Položkový rozpočet'!$M:$M,'Položkový rozpočet'!$C:$C,$D536,'Položkový rozpočet'!$E:$E,$E536)))</f>
        <v/>
      </c>
      <c r="J536" s="31" t="str">
        <f>IF(D536="","",IF($F536=0,0,SUMIFS('Položkový rozpočet'!$Q:$Q,'Položkový rozpočet'!$C:$C,$D536,'Položkový rozpočet'!$E:$E,$E536)))</f>
        <v/>
      </c>
      <c r="K536" s="31" t="str">
        <f>IF(D536="","",IF($F536=0,0,SUMIFS('Položkový rozpočet'!$N:$N,'Položkový rozpočet'!$C:$C,$D536,'Položkový rozpočet'!$E:$E,$E536)))</f>
        <v/>
      </c>
      <c r="L536" s="31" t="str">
        <f>IF(D536="","",IF($F536=0,0,SUMIFS('Položkový rozpočet'!$R:$R,'Položkový rozpočet'!$C:$C,$D536,'Položkový rozpočet'!$E:$E,$E536)))</f>
        <v/>
      </c>
      <c r="N536" s="13">
        <v>534</v>
      </c>
      <c r="O536" s="15" t="str">
        <f>'Personálna matica'!O550</f>
        <v/>
      </c>
      <c r="P536" s="15" t="str">
        <f>'Personálna matica'!P550</f>
        <v/>
      </c>
      <c r="Q536" s="15">
        <f>VLOOKUP($P536,'Personálna matica'!$D$17:$I$1000,2,FALSE)</f>
        <v>0</v>
      </c>
      <c r="R536" s="83">
        <f>VLOOKUP($P536,'Personálna matica'!$D$17:$I$1000,3,FALSE)</f>
        <v>0</v>
      </c>
      <c r="S536" s="83" t="str">
        <f>'Titulná strana'!$D$6</f>
        <v>901 - Jednotkové náklady podľa článku 53 ods. 1 písm. b) NSU</v>
      </c>
      <c r="T536" s="13" t="str">
        <f>VLOOKUP($P536,'Personálna matica'!$D$17:$I$1000,6,FALSE)</f>
        <v/>
      </c>
      <c r="U536" s="28">
        <f>VLOOKUP($P536,'Personálna matica'!$D$17:$I$1000,5,FALSE)</f>
        <v>0</v>
      </c>
      <c r="V536" s="28">
        <v>1</v>
      </c>
      <c r="W536" s="28" t="str">
        <f>VLOOKUP($P536,'Personálna matica'!$D$17:$J$1000,7,FALSE)</f>
        <v/>
      </c>
    </row>
    <row r="537" spans="2:23" x14ac:dyDescent="0.25">
      <c r="B537" s="13" t="str">
        <f>IF(F537=0,"",MAX($B$4:B536)+1)</f>
        <v/>
      </c>
      <c r="C537" s="13">
        <f t="shared" si="187"/>
        <v>17</v>
      </c>
      <c r="D537" s="14" t="str">
        <f>IFERROR(VLOOKUP(C537,Aktivity!$B$6:$C$25,2,FALSE),"")</f>
        <v/>
      </c>
      <c r="E537" s="30" t="str">
        <f>$E$25</f>
        <v>902 - Jednorazové platby podľa článku 53 ods. 1 písm. c) NSU</v>
      </c>
      <c r="F537" s="27">
        <f>IF(D537="",0,IF(E537='Titulná strana'!$D$5,1,0))</f>
        <v>0</v>
      </c>
      <c r="G537" s="178"/>
      <c r="H537" s="178"/>
      <c r="I537" s="178"/>
      <c r="J537" s="178"/>
      <c r="K537" s="178"/>
      <c r="L537" s="178"/>
      <c r="N537" s="13">
        <v>535</v>
      </c>
      <c r="O537" s="15" t="str">
        <f>'Personálna matica'!O551</f>
        <v/>
      </c>
      <c r="P537" s="15" t="str">
        <f>'Personálna matica'!P551</f>
        <v/>
      </c>
      <c r="Q537" s="15">
        <f>VLOOKUP($P537,'Personálna matica'!$D$17:$I$1000,2,FALSE)</f>
        <v>0</v>
      </c>
      <c r="R537" s="83">
        <f>VLOOKUP($P537,'Personálna matica'!$D$17:$I$1000,3,FALSE)</f>
        <v>0</v>
      </c>
      <c r="S537" s="83" t="str">
        <f>'Titulná strana'!$D$6</f>
        <v>901 - Jednotkové náklady podľa článku 53 ods. 1 písm. b) NSU</v>
      </c>
      <c r="T537" s="13" t="str">
        <f>VLOOKUP($P537,'Personálna matica'!$D$17:$I$1000,6,FALSE)</f>
        <v/>
      </c>
      <c r="U537" s="28">
        <f>VLOOKUP($P537,'Personálna matica'!$D$17:$I$1000,5,FALSE)</f>
        <v>0</v>
      </c>
      <c r="V537" s="28">
        <v>1</v>
      </c>
      <c r="W537" s="28" t="str">
        <f>VLOOKUP($P537,'Personálna matica'!$D$17:$J$1000,7,FALSE)</f>
        <v/>
      </c>
    </row>
    <row r="538" spans="2:23" x14ac:dyDescent="0.25">
      <c r="B538" s="13" t="str">
        <f>IF(F538=0,"",MAX($B$4:B537)+1)</f>
        <v/>
      </c>
      <c r="C538" s="13">
        <f t="shared" si="187"/>
        <v>17</v>
      </c>
      <c r="D538" s="14" t="str">
        <f>IFERROR(VLOOKUP(C538,Aktivity!$B$6:$C$25,2,FALSE),"")</f>
        <v/>
      </c>
      <c r="E538" s="30" t="str">
        <f>$E$26</f>
        <v>903 - Ostatné spôsoby paušálneho financovania podľa článku 53 ods. 1 písm. d) NSU okrem tých podľa článku 54 – 56 NSU</v>
      </c>
      <c r="F538" s="27">
        <f>IF(D538="",0,IF(E538='Titulná strana'!$D$5,1,0))</f>
        <v>0</v>
      </c>
      <c r="G538" s="31">
        <f>IF($F538=0,0,ROUNDDOWN((SUM(G515:G537)+G542-G547)*0.25,2))</f>
        <v>0</v>
      </c>
      <c r="H538" s="31">
        <f t="shared" ref="H538:L538" si="188">IF($F538=0,0,ROUNDDOWN((SUM(H515:H537)+H542-H547)*0.25,2))</f>
        <v>0</v>
      </c>
      <c r="I538" s="31">
        <f t="shared" si="188"/>
        <v>0</v>
      </c>
      <c r="J538" s="31">
        <f t="shared" si="188"/>
        <v>0</v>
      </c>
      <c r="K538" s="31">
        <f t="shared" si="188"/>
        <v>0</v>
      </c>
      <c r="L538" s="31">
        <f t="shared" si="188"/>
        <v>0</v>
      </c>
      <c r="N538" s="13">
        <v>536</v>
      </c>
      <c r="O538" s="15" t="str">
        <f>'Personálna matica'!O552</f>
        <v/>
      </c>
      <c r="P538" s="15" t="str">
        <f>'Personálna matica'!P552</f>
        <v/>
      </c>
      <c r="Q538" s="15">
        <f>VLOOKUP($P538,'Personálna matica'!$D$17:$I$1000,2,FALSE)</f>
        <v>0</v>
      </c>
      <c r="R538" s="83">
        <f>VLOOKUP($P538,'Personálna matica'!$D$17:$I$1000,3,FALSE)</f>
        <v>0</v>
      </c>
      <c r="S538" s="83" t="str">
        <f>'Titulná strana'!$D$6</f>
        <v>901 - Jednotkové náklady podľa článku 53 ods. 1 písm. b) NSU</v>
      </c>
      <c r="T538" s="13" t="str">
        <f>VLOOKUP($P538,'Personálna matica'!$D$17:$I$1000,6,FALSE)</f>
        <v/>
      </c>
      <c r="U538" s="28">
        <f>VLOOKUP($P538,'Personálna matica'!$D$17:$I$1000,5,FALSE)</f>
        <v>0</v>
      </c>
      <c r="V538" s="28">
        <v>1</v>
      </c>
      <c r="W538" s="28" t="str">
        <f>VLOOKUP($P538,'Personálna matica'!$D$17:$J$1000,7,FALSE)</f>
        <v/>
      </c>
    </row>
    <row r="539" spans="2:23" x14ac:dyDescent="0.25">
      <c r="B539" s="13" t="str">
        <f>IF(F539=0,"",MAX($B$4:B538)+1)</f>
        <v/>
      </c>
      <c r="C539" s="13">
        <f t="shared" si="187"/>
        <v>17</v>
      </c>
      <c r="D539" s="14" t="str">
        <f>IFERROR(VLOOKUP(C539,Aktivity!$B$6:$C$25,2,FALSE),"")</f>
        <v/>
      </c>
      <c r="E539" s="30" t="str">
        <f>$E$27</f>
        <v>907 - Paušálna sadzba na nepriame výdavky podľa článku 54 písm. a) NSU</v>
      </c>
      <c r="F539" s="27">
        <f>IF(D539="",0,IF(E539='Titulná strana'!$D$5,1,0))</f>
        <v>0</v>
      </c>
      <c r="G539" s="31">
        <f>IF($F539=0,0,ROUNDDOWN((SUM(G517:G537)+G542)*0.07,2))</f>
        <v>0</v>
      </c>
      <c r="H539" s="31">
        <f t="shared" ref="H539:L539" si="189">IF($F539=0,0,ROUNDDOWN((SUM(H517:H537)+H542)*0.07,2))</f>
        <v>0</v>
      </c>
      <c r="I539" s="31">
        <f t="shared" si="189"/>
        <v>0</v>
      </c>
      <c r="J539" s="31">
        <f t="shared" si="189"/>
        <v>0</v>
      </c>
      <c r="K539" s="31">
        <f t="shared" si="189"/>
        <v>0</v>
      </c>
      <c r="L539" s="31">
        <f t="shared" si="189"/>
        <v>0</v>
      </c>
      <c r="N539" s="13">
        <v>537</v>
      </c>
      <c r="O539" s="15" t="str">
        <f>'Personálna matica'!O553</f>
        <v/>
      </c>
      <c r="P539" s="15" t="str">
        <f>'Personálna matica'!P553</f>
        <v/>
      </c>
      <c r="Q539" s="15">
        <f>VLOOKUP($P539,'Personálna matica'!$D$17:$I$1000,2,FALSE)</f>
        <v>0</v>
      </c>
      <c r="R539" s="83">
        <f>VLOOKUP($P539,'Personálna matica'!$D$17:$I$1000,3,FALSE)</f>
        <v>0</v>
      </c>
      <c r="S539" s="83" t="str">
        <f>'Titulná strana'!$D$6</f>
        <v>901 - Jednotkové náklady podľa článku 53 ods. 1 písm. b) NSU</v>
      </c>
      <c r="T539" s="13" t="str">
        <f>VLOOKUP($P539,'Personálna matica'!$D$17:$I$1000,6,FALSE)</f>
        <v/>
      </c>
      <c r="U539" s="28">
        <f>VLOOKUP($P539,'Personálna matica'!$D$17:$I$1000,5,FALSE)</f>
        <v>0</v>
      </c>
      <c r="V539" s="28">
        <v>1</v>
      </c>
      <c r="W539" s="28" t="str">
        <f>VLOOKUP($P539,'Personálna matica'!$D$17:$J$1000,7,FALSE)</f>
        <v/>
      </c>
    </row>
    <row r="540" spans="2:23" x14ac:dyDescent="0.25">
      <c r="B540" s="13" t="str">
        <f>IF(F540=0,"",MAX($B$4:B539)+1)</f>
        <v/>
      </c>
      <c r="C540" s="13">
        <f t="shared" si="187"/>
        <v>17</v>
      </c>
      <c r="D540" s="14" t="str">
        <f>IFERROR(VLOOKUP(C540,Aktivity!$B$6:$C$25,2,FALSE),"")</f>
        <v/>
      </c>
      <c r="E540" s="30" t="str">
        <f>$E$28</f>
        <v>915 - Paušálna sadzba na nepriame výdavky podľa článku 54 písm. b) NSU</v>
      </c>
      <c r="F540" s="27">
        <f>IF(D540="",0,IF(E540='Titulná strana'!$D$5,1,0))</f>
        <v>0</v>
      </c>
      <c r="G540" s="31">
        <f>IF($F540=0,0,ROUNDDOWN((G532+G536+G542)*0.15,2))</f>
        <v>0</v>
      </c>
      <c r="H540" s="31">
        <f t="shared" ref="H540:L540" si="190">IF($F540=0,0,ROUNDDOWN((H532+H536+H542)*0.15,2))</f>
        <v>0</v>
      </c>
      <c r="I540" s="31">
        <f t="shared" si="190"/>
        <v>0</v>
      </c>
      <c r="J540" s="31">
        <f t="shared" si="190"/>
        <v>0</v>
      </c>
      <c r="K540" s="31">
        <f t="shared" si="190"/>
        <v>0</v>
      </c>
      <c r="L540" s="31">
        <f t="shared" si="190"/>
        <v>0</v>
      </c>
      <c r="N540" s="13">
        <v>538</v>
      </c>
      <c r="O540" s="15" t="str">
        <f>'Personálna matica'!O554</f>
        <v/>
      </c>
      <c r="P540" s="15" t="str">
        <f>'Personálna matica'!P554</f>
        <v/>
      </c>
      <c r="Q540" s="15">
        <f>VLOOKUP($P540,'Personálna matica'!$D$17:$I$1000,2,FALSE)</f>
        <v>0</v>
      </c>
      <c r="R540" s="83">
        <f>VLOOKUP($P540,'Personálna matica'!$D$17:$I$1000,3,FALSE)</f>
        <v>0</v>
      </c>
      <c r="S540" s="83" t="str">
        <f>'Titulná strana'!$D$6</f>
        <v>901 - Jednotkové náklady podľa článku 53 ods. 1 písm. b) NSU</v>
      </c>
      <c r="T540" s="13" t="str">
        <f>VLOOKUP($P540,'Personálna matica'!$D$17:$I$1000,6,FALSE)</f>
        <v/>
      </c>
      <c r="U540" s="28">
        <f>VLOOKUP($P540,'Personálna matica'!$D$17:$I$1000,5,FALSE)</f>
        <v>0</v>
      </c>
      <c r="V540" s="28">
        <v>1</v>
      </c>
      <c r="W540" s="28" t="str">
        <f>VLOOKUP($P540,'Personálna matica'!$D$17:$J$1000,7,FALSE)</f>
        <v/>
      </c>
    </row>
    <row r="541" spans="2:23" x14ac:dyDescent="0.25">
      <c r="B541" s="13" t="str">
        <f>IF(F541=0,"",MAX($B$4:B540)+1)</f>
        <v/>
      </c>
      <c r="C541" s="13">
        <f t="shared" si="187"/>
        <v>17</v>
      </c>
      <c r="D541" s="14" t="str">
        <f>IFERROR(VLOOKUP(C541,Aktivity!$B$6:$C$25,2,FALSE),"")</f>
        <v/>
      </c>
      <c r="E541" s="30" t="str">
        <f>$E$29</f>
        <v>925 - Paušálna sadzba na nepriame výdavky podľa článku 54 písm. c) NSU</v>
      </c>
      <c r="F541" s="27">
        <f>IF(D541="",0,IF(E541='Titulná strana'!$D$5,1,0))</f>
        <v>0</v>
      </c>
      <c r="G541" s="31">
        <f>IF($F541=0,0,ROUNDDOWN((SUM(G517:G537)+G542)*0.25,2))</f>
        <v>0</v>
      </c>
      <c r="H541" s="31">
        <f t="shared" ref="H541:L541" si="191">IF($F541=0,0,ROUNDDOWN((SUM(H517:H537)+H542)*0.25,2))</f>
        <v>0</v>
      </c>
      <c r="I541" s="31">
        <f t="shared" si="191"/>
        <v>0</v>
      </c>
      <c r="J541" s="31">
        <f t="shared" si="191"/>
        <v>0</v>
      </c>
      <c r="K541" s="31">
        <f t="shared" si="191"/>
        <v>0</v>
      </c>
      <c r="L541" s="31">
        <f t="shared" si="191"/>
        <v>0</v>
      </c>
      <c r="N541" s="13">
        <v>539</v>
      </c>
      <c r="O541" s="15" t="str">
        <f>'Personálna matica'!O555</f>
        <v/>
      </c>
      <c r="P541" s="15" t="str">
        <f>'Personálna matica'!P555</f>
        <v/>
      </c>
      <c r="Q541" s="15">
        <f>VLOOKUP($P541,'Personálna matica'!$D$17:$I$1000,2,FALSE)</f>
        <v>0</v>
      </c>
      <c r="R541" s="83">
        <f>VLOOKUP($P541,'Personálna matica'!$D$17:$I$1000,3,FALSE)</f>
        <v>0</v>
      </c>
      <c r="S541" s="83" t="str">
        <f>'Titulná strana'!$D$6</f>
        <v>901 - Jednotkové náklady podľa článku 53 ods. 1 písm. b) NSU</v>
      </c>
      <c r="T541" s="13" t="str">
        <f>VLOOKUP($P541,'Personálna matica'!$D$17:$I$1000,6,FALSE)</f>
        <v/>
      </c>
      <c r="U541" s="28">
        <f>VLOOKUP($P541,'Personálna matica'!$D$17:$I$1000,5,FALSE)</f>
        <v>0</v>
      </c>
      <c r="V541" s="28">
        <v>1</v>
      </c>
      <c r="W541" s="28" t="str">
        <f>VLOOKUP($P541,'Personálna matica'!$D$17:$J$1000,7,FALSE)</f>
        <v/>
      </c>
    </row>
    <row r="542" spans="2:23" x14ac:dyDescent="0.25">
      <c r="B542" s="13" t="str">
        <f>IF(F542=0,"",MAX($B$4:B541)+1)</f>
        <v/>
      </c>
      <c r="C542" s="13">
        <f t="shared" si="187"/>
        <v>17</v>
      </c>
      <c r="D542" s="14" t="str">
        <f>IFERROR(VLOOKUP(C542,Aktivity!$B$6:$C$25,2,FALSE),"")</f>
        <v/>
      </c>
      <c r="E542" s="30" t="str">
        <f>$E$30</f>
        <v>955 - Paušálna sadzba na výdavky na zamestnancov podľa článku 55 NSU</v>
      </c>
      <c r="F542" s="27">
        <f>IF(D542="",0,IF(E542='Titulná strana'!$D$6,1,0))</f>
        <v>0</v>
      </c>
      <c r="G542" s="31">
        <f>IF($F542=0,0,ROUNDDOWN((SUM(G517:G531)+SUM(G533:G535)+G537)*0.2,2))</f>
        <v>0</v>
      </c>
      <c r="H542" s="31">
        <f t="shared" ref="H542:L542" si="192">IF($F542=0,0,ROUNDDOWN((SUM(H517:H531)+SUM(H533:H535)+H537)*0.2,2))</f>
        <v>0</v>
      </c>
      <c r="I542" s="31">
        <f t="shared" si="192"/>
        <v>0</v>
      </c>
      <c r="J542" s="31">
        <f t="shared" si="192"/>
        <v>0</v>
      </c>
      <c r="K542" s="31">
        <f t="shared" si="192"/>
        <v>0</v>
      </c>
      <c r="L542" s="31">
        <f t="shared" si="192"/>
        <v>0</v>
      </c>
      <c r="N542" s="13">
        <v>540</v>
      </c>
      <c r="O542" s="15" t="str">
        <f>'Personálna matica'!O556</f>
        <v/>
      </c>
      <c r="P542" s="15" t="str">
        <f>'Personálna matica'!P556</f>
        <v/>
      </c>
      <c r="Q542" s="15">
        <f>VLOOKUP($P542,'Personálna matica'!$D$17:$I$1000,2,FALSE)</f>
        <v>0</v>
      </c>
      <c r="R542" s="83">
        <f>VLOOKUP($P542,'Personálna matica'!$D$17:$I$1000,3,FALSE)</f>
        <v>0</v>
      </c>
      <c r="S542" s="83" t="str">
        <f>'Titulná strana'!$D$6</f>
        <v>901 - Jednotkové náklady podľa článku 53 ods. 1 písm. b) NSU</v>
      </c>
      <c r="T542" s="13" t="str">
        <f>VLOOKUP($P542,'Personálna matica'!$D$17:$I$1000,6,FALSE)</f>
        <v/>
      </c>
      <c r="U542" s="28">
        <f>VLOOKUP($P542,'Personálna matica'!$D$17:$I$1000,5,FALSE)</f>
        <v>0</v>
      </c>
      <c r="V542" s="28">
        <v>1</v>
      </c>
      <c r="W542" s="28" t="str">
        <f>VLOOKUP($P542,'Personálna matica'!$D$17:$J$1000,7,FALSE)</f>
        <v/>
      </c>
    </row>
    <row r="543" spans="2:23" x14ac:dyDescent="0.25">
      <c r="B543" s="13" t="str">
        <f>IF(F543=0,"",MAX($B$4:B542)+1)</f>
        <v/>
      </c>
      <c r="C543" s="13">
        <f t="shared" si="187"/>
        <v>17</v>
      </c>
      <c r="D543" s="14" t="str">
        <f>IFERROR(VLOOKUP(C543,Aktivity!$B$6:$C$25,2,FALSE),"")</f>
        <v/>
      </c>
      <c r="E543" s="30" t="str">
        <f>$E$31</f>
        <v>956 - Paušálna sadzba na pokrytie zostávajúcich oprávnených výdavkov projektu podľa článku 56 NSU</v>
      </c>
      <c r="F543" s="27">
        <f>IF(D543="",0,IF(E543='Titulná strana'!$D$5,1,0))</f>
        <v>0</v>
      </c>
      <c r="G543" s="31">
        <f>IF($F543=0,0,ROUNDDOWN((G532+G536+G542+G546)*0.4,2))</f>
        <v>0</v>
      </c>
      <c r="H543" s="31">
        <f t="shared" ref="H543" si="193">IF($F543=0,0,ROUNDDOWN((H532+H536+H542+H546)*0.4,2))</f>
        <v>0</v>
      </c>
      <c r="I543" s="31">
        <f t="shared" ref="I543" si="194">IF($F543=0,0,ROUNDDOWN((I532+I536+I542+I546)*0.4,2))</f>
        <v>0</v>
      </c>
      <c r="J543" s="31">
        <f t="shared" ref="J543" si="195">IF($F543=0,0,ROUNDDOWN((J532+J536+J542+J546)*0.4,2))</f>
        <v>0</v>
      </c>
      <c r="K543" s="31">
        <f t="shared" ref="K543" si="196">IF($F543=0,0,ROUNDDOWN((K532+K536+K542+K546)*0.4,2))</f>
        <v>0</v>
      </c>
      <c r="L543" s="31">
        <f t="shared" ref="L543" si="197">IF($F543=0,0,ROUNDDOWN((L532+L536+L542+L546)*0.4,2))</f>
        <v>0</v>
      </c>
      <c r="N543" s="13">
        <v>541</v>
      </c>
      <c r="O543" s="15" t="str">
        <f>'Personálna matica'!O557</f>
        <v/>
      </c>
      <c r="P543" s="15" t="str">
        <f>'Personálna matica'!P557</f>
        <v/>
      </c>
      <c r="Q543" s="15">
        <f>VLOOKUP($P543,'Personálna matica'!$D$17:$I$1000,2,FALSE)</f>
        <v>0</v>
      </c>
      <c r="R543" s="83">
        <f>VLOOKUP($P543,'Personálna matica'!$D$17:$I$1000,3,FALSE)</f>
        <v>0</v>
      </c>
      <c r="S543" s="83" t="str">
        <f>'Titulná strana'!$D$6</f>
        <v>901 - Jednotkové náklady podľa článku 53 ods. 1 písm. b) NSU</v>
      </c>
      <c r="T543" s="13" t="str">
        <f>VLOOKUP($P543,'Personálna matica'!$D$17:$I$1000,6,FALSE)</f>
        <v/>
      </c>
      <c r="U543" s="28">
        <f>VLOOKUP($P543,'Personálna matica'!$D$17:$I$1000,5,FALSE)</f>
        <v>0</v>
      </c>
      <c r="V543" s="28">
        <v>1</v>
      </c>
      <c r="W543" s="28" t="str">
        <f>VLOOKUP($P543,'Personálna matica'!$D$17:$J$1000,7,FALSE)</f>
        <v/>
      </c>
    </row>
    <row r="544" spans="2:23" x14ac:dyDescent="0.25">
      <c r="B544" s="13" t="str">
        <f>IF(F544=0,"",MAX($B$4:B543)+1)</f>
        <v/>
      </c>
      <c r="C544" s="13">
        <f t="shared" si="187"/>
        <v>17</v>
      </c>
      <c r="D544" s="14" t="str">
        <f>IFERROR(VLOOKUP(C544,Aktivity!$B$6:$C$25,2,FALSE),"")</f>
        <v/>
      </c>
      <c r="E544" s="30" t="str">
        <f>$E$32</f>
        <v>964 – Výdavky z príspevku Únie na program podľa článku 94 NSU</v>
      </c>
      <c r="F544" s="27">
        <f>IF(D544="",0,IF(E544='Titulná strana'!$D$5,1,0))</f>
        <v>0</v>
      </c>
      <c r="G544" s="178"/>
      <c r="H544" s="178"/>
      <c r="I544" s="178"/>
      <c r="J544" s="178"/>
      <c r="K544" s="178"/>
      <c r="L544" s="178"/>
      <c r="N544" s="13">
        <v>542</v>
      </c>
      <c r="O544" s="15" t="str">
        <f>'Personálna matica'!O558</f>
        <v/>
      </c>
      <c r="P544" s="15" t="str">
        <f>'Personálna matica'!P558</f>
        <v/>
      </c>
      <c r="Q544" s="15">
        <f>VLOOKUP($P544,'Personálna matica'!$D$17:$I$1000,2,FALSE)</f>
        <v>0</v>
      </c>
      <c r="R544" s="83">
        <f>VLOOKUP($P544,'Personálna matica'!$D$17:$I$1000,3,FALSE)</f>
        <v>0</v>
      </c>
      <c r="S544" s="83" t="str">
        <f>'Titulná strana'!$D$6</f>
        <v>901 - Jednotkové náklady podľa článku 53 ods. 1 písm. b) NSU</v>
      </c>
      <c r="T544" s="13" t="str">
        <f>VLOOKUP($P544,'Personálna matica'!$D$17:$I$1000,6,FALSE)</f>
        <v/>
      </c>
      <c r="U544" s="28">
        <f>VLOOKUP($P544,'Personálna matica'!$D$17:$I$1000,5,FALSE)</f>
        <v>0</v>
      </c>
      <c r="V544" s="28">
        <v>1</v>
      </c>
      <c r="W544" s="28" t="str">
        <f>VLOOKUP($P544,'Personálna matica'!$D$17:$J$1000,7,FALSE)</f>
        <v/>
      </c>
    </row>
    <row r="545" spans="2:23" x14ac:dyDescent="0.25">
      <c r="B545" s="13" t="str">
        <f>IF(F545=0,"",MAX($B$4:B544)+1)</f>
        <v/>
      </c>
      <c r="C545" s="13">
        <f t="shared" si="187"/>
        <v>17</v>
      </c>
      <c r="D545" s="14" t="str">
        <f>IFERROR(VLOOKUP(C545,Aktivity!$B$6:$C$25,2,FALSE),"")</f>
        <v/>
      </c>
      <c r="E545" s="30" t="str">
        <f>$E$33</f>
        <v>965 - Výdavky z príspevku Únie na program podľa článku 95 NSU</v>
      </c>
      <c r="F545" s="27">
        <f>IF(D545="",0,IF(E545='Titulná strana'!$D$5,1,0))</f>
        <v>0</v>
      </c>
      <c r="G545" s="178"/>
      <c r="H545" s="178"/>
      <c r="I545" s="178"/>
      <c r="J545" s="178"/>
      <c r="K545" s="178"/>
      <c r="L545" s="178"/>
      <c r="N545" s="13">
        <v>543</v>
      </c>
      <c r="O545" s="15" t="str">
        <f>'Personálna matica'!O559</f>
        <v/>
      </c>
      <c r="P545" s="15" t="str">
        <f>'Personálna matica'!P559</f>
        <v/>
      </c>
      <c r="Q545" s="15">
        <f>VLOOKUP($P545,'Personálna matica'!$D$17:$I$1000,2,FALSE)</f>
        <v>0</v>
      </c>
      <c r="R545" s="83">
        <f>VLOOKUP($P545,'Personálna matica'!$D$17:$I$1000,3,FALSE)</f>
        <v>0</v>
      </c>
      <c r="S545" s="83" t="str">
        <f>'Titulná strana'!$D$6</f>
        <v>901 - Jednotkové náklady podľa článku 53 ods. 1 písm. b) NSU</v>
      </c>
      <c r="T545" s="13" t="str">
        <f>VLOOKUP($P545,'Personálna matica'!$D$17:$I$1000,6,FALSE)</f>
        <v/>
      </c>
      <c r="U545" s="28">
        <f>VLOOKUP($P545,'Personálna matica'!$D$17:$I$1000,5,FALSE)</f>
        <v>0</v>
      </c>
      <c r="V545" s="28">
        <v>1</v>
      </c>
      <c r="W545" s="28" t="str">
        <f>VLOOKUP($P545,'Personálna matica'!$D$17:$J$1000,7,FALSE)</f>
        <v/>
      </c>
    </row>
    <row r="546" spans="2:23" x14ac:dyDescent="0.25">
      <c r="B546" s="13" t="str">
        <f>IF(F546=0,"",MAX($B$4:B545)+1)</f>
        <v/>
      </c>
      <c r="C546" s="13">
        <f t="shared" si="187"/>
        <v>17</v>
      </c>
      <c r="D546" s="14" t="str">
        <f>IFERROR(VLOOKUP(C546,Aktivity!$B$6:$C$25,2,FALSE),"")</f>
        <v/>
      </c>
      <c r="E546" s="29" t="str">
        <f>$E$34</f>
        <v>930 - Rezerva na nepredvídané výdavky</v>
      </c>
      <c r="F546" s="13">
        <f>IF(D546="",0,COUNTIFS('Rozpočet bez PV'!$E$17:$E$1012,D546,'Rozpočet bez PV'!$G$17:$G$1012,E546))</f>
        <v>0</v>
      </c>
      <c r="G546" s="28" t="str">
        <f>IF(D546="","",SUMIFS('Rozpočet bez PV'!$K$17:$K$1012,'Rozpočet bez PV'!$E$17:$E$1012,D546,'Rozpočet bez PV'!$G$17:$G$1012,E546))</f>
        <v/>
      </c>
      <c r="H546" s="28" t="str">
        <f>IF(D546="","",SUMIFS('Položkový rozpočet'!$J:$J,'Položkový rozpočet'!$C:$C,$D546,'Položkový rozpočet'!$E:$E,$E546))</f>
        <v/>
      </c>
      <c r="I546" s="28" t="str">
        <f>IF(D546="","",SUMIFS('Položkový rozpočet'!$M:$M,'Položkový rozpočet'!$C:$C,$D546,'Položkový rozpočet'!$E:$E,$E546))</f>
        <v/>
      </c>
      <c r="J546" s="28" t="str">
        <f>IF(D546="","",SUMIFS('Položkový rozpočet'!$Q:$Q,'Položkový rozpočet'!$C:$C,$D546,'Položkový rozpočet'!$E:$E,$E546))</f>
        <v/>
      </c>
      <c r="K546" s="28" t="str">
        <f>IF(D546="","",SUMIFS('Položkový rozpočet'!$N:$N,'Položkový rozpočet'!$C:$C,$D546,'Položkový rozpočet'!$E:$E,$E546))</f>
        <v/>
      </c>
      <c r="L546" s="28" t="str">
        <f>IF(D546="","",SUMIFS('Položkový rozpočet'!$R:$R,'Položkový rozpočet'!$C:$C,$D546,'Položkový rozpočet'!$E:$E,$E546))</f>
        <v/>
      </c>
      <c r="N546" s="13">
        <v>544</v>
      </c>
      <c r="O546" s="15" t="str">
        <f>'Personálna matica'!O560</f>
        <v/>
      </c>
      <c r="P546" s="15" t="str">
        <f>'Personálna matica'!P560</f>
        <v/>
      </c>
      <c r="Q546" s="15">
        <f>VLOOKUP($P546,'Personálna matica'!$D$17:$I$1000,2,FALSE)</f>
        <v>0</v>
      </c>
      <c r="R546" s="83">
        <f>VLOOKUP($P546,'Personálna matica'!$D$17:$I$1000,3,FALSE)</f>
        <v>0</v>
      </c>
      <c r="S546" s="83" t="str">
        <f>'Titulná strana'!$D$6</f>
        <v>901 - Jednotkové náklady podľa článku 53 ods. 1 písm. b) NSU</v>
      </c>
      <c r="T546" s="13" t="str">
        <f>VLOOKUP($P546,'Personálna matica'!$D$17:$I$1000,6,FALSE)</f>
        <v/>
      </c>
      <c r="U546" s="28">
        <f>VLOOKUP($P546,'Personálna matica'!$D$17:$I$1000,5,FALSE)</f>
        <v>0</v>
      </c>
      <c r="V546" s="28">
        <v>1</v>
      </c>
      <c r="W546" s="28" t="str">
        <f>VLOOKUP($P546,'Personálna matica'!$D$17:$J$1000,7,FALSE)</f>
        <v/>
      </c>
    </row>
    <row r="547" spans="2:23" x14ac:dyDescent="0.25">
      <c r="B547" s="13" t="str">
        <f>IF(F547=0,"",MAX($B$4:B546)+1)</f>
        <v/>
      </c>
      <c r="C547" s="13">
        <f t="shared" si="187"/>
        <v>17</v>
      </c>
      <c r="D547" s="14" t="str">
        <f>IFERROR(VLOOKUP(C547,Aktivity!$B$6:$C$25,2,FALSE),"")</f>
        <v/>
      </c>
      <c r="E547" s="30" t="str">
        <f>$E$35</f>
        <v>Subcontracting</v>
      </c>
      <c r="F547" s="27">
        <f>IF(D547="",0,IF(E547='Titulná strana'!$D$5,1,0))</f>
        <v>0</v>
      </c>
      <c r="G547" s="31">
        <f t="shared" ref="G547:L547" si="198">IF($F547=0,0,ROUNDDOWN(G532*0.4,2))</f>
        <v>0</v>
      </c>
      <c r="H547" s="31">
        <f t="shared" si="198"/>
        <v>0</v>
      </c>
      <c r="I547" s="31">
        <f t="shared" si="198"/>
        <v>0</v>
      </c>
      <c r="J547" s="31">
        <f t="shared" si="198"/>
        <v>0</v>
      </c>
      <c r="K547" s="31">
        <f t="shared" si="198"/>
        <v>0</v>
      </c>
      <c r="L547" s="31">
        <f t="shared" si="198"/>
        <v>0</v>
      </c>
      <c r="N547" s="13">
        <v>545</v>
      </c>
      <c r="O547" s="15" t="str">
        <f>'Personálna matica'!O561</f>
        <v/>
      </c>
      <c r="P547" s="15" t="str">
        <f>'Personálna matica'!P561</f>
        <v/>
      </c>
      <c r="Q547" s="15">
        <f>VLOOKUP($P547,'Personálna matica'!$D$17:$I$1000,2,FALSE)</f>
        <v>0</v>
      </c>
      <c r="R547" s="83">
        <f>VLOOKUP($P547,'Personálna matica'!$D$17:$I$1000,3,FALSE)</f>
        <v>0</v>
      </c>
      <c r="S547" s="83" t="str">
        <f>'Titulná strana'!$D$6</f>
        <v>901 - Jednotkové náklady podľa článku 53 ods. 1 písm. b) NSU</v>
      </c>
      <c r="T547" s="13" t="str">
        <f>VLOOKUP($P547,'Personálna matica'!$D$17:$I$1000,6,FALSE)</f>
        <v/>
      </c>
      <c r="U547" s="28">
        <f>VLOOKUP($P547,'Personálna matica'!$D$17:$I$1000,5,FALSE)</f>
        <v>0</v>
      </c>
      <c r="V547" s="28">
        <v>1</v>
      </c>
      <c r="W547" s="28" t="str">
        <f>VLOOKUP($P547,'Personálna matica'!$D$17:$J$1000,7,FALSE)</f>
        <v/>
      </c>
    </row>
    <row r="548" spans="2:23" x14ac:dyDescent="0.25">
      <c r="D548" s="14"/>
      <c r="N548" s="13">
        <v>546</v>
      </c>
      <c r="O548" s="15" t="str">
        <f>'Personálna matica'!O562</f>
        <v/>
      </c>
      <c r="P548" s="15" t="str">
        <f>'Personálna matica'!P562</f>
        <v/>
      </c>
      <c r="Q548" s="15">
        <f>VLOOKUP($P548,'Personálna matica'!$D$17:$I$1000,2,FALSE)</f>
        <v>0</v>
      </c>
      <c r="R548" s="83">
        <f>VLOOKUP($P548,'Personálna matica'!$D$17:$I$1000,3,FALSE)</f>
        <v>0</v>
      </c>
      <c r="S548" s="83" t="str">
        <f>'Titulná strana'!$D$6</f>
        <v>901 - Jednotkové náklady podľa článku 53 ods. 1 písm. b) NSU</v>
      </c>
      <c r="T548" s="13" t="str">
        <f>VLOOKUP($P548,'Personálna matica'!$D$17:$I$1000,6,FALSE)</f>
        <v/>
      </c>
      <c r="U548" s="28">
        <f>VLOOKUP($P548,'Personálna matica'!$D$17:$I$1000,5,FALSE)</f>
        <v>0</v>
      </c>
      <c r="V548" s="28">
        <v>1</v>
      </c>
      <c r="W548" s="28" t="str">
        <f>VLOOKUP($P548,'Personálna matica'!$D$17:$J$1000,7,FALSE)</f>
        <v/>
      </c>
    </row>
    <row r="549" spans="2:23" x14ac:dyDescent="0.25">
      <c r="B549" s="13" t="str">
        <f>IF(F549=0,"",MAX($B$4:B548)+1)</f>
        <v/>
      </c>
      <c r="C549" s="13">
        <f>C517+1</f>
        <v>18</v>
      </c>
      <c r="D549" s="14" t="str">
        <f>IFERROR(VLOOKUP(C549,Aktivity!$B$6:$C$25,2,FALSE),"")</f>
        <v/>
      </c>
      <c r="E549" s="29" t="str">
        <f>$E$5</f>
        <v>013 - Softvér</v>
      </c>
      <c r="F549" s="13">
        <f>IF(D549="",0,COUNTIFS('Rozpočet bez PV'!$E$17:$E$1012,D549,'Rozpočet bez PV'!$G$17:$G$1012,E549))</f>
        <v>0</v>
      </c>
      <c r="G549" s="28" t="str">
        <f>IF(D549="","",SUMIFS('Rozpočet bez PV'!$K$17:$K$1012,'Rozpočet bez PV'!$E$17:$E$1012,D549,'Rozpočet bez PV'!$G$17:$G$1012,E549))</f>
        <v/>
      </c>
      <c r="H549" s="28" t="str">
        <f>IF(D549="","",SUMIFS('Položkový rozpočet'!$J:$J,'Položkový rozpočet'!$C:$C,$D549,'Položkový rozpočet'!$E:$E,$E549))</f>
        <v/>
      </c>
      <c r="I549" s="28" t="str">
        <f>IF(D549="","",SUMIFS('Položkový rozpočet'!$M:$M,'Položkový rozpočet'!$C:$C,$D549,'Položkový rozpočet'!$E:$E,$E549))</f>
        <v/>
      </c>
      <c r="J549" s="28" t="str">
        <f>IF(D549="","",SUMIFS('Položkový rozpočet'!$Q:$Q,'Položkový rozpočet'!$C:$C,$D549,'Položkový rozpočet'!$E:$E,$E549))</f>
        <v/>
      </c>
      <c r="K549" s="28" t="str">
        <f>IF(D549="","",SUMIFS('Položkový rozpočet'!$N:$N,'Položkový rozpočet'!$C:$C,$D549,'Položkový rozpočet'!$E:$E,$E549))</f>
        <v/>
      </c>
      <c r="L549" s="28" t="str">
        <f>IF(D549="","",SUMIFS('Položkový rozpočet'!$R:$R,'Položkový rozpočet'!$C:$C,$D549,'Položkový rozpočet'!$E:$E,$E549))</f>
        <v/>
      </c>
      <c r="N549" s="13">
        <v>547</v>
      </c>
      <c r="O549" s="15" t="str">
        <f>'Personálna matica'!O563</f>
        <v/>
      </c>
      <c r="P549" s="15" t="str">
        <f>'Personálna matica'!P563</f>
        <v/>
      </c>
      <c r="Q549" s="15">
        <f>VLOOKUP($P549,'Personálna matica'!$D$17:$I$1000,2,FALSE)</f>
        <v>0</v>
      </c>
      <c r="R549" s="83">
        <f>VLOOKUP($P549,'Personálna matica'!$D$17:$I$1000,3,FALSE)</f>
        <v>0</v>
      </c>
      <c r="S549" s="83" t="str">
        <f>'Titulná strana'!$D$6</f>
        <v>901 - Jednotkové náklady podľa článku 53 ods. 1 písm. b) NSU</v>
      </c>
      <c r="T549" s="13" t="str">
        <f>VLOOKUP($P549,'Personálna matica'!$D$17:$I$1000,6,FALSE)</f>
        <v/>
      </c>
      <c r="U549" s="28">
        <f>VLOOKUP($P549,'Personálna matica'!$D$17:$I$1000,5,FALSE)</f>
        <v>0</v>
      </c>
      <c r="V549" s="28">
        <v>1</v>
      </c>
      <c r="W549" s="28" t="str">
        <f>VLOOKUP($P549,'Personálna matica'!$D$17:$J$1000,7,FALSE)</f>
        <v/>
      </c>
    </row>
    <row r="550" spans="2:23" x14ac:dyDescent="0.25">
      <c r="B550" s="13" t="str">
        <f>IF(F550=0,"",MAX($B$4:B549)+1)</f>
        <v/>
      </c>
      <c r="C550" s="13">
        <f>C549</f>
        <v>18</v>
      </c>
      <c r="D550" s="14" t="str">
        <f>IFERROR(VLOOKUP(C550,Aktivity!$B$6:$C$25,2,FALSE),"")</f>
        <v/>
      </c>
      <c r="E550" s="29" t="str">
        <f>$E$6</f>
        <v>014 - Oceniteľné práva</v>
      </c>
      <c r="F550" s="13">
        <f>IF(D550="",0,COUNTIFS('Rozpočet bez PV'!$E$17:$E$1012,D550,'Rozpočet bez PV'!$G$17:$G$1012,E550))</f>
        <v>0</v>
      </c>
      <c r="G550" s="28" t="str">
        <f>IF(D550="","",SUMIFS('Rozpočet bez PV'!$K$17:$K$1012,'Rozpočet bez PV'!$E$17:$E$1012,D550,'Rozpočet bez PV'!$G$17:$G$1012,E550))</f>
        <v/>
      </c>
      <c r="H550" s="28" t="str">
        <f>IF(D550="","",SUMIFS('Položkový rozpočet'!$J:$J,'Položkový rozpočet'!$C:$C,$D550,'Položkový rozpočet'!$E:$E,$E550))</f>
        <v/>
      </c>
      <c r="I550" s="28" t="str">
        <f>IF(D550="","",SUMIFS('Položkový rozpočet'!$M:$M,'Položkový rozpočet'!$C:$C,$D550,'Položkový rozpočet'!$E:$E,$E550))</f>
        <v/>
      </c>
      <c r="J550" s="28" t="str">
        <f>IF(D550="","",SUMIFS('Položkový rozpočet'!$Q:$Q,'Položkový rozpočet'!$C:$C,$D550,'Položkový rozpočet'!$E:$E,$E550))</f>
        <v/>
      </c>
      <c r="K550" s="28" t="str">
        <f>IF(D550="","",SUMIFS('Položkový rozpočet'!$N:$N,'Položkový rozpočet'!$C:$C,$D550,'Položkový rozpočet'!$E:$E,$E550))</f>
        <v/>
      </c>
      <c r="L550" s="28" t="str">
        <f>IF(D550="","",SUMIFS('Položkový rozpočet'!$R:$R,'Položkový rozpočet'!$C:$C,$D550,'Položkový rozpočet'!$E:$E,$E550))</f>
        <v/>
      </c>
      <c r="N550" s="13">
        <v>548</v>
      </c>
      <c r="O550" s="15" t="str">
        <f>'Personálna matica'!O564</f>
        <v/>
      </c>
      <c r="P550" s="15" t="str">
        <f>'Personálna matica'!P564</f>
        <v/>
      </c>
      <c r="Q550" s="15">
        <f>VLOOKUP($P550,'Personálna matica'!$D$17:$I$1000,2,FALSE)</f>
        <v>0</v>
      </c>
      <c r="R550" s="83">
        <f>VLOOKUP($P550,'Personálna matica'!$D$17:$I$1000,3,FALSE)</f>
        <v>0</v>
      </c>
      <c r="S550" s="83" t="str">
        <f>'Titulná strana'!$D$6</f>
        <v>901 - Jednotkové náklady podľa článku 53 ods. 1 písm. b) NSU</v>
      </c>
      <c r="T550" s="13" t="str">
        <f>VLOOKUP($P550,'Personálna matica'!$D$17:$I$1000,6,FALSE)</f>
        <v/>
      </c>
      <c r="U550" s="28">
        <f>VLOOKUP($P550,'Personálna matica'!$D$17:$I$1000,5,FALSE)</f>
        <v>0</v>
      </c>
      <c r="V550" s="28">
        <v>1</v>
      </c>
      <c r="W550" s="28" t="str">
        <f>VLOOKUP($P550,'Personálna matica'!$D$17:$J$1000,7,FALSE)</f>
        <v/>
      </c>
    </row>
    <row r="551" spans="2:23" x14ac:dyDescent="0.25">
      <c r="B551" s="13" t="str">
        <f>IF(F551=0,"",MAX($B$4:B550)+1)</f>
        <v/>
      </c>
      <c r="C551" s="13">
        <f t="shared" ref="C551:C579" si="199">C550</f>
        <v>18</v>
      </c>
      <c r="D551" s="14" t="str">
        <f>IFERROR(VLOOKUP(C551,Aktivity!$B$6:$C$25,2,FALSE),"")</f>
        <v/>
      </c>
      <c r="E551" s="29" t="str">
        <f>$E$7</f>
        <v>019 - Ostatný dlhodobý nehmotný majetok</v>
      </c>
      <c r="F551" s="13">
        <f>IF(D551="",0,COUNTIFS('Rozpočet bez PV'!$E$17:$E$1012,D551,'Rozpočet bez PV'!$G$17:$G$1012,E551))</f>
        <v>0</v>
      </c>
      <c r="G551" s="28" t="str">
        <f>IF(D551="","",SUMIFS('Rozpočet bez PV'!$K$17:$K$1012,'Rozpočet bez PV'!$E$17:$E$1012,D551,'Rozpočet bez PV'!$G$17:$G$1012,E551))</f>
        <v/>
      </c>
      <c r="H551" s="28" t="str">
        <f>IF(D551="","",SUMIFS('Položkový rozpočet'!$J:$J,'Položkový rozpočet'!$C:$C,$D551,'Položkový rozpočet'!$E:$E,$E551))</f>
        <v/>
      </c>
      <c r="I551" s="28" t="str">
        <f>IF(D551="","",SUMIFS('Položkový rozpočet'!$M:$M,'Položkový rozpočet'!$C:$C,$D551,'Položkový rozpočet'!$E:$E,$E551))</f>
        <v/>
      </c>
      <c r="J551" s="28" t="str">
        <f>IF(D551="","",SUMIFS('Položkový rozpočet'!$Q:$Q,'Položkový rozpočet'!$C:$C,$D551,'Položkový rozpočet'!$E:$E,$E551))</f>
        <v/>
      </c>
      <c r="K551" s="28" t="str">
        <f>IF(D551="","",SUMIFS('Položkový rozpočet'!$N:$N,'Položkový rozpočet'!$C:$C,$D551,'Položkový rozpočet'!$E:$E,$E551))</f>
        <v/>
      </c>
      <c r="L551" s="28" t="str">
        <f>IF(D551="","",SUMIFS('Položkový rozpočet'!$R:$R,'Položkový rozpočet'!$C:$C,$D551,'Položkový rozpočet'!$E:$E,$E551))</f>
        <v/>
      </c>
      <c r="N551" s="13">
        <v>549</v>
      </c>
      <c r="O551" s="15" t="str">
        <f>'Personálna matica'!O565</f>
        <v/>
      </c>
      <c r="P551" s="15" t="str">
        <f>'Personálna matica'!P565</f>
        <v/>
      </c>
      <c r="Q551" s="15">
        <f>VLOOKUP($P551,'Personálna matica'!$D$17:$I$1000,2,FALSE)</f>
        <v>0</v>
      </c>
      <c r="R551" s="83">
        <f>VLOOKUP($P551,'Personálna matica'!$D$17:$I$1000,3,FALSE)</f>
        <v>0</v>
      </c>
      <c r="S551" s="83" t="str">
        <f>'Titulná strana'!$D$6</f>
        <v>901 - Jednotkové náklady podľa článku 53 ods. 1 písm. b) NSU</v>
      </c>
      <c r="T551" s="13" t="str">
        <f>VLOOKUP($P551,'Personálna matica'!$D$17:$I$1000,6,FALSE)</f>
        <v/>
      </c>
      <c r="U551" s="28">
        <f>VLOOKUP($P551,'Personálna matica'!$D$17:$I$1000,5,FALSE)</f>
        <v>0</v>
      </c>
      <c r="V551" s="28">
        <v>1</v>
      </c>
      <c r="W551" s="28" t="str">
        <f>VLOOKUP($P551,'Personálna matica'!$D$17:$J$1000,7,FALSE)</f>
        <v/>
      </c>
    </row>
    <row r="552" spans="2:23" x14ac:dyDescent="0.25">
      <c r="B552" s="13" t="str">
        <f>IF(F552=0,"",MAX($B$4:B551)+1)</f>
        <v/>
      </c>
      <c r="C552" s="13">
        <f t="shared" si="199"/>
        <v>18</v>
      </c>
      <c r="D552" s="14" t="str">
        <f>IFERROR(VLOOKUP(C552,Aktivity!$B$6:$C$25,2,FALSE),"")</f>
        <v/>
      </c>
      <c r="E552" s="29" t="str">
        <f>$E$8</f>
        <v>021 - Stavby</v>
      </c>
      <c r="F552" s="13">
        <f>IF(D552="",0,COUNTIFS('Rozpočet bez PV'!$E$17:$E$1012,D552,'Rozpočet bez PV'!$G$17:$G$1012,E552))</f>
        <v>0</v>
      </c>
      <c r="G552" s="28" t="str">
        <f>IF(D552="","",SUMIFS('Rozpočet bez PV'!$K$17:$K$1012,'Rozpočet bez PV'!$E$17:$E$1012,D552,'Rozpočet bez PV'!$G$17:$G$1012,E552))</f>
        <v/>
      </c>
      <c r="H552" s="28" t="str">
        <f>IF(D552="","",SUMIFS('Položkový rozpočet'!$J:$J,'Položkový rozpočet'!$C:$C,$D552,'Položkový rozpočet'!$E:$E,$E552))</f>
        <v/>
      </c>
      <c r="I552" s="28" t="str">
        <f>IF(D552="","",SUMIFS('Položkový rozpočet'!$M:$M,'Položkový rozpočet'!$C:$C,$D552,'Položkový rozpočet'!$E:$E,$E552))</f>
        <v/>
      </c>
      <c r="J552" s="28" t="str">
        <f>IF(D552="","",SUMIFS('Položkový rozpočet'!$Q:$Q,'Položkový rozpočet'!$C:$C,$D552,'Položkový rozpočet'!$E:$E,$E552))</f>
        <v/>
      </c>
      <c r="K552" s="28" t="str">
        <f>IF(D552="","",SUMIFS('Položkový rozpočet'!$N:$N,'Položkový rozpočet'!$C:$C,$D552,'Položkový rozpočet'!$E:$E,$E552))</f>
        <v/>
      </c>
      <c r="L552" s="28" t="str">
        <f>IF(D552="","",SUMIFS('Položkový rozpočet'!$R:$R,'Položkový rozpočet'!$C:$C,$D552,'Položkový rozpočet'!$E:$E,$E552))</f>
        <v/>
      </c>
      <c r="N552" s="13">
        <v>550</v>
      </c>
      <c r="O552" s="15" t="str">
        <f>'Personálna matica'!O566</f>
        <v/>
      </c>
      <c r="P552" s="15" t="str">
        <f>'Personálna matica'!P566</f>
        <v/>
      </c>
      <c r="Q552" s="15">
        <f>VLOOKUP($P552,'Personálna matica'!$D$17:$I$1000,2,FALSE)</f>
        <v>0</v>
      </c>
      <c r="R552" s="83">
        <f>VLOOKUP($P552,'Personálna matica'!$D$17:$I$1000,3,FALSE)</f>
        <v>0</v>
      </c>
      <c r="S552" s="83" t="str">
        <f>'Titulná strana'!$D$6</f>
        <v>901 - Jednotkové náklady podľa článku 53 ods. 1 písm. b) NSU</v>
      </c>
      <c r="T552" s="13" t="str">
        <f>VLOOKUP($P552,'Personálna matica'!$D$17:$I$1000,6,FALSE)</f>
        <v/>
      </c>
      <c r="U552" s="28">
        <f>VLOOKUP($P552,'Personálna matica'!$D$17:$I$1000,5,FALSE)</f>
        <v>0</v>
      </c>
      <c r="V552" s="28">
        <v>1</v>
      </c>
      <c r="W552" s="28" t="str">
        <f>VLOOKUP($P552,'Personálna matica'!$D$17:$J$1000,7,FALSE)</f>
        <v/>
      </c>
    </row>
    <row r="553" spans="2:23" x14ac:dyDescent="0.25">
      <c r="B553" s="13" t="str">
        <f>IF(F553=0,"",MAX($B$4:B552)+1)</f>
        <v/>
      </c>
      <c r="C553" s="13">
        <f t="shared" si="199"/>
        <v>18</v>
      </c>
      <c r="D553" s="14" t="str">
        <f>IFERROR(VLOOKUP(C553,Aktivity!$B$6:$C$25,2,FALSE),"")</f>
        <v/>
      </c>
      <c r="E553" s="29" t="str">
        <f>$E$9</f>
        <v>022 - Samostatné hnuteľné veci a súbory hnuteľných vecí</v>
      </c>
      <c r="F553" s="13">
        <f>IF(D553="",0,COUNTIFS('Rozpočet bez PV'!$E$17:$E$1012,D553,'Rozpočet bez PV'!$G$17:$G$1012,E553))</f>
        <v>0</v>
      </c>
      <c r="G553" s="28" t="str">
        <f>IF(D553="","",SUMIFS('Rozpočet bez PV'!$K$17:$K$1012,'Rozpočet bez PV'!$E$17:$E$1012,D553,'Rozpočet bez PV'!$G$17:$G$1012,E553))</f>
        <v/>
      </c>
      <c r="H553" s="28" t="str">
        <f>IF(D553="","",SUMIFS('Položkový rozpočet'!$J:$J,'Položkový rozpočet'!$C:$C,$D553,'Položkový rozpočet'!$E:$E,$E553))</f>
        <v/>
      </c>
      <c r="I553" s="28" t="str">
        <f>IF(D553="","",SUMIFS('Položkový rozpočet'!$M:$M,'Položkový rozpočet'!$C:$C,$D553,'Položkový rozpočet'!$E:$E,$E553))</f>
        <v/>
      </c>
      <c r="J553" s="28" t="str">
        <f>IF(D553="","",SUMIFS('Položkový rozpočet'!$Q:$Q,'Položkový rozpočet'!$C:$C,$D553,'Položkový rozpočet'!$E:$E,$E553))</f>
        <v/>
      </c>
      <c r="K553" s="28" t="str">
        <f>IF(D553="","",SUMIFS('Položkový rozpočet'!$N:$N,'Položkový rozpočet'!$C:$C,$D553,'Položkový rozpočet'!$E:$E,$E553))</f>
        <v/>
      </c>
      <c r="L553" s="28" t="str">
        <f>IF(D553="","",SUMIFS('Položkový rozpočet'!$R:$R,'Položkový rozpočet'!$C:$C,$D553,'Položkový rozpočet'!$E:$E,$E553))</f>
        <v/>
      </c>
      <c r="N553" s="13">
        <v>551</v>
      </c>
      <c r="O553" s="15" t="str">
        <f>'Personálna matica'!O567</f>
        <v/>
      </c>
      <c r="P553" s="15" t="str">
        <f>'Personálna matica'!P567</f>
        <v/>
      </c>
      <c r="Q553" s="15">
        <f>VLOOKUP($P553,'Personálna matica'!$D$17:$I$1000,2,FALSE)</f>
        <v>0</v>
      </c>
      <c r="R553" s="83">
        <f>VLOOKUP($P553,'Personálna matica'!$D$17:$I$1000,3,FALSE)</f>
        <v>0</v>
      </c>
      <c r="S553" s="83" t="str">
        <f>'Titulná strana'!$D$6</f>
        <v>901 - Jednotkové náklady podľa článku 53 ods. 1 písm. b) NSU</v>
      </c>
      <c r="T553" s="13" t="str">
        <f>VLOOKUP($P553,'Personálna matica'!$D$17:$I$1000,6,FALSE)</f>
        <v/>
      </c>
      <c r="U553" s="28">
        <f>VLOOKUP($P553,'Personálna matica'!$D$17:$I$1000,5,FALSE)</f>
        <v>0</v>
      </c>
      <c r="V553" s="28">
        <v>1</v>
      </c>
      <c r="W553" s="28" t="str">
        <f>VLOOKUP($P553,'Personálna matica'!$D$17:$J$1000,7,FALSE)</f>
        <v/>
      </c>
    </row>
    <row r="554" spans="2:23" x14ac:dyDescent="0.25">
      <c r="B554" s="13" t="str">
        <f>IF(F554=0,"",MAX($B$4:B553)+1)</f>
        <v/>
      </c>
      <c r="C554" s="13">
        <f t="shared" si="199"/>
        <v>18</v>
      </c>
      <c r="D554" s="14" t="str">
        <f>IFERROR(VLOOKUP(C554,Aktivity!$B$6:$C$25,2,FALSE),"")</f>
        <v/>
      </c>
      <c r="E554" s="29" t="str">
        <f>$E$10</f>
        <v>023 - Dopravné prostriedky</v>
      </c>
      <c r="F554" s="13">
        <f>IF(D554="",0,COUNTIFS('Rozpočet bez PV'!$E$17:$E$1012,D554,'Rozpočet bez PV'!$G$17:$G$1012,E554))</f>
        <v>0</v>
      </c>
      <c r="G554" s="28" t="str">
        <f>IF(D554="","",SUMIFS('Rozpočet bez PV'!$K$17:$K$1012,'Rozpočet bez PV'!$E$17:$E$1012,D554,'Rozpočet bez PV'!$G$17:$G$1012,E554))</f>
        <v/>
      </c>
      <c r="H554" s="28" t="str">
        <f>IF(D554="","",SUMIFS('Položkový rozpočet'!$J:$J,'Položkový rozpočet'!$C:$C,$D554,'Položkový rozpočet'!$E:$E,$E554))</f>
        <v/>
      </c>
      <c r="I554" s="28" t="str">
        <f>IF(D554="","",SUMIFS('Položkový rozpočet'!$M:$M,'Položkový rozpočet'!$C:$C,$D554,'Položkový rozpočet'!$E:$E,$E554))</f>
        <v/>
      </c>
      <c r="J554" s="28" t="str">
        <f>IF(D554="","",SUMIFS('Položkový rozpočet'!$Q:$Q,'Položkový rozpočet'!$C:$C,$D554,'Položkový rozpočet'!$E:$E,$E554))</f>
        <v/>
      </c>
      <c r="K554" s="28" t="str">
        <f>IF(D554="","",SUMIFS('Položkový rozpočet'!$N:$N,'Položkový rozpočet'!$C:$C,$D554,'Položkový rozpočet'!$E:$E,$E554))</f>
        <v/>
      </c>
      <c r="L554" s="28" t="str">
        <f>IF(D554="","",SUMIFS('Položkový rozpočet'!$R:$R,'Položkový rozpočet'!$C:$C,$D554,'Položkový rozpočet'!$E:$E,$E554))</f>
        <v/>
      </c>
      <c r="N554" s="13">
        <v>552</v>
      </c>
      <c r="O554" s="15" t="str">
        <f>'Personálna matica'!O568</f>
        <v/>
      </c>
      <c r="P554" s="15" t="str">
        <f>'Personálna matica'!P568</f>
        <v/>
      </c>
      <c r="Q554" s="15">
        <f>VLOOKUP($P554,'Personálna matica'!$D$17:$I$1000,2,FALSE)</f>
        <v>0</v>
      </c>
      <c r="R554" s="83">
        <f>VLOOKUP($P554,'Personálna matica'!$D$17:$I$1000,3,FALSE)</f>
        <v>0</v>
      </c>
      <c r="S554" s="83" t="str">
        <f>'Titulná strana'!$D$6</f>
        <v>901 - Jednotkové náklady podľa článku 53 ods. 1 písm. b) NSU</v>
      </c>
      <c r="T554" s="13" t="str">
        <f>VLOOKUP($P554,'Personálna matica'!$D$17:$I$1000,6,FALSE)</f>
        <v/>
      </c>
      <c r="U554" s="28">
        <f>VLOOKUP($P554,'Personálna matica'!$D$17:$I$1000,5,FALSE)</f>
        <v>0</v>
      </c>
      <c r="V554" s="28">
        <v>1</v>
      </c>
      <c r="W554" s="28" t="str">
        <f>VLOOKUP($P554,'Personálna matica'!$D$17:$J$1000,7,FALSE)</f>
        <v/>
      </c>
    </row>
    <row r="555" spans="2:23" x14ac:dyDescent="0.25">
      <c r="B555" s="13" t="str">
        <f>IF(F555=0,"",MAX($B$4:B554)+1)</f>
        <v/>
      </c>
      <c r="C555" s="13">
        <f t="shared" si="199"/>
        <v>18</v>
      </c>
      <c r="D555" s="14" t="str">
        <f>IFERROR(VLOOKUP(C555,Aktivity!$B$6:$C$25,2,FALSE),"")</f>
        <v/>
      </c>
      <c r="E555" s="29" t="str">
        <f>$E$11</f>
        <v>027 - Pozemky</v>
      </c>
      <c r="F555" s="13">
        <f>IF(D555="",0,COUNTIFS('Rozpočet bez PV'!$E$17:$E$1012,D555,'Rozpočet bez PV'!$G$17:$G$1012,E555))</f>
        <v>0</v>
      </c>
      <c r="G555" s="28" t="str">
        <f>IF(D555="","",SUMIFS('Rozpočet bez PV'!$K$17:$K$1012,'Rozpočet bez PV'!$E$17:$E$1012,D555,'Rozpočet bez PV'!$G$17:$G$1012,E555))</f>
        <v/>
      </c>
      <c r="H555" s="28" t="str">
        <f>IF(D555="","",SUMIFS('Položkový rozpočet'!$J:$J,'Položkový rozpočet'!$C:$C,$D555,'Položkový rozpočet'!$E:$E,$E555))</f>
        <v/>
      </c>
      <c r="I555" s="28" t="str">
        <f>IF(D555="","",SUMIFS('Položkový rozpočet'!$M:$M,'Položkový rozpočet'!$C:$C,$D555,'Položkový rozpočet'!$E:$E,$E555))</f>
        <v/>
      </c>
      <c r="J555" s="28" t="str">
        <f>IF(D555="","",SUMIFS('Položkový rozpočet'!$Q:$Q,'Položkový rozpočet'!$C:$C,$D555,'Položkový rozpočet'!$E:$E,$E555))</f>
        <v/>
      </c>
      <c r="K555" s="28" t="str">
        <f>IF(D555="","",SUMIFS('Položkový rozpočet'!$N:$N,'Položkový rozpočet'!$C:$C,$D555,'Položkový rozpočet'!$E:$E,$E555))</f>
        <v/>
      </c>
      <c r="L555" s="28" t="str">
        <f>IF(D555="","",SUMIFS('Položkový rozpočet'!$R:$R,'Položkový rozpočet'!$C:$C,$D555,'Položkový rozpočet'!$E:$E,$E555))</f>
        <v/>
      </c>
      <c r="N555" s="13">
        <v>553</v>
      </c>
      <c r="O555" s="15" t="str">
        <f>'Personálna matica'!O569</f>
        <v/>
      </c>
      <c r="P555" s="15" t="str">
        <f>'Personálna matica'!P569</f>
        <v/>
      </c>
      <c r="Q555" s="15">
        <f>VLOOKUP($P555,'Personálna matica'!$D$17:$I$1000,2,FALSE)</f>
        <v>0</v>
      </c>
      <c r="R555" s="83">
        <f>VLOOKUP($P555,'Personálna matica'!$D$17:$I$1000,3,FALSE)</f>
        <v>0</v>
      </c>
      <c r="S555" s="83" t="str">
        <f>'Titulná strana'!$D$6</f>
        <v>901 - Jednotkové náklady podľa článku 53 ods. 1 písm. b) NSU</v>
      </c>
      <c r="T555" s="13" t="str">
        <f>VLOOKUP($P555,'Personálna matica'!$D$17:$I$1000,6,FALSE)</f>
        <v/>
      </c>
      <c r="U555" s="28">
        <f>VLOOKUP($P555,'Personálna matica'!$D$17:$I$1000,5,FALSE)</f>
        <v>0</v>
      </c>
      <c r="V555" s="28">
        <v>1</v>
      </c>
      <c r="W555" s="28" t="str">
        <f>VLOOKUP($P555,'Personálna matica'!$D$17:$J$1000,7,FALSE)</f>
        <v/>
      </c>
    </row>
    <row r="556" spans="2:23" x14ac:dyDescent="0.25">
      <c r="B556" s="13" t="str">
        <f>IF(F556=0,"",MAX($B$4:B555)+1)</f>
        <v/>
      </c>
      <c r="C556" s="13">
        <f t="shared" si="199"/>
        <v>18</v>
      </c>
      <c r="D556" s="14" t="str">
        <f>IFERROR(VLOOKUP(C556,Aktivity!$B$6:$C$25,2,FALSE),"")</f>
        <v/>
      </c>
      <c r="E556" s="29" t="str">
        <f>$E$12</f>
        <v>029 - Ostatný dlhodobý hmotný majetok</v>
      </c>
      <c r="F556" s="13">
        <f>IF(D556="",0,COUNTIFS('Rozpočet bez PV'!$E$17:$E$1012,D556,'Rozpočet bez PV'!$G$17:$G$1012,E556))</f>
        <v>0</v>
      </c>
      <c r="G556" s="28" t="str">
        <f>IF(D556="","",SUMIFS('Rozpočet bez PV'!$K$17:$K$1012,'Rozpočet bez PV'!$E$17:$E$1012,D556,'Rozpočet bez PV'!$G$17:$G$1012,E556))</f>
        <v/>
      </c>
      <c r="H556" s="28" t="str">
        <f>IF(D556="","",SUMIFS('Položkový rozpočet'!$J:$J,'Položkový rozpočet'!$C:$C,$D556,'Položkový rozpočet'!$E:$E,$E556))</f>
        <v/>
      </c>
      <c r="I556" s="28" t="str">
        <f>IF(D556="","",SUMIFS('Položkový rozpočet'!$M:$M,'Položkový rozpočet'!$C:$C,$D556,'Položkový rozpočet'!$E:$E,$E556))</f>
        <v/>
      </c>
      <c r="J556" s="28" t="str">
        <f>IF(D556="","",SUMIFS('Položkový rozpočet'!$Q:$Q,'Položkový rozpočet'!$C:$C,$D556,'Položkový rozpočet'!$E:$E,$E556))</f>
        <v/>
      </c>
      <c r="K556" s="28" t="str">
        <f>IF(D556="","",SUMIFS('Položkový rozpočet'!$N:$N,'Položkový rozpočet'!$C:$C,$D556,'Položkový rozpočet'!$E:$E,$E556))</f>
        <v/>
      </c>
      <c r="L556" s="28" t="str">
        <f>IF(D556="","",SUMIFS('Položkový rozpočet'!$R:$R,'Položkový rozpočet'!$C:$C,$D556,'Položkový rozpočet'!$E:$E,$E556))</f>
        <v/>
      </c>
      <c r="N556" s="13">
        <v>554</v>
      </c>
      <c r="O556" s="15" t="str">
        <f>'Personálna matica'!O570</f>
        <v/>
      </c>
      <c r="P556" s="15" t="str">
        <f>'Personálna matica'!P570</f>
        <v/>
      </c>
      <c r="Q556" s="15">
        <f>VLOOKUP($P556,'Personálna matica'!$D$17:$I$1000,2,FALSE)</f>
        <v>0</v>
      </c>
      <c r="R556" s="83">
        <f>VLOOKUP($P556,'Personálna matica'!$D$17:$I$1000,3,FALSE)</f>
        <v>0</v>
      </c>
      <c r="S556" s="83" t="str">
        <f>'Titulná strana'!$D$6</f>
        <v>901 - Jednotkové náklady podľa článku 53 ods. 1 písm. b) NSU</v>
      </c>
      <c r="T556" s="13" t="str">
        <f>VLOOKUP($P556,'Personálna matica'!$D$17:$I$1000,6,FALSE)</f>
        <v/>
      </c>
      <c r="U556" s="28">
        <f>VLOOKUP($P556,'Personálna matica'!$D$17:$I$1000,5,FALSE)</f>
        <v>0</v>
      </c>
      <c r="V556" s="28">
        <v>1</v>
      </c>
      <c r="W556" s="28" t="str">
        <f>VLOOKUP($P556,'Personálna matica'!$D$17:$J$1000,7,FALSE)</f>
        <v/>
      </c>
    </row>
    <row r="557" spans="2:23" x14ac:dyDescent="0.25">
      <c r="B557" s="13" t="str">
        <f>IF(F557=0,"",MAX($B$4:B556)+1)</f>
        <v/>
      </c>
      <c r="C557" s="13">
        <f t="shared" si="199"/>
        <v>18</v>
      </c>
      <c r="D557" s="14" t="str">
        <f>IFERROR(VLOOKUP(C557,Aktivity!$B$6:$C$25,2,FALSE),"")</f>
        <v/>
      </c>
      <c r="E557" s="29" t="str">
        <f>$E$13</f>
        <v>112 - Zásoby</v>
      </c>
      <c r="F557" s="13">
        <f>IF(D557="",0,COUNTIFS('Rozpočet bez PV'!$E$17:$E$1012,D557,'Rozpočet bez PV'!$G$17:$G$1012,E557))</f>
        <v>0</v>
      </c>
      <c r="G557" s="28" t="str">
        <f>IF(D557="","",SUMIFS('Rozpočet bez PV'!$K$17:$K$1012,'Rozpočet bez PV'!$E$17:$E$1012,D557,'Rozpočet bez PV'!$G$17:$G$1012,E557))</f>
        <v/>
      </c>
      <c r="H557" s="28" t="str">
        <f>IF(D557="","",SUMIFS('Položkový rozpočet'!$J:$J,'Položkový rozpočet'!$C:$C,$D557,'Položkový rozpočet'!$E:$E,$E557))</f>
        <v/>
      </c>
      <c r="I557" s="28" t="str">
        <f>IF(D557="","",SUMIFS('Položkový rozpočet'!$M:$M,'Položkový rozpočet'!$C:$C,$D557,'Položkový rozpočet'!$E:$E,$E557))</f>
        <v/>
      </c>
      <c r="J557" s="28" t="str">
        <f>IF(D557="","",SUMIFS('Položkový rozpočet'!$Q:$Q,'Položkový rozpočet'!$C:$C,$D557,'Položkový rozpočet'!$E:$E,$E557))</f>
        <v/>
      </c>
      <c r="K557" s="28" t="str">
        <f>IF(D557="","",SUMIFS('Položkový rozpočet'!$N:$N,'Položkový rozpočet'!$C:$C,$D557,'Položkový rozpočet'!$E:$E,$E557))</f>
        <v/>
      </c>
      <c r="L557" s="28" t="str">
        <f>IF(D557="","",SUMIFS('Položkový rozpočet'!$R:$R,'Položkový rozpočet'!$C:$C,$D557,'Položkový rozpočet'!$E:$E,$E557))</f>
        <v/>
      </c>
      <c r="N557" s="13">
        <v>555</v>
      </c>
      <c r="O557" s="15" t="str">
        <f>'Personálna matica'!O571</f>
        <v/>
      </c>
      <c r="P557" s="15" t="str">
        <f>'Personálna matica'!P571</f>
        <v/>
      </c>
      <c r="Q557" s="15">
        <f>VLOOKUP($P557,'Personálna matica'!$D$17:$I$1000,2,FALSE)</f>
        <v>0</v>
      </c>
      <c r="R557" s="83">
        <f>VLOOKUP($P557,'Personálna matica'!$D$17:$I$1000,3,FALSE)</f>
        <v>0</v>
      </c>
      <c r="S557" s="83" t="str">
        <f>'Titulná strana'!$D$6</f>
        <v>901 - Jednotkové náklady podľa článku 53 ods. 1 písm. b) NSU</v>
      </c>
      <c r="T557" s="13" t="str">
        <f>VLOOKUP($P557,'Personálna matica'!$D$17:$I$1000,6,FALSE)</f>
        <v/>
      </c>
      <c r="U557" s="28">
        <f>VLOOKUP($P557,'Personálna matica'!$D$17:$I$1000,5,FALSE)</f>
        <v>0</v>
      </c>
      <c r="V557" s="28">
        <v>1</v>
      </c>
      <c r="W557" s="28" t="str">
        <f>VLOOKUP($P557,'Personálna matica'!$D$17:$J$1000,7,FALSE)</f>
        <v/>
      </c>
    </row>
    <row r="558" spans="2:23" x14ac:dyDescent="0.25">
      <c r="B558" s="13" t="str">
        <f>IF(F558=0,"",MAX($B$4:B557)+1)</f>
        <v/>
      </c>
      <c r="C558" s="13">
        <f t="shared" si="199"/>
        <v>18</v>
      </c>
      <c r="D558" s="14" t="str">
        <f>IFERROR(VLOOKUP(C558,Aktivity!$B$6:$C$25,2,FALSE),"")</f>
        <v/>
      </c>
      <c r="E558" s="29" t="str">
        <f>$E$14</f>
        <v>352 - Poskytnutie dotácií, príspevkov voči tretím osobám</v>
      </c>
      <c r="F558" s="13">
        <f>IF(D558="",0,COUNTIFS('Rozpočet bez PV'!$E$17:$E$1012,D558,'Rozpočet bez PV'!$G$17:$G$1012,E558))</f>
        <v>0</v>
      </c>
      <c r="G558" s="28" t="str">
        <f>IF(D558="","",SUMIFS('Rozpočet bez PV'!$K$17:$K$1012,'Rozpočet bez PV'!$E$17:$E$1012,D558,'Rozpočet bez PV'!$G$17:$G$1012,E558))</f>
        <v/>
      </c>
      <c r="H558" s="28" t="str">
        <f>IF(D558="","",SUMIFS('Položkový rozpočet'!$J:$J,'Položkový rozpočet'!$C:$C,$D558,'Položkový rozpočet'!$E:$E,$E558))</f>
        <v/>
      </c>
      <c r="I558" s="28" t="str">
        <f>IF(D558="","",SUMIFS('Položkový rozpočet'!$M:$M,'Položkový rozpočet'!$C:$C,$D558,'Položkový rozpočet'!$E:$E,$E558))</f>
        <v/>
      </c>
      <c r="J558" s="28" t="str">
        <f>IF(D558="","",SUMIFS('Položkový rozpočet'!$Q:$Q,'Položkový rozpočet'!$C:$C,$D558,'Položkový rozpočet'!$E:$E,$E558))</f>
        <v/>
      </c>
      <c r="K558" s="28" t="str">
        <f>IF(D558="","",SUMIFS('Položkový rozpočet'!$N:$N,'Položkový rozpočet'!$C:$C,$D558,'Položkový rozpočet'!$E:$E,$E558))</f>
        <v/>
      </c>
      <c r="L558" s="28" t="str">
        <f>IF(D558="","",SUMIFS('Položkový rozpočet'!$R:$R,'Položkový rozpočet'!$C:$C,$D558,'Položkový rozpočet'!$E:$E,$E558))</f>
        <v/>
      </c>
      <c r="N558" s="13">
        <v>556</v>
      </c>
      <c r="O558" s="15" t="str">
        <f>'Personálna matica'!O572</f>
        <v/>
      </c>
      <c r="P558" s="15" t="str">
        <f>'Personálna matica'!P572</f>
        <v/>
      </c>
      <c r="Q558" s="15">
        <f>VLOOKUP($P558,'Personálna matica'!$D$17:$I$1000,2,FALSE)</f>
        <v>0</v>
      </c>
      <c r="R558" s="83">
        <f>VLOOKUP($P558,'Personálna matica'!$D$17:$I$1000,3,FALSE)</f>
        <v>0</v>
      </c>
      <c r="S558" s="83" t="str">
        <f>'Titulná strana'!$D$6</f>
        <v>901 - Jednotkové náklady podľa článku 53 ods. 1 písm. b) NSU</v>
      </c>
      <c r="T558" s="13" t="str">
        <f>VLOOKUP($P558,'Personálna matica'!$D$17:$I$1000,6,FALSE)</f>
        <v/>
      </c>
      <c r="U558" s="28">
        <f>VLOOKUP($P558,'Personálna matica'!$D$17:$I$1000,5,FALSE)</f>
        <v>0</v>
      </c>
      <c r="V558" s="28">
        <v>1</v>
      </c>
      <c r="W558" s="28" t="str">
        <f>VLOOKUP($P558,'Personálna matica'!$D$17:$J$1000,7,FALSE)</f>
        <v/>
      </c>
    </row>
    <row r="559" spans="2:23" x14ac:dyDescent="0.25">
      <c r="B559" s="13" t="str">
        <f>IF(F559=0,"",MAX($B$4:B558)+1)</f>
        <v/>
      </c>
      <c r="C559" s="13">
        <f t="shared" si="199"/>
        <v>18</v>
      </c>
      <c r="D559" s="14" t="str">
        <f>IFERROR(VLOOKUP(C559,Aktivity!$B$6:$C$25,2,FALSE),"")</f>
        <v/>
      </c>
      <c r="E559" s="29" t="str">
        <f>$E$15</f>
        <v>502 - Spotreba energie</v>
      </c>
      <c r="F559" s="13">
        <f>IF(D559="",0,COUNTIFS('Rozpočet bez PV'!$E$17:$E$1012,D559,'Rozpočet bez PV'!$G$17:$G$1012,E559))</f>
        <v>0</v>
      </c>
      <c r="G559" s="28" t="str">
        <f>IF(D559="","",SUMIFS('Rozpočet bez PV'!$K$17:$K$1012,'Rozpočet bez PV'!$E$17:$E$1012,D559,'Rozpočet bez PV'!$G$17:$G$1012,E559))</f>
        <v/>
      </c>
      <c r="H559" s="28" t="str">
        <f>IF(D559="","",SUMIFS('Položkový rozpočet'!$J:$J,'Položkový rozpočet'!$C:$C,$D559,'Položkový rozpočet'!$E:$E,$E559))</f>
        <v/>
      </c>
      <c r="I559" s="28" t="str">
        <f>IF(D559="","",SUMIFS('Položkový rozpočet'!$M:$M,'Položkový rozpočet'!$C:$C,$D559,'Položkový rozpočet'!$E:$E,$E559))</f>
        <v/>
      </c>
      <c r="J559" s="28" t="str">
        <f>IF(D559="","",SUMIFS('Položkový rozpočet'!$Q:$Q,'Položkový rozpočet'!$C:$C,$D559,'Položkový rozpočet'!$E:$E,$E559))</f>
        <v/>
      </c>
      <c r="K559" s="28" t="str">
        <f>IF(D559="","",SUMIFS('Položkový rozpočet'!$N:$N,'Položkový rozpočet'!$C:$C,$D559,'Položkový rozpočet'!$E:$E,$E559))</f>
        <v/>
      </c>
      <c r="L559" s="28" t="str">
        <f>IF(D559="","",SUMIFS('Položkový rozpočet'!$R:$R,'Položkový rozpočet'!$C:$C,$D559,'Položkový rozpočet'!$E:$E,$E559))</f>
        <v/>
      </c>
      <c r="N559" s="13">
        <v>557</v>
      </c>
      <c r="O559" s="15" t="str">
        <f>'Personálna matica'!O573</f>
        <v/>
      </c>
      <c r="P559" s="15" t="str">
        <f>'Personálna matica'!P573</f>
        <v/>
      </c>
      <c r="Q559" s="15">
        <f>VLOOKUP($P559,'Personálna matica'!$D$17:$I$1000,2,FALSE)</f>
        <v>0</v>
      </c>
      <c r="R559" s="83">
        <f>VLOOKUP($P559,'Personálna matica'!$D$17:$I$1000,3,FALSE)</f>
        <v>0</v>
      </c>
      <c r="S559" s="83" t="str">
        <f>'Titulná strana'!$D$6</f>
        <v>901 - Jednotkové náklady podľa článku 53 ods. 1 písm. b) NSU</v>
      </c>
      <c r="T559" s="13" t="str">
        <f>VLOOKUP($P559,'Personálna matica'!$D$17:$I$1000,6,FALSE)</f>
        <v/>
      </c>
      <c r="U559" s="28">
        <f>VLOOKUP($P559,'Personálna matica'!$D$17:$I$1000,5,FALSE)</f>
        <v>0</v>
      </c>
      <c r="V559" s="28">
        <v>1</v>
      </c>
      <c r="W559" s="28" t="str">
        <f>VLOOKUP($P559,'Personálna matica'!$D$17:$J$1000,7,FALSE)</f>
        <v/>
      </c>
    </row>
    <row r="560" spans="2:23" x14ac:dyDescent="0.25">
      <c r="B560" s="13" t="str">
        <f>IF(F560=0,"",MAX($B$4:B559)+1)</f>
        <v/>
      </c>
      <c r="C560" s="13">
        <f t="shared" si="199"/>
        <v>18</v>
      </c>
      <c r="D560" s="14" t="str">
        <f>IFERROR(VLOOKUP(C560,Aktivity!$B$6:$C$25,2,FALSE),"")</f>
        <v/>
      </c>
      <c r="E560" s="29" t="str">
        <f>$E$16</f>
        <v>503 - Spotreba ostatných neskladovateľných dodávok</v>
      </c>
      <c r="F560" s="13">
        <f>IF(D560="",0,COUNTIFS('Rozpočet bez PV'!$E$17:$E$1012,D560,'Rozpočet bez PV'!$G$17:$G$1012,E560))</f>
        <v>0</v>
      </c>
      <c r="G560" s="28" t="str">
        <f>IF(D560="","",SUMIFS('Rozpočet bez PV'!$K$17:$K$1012,'Rozpočet bez PV'!$E$17:$E$1012,D560,'Rozpočet bez PV'!$G$17:$G$1012,E560))</f>
        <v/>
      </c>
      <c r="H560" s="28" t="str">
        <f>IF(D560="","",SUMIFS('Položkový rozpočet'!$J:$J,'Položkový rozpočet'!$C:$C,$D560,'Položkový rozpočet'!$E:$E,$E560))</f>
        <v/>
      </c>
      <c r="I560" s="28" t="str">
        <f>IF(D560="","",SUMIFS('Položkový rozpočet'!$M:$M,'Položkový rozpočet'!$C:$C,$D560,'Položkový rozpočet'!$E:$E,$E560))</f>
        <v/>
      </c>
      <c r="J560" s="28" t="str">
        <f>IF(D560="","",SUMIFS('Položkový rozpočet'!$Q:$Q,'Položkový rozpočet'!$C:$C,$D560,'Položkový rozpočet'!$E:$E,$E560))</f>
        <v/>
      </c>
      <c r="K560" s="28" t="str">
        <f>IF(D560="","",SUMIFS('Položkový rozpočet'!$N:$N,'Položkový rozpočet'!$C:$C,$D560,'Položkový rozpočet'!$E:$E,$E560))</f>
        <v/>
      </c>
      <c r="L560" s="28" t="str">
        <f>IF(D560="","",SUMIFS('Položkový rozpočet'!$R:$R,'Položkový rozpočet'!$C:$C,$D560,'Položkový rozpočet'!$E:$E,$E560))</f>
        <v/>
      </c>
      <c r="N560" s="13">
        <v>558</v>
      </c>
      <c r="O560" s="15" t="str">
        <f>'Personálna matica'!O574</f>
        <v/>
      </c>
      <c r="P560" s="15" t="str">
        <f>'Personálna matica'!P574</f>
        <v/>
      </c>
      <c r="Q560" s="15">
        <f>VLOOKUP($P560,'Personálna matica'!$D$17:$I$1000,2,FALSE)</f>
        <v>0</v>
      </c>
      <c r="R560" s="83">
        <f>VLOOKUP($P560,'Personálna matica'!$D$17:$I$1000,3,FALSE)</f>
        <v>0</v>
      </c>
      <c r="S560" s="83" t="str">
        <f>'Titulná strana'!$D$6</f>
        <v>901 - Jednotkové náklady podľa článku 53 ods. 1 písm. b) NSU</v>
      </c>
      <c r="T560" s="13" t="str">
        <f>VLOOKUP($P560,'Personálna matica'!$D$17:$I$1000,6,FALSE)</f>
        <v/>
      </c>
      <c r="U560" s="28">
        <f>VLOOKUP($P560,'Personálna matica'!$D$17:$I$1000,5,FALSE)</f>
        <v>0</v>
      </c>
      <c r="V560" s="28">
        <v>1</v>
      </c>
      <c r="W560" s="28" t="str">
        <f>VLOOKUP($P560,'Personálna matica'!$D$17:$J$1000,7,FALSE)</f>
        <v/>
      </c>
    </row>
    <row r="561" spans="2:23" x14ac:dyDescent="0.25">
      <c r="B561" s="13" t="str">
        <f>IF(F561=0,"",MAX($B$4:B560)+1)</f>
        <v/>
      </c>
      <c r="C561" s="13">
        <f t="shared" si="199"/>
        <v>18</v>
      </c>
      <c r="D561" s="14" t="str">
        <f>IFERROR(VLOOKUP(C561,Aktivity!$B$6:$C$25,2,FALSE),"")</f>
        <v/>
      </c>
      <c r="E561" s="29" t="str">
        <f>$E$17</f>
        <v>511 - Opravy a udržiavanie</v>
      </c>
      <c r="F561" s="13">
        <f>IF(D561="",0,COUNTIFS('Rozpočet bez PV'!$E$17:$E$1012,D561,'Rozpočet bez PV'!$G$17:$G$1012,E561))</f>
        <v>0</v>
      </c>
      <c r="G561" s="28" t="str">
        <f>IF(D561="","",SUMIFS('Rozpočet bez PV'!$K$17:$K$1012,'Rozpočet bez PV'!$E$17:$E$1012,D561,'Rozpočet bez PV'!$G$17:$G$1012,E561))</f>
        <v/>
      </c>
      <c r="H561" s="28" t="str">
        <f>IF(D561="","",SUMIFS('Položkový rozpočet'!$J:$J,'Položkový rozpočet'!$C:$C,$D561,'Položkový rozpočet'!$E:$E,$E561))</f>
        <v/>
      </c>
      <c r="I561" s="28" t="str">
        <f>IF(D561="","",SUMIFS('Položkový rozpočet'!$M:$M,'Položkový rozpočet'!$C:$C,$D561,'Položkový rozpočet'!$E:$E,$E561))</f>
        <v/>
      </c>
      <c r="J561" s="28" t="str">
        <f>IF(D561="","",SUMIFS('Položkový rozpočet'!$Q:$Q,'Položkový rozpočet'!$C:$C,$D561,'Položkový rozpočet'!$E:$E,$E561))</f>
        <v/>
      </c>
      <c r="K561" s="28" t="str">
        <f>IF(D561="","",SUMIFS('Položkový rozpočet'!$N:$N,'Položkový rozpočet'!$C:$C,$D561,'Položkový rozpočet'!$E:$E,$E561))</f>
        <v/>
      </c>
      <c r="L561" s="28" t="str">
        <f>IF(D561="","",SUMIFS('Položkový rozpočet'!$R:$R,'Položkový rozpočet'!$C:$C,$D561,'Položkový rozpočet'!$E:$E,$E561))</f>
        <v/>
      </c>
      <c r="N561" s="13">
        <v>559</v>
      </c>
      <c r="O561" s="15" t="str">
        <f>'Personálna matica'!O575</f>
        <v/>
      </c>
      <c r="P561" s="15" t="str">
        <f>'Personálna matica'!P575</f>
        <v/>
      </c>
      <c r="Q561" s="15">
        <f>VLOOKUP($P561,'Personálna matica'!$D$17:$I$1000,2,FALSE)</f>
        <v>0</v>
      </c>
      <c r="R561" s="83">
        <f>VLOOKUP($P561,'Personálna matica'!$D$17:$I$1000,3,FALSE)</f>
        <v>0</v>
      </c>
      <c r="S561" s="83" t="str">
        <f>'Titulná strana'!$D$6</f>
        <v>901 - Jednotkové náklady podľa článku 53 ods. 1 písm. b) NSU</v>
      </c>
      <c r="T561" s="13" t="str">
        <f>VLOOKUP($P561,'Personálna matica'!$D$17:$I$1000,6,FALSE)</f>
        <v/>
      </c>
      <c r="U561" s="28">
        <f>VLOOKUP($P561,'Personálna matica'!$D$17:$I$1000,5,FALSE)</f>
        <v>0</v>
      </c>
      <c r="V561" s="28">
        <v>1</v>
      </c>
      <c r="W561" s="28" t="str">
        <f>VLOOKUP($P561,'Personálna matica'!$D$17:$J$1000,7,FALSE)</f>
        <v/>
      </c>
    </row>
    <row r="562" spans="2:23" x14ac:dyDescent="0.25">
      <c r="B562" s="13" t="str">
        <f>IF(F562=0,"",MAX($B$4:B561)+1)</f>
        <v/>
      </c>
      <c r="C562" s="13">
        <f t="shared" si="199"/>
        <v>18</v>
      </c>
      <c r="D562" s="14" t="str">
        <f>IFERROR(VLOOKUP(C562,Aktivity!$B$6:$C$25,2,FALSE),"")</f>
        <v/>
      </c>
      <c r="E562" s="29" t="str">
        <f>$E$18</f>
        <v>512 - Cestovné náhrady</v>
      </c>
      <c r="F562" s="13">
        <f>IF(D562="",0,COUNTIFS('Rozpočet bez PV'!$E$17:$E$1012,D562,'Rozpočet bez PV'!$G$17:$G$1012,E562))</f>
        <v>0</v>
      </c>
      <c r="G562" s="28" t="str">
        <f>IF(D562="","",SUMIFS('Rozpočet bez PV'!$K$17:$K$1012,'Rozpočet bez PV'!$E$17:$E$1012,D562,'Rozpočet bez PV'!$G$17:$G$1012,E562))</f>
        <v/>
      </c>
      <c r="H562" s="28" t="str">
        <f>IF(D562="","",SUMIFS('Položkový rozpočet'!$J:$J,'Položkový rozpočet'!$C:$C,$D562,'Položkový rozpočet'!$E:$E,$E562))</f>
        <v/>
      </c>
      <c r="I562" s="28" t="str">
        <f>IF(D562="","",SUMIFS('Položkový rozpočet'!$M:$M,'Položkový rozpočet'!$C:$C,$D562,'Položkový rozpočet'!$E:$E,$E562))</f>
        <v/>
      </c>
      <c r="J562" s="28" t="str">
        <f>IF(D562="","",SUMIFS('Položkový rozpočet'!$Q:$Q,'Položkový rozpočet'!$C:$C,$D562,'Položkový rozpočet'!$E:$E,$E562))</f>
        <v/>
      </c>
      <c r="K562" s="28" t="str">
        <f>IF(D562="","",SUMIFS('Položkový rozpočet'!$N:$N,'Položkový rozpočet'!$C:$C,$D562,'Položkový rozpočet'!$E:$E,$E562))</f>
        <v/>
      </c>
      <c r="L562" s="28" t="str">
        <f>IF(D562="","",SUMIFS('Položkový rozpočet'!$R:$R,'Položkový rozpočet'!$C:$C,$D562,'Položkový rozpočet'!$E:$E,$E562))</f>
        <v/>
      </c>
      <c r="N562" s="13">
        <v>560</v>
      </c>
      <c r="O562" s="15" t="str">
        <f>'Personálna matica'!O576</f>
        <v/>
      </c>
      <c r="P562" s="15" t="str">
        <f>'Personálna matica'!P576</f>
        <v/>
      </c>
      <c r="Q562" s="15">
        <f>VLOOKUP($P562,'Personálna matica'!$D$17:$I$1000,2,FALSE)</f>
        <v>0</v>
      </c>
      <c r="R562" s="83">
        <f>VLOOKUP($P562,'Personálna matica'!$D$17:$I$1000,3,FALSE)</f>
        <v>0</v>
      </c>
      <c r="S562" s="83" t="str">
        <f>'Titulná strana'!$D$6</f>
        <v>901 - Jednotkové náklady podľa článku 53 ods. 1 písm. b) NSU</v>
      </c>
      <c r="T562" s="13" t="str">
        <f>VLOOKUP($P562,'Personálna matica'!$D$17:$I$1000,6,FALSE)</f>
        <v/>
      </c>
      <c r="U562" s="28">
        <f>VLOOKUP($P562,'Personálna matica'!$D$17:$I$1000,5,FALSE)</f>
        <v>0</v>
      </c>
      <c r="V562" s="28">
        <v>1</v>
      </c>
      <c r="W562" s="28" t="str">
        <f>VLOOKUP($P562,'Personálna matica'!$D$17:$J$1000,7,FALSE)</f>
        <v/>
      </c>
    </row>
    <row r="563" spans="2:23" x14ac:dyDescent="0.25">
      <c r="B563" s="13" t="str">
        <f>IF(F563=0,"",MAX($B$4:B562)+1)</f>
        <v/>
      </c>
      <c r="C563" s="13">
        <f t="shared" si="199"/>
        <v>18</v>
      </c>
      <c r="D563" s="14" t="str">
        <f>IFERROR(VLOOKUP(C563,Aktivity!$B$6:$C$25,2,FALSE),"")</f>
        <v/>
      </c>
      <c r="E563" s="29" t="str">
        <f>$E$19</f>
        <v>518 - Ostatné služby</v>
      </c>
      <c r="F563" s="13">
        <f>IF(D563="",0,COUNTIFS('Rozpočet bez PV'!$E$17:$E$1012,D563,'Rozpočet bez PV'!$G$17:$G$1012,E563))</f>
        <v>0</v>
      </c>
      <c r="G563" s="28" t="str">
        <f>IF(D563="","",SUMIFS('Rozpočet bez PV'!$K$17:$K$1012,'Rozpočet bez PV'!$E$17:$E$1012,D563,'Rozpočet bez PV'!$G$17:$G$1012,E563))</f>
        <v/>
      </c>
      <c r="H563" s="28" t="str">
        <f>IF(D563="","",SUMIFS('Položkový rozpočet'!$J:$J,'Položkový rozpočet'!$C:$C,$D563,'Položkový rozpočet'!$E:$E,$E563))</f>
        <v/>
      </c>
      <c r="I563" s="28" t="str">
        <f>IF(D563="","",SUMIFS('Položkový rozpočet'!$M:$M,'Položkový rozpočet'!$C:$C,$D563,'Položkový rozpočet'!$E:$E,$E563))</f>
        <v/>
      </c>
      <c r="J563" s="28" t="str">
        <f>IF(D563="","",SUMIFS('Položkový rozpočet'!$Q:$Q,'Položkový rozpočet'!$C:$C,$D563,'Položkový rozpočet'!$E:$E,$E563))</f>
        <v/>
      </c>
      <c r="K563" s="28" t="str">
        <f>IF(D563="","",SUMIFS('Položkový rozpočet'!$N:$N,'Položkový rozpočet'!$C:$C,$D563,'Položkový rozpočet'!$E:$E,$E563))</f>
        <v/>
      </c>
      <c r="L563" s="28" t="str">
        <f>IF(D563="","",SUMIFS('Položkový rozpočet'!$R:$R,'Položkový rozpočet'!$C:$C,$D563,'Položkový rozpočet'!$E:$E,$E563))</f>
        <v/>
      </c>
      <c r="N563" s="13">
        <v>561</v>
      </c>
      <c r="O563" s="15" t="str">
        <f>'Personálna matica'!O577</f>
        <v/>
      </c>
      <c r="P563" s="15" t="str">
        <f>'Personálna matica'!P577</f>
        <v/>
      </c>
      <c r="Q563" s="15">
        <f>VLOOKUP($P563,'Personálna matica'!$D$17:$I$1000,2,FALSE)</f>
        <v>0</v>
      </c>
      <c r="R563" s="83">
        <f>VLOOKUP($P563,'Personálna matica'!$D$17:$I$1000,3,FALSE)</f>
        <v>0</v>
      </c>
      <c r="S563" s="83" t="str">
        <f>'Titulná strana'!$D$6</f>
        <v>901 - Jednotkové náklady podľa článku 53 ods. 1 písm. b) NSU</v>
      </c>
      <c r="T563" s="13" t="str">
        <f>VLOOKUP($P563,'Personálna matica'!$D$17:$I$1000,6,FALSE)</f>
        <v/>
      </c>
      <c r="U563" s="28">
        <f>VLOOKUP($P563,'Personálna matica'!$D$17:$I$1000,5,FALSE)</f>
        <v>0</v>
      </c>
      <c r="V563" s="28">
        <v>1</v>
      </c>
      <c r="W563" s="28" t="str">
        <f>VLOOKUP($P563,'Personálna matica'!$D$17:$J$1000,7,FALSE)</f>
        <v/>
      </c>
    </row>
    <row r="564" spans="2:23" x14ac:dyDescent="0.25">
      <c r="B564" s="13" t="str">
        <f>IF(F564=0,"",MAX($B$4:B563)+1)</f>
        <v/>
      </c>
      <c r="C564" s="13">
        <f t="shared" si="199"/>
        <v>18</v>
      </c>
      <c r="D564" s="14" t="str">
        <f>IFERROR(VLOOKUP(C564,Aktivity!$B$6:$C$25,2,FALSE),"")</f>
        <v/>
      </c>
      <c r="E564" s="30" t="str">
        <f>$E$20</f>
        <v>521 - Mzdové výdavky</v>
      </c>
      <c r="F564" s="27">
        <f>IF(D564="",0,IF(E564='Titulná strana'!$D$6,COUNTIFS('Personálna matica'!$D$17:$D$1012,RIGHT(D564,2)&amp;"*"),0))</f>
        <v>0</v>
      </c>
      <c r="G564" s="31" t="str">
        <f>IF(D564="","",IF($F564=0,0,SUMIFS('Personálna matica'!$J$17:$J$1012,'Personálna matica'!$D$17:$D$1012,RIGHT(D564,2)&amp;"*")))</f>
        <v/>
      </c>
      <c r="H564" s="31" t="str">
        <f>IF(D564="","",IF($F564=0,0,SUMIFS('Položkový rozpočet'!$J:$J,'Položkový rozpočet'!$C:$C,$D564,'Položkový rozpočet'!$E:$E,$E564)))</f>
        <v/>
      </c>
      <c r="I564" s="31" t="str">
        <f>IF(D564="","",IF($F564=0,0,SUMIFS('Položkový rozpočet'!$M:$M,'Položkový rozpočet'!$C:$C,$D564,'Položkový rozpočet'!$E:$E,$E564)))</f>
        <v/>
      </c>
      <c r="J564" s="31" t="str">
        <f>IF(D564="","",IF($F564=0,0,SUMIFS('Položkový rozpočet'!$Q:$Q,'Položkový rozpočet'!$C:$C,$D564,'Položkový rozpočet'!$E:$E,$E564)))</f>
        <v/>
      </c>
      <c r="K564" s="31" t="str">
        <f>IF(D564="","",IF($F564=0,0,SUMIFS('Položkový rozpočet'!$N:$N,'Položkový rozpočet'!$C:$C,$D564,'Položkový rozpočet'!$E:$E,$E564)))</f>
        <v/>
      </c>
      <c r="L564" s="31" t="str">
        <f>IF(D564="","",IF($F564=0,0,SUMIFS('Položkový rozpočet'!$R:$R,'Položkový rozpočet'!$C:$C,$D564,'Položkový rozpočet'!$E:$E,$E564)))</f>
        <v/>
      </c>
      <c r="N564" s="13">
        <v>562</v>
      </c>
      <c r="O564" s="15" t="str">
        <f>'Personálna matica'!O578</f>
        <v/>
      </c>
      <c r="P564" s="15" t="str">
        <f>'Personálna matica'!P578</f>
        <v/>
      </c>
      <c r="Q564" s="15">
        <f>VLOOKUP($P564,'Personálna matica'!$D$17:$I$1000,2,FALSE)</f>
        <v>0</v>
      </c>
      <c r="R564" s="83">
        <f>VLOOKUP($P564,'Personálna matica'!$D$17:$I$1000,3,FALSE)</f>
        <v>0</v>
      </c>
      <c r="S564" s="83" t="str">
        <f>'Titulná strana'!$D$6</f>
        <v>901 - Jednotkové náklady podľa článku 53 ods. 1 písm. b) NSU</v>
      </c>
      <c r="T564" s="13" t="str">
        <f>VLOOKUP($P564,'Personálna matica'!$D$17:$I$1000,6,FALSE)</f>
        <v/>
      </c>
      <c r="U564" s="28">
        <f>VLOOKUP($P564,'Personálna matica'!$D$17:$I$1000,5,FALSE)</f>
        <v>0</v>
      </c>
      <c r="V564" s="28">
        <v>1</v>
      </c>
      <c r="W564" s="28" t="str">
        <f>VLOOKUP($P564,'Personálna matica'!$D$17:$J$1000,7,FALSE)</f>
        <v/>
      </c>
    </row>
    <row r="565" spans="2:23" x14ac:dyDescent="0.25">
      <c r="B565" s="13" t="str">
        <f>IF(F565=0,"",MAX($B$4:B564)+1)</f>
        <v/>
      </c>
      <c r="C565" s="13">
        <f t="shared" si="199"/>
        <v>18</v>
      </c>
      <c r="D565" s="14" t="str">
        <f>IFERROR(VLOOKUP(C565,Aktivity!$B$6:$C$25,2,FALSE),"")</f>
        <v/>
      </c>
      <c r="E565" s="29" t="str">
        <f>$E$21</f>
        <v>548 - Výdavky na prevádzkovú činnosť</v>
      </c>
      <c r="F565" s="13">
        <f>IF(D565="",0,COUNTIFS('Rozpočet bez PV'!$E$17:$E$1012,D565,'Rozpočet bez PV'!$G$17:$G$1012,E565))</f>
        <v>0</v>
      </c>
      <c r="G565" s="28" t="str">
        <f>IF(D565="","",SUMIFS('Rozpočet bez PV'!$K$17:$K$1012,'Rozpočet bez PV'!$E$17:$E$1012,D565,'Rozpočet bez PV'!$G$17:$G$1012,E565))</f>
        <v/>
      </c>
      <c r="H565" s="28" t="str">
        <f>IF(D565="","",SUMIFS('Položkový rozpočet'!$J:$J,'Položkový rozpočet'!$C:$C,$D565,'Položkový rozpočet'!$E:$E,$E565))</f>
        <v/>
      </c>
      <c r="I565" s="28" t="str">
        <f>IF(D565="","",SUMIFS('Položkový rozpočet'!$M:$M,'Položkový rozpočet'!$C:$C,$D565,'Položkový rozpočet'!$E:$E,$E565))</f>
        <v/>
      </c>
      <c r="J565" s="28" t="str">
        <f>IF(D565="","",SUMIFS('Položkový rozpočet'!$Q:$Q,'Položkový rozpočet'!$C:$C,$D565,'Položkový rozpočet'!$E:$E,$E565))</f>
        <v/>
      </c>
      <c r="K565" s="28" t="str">
        <f>IF(D565="","",SUMIFS('Položkový rozpočet'!$N:$N,'Položkový rozpočet'!$C:$C,$D565,'Položkový rozpočet'!$E:$E,$E565))</f>
        <v/>
      </c>
      <c r="L565" s="28" t="str">
        <f>IF(D565="","",SUMIFS('Položkový rozpočet'!$R:$R,'Položkový rozpočet'!$C:$C,$D565,'Položkový rozpočet'!$E:$E,$E565))</f>
        <v/>
      </c>
      <c r="N565" s="13">
        <v>563</v>
      </c>
      <c r="O565" s="15" t="str">
        <f>'Personálna matica'!O579</f>
        <v/>
      </c>
      <c r="P565" s="15" t="str">
        <f>'Personálna matica'!P579</f>
        <v/>
      </c>
      <c r="Q565" s="15">
        <f>VLOOKUP($P565,'Personálna matica'!$D$17:$I$1000,2,FALSE)</f>
        <v>0</v>
      </c>
      <c r="R565" s="83">
        <f>VLOOKUP($P565,'Personálna matica'!$D$17:$I$1000,3,FALSE)</f>
        <v>0</v>
      </c>
      <c r="S565" s="83" t="str">
        <f>'Titulná strana'!$D$6</f>
        <v>901 - Jednotkové náklady podľa článku 53 ods. 1 písm. b) NSU</v>
      </c>
      <c r="T565" s="13" t="str">
        <f>VLOOKUP($P565,'Personálna matica'!$D$17:$I$1000,6,FALSE)</f>
        <v/>
      </c>
      <c r="U565" s="28">
        <f>VLOOKUP($P565,'Personálna matica'!$D$17:$I$1000,5,FALSE)</f>
        <v>0</v>
      </c>
      <c r="V565" s="28">
        <v>1</v>
      </c>
      <c r="W565" s="28" t="str">
        <f>VLOOKUP($P565,'Personálna matica'!$D$17:$J$1000,7,FALSE)</f>
        <v/>
      </c>
    </row>
    <row r="566" spans="2:23" x14ac:dyDescent="0.25">
      <c r="B566" s="13" t="str">
        <f>IF(F566=0,"",MAX($B$4:B565)+1)</f>
        <v/>
      </c>
      <c r="C566" s="13">
        <f t="shared" si="199"/>
        <v>18</v>
      </c>
      <c r="D566" s="14" t="str">
        <f>IFERROR(VLOOKUP(C566,Aktivity!$B$6:$C$25,2,FALSE),"")</f>
        <v/>
      </c>
      <c r="E566" s="29" t="str">
        <f>$E$22</f>
        <v>551 - Odpisy</v>
      </c>
      <c r="F566" s="13">
        <f>IF(D566="",0,COUNTIFS('Rozpočet bez PV'!$E$17:$E$1012,D566,'Rozpočet bez PV'!$G$17:$G$1012,E566))</f>
        <v>0</v>
      </c>
      <c r="G566" s="28" t="str">
        <f>IF(D566="","",SUMIFS('Rozpočet bez PV'!$K$17:$K$1012,'Rozpočet bez PV'!$E$17:$E$1012,D566,'Rozpočet bez PV'!$G$17:$G$1012,E566))</f>
        <v/>
      </c>
      <c r="H566" s="28" t="str">
        <f>IF(D566="","",SUMIFS('Položkový rozpočet'!$J:$J,'Položkový rozpočet'!$C:$C,$D566,'Položkový rozpočet'!$E:$E,$E566))</f>
        <v/>
      </c>
      <c r="I566" s="28" t="str">
        <f>IF(D566="","",SUMIFS('Položkový rozpočet'!$M:$M,'Položkový rozpočet'!$C:$C,$D566,'Položkový rozpočet'!$E:$E,$E566))</f>
        <v/>
      </c>
      <c r="J566" s="28" t="str">
        <f>IF(D566="","",SUMIFS('Položkový rozpočet'!$Q:$Q,'Položkový rozpočet'!$C:$C,$D566,'Položkový rozpočet'!$E:$E,$E566))</f>
        <v/>
      </c>
      <c r="K566" s="28" t="str">
        <f>IF(D566="","",SUMIFS('Položkový rozpočet'!$N:$N,'Položkový rozpočet'!$C:$C,$D566,'Položkový rozpočet'!$E:$E,$E566))</f>
        <v/>
      </c>
      <c r="L566" s="28" t="str">
        <f>IF(D566="","",SUMIFS('Položkový rozpočet'!$R:$R,'Položkový rozpočet'!$C:$C,$D566,'Položkový rozpočet'!$E:$E,$E566))</f>
        <v/>
      </c>
      <c r="N566" s="13">
        <v>564</v>
      </c>
      <c r="O566" s="15" t="str">
        <f>'Personálna matica'!O580</f>
        <v/>
      </c>
      <c r="P566" s="15" t="str">
        <f>'Personálna matica'!P580</f>
        <v/>
      </c>
      <c r="Q566" s="15">
        <f>VLOOKUP($P566,'Personálna matica'!$D$17:$I$1000,2,FALSE)</f>
        <v>0</v>
      </c>
      <c r="R566" s="83">
        <f>VLOOKUP($P566,'Personálna matica'!$D$17:$I$1000,3,FALSE)</f>
        <v>0</v>
      </c>
      <c r="S566" s="83" t="str">
        <f>'Titulná strana'!$D$6</f>
        <v>901 - Jednotkové náklady podľa článku 53 ods. 1 písm. b) NSU</v>
      </c>
      <c r="T566" s="13" t="str">
        <f>VLOOKUP($P566,'Personálna matica'!$D$17:$I$1000,6,FALSE)</f>
        <v/>
      </c>
      <c r="U566" s="28">
        <f>VLOOKUP($P566,'Personálna matica'!$D$17:$I$1000,5,FALSE)</f>
        <v>0</v>
      </c>
      <c r="V566" s="28">
        <v>1</v>
      </c>
      <c r="W566" s="28" t="str">
        <f>VLOOKUP($P566,'Personálna matica'!$D$17:$J$1000,7,FALSE)</f>
        <v/>
      </c>
    </row>
    <row r="567" spans="2:23" x14ac:dyDescent="0.25">
      <c r="B567" s="13" t="str">
        <f>IF(F567=0,"",MAX($B$4:B566)+1)</f>
        <v/>
      </c>
      <c r="C567" s="13">
        <f t="shared" si="199"/>
        <v>18</v>
      </c>
      <c r="D567" s="14" t="str">
        <f>IFERROR(VLOOKUP(C567,Aktivity!$B$6:$C$25,2,FALSE),"")</f>
        <v/>
      </c>
      <c r="E567" s="29" t="str">
        <f>$E$23</f>
        <v>568 - Ostatné finančné výdavky</v>
      </c>
      <c r="F567" s="13">
        <f>IF(D567="",0,COUNTIFS('Rozpočet bez PV'!$E$17:$E$1012,D567,'Rozpočet bez PV'!$G$17:$G$1012,E567))</f>
        <v>0</v>
      </c>
      <c r="G567" s="28" t="str">
        <f>IF(D567="","",SUMIFS('Rozpočet bez PV'!$K$17:$K$1012,'Rozpočet bez PV'!$E$17:$E$1012,D567,'Rozpočet bez PV'!$G$17:$G$1012,E567))</f>
        <v/>
      </c>
      <c r="H567" s="28" t="str">
        <f>IF(D567="","",SUMIFS('Položkový rozpočet'!$J:$J,'Položkový rozpočet'!$C:$C,$D567,'Položkový rozpočet'!$E:$E,$E567))</f>
        <v/>
      </c>
      <c r="I567" s="28" t="str">
        <f>IF(D567="","",SUMIFS('Položkový rozpočet'!$M:$M,'Položkový rozpočet'!$C:$C,$D567,'Položkový rozpočet'!$E:$E,$E567))</f>
        <v/>
      </c>
      <c r="J567" s="28" t="str">
        <f>IF(D567="","",SUMIFS('Položkový rozpočet'!$Q:$Q,'Položkový rozpočet'!$C:$C,$D567,'Položkový rozpočet'!$E:$E,$E567))</f>
        <v/>
      </c>
      <c r="K567" s="28" t="str">
        <f>IF(D567="","",SUMIFS('Položkový rozpočet'!$N:$N,'Položkový rozpočet'!$C:$C,$D567,'Položkový rozpočet'!$E:$E,$E567))</f>
        <v/>
      </c>
      <c r="L567" s="28" t="str">
        <f>IF(D567="","",SUMIFS('Položkový rozpočet'!$R:$R,'Položkový rozpočet'!$C:$C,$D567,'Položkový rozpočet'!$E:$E,$E567))</f>
        <v/>
      </c>
      <c r="N567" s="13">
        <v>565</v>
      </c>
      <c r="O567" s="15" t="str">
        <f>'Personálna matica'!O581</f>
        <v/>
      </c>
      <c r="P567" s="15" t="str">
        <f>'Personálna matica'!P581</f>
        <v/>
      </c>
      <c r="Q567" s="15">
        <f>VLOOKUP($P567,'Personálna matica'!$D$17:$I$1000,2,FALSE)</f>
        <v>0</v>
      </c>
      <c r="R567" s="83">
        <f>VLOOKUP($P567,'Personálna matica'!$D$17:$I$1000,3,FALSE)</f>
        <v>0</v>
      </c>
      <c r="S567" s="83" t="str">
        <f>'Titulná strana'!$D$6</f>
        <v>901 - Jednotkové náklady podľa článku 53 ods. 1 písm. b) NSU</v>
      </c>
      <c r="T567" s="13" t="str">
        <f>VLOOKUP($P567,'Personálna matica'!$D$17:$I$1000,6,FALSE)</f>
        <v/>
      </c>
      <c r="U567" s="28">
        <f>VLOOKUP($P567,'Personálna matica'!$D$17:$I$1000,5,FALSE)</f>
        <v>0</v>
      </c>
      <c r="V567" s="28">
        <v>1</v>
      </c>
      <c r="W567" s="28" t="str">
        <f>VLOOKUP($P567,'Personálna matica'!$D$17:$J$1000,7,FALSE)</f>
        <v/>
      </c>
    </row>
    <row r="568" spans="2:23" x14ac:dyDescent="0.25">
      <c r="B568" s="13" t="str">
        <f>IF(F568=0,"",MAX($B$4:B567)+1)</f>
        <v/>
      </c>
      <c r="C568" s="13">
        <f t="shared" si="199"/>
        <v>18</v>
      </c>
      <c r="D568" s="14" t="str">
        <f>IFERROR(VLOOKUP(C568,Aktivity!$B$6:$C$25,2,FALSE),"")</f>
        <v/>
      </c>
      <c r="E568" s="30" t="str">
        <f>$E$24</f>
        <v>901 - Jednotkové náklady podľa článku 53 ods. 1 písm. b) NSU</v>
      </c>
      <c r="F568" s="27">
        <f>IF(D568="",0,IF(E568='Titulná strana'!$D$6,1,0))</f>
        <v>0</v>
      </c>
      <c r="G568" s="31" t="str">
        <f>IF(D568="","",IF($F568=0,0,SUMIFS('Personálna matica'!$J$17:$J$1012,'Personálna matica'!$D$17:$D$1012,RIGHT(D568,2)&amp;"*")))</f>
        <v/>
      </c>
      <c r="H568" s="31" t="str">
        <f>IF(D568="","",IF($F568=0,0,SUMIFS('Položkový rozpočet'!$J:$J,'Položkový rozpočet'!$C:$C,$D568,'Položkový rozpočet'!$E:$E,$E568)))</f>
        <v/>
      </c>
      <c r="I568" s="31" t="str">
        <f>IF(D568="","",IF($F568=0,0,SUMIFS('Položkový rozpočet'!$M:$M,'Položkový rozpočet'!$C:$C,$D568,'Položkový rozpočet'!$E:$E,$E568)))</f>
        <v/>
      </c>
      <c r="J568" s="31" t="str">
        <f>IF(D568="","",IF($F568=0,0,SUMIFS('Položkový rozpočet'!$Q:$Q,'Položkový rozpočet'!$C:$C,$D568,'Položkový rozpočet'!$E:$E,$E568)))</f>
        <v/>
      </c>
      <c r="K568" s="31" t="str">
        <f>IF(D568="","",IF($F568=0,0,SUMIFS('Položkový rozpočet'!$N:$N,'Položkový rozpočet'!$C:$C,$D568,'Položkový rozpočet'!$E:$E,$E568)))</f>
        <v/>
      </c>
      <c r="L568" s="31" t="str">
        <f>IF(D568="","",IF($F568=0,0,SUMIFS('Položkový rozpočet'!$R:$R,'Položkový rozpočet'!$C:$C,$D568,'Položkový rozpočet'!$E:$E,$E568)))</f>
        <v/>
      </c>
      <c r="N568" s="13">
        <v>566</v>
      </c>
      <c r="O568" s="15" t="str">
        <f>'Personálna matica'!O582</f>
        <v/>
      </c>
      <c r="P568" s="15" t="str">
        <f>'Personálna matica'!P582</f>
        <v/>
      </c>
      <c r="Q568" s="15">
        <f>VLOOKUP($P568,'Personálna matica'!$D$17:$I$1000,2,FALSE)</f>
        <v>0</v>
      </c>
      <c r="R568" s="83">
        <f>VLOOKUP($P568,'Personálna matica'!$D$17:$I$1000,3,FALSE)</f>
        <v>0</v>
      </c>
      <c r="S568" s="83" t="str">
        <f>'Titulná strana'!$D$6</f>
        <v>901 - Jednotkové náklady podľa článku 53 ods. 1 písm. b) NSU</v>
      </c>
      <c r="T568" s="13" t="str">
        <f>VLOOKUP($P568,'Personálna matica'!$D$17:$I$1000,6,FALSE)</f>
        <v/>
      </c>
      <c r="U568" s="28">
        <f>VLOOKUP($P568,'Personálna matica'!$D$17:$I$1000,5,FALSE)</f>
        <v>0</v>
      </c>
      <c r="V568" s="28">
        <v>1</v>
      </c>
      <c r="W568" s="28" t="str">
        <f>VLOOKUP($P568,'Personálna matica'!$D$17:$J$1000,7,FALSE)</f>
        <v/>
      </c>
    </row>
    <row r="569" spans="2:23" x14ac:dyDescent="0.25">
      <c r="B569" s="13" t="str">
        <f>IF(F569=0,"",MAX($B$4:B568)+1)</f>
        <v/>
      </c>
      <c r="C569" s="13">
        <f t="shared" si="199"/>
        <v>18</v>
      </c>
      <c r="D569" s="14" t="str">
        <f>IFERROR(VLOOKUP(C569,Aktivity!$B$6:$C$25,2,FALSE),"")</f>
        <v/>
      </c>
      <c r="E569" s="30" t="str">
        <f>$E$25</f>
        <v>902 - Jednorazové platby podľa článku 53 ods. 1 písm. c) NSU</v>
      </c>
      <c r="F569" s="27">
        <f>IF(D569="",0,IF(E569='Titulná strana'!$D$5,1,0))</f>
        <v>0</v>
      </c>
      <c r="G569" s="178"/>
      <c r="H569" s="178"/>
      <c r="I569" s="178"/>
      <c r="J569" s="178"/>
      <c r="K569" s="178"/>
      <c r="L569" s="178"/>
      <c r="N569" s="13">
        <v>567</v>
      </c>
      <c r="O569" s="15" t="str">
        <f>'Personálna matica'!O583</f>
        <v/>
      </c>
      <c r="P569" s="15" t="str">
        <f>'Personálna matica'!P583</f>
        <v/>
      </c>
      <c r="Q569" s="15">
        <f>VLOOKUP($P569,'Personálna matica'!$D$17:$I$1000,2,FALSE)</f>
        <v>0</v>
      </c>
      <c r="R569" s="83">
        <f>VLOOKUP($P569,'Personálna matica'!$D$17:$I$1000,3,FALSE)</f>
        <v>0</v>
      </c>
      <c r="S569" s="83" t="str">
        <f>'Titulná strana'!$D$6</f>
        <v>901 - Jednotkové náklady podľa článku 53 ods. 1 písm. b) NSU</v>
      </c>
      <c r="T569" s="13" t="str">
        <f>VLOOKUP($P569,'Personálna matica'!$D$17:$I$1000,6,FALSE)</f>
        <v/>
      </c>
      <c r="U569" s="28">
        <f>VLOOKUP($P569,'Personálna matica'!$D$17:$I$1000,5,FALSE)</f>
        <v>0</v>
      </c>
      <c r="V569" s="28">
        <v>1</v>
      </c>
      <c r="W569" s="28" t="str">
        <f>VLOOKUP($P569,'Personálna matica'!$D$17:$J$1000,7,FALSE)</f>
        <v/>
      </c>
    </row>
    <row r="570" spans="2:23" x14ac:dyDescent="0.25">
      <c r="B570" s="13" t="str">
        <f>IF(F570=0,"",MAX($B$4:B569)+1)</f>
        <v/>
      </c>
      <c r="C570" s="13">
        <f t="shared" si="199"/>
        <v>18</v>
      </c>
      <c r="D570" s="14" t="str">
        <f>IFERROR(VLOOKUP(C570,Aktivity!$B$6:$C$25,2,FALSE),"")</f>
        <v/>
      </c>
      <c r="E570" s="30" t="str">
        <f>$E$26</f>
        <v>903 - Ostatné spôsoby paušálneho financovania podľa článku 53 ods. 1 písm. d) NSU okrem tých podľa článku 54 – 56 NSU</v>
      </c>
      <c r="F570" s="27">
        <f>IF(D570="",0,IF(E570='Titulná strana'!$D$5,1,0))</f>
        <v>0</v>
      </c>
      <c r="G570" s="31">
        <f>IF($F570=0,0,ROUNDDOWN((SUM(G547:G569)+G574-G579)*0.25,2))</f>
        <v>0</v>
      </c>
      <c r="H570" s="31">
        <f t="shared" ref="H570:L570" si="200">IF($F570=0,0,ROUNDDOWN((SUM(H547:H569)+H574-H579)*0.25,2))</f>
        <v>0</v>
      </c>
      <c r="I570" s="31">
        <f t="shared" si="200"/>
        <v>0</v>
      </c>
      <c r="J570" s="31">
        <f t="shared" si="200"/>
        <v>0</v>
      </c>
      <c r="K570" s="31">
        <f t="shared" si="200"/>
        <v>0</v>
      </c>
      <c r="L570" s="31">
        <f t="shared" si="200"/>
        <v>0</v>
      </c>
      <c r="N570" s="13">
        <v>568</v>
      </c>
      <c r="O570" s="15" t="str">
        <f>'Personálna matica'!O584</f>
        <v/>
      </c>
      <c r="P570" s="15" t="str">
        <f>'Personálna matica'!P584</f>
        <v/>
      </c>
      <c r="Q570" s="15">
        <f>VLOOKUP($P570,'Personálna matica'!$D$17:$I$1000,2,FALSE)</f>
        <v>0</v>
      </c>
      <c r="R570" s="83">
        <f>VLOOKUP($P570,'Personálna matica'!$D$17:$I$1000,3,FALSE)</f>
        <v>0</v>
      </c>
      <c r="S570" s="83" t="str">
        <f>'Titulná strana'!$D$6</f>
        <v>901 - Jednotkové náklady podľa článku 53 ods. 1 písm. b) NSU</v>
      </c>
      <c r="T570" s="13" t="str">
        <f>VLOOKUP($P570,'Personálna matica'!$D$17:$I$1000,6,FALSE)</f>
        <v/>
      </c>
      <c r="U570" s="28">
        <f>VLOOKUP($P570,'Personálna matica'!$D$17:$I$1000,5,FALSE)</f>
        <v>0</v>
      </c>
      <c r="V570" s="28">
        <v>1</v>
      </c>
      <c r="W570" s="28" t="str">
        <f>VLOOKUP($P570,'Personálna matica'!$D$17:$J$1000,7,FALSE)</f>
        <v/>
      </c>
    </row>
    <row r="571" spans="2:23" x14ac:dyDescent="0.25">
      <c r="B571" s="13" t="str">
        <f>IF(F571=0,"",MAX($B$4:B570)+1)</f>
        <v/>
      </c>
      <c r="C571" s="13">
        <f t="shared" si="199"/>
        <v>18</v>
      </c>
      <c r="D571" s="14" t="str">
        <f>IFERROR(VLOOKUP(C571,Aktivity!$B$6:$C$25,2,FALSE),"")</f>
        <v/>
      </c>
      <c r="E571" s="30" t="str">
        <f>$E$27</f>
        <v>907 - Paušálna sadzba na nepriame výdavky podľa článku 54 písm. a) NSU</v>
      </c>
      <c r="F571" s="27">
        <f>IF(D571="",0,IF(E571='Titulná strana'!$D$5,1,0))</f>
        <v>0</v>
      </c>
      <c r="G571" s="31">
        <f>IF($F571=0,0,ROUNDDOWN((SUM(G549:G569)+G574)*0.07,2))</f>
        <v>0</v>
      </c>
      <c r="H571" s="31">
        <f t="shared" ref="H571:L571" si="201">IF($F571=0,0,ROUNDDOWN((SUM(H549:H569)+H574)*0.07,2))</f>
        <v>0</v>
      </c>
      <c r="I571" s="31">
        <f t="shared" si="201"/>
        <v>0</v>
      </c>
      <c r="J571" s="31">
        <f t="shared" si="201"/>
        <v>0</v>
      </c>
      <c r="K571" s="31">
        <f t="shared" si="201"/>
        <v>0</v>
      </c>
      <c r="L571" s="31">
        <f t="shared" si="201"/>
        <v>0</v>
      </c>
      <c r="N571" s="13">
        <v>569</v>
      </c>
      <c r="O571" s="15" t="str">
        <f>'Personálna matica'!O585</f>
        <v/>
      </c>
      <c r="P571" s="15" t="str">
        <f>'Personálna matica'!P585</f>
        <v/>
      </c>
      <c r="Q571" s="15">
        <f>VLOOKUP($P571,'Personálna matica'!$D$17:$I$1000,2,FALSE)</f>
        <v>0</v>
      </c>
      <c r="R571" s="83">
        <f>VLOOKUP($P571,'Personálna matica'!$D$17:$I$1000,3,FALSE)</f>
        <v>0</v>
      </c>
      <c r="S571" s="83" t="str">
        <f>'Titulná strana'!$D$6</f>
        <v>901 - Jednotkové náklady podľa článku 53 ods. 1 písm. b) NSU</v>
      </c>
      <c r="T571" s="13" t="str">
        <f>VLOOKUP($P571,'Personálna matica'!$D$17:$I$1000,6,FALSE)</f>
        <v/>
      </c>
      <c r="U571" s="28">
        <f>VLOOKUP($P571,'Personálna matica'!$D$17:$I$1000,5,FALSE)</f>
        <v>0</v>
      </c>
      <c r="V571" s="28">
        <v>1</v>
      </c>
      <c r="W571" s="28" t="str">
        <f>VLOOKUP($P571,'Personálna matica'!$D$17:$J$1000,7,FALSE)</f>
        <v/>
      </c>
    </row>
    <row r="572" spans="2:23" x14ac:dyDescent="0.25">
      <c r="B572" s="13" t="str">
        <f>IF(F572=0,"",MAX($B$4:B571)+1)</f>
        <v/>
      </c>
      <c r="C572" s="13">
        <f t="shared" si="199"/>
        <v>18</v>
      </c>
      <c r="D572" s="14" t="str">
        <f>IFERROR(VLOOKUP(C572,Aktivity!$B$6:$C$25,2,FALSE),"")</f>
        <v/>
      </c>
      <c r="E572" s="30" t="str">
        <f>$E$28</f>
        <v>915 - Paušálna sadzba na nepriame výdavky podľa článku 54 písm. b) NSU</v>
      </c>
      <c r="F572" s="27">
        <f>IF(D572="",0,IF(E572='Titulná strana'!$D$5,1,0))</f>
        <v>0</v>
      </c>
      <c r="G572" s="31">
        <f>IF($F572=0,0,ROUNDDOWN((G564+G568+G574)*0.15,2))</f>
        <v>0</v>
      </c>
      <c r="H572" s="31">
        <f t="shared" ref="H572:L572" si="202">IF($F572=0,0,ROUNDDOWN((H564+H568+H574)*0.15,2))</f>
        <v>0</v>
      </c>
      <c r="I572" s="31">
        <f t="shared" si="202"/>
        <v>0</v>
      </c>
      <c r="J572" s="31">
        <f t="shared" si="202"/>
        <v>0</v>
      </c>
      <c r="K572" s="31">
        <f t="shared" si="202"/>
        <v>0</v>
      </c>
      <c r="L572" s="31">
        <f t="shared" si="202"/>
        <v>0</v>
      </c>
      <c r="N572" s="13">
        <v>570</v>
      </c>
      <c r="O572" s="15" t="str">
        <f>'Personálna matica'!O586</f>
        <v/>
      </c>
      <c r="P572" s="15" t="str">
        <f>'Personálna matica'!P586</f>
        <v/>
      </c>
      <c r="Q572" s="15">
        <f>VLOOKUP($P572,'Personálna matica'!$D$17:$I$1000,2,FALSE)</f>
        <v>0</v>
      </c>
      <c r="R572" s="83">
        <f>VLOOKUP($P572,'Personálna matica'!$D$17:$I$1000,3,FALSE)</f>
        <v>0</v>
      </c>
      <c r="S572" s="83" t="str">
        <f>'Titulná strana'!$D$6</f>
        <v>901 - Jednotkové náklady podľa článku 53 ods. 1 písm. b) NSU</v>
      </c>
      <c r="T572" s="13" t="str">
        <f>VLOOKUP($P572,'Personálna matica'!$D$17:$I$1000,6,FALSE)</f>
        <v/>
      </c>
      <c r="U572" s="28">
        <f>VLOOKUP($P572,'Personálna matica'!$D$17:$I$1000,5,FALSE)</f>
        <v>0</v>
      </c>
      <c r="V572" s="28">
        <v>1</v>
      </c>
      <c r="W572" s="28" t="str">
        <f>VLOOKUP($P572,'Personálna matica'!$D$17:$J$1000,7,FALSE)</f>
        <v/>
      </c>
    </row>
    <row r="573" spans="2:23" x14ac:dyDescent="0.25">
      <c r="B573" s="13" t="str">
        <f>IF(F573=0,"",MAX($B$4:B572)+1)</f>
        <v/>
      </c>
      <c r="C573" s="13">
        <f t="shared" si="199"/>
        <v>18</v>
      </c>
      <c r="D573" s="14" t="str">
        <f>IFERROR(VLOOKUP(C573,Aktivity!$B$6:$C$25,2,FALSE),"")</f>
        <v/>
      </c>
      <c r="E573" s="30" t="str">
        <f>$E$29</f>
        <v>925 - Paušálna sadzba na nepriame výdavky podľa článku 54 písm. c) NSU</v>
      </c>
      <c r="F573" s="27">
        <f>IF(D573="",0,IF(E573='Titulná strana'!$D$5,1,0))</f>
        <v>0</v>
      </c>
      <c r="G573" s="31">
        <f>IF($F573=0,0,ROUNDDOWN((SUM(G549:G569)+G574)*0.25,2))</f>
        <v>0</v>
      </c>
      <c r="H573" s="31">
        <f t="shared" ref="H573:L573" si="203">IF($F573=0,0,ROUNDDOWN((SUM(H549:H569)+H574)*0.25,2))</f>
        <v>0</v>
      </c>
      <c r="I573" s="31">
        <f t="shared" si="203"/>
        <v>0</v>
      </c>
      <c r="J573" s="31">
        <f t="shared" si="203"/>
        <v>0</v>
      </c>
      <c r="K573" s="31">
        <f t="shared" si="203"/>
        <v>0</v>
      </c>
      <c r="L573" s="31">
        <f t="shared" si="203"/>
        <v>0</v>
      </c>
      <c r="N573" s="13">
        <v>571</v>
      </c>
      <c r="O573" s="15" t="str">
        <f>'Personálna matica'!O587</f>
        <v/>
      </c>
      <c r="P573" s="15" t="str">
        <f>'Personálna matica'!P587</f>
        <v/>
      </c>
      <c r="Q573" s="15">
        <f>VLOOKUP($P573,'Personálna matica'!$D$17:$I$1000,2,FALSE)</f>
        <v>0</v>
      </c>
      <c r="R573" s="83">
        <f>VLOOKUP($P573,'Personálna matica'!$D$17:$I$1000,3,FALSE)</f>
        <v>0</v>
      </c>
      <c r="S573" s="83" t="str">
        <f>'Titulná strana'!$D$6</f>
        <v>901 - Jednotkové náklady podľa článku 53 ods. 1 písm. b) NSU</v>
      </c>
      <c r="T573" s="13" t="str">
        <f>VLOOKUP($P573,'Personálna matica'!$D$17:$I$1000,6,FALSE)</f>
        <v/>
      </c>
      <c r="U573" s="28">
        <f>VLOOKUP($P573,'Personálna matica'!$D$17:$I$1000,5,FALSE)</f>
        <v>0</v>
      </c>
      <c r="V573" s="28">
        <v>1</v>
      </c>
      <c r="W573" s="28" t="str">
        <f>VLOOKUP($P573,'Personálna matica'!$D$17:$J$1000,7,FALSE)</f>
        <v/>
      </c>
    </row>
    <row r="574" spans="2:23" x14ac:dyDescent="0.25">
      <c r="B574" s="13" t="str">
        <f>IF(F574=0,"",MAX($B$4:B573)+1)</f>
        <v/>
      </c>
      <c r="C574" s="13">
        <f t="shared" si="199"/>
        <v>18</v>
      </c>
      <c r="D574" s="14" t="str">
        <f>IFERROR(VLOOKUP(C574,Aktivity!$B$6:$C$25,2,FALSE),"")</f>
        <v/>
      </c>
      <c r="E574" s="30" t="str">
        <f>$E$30</f>
        <v>955 - Paušálna sadzba na výdavky na zamestnancov podľa článku 55 NSU</v>
      </c>
      <c r="F574" s="27">
        <f>IF(D574="",0,IF(E574='Titulná strana'!$D$6,1,0))</f>
        <v>0</v>
      </c>
      <c r="G574" s="31">
        <f>IF($F574=0,0,ROUNDDOWN((SUM(G549:G563)+SUM(G565:G567)+G569)*0.2,2))</f>
        <v>0</v>
      </c>
      <c r="H574" s="31">
        <f t="shared" ref="H574:L574" si="204">IF($F574=0,0,ROUNDDOWN((SUM(H549:H563)+SUM(H565:H567)+H569)*0.2,2))</f>
        <v>0</v>
      </c>
      <c r="I574" s="31">
        <f t="shared" si="204"/>
        <v>0</v>
      </c>
      <c r="J574" s="31">
        <f t="shared" si="204"/>
        <v>0</v>
      </c>
      <c r="K574" s="31">
        <f t="shared" si="204"/>
        <v>0</v>
      </c>
      <c r="L574" s="31">
        <f t="shared" si="204"/>
        <v>0</v>
      </c>
      <c r="N574" s="13">
        <v>572</v>
      </c>
      <c r="O574" s="15" t="str">
        <f>'Personálna matica'!O588</f>
        <v/>
      </c>
      <c r="P574" s="15" t="str">
        <f>'Personálna matica'!P588</f>
        <v/>
      </c>
      <c r="Q574" s="15">
        <f>VLOOKUP($P574,'Personálna matica'!$D$17:$I$1000,2,FALSE)</f>
        <v>0</v>
      </c>
      <c r="R574" s="83">
        <f>VLOOKUP($P574,'Personálna matica'!$D$17:$I$1000,3,FALSE)</f>
        <v>0</v>
      </c>
      <c r="S574" s="83" t="str">
        <f>'Titulná strana'!$D$6</f>
        <v>901 - Jednotkové náklady podľa článku 53 ods. 1 písm. b) NSU</v>
      </c>
      <c r="T574" s="13" t="str">
        <f>VLOOKUP($P574,'Personálna matica'!$D$17:$I$1000,6,FALSE)</f>
        <v/>
      </c>
      <c r="U574" s="28">
        <f>VLOOKUP($P574,'Personálna matica'!$D$17:$I$1000,5,FALSE)</f>
        <v>0</v>
      </c>
      <c r="V574" s="28">
        <v>1</v>
      </c>
      <c r="W574" s="28" t="str">
        <f>VLOOKUP($P574,'Personálna matica'!$D$17:$J$1000,7,FALSE)</f>
        <v/>
      </c>
    </row>
    <row r="575" spans="2:23" x14ac:dyDescent="0.25">
      <c r="B575" s="13" t="str">
        <f>IF(F575=0,"",MAX($B$4:B574)+1)</f>
        <v/>
      </c>
      <c r="C575" s="13">
        <f t="shared" si="199"/>
        <v>18</v>
      </c>
      <c r="D575" s="14" t="str">
        <f>IFERROR(VLOOKUP(C575,Aktivity!$B$6:$C$25,2,FALSE),"")</f>
        <v/>
      </c>
      <c r="E575" s="30" t="str">
        <f>$E$31</f>
        <v>956 - Paušálna sadzba na pokrytie zostávajúcich oprávnených výdavkov projektu podľa článku 56 NSU</v>
      </c>
      <c r="F575" s="27">
        <f>IF(D575="",0,IF(E575='Titulná strana'!$D$5,1,0))</f>
        <v>0</v>
      </c>
      <c r="G575" s="31">
        <f>IF($F575=0,0,ROUNDDOWN((G564+G568+G574+G578)*0.4,2))</f>
        <v>0</v>
      </c>
      <c r="H575" s="31">
        <f t="shared" ref="H575" si="205">IF($F575=0,0,ROUNDDOWN((H564+H568+H574+H578)*0.4,2))</f>
        <v>0</v>
      </c>
      <c r="I575" s="31">
        <f t="shared" ref="I575" si="206">IF($F575=0,0,ROUNDDOWN((I564+I568+I574+I578)*0.4,2))</f>
        <v>0</v>
      </c>
      <c r="J575" s="31">
        <f t="shared" ref="J575" si="207">IF($F575=0,0,ROUNDDOWN((J564+J568+J574+J578)*0.4,2))</f>
        <v>0</v>
      </c>
      <c r="K575" s="31">
        <f t="shared" ref="K575" si="208">IF($F575=0,0,ROUNDDOWN((K564+K568+K574+K578)*0.4,2))</f>
        <v>0</v>
      </c>
      <c r="L575" s="31">
        <f t="shared" ref="L575" si="209">IF($F575=0,0,ROUNDDOWN((L564+L568+L574+L578)*0.4,2))</f>
        <v>0</v>
      </c>
      <c r="N575" s="13">
        <v>573</v>
      </c>
      <c r="O575" s="15" t="str">
        <f>'Personálna matica'!O589</f>
        <v/>
      </c>
      <c r="P575" s="15" t="str">
        <f>'Personálna matica'!P589</f>
        <v/>
      </c>
      <c r="Q575" s="15">
        <f>VLOOKUP($P575,'Personálna matica'!$D$17:$I$1000,2,FALSE)</f>
        <v>0</v>
      </c>
      <c r="R575" s="83">
        <f>VLOOKUP($P575,'Personálna matica'!$D$17:$I$1000,3,FALSE)</f>
        <v>0</v>
      </c>
      <c r="S575" s="83" t="str">
        <f>'Titulná strana'!$D$6</f>
        <v>901 - Jednotkové náklady podľa článku 53 ods. 1 písm. b) NSU</v>
      </c>
      <c r="T575" s="13" t="str">
        <f>VLOOKUP($P575,'Personálna matica'!$D$17:$I$1000,6,FALSE)</f>
        <v/>
      </c>
      <c r="U575" s="28">
        <f>VLOOKUP($P575,'Personálna matica'!$D$17:$I$1000,5,FALSE)</f>
        <v>0</v>
      </c>
      <c r="V575" s="28">
        <v>1</v>
      </c>
      <c r="W575" s="28" t="str">
        <f>VLOOKUP($P575,'Personálna matica'!$D$17:$J$1000,7,FALSE)</f>
        <v/>
      </c>
    </row>
    <row r="576" spans="2:23" x14ac:dyDescent="0.25">
      <c r="B576" s="13" t="str">
        <f>IF(F576=0,"",MAX($B$4:B575)+1)</f>
        <v/>
      </c>
      <c r="C576" s="13">
        <f t="shared" si="199"/>
        <v>18</v>
      </c>
      <c r="D576" s="14" t="str">
        <f>IFERROR(VLOOKUP(C576,Aktivity!$B$6:$C$25,2,FALSE),"")</f>
        <v/>
      </c>
      <c r="E576" s="30" t="str">
        <f>$E$32</f>
        <v>964 – Výdavky z príspevku Únie na program podľa článku 94 NSU</v>
      </c>
      <c r="F576" s="27">
        <f>IF(D576="",0,IF(E576='Titulná strana'!$D$5,1,0))</f>
        <v>0</v>
      </c>
      <c r="G576" s="178"/>
      <c r="H576" s="178"/>
      <c r="I576" s="178"/>
      <c r="J576" s="178"/>
      <c r="K576" s="178"/>
      <c r="L576" s="178"/>
      <c r="N576" s="13">
        <v>574</v>
      </c>
      <c r="O576" s="15" t="str">
        <f>'Personálna matica'!O590</f>
        <v/>
      </c>
      <c r="P576" s="15" t="str">
        <f>'Personálna matica'!P590</f>
        <v/>
      </c>
      <c r="Q576" s="15">
        <f>VLOOKUP($P576,'Personálna matica'!$D$17:$I$1000,2,FALSE)</f>
        <v>0</v>
      </c>
      <c r="R576" s="83">
        <f>VLOOKUP($P576,'Personálna matica'!$D$17:$I$1000,3,FALSE)</f>
        <v>0</v>
      </c>
      <c r="S576" s="83" t="str">
        <f>'Titulná strana'!$D$6</f>
        <v>901 - Jednotkové náklady podľa článku 53 ods. 1 písm. b) NSU</v>
      </c>
      <c r="T576" s="13" t="str">
        <f>VLOOKUP($P576,'Personálna matica'!$D$17:$I$1000,6,FALSE)</f>
        <v/>
      </c>
      <c r="U576" s="28">
        <f>VLOOKUP($P576,'Personálna matica'!$D$17:$I$1000,5,FALSE)</f>
        <v>0</v>
      </c>
      <c r="V576" s="28">
        <v>1</v>
      </c>
      <c r="W576" s="28" t="str">
        <f>VLOOKUP($P576,'Personálna matica'!$D$17:$J$1000,7,FALSE)</f>
        <v/>
      </c>
    </row>
    <row r="577" spans="2:23" x14ac:dyDescent="0.25">
      <c r="B577" s="13" t="str">
        <f>IF(F577=0,"",MAX($B$4:B576)+1)</f>
        <v/>
      </c>
      <c r="C577" s="13">
        <f t="shared" si="199"/>
        <v>18</v>
      </c>
      <c r="D577" s="14" t="str">
        <f>IFERROR(VLOOKUP(C577,Aktivity!$B$6:$C$25,2,FALSE),"")</f>
        <v/>
      </c>
      <c r="E577" s="30" t="str">
        <f>$E$33</f>
        <v>965 - Výdavky z príspevku Únie na program podľa článku 95 NSU</v>
      </c>
      <c r="F577" s="27">
        <f>IF(D577="",0,IF(E577='Titulná strana'!$D$5,1,0))</f>
        <v>0</v>
      </c>
      <c r="G577" s="178"/>
      <c r="H577" s="178"/>
      <c r="I577" s="178"/>
      <c r="J577" s="178"/>
      <c r="K577" s="178"/>
      <c r="L577" s="178"/>
      <c r="N577" s="13">
        <v>575</v>
      </c>
      <c r="O577" s="15" t="str">
        <f>'Personálna matica'!O591</f>
        <v/>
      </c>
      <c r="P577" s="15" t="str">
        <f>'Personálna matica'!P591</f>
        <v/>
      </c>
      <c r="Q577" s="15">
        <f>VLOOKUP($P577,'Personálna matica'!$D$17:$I$1000,2,FALSE)</f>
        <v>0</v>
      </c>
      <c r="R577" s="83">
        <f>VLOOKUP($P577,'Personálna matica'!$D$17:$I$1000,3,FALSE)</f>
        <v>0</v>
      </c>
      <c r="S577" s="83" t="str">
        <f>'Titulná strana'!$D$6</f>
        <v>901 - Jednotkové náklady podľa článku 53 ods. 1 písm. b) NSU</v>
      </c>
      <c r="T577" s="13" t="str">
        <f>VLOOKUP($P577,'Personálna matica'!$D$17:$I$1000,6,FALSE)</f>
        <v/>
      </c>
      <c r="U577" s="28">
        <f>VLOOKUP($P577,'Personálna matica'!$D$17:$I$1000,5,FALSE)</f>
        <v>0</v>
      </c>
      <c r="V577" s="28">
        <v>1</v>
      </c>
      <c r="W577" s="28" t="str">
        <f>VLOOKUP($P577,'Personálna matica'!$D$17:$J$1000,7,FALSE)</f>
        <v/>
      </c>
    </row>
    <row r="578" spans="2:23" x14ac:dyDescent="0.25">
      <c r="B578" s="13" t="str">
        <f>IF(F578=0,"",MAX($B$4:B577)+1)</f>
        <v/>
      </c>
      <c r="C578" s="13">
        <f t="shared" si="199"/>
        <v>18</v>
      </c>
      <c r="D578" s="14" t="str">
        <f>IFERROR(VLOOKUP(C578,Aktivity!$B$6:$C$25,2,FALSE),"")</f>
        <v/>
      </c>
      <c r="E578" s="29" t="str">
        <f>$E$34</f>
        <v>930 - Rezerva na nepredvídané výdavky</v>
      </c>
      <c r="F578" s="13">
        <f>IF(D578="",0,COUNTIFS('Rozpočet bez PV'!$E$17:$E$1012,D578,'Rozpočet bez PV'!$G$17:$G$1012,E578))</f>
        <v>0</v>
      </c>
      <c r="G578" s="28" t="str">
        <f>IF(D578="","",SUMIFS('Rozpočet bez PV'!$K$17:$K$1012,'Rozpočet bez PV'!$E$17:$E$1012,D578,'Rozpočet bez PV'!$G$17:$G$1012,E578))</f>
        <v/>
      </c>
      <c r="H578" s="28" t="str">
        <f>IF(D578="","",SUMIFS('Položkový rozpočet'!$J:$J,'Položkový rozpočet'!$C:$C,$D578,'Položkový rozpočet'!$E:$E,$E578))</f>
        <v/>
      </c>
      <c r="I578" s="28" t="str">
        <f>IF(D578="","",SUMIFS('Položkový rozpočet'!$M:$M,'Položkový rozpočet'!$C:$C,$D578,'Položkový rozpočet'!$E:$E,$E578))</f>
        <v/>
      </c>
      <c r="J578" s="28" t="str">
        <f>IF(D578="","",SUMIFS('Položkový rozpočet'!$Q:$Q,'Položkový rozpočet'!$C:$C,$D578,'Položkový rozpočet'!$E:$E,$E578))</f>
        <v/>
      </c>
      <c r="K578" s="28" t="str">
        <f>IF(D578="","",SUMIFS('Položkový rozpočet'!$N:$N,'Položkový rozpočet'!$C:$C,$D578,'Položkový rozpočet'!$E:$E,$E578))</f>
        <v/>
      </c>
      <c r="L578" s="28" t="str">
        <f>IF(D578="","",SUMIFS('Položkový rozpočet'!$R:$R,'Položkový rozpočet'!$C:$C,$D578,'Položkový rozpočet'!$E:$E,$E578))</f>
        <v/>
      </c>
      <c r="N578" s="13">
        <v>576</v>
      </c>
      <c r="O578" s="15" t="str">
        <f>'Personálna matica'!O592</f>
        <v/>
      </c>
      <c r="P578" s="15" t="str">
        <f>'Personálna matica'!P592</f>
        <v/>
      </c>
      <c r="Q578" s="15">
        <f>VLOOKUP($P578,'Personálna matica'!$D$17:$I$1000,2,FALSE)</f>
        <v>0</v>
      </c>
      <c r="R578" s="83">
        <f>VLOOKUP($P578,'Personálna matica'!$D$17:$I$1000,3,FALSE)</f>
        <v>0</v>
      </c>
      <c r="S578" s="83" t="str">
        <f>'Titulná strana'!$D$6</f>
        <v>901 - Jednotkové náklady podľa článku 53 ods. 1 písm. b) NSU</v>
      </c>
      <c r="T578" s="13" t="str">
        <f>VLOOKUP($P578,'Personálna matica'!$D$17:$I$1000,6,FALSE)</f>
        <v/>
      </c>
      <c r="U578" s="28">
        <f>VLOOKUP($P578,'Personálna matica'!$D$17:$I$1000,5,FALSE)</f>
        <v>0</v>
      </c>
      <c r="V578" s="28">
        <v>1</v>
      </c>
      <c r="W578" s="28" t="str">
        <f>VLOOKUP($P578,'Personálna matica'!$D$17:$J$1000,7,FALSE)</f>
        <v/>
      </c>
    </row>
    <row r="579" spans="2:23" x14ac:dyDescent="0.25">
      <c r="B579" s="13" t="str">
        <f>IF(F579=0,"",MAX($B$4:B578)+1)</f>
        <v/>
      </c>
      <c r="C579" s="13">
        <f t="shared" si="199"/>
        <v>18</v>
      </c>
      <c r="D579" s="14" t="str">
        <f>IFERROR(VLOOKUP(C579,Aktivity!$B$6:$C$25,2,FALSE),"")</f>
        <v/>
      </c>
      <c r="E579" s="30" t="str">
        <f>$E$35</f>
        <v>Subcontracting</v>
      </c>
      <c r="F579" s="27">
        <f>IF(D579="",0,IF(E579='Titulná strana'!$D$5,1,0))</f>
        <v>0</v>
      </c>
      <c r="G579" s="31">
        <f t="shared" ref="G579:L579" si="210">IF($F579=0,0,ROUNDDOWN(G564*0.4,2))</f>
        <v>0</v>
      </c>
      <c r="H579" s="31">
        <f t="shared" si="210"/>
        <v>0</v>
      </c>
      <c r="I579" s="31">
        <f t="shared" si="210"/>
        <v>0</v>
      </c>
      <c r="J579" s="31">
        <f t="shared" si="210"/>
        <v>0</v>
      </c>
      <c r="K579" s="31">
        <f t="shared" si="210"/>
        <v>0</v>
      </c>
      <c r="L579" s="31">
        <f t="shared" si="210"/>
        <v>0</v>
      </c>
      <c r="N579" s="13">
        <v>577</v>
      </c>
      <c r="O579" s="15" t="str">
        <f>'Personálna matica'!O593</f>
        <v/>
      </c>
      <c r="P579" s="15" t="str">
        <f>'Personálna matica'!P593</f>
        <v/>
      </c>
      <c r="Q579" s="15">
        <f>VLOOKUP($P579,'Personálna matica'!$D$17:$I$1000,2,FALSE)</f>
        <v>0</v>
      </c>
      <c r="R579" s="83">
        <f>VLOOKUP($P579,'Personálna matica'!$D$17:$I$1000,3,FALSE)</f>
        <v>0</v>
      </c>
      <c r="S579" s="83" t="str">
        <f>'Titulná strana'!$D$6</f>
        <v>901 - Jednotkové náklady podľa článku 53 ods. 1 písm. b) NSU</v>
      </c>
      <c r="T579" s="13" t="str">
        <f>VLOOKUP($P579,'Personálna matica'!$D$17:$I$1000,6,FALSE)</f>
        <v/>
      </c>
      <c r="U579" s="28">
        <f>VLOOKUP($P579,'Personálna matica'!$D$17:$I$1000,5,FALSE)</f>
        <v>0</v>
      </c>
      <c r="V579" s="28">
        <v>1</v>
      </c>
      <c r="W579" s="28" t="str">
        <f>VLOOKUP($P579,'Personálna matica'!$D$17:$J$1000,7,FALSE)</f>
        <v/>
      </c>
    </row>
    <row r="580" spans="2:23" x14ac:dyDescent="0.25">
      <c r="D580" s="14"/>
      <c r="N580" s="13">
        <v>578</v>
      </c>
      <c r="O580" s="15" t="str">
        <f>'Personálna matica'!O594</f>
        <v/>
      </c>
      <c r="P580" s="15" t="str">
        <f>'Personálna matica'!P594</f>
        <v/>
      </c>
      <c r="Q580" s="15">
        <f>VLOOKUP($P580,'Personálna matica'!$D$17:$I$1000,2,FALSE)</f>
        <v>0</v>
      </c>
      <c r="R580" s="83">
        <f>VLOOKUP($P580,'Personálna matica'!$D$17:$I$1000,3,FALSE)</f>
        <v>0</v>
      </c>
      <c r="S580" s="83" t="str">
        <f>'Titulná strana'!$D$6</f>
        <v>901 - Jednotkové náklady podľa článku 53 ods. 1 písm. b) NSU</v>
      </c>
      <c r="T580" s="13" t="str">
        <f>VLOOKUP($P580,'Personálna matica'!$D$17:$I$1000,6,FALSE)</f>
        <v/>
      </c>
      <c r="U580" s="28">
        <f>VLOOKUP($P580,'Personálna matica'!$D$17:$I$1000,5,FALSE)</f>
        <v>0</v>
      </c>
      <c r="V580" s="28">
        <v>1</v>
      </c>
      <c r="W580" s="28" t="str">
        <f>VLOOKUP($P580,'Personálna matica'!$D$17:$J$1000,7,FALSE)</f>
        <v/>
      </c>
    </row>
    <row r="581" spans="2:23" x14ac:dyDescent="0.25">
      <c r="B581" s="13" t="str">
        <f>IF(F581=0,"",MAX($B$4:B580)+1)</f>
        <v/>
      </c>
      <c r="C581" s="13">
        <f>C549+1</f>
        <v>19</v>
      </c>
      <c r="D581" s="14" t="str">
        <f>IFERROR(VLOOKUP(C581,Aktivity!$B$6:$C$25,2,FALSE),"")</f>
        <v/>
      </c>
      <c r="E581" s="29" t="str">
        <f>$E$5</f>
        <v>013 - Softvér</v>
      </c>
      <c r="F581" s="13">
        <f>IF(D581="",0,COUNTIFS('Rozpočet bez PV'!$E$17:$E$1012,D581,'Rozpočet bez PV'!$G$17:$G$1012,E581))</f>
        <v>0</v>
      </c>
      <c r="G581" s="28" t="str">
        <f>IF(D581="","",SUMIFS('Rozpočet bez PV'!$K$17:$K$1012,'Rozpočet bez PV'!$E$17:$E$1012,D581,'Rozpočet bez PV'!$G$17:$G$1012,E581))</f>
        <v/>
      </c>
      <c r="H581" s="28" t="str">
        <f>IF(D581="","",SUMIFS('Položkový rozpočet'!$J:$J,'Položkový rozpočet'!$C:$C,$D581,'Položkový rozpočet'!$E:$E,$E581))</f>
        <v/>
      </c>
      <c r="I581" s="28" t="str">
        <f>IF(D581="","",SUMIFS('Položkový rozpočet'!$M:$M,'Položkový rozpočet'!$C:$C,$D581,'Položkový rozpočet'!$E:$E,$E581))</f>
        <v/>
      </c>
      <c r="J581" s="28" t="str">
        <f>IF(D581="","",SUMIFS('Položkový rozpočet'!$Q:$Q,'Položkový rozpočet'!$C:$C,$D581,'Položkový rozpočet'!$E:$E,$E581))</f>
        <v/>
      </c>
      <c r="K581" s="28" t="str">
        <f>IF(D581="","",SUMIFS('Položkový rozpočet'!$N:$N,'Položkový rozpočet'!$C:$C,$D581,'Položkový rozpočet'!$E:$E,$E581))</f>
        <v/>
      </c>
      <c r="L581" s="28" t="str">
        <f>IF(D581="","",SUMIFS('Položkový rozpočet'!$R:$R,'Položkový rozpočet'!$C:$C,$D581,'Položkový rozpočet'!$E:$E,$E581))</f>
        <v/>
      </c>
      <c r="N581" s="13">
        <v>579</v>
      </c>
      <c r="O581" s="15" t="str">
        <f>'Personálna matica'!O595</f>
        <v/>
      </c>
      <c r="P581" s="15" t="str">
        <f>'Personálna matica'!P595</f>
        <v/>
      </c>
      <c r="Q581" s="15">
        <f>VLOOKUP($P581,'Personálna matica'!$D$17:$I$1000,2,FALSE)</f>
        <v>0</v>
      </c>
      <c r="R581" s="83">
        <f>VLOOKUP($P581,'Personálna matica'!$D$17:$I$1000,3,FALSE)</f>
        <v>0</v>
      </c>
      <c r="S581" s="83" t="str">
        <f>'Titulná strana'!$D$6</f>
        <v>901 - Jednotkové náklady podľa článku 53 ods. 1 písm. b) NSU</v>
      </c>
      <c r="T581" s="13" t="str">
        <f>VLOOKUP($P581,'Personálna matica'!$D$17:$I$1000,6,FALSE)</f>
        <v/>
      </c>
      <c r="U581" s="28">
        <f>VLOOKUP($P581,'Personálna matica'!$D$17:$I$1000,5,FALSE)</f>
        <v>0</v>
      </c>
      <c r="V581" s="28">
        <v>1</v>
      </c>
      <c r="W581" s="28" t="str">
        <f>VLOOKUP($P581,'Personálna matica'!$D$17:$J$1000,7,FALSE)</f>
        <v/>
      </c>
    </row>
    <row r="582" spans="2:23" x14ac:dyDescent="0.25">
      <c r="B582" s="13" t="str">
        <f>IF(F582=0,"",MAX($B$4:B581)+1)</f>
        <v/>
      </c>
      <c r="C582" s="13">
        <f>C581</f>
        <v>19</v>
      </c>
      <c r="D582" s="14" t="str">
        <f>IFERROR(VLOOKUP(C582,Aktivity!$B$6:$C$25,2,FALSE),"")</f>
        <v/>
      </c>
      <c r="E582" s="29" t="str">
        <f>$E$6</f>
        <v>014 - Oceniteľné práva</v>
      </c>
      <c r="F582" s="13">
        <f>IF(D582="",0,COUNTIFS('Rozpočet bez PV'!$E$17:$E$1012,D582,'Rozpočet bez PV'!$G$17:$G$1012,E582))</f>
        <v>0</v>
      </c>
      <c r="G582" s="28" t="str">
        <f>IF(D582="","",SUMIFS('Rozpočet bez PV'!$K$17:$K$1012,'Rozpočet bez PV'!$E$17:$E$1012,D582,'Rozpočet bez PV'!$G$17:$G$1012,E582))</f>
        <v/>
      </c>
      <c r="H582" s="28" t="str">
        <f>IF(D582="","",SUMIFS('Položkový rozpočet'!$J:$J,'Položkový rozpočet'!$C:$C,$D582,'Položkový rozpočet'!$E:$E,$E582))</f>
        <v/>
      </c>
      <c r="I582" s="28" t="str">
        <f>IF(D582="","",SUMIFS('Položkový rozpočet'!$M:$M,'Položkový rozpočet'!$C:$C,$D582,'Položkový rozpočet'!$E:$E,$E582))</f>
        <v/>
      </c>
      <c r="J582" s="28" t="str">
        <f>IF(D582="","",SUMIFS('Položkový rozpočet'!$Q:$Q,'Položkový rozpočet'!$C:$C,$D582,'Položkový rozpočet'!$E:$E,$E582))</f>
        <v/>
      </c>
      <c r="K582" s="28" t="str">
        <f>IF(D582="","",SUMIFS('Položkový rozpočet'!$N:$N,'Položkový rozpočet'!$C:$C,$D582,'Položkový rozpočet'!$E:$E,$E582))</f>
        <v/>
      </c>
      <c r="L582" s="28" t="str">
        <f>IF(D582="","",SUMIFS('Položkový rozpočet'!$R:$R,'Položkový rozpočet'!$C:$C,$D582,'Položkový rozpočet'!$E:$E,$E582))</f>
        <v/>
      </c>
      <c r="N582" s="13">
        <v>580</v>
      </c>
      <c r="O582" s="15" t="str">
        <f>'Personálna matica'!O596</f>
        <v/>
      </c>
      <c r="P582" s="15" t="str">
        <f>'Personálna matica'!P596</f>
        <v/>
      </c>
      <c r="Q582" s="15">
        <f>VLOOKUP($P582,'Personálna matica'!$D$17:$I$1000,2,FALSE)</f>
        <v>0</v>
      </c>
      <c r="R582" s="83">
        <f>VLOOKUP($P582,'Personálna matica'!$D$17:$I$1000,3,FALSE)</f>
        <v>0</v>
      </c>
      <c r="S582" s="83" t="str">
        <f>'Titulná strana'!$D$6</f>
        <v>901 - Jednotkové náklady podľa článku 53 ods. 1 písm. b) NSU</v>
      </c>
      <c r="T582" s="13" t="str">
        <f>VLOOKUP($P582,'Personálna matica'!$D$17:$I$1000,6,FALSE)</f>
        <v/>
      </c>
      <c r="U582" s="28">
        <f>VLOOKUP($P582,'Personálna matica'!$D$17:$I$1000,5,FALSE)</f>
        <v>0</v>
      </c>
      <c r="V582" s="28">
        <v>1</v>
      </c>
      <c r="W582" s="28" t="str">
        <f>VLOOKUP($P582,'Personálna matica'!$D$17:$J$1000,7,FALSE)</f>
        <v/>
      </c>
    </row>
    <row r="583" spans="2:23" x14ac:dyDescent="0.25">
      <c r="B583" s="13" t="str">
        <f>IF(F583=0,"",MAX($B$4:B582)+1)</f>
        <v/>
      </c>
      <c r="C583" s="13">
        <f t="shared" ref="C583:C611" si="211">C582</f>
        <v>19</v>
      </c>
      <c r="D583" s="14" t="str">
        <f>IFERROR(VLOOKUP(C583,Aktivity!$B$6:$C$25,2,FALSE),"")</f>
        <v/>
      </c>
      <c r="E583" s="29" t="str">
        <f>$E$7</f>
        <v>019 - Ostatný dlhodobý nehmotný majetok</v>
      </c>
      <c r="F583" s="13">
        <f>IF(D583="",0,COUNTIFS('Rozpočet bez PV'!$E$17:$E$1012,D583,'Rozpočet bez PV'!$G$17:$G$1012,E583))</f>
        <v>0</v>
      </c>
      <c r="G583" s="28" t="str">
        <f>IF(D583="","",SUMIFS('Rozpočet bez PV'!$K$17:$K$1012,'Rozpočet bez PV'!$E$17:$E$1012,D583,'Rozpočet bez PV'!$G$17:$G$1012,E583))</f>
        <v/>
      </c>
      <c r="H583" s="28" t="str">
        <f>IF(D583="","",SUMIFS('Položkový rozpočet'!$J:$J,'Položkový rozpočet'!$C:$C,$D583,'Položkový rozpočet'!$E:$E,$E583))</f>
        <v/>
      </c>
      <c r="I583" s="28" t="str">
        <f>IF(D583="","",SUMIFS('Položkový rozpočet'!$M:$M,'Položkový rozpočet'!$C:$C,$D583,'Položkový rozpočet'!$E:$E,$E583))</f>
        <v/>
      </c>
      <c r="J583" s="28" t="str">
        <f>IF(D583="","",SUMIFS('Položkový rozpočet'!$Q:$Q,'Položkový rozpočet'!$C:$C,$D583,'Položkový rozpočet'!$E:$E,$E583))</f>
        <v/>
      </c>
      <c r="K583" s="28" t="str">
        <f>IF(D583="","",SUMIFS('Položkový rozpočet'!$N:$N,'Položkový rozpočet'!$C:$C,$D583,'Položkový rozpočet'!$E:$E,$E583))</f>
        <v/>
      </c>
      <c r="L583" s="28" t="str">
        <f>IF(D583="","",SUMIFS('Položkový rozpočet'!$R:$R,'Položkový rozpočet'!$C:$C,$D583,'Položkový rozpočet'!$E:$E,$E583))</f>
        <v/>
      </c>
      <c r="N583" s="13">
        <v>581</v>
      </c>
      <c r="O583" s="15" t="str">
        <f>'Personálna matica'!O597</f>
        <v/>
      </c>
      <c r="P583" s="15" t="str">
        <f>'Personálna matica'!P597</f>
        <v/>
      </c>
      <c r="Q583" s="15">
        <f>VLOOKUP($P583,'Personálna matica'!$D$17:$I$1000,2,FALSE)</f>
        <v>0</v>
      </c>
      <c r="R583" s="83">
        <f>VLOOKUP($P583,'Personálna matica'!$D$17:$I$1000,3,FALSE)</f>
        <v>0</v>
      </c>
      <c r="S583" s="83" t="str">
        <f>'Titulná strana'!$D$6</f>
        <v>901 - Jednotkové náklady podľa článku 53 ods. 1 písm. b) NSU</v>
      </c>
      <c r="T583" s="13" t="str">
        <f>VLOOKUP($P583,'Personálna matica'!$D$17:$I$1000,6,FALSE)</f>
        <v/>
      </c>
      <c r="U583" s="28">
        <f>VLOOKUP($P583,'Personálna matica'!$D$17:$I$1000,5,FALSE)</f>
        <v>0</v>
      </c>
      <c r="V583" s="28">
        <v>1</v>
      </c>
      <c r="W583" s="28" t="str">
        <f>VLOOKUP($P583,'Personálna matica'!$D$17:$J$1000,7,FALSE)</f>
        <v/>
      </c>
    </row>
    <row r="584" spans="2:23" x14ac:dyDescent="0.25">
      <c r="B584" s="13" t="str">
        <f>IF(F584=0,"",MAX($B$4:B583)+1)</f>
        <v/>
      </c>
      <c r="C584" s="13">
        <f t="shared" si="211"/>
        <v>19</v>
      </c>
      <c r="D584" s="14" t="str">
        <f>IFERROR(VLOOKUP(C584,Aktivity!$B$6:$C$25,2,FALSE),"")</f>
        <v/>
      </c>
      <c r="E584" s="29" t="str">
        <f>$E$8</f>
        <v>021 - Stavby</v>
      </c>
      <c r="F584" s="13">
        <f>IF(D584="",0,COUNTIFS('Rozpočet bez PV'!$E$17:$E$1012,D584,'Rozpočet bez PV'!$G$17:$G$1012,E584))</f>
        <v>0</v>
      </c>
      <c r="G584" s="28" t="str">
        <f>IF(D584="","",SUMIFS('Rozpočet bez PV'!$K$17:$K$1012,'Rozpočet bez PV'!$E$17:$E$1012,D584,'Rozpočet bez PV'!$G$17:$G$1012,E584))</f>
        <v/>
      </c>
      <c r="H584" s="28" t="str">
        <f>IF(D584="","",SUMIFS('Položkový rozpočet'!$J:$J,'Položkový rozpočet'!$C:$C,$D584,'Položkový rozpočet'!$E:$E,$E584))</f>
        <v/>
      </c>
      <c r="I584" s="28" t="str">
        <f>IF(D584="","",SUMIFS('Položkový rozpočet'!$M:$M,'Položkový rozpočet'!$C:$C,$D584,'Položkový rozpočet'!$E:$E,$E584))</f>
        <v/>
      </c>
      <c r="J584" s="28" t="str">
        <f>IF(D584="","",SUMIFS('Položkový rozpočet'!$Q:$Q,'Položkový rozpočet'!$C:$C,$D584,'Položkový rozpočet'!$E:$E,$E584))</f>
        <v/>
      </c>
      <c r="K584" s="28" t="str">
        <f>IF(D584="","",SUMIFS('Položkový rozpočet'!$N:$N,'Položkový rozpočet'!$C:$C,$D584,'Položkový rozpočet'!$E:$E,$E584))</f>
        <v/>
      </c>
      <c r="L584" s="28" t="str">
        <f>IF(D584="","",SUMIFS('Položkový rozpočet'!$R:$R,'Položkový rozpočet'!$C:$C,$D584,'Položkový rozpočet'!$E:$E,$E584))</f>
        <v/>
      </c>
      <c r="N584" s="13">
        <v>582</v>
      </c>
      <c r="O584" s="15" t="str">
        <f>'Personálna matica'!O598</f>
        <v/>
      </c>
      <c r="P584" s="15" t="str">
        <f>'Personálna matica'!P598</f>
        <v/>
      </c>
      <c r="Q584" s="15">
        <f>VLOOKUP($P584,'Personálna matica'!$D$17:$I$1000,2,FALSE)</f>
        <v>0</v>
      </c>
      <c r="R584" s="83">
        <f>VLOOKUP($P584,'Personálna matica'!$D$17:$I$1000,3,FALSE)</f>
        <v>0</v>
      </c>
      <c r="S584" s="83" t="str">
        <f>'Titulná strana'!$D$6</f>
        <v>901 - Jednotkové náklady podľa článku 53 ods. 1 písm. b) NSU</v>
      </c>
      <c r="T584" s="13" t="str">
        <f>VLOOKUP($P584,'Personálna matica'!$D$17:$I$1000,6,FALSE)</f>
        <v/>
      </c>
      <c r="U584" s="28">
        <f>VLOOKUP($P584,'Personálna matica'!$D$17:$I$1000,5,FALSE)</f>
        <v>0</v>
      </c>
      <c r="V584" s="28">
        <v>1</v>
      </c>
      <c r="W584" s="28" t="str">
        <f>VLOOKUP($P584,'Personálna matica'!$D$17:$J$1000,7,FALSE)</f>
        <v/>
      </c>
    </row>
    <row r="585" spans="2:23" x14ac:dyDescent="0.25">
      <c r="B585" s="13" t="str">
        <f>IF(F585=0,"",MAX($B$4:B584)+1)</f>
        <v/>
      </c>
      <c r="C585" s="13">
        <f t="shared" si="211"/>
        <v>19</v>
      </c>
      <c r="D585" s="14" t="str">
        <f>IFERROR(VLOOKUP(C585,Aktivity!$B$6:$C$25,2,FALSE),"")</f>
        <v/>
      </c>
      <c r="E585" s="29" t="str">
        <f>$E$9</f>
        <v>022 - Samostatné hnuteľné veci a súbory hnuteľných vecí</v>
      </c>
      <c r="F585" s="13">
        <f>IF(D585="",0,COUNTIFS('Rozpočet bez PV'!$E$17:$E$1012,D585,'Rozpočet bez PV'!$G$17:$G$1012,E585))</f>
        <v>0</v>
      </c>
      <c r="G585" s="28" t="str">
        <f>IF(D585="","",SUMIFS('Rozpočet bez PV'!$K$17:$K$1012,'Rozpočet bez PV'!$E$17:$E$1012,D585,'Rozpočet bez PV'!$G$17:$G$1012,E585))</f>
        <v/>
      </c>
      <c r="H585" s="28" t="str">
        <f>IF(D585="","",SUMIFS('Položkový rozpočet'!$J:$J,'Položkový rozpočet'!$C:$C,$D585,'Položkový rozpočet'!$E:$E,$E585))</f>
        <v/>
      </c>
      <c r="I585" s="28" t="str">
        <f>IF(D585="","",SUMIFS('Položkový rozpočet'!$M:$M,'Položkový rozpočet'!$C:$C,$D585,'Položkový rozpočet'!$E:$E,$E585))</f>
        <v/>
      </c>
      <c r="J585" s="28" t="str">
        <f>IF(D585="","",SUMIFS('Položkový rozpočet'!$Q:$Q,'Položkový rozpočet'!$C:$C,$D585,'Položkový rozpočet'!$E:$E,$E585))</f>
        <v/>
      </c>
      <c r="K585" s="28" t="str">
        <f>IF(D585="","",SUMIFS('Položkový rozpočet'!$N:$N,'Položkový rozpočet'!$C:$C,$D585,'Položkový rozpočet'!$E:$E,$E585))</f>
        <v/>
      </c>
      <c r="L585" s="28" t="str">
        <f>IF(D585="","",SUMIFS('Položkový rozpočet'!$R:$R,'Položkový rozpočet'!$C:$C,$D585,'Položkový rozpočet'!$E:$E,$E585))</f>
        <v/>
      </c>
      <c r="N585" s="13">
        <v>583</v>
      </c>
      <c r="O585" s="15" t="str">
        <f>'Personálna matica'!O599</f>
        <v/>
      </c>
      <c r="P585" s="15" t="str">
        <f>'Personálna matica'!P599</f>
        <v/>
      </c>
      <c r="Q585" s="15">
        <f>VLOOKUP($P585,'Personálna matica'!$D$17:$I$1000,2,FALSE)</f>
        <v>0</v>
      </c>
      <c r="R585" s="83">
        <f>VLOOKUP($P585,'Personálna matica'!$D$17:$I$1000,3,FALSE)</f>
        <v>0</v>
      </c>
      <c r="S585" s="83" t="str">
        <f>'Titulná strana'!$D$6</f>
        <v>901 - Jednotkové náklady podľa článku 53 ods. 1 písm. b) NSU</v>
      </c>
      <c r="T585" s="13" t="str">
        <f>VLOOKUP($P585,'Personálna matica'!$D$17:$I$1000,6,FALSE)</f>
        <v/>
      </c>
      <c r="U585" s="28">
        <f>VLOOKUP($P585,'Personálna matica'!$D$17:$I$1000,5,FALSE)</f>
        <v>0</v>
      </c>
      <c r="V585" s="28">
        <v>1</v>
      </c>
      <c r="W585" s="28" t="str">
        <f>VLOOKUP($P585,'Personálna matica'!$D$17:$J$1000,7,FALSE)</f>
        <v/>
      </c>
    </row>
    <row r="586" spans="2:23" x14ac:dyDescent="0.25">
      <c r="B586" s="13" t="str">
        <f>IF(F586=0,"",MAX($B$4:B585)+1)</f>
        <v/>
      </c>
      <c r="C586" s="13">
        <f t="shared" si="211"/>
        <v>19</v>
      </c>
      <c r="D586" s="14" t="str">
        <f>IFERROR(VLOOKUP(C586,Aktivity!$B$6:$C$25,2,FALSE),"")</f>
        <v/>
      </c>
      <c r="E586" s="29" t="str">
        <f>$E$10</f>
        <v>023 - Dopravné prostriedky</v>
      </c>
      <c r="F586" s="13">
        <f>IF(D586="",0,COUNTIFS('Rozpočet bez PV'!$E$17:$E$1012,D586,'Rozpočet bez PV'!$G$17:$G$1012,E586))</f>
        <v>0</v>
      </c>
      <c r="G586" s="28" t="str">
        <f>IF(D586="","",SUMIFS('Rozpočet bez PV'!$K$17:$K$1012,'Rozpočet bez PV'!$E$17:$E$1012,D586,'Rozpočet bez PV'!$G$17:$G$1012,E586))</f>
        <v/>
      </c>
      <c r="H586" s="28" t="str">
        <f>IF(D586="","",SUMIFS('Položkový rozpočet'!$J:$J,'Položkový rozpočet'!$C:$C,$D586,'Položkový rozpočet'!$E:$E,$E586))</f>
        <v/>
      </c>
      <c r="I586" s="28" t="str">
        <f>IF(D586="","",SUMIFS('Položkový rozpočet'!$M:$M,'Položkový rozpočet'!$C:$C,$D586,'Položkový rozpočet'!$E:$E,$E586))</f>
        <v/>
      </c>
      <c r="J586" s="28" t="str">
        <f>IF(D586="","",SUMIFS('Položkový rozpočet'!$Q:$Q,'Položkový rozpočet'!$C:$C,$D586,'Položkový rozpočet'!$E:$E,$E586))</f>
        <v/>
      </c>
      <c r="K586" s="28" t="str">
        <f>IF(D586="","",SUMIFS('Položkový rozpočet'!$N:$N,'Položkový rozpočet'!$C:$C,$D586,'Položkový rozpočet'!$E:$E,$E586))</f>
        <v/>
      </c>
      <c r="L586" s="28" t="str">
        <f>IF(D586="","",SUMIFS('Položkový rozpočet'!$R:$R,'Položkový rozpočet'!$C:$C,$D586,'Položkový rozpočet'!$E:$E,$E586))</f>
        <v/>
      </c>
      <c r="N586" s="13">
        <v>584</v>
      </c>
      <c r="O586" s="15" t="str">
        <f>'Personálna matica'!O600</f>
        <v/>
      </c>
      <c r="P586" s="15" t="str">
        <f>'Personálna matica'!P600</f>
        <v/>
      </c>
      <c r="Q586" s="15">
        <f>VLOOKUP($P586,'Personálna matica'!$D$17:$I$1000,2,FALSE)</f>
        <v>0</v>
      </c>
      <c r="R586" s="83">
        <f>VLOOKUP($P586,'Personálna matica'!$D$17:$I$1000,3,FALSE)</f>
        <v>0</v>
      </c>
      <c r="S586" s="83" t="str">
        <f>'Titulná strana'!$D$6</f>
        <v>901 - Jednotkové náklady podľa článku 53 ods. 1 písm. b) NSU</v>
      </c>
      <c r="T586" s="13" t="str">
        <f>VLOOKUP($P586,'Personálna matica'!$D$17:$I$1000,6,FALSE)</f>
        <v/>
      </c>
      <c r="U586" s="28">
        <f>VLOOKUP($P586,'Personálna matica'!$D$17:$I$1000,5,FALSE)</f>
        <v>0</v>
      </c>
      <c r="V586" s="28">
        <v>1</v>
      </c>
      <c r="W586" s="28" t="str">
        <f>VLOOKUP($P586,'Personálna matica'!$D$17:$J$1000,7,FALSE)</f>
        <v/>
      </c>
    </row>
    <row r="587" spans="2:23" x14ac:dyDescent="0.25">
      <c r="B587" s="13" t="str">
        <f>IF(F587=0,"",MAX($B$4:B586)+1)</f>
        <v/>
      </c>
      <c r="C587" s="13">
        <f t="shared" si="211"/>
        <v>19</v>
      </c>
      <c r="D587" s="14" t="str">
        <f>IFERROR(VLOOKUP(C587,Aktivity!$B$6:$C$25,2,FALSE),"")</f>
        <v/>
      </c>
      <c r="E587" s="29" t="str">
        <f>$E$11</f>
        <v>027 - Pozemky</v>
      </c>
      <c r="F587" s="13">
        <f>IF(D587="",0,COUNTIFS('Rozpočet bez PV'!$E$17:$E$1012,D587,'Rozpočet bez PV'!$G$17:$G$1012,E587))</f>
        <v>0</v>
      </c>
      <c r="G587" s="28" t="str">
        <f>IF(D587="","",SUMIFS('Rozpočet bez PV'!$K$17:$K$1012,'Rozpočet bez PV'!$E$17:$E$1012,D587,'Rozpočet bez PV'!$G$17:$G$1012,E587))</f>
        <v/>
      </c>
      <c r="H587" s="28" t="str">
        <f>IF(D587="","",SUMIFS('Položkový rozpočet'!$J:$J,'Položkový rozpočet'!$C:$C,$D587,'Položkový rozpočet'!$E:$E,$E587))</f>
        <v/>
      </c>
      <c r="I587" s="28" t="str">
        <f>IF(D587="","",SUMIFS('Položkový rozpočet'!$M:$M,'Položkový rozpočet'!$C:$C,$D587,'Položkový rozpočet'!$E:$E,$E587))</f>
        <v/>
      </c>
      <c r="J587" s="28" t="str">
        <f>IF(D587="","",SUMIFS('Položkový rozpočet'!$Q:$Q,'Položkový rozpočet'!$C:$C,$D587,'Položkový rozpočet'!$E:$E,$E587))</f>
        <v/>
      </c>
      <c r="K587" s="28" t="str">
        <f>IF(D587="","",SUMIFS('Položkový rozpočet'!$N:$N,'Položkový rozpočet'!$C:$C,$D587,'Položkový rozpočet'!$E:$E,$E587))</f>
        <v/>
      </c>
      <c r="L587" s="28" t="str">
        <f>IF(D587="","",SUMIFS('Položkový rozpočet'!$R:$R,'Položkový rozpočet'!$C:$C,$D587,'Položkový rozpočet'!$E:$E,$E587))</f>
        <v/>
      </c>
      <c r="N587" s="13">
        <v>585</v>
      </c>
      <c r="O587" s="15" t="str">
        <f>'Personálna matica'!O601</f>
        <v/>
      </c>
      <c r="P587" s="15" t="str">
        <f>'Personálna matica'!P601</f>
        <v/>
      </c>
      <c r="Q587" s="15">
        <f>VLOOKUP($P587,'Personálna matica'!$D$17:$I$1000,2,FALSE)</f>
        <v>0</v>
      </c>
      <c r="R587" s="83">
        <f>VLOOKUP($P587,'Personálna matica'!$D$17:$I$1000,3,FALSE)</f>
        <v>0</v>
      </c>
      <c r="S587" s="83" t="str">
        <f>'Titulná strana'!$D$6</f>
        <v>901 - Jednotkové náklady podľa článku 53 ods. 1 písm. b) NSU</v>
      </c>
      <c r="T587" s="13" t="str">
        <f>VLOOKUP($P587,'Personálna matica'!$D$17:$I$1000,6,FALSE)</f>
        <v/>
      </c>
      <c r="U587" s="28">
        <f>VLOOKUP($P587,'Personálna matica'!$D$17:$I$1000,5,FALSE)</f>
        <v>0</v>
      </c>
      <c r="V587" s="28">
        <v>1</v>
      </c>
      <c r="W587" s="28" t="str">
        <f>VLOOKUP($P587,'Personálna matica'!$D$17:$J$1000,7,FALSE)</f>
        <v/>
      </c>
    </row>
    <row r="588" spans="2:23" x14ac:dyDescent="0.25">
      <c r="B588" s="13" t="str">
        <f>IF(F588=0,"",MAX($B$4:B587)+1)</f>
        <v/>
      </c>
      <c r="C588" s="13">
        <f t="shared" si="211"/>
        <v>19</v>
      </c>
      <c r="D588" s="14" t="str">
        <f>IFERROR(VLOOKUP(C588,Aktivity!$B$6:$C$25,2,FALSE),"")</f>
        <v/>
      </c>
      <c r="E588" s="29" t="str">
        <f>$E$12</f>
        <v>029 - Ostatný dlhodobý hmotný majetok</v>
      </c>
      <c r="F588" s="13">
        <f>IF(D588="",0,COUNTIFS('Rozpočet bez PV'!$E$17:$E$1012,D588,'Rozpočet bez PV'!$G$17:$G$1012,E588))</f>
        <v>0</v>
      </c>
      <c r="G588" s="28" t="str">
        <f>IF(D588="","",SUMIFS('Rozpočet bez PV'!$K$17:$K$1012,'Rozpočet bez PV'!$E$17:$E$1012,D588,'Rozpočet bez PV'!$G$17:$G$1012,E588))</f>
        <v/>
      </c>
      <c r="H588" s="28" t="str">
        <f>IF(D588="","",SUMIFS('Položkový rozpočet'!$J:$J,'Položkový rozpočet'!$C:$C,$D588,'Položkový rozpočet'!$E:$E,$E588))</f>
        <v/>
      </c>
      <c r="I588" s="28" t="str">
        <f>IF(D588="","",SUMIFS('Položkový rozpočet'!$M:$M,'Položkový rozpočet'!$C:$C,$D588,'Položkový rozpočet'!$E:$E,$E588))</f>
        <v/>
      </c>
      <c r="J588" s="28" t="str">
        <f>IF(D588="","",SUMIFS('Položkový rozpočet'!$Q:$Q,'Položkový rozpočet'!$C:$C,$D588,'Položkový rozpočet'!$E:$E,$E588))</f>
        <v/>
      </c>
      <c r="K588" s="28" t="str">
        <f>IF(D588="","",SUMIFS('Položkový rozpočet'!$N:$N,'Položkový rozpočet'!$C:$C,$D588,'Položkový rozpočet'!$E:$E,$E588))</f>
        <v/>
      </c>
      <c r="L588" s="28" t="str">
        <f>IF(D588="","",SUMIFS('Položkový rozpočet'!$R:$R,'Položkový rozpočet'!$C:$C,$D588,'Položkový rozpočet'!$E:$E,$E588))</f>
        <v/>
      </c>
      <c r="N588" s="13">
        <v>586</v>
      </c>
      <c r="O588" s="15" t="str">
        <f>'Personálna matica'!O602</f>
        <v/>
      </c>
      <c r="P588" s="15" t="str">
        <f>'Personálna matica'!P602</f>
        <v/>
      </c>
      <c r="Q588" s="15">
        <f>VLOOKUP($P588,'Personálna matica'!$D$17:$I$1000,2,FALSE)</f>
        <v>0</v>
      </c>
      <c r="R588" s="83">
        <f>VLOOKUP($P588,'Personálna matica'!$D$17:$I$1000,3,FALSE)</f>
        <v>0</v>
      </c>
      <c r="S588" s="83" t="str">
        <f>'Titulná strana'!$D$6</f>
        <v>901 - Jednotkové náklady podľa článku 53 ods. 1 písm. b) NSU</v>
      </c>
      <c r="T588" s="13" t="str">
        <f>VLOOKUP($P588,'Personálna matica'!$D$17:$I$1000,6,FALSE)</f>
        <v/>
      </c>
      <c r="U588" s="28">
        <f>VLOOKUP($P588,'Personálna matica'!$D$17:$I$1000,5,FALSE)</f>
        <v>0</v>
      </c>
      <c r="V588" s="28">
        <v>1</v>
      </c>
      <c r="W588" s="28" t="str">
        <f>VLOOKUP($P588,'Personálna matica'!$D$17:$J$1000,7,FALSE)</f>
        <v/>
      </c>
    </row>
    <row r="589" spans="2:23" x14ac:dyDescent="0.25">
      <c r="B589" s="13" t="str">
        <f>IF(F589=0,"",MAX($B$4:B588)+1)</f>
        <v/>
      </c>
      <c r="C589" s="13">
        <f t="shared" si="211"/>
        <v>19</v>
      </c>
      <c r="D589" s="14" t="str">
        <f>IFERROR(VLOOKUP(C589,Aktivity!$B$6:$C$25,2,FALSE),"")</f>
        <v/>
      </c>
      <c r="E589" s="29" t="str">
        <f>$E$13</f>
        <v>112 - Zásoby</v>
      </c>
      <c r="F589" s="13">
        <f>IF(D589="",0,COUNTIFS('Rozpočet bez PV'!$E$17:$E$1012,D589,'Rozpočet bez PV'!$G$17:$G$1012,E589))</f>
        <v>0</v>
      </c>
      <c r="G589" s="28" t="str">
        <f>IF(D589="","",SUMIFS('Rozpočet bez PV'!$K$17:$K$1012,'Rozpočet bez PV'!$E$17:$E$1012,D589,'Rozpočet bez PV'!$G$17:$G$1012,E589))</f>
        <v/>
      </c>
      <c r="H589" s="28" t="str">
        <f>IF(D589="","",SUMIFS('Položkový rozpočet'!$J:$J,'Položkový rozpočet'!$C:$C,$D589,'Položkový rozpočet'!$E:$E,$E589))</f>
        <v/>
      </c>
      <c r="I589" s="28" t="str">
        <f>IF(D589="","",SUMIFS('Položkový rozpočet'!$M:$M,'Položkový rozpočet'!$C:$C,$D589,'Položkový rozpočet'!$E:$E,$E589))</f>
        <v/>
      </c>
      <c r="J589" s="28" t="str">
        <f>IF(D589="","",SUMIFS('Položkový rozpočet'!$Q:$Q,'Položkový rozpočet'!$C:$C,$D589,'Položkový rozpočet'!$E:$E,$E589))</f>
        <v/>
      </c>
      <c r="K589" s="28" t="str">
        <f>IF(D589="","",SUMIFS('Položkový rozpočet'!$N:$N,'Položkový rozpočet'!$C:$C,$D589,'Položkový rozpočet'!$E:$E,$E589))</f>
        <v/>
      </c>
      <c r="L589" s="28" t="str">
        <f>IF(D589="","",SUMIFS('Položkový rozpočet'!$R:$R,'Položkový rozpočet'!$C:$C,$D589,'Položkový rozpočet'!$E:$E,$E589))</f>
        <v/>
      </c>
      <c r="N589" s="13">
        <v>587</v>
      </c>
      <c r="O589" s="15" t="str">
        <f>'Personálna matica'!O603</f>
        <v/>
      </c>
      <c r="P589" s="15" t="str">
        <f>'Personálna matica'!P603</f>
        <v/>
      </c>
      <c r="Q589" s="15">
        <f>VLOOKUP($P589,'Personálna matica'!$D$17:$I$1000,2,FALSE)</f>
        <v>0</v>
      </c>
      <c r="R589" s="83">
        <f>VLOOKUP($P589,'Personálna matica'!$D$17:$I$1000,3,FALSE)</f>
        <v>0</v>
      </c>
      <c r="S589" s="83" t="str">
        <f>'Titulná strana'!$D$6</f>
        <v>901 - Jednotkové náklady podľa článku 53 ods. 1 písm. b) NSU</v>
      </c>
      <c r="T589" s="13" t="str">
        <f>VLOOKUP($P589,'Personálna matica'!$D$17:$I$1000,6,FALSE)</f>
        <v/>
      </c>
      <c r="U589" s="28">
        <f>VLOOKUP($P589,'Personálna matica'!$D$17:$I$1000,5,FALSE)</f>
        <v>0</v>
      </c>
      <c r="V589" s="28">
        <v>1</v>
      </c>
      <c r="W589" s="28" t="str">
        <f>VLOOKUP($P589,'Personálna matica'!$D$17:$J$1000,7,FALSE)</f>
        <v/>
      </c>
    </row>
    <row r="590" spans="2:23" x14ac:dyDescent="0.25">
      <c r="B590" s="13" t="str">
        <f>IF(F590=0,"",MAX($B$4:B589)+1)</f>
        <v/>
      </c>
      <c r="C590" s="13">
        <f t="shared" si="211"/>
        <v>19</v>
      </c>
      <c r="D590" s="14" t="str">
        <f>IFERROR(VLOOKUP(C590,Aktivity!$B$6:$C$25,2,FALSE),"")</f>
        <v/>
      </c>
      <c r="E590" s="29" t="str">
        <f>$E$14</f>
        <v>352 - Poskytnutie dotácií, príspevkov voči tretím osobám</v>
      </c>
      <c r="F590" s="13">
        <f>IF(D590="",0,COUNTIFS('Rozpočet bez PV'!$E$17:$E$1012,D590,'Rozpočet bez PV'!$G$17:$G$1012,E590))</f>
        <v>0</v>
      </c>
      <c r="G590" s="28" t="str">
        <f>IF(D590="","",SUMIFS('Rozpočet bez PV'!$K$17:$K$1012,'Rozpočet bez PV'!$E$17:$E$1012,D590,'Rozpočet bez PV'!$G$17:$G$1012,E590))</f>
        <v/>
      </c>
      <c r="H590" s="28" t="str">
        <f>IF(D590="","",SUMIFS('Položkový rozpočet'!$J:$J,'Položkový rozpočet'!$C:$C,$D590,'Položkový rozpočet'!$E:$E,$E590))</f>
        <v/>
      </c>
      <c r="I590" s="28" t="str">
        <f>IF(D590="","",SUMIFS('Položkový rozpočet'!$M:$M,'Položkový rozpočet'!$C:$C,$D590,'Položkový rozpočet'!$E:$E,$E590))</f>
        <v/>
      </c>
      <c r="J590" s="28" t="str">
        <f>IF(D590="","",SUMIFS('Položkový rozpočet'!$Q:$Q,'Položkový rozpočet'!$C:$C,$D590,'Položkový rozpočet'!$E:$E,$E590))</f>
        <v/>
      </c>
      <c r="K590" s="28" t="str">
        <f>IF(D590="","",SUMIFS('Položkový rozpočet'!$N:$N,'Položkový rozpočet'!$C:$C,$D590,'Položkový rozpočet'!$E:$E,$E590))</f>
        <v/>
      </c>
      <c r="L590" s="28" t="str">
        <f>IF(D590="","",SUMIFS('Položkový rozpočet'!$R:$R,'Položkový rozpočet'!$C:$C,$D590,'Položkový rozpočet'!$E:$E,$E590))</f>
        <v/>
      </c>
      <c r="N590" s="13">
        <v>588</v>
      </c>
      <c r="O590" s="15" t="str">
        <f>'Personálna matica'!O604</f>
        <v/>
      </c>
      <c r="P590" s="15" t="str">
        <f>'Personálna matica'!P604</f>
        <v/>
      </c>
      <c r="Q590" s="15">
        <f>VLOOKUP($P590,'Personálna matica'!$D$17:$I$1000,2,FALSE)</f>
        <v>0</v>
      </c>
      <c r="R590" s="83">
        <f>VLOOKUP($P590,'Personálna matica'!$D$17:$I$1000,3,FALSE)</f>
        <v>0</v>
      </c>
      <c r="S590" s="83" t="str">
        <f>'Titulná strana'!$D$6</f>
        <v>901 - Jednotkové náklady podľa článku 53 ods. 1 písm. b) NSU</v>
      </c>
      <c r="T590" s="13" t="str">
        <f>VLOOKUP($P590,'Personálna matica'!$D$17:$I$1000,6,FALSE)</f>
        <v/>
      </c>
      <c r="U590" s="28">
        <f>VLOOKUP($P590,'Personálna matica'!$D$17:$I$1000,5,FALSE)</f>
        <v>0</v>
      </c>
      <c r="V590" s="28">
        <v>1</v>
      </c>
      <c r="W590" s="28" t="str">
        <f>VLOOKUP($P590,'Personálna matica'!$D$17:$J$1000,7,FALSE)</f>
        <v/>
      </c>
    </row>
    <row r="591" spans="2:23" x14ac:dyDescent="0.25">
      <c r="B591" s="13" t="str">
        <f>IF(F591=0,"",MAX($B$4:B590)+1)</f>
        <v/>
      </c>
      <c r="C591" s="13">
        <f t="shared" si="211"/>
        <v>19</v>
      </c>
      <c r="D591" s="14" t="str">
        <f>IFERROR(VLOOKUP(C591,Aktivity!$B$6:$C$25,2,FALSE),"")</f>
        <v/>
      </c>
      <c r="E591" s="29" t="str">
        <f>$E$15</f>
        <v>502 - Spotreba energie</v>
      </c>
      <c r="F591" s="13">
        <f>IF(D591="",0,COUNTIFS('Rozpočet bez PV'!$E$17:$E$1012,D591,'Rozpočet bez PV'!$G$17:$G$1012,E591))</f>
        <v>0</v>
      </c>
      <c r="G591" s="28" t="str">
        <f>IF(D591="","",SUMIFS('Rozpočet bez PV'!$K$17:$K$1012,'Rozpočet bez PV'!$E$17:$E$1012,D591,'Rozpočet bez PV'!$G$17:$G$1012,E591))</f>
        <v/>
      </c>
      <c r="H591" s="28" t="str">
        <f>IF(D591="","",SUMIFS('Položkový rozpočet'!$J:$J,'Položkový rozpočet'!$C:$C,$D591,'Položkový rozpočet'!$E:$E,$E591))</f>
        <v/>
      </c>
      <c r="I591" s="28" t="str">
        <f>IF(D591="","",SUMIFS('Položkový rozpočet'!$M:$M,'Položkový rozpočet'!$C:$C,$D591,'Položkový rozpočet'!$E:$E,$E591))</f>
        <v/>
      </c>
      <c r="J591" s="28" t="str">
        <f>IF(D591="","",SUMIFS('Položkový rozpočet'!$Q:$Q,'Položkový rozpočet'!$C:$C,$D591,'Položkový rozpočet'!$E:$E,$E591))</f>
        <v/>
      </c>
      <c r="K591" s="28" t="str">
        <f>IF(D591="","",SUMIFS('Položkový rozpočet'!$N:$N,'Položkový rozpočet'!$C:$C,$D591,'Položkový rozpočet'!$E:$E,$E591))</f>
        <v/>
      </c>
      <c r="L591" s="28" t="str">
        <f>IF(D591="","",SUMIFS('Položkový rozpočet'!$R:$R,'Položkový rozpočet'!$C:$C,$D591,'Položkový rozpočet'!$E:$E,$E591))</f>
        <v/>
      </c>
      <c r="N591" s="13">
        <v>589</v>
      </c>
      <c r="O591" s="15" t="str">
        <f>'Personálna matica'!O605</f>
        <v/>
      </c>
      <c r="P591" s="15" t="str">
        <f>'Personálna matica'!P605</f>
        <v/>
      </c>
      <c r="Q591" s="15">
        <f>VLOOKUP($P591,'Personálna matica'!$D$17:$I$1000,2,FALSE)</f>
        <v>0</v>
      </c>
      <c r="R591" s="83">
        <f>VLOOKUP($P591,'Personálna matica'!$D$17:$I$1000,3,FALSE)</f>
        <v>0</v>
      </c>
      <c r="S591" s="83" t="str">
        <f>'Titulná strana'!$D$6</f>
        <v>901 - Jednotkové náklady podľa článku 53 ods. 1 písm. b) NSU</v>
      </c>
      <c r="T591" s="13" t="str">
        <f>VLOOKUP($P591,'Personálna matica'!$D$17:$I$1000,6,FALSE)</f>
        <v/>
      </c>
      <c r="U591" s="28">
        <f>VLOOKUP($P591,'Personálna matica'!$D$17:$I$1000,5,FALSE)</f>
        <v>0</v>
      </c>
      <c r="V591" s="28">
        <v>1</v>
      </c>
      <c r="W591" s="28" t="str">
        <f>VLOOKUP($P591,'Personálna matica'!$D$17:$J$1000,7,FALSE)</f>
        <v/>
      </c>
    </row>
    <row r="592" spans="2:23" x14ac:dyDescent="0.25">
      <c r="B592" s="13" t="str">
        <f>IF(F592=0,"",MAX($B$4:B591)+1)</f>
        <v/>
      </c>
      <c r="C592" s="13">
        <f t="shared" si="211"/>
        <v>19</v>
      </c>
      <c r="D592" s="14" t="str">
        <f>IFERROR(VLOOKUP(C592,Aktivity!$B$6:$C$25,2,FALSE),"")</f>
        <v/>
      </c>
      <c r="E592" s="29" t="str">
        <f>$E$16</f>
        <v>503 - Spotreba ostatných neskladovateľných dodávok</v>
      </c>
      <c r="F592" s="13">
        <f>IF(D592="",0,COUNTIFS('Rozpočet bez PV'!$E$17:$E$1012,D592,'Rozpočet bez PV'!$G$17:$G$1012,E592))</f>
        <v>0</v>
      </c>
      <c r="G592" s="28" t="str">
        <f>IF(D592="","",SUMIFS('Rozpočet bez PV'!$K$17:$K$1012,'Rozpočet bez PV'!$E$17:$E$1012,D592,'Rozpočet bez PV'!$G$17:$G$1012,E592))</f>
        <v/>
      </c>
      <c r="H592" s="28" t="str">
        <f>IF(D592="","",SUMIFS('Položkový rozpočet'!$J:$J,'Položkový rozpočet'!$C:$C,$D592,'Položkový rozpočet'!$E:$E,$E592))</f>
        <v/>
      </c>
      <c r="I592" s="28" t="str">
        <f>IF(D592="","",SUMIFS('Položkový rozpočet'!$M:$M,'Položkový rozpočet'!$C:$C,$D592,'Položkový rozpočet'!$E:$E,$E592))</f>
        <v/>
      </c>
      <c r="J592" s="28" t="str">
        <f>IF(D592="","",SUMIFS('Položkový rozpočet'!$Q:$Q,'Položkový rozpočet'!$C:$C,$D592,'Položkový rozpočet'!$E:$E,$E592))</f>
        <v/>
      </c>
      <c r="K592" s="28" t="str">
        <f>IF(D592="","",SUMIFS('Položkový rozpočet'!$N:$N,'Položkový rozpočet'!$C:$C,$D592,'Položkový rozpočet'!$E:$E,$E592))</f>
        <v/>
      </c>
      <c r="L592" s="28" t="str">
        <f>IF(D592="","",SUMIFS('Položkový rozpočet'!$R:$R,'Položkový rozpočet'!$C:$C,$D592,'Položkový rozpočet'!$E:$E,$E592))</f>
        <v/>
      </c>
      <c r="N592" s="13">
        <v>590</v>
      </c>
      <c r="O592" s="15" t="str">
        <f>'Personálna matica'!O606</f>
        <v/>
      </c>
      <c r="P592" s="15" t="str">
        <f>'Personálna matica'!P606</f>
        <v/>
      </c>
      <c r="Q592" s="15">
        <f>VLOOKUP($P592,'Personálna matica'!$D$17:$I$1000,2,FALSE)</f>
        <v>0</v>
      </c>
      <c r="R592" s="83">
        <f>VLOOKUP($P592,'Personálna matica'!$D$17:$I$1000,3,FALSE)</f>
        <v>0</v>
      </c>
      <c r="S592" s="83" t="str">
        <f>'Titulná strana'!$D$6</f>
        <v>901 - Jednotkové náklady podľa článku 53 ods. 1 písm. b) NSU</v>
      </c>
      <c r="T592" s="13" t="str">
        <f>VLOOKUP($P592,'Personálna matica'!$D$17:$I$1000,6,FALSE)</f>
        <v/>
      </c>
      <c r="U592" s="28">
        <f>VLOOKUP($P592,'Personálna matica'!$D$17:$I$1000,5,FALSE)</f>
        <v>0</v>
      </c>
      <c r="V592" s="28">
        <v>1</v>
      </c>
      <c r="W592" s="28" t="str">
        <f>VLOOKUP($P592,'Personálna matica'!$D$17:$J$1000,7,FALSE)</f>
        <v/>
      </c>
    </row>
    <row r="593" spans="2:23" x14ac:dyDescent="0.25">
      <c r="B593" s="13" t="str">
        <f>IF(F593=0,"",MAX($B$4:B592)+1)</f>
        <v/>
      </c>
      <c r="C593" s="13">
        <f t="shared" si="211"/>
        <v>19</v>
      </c>
      <c r="D593" s="14" t="str">
        <f>IFERROR(VLOOKUP(C593,Aktivity!$B$6:$C$25,2,FALSE),"")</f>
        <v/>
      </c>
      <c r="E593" s="29" t="str">
        <f>$E$17</f>
        <v>511 - Opravy a udržiavanie</v>
      </c>
      <c r="F593" s="13">
        <f>IF(D593="",0,COUNTIFS('Rozpočet bez PV'!$E$17:$E$1012,D593,'Rozpočet bez PV'!$G$17:$G$1012,E593))</f>
        <v>0</v>
      </c>
      <c r="G593" s="28" t="str">
        <f>IF(D593="","",SUMIFS('Rozpočet bez PV'!$K$17:$K$1012,'Rozpočet bez PV'!$E$17:$E$1012,D593,'Rozpočet bez PV'!$G$17:$G$1012,E593))</f>
        <v/>
      </c>
      <c r="H593" s="28" t="str">
        <f>IF(D593="","",SUMIFS('Položkový rozpočet'!$J:$J,'Položkový rozpočet'!$C:$C,$D593,'Položkový rozpočet'!$E:$E,$E593))</f>
        <v/>
      </c>
      <c r="I593" s="28" t="str">
        <f>IF(D593="","",SUMIFS('Položkový rozpočet'!$M:$M,'Položkový rozpočet'!$C:$C,$D593,'Položkový rozpočet'!$E:$E,$E593))</f>
        <v/>
      </c>
      <c r="J593" s="28" t="str">
        <f>IF(D593="","",SUMIFS('Položkový rozpočet'!$Q:$Q,'Položkový rozpočet'!$C:$C,$D593,'Položkový rozpočet'!$E:$E,$E593))</f>
        <v/>
      </c>
      <c r="K593" s="28" t="str">
        <f>IF(D593="","",SUMIFS('Položkový rozpočet'!$N:$N,'Položkový rozpočet'!$C:$C,$D593,'Položkový rozpočet'!$E:$E,$E593))</f>
        <v/>
      </c>
      <c r="L593" s="28" t="str">
        <f>IF(D593="","",SUMIFS('Položkový rozpočet'!$R:$R,'Položkový rozpočet'!$C:$C,$D593,'Položkový rozpočet'!$E:$E,$E593))</f>
        <v/>
      </c>
      <c r="N593" s="13">
        <v>591</v>
      </c>
      <c r="O593" s="15" t="str">
        <f>'Personálna matica'!O607</f>
        <v/>
      </c>
      <c r="P593" s="15" t="str">
        <f>'Personálna matica'!P607</f>
        <v/>
      </c>
      <c r="Q593" s="15">
        <f>VLOOKUP($P593,'Personálna matica'!$D$17:$I$1000,2,FALSE)</f>
        <v>0</v>
      </c>
      <c r="R593" s="83">
        <f>VLOOKUP($P593,'Personálna matica'!$D$17:$I$1000,3,FALSE)</f>
        <v>0</v>
      </c>
      <c r="S593" s="83" t="str">
        <f>'Titulná strana'!$D$6</f>
        <v>901 - Jednotkové náklady podľa článku 53 ods. 1 písm. b) NSU</v>
      </c>
      <c r="T593" s="13" t="str">
        <f>VLOOKUP($P593,'Personálna matica'!$D$17:$I$1000,6,FALSE)</f>
        <v/>
      </c>
      <c r="U593" s="28">
        <f>VLOOKUP($P593,'Personálna matica'!$D$17:$I$1000,5,FALSE)</f>
        <v>0</v>
      </c>
      <c r="V593" s="28">
        <v>1</v>
      </c>
      <c r="W593" s="28" t="str">
        <f>VLOOKUP($P593,'Personálna matica'!$D$17:$J$1000,7,FALSE)</f>
        <v/>
      </c>
    </row>
    <row r="594" spans="2:23" x14ac:dyDescent="0.25">
      <c r="B594" s="13" t="str">
        <f>IF(F594=0,"",MAX($B$4:B593)+1)</f>
        <v/>
      </c>
      <c r="C594" s="13">
        <f t="shared" si="211"/>
        <v>19</v>
      </c>
      <c r="D594" s="14" t="str">
        <f>IFERROR(VLOOKUP(C594,Aktivity!$B$6:$C$25,2,FALSE),"")</f>
        <v/>
      </c>
      <c r="E594" s="29" t="str">
        <f>$E$18</f>
        <v>512 - Cestovné náhrady</v>
      </c>
      <c r="F594" s="13">
        <f>IF(D594="",0,COUNTIFS('Rozpočet bez PV'!$E$17:$E$1012,D594,'Rozpočet bez PV'!$G$17:$G$1012,E594))</f>
        <v>0</v>
      </c>
      <c r="G594" s="28" t="str">
        <f>IF(D594="","",SUMIFS('Rozpočet bez PV'!$K$17:$K$1012,'Rozpočet bez PV'!$E$17:$E$1012,D594,'Rozpočet bez PV'!$G$17:$G$1012,E594))</f>
        <v/>
      </c>
      <c r="H594" s="28" t="str">
        <f>IF(D594="","",SUMIFS('Položkový rozpočet'!$J:$J,'Položkový rozpočet'!$C:$C,$D594,'Položkový rozpočet'!$E:$E,$E594))</f>
        <v/>
      </c>
      <c r="I594" s="28" t="str">
        <f>IF(D594="","",SUMIFS('Položkový rozpočet'!$M:$M,'Položkový rozpočet'!$C:$C,$D594,'Položkový rozpočet'!$E:$E,$E594))</f>
        <v/>
      </c>
      <c r="J594" s="28" t="str">
        <f>IF(D594="","",SUMIFS('Položkový rozpočet'!$Q:$Q,'Položkový rozpočet'!$C:$C,$D594,'Položkový rozpočet'!$E:$E,$E594))</f>
        <v/>
      </c>
      <c r="K594" s="28" t="str">
        <f>IF(D594="","",SUMIFS('Položkový rozpočet'!$N:$N,'Položkový rozpočet'!$C:$C,$D594,'Položkový rozpočet'!$E:$E,$E594))</f>
        <v/>
      </c>
      <c r="L594" s="28" t="str">
        <f>IF(D594="","",SUMIFS('Položkový rozpočet'!$R:$R,'Položkový rozpočet'!$C:$C,$D594,'Položkový rozpočet'!$E:$E,$E594))</f>
        <v/>
      </c>
      <c r="N594" s="13">
        <v>592</v>
      </c>
      <c r="O594" s="15" t="str">
        <f>'Personálna matica'!O608</f>
        <v/>
      </c>
      <c r="P594" s="15" t="str">
        <f>'Personálna matica'!P608</f>
        <v/>
      </c>
      <c r="Q594" s="15">
        <f>VLOOKUP($P594,'Personálna matica'!$D$17:$I$1000,2,FALSE)</f>
        <v>0</v>
      </c>
      <c r="R594" s="83">
        <f>VLOOKUP($P594,'Personálna matica'!$D$17:$I$1000,3,FALSE)</f>
        <v>0</v>
      </c>
      <c r="S594" s="83" t="str">
        <f>'Titulná strana'!$D$6</f>
        <v>901 - Jednotkové náklady podľa článku 53 ods. 1 písm. b) NSU</v>
      </c>
      <c r="T594" s="13" t="str">
        <f>VLOOKUP($P594,'Personálna matica'!$D$17:$I$1000,6,FALSE)</f>
        <v/>
      </c>
      <c r="U594" s="28">
        <f>VLOOKUP($P594,'Personálna matica'!$D$17:$I$1000,5,FALSE)</f>
        <v>0</v>
      </c>
      <c r="V594" s="28">
        <v>1</v>
      </c>
      <c r="W594" s="28" t="str">
        <f>VLOOKUP($P594,'Personálna matica'!$D$17:$J$1000,7,FALSE)</f>
        <v/>
      </c>
    </row>
    <row r="595" spans="2:23" x14ac:dyDescent="0.25">
      <c r="B595" s="13" t="str">
        <f>IF(F595=0,"",MAX($B$4:B594)+1)</f>
        <v/>
      </c>
      <c r="C595" s="13">
        <f t="shared" si="211"/>
        <v>19</v>
      </c>
      <c r="D595" s="14" t="str">
        <f>IFERROR(VLOOKUP(C595,Aktivity!$B$6:$C$25,2,FALSE),"")</f>
        <v/>
      </c>
      <c r="E595" s="29" t="str">
        <f>$E$19</f>
        <v>518 - Ostatné služby</v>
      </c>
      <c r="F595" s="13">
        <f>IF(D595="",0,COUNTIFS('Rozpočet bez PV'!$E$17:$E$1012,D595,'Rozpočet bez PV'!$G$17:$G$1012,E595))</f>
        <v>0</v>
      </c>
      <c r="G595" s="28" t="str">
        <f>IF(D595="","",SUMIFS('Rozpočet bez PV'!$K$17:$K$1012,'Rozpočet bez PV'!$E$17:$E$1012,D595,'Rozpočet bez PV'!$G$17:$G$1012,E595))</f>
        <v/>
      </c>
      <c r="H595" s="28" t="str">
        <f>IF(D595="","",SUMIFS('Položkový rozpočet'!$J:$J,'Položkový rozpočet'!$C:$C,$D595,'Položkový rozpočet'!$E:$E,$E595))</f>
        <v/>
      </c>
      <c r="I595" s="28" t="str">
        <f>IF(D595="","",SUMIFS('Položkový rozpočet'!$M:$M,'Položkový rozpočet'!$C:$C,$D595,'Položkový rozpočet'!$E:$E,$E595))</f>
        <v/>
      </c>
      <c r="J595" s="28" t="str">
        <f>IF(D595="","",SUMIFS('Položkový rozpočet'!$Q:$Q,'Položkový rozpočet'!$C:$C,$D595,'Položkový rozpočet'!$E:$E,$E595))</f>
        <v/>
      </c>
      <c r="K595" s="28" t="str">
        <f>IF(D595="","",SUMIFS('Položkový rozpočet'!$N:$N,'Položkový rozpočet'!$C:$C,$D595,'Položkový rozpočet'!$E:$E,$E595))</f>
        <v/>
      </c>
      <c r="L595" s="28" t="str">
        <f>IF(D595="","",SUMIFS('Položkový rozpočet'!$R:$R,'Položkový rozpočet'!$C:$C,$D595,'Položkový rozpočet'!$E:$E,$E595))</f>
        <v/>
      </c>
      <c r="N595" s="13">
        <v>593</v>
      </c>
      <c r="O595" s="15" t="str">
        <f>'Personálna matica'!O609</f>
        <v/>
      </c>
      <c r="P595" s="15" t="str">
        <f>'Personálna matica'!P609</f>
        <v/>
      </c>
      <c r="Q595" s="15">
        <f>VLOOKUP($P595,'Personálna matica'!$D$17:$I$1000,2,FALSE)</f>
        <v>0</v>
      </c>
      <c r="R595" s="83">
        <f>VLOOKUP($P595,'Personálna matica'!$D$17:$I$1000,3,FALSE)</f>
        <v>0</v>
      </c>
      <c r="S595" s="83" t="str">
        <f>'Titulná strana'!$D$6</f>
        <v>901 - Jednotkové náklady podľa článku 53 ods. 1 písm. b) NSU</v>
      </c>
      <c r="T595" s="13" t="str">
        <f>VLOOKUP($P595,'Personálna matica'!$D$17:$I$1000,6,FALSE)</f>
        <v/>
      </c>
      <c r="U595" s="28">
        <f>VLOOKUP($P595,'Personálna matica'!$D$17:$I$1000,5,FALSE)</f>
        <v>0</v>
      </c>
      <c r="V595" s="28">
        <v>1</v>
      </c>
      <c r="W595" s="28" t="str">
        <f>VLOOKUP($P595,'Personálna matica'!$D$17:$J$1000,7,FALSE)</f>
        <v/>
      </c>
    </row>
    <row r="596" spans="2:23" x14ac:dyDescent="0.25">
      <c r="B596" s="13" t="str">
        <f>IF(F596=0,"",MAX($B$4:B595)+1)</f>
        <v/>
      </c>
      <c r="C596" s="13">
        <f t="shared" si="211"/>
        <v>19</v>
      </c>
      <c r="D596" s="14" t="str">
        <f>IFERROR(VLOOKUP(C596,Aktivity!$B$6:$C$25,2,FALSE),"")</f>
        <v/>
      </c>
      <c r="E596" s="30" t="str">
        <f>$E$20</f>
        <v>521 - Mzdové výdavky</v>
      </c>
      <c r="F596" s="27">
        <f>IF(D596="",0,IF(E596='Titulná strana'!$D$6,COUNTIFS('Personálna matica'!$D$17:$D$1012,RIGHT(D596,2)&amp;"*"),0))</f>
        <v>0</v>
      </c>
      <c r="G596" s="31" t="str">
        <f>IF(D596="","",IF($F596=0,0,SUMIFS('Personálna matica'!$J$17:$J$1012,'Personálna matica'!$D$17:$D$1012,RIGHT(D596,2)&amp;"*")))</f>
        <v/>
      </c>
      <c r="H596" s="31" t="str">
        <f>IF(D596="","",IF($F596=0,0,SUMIFS('Položkový rozpočet'!$J:$J,'Položkový rozpočet'!$C:$C,$D596,'Položkový rozpočet'!$E:$E,$E596)))</f>
        <v/>
      </c>
      <c r="I596" s="31" t="str">
        <f>IF(D596="","",IF($F596=0,0,SUMIFS('Položkový rozpočet'!$M:$M,'Položkový rozpočet'!$C:$C,$D596,'Položkový rozpočet'!$E:$E,$E596)))</f>
        <v/>
      </c>
      <c r="J596" s="31" t="str">
        <f>IF(D596="","",IF($F596=0,0,SUMIFS('Položkový rozpočet'!$Q:$Q,'Položkový rozpočet'!$C:$C,$D596,'Položkový rozpočet'!$E:$E,$E596)))</f>
        <v/>
      </c>
      <c r="K596" s="31" t="str">
        <f>IF(D596="","",IF($F596=0,0,SUMIFS('Položkový rozpočet'!$N:$N,'Položkový rozpočet'!$C:$C,$D596,'Položkový rozpočet'!$E:$E,$E596)))</f>
        <v/>
      </c>
      <c r="L596" s="31" t="str">
        <f>IF(D596="","",IF($F596=0,0,SUMIFS('Položkový rozpočet'!$R:$R,'Položkový rozpočet'!$C:$C,$D596,'Položkový rozpočet'!$E:$E,$E596)))</f>
        <v/>
      </c>
      <c r="N596" s="13">
        <v>594</v>
      </c>
      <c r="O596" s="15" t="str">
        <f>'Personálna matica'!O610</f>
        <v/>
      </c>
      <c r="P596" s="15" t="str">
        <f>'Personálna matica'!P610</f>
        <v/>
      </c>
      <c r="Q596" s="15">
        <f>VLOOKUP($P596,'Personálna matica'!$D$17:$I$1000,2,FALSE)</f>
        <v>0</v>
      </c>
      <c r="R596" s="83">
        <f>VLOOKUP($P596,'Personálna matica'!$D$17:$I$1000,3,FALSE)</f>
        <v>0</v>
      </c>
      <c r="S596" s="83" t="str">
        <f>'Titulná strana'!$D$6</f>
        <v>901 - Jednotkové náklady podľa článku 53 ods. 1 písm. b) NSU</v>
      </c>
      <c r="T596" s="13" t="str">
        <f>VLOOKUP($P596,'Personálna matica'!$D$17:$I$1000,6,FALSE)</f>
        <v/>
      </c>
      <c r="U596" s="28">
        <f>VLOOKUP($P596,'Personálna matica'!$D$17:$I$1000,5,FALSE)</f>
        <v>0</v>
      </c>
      <c r="V596" s="28">
        <v>1</v>
      </c>
      <c r="W596" s="28" t="str">
        <f>VLOOKUP($P596,'Personálna matica'!$D$17:$J$1000,7,FALSE)</f>
        <v/>
      </c>
    </row>
    <row r="597" spans="2:23" x14ac:dyDescent="0.25">
      <c r="B597" s="13" t="str">
        <f>IF(F597=0,"",MAX($B$4:B596)+1)</f>
        <v/>
      </c>
      <c r="C597" s="13">
        <f t="shared" si="211"/>
        <v>19</v>
      </c>
      <c r="D597" s="14" t="str">
        <f>IFERROR(VLOOKUP(C597,Aktivity!$B$6:$C$25,2,FALSE),"")</f>
        <v/>
      </c>
      <c r="E597" s="29" t="str">
        <f>$E$21</f>
        <v>548 - Výdavky na prevádzkovú činnosť</v>
      </c>
      <c r="F597" s="13">
        <f>IF(D597="",0,COUNTIFS('Rozpočet bez PV'!$E$17:$E$1012,D597,'Rozpočet bez PV'!$G$17:$G$1012,E597))</f>
        <v>0</v>
      </c>
      <c r="G597" s="28" t="str">
        <f>IF(D597="","",SUMIFS('Rozpočet bez PV'!$K$17:$K$1012,'Rozpočet bez PV'!$E$17:$E$1012,D597,'Rozpočet bez PV'!$G$17:$G$1012,E597))</f>
        <v/>
      </c>
      <c r="H597" s="28" t="str">
        <f>IF(D597="","",SUMIFS('Položkový rozpočet'!$J:$J,'Položkový rozpočet'!$C:$C,$D597,'Položkový rozpočet'!$E:$E,$E597))</f>
        <v/>
      </c>
      <c r="I597" s="28" t="str">
        <f>IF(D597="","",SUMIFS('Položkový rozpočet'!$M:$M,'Položkový rozpočet'!$C:$C,$D597,'Položkový rozpočet'!$E:$E,$E597))</f>
        <v/>
      </c>
      <c r="J597" s="28" t="str">
        <f>IF(D597="","",SUMIFS('Položkový rozpočet'!$Q:$Q,'Položkový rozpočet'!$C:$C,$D597,'Položkový rozpočet'!$E:$E,$E597))</f>
        <v/>
      </c>
      <c r="K597" s="28" t="str">
        <f>IF(D597="","",SUMIFS('Položkový rozpočet'!$N:$N,'Položkový rozpočet'!$C:$C,$D597,'Položkový rozpočet'!$E:$E,$E597))</f>
        <v/>
      </c>
      <c r="L597" s="28" t="str">
        <f>IF(D597="","",SUMIFS('Položkový rozpočet'!$R:$R,'Položkový rozpočet'!$C:$C,$D597,'Položkový rozpočet'!$E:$E,$E597))</f>
        <v/>
      </c>
      <c r="N597" s="13">
        <v>595</v>
      </c>
      <c r="O597" s="15" t="str">
        <f>'Personálna matica'!O611</f>
        <v/>
      </c>
      <c r="P597" s="15" t="str">
        <f>'Personálna matica'!P611</f>
        <v/>
      </c>
      <c r="Q597" s="15">
        <f>VLOOKUP($P597,'Personálna matica'!$D$17:$I$1000,2,FALSE)</f>
        <v>0</v>
      </c>
      <c r="R597" s="83">
        <f>VLOOKUP($P597,'Personálna matica'!$D$17:$I$1000,3,FALSE)</f>
        <v>0</v>
      </c>
      <c r="S597" s="83" t="str">
        <f>'Titulná strana'!$D$6</f>
        <v>901 - Jednotkové náklady podľa článku 53 ods. 1 písm. b) NSU</v>
      </c>
      <c r="T597" s="13" t="str">
        <f>VLOOKUP($P597,'Personálna matica'!$D$17:$I$1000,6,FALSE)</f>
        <v/>
      </c>
      <c r="U597" s="28">
        <f>VLOOKUP($P597,'Personálna matica'!$D$17:$I$1000,5,FALSE)</f>
        <v>0</v>
      </c>
      <c r="V597" s="28">
        <v>1</v>
      </c>
      <c r="W597" s="28" t="str">
        <f>VLOOKUP($P597,'Personálna matica'!$D$17:$J$1000,7,FALSE)</f>
        <v/>
      </c>
    </row>
    <row r="598" spans="2:23" x14ac:dyDescent="0.25">
      <c r="B598" s="13" t="str">
        <f>IF(F598=0,"",MAX($B$4:B597)+1)</f>
        <v/>
      </c>
      <c r="C598" s="13">
        <f t="shared" si="211"/>
        <v>19</v>
      </c>
      <c r="D598" s="14" t="str">
        <f>IFERROR(VLOOKUP(C598,Aktivity!$B$6:$C$25,2,FALSE),"")</f>
        <v/>
      </c>
      <c r="E598" s="29" t="str">
        <f>$E$22</f>
        <v>551 - Odpisy</v>
      </c>
      <c r="F598" s="13">
        <f>IF(D598="",0,COUNTIFS('Rozpočet bez PV'!$E$17:$E$1012,D598,'Rozpočet bez PV'!$G$17:$G$1012,E598))</f>
        <v>0</v>
      </c>
      <c r="G598" s="28" t="str">
        <f>IF(D598="","",SUMIFS('Rozpočet bez PV'!$K$17:$K$1012,'Rozpočet bez PV'!$E$17:$E$1012,D598,'Rozpočet bez PV'!$G$17:$G$1012,E598))</f>
        <v/>
      </c>
      <c r="H598" s="28" t="str">
        <f>IF(D598="","",SUMIFS('Položkový rozpočet'!$J:$J,'Položkový rozpočet'!$C:$C,$D598,'Položkový rozpočet'!$E:$E,$E598))</f>
        <v/>
      </c>
      <c r="I598" s="28" t="str">
        <f>IF(D598="","",SUMIFS('Položkový rozpočet'!$M:$M,'Položkový rozpočet'!$C:$C,$D598,'Položkový rozpočet'!$E:$E,$E598))</f>
        <v/>
      </c>
      <c r="J598" s="28" t="str">
        <f>IF(D598="","",SUMIFS('Položkový rozpočet'!$Q:$Q,'Položkový rozpočet'!$C:$C,$D598,'Položkový rozpočet'!$E:$E,$E598))</f>
        <v/>
      </c>
      <c r="K598" s="28" t="str">
        <f>IF(D598="","",SUMIFS('Položkový rozpočet'!$N:$N,'Položkový rozpočet'!$C:$C,$D598,'Položkový rozpočet'!$E:$E,$E598))</f>
        <v/>
      </c>
      <c r="L598" s="28" t="str">
        <f>IF(D598="","",SUMIFS('Položkový rozpočet'!$R:$R,'Položkový rozpočet'!$C:$C,$D598,'Položkový rozpočet'!$E:$E,$E598))</f>
        <v/>
      </c>
      <c r="N598" s="13">
        <v>596</v>
      </c>
      <c r="O598" s="15" t="str">
        <f>'Personálna matica'!O612</f>
        <v/>
      </c>
      <c r="P598" s="15" t="str">
        <f>'Personálna matica'!P612</f>
        <v/>
      </c>
      <c r="Q598" s="15">
        <f>VLOOKUP($P598,'Personálna matica'!$D$17:$I$1000,2,FALSE)</f>
        <v>0</v>
      </c>
      <c r="R598" s="83">
        <f>VLOOKUP($P598,'Personálna matica'!$D$17:$I$1000,3,FALSE)</f>
        <v>0</v>
      </c>
      <c r="S598" s="83" t="str">
        <f>'Titulná strana'!$D$6</f>
        <v>901 - Jednotkové náklady podľa článku 53 ods. 1 písm. b) NSU</v>
      </c>
      <c r="T598" s="13" t="str">
        <f>VLOOKUP($P598,'Personálna matica'!$D$17:$I$1000,6,FALSE)</f>
        <v/>
      </c>
      <c r="U598" s="28">
        <f>VLOOKUP($P598,'Personálna matica'!$D$17:$I$1000,5,FALSE)</f>
        <v>0</v>
      </c>
      <c r="V598" s="28">
        <v>1</v>
      </c>
      <c r="W598" s="28" t="str">
        <f>VLOOKUP($P598,'Personálna matica'!$D$17:$J$1000,7,FALSE)</f>
        <v/>
      </c>
    </row>
    <row r="599" spans="2:23" x14ac:dyDescent="0.25">
      <c r="B599" s="13" t="str">
        <f>IF(F599=0,"",MAX($B$4:B598)+1)</f>
        <v/>
      </c>
      <c r="C599" s="13">
        <f t="shared" si="211"/>
        <v>19</v>
      </c>
      <c r="D599" s="14" t="str">
        <f>IFERROR(VLOOKUP(C599,Aktivity!$B$6:$C$25,2,FALSE),"")</f>
        <v/>
      </c>
      <c r="E599" s="29" t="str">
        <f>$E$23</f>
        <v>568 - Ostatné finančné výdavky</v>
      </c>
      <c r="F599" s="13">
        <f>IF(D599="",0,COUNTIFS('Rozpočet bez PV'!$E$17:$E$1012,D599,'Rozpočet bez PV'!$G$17:$G$1012,E599))</f>
        <v>0</v>
      </c>
      <c r="G599" s="28" t="str">
        <f>IF(D599="","",SUMIFS('Rozpočet bez PV'!$K$17:$K$1012,'Rozpočet bez PV'!$E$17:$E$1012,D599,'Rozpočet bez PV'!$G$17:$G$1012,E599))</f>
        <v/>
      </c>
      <c r="H599" s="28" t="str">
        <f>IF(D599="","",SUMIFS('Položkový rozpočet'!$J:$J,'Položkový rozpočet'!$C:$C,$D599,'Položkový rozpočet'!$E:$E,$E599))</f>
        <v/>
      </c>
      <c r="I599" s="28" t="str">
        <f>IF(D599="","",SUMIFS('Položkový rozpočet'!$M:$M,'Položkový rozpočet'!$C:$C,$D599,'Položkový rozpočet'!$E:$E,$E599))</f>
        <v/>
      </c>
      <c r="J599" s="28" t="str">
        <f>IF(D599="","",SUMIFS('Položkový rozpočet'!$Q:$Q,'Položkový rozpočet'!$C:$C,$D599,'Položkový rozpočet'!$E:$E,$E599))</f>
        <v/>
      </c>
      <c r="K599" s="28" t="str">
        <f>IF(D599="","",SUMIFS('Položkový rozpočet'!$N:$N,'Položkový rozpočet'!$C:$C,$D599,'Položkový rozpočet'!$E:$E,$E599))</f>
        <v/>
      </c>
      <c r="L599" s="28" t="str">
        <f>IF(D599="","",SUMIFS('Položkový rozpočet'!$R:$R,'Položkový rozpočet'!$C:$C,$D599,'Položkový rozpočet'!$E:$E,$E599))</f>
        <v/>
      </c>
      <c r="N599" s="13">
        <v>597</v>
      </c>
      <c r="O599" s="15" t="str">
        <f>'Personálna matica'!O613</f>
        <v/>
      </c>
      <c r="P599" s="15" t="str">
        <f>'Personálna matica'!P613</f>
        <v/>
      </c>
      <c r="Q599" s="15">
        <f>VLOOKUP($P599,'Personálna matica'!$D$17:$I$1000,2,FALSE)</f>
        <v>0</v>
      </c>
      <c r="R599" s="83">
        <f>VLOOKUP($P599,'Personálna matica'!$D$17:$I$1000,3,FALSE)</f>
        <v>0</v>
      </c>
      <c r="S599" s="83" t="str">
        <f>'Titulná strana'!$D$6</f>
        <v>901 - Jednotkové náklady podľa článku 53 ods. 1 písm. b) NSU</v>
      </c>
      <c r="T599" s="13" t="str">
        <f>VLOOKUP($P599,'Personálna matica'!$D$17:$I$1000,6,FALSE)</f>
        <v/>
      </c>
      <c r="U599" s="28">
        <f>VLOOKUP($P599,'Personálna matica'!$D$17:$I$1000,5,FALSE)</f>
        <v>0</v>
      </c>
      <c r="V599" s="28">
        <v>1</v>
      </c>
      <c r="W599" s="28" t="str">
        <f>VLOOKUP($P599,'Personálna matica'!$D$17:$J$1000,7,FALSE)</f>
        <v/>
      </c>
    </row>
    <row r="600" spans="2:23" x14ac:dyDescent="0.25">
      <c r="B600" s="13" t="str">
        <f>IF(F600=0,"",MAX($B$4:B599)+1)</f>
        <v/>
      </c>
      <c r="C600" s="13">
        <f t="shared" si="211"/>
        <v>19</v>
      </c>
      <c r="D600" s="14" t="str">
        <f>IFERROR(VLOOKUP(C600,Aktivity!$B$6:$C$25,2,FALSE),"")</f>
        <v/>
      </c>
      <c r="E600" s="30" t="str">
        <f>$E$24</f>
        <v>901 - Jednotkové náklady podľa článku 53 ods. 1 písm. b) NSU</v>
      </c>
      <c r="F600" s="27">
        <f>IF(D600="",0,IF(E600='Titulná strana'!$D$6,1,0))</f>
        <v>0</v>
      </c>
      <c r="G600" s="31" t="str">
        <f>IF(D600="","",IF($F600=0,0,SUMIFS('Personálna matica'!$J$17:$J$1012,'Personálna matica'!$D$17:$D$1012,RIGHT(D600,2)&amp;"*")))</f>
        <v/>
      </c>
      <c r="H600" s="31" t="str">
        <f>IF(D600="","",IF($F600=0,0,SUMIFS('Položkový rozpočet'!$J:$J,'Položkový rozpočet'!$C:$C,$D600,'Položkový rozpočet'!$E:$E,$E600)))</f>
        <v/>
      </c>
      <c r="I600" s="31" t="str">
        <f>IF(D600="","",IF($F600=0,0,SUMIFS('Položkový rozpočet'!$M:$M,'Položkový rozpočet'!$C:$C,$D600,'Položkový rozpočet'!$E:$E,$E600)))</f>
        <v/>
      </c>
      <c r="J600" s="31" t="str">
        <f>IF(D600="","",IF($F600=0,0,SUMIFS('Položkový rozpočet'!$Q:$Q,'Položkový rozpočet'!$C:$C,$D600,'Položkový rozpočet'!$E:$E,$E600)))</f>
        <v/>
      </c>
      <c r="K600" s="31" t="str">
        <f>IF(D600="","",IF($F600=0,0,SUMIFS('Položkový rozpočet'!$N:$N,'Položkový rozpočet'!$C:$C,$D600,'Položkový rozpočet'!$E:$E,$E600)))</f>
        <v/>
      </c>
      <c r="L600" s="31" t="str">
        <f>IF(D600="","",IF($F600=0,0,SUMIFS('Položkový rozpočet'!$R:$R,'Položkový rozpočet'!$C:$C,$D600,'Položkový rozpočet'!$E:$E,$E600)))</f>
        <v/>
      </c>
      <c r="N600" s="13">
        <v>598</v>
      </c>
      <c r="O600" s="15" t="str">
        <f>'Personálna matica'!O614</f>
        <v/>
      </c>
      <c r="P600" s="15" t="str">
        <f>'Personálna matica'!P614</f>
        <v/>
      </c>
      <c r="Q600" s="15">
        <f>VLOOKUP($P600,'Personálna matica'!$D$17:$I$1000,2,FALSE)</f>
        <v>0</v>
      </c>
      <c r="R600" s="83">
        <f>VLOOKUP($P600,'Personálna matica'!$D$17:$I$1000,3,FALSE)</f>
        <v>0</v>
      </c>
      <c r="S600" s="83" t="str">
        <f>'Titulná strana'!$D$6</f>
        <v>901 - Jednotkové náklady podľa článku 53 ods. 1 písm. b) NSU</v>
      </c>
      <c r="T600" s="13" t="str">
        <f>VLOOKUP($P600,'Personálna matica'!$D$17:$I$1000,6,FALSE)</f>
        <v/>
      </c>
      <c r="U600" s="28">
        <f>VLOOKUP($P600,'Personálna matica'!$D$17:$I$1000,5,FALSE)</f>
        <v>0</v>
      </c>
      <c r="V600" s="28">
        <v>1</v>
      </c>
      <c r="W600" s="28" t="str">
        <f>VLOOKUP($P600,'Personálna matica'!$D$17:$J$1000,7,FALSE)</f>
        <v/>
      </c>
    </row>
    <row r="601" spans="2:23" x14ac:dyDescent="0.25">
      <c r="B601" s="13" t="str">
        <f>IF(F601=0,"",MAX($B$4:B600)+1)</f>
        <v/>
      </c>
      <c r="C601" s="13">
        <f t="shared" si="211"/>
        <v>19</v>
      </c>
      <c r="D601" s="14" t="str">
        <f>IFERROR(VLOOKUP(C601,Aktivity!$B$6:$C$25,2,FALSE),"")</f>
        <v/>
      </c>
      <c r="E601" s="30" t="str">
        <f>$E$25</f>
        <v>902 - Jednorazové platby podľa článku 53 ods. 1 písm. c) NSU</v>
      </c>
      <c r="F601" s="27">
        <f>IF(D601="",0,IF(E601='Titulná strana'!$D$5,1,0))</f>
        <v>0</v>
      </c>
      <c r="G601" s="178"/>
      <c r="H601" s="178"/>
      <c r="I601" s="178"/>
      <c r="J601" s="178"/>
      <c r="K601" s="178"/>
      <c r="L601" s="178"/>
      <c r="N601" s="13">
        <v>599</v>
      </c>
      <c r="O601" s="15" t="str">
        <f>'Personálna matica'!O615</f>
        <v/>
      </c>
      <c r="P601" s="15" t="str">
        <f>'Personálna matica'!P615</f>
        <v/>
      </c>
      <c r="Q601" s="15">
        <f>VLOOKUP($P601,'Personálna matica'!$D$17:$I$1000,2,FALSE)</f>
        <v>0</v>
      </c>
      <c r="R601" s="83">
        <f>VLOOKUP($P601,'Personálna matica'!$D$17:$I$1000,3,FALSE)</f>
        <v>0</v>
      </c>
      <c r="S601" s="83" t="str">
        <f>'Titulná strana'!$D$6</f>
        <v>901 - Jednotkové náklady podľa článku 53 ods. 1 písm. b) NSU</v>
      </c>
      <c r="T601" s="13" t="str">
        <f>VLOOKUP($P601,'Personálna matica'!$D$17:$I$1000,6,FALSE)</f>
        <v/>
      </c>
      <c r="U601" s="28">
        <f>VLOOKUP($P601,'Personálna matica'!$D$17:$I$1000,5,FALSE)</f>
        <v>0</v>
      </c>
      <c r="V601" s="28">
        <v>1</v>
      </c>
      <c r="W601" s="28" t="str">
        <f>VLOOKUP($P601,'Personálna matica'!$D$17:$J$1000,7,FALSE)</f>
        <v/>
      </c>
    </row>
    <row r="602" spans="2:23" x14ac:dyDescent="0.25">
      <c r="B602" s="13" t="str">
        <f>IF(F602=0,"",MAX($B$4:B601)+1)</f>
        <v/>
      </c>
      <c r="C602" s="13">
        <f t="shared" si="211"/>
        <v>19</v>
      </c>
      <c r="D602" s="14" t="str">
        <f>IFERROR(VLOOKUP(C602,Aktivity!$B$6:$C$25,2,FALSE),"")</f>
        <v/>
      </c>
      <c r="E602" s="30" t="str">
        <f>$E$26</f>
        <v>903 - Ostatné spôsoby paušálneho financovania podľa článku 53 ods. 1 písm. d) NSU okrem tých podľa článku 54 – 56 NSU</v>
      </c>
      <c r="F602" s="27">
        <f>IF(D602="",0,IF(E602='Titulná strana'!$D$5,1,0))</f>
        <v>0</v>
      </c>
      <c r="G602" s="31">
        <f>IF($F602=0,0,ROUNDDOWN((SUM(G579:G601)+G606-G611)*0.25,2))</f>
        <v>0</v>
      </c>
      <c r="H602" s="31">
        <f t="shared" ref="H602:L602" si="212">IF($F602=0,0,ROUNDDOWN((SUM(H579:H601)+H606-H611)*0.25,2))</f>
        <v>0</v>
      </c>
      <c r="I602" s="31">
        <f t="shared" si="212"/>
        <v>0</v>
      </c>
      <c r="J602" s="31">
        <f t="shared" si="212"/>
        <v>0</v>
      </c>
      <c r="K602" s="31">
        <f t="shared" si="212"/>
        <v>0</v>
      </c>
      <c r="L602" s="31">
        <f t="shared" si="212"/>
        <v>0</v>
      </c>
      <c r="N602" s="13">
        <v>600</v>
      </c>
      <c r="O602" s="15" t="str">
        <f>'Personálna matica'!O616</f>
        <v/>
      </c>
      <c r="P602" s="15" t="str">
        <f>'Personálna matica'!P616</f>
        <v/>
      </c>
      <c r="Q602" s="15">
        <f>VLOOKUP($P602,'Personálna matica'!$D$17:$I$1000,2,FALSE)</f>
        <v>0</v>
      </c>
      <c r="R602" s="83">
        <f>VLOOKUP($P602,'Personálna matica'!$D$17:$I$1000,3,FALSE)</f>
        <v>0</v>
      </c>
      <c r="S602" s="83" t="str">
        <f>'Titulná strana'!$D$6</f>
        <v>901 - Jednotkové náklady podľa článku 53 ods. 1 písm. b) NSU</v>
      </c>
      <c r="T602" s="13" t="str">
        <f>VLOOKUP($P602,'Personálna matica'!$D$17:$I$1000,6,FALSE)</f>
        <v/>
      </c>
      <c r="U602" s="28">
        <f>VLOOKUP($P602,'Personálna matica'!$D$17:$I$1000,5,FALSE)</f>
        <v>0</v>
      </c>
      <c r="V602" s="28">
        <v>1</v>
      </c>
      <c r="W602" s="28" t="str">
        <f>VLOOKUP($P602,'Personálna matica'!$D$17:$J$1000,7,FALSE)</f>
        <v/>
      </c>
    </row>
    <row r="603" spans="2:23" x14ac:dyDescent="0.25">
      <c r="B603" s="13" t="str">
        <f>IF(F603=0,"",MAX($B$4:B602)+1)</f>
        <v/>
      </c>
      <c r="C603" s="13">
        <f t="shared" si="211"/>
        <v>19</v>
      </c>
      <c r="D603" s="14" t="str">
        <f>IFERROR(VLOOKUP(C603,Aktivity!$B$6:$C$25,2,FALSE),"")</f>
        <v/>
      </c>
      <c r="E603" s="30" t="str">
        <f>$E$27</f>
        <v>907 - Paušálna sadzba na nepriame výdavky podľa článku 54 písm. a) NSU</v>
      </c>
      <c r="F603" s="27">
        <f>IF(D603="",0,IF(E603='Titulná strana'!$D$5,1,0))</f>
        <v>0</v>
      </c>
      <c r="G603" s="31">
        <f>IF($F603=0,0,ROUNDDOWN((SUM(G581:G601)+G606)*0.07,2))</f>
        <v>0</v>
      </c>
      <c r="H603" s="31">
        <f t="shared" ref="H603:L603" si="213">IF($F603=0,0,ROUNDDOWN((SUM(H581:H601)+H606)*0.07,2))</f>
        <v>0</v>
      </c>
      <c r="I603" s="31">
        <f t="shared" si="213"/>
        <v>0</v>
      </c>
      <c r="J603" s="31">
        <f t="shared" si="213"/>
        <v>0</v>
      </c>
      <c r="K603" s="31">
        <f t="shared" si="213"/>
        <v>0</v>
      </c>
      <c r="L603" s="31">
        <f t="shared" si="213"/>
        <v>0</v>
      </c>
      <c r="N603" s="13">
        <v>601</v>
      </c>
      <c r="O603" s="15" t="str">
        <f>'Personálna matica'!O617</f>
        <v/>
      </c>
      <c r="P603" s="15" t="str">
        <f>'Personálna matica'!P617</f>
        <v/>
      </c>
      <c r="Q603" s="15">
        <f>VLOOKUP($P603,'Personálna matica'!$D$17:$I$1000,2,FALSE)</f>
        <v>0</v>
      </c>
      <c r="R603" s="83">
        <f>VLOOKUP($P603,'Personálna matica'!$D$17:$I$1000,3,FALSE)</f>
        <v>0</v>
      </c>
      <c r="S603" s="83" t="str">
        <f>'Titulná strana'!$D$6</f>
        <v>901 - Jednotkové náklady podľa článku 53 ods. 1 písm. b) NSU</v>
      </c>
      <c r="T603" s="13" t="str">
        <f>VLOOKUP($P603,'Personálna matica'!$D$17:$I$1000,6,FALSE)</f>
        <v/>
      </c>
      <c r="U603" s="28">
        <f>VLOOKUP($P603,'Personálna matica'!$D$17:$I$1000,5,FALSE)</f>
        <v>0</v>
      </c>
      <c r="V603" s="28">
        <v>1</v>
      </c>
      <c r="W603" s="28" t="str">
        <f>VLOOKUP($P603,'Personálna matica'!$D$17:$J$1000,7,FALSE)</f>
        <v/>
      </c>
    </row>
    <row r="604" spans="2:23" x14ac:dyDescent="0.25">
      <c r="B604" s="13" t="str">
        <f>IF(F604=0,"",MAX($B$4:B603)+1)</f>
        <v/>
      </c>
      <c r="C604" s="13">
        <f t="shared" si="211"/>
        <v>19</v>
      </c>
      <c r="D604" s="14" t="str">
        <f>IFERROR(VLOOKUP(C604,Aktivity!$B$6:$C$25,2,FALSE),"")</f>
        <v/>
      </c>
      <c r="E604" s="30" t="str">
        <f>$E$28</f>
        <v>915 - Paušálna sadzba na nepriame výdavky podľa článku 54 písm. b) NSU</v>
      </c>
      <c r="F604" s="27">
        <f>IF(D604="",0,IF(E604='Titulná strana'!$D$5,1,0))</f>
        <v>0</v>
      </c>
      <c r="G604" s="31">
        <f>IF($F604=0,0,ROUNDDOWN((G596+G600+G606)*0.15,2))</f>
        <v>0</v>
      </c>
      <c r="H604" s="31">
        <f t="shared" ref="H604:L604" si="214">IF($F604=0,0,ROUNDDOWN((H596+H600+H606)*0.15,2))</f>
        <v>0</v>
      </c>
      <c r="I604" s="31">
        <f t="shared" si="214"/>
        <v>0</v>
      </c>
      <c r="J604" s="31">
        <f t="shared" si="214"/>
        <v>0</v>
      </c>
      <c r="K604" s="31">
        <f t="shared" si="214"/>
        <v>0</v>
      </c>
      <c r="L604" s="31">
        <f t="shared" si="214"/>
        <v>0</v>
      </c>
      <c r="N604" s="13">
        <v>602</v>
      </c>
      <c r="O604" s="15" t="str">
        <f>'Personálna matica'!O618</f>
        <v/>
      </c>
      <c r="P604" s="15" t="str">
        <f>'Personálna matica'!P618</f>
        <v/>
      </c>
      <c r="Q604" s="15">
        <f>VLOOKUP($P604,'Personálna matica'!$D$17:$I$1000,2,FALSE)</f>
        <v>0</v>
      </c>
      <c r="R604" s="83">
        <f>VLOOKUP($P604,'Personálna matica'!$D$17:$I$1000,3,FALSE)</f>
        <v>0</v>
      </c>
      <c r="S604" s="83" t="str">
        <f>'Titulná strana'!$D$6</f>
        <v>901 - Jednotkové náklady podľa článku 53 ods. 1 písm. b) NSU</v>
      </c>
      <c r="T604" s="13" t="str">
        <f>VLOOKUP($P604,'Personálna matica'!$D$17:$I$1000,6,FALSE)</f>
        <v/>
      </c>
      <c r="U604" s="28">
        <f>VLOOKUP($P604,'Personálna matica'!$D$17:$I$1000,5,FALSE)</f>
        <v>0</v>
      </c>
      <c r="V604" s="28">
        <v>1</v>
      </c>
      <c r="W604" s="28" t="str">
        <f>VLOOKUP($P604,'Personálna matica'!$D$17:$J$1000,7,FALSE)</f>
        <v/>
      </c>
    </row>
    <row r="605" spans="2:23" x14ac:dyDescent="0.25">
      <c r="B605" s="13" t="str">
        <f>IF(F605=0,"",MAX($B$4:B604)+1)</f>
        <v/>
      </c>
      <c r="C605" s="13">
        <f t="shared" si="211"/>
        <v>19</v>
      </c>
      <c r="D605" s="14" t="str">
        <f>IFERROR(VLOOKUP(C605,Aktivity!$B$6:$C$25,2,FALSE),"")</f>
        <v/>
      </c>
      <c r="E605" s="30" t="str">
        <f>$E$29</f>
        <v>925 - Paušálna sadzba na nepriame výdavky podľa článku 54 písm. c) NSU</v>
      </c>
      <c r="F605" s="27">
        <f>IF(D605="",0,IF(E605='Titulná strana'!$D$5,1,0))</f>
        <v>0</v>
      </c>
      <c r="G605" s="31">
        <f>IF($F605=0,0,ROUNDDOWN((SUM(G581:G601)+G606)*0.25,2))</f>
        <v>0</v>
      </c>
      <c r="H605" s="31">
        <f t="shared" ref="H605:L605" si="215">IF($F605=0,0,ROUNDDOWN((SUM(H581:H601)+H606)*0.25,2))</f>
        <v>0</v>
      </c>
      <c r="I605" s="31">
        <f t="shared" si="215"/>
        <v>0</v>
      </c>
      <c r="J605" s="31">
        <f t="shared" si="215"/>
        <v>0</v>
      </c>
      <c r="K605" s="31">
        <f t="shared" si="215"/>
        <v>0</v>
      </c>
      <c r="L605" s="31">
        <f t="shared" si="215"/>
        <v>0</v>
      </c>
      <c r="N605" s="13">
        <v>603</v>
      </c>
      <c r="O605" s="15" t="str">
        <f>'Personálna matica'!O619</f>
        <v/>
      </c>
      <c r="P605" s="15" t="str">
        <f>'Personálna matica'!P619</f>
        <v/>
      </c>
      <c r="Q605" s="15">
        <f>VLOOKUP($P605,'Personálna matica'!$D$17:$I$1000,2,FALSE)</f>
        <v>0</v>
      </c>
      <c r="R605" s="83">
        <f>VLOOKUP($P605,'Personálna matica'!$D$17:$I$1000,3,FALSE)</f>
        <v>0</v>
      </c>
      <c r="S605" s="83" t="str">
        <f>'Titulná strana'!$D$6</f>
        <v>901 - Jednotkové náklady podľa článku 53 ods. 1 písm. b) NSU</v>
      </c>
      <c r="T605" s="13" t="str">
        <f>VLOOKUP($P605,'Personálna matica'!$D$17:$I$1000,6,FALSE)</f>
        <v/>
      </c>
      <c r="U605" s="28">
        <f>VLOOKUP($P605,'Personálna matica'!$D$17:$I$1000,5,FALSE)</f>
        <v>0</v>
      </c>
      <c r="V605" s="28">
        <v>1</v>
      </c>
      <c r="W605" s="28" t="str">
        <f>VLOOKUP($P605,'Personálna matica'!$D$17:$J$1000,7,FALSE)</f>
        <v/>
      </c>
    </row>
    <row r="606" spans="2:23" x14ac:dyDescent="0.25">
      <c r="B606" s="13" t="str">
        <f>IF(F606=0,"",MAX($B$4:B605)+1)</f>
        <v/>
      </c>
      <c r="C606" s="13">
        <f t="shared" si="211"/>
        <v>19</v>
      </c>
      <c r="D606" s="14" t="str">
        <f>IFERROR(VLOOKUP(C606,Aktivity!$B$6:$C$25,2,FALSE),"")</f>
        <v/>
      </c>
      <c r="E606" s="30" t="str">
        <f>$E$30</f>
        <v>955 - Paušálna sadzba na výdavky na zamestnancov podľa článku 55 NSU</v>
      </c>
      <c r="F606" s="27">
        <f>IF(D606="",0,IF(E606='Titulná strana'!$D$6,1,0))</f>
        <v>0</v>
      </c>
      <c r="G606" s="31">
        <f>IF($F606=0,0,ROUNDDOWN((SUM(G581:G595)+SUM(G597:G599)+G601)*0.2,2))</f>
        <v>0</v>
      </c>
      <c r="H606" s="31">
        <f t="shared" ref="H606:L606" si="216">IF($F606=0,0,ROUNDDOWN((SUM(H581:H595)+SUM(H597:H599)+H601)*0.2,2))</f>
        <v>0</v>
      </c>
      <c r="I606" s="31">
        <f t="shared" si="216"/>
        <v>0</v>
      </c>
      <c r="J606" s="31">
        <f t="shared" si="216"/>
        <v>0</v>
      </c>
      <c r="K606" s="31">
        <f t="shared" si="216"/>
        <v>0</v>
      </c>
      <c r="L606" s="31">
        <f t="shared" si="216"/>
        <v>0</v>
      </c>
      <c r="N606" s="13">
        <v>604</v>
      </c>
      <c r="O606" s="15" t="str">
        <f>'Personálna matica'!O620</f>
        <v/>
      </c>
      <c r="P606" s="15" t="str">
        <f>'Personálna matica'!P620</f>
        <v/>
      </c>
      <c r="Q606" s="15">
        <f>VLOOKUP($P606,'Personálna matica'!$D$17:$I$1000,2,FALSE)</f>
        <v>0</v>
      </c>
      <c r="R606" s="83">
        <f>VLOOKUP($P606,'Personálna matica'!$D$17:$I$1000,3,FALSE)</f>
        <v>0</v>
      </c>
      <c r="S606" s="83" t="str">
        <f>'Titulná strana'!$D$6</f>
        <v>901 - Jednotkové náklady podľa článku 53 ods. 1 písm. b) NSU</v>
      </c>
      <c r="T606" s="13" t="str">
        <f>VLOOKUP($P606,'Personálna matica'!$D$17:$I$1000,6,FALSE)</f>
        <v/>
      </c>
      <c r="U606" s="28">
        <f>VLOOKUP($P606,'Personálna matica'!$D$17:$I$1000,5,FALSE)</f>
        <v>0</v>
      </c>
      <c r="V606" s="28">
        <v>1</v>
      </c>
      <c r="W606" s="28" t="str">
        <f>VLOOKUP($P606,'Personálna matica'!$D$17:$J$1000,7,FALSE)</f>
        <v/>
      </c>
    </row>
    <row r="607" spans="2:23" x14ac:dyDescent="0.25">
      <c r="B607" s="13" t="str">
        <f>IF(F607=0,"",MAX($B$4:B606)+1)</f>
        <v/>
      </c>
      <c r="C607" s="13">
        <f t="shared" si="211"/>
        <v>19</v>
      </c>
      <c r="D607" s="14" t="str">
        <f>IFERROR(VLOOKUP(C607,Aktivity!$B$6:$C$25,2,FALSE),"")</f>
        <v/>
      </c>
      <c r="E607" s="30" t="str">
        <f>$E$31</f>
        <v>956 - Paušálna sadzba na pokrytie zostávajúcich oprávnených výdavkov projektu podľa článku 56 NSU</v>
      </c>
      <c r="F607" s="27">
        <f>IF(D607="",0,IF(E607='Titulná strana'!$D$5,1,0))</f>
        <v>0</v>
      </c>
      <c r="G607" s="31">
        <f>IF($F607=0,0,ROUNDDOWN((G596+G600+G606+G610)*0.4,2))</f>
        <v>0</v>
      </c>
      <c r="H607" s="31">
        <f t="shared" ref="H607" si="217">IF($F607=0,0,ROUNDDOWN((H596+H600+H606+H610)*0.4,2))</f>
        <v>0</v>
      </c>
      <c r="I607" s="31">
        <f t="shared" ref="I607" si="218">IF($F607=0,0,ROUNDDOWN((I596+I600+I606+I610)*0.4,2))</f>
        <v>0</v>
      </c>
      <c r="J607" s="31">
        <f t="shared" ref="J607" si="219">IF($F607=0,0,ROUNDDOWN((J596+J600+J606+J610)*0.4,2))</f>
        <v>0</v>
      </c>
      <c r="K607" s="31">
        <f t="shared" ref="K607" si="220">IF($F607=0,0,ROUNDDOWN((K596+K600+K606+K610)*0.4,2))</f>
        <v>0</v>
      </c>
      <c r="L607" s="31">
        <f t="shared" ref="L607" si="221">IF($F607=0,0,ROUNDDOWN((L596+L600+L606+L610)*0.4,2))</f>
        <v>0</v>
      </c>
      <c r="N607" s="13">
        <v>605</v>
      </c>
      <c r="O607" s="15" t="str">
        <f>'Personálna matica'!O621</f>
        <v/>
      </c>
      <c r="P607" s="15" t="str">
        <f>'Personálna matica'!P621</f>
        <v/>
      </c>
      <c r="Q607" s="15">
        <f>VLOOKUP($P607,'Personálna matica'!$D$17:$I$1000,2,FALSE)</f>
        <v>0</v>
      </c>
      <c r="R607" s="83">
        <f>VLOOKUP($P607,'Personálna matica'!$D$17:$I$1000,3,FALSE)</f>
        <v>0</v>
      </c>
      <c r="S607" s="83" t="str">
        <f>'Titulná strana'!$D$6</f>
        <v>901 - Jednotkové náklady podľa článku 53 ods. 1 písm. b) NSU</v>
      </c>
      <c r="T607" s="13" t="str">
        <f>VLOOKUP($P607,'Personálna matica'!$D$17:$I$1000,6,FALSE)</f>
        <v/>
      </c>
      <c r="U607" s="28">
        <f>VLOOKUP($P607,'Personálna matica'!$D$17:$I$1000,5,FALSE)</f>
        <v>0</v>
      </c>
      <c r="V607" s="28">
        <v>1</v>
      </c>
      <c r="W607" s="28" t="str">
        <f>VLOOKUP($P607,'Personálna matica'!$D$17:$J$1000,7,FALSE)</f>
        <v/>
      </c>
    </row>
    <row r="608" spans="2:23" x14ac:dyDescent="0.25">
      <c r="B608" s="13" t="str">
        <f>IF(F608=0,"",MAX($B$4:B607)+1)</f>
        <v/>
      </c>
      <c r="C608" s="13">
        <f t="shared" si="211"/>
        <v>19</v>
      </c>
      <c r="D608" s="14" t="str">
        <f>IFERROR(VLOOKUP(C608,Aktivity!$B$6:$C$25,2,FALSE),"")</f>
        <v/>
      </c>
      <c r="E608" s="30" t="str">
        <f>$E$32</f>
        <v>964 – Výdavky z príspevku Únie na program podľa článku 94 NSU</v>
      </c>
      <c r="F608" s="27">
        <f>IF(D608="",0,IF(E608='Titulná strana'!$D$5,1,0))</f>
        <v>0</v>
      </c>
      <c r="G608" s="178"/>
      <c r="H608" s="178"/>
      <c r="I608" s="178"/>
      <c r="J608" s="178"/>
      <c r="K608" s="178"/>
      <c r="L608" s="178"/>
      <c r="N608" s="13">
        <v>606</v>
      </c>
      <c r="O608" s="15" t="str">
        <f>'Personálna matica'!O622</f>
        <v/>
      </c>
      <c r="P608" s="15" t="str">
        <f>'Personálna matica'!P622</f>
        <v/>
      </c>
      <c r="Q608" s="15">
        <f>VLOOKUP($P608,'Personálna matica'!$D$17:$I$1000,2,FALSE)</f>
        <v>0</v>
      </c>
      <c r="R608" s="83">
        <f>VLOOKUP($P608,'Personálna matica'!$D$17:$I$1000,3,FALSE)</f>
        <v>0</v>
      </c>
      <c r="S608" s="83" t="str">
        <f>'Titulná strana'!$D$6</f>
        <v>901 - Jednotkové náklady podľa článku 53 ods. 1 písm. b) NSU</v>
      </c>
      <c r="T608" s="13" t="str">
        <f>VLOOKUP($P608,'Personálna matica'!$D$17:$I$1000,6,FALSE)</f>
        <v/>
      </c>
      <c r="U608" s="28">
        <f>VLOOKUP($P608,'Personálna matica'!$D$17:$I$1000,5,FALSE)</f>
        <v>0</v>
      </c>
      <c r="V608" s="28">
        <v>1</v>
      </c>
      <c r="W608" s="28" t="str">
        <f>VLOOKUP($P608,'Personálna matica'!$D$17:$J$1000,7,FALSE)</f>
        <v/>
      </c>
    </row>
    <row r="609" spans="2:23" x14ac:dyDescent="0.25">
      <c r="B609" s="13" t="str">
        <f>IF(F609=0,"",MAX($B$4:B608)+1)</f>
        <v/>
      </c>
      <c r="C609" s="13">
        <f t="shared" si="211"/>
        <v>19</v>
      </c>
      <c r="D609" s="14" t="str">
        <f>IFERROR(VLOOKUP(C609,Aktivity!$B$6:$C$25,2,FALSE),"")</f>
        <v/>
      </c>
      <c r="E609" s="30" t="str">
        <f>$E$33</f>
        <v>965 - Výdavky z príspevku Únie na program podľa článku 95 NSU</v>
      </c>
      <c r="F609" s="27">
        <f>IF(D609="",0,IF(E609='Titulná strana'!$D$5,1,0))</f>
        <v>0</v>
      </c>
      <c r="G609" s="178"/>
      <c r="H609" s="178"/>
      <c r="I609" s="178"/>
      <c r="J609" s="178"/>
      <c r="K609" s="178"/>
      <c r="L609" s="178"/>
      <c r="N609" s="13">
        <v>607</v>
      </c>
      <c r="O609" s="15" t="str">
        <f>'Personálna matica'!O623</f>
        <v/>
      </c>
      <c r="P609" s="15" t="str">
        <f>'Personálna matica'!P623</f>
        <v/>
      </c>
      <c r="Q609" s="15">
        <f>VLOOKUP($P609,'Personálna matica'!$D$17:$I$1000,2,FALSE)</f>
        <v>0</v>
      </c>
      <c r="R609" s="83">
        <f>VLOOKUP($P609,'Personálna matica'!$D$17:$I$1000,3,FALSE)</f>
        <v>0</v>
      </c>
      <c r="S609" s="83" t="str">
        <f>'Titulná strana'!$D$6</f>
        <v>901 - Jednotkové náklady podľa článku 53 ods. 1 písm. b) NSU</v>
      </c>
      <c r="T609" s="13" t="str">
        <f>VLOOKUP($P609,'Personálna matica'!$D$17:$I$1000,6,FALSE)</f>
        <v/>
      </c>
      <c r="U609" s="28">
        <f>VLOOKUP($P609,'Personálna matica'!$D$17:$I$1000,5,FALSE)</f>
        <v>0</v>
      </c>
      <c r="V609" s="28">
        <v>1</v>
      </c>
      <c r="W609" s="28" t="str">
        <f>VLOOKUP($P609,'Personálna matica'!$D$17:$J$1000,7,FALSE)</f>
        <v/>
      </c>
    </row>
    <row r="610" spans="2:23" x14ac:dyDescent="0.25">
      <c r="B610" s="13" t="str">
        <f>IF(F610=0,"",MAX($B$4:B609)+1)</f>
        <v/>
      </c>
      <c r="C610" s="13">
        <f t="shared" si="211"/>
        <v>19</v>
      </c>
      <c r="D610" s="14" t="str">
        <f>IFERROR(VLOOKUP(C610,Aktivity!$B$6:$C$25,2,FALSE),"")</f>
        <v/>
      </c>
      <c r="E610" s="29" t="str">
        <f>$E$34</f>
        <v>930 - Rezerva na nepredvídané výdavky</v>
      </c>
      <c r="F610" s="13">
        <f>IF(D610="",0,COUNTIFS('Rozpočet bez PV'!$E$17:$E$1012,D610,'Rozpočet bez PV'!$G$17:$G$1012,E610))</f>
        <v>0</v>
      </c>
      <c r="G610" s="28" t="str">
        <f>IF(D610="","",SUMIFS('Rozpočet bez PV'!$K$17:$K$1012,'Rozpočet bez PV'!$E$17:$E$1012,D610,'Rozpočet bez PV'!$G$17:$G$1012,E610))</f>
        <v/>
      </c>
      <c r="H610" s="28" t="str">
        <f>IF(D610="","",SUMIFS('Položkový rozpočet'!$J:$J,'Položkový rozpočet'!$C:$C,$D610,'Položkový rozpočet'!$E:$E,$E610))</f>
        <v/>
      </c>
      <c r="I610" s="28" t="str">
        <f>IF(D610="","",SUMIFS('Položkový rozpočet'!$M:$M,'Položkový rozpočet'!$C:$C,$D610,'Položkový rozpočet'!$E:$E,$E610))</f>
        <v/>
      </c>
      <c r="J610" s="28" t="str">
        <f>IF(D610="","",SUMIFS('Položkový rozpočet'!$Q:$Q,'Položkový rozpočet'!$C:$C,$D610,'Položkový rozpočet'!$E:$E,$E610))</f>
        <v/>
      </c>
      <c r="K610" s="28" t="str">
        <f>IF(D610="","",SUMIFS('Položkový rozpočet'!$N:$N,'Položkový rozpočet'!$C:$C,$D610,'Položkový rozpočet'!$E:$E,$E610))</f>
        <v/>
      </c>
      <c r="L610" s="28" t="str">
        <f>IF(D610="","",SUMIFS('Položkový rozpočet'!$R:$R,'Položkový rozpočet'!$C:$C,$D610,'Položkový rozpočet'!$E:$E,$E610))</f>
        <v/>
      </c>
      <c r="N610" s="13">
        <v>608</v>
      </c>
      <c r="O610" s="15" t="str">
        <f>'Personálna matica'!O624</f>
        <v/>
      </c>
      <c r="P610" s="15" t="str">
        <f>'Personálna matica'!P624</f>
        <v/>
      </c>
      <c r="Q610" s="15">
        <f>VLOOKUP($P610,'Personálna matica'!$D$17:$I$1000,2,FALSE)</f>
        <v>0</v>
      </c>
      <c r="R610" s="83">
        <f>VLOOKUP($P610,'Personálna matica'!$D$17:$I$1000,3,FALSE)</f>
        <v>0</v>
      </c>
      <c r="S610" s="83" t="str">
        <f>'Titulná strana'!$D$6</f>
        <v>901 - Jednotkové náklady podľa článku 53 ods. 1 písm. b) NSU</v>
      </c>
      <c r="T610" s="13" t="str">
        <f>VLOOKUP($P610,'Personálna matica'!$D$17:$I$1000,6,FALSE)</f>
        <v/>
      </c>
      <c r="U610" s="28">
        <f>VLOOKUP($P610,'Personálna matica'!$D$17:$I$1000,5,FALSE)</f>
        <v>0</v>
      </c>
      <c r="V610" s="28">
        <v>1</v>
      </c>
      <c r="W610" s="28" t="str">
        <f>VLOOKUP($P610,'Personálna matica'!$D$17:$J$1000,7,FALSE)</f>
        <v/>
      </c>
    </row>
    <row r="611" spans="2:23" x14ac:dyDescent="0.25">
      <c r="B611" s="13" t="str">
        <f>IF(F611=0,"",MAX($B$4:B610)+1)</f>
        <v/>
      </c>
      <c r="C611" s="13">
        <f t="shared" si="211"/>
        <v>19</v>
      </c>
      <c r="D611" s="14" t="str">
        <f>IFERROR(VLOOKUP(C611,Aktivity!$B$6:$C$25,2,FALSE),"")</f>
        <v/>
      </c>
      <c r="E611" s="30" t="str">
        <f>$E$35</f>
        <v>Subcontracting</v>
      </c>
      <c r="F611" s="27">
        <f>IF(D611="",0,IF(E611='Titulná strana'!$D$5,1,0))</f>
        <v>0</v>
      </c>
      <c r="G611" s="31">
        <f t="shared" ref="G611:L611" si="222">IF($F611=0,0,ROUNDDOWN(G596*0.4,2))</f>
        <v>0</v>
      </c>
      <c r="H611" s="31">
        <f t="shared" si="222"/>
        <v>0</v>
      </c>
      <c r="I611" s="31">
        <f t="shared" si="222"/>
        <v>0</v>
      </c>
      <c r="J611" s="31">
        <f t="shared" si="222"/>
        <v>0</v>
      </c>
      <c r="K611" s="31">
        <f t="shared" si="222"/>
        <v>0</v>
      </c>
      <c r="L611" s="31">
        <f t="shared" si="222"/>
        <v>0</v>
      </c>
      <c r="N611" s="13">
        <v>609</v>
      </c>
      <c r="O611" s="15" t="str">
        <f>'Personálna matica'!O625</f>
        <v/>
      </c>
      <c r="P611" s="15" t="str">
        <f>'Personálna matica'!P625</f>
        <v/>
      </c>
      <c r="Q611" s="15">
        <f>VLOOKUP($P611,'Personálna matica'!$D$17:$I$1000,2,FALSE)</f>
        <v>0</v>
      </c>
      <c r="R611" s="83">
        <f>VLOOKUP($P611,'Personálna matica'!$D$17:$I$1000,3,FALSE)</f>
        <v>0</v>
      </c>
      <c r="S611" s="83" t="str">
        <f>'Titulná strana'!$D$6</f>
        <v>901 - Jednotkové náklady podľa článku 53 ods. 1 písm. b) NSU</v>
      </c>
      <c r="T611" s="13" t="str">
        <f>VLOOKUP($P611,'Personálna matica'!$D$17:$I$1000,6,FALSE)</f>
        <v/>
      </c>
      <c r="U611" s="28">
        <f>VLOOKUP($P611,'Personálna matica'!$D$17:$I$1000,5,FALSE)</f>
        <v>0</v>
      </c>
      <c r="V611" s="28">
        <v>1</v>
      </c>
      <c r="W611" s="28" t="str">
        <f>VLOOKUP($P611,'Personálna matica'!$D$17:$J$1000,7,FALSE)</f>
        <v/>
      </c>
    </row>
    <row r="612" spans="2:23" x14ac:dyDescent="0.25">
      <c r="D612" s="14"/>
      <c r="N612" s="13">
        <v>610</v>
      </c>
      <c r="O612" s="15" t="str">
        <f>'Personálna matica'!O626</f>
        <v/>
      </c>
      <c r="P612" s="15" t="str">
        <f>'Personálna matica'!P626</f>
        <v/>
      </c>
      <c r="Q612" s="15">
        <f>VLOOKUP($P612,'Personálna matica'!$D$17:$I$1000,2,FALSE)</f>
        <v>0</v>
      </c>
      <c r="R612" s="83">
        <f>VLOOKUP($P612,'Personálna matica'!$D$17:$I$1000,3,FALSE)</f>
        <v>0</v>
      </c>
      <c r="S612" s="83" t="str">
        <f>'Titulná strana'!$D$6</f>
        <v>901 - Jednotkové náklady podľa článku 53 ods. 1 písm. b) NSU</v>
      </c>
      <c r="T612" s="13" t="str">
        <f>VLOOKUP($P612,'Personálna matica'!$D$17:$I$1000,6,FALSE)</f>
        <v/>
      </c>
      <c r="U612" s="28">
        <f>VLOOKUP($P612,'Personálna matica'!$D$17:$I$1000,5,FALSE)</f>
        <v>0</v>
      </c>
      <c r="V612" s="28">
        <v>1</v>
      </c>
      <c r="W612" s="28" t="str">
        <f>VLOOKUP($P612,'Personálna matica'!$D$17:$J$1000,7,FALSE)</f>
        <v/>
      </c>
    </row>
    <row r="613" spans="2:23" x14ac:dyDescent="0.25">
      <c r="B613" s="13" t="str">
        <f>IF(F613=0,"",MAX($B$4:B612)+1)</f>
        <v/>
      </c>
      <c r="C613" s="13">
        <f>C581+1</f>
        <v>20</v>
      </c>
      <c r="D613" s="14" t="str">
        <f>IFERROR(VLOOKUP(C613,Aktivity!$B$6:$C$25,2,FALSE),"")</f>
        <v/>
      </c>
      <c r="E613" s="29" t="str">
        <f>$E$5</f>
        <v>013 - Softvér</v>
      </c>
      <c r="F613" s="13">
        <f>IF(D613="",0,COUNTIFS('Rozpočet bez PV'!$E$17:$E$1012,D613,'Rozpočet bez PV'!$G$17:$G$1012,E613))</f>
        <v>0</v>
      </c>
      <c r="G613" s="28" t="str">
        <f>IF(D613="","",SUMIFS('Rozpočet bez PV'!$K$17:$K$1012,'Rozpočet bez PV'!$E$17:$E$1012,D613,'Rozpočet bez PV'!$G$17:$G$1012,E613))</f>
        <v/>
      </c>
      <c r="H613" s="28" t="str">
        <f>IF(D613="","",SUMIFS('Položkový rozpočet'!$J:$J,'Položkový rozpočet'!$C:$C,$D613,'Položkový rozpočet'!$E:$E,$E613))</f>
        <v/>
      </c>
      <c r="I613" s="28" t="str">
        <f>IF(D613="","",SUMIFS('Položkový rozpočet'!$M:$M,'Položkový rozpočet'!$C:$C,$D613,'Položkový rozpočet'!$E:$E,$E613))</f>
        <v/>
      </c>
      <c r="J613" s="28" t="str">
        <f>IF(D613="","",SUMIFS('Položkový rozpočet'!$Q:$Q,'Položkový rozpočet'!$C:$C,$D613,'Položkový rozpočet'!$E:$E,$E613))</f>
        <v/>
      </c>
      <c r="K613" s="28" t="str">
        <f>IF(D613="","",SUMIFS('Položkový rozpočet'!$N:$N,'Položkový rozpočet'!$C:$C,$D613,'Položkový rozpočet'!$E:$E,$E613))</f>
        <v/>
      </c>
      <c r="L613" s="28" t="str">
        <f>IF(D613="","",SUMIFS('Položkový rozpočet'!$R:$R,'Položkový rozpočet'!$C:$C,$D613,'Položkový rozpočet'!$E:$E,$E613))</f>
        <v/>
      </c>
      <c r="N613" s="13">
        <v>611</v>
      </c>
      <c r="O613" s="15" t="str">
        <f>'Personálna matica'!O627</f>
        <v/>
      </c>
      <c r="P613" s="15" t="str">
        <f>'Personálna matica'!P627</f>
        <v/>
      </c>
      <c r="Q613" s="15">
        <f>VLOOKUP($P613,'Personálna matica'!$D$17:$I$1000,2,FALSE)</f>
        <v>0</v>
      </c>
      <c r="R613" s="83">
        <f>VLOOKUP($P613,'Personálna matica'!$D$17:$I$1000,3,FALSE)</f>
        <v>0</v>
      </c>
      <c r="S613" s="83" t="str">
        <f>'Titulná strana'!$D$6</f>
        <v>901 - Jednotkové náklady podľa článku 53 ods. 1 písm. b) NSU</v>
      </c>
      <c r="T613" s="13" t="str">
        <f>VLOOKUP($P613,'Personálna matica'!$D$17:$I$1000,6,FALSE)</f>
        <v/>
      </c>
      <c r="U613" s="28">
        <f>VLOOKUP($P613,'Personálna matica'!$D$17:$I$1000,5,FALSE)</f>
        <v>0</v>
      </c>
      <c r="V613" s="28">
        <v>1</v>
      </c>
      <c r="W613" s="28" t="str">
        <f>VLOOKUP($P613,'Personálna matica'!$D$17:$J$1000,7,FALSE)</f>
        <v/>
      </c>
    </row>
    <row r="614" spans="2:23" x14ac:dyDescent="0.25">
      <c r="B614" s="13" t="str">
        <f>IF(F614=0,"",MAX($B$4:B613)+1)</f>
        <v/>
      </c>
      <c r="C614" s="13">
        <f>C613</f>
        <v>20</v>
      </c>
      <c r="D614" s="14" t="str">
        <f>IFERROR(VLOOKUP(C614,Aktivity!$B$6:$C$25,2,FALSE),"")</f>
        <v/>
      </c>
      <c r="E614" s="29" t="str">
        <f>$E$6</f>
        <v>014 - Oceniteľné práva</v>
      </c>
      <c r="F614" s="13">
        <f>IF(D614="",0,COUNTIFS('Rozpočet bez PV'!$E$17:$E$1012,D614,'Rozpočet bez PV'!$G$17:$G$1012,E614))</f>
        <v>0</v>
      </c>
      <c r="G614" s="28" t="str">
        <f>IF(D614="","",SUMIFS('Rozpočet bez PV'!$K$17:$K$1012,'Rozpočet bez PV'!$E$17:$E$1012,D614,'Rozpočet bez PV'!$G$17:$G$1012,E614))</f>
        <v/>
      </c>
      <c r="H614" s="28" t="str">
        <f>IF(D614="","",SUMIFS('Položkový rozpočet'!$J:$J,'Položkový rozpočet'!$C:$C,$D614,'Položkový rozpočet'!$E:$E,$E614))</f>
        <v/>
      </c>
      <c r="I614" s="28" t="str">
        <f>IF(D614="","",SUMIFS('Položkový rozpočet'!$M:$M,'Položkový rozpočet'!$C:$C,$D614,'Položkový rozpočet'!$E:$E,$E614))</f>
        <v/>
      </c>
      <c r="J614" s="28" t="str">
        <f>IF(D614="","",SUMIFS('Položkový rozpočet'!$Q:$Q,'Položkový rozpočet'!$C:$C,$D614,'Položkový rozpočet'!$E:$E,$E614))</f>
        <v/>
      </c>
      <c r="K614" s="28" t="str">
        <f>IF(D614="","",SUMIFS('Položkový rozpočet'!$N:$N,'Položkový rozpočet'!$C:$C,$D614,'Položkový rozpočet'!$E:$E,$E614))</f>
        <v/>
      </c>
      <c r="L614" s="28" t="str">
        <f>IF(D614="","",SUMIFS('Položkový rozpočet'!$R:$R,'Položkový rozpočet'!$C:$C,$D614,'Položkový rozpočet'!$E:$E,$E614))</f>
        <v/>
      </c>
      <c r="N614" s="13">
        <v>612</v>
      </c>
      <c r="O614" s="15" t="str">
        <f>'Personálna matica'!O628</f>
        <v/>
      </c>
      <c r="P614" s="15" t="str">
        <f>'Personálna matica'!P628</f>
        <v/>
      </c>
      <c r="Q614" s="15">
        <f>VLOOKUP($P614,'Personálna matica'!$D$17:$I$1000,2,FALSE)</f>
        <v>0</v>
      </c>
      <c r="R614" s="83">
        <f>VLOOKUP($P614,'Personálna matica'!$D$17:$I$1000,3,FALSE)</f>
        <v>0</v>
      </c>
      <c r="S614" s="83" t="str">
        <f>'Titulná strana'!$D$6</f>
        <v>901 - Jednotkové náklady podľa článku 53 ods. 1 písm. b) NSU</v>
      </c>
      <c r="T614" s="13" t="str">
        <f>VLOOKUP($P614,'Personálna matica'!$D$17:$I$1000,6,FALSE)</f>
        <v/>
      </c>
      <c r="U614" s="28">
        <f>VLOOKUP($P614,'Personálna matica'!$D$17:$I$1000,5,FALSE)</f>
        <v>0</v>
      </c>
      <c r="V614" s="28">
        <v>1</v>
      </c>
      <c r="W614" s="28" t="str">
        <f>VLOOKUP($P614,'Personálna matica'!$D$17:$J$1000,7,FALSE)</f>
        <v/>
      </c>
    </row>
    <row r="615" spans="2:23" x14ac:dyDescent="0.25">
      <c r="B615" s="13" t="str">
        <f>IF(F615=0,"",MAX($B$4:B614)+1)</f>
        <v/>
      </c>
      <c r="C615" s="13">
        <f t="shared" ref="C615:C643" si="223">C614</f>
        <v>20</v>
      </c>
      <c r="D615" s="14" t="str">
        <f>IFERROR(VLOOKUP(C615,Aktivity!$B$6:$C$25,2,FALSE),"")</f>
        <v/>
      </c>
      <c r="E615" s="29" t="str">
        <f>$E$7</f>
        <v>019 - Ostatný dlhodobý nehmotný majetok</v>
      </c>
      <c r="F615" s="13">
        <f>IF(D615="",0,COUNTIFS('Rozpočet bez PV'!$E$17:$E$1012,D615,'Rozpočet bez PV'!$G$17:$G$1012,E615))</f>
        <v>0</v>
      </c>
      <c r="G615" s="28" t="str">
        <f>IF(D615="","",SUMIFS('Rozpočet bez PV'!$K$17:$K$1012,'Rozpočet bez PV'!$E$17:$E$1012,D615,'Rozpočet bez PV'!$G$17:$G$1012,E615))</f>
        <v/>
      </c>
      <c r="H615" s="28" t="str">
        <f>IF(D615="","",SUMIFS('Položkový rozpočet'!$J:$J,'Položkový rozpočet'!$C:$C,$D615,'Položkový rozpočet'!$E:$E,$E615))</f>
        <v/>
      </c>
      <c r="I615" s="28" t="str">
        <f>IF(D615="","",SUMIFS('Položkový rozpočet'!$M:$M,'Položkový rozpočet'!$C:$C,$D615,'Položkový rozpočet'!$E:$E,$E615))</f>
        <v/>
      </c>
      <c r="J615" s="28" t="str">
        <f>IF(D615="","",SUMIFS('Položkový rozpočet'!$Q:$Q,'Položkový rozpočet'!$C:$C,$D615,'Položkový rozpočet'!$E:$E,$E615))</f>
        <v/>
      </c>
      <c r="K615" s="28" t="str">
        <f>IF(D615="","",SUMIFS('Položkový rozpočet'!$N:$N,'Položkový rozpočet'!$C:$C,$D615,'Položkový rozpočet'!$E:$E,$E615))</f>
        <v/>
      </c>
      <c r="L615" s="28" t="str">
        <f>IF(D615="","",SUMIFS('Položkový rozpočet'!$R:$R,'Položkový rozpočet'!$C:$C,$D615,'Položkový rozpočet'!$E:$E,$E615))</f>
        <v/>
      </c>
      <c r="N615" s="13">
        <v>613</v>
      </c>
      <c r="O615" s="15" t="str">
        <f>'Personálna matica'!O629</f>
        <v/>
      </c>
      <c r="P615" s="15" t="str">
        <f>'Personálna matica'!P629</f>
        <v/>
      </c>
      <c r="Q615" s="15">
        <f>VLOOKUP($P615,'Personálna matica'!$D$17:$I$1000,2,FALSE)</f>
        <v>0</v>
      </c>
      <c r="R615" s="83">
        <f>VLOOKUP($P615,'Personálna matica'!$D$17:$I$1000,3,FALSE)</f>
        <v>0</v>
      </c>
      <c r="S615" s="83" t="str">
        <f>'Titulná strana'!$D$6</f>
        <v>901 - Jednotkové náklady podľa článku 53 ods. 1 písm. b) NSU</v>
      </c>
      <c r="T615" s="13" t="str">
        <f>VLOOKUP($P615,'Personálna matica'!$D$17:$I$1000,6,FALSE)</f>
        <v/>
      </c>
      <c r="U615" s="28">
        <f>VLOOKUP($P615,'Personálna matica'!$D$17:$I$1000,5,FALSE)</f>
        <v>0</v>
      </c>
      <c r="V615" s="28">
        <v>1</v>
      </c>
      <c r="W615" s="28" t="str">
        <f>VLOOKUP($P615,'Personálna matica'!$D$17:$J$1000,7,FALSE)</f>
        <v/>
      </c>
    </row>
    <row r="616" spans="2:23" x14ac:dyDescent="0.25">
      <c r="B616" s="13" t="str">
        <f>IF(F616=0,"",MAX($B$4:B615)+1)</f>
        <v/>
      </c>
      <c r="C616" s="13">
        <f t="shared" si="223"/>
        <v>20</v>
      </c>
      <c r="D616" s="14" t="str">
        <f>IFERROR(VLOOKUP(C616,Aktivity!$B$6:$C$25,2,FALSE),"")</f>
        <v/>
      </c>
      <c r="E616" s="29" t="str">
        <f>$E$8</f>
        <v>021 - Stavby</v>
      </c>
      <c r="F616" s="13">
        <f>IF(D616="",0,COUNTIFS('Rozpočet bez PV'!$E$17:$E$1012,D616,'Rozpočet bez PV'!$G$17:$G$1012,E616))</f>
        <v>0</v>
      </c>
      <c r="G616" s="28" t="str">
        <f>IF(D616="","",SUMIFS('Rozpočet bez PV'!$K$17:$K$1012,'Rozpočet bez PV'!$E$17:$E$1012,D616,'Rozpočet bez PV'!$G$17:$G$1012,E616))</f>
        <v/>
      </c>
      <c r="H616" s="28" t="str">
        <f>IF(D616="","",SUMIFS('Položkový rozpočet'!$J:$J,'Položkový rozpočet'!$C:$C,$D616,'Položkový rozpočet'!$E:$E,$E616))</f>
        <v/>
      </c>
      <c r="I616" s="28" t="str">
        <f>IF(D616="","",SUMIFS('Položkový rozpočet'!$M:$M,'Položkový rozpočet'!$C:$C,$D616,'Položkový rozpočet'!$E:$E,$E616))</f>
        <v/>
      </c>
      <c r="J616" s="28" t="str">
        <f>IF(D616="","",SUMIFS('Položkový rozpočet'!$Q:$Q,'Položkový rozpočet'!$C:$C,$D616,'Položkový rozpočet'!$E:$E,$E616))</f>
        <v/>
      </c>
      <c r="K616" s="28" t="str">
        <f>IF(D616="","",SUMIFS('Položkový rozpočet'!$N:$N,'Položkový rozpočet'!$C:$C,$D616,'Položkový rozpočet'!$E:$E,$E616))</f>
        <v/>
      </c>
      <c r="L616" s="28" t="str">
        <f>IF(D616="","",SUMIFS('Položkový rozpočet'!$R:$R,'Položkový rozpočet'!$C:$C,$D616,'Položkový rozpočet'!$E:$E,$E616))</f>
        <v/>
      </c>
      <c r="N616" s="13">
        <v>614</v>
      </c>
      <c r="O616" s="15" t="str">
        <f>'Personálna matica'!O630</f>
        <v/>
      </c>
      <c r="P616" s="15" t="str">
        <f>'Personálna matica'!P630</f>
        <v/>
      </c>
      <c r="Q616" s="15">
        <f>VLOOKUP($P616,'Personálna matica'!$D$17:$I$1000,2,FALSE)</f>
        <v>0</v>
      </c>
      <c r="R616" s="83">
        <f>VLOOKUP($P616,'Personálna matica'!$D$17:$I$1000,3,FALSE)</f>
        <v>0</v>
      </c>
      <c r="S616" s="83" t="str">
        <f>'Titulná strana'!$D$6</f>
        <v>901 - Jednotkové náklady podľa článku 53 ods. 1 písm. b) NSU</v>
      </c>
      <c r="T616" s="13" t="str">
        <f>VLOOKUP($P616,'Personálna matica'!$D$17:$I$1000,6,FALSE)</f>
        <v/>
      </c>
      <c r="U616" s="28">
        <f>VLOOKUP($P616,'Personálna matica'!$D$17:$I$1000,5,FALSE)</f>
        <v>0</v>
      </c>
      <c r="V616" s="28">
        <v>1</v>
      </c>
      <c r="W616" s="28" t="str">
        <f>VLOOKUP($P616,'Personálna matica'!$D$17:$J$1000,7,FALSE)</f>
        <v/>
      </c>
    </row>
    <row r="617" spans="2:23" x14ac:dyDescent="0.25">
      <c r="B617" s="13" t="str">
        <f>IF(F617=0,"",MAX($B$4:B616)+1)</f>
        <v/>
      </c>
      <c r="C617" s="13">
        <f t="shared" si="223"/>
        <v>20</v>
      </c>
      <c r="D617" s="14" t="str">
        <f>IFERROR(VLOOKUP(C617,Aktivity!$B$6:$C$25,2,FALSE),"")</f>
        <v/>
      </c>
      <c r="E617" s="29" t="str">
        <f>$E$9</f>
        <v>022 - Samostatné hnuteľné veci a súbory hnuteľných vecí</v>
      </c>
      <c r="F617" s="13">
        <f>IF(D617="",0,COUNTIFS('Rozpočet bez PV'!$E$17:$E$1012,D617,'Rozpočet bez PV'!$G$17:$G$1012,E617))</f>
        <v>0</v>
      </c>
      <c r="G617" s="28" t="str">
        <f>IF(D617="","",SUMIFS('Rozpočet bez PV'!$K$17:$K$1012,'Rozpočet bez PV'!$E$17:$E$1012,D617,'Rozpočet bez PV'!$G$17:$G$1012,E617))</f>
        <v/>
      </c>
      <c r="H617" s="28" t="str">
        <f>IF(D617="","",SUMIFS('Položkový rozpočet'!$J:$J,'Položkový rozpočet'!$C:$C,$D617,'Položkový rozpočet'!$E:$E,$E617))</f>
        <v/>
      </c>
      <c r="I617" s="28" t="str">
        <f>IF(D617="","",SUMIFS('Položkový rozpočet'!$M:$M,'Položkový rozpočet'!$C:$C,$D617,'Položkový rozpočet'!$E:$E,$E617))</f>
        <v/>
      </c>
      <c r="J617" s="28" t="str">
        <f>IF(D617="","",SUMIFS('Položkový rozpočet'!$Q:$Q,'Položkový rozpočet'!$C:$C,$D617,'Položkový rozpočet'!$E:$E,$E617))</f>
        <v/>
      </c>
      <c r="K617" s="28" t="str">
        <f>IF(D617="","",SUMIFS('Položkový rozpočet'!$N:$N,'Položkový rozpočet'!$C:$C,$D617,'Položkový rozpočet'!$E:$E,$E617))</f>
        <v/>
      </c>
      <c r="L617" s="28" t="str">
        <f>IF(D617="","",SUMIFS('Položkový rozpočet'!$R:$R,'Položkový rozpočet'!$C:$C,$D617,'Položkový rozpočet'!$E:$E,$E617))</f>
        <v/>
      </c>
      <c r="N617" s="13">
        <v>615</v>
      </c>
      <c r="O617" s="15" t="str">
        <f>'Personálna matica'!O631</f>
        <v/>
      </c>
      <c r="P617" s="15" t="str">
        <f>'Personálna matica'!P631</f>
        <v/>
      </c>
      <c r="Q617" s="15">
        <f>VLOOKUP($P617,'Personálna matica'!$D$17:$I$1000,2,FALSE)</f>
        <v>0</v>
      </c>
      <c r="R617" s="83">
        <f>VLOOKUP($P617,'Personálna matica'!$D$17:$I$1000,3,FALSE)</f>
        <v>0</v>
      </c>
      <c r="S617" s="83" t="str">
        <f>'Titulná strana'!$D$6</f>
        <v>901 - Jednotkové náklady podľa článku 53 ods. 1 písm. b) NSU</v>
      </c>
      <c r="T617" s="13" t="str">
        <f>VLOOKUP($P617,'Personálna matica'!$D$17:$I$1000,6,FALSE)</f>
        <v/>
      </c>
      <c r="U617" s="28">
        <f>VLOOKUP($P617,'Personálna matica'!$D$17:$I$1000,5,FALSE)</f>
        <v>0</v>
      </c>
      <c r="V617" s="28">
        <v>1</v>
      </c>
      <c r="W617" s="28" t="str">
        <f>VLOOKUP($P617,'Personálna matica'!$D$17:$J$1000,7,FALSE)</f>
        <v/>
      </c>
    </row>
    <row r="618" spans="2:23" x14ac:dyDescent="0.25">
      <c r="B618" s="13" t="str">
        <f>IF(F618=0,"",MAX($B$4:B617)+1)</f>
        <v/>
      </c>
      <c r="C618" s="13">
        <f t="shared" si="223"/>
        <v>20</v>
      </c>
      <c r="D618" s="14" t="str">
        <f>IFERROR(VLOOKUP(C618,Aktivity!$B$6:$C$25,2,FALSE),"")</f>
        <v/>
      </c>
      <c r="E618" s="29" t="str">
        <f>$E$10</f>
        <v>023 - Dopravné prostriedky</v>
      </c>
      <c r="F618" s="13">
        <f>IF(D618="",0,COUNTIFS('Rozpočet bez PV'!$E$17:$E$1012,D618,'Rozpočet bez PV'!$G$17:$G$1012,E618))</f>
        <v>0</v>
      </c>
      <c r="G618" s="28" t="str">
        <f>IF(D618="","",SUMIFS('Rozpočet bez PV'!$K$17:$K$1012,'Rozpočet bez PV'!$E$17:$E$1012,D618,'Rozpočet bez PV'!$G$17:$G$1012,E618))</f>
        <v/>
      </c>
      <c r="H618" s="28" t="str">
        <f>IF(D618="","",SUMIFS('Položkový rozpočet'!$J:$J,'Položkový rozpočet'!$C:$C,$D618,'Položkový rozpočet'!$E:$E,$E618))</f>
        <v/>
      </c>
      <c r="I618" s="28" t="str">
        <f>IF(D618="","",SUMIFS('Položkový rozpočet'!$M:$M,'Položkový rozpočet'!$C:$C,$D618,'Položkový rozpočet'!$E:$E,$E618))</f>
        <v/>
      </c>
      <c r="J618" s="28" t="str">
        <f>IF(D618="","",SUMIFS('Položkový rozpočet'!$Q:$Q,'Položkový rozpočet'!$C:$C,$D618,'Položkový rozpočet'!$E:$E,$E618))</f>
        <v/>
      </c>
      <c r="K618" s="28" t="str">
        <f>IF(D618="","",SUMIFS('Položkový rozpočet'!$N:$N,'Položkový rozpočet'!$C:$C,$D618,'Položkový rozpočet'!$E:$E,$E618))</f>
        <v/>
      </c>
      <c r="L618" s="28" t="str">
        <f>IF(D618="","",SUMIFS('Položkový rozpočet'!$R:$R,'Položkový rozpočet'!$C:$C,$D618,'Položkový rozpočet'!$E:$E,$E618))</f>
        <v/>
      </c>
      <c r="N618" s="13">
        <v>616</v>
      </c>
      <c r="O618" s="15" t="str">
        <f>'Personálna matica'!O632</f>
        <v/>
      </c>
      <c r="P618" s="15" t="str">
        <f>'Personálna matica'!P632</f>
        <v/>
      </c>
      <c r="Q618" s="15">
        <f>VLOOKUP($P618,'Personálna matica'!$D$17:$I$1000,2,FALSE)</f>
        <v>0</v>
      </c>
      <c r="R618" s="83">
        <f>VLOOKUP($P618,'Personálna matica'!$D$17:$I$1000,3,FALSE)</f>
        <v>0</v>
      </c>
      <c r="S618" s="83" t="str">
        <f>'Titulná strana'!$D$6</f>
        <v>901 - Jednotkové náklady podľa článku 53 ods. 1 písm. b) NSU</v>
      </c>
      <c r="T618" s="13" t="str">
        <f>VLOOKUP($P618,'Personálna matica'!$D$17:$I$1000,6,FALSE)</f>
        <v/>
      </c>
      <c r="U618" s="28">
        <f>VLOOKUP($P618,'Personálna matica'!$D$17:$I$1000,5,FALSE)</f>
        <v>0</v>
      </c>
      <c r="V618" s="28">
        <v>1</v>
      </c>
      <c r="W618" s="28" t="str">
        <f>VLOOKUP($P618,'Personálna matica'!$D$17:$J$1000,7,FALSE)</f>
        <v/>
      </c>
    </row>
    <row r="619" spans="2:23" x14ac:dyDescent="0.25">
      <c r="B619" s="13" t="str">
        <f>IF(F619=0,"",MAX($B$4:B618)+1)</f>
        <v/>
      </c>
      <c r="C619" s="13">
        <f t="shared" si="223"/>
        <v>20</v>
      </c>
      <c r="D619" s="14" t="str">
        <f>IFERROR(VLOOKUP(C619,Aktivity!$B$6:$C$25,2,FALSE),"")</f>
        <v/>
      </c>
      <c r="E619" s="29" t="str">
        <f>$E$11</f>
        <v>027 - Pozemky</v>
      </c>
      <c r="F619" s="13">
        <f>IF(D619="",0,COUNTIFS('Rozpočet bez PV'!$E$17:$E$1012,D619,'Rozpočet bez PV'!$G$17:$G$1012,E619))</f>
        <v>0</v>
      </c>
      <c r="G619" s="28" t="str">
        <f>IF(D619="","",SUMIFS('Rozpočet bez PV'!$K$17:$K$1012,'Rozpočet bez PV'!$E$17:$E$1012,D619,'Rozpočet bez PV'!$G$17:$G$1012,E619))</f>
        <v/>
      </c>
      <c r="H619" s="28" t="str">
        <f>IF(D619="","",SUMIFS('Položkový rozpočet'!$J:$J,'Položkový rozpočet'!$C:$C,$D619,'Položkový rozpočet'!$E:$E,$E619))</f>
        <v/>
      </c>
      <c r="I619" s="28" t="str">
        <f>IF(D619="","",SUMIFS('Položkový rozpočet'!$M:$M,'Položkový rozpočet'!$C:$C,$D619,'Položkový rozpočet'!$E:$E,$E619))</f>
        <v/>
      </c>
      <c r="J619" s="28" t="str">
        <f>IF(D619="","",SUMIFS('Položkový rozpočet'!$Q:$Q,'Položkový rozpočet'!$C:$C,$D619,'Položkový rozpočet'!$E:$E,$E619))</f>
        <v/>
      </c>
      <c r="K619" s="28" t="str">
        <f>IF(D619="","",SUMIFS('Položkový rozpočet'!$N:$N,'Položkový rozpočet'!$C:$C,$D619,'Položkový rozpočet'!$E:$E,$E619))</f>
        <v/>
      </c>
      <c r="L619" s="28" t="str">
        <f>IF(D619="","",SUMIFS('Položkový rozpočet'!$R:$R,'Položkový rozpočet'!$C:$C,$D619,'Položkový rozpočet'!$E:$E,$E619))</f>
        <v/>
      </c>
      <c r="N619" s="13">
        <v>617</v>
      </c>
      <c r="O619" s="15" t="str">
        <f>'Personálna matica'!O633</f>
        <v/>
      </c>
      <c r="P619" s="15" t="str">
        <f>'Personálna matica'!P633</f>
        <v/>
      </c>
      <c r="Q619" s="15">
        <f>VLOOKUP($P619,'Personálna matica'!$D$17:$I$1000,2,FALSE)</f>
        <v>0</v>
      </c>
      <c r="R619" s="83">
        <f>VLOOKUP($P619,'Personálna matica'!$D$17:$I$1000,3,FALSE)</f>
        <v>0</v>
      </c>
      <c r="S619" s="83" t="str">
        <f>'Titulná strana'!$D$6</f>
        <v>901 - Jednotkové náklady podľa článku 53 ods. 1 písm. b) NSU</v>
      </c>
      <c r="T619" s="13" t="str">
        <f>VLOOKUP($P619,'Personálna matica'!$D$17:$I$1000,6,FALSE)</f>
        <v/>
      </c>
      <c r="U619" s="28">
        <f>VLOOKUP($P619,'Personálna matica'!$D$17:$I$1000,5,FALSE)</f>
        <v>0</v>
      </c>
      <c r="V619" s="28">
        <v>1</v>
      </c>
      <c r="W619" s="28" t="str">
        <f>VLOOKUP($P619,'Personálna matica'!$D$17:$J$1000,7,FALSE)</f>
        <v/>
      </c>
    </row>
    <row r="620" spans="2:23" x14ac:dyDescent="0.25">
      <c r="B620" s="13" t="str">
        <f>IF(F620=0,"",MAX($B$4:B619)+1)</f>
        <v/>
      </c>
      <c r="C620" s="13">
        <f t="shared" si="223"/>
        <v>20</v>
      </c>
      <c r="D620" s="14" t="str">
        <f>IFERROR(VLOOKUP(C620,Aktivity!$B$6:$C$25,2,FALSE),"")</f>
        <v/>
      </c>
      <c r="E620" s="29" t="str">
        <f>$E$12</f>
        <v>029 - Ostatný dlhodobý hmotný majetok</v>
      </c>
      <c r="F620" s="13">
        <f>IF(D620="",0,COUNTIFS('Rozpočet bez PV'!$E$17:$E$1012,D620,'Rozpočet bez PV'!$G$17:$G$1012,E620))</f>
        <v>0</v>
      </c>
      <c r="G620" s="28" t="str">
        <f>IF(D620="","",SUMIFS('Rozpočet bez PV'!$K$17:$K$1012,'Rozpočet bez PV'!$E$17:$E$1012,D620,'Rozpočet bez PV'!$G$17:$G$1012,E620))</f>
        <v/>
      </c>
      <c r="H620" s="28" t="str">
        <f>IF(D620="","",SUMIFS('Položkový rozpočet'!$J:$J,'Položkový rozpočet'!$C:$C,$D620,'Položkový rozpočet'!$E:$E,$E620))</f>
        <v/>
      </c>
      <c r="I620" s="28" t="str">
        <f>IF(D620="","",SUMIFS('Položkový rozpočet'!$M:$M,'Položkový rozpočet'!$C:$C,$D620,'Položkový rozpočet'!$E:$E,$E620))</f>
        <v/>
      </c>
      <c r="J620" s="28" t="str">
        <f>IF(D620="","",SUMIFS('Položkový rozpočet'!$Q:$Q,'Položkový rozpočet'!$C:$C,$D620,'Položkový rozpočet'!$E:$E,$E620))</f>
        <v/>
      </c>
      <c r="K620" s="28" t="str">
        <f>IF(D620="","",SUMIFS('Položkový rozpočet'!$N:$N,'Položkový rozpočet'!$C:$C,$D620,'Položkový rozpočet'!$E:$E,$E620))</f>
        <v/>
      </c>
      <c r="L620" s="28" t="str">
        <f>IF(D620="","",SUMIFS('Položkový rozpočet'!$R:$R,'Položkový rozpočet'!$C:$C,$D620,'Položkový rozpočet'!$E:$E,$E620))</f>
        <v/>
      </c>
      <c r="N620" s="13">
        <v>618</v>
      </c>
      <c r="O620" s="15" t="str">
        <f>'Personálna matica'!O634</f>
        <v/>
      </c>
      <c r="P620" s="15" t="str">
        <f>'Personálna matica'!P634</f>
        <v/>
      </c>
      <c r="Q620" s="15">
        <f>VLOOKUP($P620,'Personálna matica'!$D$17:$I$1000,2,FALSE)</f>
        <v>0</v>
      </c>
      <c r="R620" s="83">
        <f>VLOOKUP($P620,'Personálna matica'!$D$17:$I$1000,3,FALSE)</f>
        <v>0</v>
      </c>
      <c r="S620" s="83" t="str">
        <f>'Titulná strana'!$D$6</f>
        <v>901 - Jednotkové náklady podľa článku 53 ods. 1 písm. b) NSU</v>
      </c>
      <c r="T620" s="13" t="str">
        <f>VLOOKUP($P620,'Personálna matica'!$D$17:$I$1000,6,FALSE)</f>
        <v/>
      </c>
      <c r="U620" s="28">
        <f>VLOOKUP($P620,'Personálna matica'!$D$17:$I$1000,5,FALSE)</f>
        <v>0</v>
      </c>
      <c r="V620" s="28">
        <v>1</v>
      </c>
      <c r="W620" s="28" t="str">
        <f>VLOOKUP($P620,'Personálna matica'!$D$17:$J$1000,7,FALSE)</f>
        <v/>
      </c>
    </row>
    <row r="621" spans="2:23" x14ac:dyDescent="0.25">
      <c r="B621" s="13" t="str">
        <f>IF(F621=0,"",MAX($B$4:B620)+1)</f>
        <v/>
      </c>
      <c r="C621" s="13">
        <f t="shared" si="223"/>
        <v>20</v>
      </c>
      <c r="D621" s="14" t="str">
        <f>IFERROR(VLOOKUP(C621,Aktivity!$B$6:$C$25,2,FALSE),"")</f>
        <v/>
      </c>
      <c r="E621" s="29" t="str">
        <f>$E$13</f>
        <v>112 - Zásoby</v>
      </c>
      <c r="F621" s="13">
        <f>IF(D621="",0,COUNTIFS('Rozpočet bez PV'!$E$17:$E$1012,D621,'Rozpočet bez PV'!$G$17:$G$1012,E621))</f>
        <v>0</v>
      </c>
      <c r="G621" s="28" t="str">
        <f>IF(D621="","",SUMIFS('Rozpočet bez PV'!$K$17:$K$1012,'Rozpočet bez PV'!$E$17:$E$1012,D621,'Rozpočet bez PV'!$G$17:$G$1012,E621))</f>
        <v/>
      </c>
      <c r="H621" s="28" t="str">
        <f>IF(D621="","",SUMIFS('Položkový rozpočet'!$J:$J,'Položkový rozpočet'!$C:$C,$D621,'Položkový rozpočet'!$E:$E,$E621))</f>
        <v/>
      </c>
      <c r="I621" s="28" t="str">
        <f>IF(D621="","",SUMIFS('Položkový rozpočet'!$M:$M,'Položkový rozpočet'!$C:$C,$D621,'Položkový rozpočet'!$E:$E,$E621))</f>
        <v/>
      </c>
      <c r="J621" s="28" t="str">
        <f>IF(D621="","",SUMIFS('Položkový rozpočet'!$Q:$Q,'Položkový rozpočet'!$C:$C,$D621,'Položkový rozpočet'!$E:$E,$E621))</f>
        <v/>
      </c>
      <c r="K621" s="28" t="str">
        <f>IF(D621="","",SUMIFS('Položkový rozpočet'!$N:$N,'Položkový rozpočet'!$C:$C,$D621,'Položkový rozpočet'!$E:$E,$E621))</f>
        <v/>
      </c>
      <c r="L621" s="28" t="str">
        <f>IF(D621="","",SUMIFS('Položkový rozpočet'!$R:$R,'Položkový rozpočet'!$C:$C,$D621,'Položkový rozpočet'!$E:$E,$E621))</f>
        <v/>
      </c>
      <c r="N621" s="13">
        <v>619</v>
      </c>
      <c r="O621" s="15" t="str">
        <f>'Personálna matica'!O635</f>
        <v/>
      </c>
      <c r="P621" s="15" t="str">
        <f>'Personálna matica'!P635</f>
        <v/>
      </c>
      <c r="Q621" s="15">
        <f>VLOOKUP($P621,'Personálna matica'!$D$17:$I$1000,2,FALSE)</f>
        <v>0</v>
      </c>
      <c r="R621" s="83">
        <f>VLOOKUP($P621,'Personálna matica'!$D$17:$I$1000,3,FALSE)</f>
        <v>0</v>
      </c>
      <c r="S621" s="83" t="str">
        <f>'Titulná strana'!$D$6</f>
        <v>901 - Jednotkové náklady podľa článku 53 ods. 1 písm. b) NSU</v>
      </c>
      <c r="T621" s="13" t="str">
        <f>VLOOKUP($P621,'Personálna matica'!$D$17:$I$1000,6,FALSE)</f>
        <v/>
      </c>
      <c r="U621" s="28">
        <f>VLOOKUP($P621,'Personálna matica'!$D$17:$I$1000,5,FALSE)</f>
        <v>0</v>
      </c>
      <c r="V621" s="28">
        <v>1</v>
      </c>
      <c r="W621" s="28" t="str">
        <f>VLOOKUP($P621,'Personálna matica'!$D$17:$J$1000,7,FALSE)</f>
        <v/>
      </c>
    </row>
    <row r="622" spans="2:23" x14ac:dyDescent="0.25">
      <c r="B622" s="13" t="str">
        <f>IF(F622=0,"",MAX($B$4:B621)+1)</f>
        <v/>
      </c>
      <c r="C622" s="13">
        <f t="shared" si="223"/>
        <v>20</v>
      </c>
      <c r="D622" s="14" t="str">
        <f>IFERROR(VLOOKUP(C622,Aktivity!$B$6:$C$25,2,FALSE),"")</f>
        <v/>
      </c>
      <c r="E622" s="29" t="str">
        <f>$E$14</f>
        <v>352 - Poskytnutie dotácií, príspevkov voči tretím osobám</v>
      </c>
      <c r="F622" s="13">
        <f>IF(D622="",0,COUNTIFS('Rozpočet bez PV'!$E$17:$E$1012,D622,'Rozpočet bez PV'!$G$17:$G$1012,E622))</f>
        <v>0</v>
      </c>
      <c r="G622" s="28" t="str">
        <f>IF(D622="","",SUMIFS('Rozpočet bez PV'!$K$17:$K$1012,'Rozpočet bez PV'!$E$17:$E$1012,D622,'Rozpočet bez PV'!$G$17:$G$1012,E622))</f>
        <v/>
      </c>
      <c r="H622" s="28" t="str">
        <f>IF(D622="","",SUMIFS('Položkový rozpočet'!$J:$J,'Položkový rozpočet'!$C:$C,$D622,'Položkový rozpočet'!$E:$E,$E622))</f>
        <v/>
      </c>
      <c r="I622" s="28" t="str">
        <f>IF(D622="","",SUMIFS('Položkový rozpočet'!$M:$M,'Položkový rozpočet'!$C:$C,$D622,'Položkový rozpočet'!$E:$E,$E622))</f>
        <v/>
      </c>
      <c r="J622" s="28" t="str">
        <f>IF(D622="","",SUMIFS('Položkový rozpočet'!$Q:$Q,'Položkový rozpočet'!$C:$C,$D622,'Položkový rozpočet'!$E:$E,$E622))</f>
        <v/>
      </c>
      <c r="K622" s="28" t="str">
        <f>IF(D622="","",SUMIFS('Položkový rozpočet'!$N:$N,'Položkový rozpočet'!$C:$C,$D622,'Položkový rozpočet'!$E:$E,$E622))</f>
        <v/>
      </c>
      <c r="L622" s="28" t="str">
        <f>IF(D622="","",SUMIFS('Položkový rozpočet'!$R:$R,'Položkový rozpočet'!$C:$C,$D622,'Položkový rozpočet'!$E:$E,$E622))</f>
        <v/>
      </c>
      <c r="N622" s="13">
        <v>620</v>
      </c>
      <c r="O622" s="15" t="str">
        <f>'Personálna matica'!O636</f>
        <v/>
      </c>
      <c r="P622" s="15" t="str">
        <f>'Personálna matica'!P636</f>
        <v/>
      </c>
      <c r="Q622" s="15">
        <f>VLOOKUP($P622,'Personálna matica'!$D$17:$I$1000,2,FALSE)</f>
        <v>0</v>
      </c>
      <c r="R622" s="83">
        <f>VLOOKUP($P622,'Personálna matica'!$D$17:$I$1000,3,FALSE)</f>
        <v>0</v>
      </c>
      <c r="S622" s="83" t="str">
        <f>'Titulná strana'!$D$6</f>
        <v>901 - Jednotkové náklady podľa článku 53 ods. 1 písm. b) NSU</v>
      </c>
      <c r="T622" s="13" t="str">
        <f>VLOOKUP($P622,'Personálna matica'!$D$17:$I$1000,6,FALSE)</f>
        <v/>
      </c>
      <c r="U622" s="28">
        <f>VLOOKUP($P622,'Personálna matica'!$D$17:$I$1000,5,FALSE)</f>
        <v>0</v>
      </c>
      <c r="V622" s="28">
        <v>1</v>
      </c>
      <c r="W622" s="28" t="str">
        <f>VLOOKUP($P622,'Personálna matica'!$D$17:$J$1000,7,FALSE)</f>
        <v/>
      </c>
    </row>
    <row r="623" spans="2:23" x14ac:dyDescent="0.25">
      <c r="B623" s="13" t="str">
        <f>IF(F623=0,"",MAX($B$4:B622)+1)</f>
        <v/>
      </c>
      <c r="C623" s="13">
        <f t="shared" si="223"/>
        <v>20</v>
      </c>
      <c r="D623" s="14" t="str">
        <f>IFERROR(VLOOKUP(C623,Aktivity!$B$6:$C$25,2,FALSE),"")</f>
        <v/>
      </c>
      <c r="E623" s="29" t="str">
        <f>$E$15</f>
        <v>502 - Spotreba energie</v>
      </c>
      <c r="F623" s="13">
        <f>IF(D623="",0,COUNTIFS('Rozpočet bez PV'!$E$17:$E$1012,D623,'Rozpočet bez PV'!$G$17:$G$1012,E623))</f>
        <v>0</v>
      </c>
      <c r="G623" s="28" t="str">
        <f>IF(D623="","",SUMIFS('Rozpočet bez PV'!$K$17:$K$1012,'Rozpočet bez PV'!$E$17:$E$1012,D623,'Rozpočet bez PV'!$G$17:$G$1012,E623))</f>
        <v/>
      </c>
      <c r="H623" s="28" t="str">
        <f>IF(D623="","",SUMIFS('Položkový rozpočet'!$J:$J,'Položkový rozpočet'!$C:$C,$D623,'Položkový rozpočet'!$E:$E,$E623))</f>
        <v/>
      </c>
      <c r="I623" s="28" t="str">
        <f>IF(D623="","",SUMIFS('Položkový rozpočet'!$M:$M,'Položkový rozpočet'!$C:$C,$D623,'Položkový rozpočet'!$E:$E,$E623))</f>
        <v/>
      </c>
      <c r="J623" s="28" t="str">
        <f>IF(D623="","",SUMIFS('Položkový rozpočet'!$Q:$Q,'Položkový rozpočet'!$C:$C,$D623,'Položkový rozpočet'!$E:$E,$E623))</f>
        <v/>
      </c>
      <c r="K623" s="28" t="str">
        <f>IF(D623="","",SUMIFS('Položkový rozpočet'!$N:$N,'Položkový rozpočet'!$C:$C,$D623,'Položkový rozpočet'!$E:$E,$E623))</f>
        <v/>
      </c>
      <c r="L623" s="28" t="str">
        <f>IF(D623="","",SUMIFS('Položkový rozpočet'!$R:$R,'Položkový rozpočet'!$C:$C,$D623,'Položkový rozpočet'!$E:$E,$E623))</f>
        <v/>
      </c>
      <c r="N623" s="13">
        <v>621</v>
      </c>
      <c r="O623" s="15" t="str">
        <f>'Personálna matica'!O637</f>
        <v/>
      </c>
      <c r="P623" s="15" t="str">
        <f>'Personálna matica'!P637</f>
        <v/>
      </c>
      <c r="Q623" s="15">
        <f>VLOOKUP($P623,'Personálna matica'!$D$17:$I$1000,2,FALSE)</f>
        <v>0</v>
      </c>
      <c r="R623" s="83">
        <f>VLOOKUP($P623,'Personálna matica'!$D$17:$I$1000,3,FALSE)</f>
        <v>0</v>
      </c>
      <c r="S623" s="83" t="str">
        <f>'Titulná strana'!$D$6</f>
        <v>901 - Jednotkové náklady podľa článku 53 ods. 1 písm. b) NSU</v>
      </c>
      <c r="T623" s="13" t="str">
        <f>VLOOKUP($P623,'Personálna matica'!$D$17:$I$1000,6,FALSE)</f>
        <v/>
      </c>
      <c r="U623" s="28">
        <f>VLOOKUP($P623,'Personálna matica'!$D$17:$I$1000,5,FALSE)</f>
        <v>0</v>
      </c>
      <c r="V623" s="28">
        <v>1</v>
      </c>
      <c r="W623" s="28" t="str">
        <f>VLOOKUP($P623,'Personálna matica'!$D$17:$J$1000,7,FALSE)</f>
        <v/>
      </c>
    </row>
    <row r="624" spans="2:23" x14ac:dyDescent="0.25">
      <c r="B624" s="13" t="str">
        <f>IF(F624=0,"",MAX($B$4:B623)+1)</f>
        <v/>
      </c>
      <c r="C624" s="13">
        <f t="shared" si="223"/>
        <v>20</v>
      </c>
      <c r="D624" s="14" t="str">
        <f>IFERROR(VLOOKUP(C624,Aktivity!$B$6:$C$25,2,FALSE),"")</f>
        <v/>
      </c>
      <c r="E624" s="29" t="str">
        <f>$E$16</f>
        <v>503 - Spotreba ostatných neskladovateľných dodávok</v>
      </c>
      <c r="F624" s="13">
        <f>IF(D624="",0,COUNTIFS('Rozpočet bez PV'!$E$17:$E$1012,D624,'Rozpočet bez PV'!$G$17:$G$1012,E624))</f>
        <v>0</v>
      </c>
      <c r="G624" s="28" t="str">
        <f>IF(D624="","",SUMIFS('Rozpočet bez PV'!$K$17:$K$1012,'Rozpočet bez PV'!$E$17:$E$1012,D624,'Rozpočet bez PV'!$G$17:$G$1012,E624))</f>
        <v/>
      </c>
      <c r="H624" s="28" t="str">
        <f>IF(D624="","",SUMIFS('Položkový rozpočet'!$J:$J,'Položkový rozpočet'!$C:$C,$D624,'Položkový rozpočet'!$E:$E,$E624))</f>
        <v/>
      </c>
      <c r="I624" s="28" t="str">
        <f>IF(D624="","",SUMIFS('Položkový rozpočet'!$M:$M,'Položkový rozpočet'!$C:$C,$D624,'Položkový rozpočet'!$E:$E,$E624))</f>
        <v/>
      </c>
      <c r="J624" s="28" t="str">
        <f>IF(D624="","",SUMIFS('Položkový rozpočet'!$Q:$Q,'Položkový rozpočet'!$C:$C,$D624,'Položkový rozpočet'!$E:$E,$E624))</f>
        <v/>
      </c>
      <c r="K624" s="28" t="str">
        <f>IF(D624="","",SUMIFS('Položkový rozpočet'!$N:$N,'Položkový rozpočet'!$C:$C,$D624,'Položkový rozpočet'!$E:$E,$E624))</f>
        <v/>
      </c>
      <c r="L624" s="28" t="str">
        <f>IF(D624="","",SUMIFS('Položkový rozpočet'!$R:$R,'Položkový rozpočet'!$C:$C,$D624,'Položkový rozpočet'!$E:$E,$E624))</f>
        <v/>
      </c>
      <c r="N624" s="13">
        <v>622</v>
      </c>
      <c r="O624" s="15" t="str">
        <f>'Personálna matica'!O638</f>
        <v/>
      </c>
      <c r="P624" s="15" t="str">
        <f>'Personálna matica'!P638</f>
        <v/>
      </c>
      <c r="Q624" s="15">
        <f>VLOOKUP($P624,'Personálna matica'!$D$17:$I$1000,2,FALSE)</f>
        <v>0</v>
      </c>
      <c r="R624" s="83">
        <f>VLOOKUP($P624,'Personálna matica'!$D$17:$I$1000,3,FALSE)</f>
        <v>0</v>
      </c>
      <c r="S624" s="83" t="str">
        <f>'Titulná strana'!$D$6</f>
        <v>901 - Jednotkové náklady podľa článku 53 ods. 1 písm. b) NSU</v>
      </c>
      <c r="T624" s="13" t="str">
        <f>VLOOKUP($P624,'Personálna matica'!$D$17:$I$1000,6,FALSE)</f>
        <v/>
      </c>
      <c r="U624" s="28">
        <f>VLOOKUP($P624,'Personálna matica'!$D$17:$I$1000,5,FALSE)</f>
        <v>0</v>
      </c>
      <c r="V624" s="28">
        <v>1</v>
      </c>
      <c r="W624" s="28" t="str">
        <f>VLOOKUP($P624,'Personálna matica'!$D$17:$J$1000,7,FALSE)</f>
        <v/>
      </c>
    </row>
    <row r="625" spans="2:23" x14ac:dyDescent="0.25">
      <c r="B625" s="13" t="str">
        <f>IF(F625=0,"",MAX($B$4:B624)+1)</f>
        <v/>
      </c>
      <c r="C625" s="13">
        <f t="shared" si="223"/>
        <v>20</v>
      </c>
      <c r="D625" s="14" t="str">
        <f>IFERROR(VLOOKUP(C625,Aktivity!$B$6:$C$25,2,FALSE),"")</f>
        <v/>
      </c>
      <c r="E625" s="29" t="str">
        <f>$E$17</f>
        <v>511 - Opravy a udržiavanie</v>
      </c>
      <c r="F625" s="13">
        <f>IF(D625="",0,COUNTIFS('Rozpočet bez PV'!$E$17:$E$1012,D625,'Rozpočet bez PV'!$G$17:$G$1012,E625))</f>
        <v>0</v>
      </c>
      <c r="G625" s="28" t="str">
        <f>IF(D625="","",SUMIFS('Rozpočet bez PV'!$K$17:$K$1012,'Rozpočet bez PV'!$E$17:$E$1012,D625,'Rozpočet bez PV'!$G$17:$G$1012,E625))</f>
        <v/>
      </c>
      <c r="H625" s="28" t="str">
        <f>IF(D625="","",SUMIFS('Položkový rozpočet'!$J:$J,'Položkový rozpočet'!$C:$C,$D625,'Položkový rozpočet'!$E:$E,$E625))</f>
        <v/>
      </c>
      <c r="I625" s="28" t="str">
        <f>IF(D625="","",SUMIFS('Položkový rozpočet'!$M:$M,'Položkový rozpočet'!$C:$C,$D625,'Položkový rozpočet'!$E:$E,$E625))</f>
        <v/>
      </c>
      <c r="J625" s="28" t="str">
        <f>IF(D625="","",SUMIFS('Položkový rozpočet'!$Q:$Q,'Položkový rozpočet'!$C:$C,$D625,'Položkový rozpočet'!$E:$E,$E625))</f>
        <v/>
      </c>
      <c r="K625" s="28" t="str">
        <f>IF(D625="","",SUMIFS('Položkový rozpočet'!$N:$N,'Položkový rozpočet'!$C:$C,$D625,'Položkový rozpočet'!$E:$E,$E625))</f>
        <v/>
      </c>
      <c r="L625" s="28" t="str">
        <f>IF(D625="","",SUMIFS('Položkový rozpočet'!$R:$R,'Položkový rozpočet'!$C:$C,$D625,'Položkový rozpočet'!$E:$E,$E625))</f>
        <v/>
      </c>
      <c r="N625" s="13">
        <v>623</v>
      </c>
      <c r="O625" s="15" t="str">
        <f>'Personálna matica'!O639</f>
        <v/>
      </c>
      <c r="P625" s="15" t="str">
        <f>'Personálna matica'!P639</f>
        <v/>
      </c>
      <c r="Q625" s="15">
        <f>VLOOKUP($P625,'Personálna matica'!$D$17:$I$1000,2,FALSE)</f>
        <v>0</v>
      </c>
      <c r="R625" s="83">
        <f>VLOOKUP($P625,'Personálna matica'!$D$17:$I$1000,3,FALSE)</f>
        <v>0</v>
      </c>
      <c r="S625" s="83" t="str">
        <f>'Titulná strana'!$D$6</f>
        <v>901 - Jednotkové náklady podľa článku 53 ods. 1 písm. b) NSU</v>
      </c>
      <c r="T625" s="13" t="str">
        <f>VLOOKUP($P625,'Personálna matica'!$D$17:$I$1000,6,FALSE)</f>
        <v/>
      </c>
      <c r="U625" s="28">
        <f>VLOOKUP($P625,'Personálna matica'!$D$17:$I$1000,5,FALSE)</f>
        <v>0</v>
      </c>
      <c r="V625" s="28">
        <v>1</v>
      </c>
      <c r="W625" s="28" t="str">
        <f>VLOOKUP($P625,'Personálna matica'!$D$17:$J$1000,7,FALSE)</f>
        <v/>
      </c>
    </row>
    <row r="626" spans="2:23" x14ac:dyDescent="0.25">
      <c r="B626" s="13" t="str">
        <f>IF(F626=0,"",MAX($B$4:B625)+1)</f>
        <v/>
      </c>
      <c r="C626" s="13">
        <f t="shared" si="223"/>
        <v>20</v>
      </c>
      <c r="D626" s="14" t="str">
        <f>IFERROR(VLOOKUP(C626,Aktivity!$B$6:$C$25,2,FALSE),"")</f>
        <v/>
      </c>
      <c r="E626" s="29" t="str">
        <f>$E$18</f>
        <v>512 - Cestovné náhrady</v>
      </c>
      <c r="F626" s="13">
        <f>IF(D626="",0,COUNTIFS('Rozpočet bez PV'!$E$17:$E$1012,D626,'Rozpočet bez PV'!$G$17:$G$1012,E626))</f>
        <v>0</v>
      </c>
      <c r="G626" s="28" t="str">
        <f>IF(D626="","",SUMIFS('Rozpočet bez PV'!$K$17:$K$1012,'Rozpočet bez PV'!$E$17:$E$1012,D626,'Rozpočet bez PV'!$G$17:$G$1012,E626))</f>
        <v/>
      </c>
      <c r="H626" s="28" t="str">
        <f>IF(D626="","",SUMIFS('Položkový rozpočet'!$J:$J,'Položkový rozpočet'!$C:$C,$D626,'Položkový rozpočet'!$E:$E,$E626))</f>
        <v/>
      </c>
      <c r="I626" s="28" t="str">
        <f>IF(D626="","",SUMIFS('Položkový rozpočet'!$M:$M,'Položkový rozpočet'!$C:$C,$D626,'Položkový rozpočet'!$E:$E,$E626))</f>
        <v/>
      </c>
      <c r="J626" s="28" t="str">
        <f>IF(D626="","",SUMIFS('Položkový rozpočet'!$Q:$Q,'Položkový rozpočet'!$C:$C,$D626,'Položkový rozpočet'!$E:$E,$E626))</f>
        <v/>
      </c>
      <c r="K626" s="28" t="str">
        <f>IF(D626="","",SUMIFS('Položkový rozpočet'!$N:$N,'Položkový rozpočet'!$C:$C,$D626,'Položkový rozpočet'!$E:$E,$E626))</f>
        <v/>
      </c>
      <c r="L626" s="28" t="str">
        <f>IF(D626="","",SUMIFS('Položkový rozpočet'!$R:$R,'Položkový rozpočet'!$C:$C,$D626,'Položkový rozpočet'!$E:$E,$E626))</f>
        <v/>
      </c>
      <c r="N626" s="13">
        <v>624</v>
      </c>
      <c r="O626" s="15" t="str">
        <f>'Personálna matica'!O640</f>
        <v/>
      </c>
      <c r="P626" s="15" t="str">
        <f>'Personálna matica'!P640</f>
        <v/>
      </c>
      <c r="Q626" s="15">
        <f>VLOOKUP($P626,'Personálna matica'!$D$17:$I$1000,2,FALSE)</f>
        <v>0</v>
      </c>
      <c r="R626" s="83">
        <f>VLOOKUP($P626,'Personálna matica'!$D$17:$I$1000,3,FALSE)</f>
        <v>0</v>
      </c>
      <c r="S626" s="83" t="str">
        <f>'Titulná strana'!$D$6</f>
        <v>901 - Jednotkové náklady podľa článku 53 ods. 1 písm. b) NSU</v>
      </c>
      <c r="T626" s="13" t="str">
        <f>VLOOKUP($P626,'Personálna matica'!$D$17:$I$1000,6,FALSE)</f>
        <v/>
      </c>
      <c r="U626" s="28">
        <f>VLOOKUP($P626,'Personálna matica'!$D$17:$I$1000,5,FALSE)</f>
        <v>0</v>
      </c>
      <c r="V626" s="28">
        <v>1</v>
      </c>
      <c r="W626" s="28" t="str">
        <f>VLOOKUP($P626,'Personálna matica'!$D$17:$J$1000,7,FALSE)</f>
        <v/>
      </c>
    </row>
    <row r="627" spans="2:23" x14ac:dyDescent="0.25">
      <c r="B627" s="13" t="str">
        <f>IF(F627=0,"",MAX($B$4:B626)+1)</f>
        <v/>
      </c>
      <c r="C627" s="13">
        <f t="shared" si="223"/>
        <v>20</v>
      </c>
      <c r="D627" s="14" t="str">
        <f>IFERROR(VLOOKUP(C627,Aktivity!$B$6:$C$25,2,FALSE),"")</f>
        <v/>
      </c>
      <c r="E627" s="29" t="str">
        <f>$E$19</f>
        <v>518 - Ostatné služby</v>
      </c>
      <c r="F627" s="13">
        <f>IF(D627="",0,COUNTIFS('Rozpočet bez PV'!$E$17:$E$1012,D627,'Rozpočet bez PV'!$G$17:$G$1012,E627))</f>
        <v>0</v>
      </c>
      <c r="G627" s="28" t="str">
        <f>IF(D627="","",SUMIFS('Rozpočet bez PV'!$K$17:$K$1012,'Rozpočet bez PV'!$E$17:$E$1012,D627,'Rozpočet bez PV'!$G$17:$G$1012,E627))</f>
        <v/>
      </c>
      <c r="H627" s="28" t="str">
        <f>IF(D627="","",SUMIFS('Položkový rozpočet'!$J:$J,'Položkový rozpočet'!$C:$C,$D627,'Položkový rozpočet'!$E:$E,$E627))</f>
        <v/>
      </c>
      <c r="I627" s="28" t="str">
        <f>IF(D627="","",SUMIFS('Položkový rozpočet'!$M:$M,'Položkový rozpočet'!$C:$C,$D627,'Položkový rozpočet'!$E:$E,$E627))</f>
        <v/>
      </c>
      <c r="J627" s="28" t="str">
        <f>IF(D627="","",SUMIFS('Položkový rozpočet'!$Q:$Q,'Položkový rozpočet'!$C:$C,$D627,'Položkový rozpočet'!$E:$E,$E627))</f>
        <v/>
      </c>
      <c r="K627" s="28" t="str">
        <f>IF(D627="","",SUMIFS('Položkový rozpočet'!$N:$N,'Položkový rozpočet'!$C:$C,$D627,'Položkový rozpočet'!$E:$E,$E627))</f>
        <v/>
      </c>
      <c r="L627" s="28" t="str">
        <f>IF(D627="","",SUMIFS('Položkový rozpočet'!$R:$R,'Položkový rozpočet'!$C:$C,$D627,'Položkový rozpočet'!$E:$E,$E627))</f>
        <v/>
      </c>
      <c r="N627" s="13">
        <v>625</v>
      </c>
      <c r="O627" s="15" t="str">
        <f>'Personálna matica'!O641</f>
        <v/>
      </c>
      <c r="P627" s="15" t="str">
        <f>'Personálna matica'!P641</f>
        <v/>
      </c>
      <c r="Q627" s="15">
        <f>VLOOKUP($P627,'Personálna matica'!$D$17:$I$1000,2,FALSE)</f>
        <v>0</v>
      </c>
      <c r="R627" s="83">
        <f>VLOOKUP($P627,'Personálna matica'!$D$17:$I$1000,3,FALSE)</f>
        <v>0</v>
      </c>
      <c r="S627" s="83" t="str">
        <f>'Titulná strana'!$D$6</f>
        <v>901 - Jednotkové náklady podľa článku 53 ods. 1 písm. b) NSU</v>
      </c>
      <c r="T627" s="13" t="str">
        <f>VLOOKUP($P627,'Personálna matica'!$D$17:$I$1000,6,FALSE)</f>
        <v/>
      </c>
      <c r="U627" s="28">
        <f>VLOOKUP($P627,'Personálna matica'!$D$17:$I$1000,5,FALSE)</f>
        <v>0</v>
      </c>
      <c r="V627" s="28">
        <v>1</v>
      </c>
      <c r="W627" s="28" t="str">
        <f>VLOOKUP($P627,'Personálna matica'!$D$17:$J$1000,7,FALSE)</f>
        <v/>
      </c>
    </row>
    <row r="628" spans="2:23" x14ac:dyDescent="0.25">
      <c r="B628" s="13" t="str">
        <f>IF(F628=0,"",MAX($B$4:B627)+1)</f>
        <v/>
      </c>
      <c r="C628" s="13">
        <f t="shared" si="223"/>
        <v>20</v>
      </c>
      <c r="D628" s="14" t="str">
        <f>IFERROR(VLOOKUP(C628,Aktivity!$B$6:$C$25,2,FALSE),"")</f>
        <v/>
      </c>
      <c r="E628" s="30" t="str">
        <f>$E$20</f>
        <v>521 - Mzdové výdavky</v>
      </c>
      <c r="F628" s="27">
        <f>IF(D628="",0,IF(E628='Titulná strana'!$D$6,COUNTIFS('Personálna matica'!$D$17:$D$1012,RIGHT(D628,2)&amp;"*"),0))</f>
        <v>0</v>
      </c>
      <c r="G628" s="31" t="str">
        <f>IF(D628="","",IF($F628=0,0,SUMIFS('Personálna matica'!$J$17:$J$1012,'Personálna matica'!$D$17:$D$1012,RIGHT(D628,2)&amp;"*")))</f>
        <v/>
      </c>
      <c r="H628" s="31" t="str">
        <f>IF(D628="","",IF($F628=0,0,SUMIFS('Položkový rozpočet'!$J:$J,'Položkový rozpočet'!$C:$C,$D628,'Položkový rozpočet'!$E:$E,$E628)))</f>
        <v/>
      </c>
      <c r="I628" s="31" t="str">
        <f>IF(D628="","",IF($F628=0,0,SUMIFS('Položkový rozpočet'!$M:$M,'Položkový rozpočet'!$C:$C,$D628,'Položkový rozpočet'!$E:$E,$E628)))</f>
        <v/>
      </c>
      <c r="J628" s="31" t="str">
        <f>IF(D628="","",IF($F628=0,0,SUMIFS('Položkový rozpočet'!$Q:$Q,'Položkový rozpočet'!$C:$C,$D628,'Položkový rozpočet'!$E:$E,$E628)))</f>
        <v/>
      </c>
      <c r="K628" s="31" t="str">
        <f>IF(D628="","",IF($F628=0,0,SUMIFS('Položkový rozpočet'!$N:$N,'Položkový rozpočet'!$C:$C,$D628,'Položkový rozpočet'!$E:$E,$E628)))</f>
        <v/>
      </c>
      <c r="L628" s="31" t="str">
        <f>IF(D628="","",IF($F628=0,0,SUMIFS('Položkový rozpočet'!$R:$R,'Položkový rozpočet'!$C:$C,$D628,'Položkový rozpočet'!$E:$E,$E628)))</f>
        <v/>
      </c>
      <c r="N628" s="13">
        <v>626</v>
      </c>
      <c r="O628" s="15" t="str">
        <f>'Personálna matica'!O642</f>
        <v/>
      </c>
      <c r="P628" s="15" t="str">
        <f>'Personálna matica'!P642</f>
        <v/>
      </c>
      <c r="Q628" s="15">
        <f>VLOOKUP($P628,'Personálna matica'!$D$17:$I$1000,2,FALSE)</f>
        <v>0</v>
      </c>
      <c r="R628" s="83">
        <f>VLOOKUP($P628,'Personálna matica'!$D$17:$I$1000,3,FALSE)</f>
        <v>0</v>
      </c>
      <c r="S628" s="83" t="str">
        <f>'Titulná strana'!$D$6</f>
        <v>901 - Jednotkové náklady podľa článku 53 ods. 1 písm. b) NSU</v>
      </c>
      <c r="T628" s="13" t="str">
        <f>VLOOKUP($P628,'Personálna matica'!$D$17:$I$1000,6,FALSE)</f>
        <v/>
      </c>
      <c r="U628" s="28">
        <f>VLOOKUP($P628,'Personálna matica'!$D$17:$I$1000,5,FALSE)</f>
        <v>0</v>
      </c>
      <c r="V628" s="28">
        <v>1</v>
      </c>
      <c r="W628" s="28" t="str">
        <f>VLOOKUP($P628,'Personálna matica'!$D$17:$J$1000,7,FALSE)</f>
        <v/>
      </c>
    </row>
    <row r="629" spans="2:23" x14ac:dyDescent="0.25">
      <c r="B629" s="13" t="str">
        <f>IF(F629=0,"",MAX($B$4:B628)+1)</f>
        <v/>
      </c>
      <c r="C629" s="13">
        <f t="shared" si="223"/>
        <v>20</v>
      </c>
      <c r="D629" s="14" t="str">
        <f>IFERROR(VLOOKUP(C629,Aktivity!$B$6:$C$25,2,FALSE),"")</f>
        <v/>
      </c>
      <c r="E629" s="29" t="str">
        <f>$E$21</f>
        <v>548 - Výdavky na prevádzkovú činnosť</v>
      </c>
      <c r="F629" s="13">
        <f>IF(D629="",0,COUNTIFS('Rozpočet bez PV'!$E$17:$E$1012,D629,'Rozpočet bez PV'!$G$17:$G$1012,E629))</f>
        <v>0</v>
      </c>
      <c r="G629" s="28" t="str">
        <f>IF(D629="","",SUMIFS('Rozpočet bez PV'!$K$17:$K$1012,'Rozpočet bez PV'!$E$17:$E$1012,D629,'Rozpočet bez PV'!$G$17:$G$1012,E629))</f>
        <v/>
      </c>
      <c r="H629" s="28" t="str">
        <f>IF(D629="","",SUMIFS('Položkový rozpočet'!$J:$J,'Položkový rozpočet'!$C:$C,$D629,'Položkový rozpočet'!$E:$E,$E629))</f>
        <v/>
      </c>
      <c r="I629" s="28" t="str">
        <f>IF(D629="","",SUMIFS('Položkový rozpočet'!$M:$M,'Položkový rozpočet'!$C:$C,$D629,'Položkový rozpočet'!$E:$E,$E629))</f>
        <v/>
      </c>
      <c r="J629" s="28" t="str">
        <f>IF(D629="","",SUMIFS('Položkový rozpočet'!$Q:$Q,'Položkový rozpočet'!$C:$C,$D629,'Položkový rozpočet'!$E:$E,$E629))</f>
        <v/>
      </c>
      <c r="K629" s="28" t="str">
        <f>IF(D629="","",SUMIFS('Položkový rozpočet'!$N:$N,'Položkový rozpočet'!$C:$C,$D629,'Položkový rozpočet'!$E:$E,$E629))</f>
        <v/>
      </c>
      <c r="L629" s="28" t="str">
        <f>IF(D629="","",SUMIFS('Položkový rozpočet'!$R:$R,'Položkový rozpočet'!$C:$C,$D629,'Položkový rozpočet'!$E:$E,$E629))</f>
        <v/>
      </c>
      <c r="N629" s="13">
        <v>627</v>
      </c>
      <c r="O629" s="15" t="str">
        <f>'Personálna matica'!O643</f>
        <v/>
      </c>
      <c r="P629" s="15" t="str">
        <f>'Personálna matica'!P643</f>
        <v/>
      </c>
      <c r="Q629" s="15">
        <f>VLOOKUP($P629,'Personálna matica'!$D$17:$I$1000,2,FALSE)</f>
        <v>0</v>
      </c>
      <c r="R629" s="83">
        <f>VLOOKUP($P629,'Personálna matica'!$D$17:$I$1000,3,FALSE)</f>
        <v>0</v>
      </c>
      <c r="S629" s="83" t="str">
        <f>'Titulná strana'!$D$6</f>
        <v>901 - Jednotkové náklady podľa článku 53 ods. 1 písm. b) NSU</v>
      </c>
      <c r="T629" s="13" t="str">
        <f>VLOOKUP($P629,'Personálna matica'!$D$17:$I$1000,6,FALSE)</f>
        <v/>
      </c>
      <c r="U629" s="28">
        <f>VLOOKUP($P629,'Personálna matica'!$D$17:$I$1000,5,FALSE)</f>
        <v>0</v>
      </c>
      <c r="V629" s="28">
        <v>1</v>
      </c>
      <c r="W629" s="28" t="str">
        <f>VLOOKUP($P629,'Personálna matica'!$D$17:$J$1000,7,FALSE)</f>
        <v/>
      </c>
    </row>
    <row r="630" spans="2:23" x14ac:dyDescent="0.25">
      <c r="B630" s="13" t="str">
        <f>IF(F630=0,"",MAX($B$4:B629)+1)</f>
        <v/>
      </c>
      <c r="C630" s="13">
        <f t="shared" si="223"/>
        <v>20</v>
      </c>
      <c r="D630" s="14" t="str">
        <f>IFERROR(VLOOKUP(C630,Aktivity!$B$6:$C$25,2,FALSE),"")</f>
        <v/>
      </c>
      <c r="E630" s="29" t="str">
        <f>$E$22</f>
        <v>551 - Odpisy</v>
      </c>
      <c r="F630" s="13">
        <f>IF(D630="",0,COUNTIFS('Rozpočet bez PV'!$E$17:$E$1012,D630,'Rozpočet bez PV'!$G$17:$G$1012,E630))</f>
        <v>0</v>
      </c>
      <c r="G630" s="28" t="str">
        <f>IF(D630="","",SUMIFS('Rozpočet bez PV'!$K$17:$K$1012,'Rozpočet bez PV'!$E$17:$E$1012,D630,'Rozpočet bez PV'!$G$17:$G$1012,E630))</f>
        <v/>
      </c>
      <c r="H630" s="28" t="str">
        <f>IF(D630="","",SUMIFS('Položkový rozpočet'!$J:$J,'Položkový rozpočet'!$C:$C,$D630,'Položkový rozpočet'!$E:$E,$E630))</f>
        <v/>
      </c>
      <c r="I630" s="28" t="str">
        <f>IF(D630="","",SUMIFS('Položkový rozpočet'!$M:$M,'Položkový rozpočet'!$C:$C,$D630,'Položkový rozpočet'!$E:$E,$E630))</f>
        <v/>
      </c>
      <c r="J630" s="28" t="str">
        <f>IF(D630="","",SUMIFS('Položkový rozpočet'!$Q:$Q,'Položkový rozpočet'!$C:$C,$D630,'Položkový rozpočet'!$E:$E,$E630))</f>
        <v/>
      </c>
      <c r="K630" s="28" t="str">
        <f>IF(D630="","",SUMIFS('Položkový rozpočet'!$N:$N,'Položkový rozpočet'!$C:$C,$D630,'Položkový rozpočet'!$E:$E,$E630))</f>
        <v/>
      </c>
      <c r="L630" s="28" t="str">
        <f>IF(D630="","",SUMIFS('Položkový rozpočet'!$R:$R,'Položkový rozpočet'!$C:$C,$D630,'Položkový rozpočet'!$E:$E,$E630))</f>
        <v/>
      </c>
      <c r="N630" s="13">
        <v>628</v>
      </c>
      <c r="O630" s="15" t="str">
        <f>'Personálna matica'!O644</f>
        <v/>
      </c>
      <c r="P630" s="15" t="str">
        <f>'Personálna matica'!P644</f>
        <v/>
      </c>
      <c r="Q630" s="15">
        <f>VLOOKUP($P630,'Personálna matica'!$D$17:$I$1000,2,FALSE)</f>
        <v>0</v>
      </c>
      <c r="R630" s="83">
        <f>VLOOKUP($P630,'Personálna matica'!$D$17:$I$1000,3,FALSE)</f>
        <v>0</v>
      </c>
      <c r="S630" s="83" t="str">
        <f>'Titulná strana'!$D$6</f>
        <v>901 - Jednotkové náklady podľa článku 53 ods. 1 písm. b) NSU</v>
      </c>
      <c r="T630" s="13" t="str">
        <f>VLOOKUP($P630,'Personálna matica'!$D$17:$I$1000,6,FALSE)</f>
        <v/>
      </c>
      <c r="U630" s="28">
        <f>VLOOKUP($P630,'Personálna matica'!$D$17:$I$1000,5,FALSE)</f>
        <v>0</v>
      </c>
      <c r="V630" s="28">
        <v>1</v>
      </c>
      <c r="W630" s="28" t="str">
        <f>VLOOKUP($P630,'Personálna matica'!$D$17:$J$1000,7,FALSE)</f>
        <v/>
      </c>
    </row>
    <row r="631" spans="2:23" x14ac:dyDescent="0.25">
      <c r="B631" s="13" t="str">
        <f>IF(F631=0,"",MAX($B$4:B630)+1)</f>
        <v/>
      </c>
      <c r="C631" s="13">
        <f t="shared" si="223"/>
        <v>20</v>
      </c>
      <c r="D631" s="14" t="str">
        <f>IFERROR(VLOOKUP(C631,Aktivity!$B$6:$C$25,2,FALSE),"")</f>
        <v/>
      </c>
      <c r="E631" s="29" t="str">
        <f>$E$23</f>
        <v>568 - Ostatné finančné výdavky</v>
      </c>
      <c r="F631" s="13">
        <f>IF(D631="",0,COUNTIFS('Rozpočet bez PV'!$E$17:$E$1012,D631,'Rozpočet bez PV'!$G$17:$G$1012,E631))</f>
        <v>0</v>
      </c>
      <c r="G631" s="28" t="str">
        <f>IF(D631="","",SUMIFS('Rozpočet bez PV'!$K$17:$K$1012,'Rozpočet bez PV'!$E$17:$E$1012,D631,'Rozpočet bez PV'!$G$17:$G$1012,E631))</f>
        <v/>
      </c>
      <c r="H631" s="28" t="str">
        <f>IF(D631="","",SUMIFS('Položkový rozpočet'!$J:$J,'Položkový rozpočet'!$C:$C,$D631,'Položkový rozpočet'!$E:$E,$E631))</f>
        <v/>
      </c>
      <c r="I631" s="28" t="str">
        <f>IF(D631="","",SUMIFS('Položkový rozpočet'!$M:$M,'Položkový rozpočet'!$C:$C,$D631,'Položkový rozpočet'!$E:$E,$E631))</f>
        <v/>
      </c>
      <c r="J631" s="28" t="str">
        <f>IF(D631="","",SUMIFS('Položkový rozpočet'!$Q:$Q,'Položkový rozpočet'!$C:$C,$D631,'Položkový rozpočet'!$E:$E,$E631))</f>
        <v/>
      </c>
      <c r="K631" s="28" t="str">
        <f>IF(D631="","",SUMIFS('Položkový rozpočet'!$N:$N,'Položkový rozpočet'!$C:$C,$D631,'Položkový rozpočet'!$E:$E,$E631))</f>
        <v/>
      </c>
      <c r="L631" s="28" t="str">
        <f>IF(D631="","",SUMIFS('Položkový rozpočet'!$R:$R,'Položkový rozpočet'!$C:$C,$D631,'Položkový rozpočet'!$E:$E,$E631))</f>
        <v/>
      </c>
      <c r="N631" s="13">
        <v>629</v>
      </c>
      <c r="O631" s="15" t="str">
        <f>'Personálna matica'!O645</f>
        <v/>
      </c>
      <c r="P631" s="15" t="str">
        <f>'Personálna matica'!P645</f>
        <v/>
      </c>
      <c r="Q631" s="15">
        <f>VLOOKUP($P631,'Personálna matica'!$D$17:$I$1000,2,FALSE)</f>
        <v>0</v>
      </c>
      <c r="R631" s="83">
        <f>VLOOKUP($P631,'Personálna matica'!$D$17:$I$1000,3,FALSE)</f>
        <v>0</v>
      </c>
      <c r="S631" s="83" t="str">
        <f>'Titulná strana'!$D$6</f>
        <v>901 - Jednotkové náklady podľa článku 53 ods. 1 písm. b) NSU</v>
      </c>
      <c r="T631" s="13" t="str">
        <f>VLOOKUP($P631,'Personálna matica'!$D$17:$I$1000,6,FALSE)</f>
        <v/>
      </c>
      <c r="U631" s="28">
        <f>VLOOKUP($P631,'Personálna matica'!$D$17:$I$1000,5,FALSE)</f>
        <v>0</v>
      </c>
      <c r="V631" s="28">
        <v>1</v>
      </c>
      <c r="W631" s="28" t="str">
        <f>VLOOKUP($P631,'Personálna matica'!$D$17:$J$1000,7,FALSE)</f>
        <v/>
      </c>
    </row>
    <row r="632" spans="2:23" x14ac:dyDescent="0.25">
      <c r="B632" s="13" t="str">
        <f>IF(F632=0,"",MAX($B$4:B631)+1)</f>
        <v/>
      </c>
      <c r="C632" s="13">
        <f t="shared" si="223"/>
        <v>20</v>
      </c>
      <c r="D632" s="14" t="str">
        <f>IFERROR(VLOOKUP(C632,Aktivity!$B$6:$C$25,2,FALSE),"")</f>
        <v/>
      </c>
      <c r="E632" s="30" t="str">
        <f>$E$24</f>
        <v>901 - Jednotkové náklady podľa článku 53 ods. 1 písm. b) NSU</v>
      </c>
      <c r="F632" s="27">
        <f>IF(D632="",0,IF(E632='Titulná strana'!$D$6,1,0))</f>
        <v>0</v>
      </c>
      <c r="G632" s="31" t="str">
        <f>IF(D632="","",IF($F632=0,0,SUMIFS('Personálna matica'!$J$17:$J$1012,'Personálna matica'!$D$17:$D$1012,RIGHT(D632,2)&amp;"*")))</f>
        <v/>
      </c>
      <c r="H632" s="31" t="str">
        <f>IF(D632="","",IF($F632=0,0,SUMIFS('Položkový rozpočet'!$J:$J,'Položkový rozpočet'!$C:$C,$D632,'Položkový rozpočet'!$E:$E,$E632)))</f>
        <v/>
      </c>
      <c r="I632" s="31" t="str">
        <f>IF(D632="","",IF($F632=0,0,SUMIFS('Položkový rozpočet'!$M:$M,'Položkový rozpočet'!$C:$C,$D632,'Položkový rozpočet'!$E:$E,$E632)))</f>
        <v/>
      </c>
      <c r="J632" s="31" t="str">
        <f>IF(D632="","",IF($F632=0,0,SUMIFS('Položkový rozpočet'!$Q:$Q,'Položkový rozpočet'!$C:$C,$D632,'Položkový rozpočet'!$E:$E,$E632)))</f>
        <v/>
      </c>
      <c r="K632" s="31" t="str">
        <f>IF(D632="","",IF($F632=0,0,SUMIFS('Položkový rozpočet'!$N:$N,'Položkový rozpočet'!$C:$C,$D632,'Položkový rozpočet'!$E:$E,$E632)))</f>
        <v/>
      </c>
      <c r="L632" s="31" t="str">
        <f>IF(D632="","",IF($F632=0,0,SUMIFS('Položkový rozpočet'!$R:$R,'Položkový rozpočet'!$C:$C,$D632,'Položkový rozpočet'!$E:$E,$E632)))</f>
        <v/>
      </c>
      <c r="N632" s="13">
        <v>630</v>
      </c>
      <c r="O632" s="15" t="str">
        <f>'Personálna matica'!O646</f>
        <v/>
      </c>
      <c r="P632" s="15" t="str">
        <f>'Personálna matica'!P646</f>
        <v/>
      </c>
      <c r="Q632" s="15">
        <f>VLOOKUP($P632,'Personálna matica'!$D$17:$I$1000,2,FALSE)</f>
        <v>0</v>
      </c>
      <c r="R632" s="83">
        <f>VLOOKUP($P632,'Personálna matica'!$D$17:$I$1000,3,FALSE)</f>
        <v>0</v>
      </c>
      <c r="S632" s="83" t="str">
        <f>'Titulná strana'!$D$6</f>
        <v>901 - Jednotkové náklady podľa článku 53 ods. 1 písm. b) NSU</v>
      </c>
      <c r="T632" s="13" t="str">
        <f>VLOOKUP($P632,'Personálna matica'!$D$17:$I$1000,6,FALSE)</f>
        <v/>
      </c>
      <c r="U632" s="28">
        <f>VLOOKUP($P632,'Personálna matica'!$D$17:$I$1000,5,FALSE)</f>
        <v>0</v>
      </c>
      <c r="V632" s="28">
        <v>1</v>
      </c>
      <c r="W632" s="28" t="str">
        <f>VLOOKUP($P632,'Personálna matica'!$D$17:$J$1000,7,FALSE)</f>
        <v/>
      </c>
    </row>
    <row r="633" spans="2:23" x14ac:dyDescent="0.25">
      <c r="B633" s="13" t="str">
        <f>IF(F633=0,"",MAX($B$4:B632)+1)</f>
        <v/>
      </c>
      <c r="C633" s="13">
        <f t="shared" si="223"/>
        <v>20</v>
      </c>
      <c r="D633" s="14" t="str">
        <f>IFERROR(VLOOKUP(C633,Aktivity!$B$6:$C$25,2,FALSE),"")</f>
        <v/>
      </c>
      <c r="E633" s="30" t="str">
        <f>$E$25</f>
        <v>902 - Jednorazové platby podľa článku 53 ods. 1 písm. c) NSU</v>
      </c>
      <c r="F633" s="27">
        <f>IF(D633="",0,IF(E633='Titulná strana'!$D$5,1,0))</f>
        <v>0</v>
      </c>
      <c r="G633" s="178"/>
      <c r="H633" s="178"/>
      <c r="I633" s="178"/>
      <c r="J633" s="178"/>
      <c r="K633" s="178"/>
      <c r="L633" s="178"/>
      <c r="N633" s="13">
        <v>631</v>
      </c>
      <c r="O633" s="15" t="str">
        <f>'Personálna matica'!O647</f>
        <v/>
      </c>
      <c r="P633" s="15" t="str">
        <f>'Personálna matica'!P647</f>
        <v/>
      </c>
      <c r="Q633" s="15">
        <f>VLOOKUP($P633,'Personálna matica'!$D$17:$I$1000,2,FALSE)</f>
        <v>0</v>
      </c>
      <c r="R633" s="83">
        <f>VLOOKUP($P633,'Personálna matica'!$D$17:$I$1000,3,FALSE)</f>
        <v>0</v>
      </c>
      <c r="S633" s="83" t="str">
        <f>'Titulná strana'!$D$6</f>
        <v>901 - Jednotkové náklady podľa článku 53 ods. 1 písm. b) NSU</v>
      </c>
      <c r="T633" s="13" t="str">
        <f>VLOOKUP($P633,'Personálna matica'!$D$17:$I$1000,6,FALSE)</f>
        <v/>
      </c>
      <c r="U633" s="28">
        <f>VLOOKUP($P633,'Personálna matica'!$D$17:$I$1000,5,FALSE)</f>
        <v>0</v>
      </c>
      <c r="V633" s="28">
        <v>1</v>
      </c>
      <c r="W633" s="28" t="str">
        <f>VLOOKUP($P633,'Personálna matica'!$D$17:$J$1000,7,FALSE)</f>
        <v/>
      </c>
    </row>
    <row r="634" spans="2:23" x14ac:dyDescent="0.25">
      <c r="B634" s="13" t="str">
        <f>IF(F634=0,"",MAX($B$4:B633)+1)</f>
        <v/>
      </c>
      <c r="C634" s="13">
        <f t="shared" si="223"/>
        <v>20</v>
      </c>
      <c r="D634" s="14" t="str">
        <f>IFERROR(VLOOKUP(C634,Aktivity!$B$6:$C$25,2,FALSE),"")</f>
        <v/>
      </c>
      <c r="E634" s="30" t="str">
        <f>$E$26</f>
        <v>903 - Ostatné spôsoby paušálneho financovania podľa článku 53 ods. 1 písm. d) NSU okrem tých podľa článku 54 – 56 NSU</v>
      </c>
      <c r="F634" s="27">
        <f>IF(D634="",0,IF(E634='Titulná strana'!$D$5,1,0))</f>
        <v>0</v>
      </c>
      <c r="G634" s="31">
        <f>IF($F634=0,0,ROUNDDOWN((SUM(G611:G633)+G638-G643)*0.25,2))</f>
        <v>0</v>
      </c>
      <c r="H634" s="31">
        <f t="shared" ref="H634:L634" si="224">IF($F634=0,0,ROUNDDOWN((SUM(H611:H633)+H638-H643)*0.25,2))</f>
        <v>0</v>
      </c>
      <c r="I634" s="31">
        <f t="shared" si="224"/>
        <v>0</v>
      </c>
      <c r="J634" s="31">
        <f t="shared" si="224"/>
        <v>0</v>
      </c>
      <c r="K634" s="31">
        <f t="shared" si="224"/>
        <v>0</v>
      </c>
      <c r="L634" s="31">
        <f t="shared" si="224"/>
        <v>0</v>
      </c>
      <c r="N634" s="13">
        <v>632</v>
      </c>
      <c r="O634" s="15" t="str">
        <f>'Personálna matica'!O648</f>
        <v/>
      </c>
      <c r="P634" s="15" t="str">
        <f>'Personálna matica'!P648</f>
        <v/>
      </c>
      <c r="Q634" s="15">
        <f>VLOOKUP($P634,'Personálna matica'!$D$17:$I$1000,2,FALSE)</f>
        <v>0</v>
      </c>
      <c r="R634" s="83">
        <f>VLOOKUP($P634,'Personálna matica'!$D$17:$I$1000,3,FALSE)</f>
        <v>0</v>
      </c>
      <c r="S634" s="83" t="str">
        <f>'Titulná strana'!$D$6</f>
        <v>901 - Jednotkové náklady podľa článku 53 ods. 1 písm. b) NSU</v>
      </c>
      <c r="T634" s="13" t="str">
        <f>VLOOKUP($P634,'Personálna matica'!$D$17:$I$1000,6,FALSE)</f>
        <v/>
      </c>
      <c r="U634" s="28">
        <f>VLOOKUP($P634,'Personálna matica'!$D$17:$I$1000,5,FALSE)</f>
        <v>0</v>
      </c>
      <c r="V634" s="28">
        <v>1</v>
      </c>
      <c r="W634" s="28" t="str">
        <f>VLOOKUP($P634,'Personálna matica'!$D$17:$J$1000,7,FALSE)</f>
        <v/>
      </c>
    </row>
    <row r="635" spans="2:23" x14ac:dyDescent="0.25">
      <c r="B635" s="13" t="str">
        <f>IF(F635=0,"",MAX($B$4:B634)+1)</f>
        <v/>
      </c>
      <c r="C635" s="13">
        <f t="shared" si="223"/>
        <v>20</v>
      </c>
      <c r="D635" s="14" t="str">
        <f>IFERROR(VLOOKUP(C635,Aktivity!$B$6:$C$25,2,FALSE),"")</f>
        <v/>
      </c>
      <c r="E635" s="30" t="str">
        <f>$E$27</f>
        <v>907 - Paušálna sadzba na nepriame výdavky podľa článku 54 písm. a) NSU</v>
      </c>
      <c r="F635" s="27">
        <f>IF(D635="",0,IF(E635='Titulná strana'!$D$5,1,0))</f>
        <v>0</v>
      </c>
      <c r="G635" s="31">
        <f>IF($F635=0,0,ROUNDDOWN((SUM(G613:G633)+G638)*0.07,2))</f>
        <v>0</v>
      </c>
      <c r="H635" s="31">
        <f t="shared" ref="H635:L635" si="225">IF($F635=0,0,ROUNDDOWN((SUM(H613:H633)+H638)*0.07,2))</f>
        <v>0</v>
      </c>
      <c r="I635" s="31">
        <f t="shared" si="225"/>
        <v>0</v>
      </c>
      <c r="J635" s="31">
        <f t="shared" si="225"/>
        <v>0</v>
      </c>
      <c r="K635" s="31">
        <f t="shared" si="225"/>
        <v>0</v>
      </c>
      <c r="L635" s="31">
        <f t="shared" si="225"/>
        <v>0</v>
      </c>
      <c r="N635" s="13">
        <v>633</v>
      </c>
      <c r="O635" s="15" t="str">
        <f>'Personálna matica'!O649</f>
        <v/>
      </c>
      <c r="P635" s="15" t="str">
        <f>'Personálna matica'!P649</f>
        <v/>
      </c>
      <c r="Q635" s="15">
        <f>VLOOKUP($P635,'Personálna matica'!$D$17:$I$1000,2,FALSE)</f>
        <v>0</v>
      </c>
      <c r="R635" s="83">
        <f>VLOOKUP($P635,'Personálna matica'!$D$17:$I$1000,3,FALSE)</f>
        <v>0</v>
      </c>
      <c r="S635" s="83" t="str">
        <f>'Titulná strana'!$D$6</f>
        <v>901 - Jednotkové náklady podľa článku 53 ods. 1 písm. b) NSU</v>
      </c>
      <c r="T635" s="13" t="str">
        <f>VLOOKUP($P635,'Personálna matica'!$D$17:$I$1000,6,FALSE)</f>
        <v/>
      </c>
      <c r="U635" s="28">
        <f>VLOOKUP($P635,'Personálna matica'!$D$17:$I$1000,5,FALSE)</f>
        <v>0</v>
      </c>
      <c r="V635" s="28">
        <v>1</v>
      </c>
      <c r="W635" s="28" t="str">
        <f>VLOOKUP($P635,'Personálna matica'!$D$17:$J$1000,7,FALSE)</f>
        <v/>
      </c>
    </row>
    <row r="636" spans="2:23" x14ac:dyDescent="0.25">
      <c r="B636" s="13" t="str">
        <f>IF(F636=0,"",MAX($B$4:B635)+1)</f>
        <v/>
      </c>
      <c r="C636" s="13">
        <f t="shared" si="223"/>
        <v>20</v>
      </c>
      <c r="D636" s="14" t="str">
        <f>IFERROR(VLOOKUP(C636,Aktivity!$B$6:$C$25,2,FALSE),"")</f>
        <v/>
      </c>
      <c r="E636" s="30" t="str">
        <f>$E$28</f>
        <v>915 - Paušálna sadzba na nepriame výdavky podľa článku 54 písm. b) NSU</v>
      </c>
      <c r="F636" s="27">
        <f>IF(D636="",0,IF(E636='Titulná strana'!$D$5,1,0))</f>
        <v>0</v>
      </c>
      <c r="G636" s="31">
        <f>IF($F636=0,0,ROUNDDOWN((G628+G632+G638)*0.15,2))</f>
        <v>0</v>
      </c>
      <c r="H636" s="31">
        <f t="shared" ref="H636:L636" si="226">IF($F636=0,0,ROUNDDOWN((H628+H632+H638)*0.15,2))</f>
        <v>0</v>
      </c>
      <c r="I636" s="31">
        <f t="shared" si="226"/>
        <v>0</v>
      </c>
      <c r="J636" s="31">
        <f t="shared" si="226"/>
        <v>0</v>
      </c>
      <c r="K636" s="31">
        <f t="shared" si="226"/>
        <v>0</v>
      </c>
      <c r="L636" s="31">
        <f t="shared" si="226"/>
        <v>0</v>
      </c>
      <c r="N636" s="13">
        <v>634</v>
      </c>
      <c r="O636" s="15" t="str">
        <f>'Personálna matica'!O650</f>
        <v/>
      </c>
      <c r="P636" s="15" t="str">
        <f>'Personálna matica'!P650</f>
        <v/>
      </c>
      <c r="Q636" s="15">
        <f>VLOOKUP($P636,'Personálna matica'!$D$17:$I$1000,2,FALSE)</f>
        <v>0</v>
      </c>
      <c r="R636" s="83">
        <f>VLOOKUP($P636,'Personálna matica'!$D$17:$I$1000,3,FALSE)</f>
        <v>0</v>
      </c>
      <c r="S636" s="83" t="str">
        <f>'Titulná strana'!$D$6</f>
        <v>901 - Jednotkové náklady podľa článku 53 ods. 1 písm. b) NSU</v>
      </c>
      <c r="T636" s="13" t="str">
        <f>VLOOKUP($P636,'Personálna matica'!$D$17:$I$1000,6,FALSE)</f>
        <v/>
      </c>
      <c r="U636" s="28">
        <f>VLOOKUP($P636,'Personálna matica'!$D$17:$I$1000,5,FALSE)</f>
        <v>0</v>
      </c>
      <c r="V636" s="28">
        <v>1</v>
      </c>
      <c r="W636" s="28" t="str">
        <f>VLOOKUP($P636,'Personálna matica'!$D$17:$J$1000,7,FALSE)</f>
        <v/>
      </c>
    </row>
    <row r="637" spans="2:23" x14ac:dyDescent="0.25">
      <c r="B637" s="13" t="str">
        <f>IF(F637=0,"",MAX($B$4:B636)+1)</f>
        <v/>
      </c>
      <c r="C637" s="13">
        <f t="shared" si="223"/>
        <v>20</v>
      </c>
      <c r="D637" s="14" t="str">
        <f>IFERROR(VLOOKUP(C637,Aktivity!$B$6:$C$25,2,FALSE),"")</f>
        <v/>
      </c>
      <c r="E637" s="30" t="str">
        <f>$E$29</f>
        <v>925 - Paušálna sadzba na nepriame výdavky podľa článku 54 písm. c) NSU</v>
      </c>
      <c r="F637" s="27">
        <f>IF(D637="",0,IF(E637='Titulná strana'!$D$5,1,0))</f>
        <v>0</v>
      </c>
      <c r="G637" s="31">
        <f>IF($F637=0,0,ROUNDDOWN((SUM(G613:G633)+G638)*0.25,2))</f>
        <v>0</v>
      </c>
      <c r="H637" s="31">
        <f t="shared" ref="H637:L637" si="227">IF($F637=0,0,ROUNDDOWN((SUM(H613:H633)+H638)*0.25,2))</f>
        <v>0</v>
      </c>
      <c r="I637" s="31">
        <f t="shared" si="227"/>
        <v>0</v>
      </c>
      <c r="J637" s="31">
        <f t="shared" si="227"/>
        <v>0</v>
      </c>
      <c r="K637" s="31">
        <f t="shared" si="227"/>
        <v>0</v>
      </c>
      <c r="L637" s="31">
        <f t="shared" si="227"/>
        <v>0</v>
      </c>
      <c r="N637" s="13">
        <v>635</v>
      </c>
      <c r="O637" s="15" t="str">
        <f>'Personálna matica'!O651</f>
        <v/>
      </c>
      <c r="P637" s="15" t="str">
        <f>'Personálna matica'!P651</f>
        <v/>
      </c>
      <c r="Q637" s="15">
        <f>VLOOKUP($P637,'Personálna matica'!$D$17:$I$1000,2,FALSE)</f>
        <v>0</v>
      </c>
      <c r="R637" s="83">
        <f>VLOOKUP($P637,'Personálna matica'!$D$17:$I$1000,3,FALSE)</f>
        <v>0</v>
      </c>
      <c r="S637" s="83" t="str">
        <f>'Titulná strana'!$D$6</f>
        <v>901 - Jednotkové náklady podľa článku 53 ods. 1 písm. b) NSU</v>
      </c>
      <c r="T637" s="13" t="str">
        <f>VLOOKUP($P637,'Personálna matica'!$D$17:$I$1000,6,FALSE)</f>
        <v/>
      </c>
      <c r="U637" s="28">
        <f>VLOOKUP($P637,'Personálna matica'!$D$17:$I$1000,5,FALSE)</f>
        <v>0</v>
      </c>
      <c r="V637" s="28">
        <v>1</v>
      </c>
      <c r="W637" s="28" t="str">
        <f>VLOOKUP($P637,'Personálna matica'!$D$17:$J$1000,7,FALSE)</f>
        <v/>
      </c>
    </row>
    <row r="638" spans="2:23" x14ac:dyDescent="0.25">
      <c r="B638" s="13" t="str">
        <f>IF(F638=0,"",MAX($B$4:B637)+1)</f>
        <v/>
      </c>
      <c r="C638" s="13">
        <f t="shared" si="223"/>
        <v>20</v>
      </c>
      <c r="D638" s="14" t="str">
        <f>IFERROR(VLOOKUP(C638,Aktivity!$B$6:$C$25,2,FALSE),"")</f>
        <v/>
      </c>
      <c r="E638" s="30" t="str">
        <f>$E$30</f>
        <v>955 - Paušálna sadzba na výdavky na zamestnancov podľa článku 55 NSU</v>
      </c>
      <c r="F638" s="27">
        <f>IF(D638="",0,IF(E638='Titulná strana'!$D$6,1,0))</f>
        <v>0</v>
      </c>
      <c r="G638" s="31">
        <f>IF($F638=0,0,ROUNDDOWN((SUM(G613:G627)+SUM(G629:G631)+G633)*0.2,2))</f>
        <v>0</v>
      </c>
      <c r="H638" s="31">
        <f t="shared" ref="H638:L638" si="228">IF($F638=0,0,ROUNDDOWN((SUM(H613:H627)+SUM(H629:H631)+H633)*0.2,2))</f>
        <v>0</v>
      </c>
      <c r="I638" s="31">
        <f t="shared" si="228"/>
        <v>0</v>
      </c>
      <c r="J638" s="31">
        <f t="shared" si="228"/>
        <v>0</v>
      </c>
      <c r="K638" s="31">
        <f t="shared" si="228"/>
        <v>0</v>
      </c>
      <c r="L638" s="31">
        <f t="shared" si="228"/>
        <v>0</v>
      </c>
      <c r="N638" s="13">
        <v>636</v>
      </c>
      <c r="O638" s="15" t="str">
        <f>'Personálna matica'!O652</f>
        <v/>
      </c>
      <c r="P638" s="15" t="str">
        <f>'Personálna matica'!P652</f>
        <v/>
      </c>
      <c r="Q638" s="15">
        <f>VLOOKUP($P638,'Personálna matica'!$D$17:$I$1000,2,FALSE)</f>
        <v>0</v>
      </c>
      <c r="R638" s="83">
        <f>VLOOKUP($P638,'Personálna matica'!$D$17:$I$1000,3,FALSE)</f>
        <v>0</v>
      </c>
      <c r="S638" s="83" t="str">
        <f>'Titulná strana'!$D$6</f>
        <v>901 - Jednotkové náklady podľa článku 53 ods. 1 písm. b) NSU</v>
      </c>
      <c r="T638" s="13" t="str">
        <f>VLOOKUP($P638,'Personálna matica'!$D$17:$I$1000,6,FALSE)</f>
        <v/>
      </c>
      <c r="U638" s="28">
        <f>VLOOKUP($P638,'Personálna matica'!$D$17:$I$1000,5,FALSE)</f>
        <v>0</v>
      </c>
      <c r="V638" s="28">
        <v>1</v>
      </c>
      <c r="W638" s="28" t="str">
        <f>VLOOKUP($P638,'Personálna matica'!$D$17:$J$1000,7,FALSE)</f>
        <v/>
      </c>
    </row>
    <row r="639" spans="2:23" x14ac:dyDescent="0.25">
      <c r="B639" s="13" t="str">
        <f>IF(F639=0,"",MAX($B$4:B638)+1)</f>
        <v/>
      </c>
      <c r="C639" s="13">
        <f t="shared" si="223"/>
        <v>20</v>
      </c>
      <c r="D639" s="14" t="str">
        <f>IFERROR(VLOOKUP(C639,Aktivity!$B$6:$C$25,2,FALSE),"")</f>
        <v/>
      </c>
      <c r="E639" s="30" t="str">
        <f>$E$31</f>
        <v>956 - Paušálna sadzba na pokrytie zostávajúcich oprávnených výdavkov projektu podľa článku 56 NSU</v>
      </c>
      <c r="F639" s="27">
        <f>IF(D639="",0,IF(E639='Titulná strana'!$D$5,1,0))</f>
        <v>0</v>
      </c>
      <c r="G639" s="31">
        <f>IF($F639=0,0,ROUNDDOWN((G628+G632+G638+G642)*0.4,2))</f>
        <v>0</v>
      </c>
      <c r="H639" s="31">
        <f t="shared" ref="H639" si="229">IF($F639=0,0,ROUNDDOWN((H628+H632+H638+H642)*0.4,2))</f>
        <v>0</v>
      </c>
      <c r="I639" s="31">
        <f t="shared" ref="I639" si="230">IF($F639=0,0,ROUNDDOWN((I628+I632+I638+I642)*0.4,2))</f>
        <v>0</v>
      </c>
      <c r="J639" s="31">
        <f t="shared" ref="J639" si="231">IF($F639=0,0,ROUNDDOWN((J628+J632+J638+J642)*0.4,2))</f>
        <v>0</v>
      </c>
      <c r="K639" s="31">
        <f t="shared" ref="K639" si="232">IF($F639=0,0,ROUNDDOWN((K628+K632+K638+K642)*0.4,2))</f>
        <v>0</v>
      </c>
      <c r="L639" s="31">
        <f t="shared" ref="L639" si="233">IF($F639=0,0,ROUNDDOWN((L628+L632+L638+L642)*0.4,2))</f>
        <v>0</v>
      </c>
      <c r="N639" s="13">
        <v>637</v>
      </c>
      <c r="O639" s="15" t="str">
        <f>'Personálna matica'!O653</f>
        <v/>
      </c>
      <c r="P639" s="15" t="str">
        <f>'Personálna matica'!P653</f>
        <v/>
      </c>
      <c r="Q639" s="15">
        <f>VLOOKUP($P639,'Personálna matica'!$D$17:$I$1000,2,FALSE)</f>
        <v>0</v>
      </c>
      <c r="R639" s="83">
        <f>VLOOKUP($P639,'Personálna matica'!$D$17:$I$1000,3,FALSE)</f>
        <v>0</v>
      </c>
      <c r="S639" s="83" t="str">
        <f>'Titulná strana'!$D$6</f>
        <v>901 - Jednotkové náklady podľa článku 53 ods. 1 písm. b) NSU</v>
      </c>
      <c r="T639" s="13" t="str">
        <f>VLOOKUP($P639,'Personálna matica'!$D$17:$I$1000,6,FALSE)</f>
        <v/>
      </c>
      <c r="U639" s="28">
        <f>VLOOKUP($P639,'Personálna matica'!$D$17:$I$1000,5,FALSE)</f>
        <v>0</v>
      </c>
      <c r="V639" s="28">
        <v>1</v>
      </c>
      <c r="W639" s="28" t="str">
        <f>VLOOKUP($P639,'Personálna matica'!$D$17:$J$1000,7,FALSE)</f>
        <v/>
      </c>
    </row>
    <row r="640" spans="2:23" x14ac:dyDescent="0.25">
      <c r="B640" s="13" t="str">
        <f>IF(F640=0,"",MAX($B$4:B639)+1)</f>
        <v/>
      </c>
      <c r="C640" s="13">
        <f t="shared" si="223"/>
        <v>20</v>
      </c>
      <c r="D640" s="14" t="str">
        <f>IFERROR(VLOOKUP(C640,Aktivity!$B$6:$C$25,2,FALSE),"")</f>
        <v/>
      </c>
      <c r="E640" s="30" t="str">
        <f>$E$32</f>
        <v>964 – Výdavky z príspevku Únie na program podľa článku 94 NSU</v>
      </c>
      <c r="F640" s="27">
        <f>IF(D640="",0,IF(E640='Titulná strana'!$D$5,1,0))</f>
        <v>0</v>
      </c>
      <c r="G640" s="178"/>
      <c r="H640" s="178"/>
      <c r="I640" s="178"/>
      <c r="J640" s="178"/>
      <c r="K640" s="178"/>
      <c r="L640" s="178"/>
      <c r="N640" s="13">
        <v>638</v>
      </c>
      <c r="O640" s="15" t="str">
        <f>'Personálna matica'!O654</f>
        <v/>
      </c>
      <c r="P640" s="15" t="str">
        <f>'Personálna matica'!P654</f>
        <v/>
      </c>
      <c r="Q640" s="15">
        <f>VLOOKUP($P640,'Personálna matica'!$D$17:$I$1000,2,FALSE)</f>
        <v>0</v>
      </c>
      <c r="R640" s="83">
        <f>VLOOKUP($P640,'Personálna matica'!$D$17:$I$1000,3,FALSE)</f>
        <v>0</v>
      </c>
      <c r="S640" s="83" t="str">
        <f>'Titulná strana'!$D$6</f>
        <v>901 - Jednotkové náklady podľa článku 53 ods. 1 písm. b) NSU</v>
      </c>
      <c r="T640" s="13" t="str">
        <f>VLOOKUP($P640,'Personálna matica'!$D$17:$I$1000,6,FALSE)</f>
        <v/>
      </c>
      <c r="U640" s="28">
        <f>VLOOKUP($P640,'Personálna matica'!$D$17:$I$1000,5,FALSE)</f>
        <v>0</v>
      </c>
      <c r="V640" s="28">
        <v>1</v>
      </c>
      <c r="W640" s="28" t="str">
        <f>VLOOKUP($P640,'Personálna matica'!$D$17:$J$1000,7,FALSE)</f>
        <v/>
      </c>
    </row>
    <row r="641" spans="2:23" x14ac:dyDescent="0.25">
      <c r="B641" s="13" t="str">
        <f>IF(F641=0,"",MAX($B$4:B640)+1)</f>
        <v/>
      </c>
      <c r="C641" s="13">
        <f t="shared" si="223"/>
        <v>20</v>
      </c>
      <c r="D641" s="14" t="str">
        <f>IFERROR(VLOOKUP(C641,Aktivity!$B$6:$C$25,2,FALSE),"")</f>
        <v/>
      </c>
      <c r="E641" s="30" t="str">
        <f>$E$33</f>
        <v>965 - Výdavky z príspevku Únie na program podľa článku 95 NSU</v>
      </c>
      <c r="F641" s="27">
        <f>IF(D641="",0,IF(E641='Titulná strana'!$D$5,1,0))</f>
        <v>0</v>
      </c>
      <c r="G641" s="178"/>
      <c r="H641" s="178"/>
      <c r="I641" s="178"/>
      <c r="J641" s="178"/>
      <c r="K641" s="178"/>
      <c r="L641" s="178"/>
      <c r="N641" s="13">
        <v>639</v>
      </c>
      <c r="O641" s="15" t="str">
        <f>'Personálna matica'!O655</f>
        <v/>
      </c>
      <c r="P641" s="15" t="str">
        <f>'Personálna matica'!P655</f>
        <v/>
      </c>
      <c r="Q641" s="15">
        <f>VLOOKUP($P641,'Personálna matica'!$D$17:$I$1000,2,FALSE)</f>
        <v>0</v>
      </c>
      <c r="R641" s="83">
        <f>VLOOKUP($P641,'Personálna matica'!$D$17:$I$1000,3,FALSE)</f>
        <v>0</v>
      </c>
      <c r="S641" s="83" t="str">
        <f>'Titulná strana'!$D$6</f>
        <v>901 - Jednotkové náklady podľa článku 53 ods. 1 písm. b) NSU</v>
      </c>
      <c r="T641" s="13" t="str">
        <f>VLOOKUP($P641,'Personálna matica'!$D$17:$I$1000,6,FALSE)</f>
        <v/>
      </c>
      <c r="U641" s="28">
        <f>VLOOKUP($P641,'Personálna matica'!$D$17:$I$1000,5,FALSE)</f>
        <v>0</v>
      </c>
      <c r="V641" s="28">
        <v>1</v>
      </c>
      <c r="W641" s="28" t="str">
        <f>VLOOKUP($P641,'Personálna matica'!$D$17:$J$1000,7,FALSE)</f>
        <v/>
      </c>
    </row>
    <row r="642" spans="2:23" x14ac:dyDescent="0.25">
      <c r="B642" s="13" t="str">
        <f>IF(F642=0,"",MAX($B$4:B641)+1)</f>
        <v/>
      </c>
      <c r="C642" s="13">
        <f t="shared" si="223"/>
        <v>20</v>
      </c>
      <c r="D642" s="14" t="str">
        <f>IFERROR(VLOOKUP(C642,Aktivity!$B$6:$C$25,2,FALSE),"")</f>
        <v/>
      </c>
      <c r="E642" s="29" t="str">
        <f>$E$34</f>
        <v>930 - Rezerva na nepredvídané výdavky</v>
      </c>
      <c r="F642" s="13">
        <f>IF(D642="",0,COUNTIFS('Rozpočet bez PV'!$E$17:$E$1012,D642,'Rozpočet bez PV'!$G$17:$G$1012,E642))</f>
        <v>0</v>
      </c>
      <c r="G642" s="28" t="str">
        <f>IF(D642="","",SUMIFS('Rozpočet bez PV'!$K$17:$K$1012,'Rozpočet bez PV'!$E$17:$E$1012,D642,'Rozpočet bez PV'!$G$17:$G$1012,E642))</f>
        <v/>
      </c>
      <c r="H642" s="28" t="str">
        <f>IF(D642="","",SUMIFS('Položkový rozpočet'!$J:$J,'Položkový rozpočet'!$C:$C,$D642,'Položkový rozpočet'!$E:$E,$E642))</f>
        <v/>
      </c>
      <c r="I642" s="28" t="str">
        <f>IF(D642="","",SUMIFS('Položkový rozpočet'!$M:$M,'Položkový rozpočet'!$C:$C,$D642,'Položkový rozpočet'!$E:$E,$E642))</f>
        <v/>
      </c>
      <c r="J642" s="28" t="str">
        <f>IF(D642="","",SUMIFS('Položkový rozpočet'!$Q:$Q,'Položkový rozpočet'!$C:$C,$D642,'Položkový rozpočet'!$E:$E,$E642))</f>
        <v/>
      </c>
      <c r="K642" s="28" t="str">
        <f>IF(D642="","",SUMIFS('Položkový rozpočet'!$N:$N,'Položkový rozpočet'!$C:$C,$D642,'Položkový rozpočet'!$E:$E,$E642))</f>
        <v/>
      </c>
      <c r="L642" s="28" t="str">
        <f>IF(D642="","",SUMIFS('Položkový rozpočet'!$R:$R,'Položkový rozpočet'!$C:$C,$D642,'Položkový rozpočet'!$E:$E,$E642))</f>
        <v/>
      </c>
      <c r="N642" s="13">
        <v>640</v>
      </c>
      <c r="O642" s="15" t="str">
        <f>'Personálna matica'!O656</f>
        <v/>
      </c>
      <c r="P642" s="15" t="str">
        <f>'Personálna matica'!P656</f>
        <v/>
      </c>
      <c r="Q642" s="15">
        <f>VLOOKUP($P642,'Personálna matica'!$D$17:$I$1000,2,FALSE)</f>
        <v>0</v>
      </c>
      <c r="R642" s="83">
        <f>VLOOKUP($P642,'Personálna matica'!$D$17:$I$1000,3,FALSE)</f>
        <v>0</v>
      </c>
      <c r="S642" s="83" t="str">
        <f>'Titulná strana'!$D$6</f>
        <v>901 - Jednotkové náklady podľa článku 53 ods. 1 písm. b) NSU</v>
      </c>
      <c r="T642" s="13" t="str">
        <f>VLOOKUP($P642,'Personálna matica'!$D$17:$I$1000,6,FALSE)</f>
        <v/>
      </c>
      <c r="U642" s="28">
        <f>VLOOKUP($P642,'Personálna matica'!$D$17:$I$1000,5,FALSE)</f>
        <v>0</v>
      </c>
      <c r="V642" s="28">
        <v>1</v>
      </c>
      <c r="W642" s="28" t="str">
        <f>VLOOKUP($P642,'Personálna matica'!$D$17:$J$1000,7,FALSE)</f>
        <v/>
      </c>
    </row>
    <row r="643" spans="2:23" x14ac:dyDescent="0.25">
      <c r="B643" s="13" t="str">
        <f>IF(F643=0,"",MAX($B$4:B642)+1)</f>
        <v/>
      </c>
      <c r="C643" s="13">
        <f t="shared" si="223"/>
        <v>20</v>
      </c>
      <c r="D643" s="14" t="str">
        <f>IFERROR(VLOOKUP(C643,Aktivity!$B$6:$C$25,2,FALSE),"")</f>
        <v/>
      </c>
      <c r="E643" s="30" t="str">
        <f>$E$35</f>
        <v>Subcontracting</v>
      </c>
      <c r="F643" s="27">
        <f>IF(D643="",0,IF(E643='Titulná strana'!$D$5,1,0))</f>
        <v>0</v>
      </c>
      <c r="G643" s="31">
        <f t="shared" ref="G643:L643" si="234">IF($F643=0,0,ROUNDDOWN(G628*0.4,2))</f>
        <v>0</v>
      </c>
      <c r="H643" s="31">
        <f t="shared" si="234"/>
        <v>0</v>
      </c>
      <c r="I643" s="31">
        <f t="shared" si="234"/>
        <v>0</v>
      </c>
      <c r="J643" s="31">
        <f t="shared" si="234"/>
        <v>0</v>
      </c>
      <c r="K643" s="31">
        <f t="shared" si="234"/>
        <v>0</v>
      </c>
      <c r="L643" s="31">
        <f t="shared" si="234"/>
        <v>0</v>
      </c>
      <c r="N643" s="13">
        <v>641</v>
      </c>
      <c r="O643" s="15" t="str">
        <f>'Personálna matica'!O657</f>
        <v/>
      </c>
      <c r="P643" s="15" t="str">
        <f>'Personálna matica'!P657</f>
        <v/>
      </c>
      <c r="Q643" s="15">
        <f>VLOOKUP($P643,'Personálna matica'!$D$17:$I$1000,2,FALSE)</f>
        <v>0</v>
      </c>
      <c r="R643" s="83">
        <f>VLOOKUP($P643,'Personálna matica'!$D$17:$I$1000,3,FALSE)</f>
        <v>0</v>
      </c>
      <c r="S643" s="83" t="str">
        <f>'Titulná strana'!$D$6</f>
        <v>901 - Jednotkové náklady podľa článku 53 ods. 1 písm. b) NSU</v>
      </c>
      <c r="T643" s="13" t="str">
        <f>VLOOKUP($P643,'Personálna matica'!$D$17:$I$1000,6,FALSE)</f>
        <v/>
      </c>
      <c r="U643" s="28">
        <f>VLOOKUP($P643,'Personálna matica'!$D$17:$I$1000,5,FALSE)</f>
        <v>0</v>
      </c>
      <c r="V643" s="28">
        <v>1</v>
      </c>
      <c r="W643" s="28" t="str">
        <f>VLOOKUP($P643,'Personálna matica'!$D$17:$J$1000,7,FALSE)</f>
        <v/>
      </c>
    </row>
    <row r="644" spans="2:23" x14ac:dyDescent="0.25">
      <c r="D644" s="14"/>
      <c r="N644" s="13">
        <v>642</v>
      </c>
      <c r="O644" s="15" t="str">
        <f>'Personálna matica'!O658</f>
        <v/>
      </c>
      <c r="P644" s="15" t="str">
        <f>'Personálna matica'!P658</f>
        <v/>
      </c>
      <c r="Q644" s="15">
        <f>VLOOKUP($P644,'Personálna matica'!$D$17:$I$1000,2,FALSE)</f>
        <v>0</v>
      </c>
      <c r="R644" s="83">
        <f>VLOOKUP($P644,'Personálna matica'!$D$17:$I$1000,3,FALSE)</f>
        <v>0</v>
      </c>
      <c r="S644" s="83" t="str">
        <f>'Titulná strana'!$D$6</f>
        <v>901 - Jednotkové náklady podľa článku 53 ods. 1 písm. b) NSU</v>
      </c>
      <c r="T644" s="13" t="str">
        <f>VLOOKUP($P644,'Personálna matica'!$D$17:$I$1000,6,FALSE)</f>
        <v/>
      </c>
      <c r="U644" s="28">
        <f>VLOOKUP($P644,'Personálna matica'!$D$17:$I$1000,5,FALSE)</f>
        <v>0</v>
      </c>
      <c r="V644" s="28">
        <v>1</v>
      </c>
      <c r="W644" s="28" t="str">
        <f>VLOOKUP($P644,'Personálna matica'!$D$17:$J$1000,7,FALSE)</f>
        <v/>
      </c>
    </row>
    <row r="645" spans="2:23" x14ac:dyDescent="0.25">
      <c r="N645" s="13">
        <v>643</v>
      </c>
      <c r="O645" s="15" t="str">
        <f>'Personálna matica'!O659</f>
        <v/>
      </c>
      <c r="P645" s="15" t="str">
        <f>'Personálna matica'!P659</f>
        <v/>
      </c>
      <c r="Q645" s="15">
        <f>VLOOKUP($P645,'Personálna matica'!$D$17:$I$1000,2,FALSE)</f>
        <v>0</v>
      </c>
      <c r="R645" s="83">
        <f>VLOOKUP($P645,'Personálna matica'!$D$17:$I$1000,3,FALSE)</f>
        <v>0</v>
      </c>
      <c r="S645" s="83" t="str">
        <f>'Titulná strana'!$D$6</f>
        <v>901 - Jednotkové náklady podľa článku 53 ods. 1 písm. b) NSU</v>
      </c>
      <c r="T645" s="13" t="str">
        <f>VLOOKUP($P645,'Personálna matica'!$D$17:$I$1000,6,FALSE)</f>
        <v/>
      </c>
      <c r="U645" s="28">
        <f>VLOOKUP($P645,'Personálna matica'!$D$17:$I$1000,5,FALSE)</f>
        <v>0</v>
      </c>
      <c r="V645" s="28">
        <v>1</v>
      </c>
      <c r="W645" s="28" t="str">
        <f>VLOOKUP($P645,'Personálna matica'!$D$17:$J$1000,7,FALSE)</f>
        <v/>
      </c>
    </row>
    <row r="646" spans="2:23" x14ac:dyDescent="0.25">
      <c r="N646" s="13">
        <v>644</v>
      </c>
      <c r="O646" s="15" t="str">
        <f>'Personálna matica'!O660</f>
        <v/>
      </c>
      <c r="P646" s="15" t="str">
        <f>'Personálna matica'!P660</f>
        <v/>
      </c>
      <c r="Q646" s="15">
        <f>VLOOKUP($P646,'Personálna matica'!$D$17:$I$1000,2,FALSE)</f>
        <v>0</v>
      </c>
      <c r="R646" s="83">
        <f>VLOOKUP($P646,'Personálna matica'!$D$17:$I$1000,3,FALSE)</f>
        <v>0</v>
      </c>
      <c r="S646" s="83" t="str">
        <f>'Titulná strana'!$D$6</f>
        <v>901 - Jednotkové náklady podľa článku 53 ods. 1 písm. b) NSU</v>
      </c>
      <c r="T646" s="13" t="str">
        <f>VLOOKUP($P646,'Personálna matica'!$D$17:$I$1000,6,FALSE)</f>
        <v/>
      </c>
      <c r="U646" s="28">
        <f>VLOOKUP($P646,'Personálna matica'!$D$17:$I$1000,5,FALSE)</f>
        <v>0</v>
      </c>
      <c r="V646" s="28">
        <v>1</v>
      </c>
      <c r="W646" s="28" t="str">
        <f>VLOOKUP($P646,'Personálna matica'!$D$17:$J$1000,7,FALSE)</f>
        <v/>
      </c>
    </row>
    <row r="647" spans="2:23" x14ac:dyDescent="0.25">
      <c r="N647" s="13">
        <v>645</v>
      </c>
      <c r="O647" s="15" t="str">
        <f>'Personálna matica'!O661</f>
        <v/>
      </c>
      <c r="P647" s="15" t="str">
        <f>'Personálna matica'!P661</f>
        <v/>
      </c>
      <c r="Q647" s="15">
        <f>VLOOKUP($P647,'Personálna matica'!$D$17:$I$1000,2,FALSE)</f>
        <v>0</v>
      </c>
      <c r="R647" s="83">
        <f>VLOOKUP($P647,'Personálna matica'!$D$17:$I$1000,3,FALSE)</f>
        <v>0</v>
      </c>
      <c r="S647" s="83" t="str">
        <f>'Titulná strana'!$D$6</f>
        <v>901 - Jednotkové náklady podľa článku 53 ods. 1 písm. b) NSU</v>
      </c>
      <c r="T647" s="13" t="str">
        <f>VLOOKUP($P647,'Personálna matica'!$D$17:$I$1000,6,FALSE)</f>
        <v/>
      </c>
      <c r="U647" s="28">
        <f>VLOOKUP($P647,'Personálna matica'!$D$17:$I$1000,5,FALSE)</f>
        <v>0</v>
      </c>
      <c r="V647" s="28">
        <v>1</v>
      </c>
      <c r="W647" s="28" t="str">
        <f>VLOOKUP($P647,'Personálna matica'!$D$17:$J$1000,7,FALSE)</f>
        <v/>
      </c>
    </row>
    <row r="648" spans="2:23" x14ac:dyDescent="0.25">
      <c r="N648" s="13">
        <v>646</v>
      </c>
      <c r="O648" s="15" t="str">
        <f>'Personálna matica'!O662</f>
        <v/>
      </c>
      <c r="P648" s="15" t="str">
        <f>'Personálna matica'!P662</f>
        <v/>
      </c>
      <c r="Q648" s="15">
        <f>VLOOKUP($P648,'Personálna matica'!$D$17:$I$1000,2,FALSE)</f>
        <v>0</v>
      </c>
      <c r="R648" s="83">
        <f>VLOOKUP($P648,'Personálna matica'!$D$17:$I$1000,3,FALSE)</f>
        <v>0</v>
      </c>
      <c r="S648" s="83" t="str">
        <f>'Titulná strana'!$D$6</f>
        <v>901 - Jednotkové náklady podľa článku 53 ods. 1 písm. b) NSU</v>
      </c>
      <c r="T648" s="13" t="str">
        <f>VLOOKUP($P648,'Personálna matica'!$D$17:$I$1000,6,FALSE)</f>
        <v/>
      </c>
      <c r="U648" s="28">
        <f>VLOOKUP($P648,'Personálna matica'!$D$17:$I$1000,5,FALSE)</f>
        <v>0</v>
      </c>
      <c r="V648" s="28">
        <v>1</v>
      </c>
      <c r="W648" s="28" t="str">
        <f>VLOOKUP($P648,'Personálna matica'!$D$17:$J$1000,7,FALSE)</f>
        <v/>
      </c>
    </row>
    <row r="649" spans="2:23" x14ac:dyDescent="0.25">
      <c r="N649" s="13">
        <v>647</v>
      </c>
      <c r="O649" s="15" t="str">
        <f>'Personálna matica'!O663</f>
        <v/>
      </c>
      <c r="P649" s="15" t="str">
        <f>'Personálna matica'!P663</f>
        <v/>
      </c>
      <c r="Q649" s="15">
        <f>VLOOKUP($P649,'Personálna matica'!$D$17:$I$1000,2,FALSE)</f>
        <v>0</v>
      </c>
      <c r="R649" s="83">
        <f>VLOOKUP($P649,'Personálna matica'!$D$17:$I$1000,3,FALSE)</f>
        <v>0</v>
      </c>
      <c r="S649" s="83" t="str">
        <f>'Titulná strana'!$D$6</f>
        <v>901 - Jednotkové náklady podľa článku 53 ods. 1 písm. b) NSU</v>
      </c>
      <c r="T649" s="13" t="str">
        <f>VLOOKUP($P649,'Personálna matica'!$D$17:$I$1000,6,FALSE)</f>
        <v/>
      </c>
      <c r="U649" s="28">
        <f>VLOOKUP($P649,'Personálna matica'!$D$17:$I$1000,5,FALSE)</f>
        <v>0</v>
      </c>
      <c r="V649" s="28">
        <v>1</v>
      </c>
      <c r="W649" s="28" t="str">
        <f>VLOOKUP($P649,'Personálna matica'!$D$17:$J$1000,7,FALSE)</f>
        <v/>
      </c>
    </row>
    <row r="650" spans="2:23" x14ac:dyDescent="0.25">
      <c r="N650" s="13">
        <v>648</v>
      </c>
      <c r="O650" s="15" t="str">
        <f>'Personálna matica'!O664</f>
        <v/>
      </c>
      <c r="P650" s="15" t="str">
        <f>'Personálna matica'!P664</f>
        <v/>
      </c>
      <c r="Q650" s="15">
        <f>VLOOKUP($P650,'Personálna matica'!$D$17:$I$1000,2,FALSE)</f>
        <v>0</v>
      </c>
      <c r="R650" s="83">
        <f>VLOOKUP($P650,'Personálna matica'!$D$17:$I$1000,3,FALSE)</f>
        <v>0</v>
      </c>
      <c r="S650" s="83" t="str">
        <f>'Titulná strana'!$D$6</f>
        <v>901 - Jednotkové náklady podľa článku 53 ods. 1 písm. b) NSU</v>
      </c>
      <c r="T650" s="13" t="str">
        <f>VLOOKUP($P650,'Personálna matica'!$D$17:$I$1000,6,FALSE)</f>
        <v/>
      </c>
      <c r="U650" s="28">
        <f>VLOOKUP($P650,'Personálna matica'!$D$17:$I$1000,5,FALSE)</f>
        <v>0</v>
      </c>
      <c r="V650" s="28">
        <v>1</v>
      </c>
      <c r="W650" s="28" t="str">
        <f>VLOOKUP($P650,'Personálna matica'!$D$17:$J$1000,7,FALSE)</f>
        <v/>
      </c>
    </row>
    <row r="651" spans="2:23" x14ac:dyDescent="0.25">
      <c r="N651" s="13">
        <v>649</v>
      </c>
      <c r="O651" s="15" t="str">
        <f>'Personálna matica'!O665</f>
        <v/>
      </c>
      <c r="P651" s="15" t="str">
        <f>'Personálna matica'!P665</f>
        <v/>
      </c>
      <c r="Q651" s="15">
        <f>VLOOKUP($P651,'Personálna matica'!$D$17:$I$1000,2,FALSE)</f>
        <v>0</v>
      </c>
      <c r="R651" s="83">
        <f>VLOOKUP($P651,'Personálna matica'!$D$17:$I$1000,3,FALSE)</f>
        <v>0</v>
      </c>
      <c r="S651" s="83" t="str">
        <f>'Titulná strana'!$D$6</f>
        <v>901 - Jednotkové náklady podľa článku 53 ods. 1 písm. b) NSU</v>
      </c>
      <c r="T651" s="13" t="str">
        <f>VLOOKUP($P651,'Personálna matica'!$D$17:$I$1000,6,FALSE)</f>
        <v/>
      </c>
      <c r="U651" s="28">
        <f>VLOOKUP($P651,'Personálna matica'!$D$17:$I$1000,5,FALSE)</f>
        <v>0</v>
      </c>
      <c r="V651" s="28">
        <v>1</v>
      </c>
      <c r="W651" s="28" t="str">
        <f>VLOOKUP($P651,'Personálna matica'!$D$17:$J$1000,7,FALSE)</f>
        <v/>
      </c>
    </row>
    <row r="652" spans="2:23" x14ac:dyDescent="0.25">
      <c r="N652" s="13">
        <v>650</v>
      </c>
      <c r="O652" s="15" t="str">
        <f>'Personálna matica'!O666</f>
        <v/>
      </c>
      <c r="P652" s="15" t="str">
        <f>'Personálna matica'!P666</f>
        <v/>
      </c>
      <c r="Q652" s="15">
        <f>VLOOKUP($P652,'Personálna matica'!$D$17:$I$1000,2,FALSE)</f>
        <v>0</v>
      </c>
      <c r="R652" s="83">
        <f>VLOOKUP($P652,'Personálna matica'!$D$17:$I$1000,3,FALSE)</f>
        <v>0</v>
      </c>
      <c r="S652" s="83" t="str">
        <f>'Titulná strana'!$D$6</f>
        <v>901 - Jednotkové náklady podľa článku 53 ods. 1 písm. b) NSU</v>
      </c>
      <c r="T652" s="13" t="str">
        <f>VLOOKUP($P652,'Personálna matica'!$D$17:$I$1000,6,FALSE)</f>
        <v/>
      </c>
      <c r="U652" s="28">
        <f>VLOOKUP($P652,'Personálna matica'!$D$17:$I$1000,5,FALSE)</f>
        <v>0</v>
      </c>
      <c r="V652" s="28">
        <v>1</v>
      </c>
      <c r="W652" s="28" t="str">
        <f>VLOOKUP($P652,'Personálna matica'!$D$17:$J$1000,7,FALSE)</f>
        <v/>
      </c>
    </row>
    <row r="653" spans="2:23" x14ac:dyDescent="0.25">
      <c r="N653" s="13">
        <v>651</v>
      </c>
      <c r="O653" s="15" t="str">
        <f>'Personálna matica'!O667</f>
        <v/>
      </c>
      <c r="P653" s="15" t="str">
        <f>'Personálna matica'!P667</f>
        <v/>
      </c>
      <c r="Q653" s="15">
        <f>VLOOKUP($P653,'Personálna matica'!$D$17:$I$1000,2,FALSE)</f>
        <v>0</v>
      </c>
      <c r="R653" s="83">
        <f>VLOOKUP($P653,'Personálna matica'!$D$17:$I$1000,3,FALSE)</f>
        <v>0</v>
      </c>
      <c r="S653" s="83" t="str">
        <f>'Titulná strana'!$D$6</f>
        <v>901 - Jednotkové náklady podľa článku 53 ods. 1 písm. b) NSU</v>
      </c>
      <c r="T653" s="13" t="str">
        <f>VLOOKUP($P653,'Personálna matica'!$D$17:$I$1000,6,FALSE)</f>
        <v/>
      </c>
      <c r="U653" s="28">
        <f>VLOOKUP($P653,'Personálna matica'!$D$17:$I$1000,5,FALSE)</f>
        <v>0</v>
      </c>
      <c r="V653" s="28">
        <v>1</v>
      </c>
      <c r="W653" s="28" t="str">
        <f>VLOOKUP($P653,'Personálna matica'!$D$17:$J$1000,7,FALSE)</f>
        <v/>
      </c>
    </row>
    <row r="654" spans="2:23" x14ac:dyDescent="0.25">
      <c r="N654" s="13">
        <v>652</v>
      </c>
      <c r="O654" s="15" t="str">
        <f>'Personálna matica'!O668</f>
        <v/>
      </c>
      <c r="P654" s="15" t="str">
        <f>'Personálna matica'!P668</f>
        <v/>
      </c>
      <c r="Q654" s="15">
        <f>VLOOKUP($P654,'Personálna matica'!$D$17:$I$1000,2,FALSE)</f>
        <v>0</v>
      </c>
      <c r="R654" s="83">
        <f>VLOOKUP($P654,'Personálna matica'!$D$17:$I$1000,3,FALSE)</f>
        <v>0</v>
      </c>
      <c r="S654" s="83" t="str">
        <f>'Titulná strana'!$D$6</f>
        <v>901 - Jednotkové náklady podľa článku 53 ods. 1 písm. b) NSU</v>
      </c>
      <c r="T654" s="13" t="str">
        <f>VLOOKUP($P654,'Personálna matica'!$D$17:$I$1000,6,FALSE)</f>
        <v/>
      </c>
      <c r="U654" s="28">
        <f>VLOOKUP($P654,'Personálna matica'!$D$17:$I$1000,5,FALSE)</f>
        <v>0</v>
      </c>
      <c r="V654" s="28">
        <v>1</v>
      </c>
      <c r="W654" s="28" t="str">
        <f>VLOOKUP($P654,'Personálna matica'!$D$17:$J$1000,7,FALSE)</f>
        <v/>
      </c>
    </row>
    <row r="655" spans="2:23" x14ac:dyDescent="0.25">
      <c r="N655" s="13">
        <v>653</v>
      </c>
      <c r="O655" s="15" t="str">
        <f>'Personálna matica'!O669</f>
        <v/>
      </c>
      <c r="P655" s="15" t="str">
        <f>'Personálna matica'!P669</f>
        <v/>
      </c>
      <c r="Q655" s="15">
        <f>VLOOKUP($P655,'Personálna matica'!$D$17:$I$1000,2,FALSE)</f>
        <v>0</v>
      </c>
      <c r="R655" s="83">
        <f>VLOOKUP($P655,'Personálna matica'!$D$17:$I$1000,3,FALSE)</f>
        <v>0</v>
      </c>
      <c r="S655" s="83" t="str">
        <f>'Titulná strana'!$D$6</f>
        <v>901 - Jednotkové náklady podľa článku 53 ods. 1 písm. b) NSU</v>
      </c>
      <c r="T655" s="13" t="str">
        <f>VLOOKUP($P655,'Personálna matica'!$D$17:$I$1000,6,FALSE)</f>
        <v/>
      </c>
      <c r="U655" s="28">
        <f>VLOOKUP($P655,'Personálna matica'!$D$17:$I$1000,5,FALSE)</f>
        <v>0</v>
      </c>
      <c r="V655" s="28">
        <v>1</v>
      </c>
      <c r="W655" s="28" t="str">
        <f>VLOOKUP($P655,'Personálna matica'!$D$17:$J$1000,7,FALSE)</f>
        <v/>
      </c>
    </row>
    <row r="656" spans="2:23" x14ac:dyDescent="0.25">
      <c r="N656" s="13">
        <v>654</v>
      </c>
      <c r="O656" s="15" t="str">
        <f>'Personálna matica'!O670</f>
        <v/>
      </c>
      <c r="P656" s="15" t="str">
        <f>'Personálna matica'!P670</f>
        <v/>
      </c>
      <c r="Q656" s="15">
        <f>VLOOKUP($P656,'Personálna matica'!$D$17:$I$1000,2,FALSE)</f>
        <v>0</v>
      </c>
      <c r="R656" s="83">
        <f>VLOOKUP($P656,'Personálna matica'!$D$17:$I$1000,3,FALSE)</f>
        <v>0</v>
      </c>
      <c r="S656" s="83" t="str">
        <f>'Titulná strana'!$D$6</f>
        <v>901 - Jednotkové náklady podľa článku 53 ods. 1 písm. b) NSU</v>
      </c>
      <c r="T656" s="13" t="str">
        <f>VLOOKUP($P656,'Personálna matica'!$D$17:$I$1000,6,FALSE)</f>
        <v/>
      </c>
      <c r="U656" s="28">
        <f>VLOOKUP($P656,'Personálna matica'!$D$17:$I$1000,5,FALSE)</f>
        <v>0</v>
      </c>
      <c r="V656" s="28">
        <v>1</v>
      </c>
      <c r="W656" s="28" t="str">
        <f>VLOOKUP($P656,'Personálna matica'!$D$17:$J$1000,7,FALSE)</f>
        <v/>
      </c>
    </row>
    <row r="657" spans="14:23" x14ac:dyDescent="0.25">
      <c r="N657" s="13">
        <v>655</v>
      </c>
      <c r="O657" s="15" t="str">
        <f>'Personálna matica'!O671</f>
        <v/>
      </c>
      <c r="P657" s="15" t="str">
        <f>'Personálna matica'!P671</f>
        <v/>
      </c>
      <c r="Q657" s="15">
        <f>VLOOKUP($P657,'Personálna matica'!$D$17:$I$1000,2,FALSE)</f>
        <v>0</v>
      </c>
      <c r="R657" s="83">
        <f>VLOOKUP($P657,'Personálna matica'!$D$17:$I$1000,3,FALSE)</f>
        <v>0</v>
      </c>
      <c r="S657" s="83" t="str">
        <f>'Titulná strana'!$D$6</f>
        <v>901 - Jednotkové náklady podľa článku 53 ods. 1 písm. b) NSU</v>
      </c>
      <c r="T657" s="13" t="str">
        <f>VLOOKUP($P657,'Personálna matica'!$D$17:$I$1000,6,FALSE)</f>
        <v/>
      </c>
      <c r="U657" s="28">
        <f>VLOOKUP($P657,'Personálna matica'!$D$17:$I$1000,5,FALSE)</f>
        <v>0</v>
      </c>
      <c r="V657" s="28">
        <v>1</v>
      </c>
      <c r="W657" s="28" t="str">
        <f>VLOOKUP($P657,'Personálna matica'!$D$17:$J$1000,7,FALSE)</f>
        <v/>
      </c>
    </row>
    <row r="658" spans="14:23" x14ac:dyDescent="0.25">
      <c r="N658" s="13">
        <v>656</v>
      </c>
      <c r="O658" s="15" t="str">
        <f>'Personálna matica'!O672</f>
        <v/>
      </c>
      <c r="P658" s="15" t="str">
        <f>'Personálna matica'!P672</f>
        <v/>
      </c>
      <c r="Q658" s="15">
        <f>VLOOKUP($P658,'Personálna matica'!$D$17:$I$1000,2,FALSE)</f>
        <v>0</v>
      </c>
      <c r="R658" s="83">
        <f>VLOOKUP($P658,'Personálna matica'!$D$17:$I$1000,3,FALSE)</f>
        <v>0</v>
      </c>
      <c r="S658" s="83" t="str">
        <f>'Titulná strana'!$D$6</f>
        <v>901 - Jednotkové náklady podľa článku 53 ods. 1 písm. b) NSU</v>
      </c>
      <c r="T658" s="13" t="str">
        <f>VLOOKUP($P658,'Personálna matica'!$D$17:$I$1000,6,FALSE)</f>
        <v/>
      </c>
      <c r="U658" s="28">
        <f>VLOOKUP($P658,'Personálna matica'!$D$17:$I$1000,5,FALSE)</f>
        <v>0</v>
      </c>
      <c r="V658" s="28">
        <v>1</v>
      </c>
      <c r="W658" s="28" t="str">
        <f>VLOOKUP($P658,'Personálna matica'!$D$17:$J$1000,7,FALSE)</f>
        <v/>
      </c>
    </row>
    <row r="659" spans="14:23" x14ac:dyDescent="0.25">
      <c r="N659" s="13">
        <v>657</v>
      </c>
      <c r="O659" s="15" t="str">
        <f>'Personálna matica'!O673</f>
        <v/>
      </c>
      <c r="P659" s="15" t="str">
        <f>'Personálna matica'!P673</f>
        <v/>
      </c>
      <c r="Q659" s="15">
        <f>VLOOKUP($P659,'Personálna matica'!$D$17:$I$1000,2,FALSE)</f>
        <v>0</v>
      </c>
      <c r="R659" s="83">
        <f>VLOOKUP($P659,'Personálna matica'!$D$17:$I$1000,3,FALSE)</f>
        <v>0</v>
      </c>
      <c r="S659" s="83" t="str">
        <f>'Titulná strana'!$D$6</f>
        <v>901 - Jednotkové náklady podľa článku 53 ods. 1 písm. b) NSU</v>
      </c>
      <c r="T659" s="13" t="str">
        <f>VLOOKUP($P659,'Personálna matica'!$D$17:$I$1000,6,FALSE)</f>
        <v/>
      </c>
      <c r="U659" s="28">
        <f>VLOOKUP($P659,'Personálna matica'!$D$17:$I$1000,5,FALSE)</f>
        <v>0</v>
      </c>
      <c r="V659" s="28">
        <v>1</v>
      </c>
      <c r="W659" s="28" t="str">
        <f>VLOOKUP($P659,'Personálna matica'!$D$17:$J$1000,7,FALSE)</f>
        <v/>
      </c>
    </row>
    <row r="660" spans="14:23" x14ac:dyDescent="0.25">
      <c r="N660" s="13">
        <v>658</v>
      </c>
      <c r="O660" s="15" t="str">
        <f>'Personálna matica'!O674</f>
        <v/>
      </c>
      <c r="P660" s="15" t="str">
        <f>'Personálna matica'!P674</f>
        <v/>
      </c>
      <c r="Q660" s="15">
        <f>VLOOKUP($P660,'Personálna matica'!$D$17:$I$1000,2,FALSE)</f>
        <v>0</v>
      </c>
      <c r="R660" s="83">
        <f>VLOOKUP($P660,'Personálna matica'!$D$17:$I$1000,3,FALSE)</f>
        <v>0</v>
      </c>
      <c r="S660" s="83" t="str">
        <f>'Titulná strana'!$D$6</f>
        <v>901 - Jednotkové náklady podľa článku 53 ods. 1 písm. b) NSU</v>
      </c>
      <c r="T660" s="13" t="str">
        <f>VLOOKUP($P660,'Personálna matica'!$D$17:$I$1000,6,FALSE)</f>
        <v/>
      </c>
      <c r="U660" s="28">
        <f>VLOOKUP($P660,'Personálna matica'!$D$17:$I$1000,5,FALSE)</f>
        <v>0</v>
      </c>
      <c r="V660" s="28">
        <v>1</v>
      </c>
      <c r="W660" s="28" t="str">
        <f>VLOOKUP($P660,'Personálna matica'!$D$17:$J$1000,7,FALSE)</f>
        <v/>
      </c>
    </row>
    <row r="661" spans="14:23" x14ac:dyDescent="0.25">
      <c r="N661" s="13">
        <v>659</v>
      </c>
      <c r="O661" s="15" t="str">
        <f>'Personálna matica'!O675</f>
        <v/>
      </c>
      <c r="P661" s="15" t="str">
        <f>'Personálna matica'!P675</f>
        <v/>
      </c>
      <c r="Q661" s="15">
        <f>VLOOKUP($P661,'Personálna matica'!$D$17:$I$1000,2,FALSE)</f>
        <v>0</v>
      </c>
      <c r="R661" s="83">
        <f>VLOOKUP($P661,'Personálna matica'!$D$17:$I$1000,3,FALSE)</f>
        <v>0</v>
      </c>
      <c r="S661" s="83" t="str">
        <f>'Titulná strana'!$D$6</f>
        <v>901 - Jednotkové náklady podľa článku 53 ods. 1 písm. b) NSU</v>
      </c>
      <c r="T661" s="13" t="str">
        <f>VLOOKUP($P661,'Personálna matica'!$D$17:$I$1000,6,FALSE)</f>
        <v/>
      </c>
      <c r="U661" s="28">
        <f>VLOOKUP($P661,'Personálna matica'!$D$17:$I$1000,5,FALSE)</f>
        <v>0</v>
      </c>
      <c r="V661" s="28">
        <v>1</v>
      </c>
      <c r="W661" s="28" t="str">
        <f>VLOOKUP($P661,'Personálna matica'!$D$17:$J$1000,7,FALSE)</f>
        <v/>
      </c>
    </row>
    <row r="662" spans="14:23" x14ac:dyDescent="0.25">
      <c r="N662" s="13">
        <v>660</v>
      </c>
      <c r="O662" s="15" t="str">
        <f>'Personálna matica'!O676</f>
        <v/>
      </c>
      <c r="P662" s="15" t="str">
        <f>'Personálna matica'!P676</f>
        <v/>
      </c>
      <c r="Q662" s="15">
        <f>VLOOKUP($P662,'Personálna matica'!$D$17:$I$1000,2,FALSE)</f>
        <v>0</v>
      </c>
      <c r="R662" s="83">
        <f>VLOOKUP($P662,'Personálna matica'!$D$17:$I$1000,3,FALSE)</f>
        <v>0</v>
      </c>
      <c r="S662" s="83" t="str">
        <f>'Titulná strana'!$D$6</f>
        <v>901 - Jednotkové náklady podľa článku 53 ods. 1 písm. b) NSU</v>
      </c>
      <c r="T662" s="13" t="str">
        <f>VLOOKUP($P662,'Personálna matica'!$D$17:$I$1000,6,FALSE)</f>
        <v/>
      </c>
      <c r="U662" s="28">
        <f>VLOOKUP($P662,'Personálna matica'!$D$17:$I$1000,5,FALSE)</f>
        <v>0</v>
      </c>
      <c r="V662" s="28">
        <v>1</v>
      </c>
      <c r="W662" s="28" t="str">
        <f>VLOOKUP($P662,'Personálna matica'!$D$17:$J$1000,7,FALSE)</f>
        <v/>
      </c>
    </row>
    <row r="663" spans="14:23" x14ac:dyDescent="0.25">
      <c r="N663" s="13">
        <v>661</v>
      </c>
      <c r="O663" s="15" t="str">
        <f>'Personálna matica'!O677</f>
        <v/>
      </c>
      <c r="P663" s="15" t="str">
        <f>'Personálna matica'!P677</f>
        <v/>
      </c>
      <c r="Q663" s="15">
        <f>VLOOKUP($P663,'Personálna matica'!$D$17:$I$1000,2,FALSE)</f>
        <v>0</v>
      </c>
      <c r="R663" s="83">
        <f>VLOOKUP($P663,'Personálna matica'!$D$17:$I$1000,3,FALSE)</f>
        <v>0</v>
      </c>
      <c r="S663" s="83" t="str">
        <f>'Titulná strana'!$D$6</f>
        <v>901 - Jednotkové náklady podľa článku 53 ods. 1 písm. b) NSU</v>
      </c>
      <c r="T663" s="13" t="str">
        <f>VLOOKUP($P663,'Personálna matica'!$D$17:$I$1000,6,FALSE)</f>
        <v/>
      </c>
      <c r="U663" s="28">
        <f>VLOOKUP($P663,'Personálna matica'!$D$17:$I$1000,5,FALSE)</f>
        <v>0</v>
      </c>
      <c r="V663" s="28">
        <v>1</v>
      </c>
      <c r="W663" s="28" t="str">
        <f>VLOOKUP($P663,'Personálna matica'!$D$17:$J$1000,7,FALSE)</f>
        <v/>
      </c>
    </row>
    <row r="664" spans="14:23" x14ac:dyDescent="0.25">
      <c r="N664" s="13">
        <v>662</v>
      </c>
      <c r="O664" s="15" t="str">
        <f>'Personálna matica'!O678</f>
        <v/>
      </c>
      <c r="P664" s="15" t="str">
        <f>'Personálna matica'!P678</f>
        <v/>
      </c>
      <c r="Q664" s="15">
        <f>VLOOKUP($P664,'Personálna matica'!$D$17:$I$1000,2,FALSE)</f>
        <v>0</v>
      </c>
      <c r="R664" s="83">
        <f>VLOOKUP($P664,'Personálna matica'!$D$17:$I$1000,3,FALSE)</f>
        <v>0</v>
      </c>
      <c r="S664" s="83" t="str">
        <f>'Titulná strana'!$D$6</f>
        <v>901 - Jednotkové náklady podľa článku 53 ods. 1 písm. b) NSU</v>
      </c>
      <c r="T664" s="13" t="str">
        <f>VLOOKUP($P664,'Personálna matica'!$D$17:$I$1000,6,FALSE)</f>
        <v/>
      </c>
      <c r="U664" s="28">
        <f>VLOOKUP($P664,'Personálna matica'!$D$17:$I$1000,5,FALSE)</f>
        <v>0</v>
      </c>
      <c r="V664" s="28">
        <v>1</v>
      </c>
      <c r="W664" s="28" t="str">
        <f>VLOOKUP($P664,'Personálna matica'!$D$17:$J$1000,7,FALSE)</f>
        <v/>
      </c>
    </row>
    <row r="665" spans="14:23" x14ac:dyDescent="0.25">
      <c r="N665" s="13">
        <v>663</v>
      </c>
      <c r="O665" s="15" t="str">
        <f>'Personálna matica'!O679</f>
        <v/>
      </c>
      <c r="P665" s="15" t="str">
        <f>'Personálna matica'!P679</f>
        <v/>
      </c>
      <c r="Q665" s="15">
        <f>VLOOKUP($P665,'Personálna matica'!$D$17:$I$1000,2,FALSE)</f>
        <v>0</v>
      </c>
      <c r="R665" s="83">
        <f>VLOOKUP($P665,'Personálna matica'!$D$17:$I$1000,3,FALSE)</f>
        <v>0</v>
      </c>
      <c r="S665" s="83" t="str">
        <f>'Titulná strana'!$D$6</f>
        <v>901 - Jednotkové náklady podľa článku 53 ods. 1 písm. b) NSU</v>
      </c>
      <c r="T665" s="13" t="str">
        <f>VLOOKUP($P665,'Personálna matica'!$D$17:$I$1000,6,FALSE)</f>
        <v/>
      </c>
      <c r="U665" s="28">
        <f>VLOOKUP($P665,'Personálna matica'!$D$17:$I$1000,5,FALSE)</f>
        <v>0</v>
      </c>
      <c r="V665" s="28">
        <v>1</v>
      </c>
      <c r="W665" s="28" t="str">
        <f>VLOOKUP($P665,'Personálna matica'!$D$17:$J$1000,7,FALSE)</f>
        <v/>
      </c>
    </row>
    <row r="666" spans="14:23" x14ac:dyDescent="0.25">
      <c r="N666" s="13">
        <v>664</v>
      </c>
      <c r="O666" s="15" t="str">
        <f>'Personálna matica'!O680</f>
        <v/>
      </c>
      <c r="P666" s="15" t="str">
        <f>'Personálna matica'!P680</f>
        <v/>
      </c>
      <c r="Q666" s="15">
        <f>VLOOKUP($P666,'Personálna matica'!$D$17:$I$1000,2,FALSE)</f>
        <v>0</v>
      </c>
      <c r="R666" s="83">
        <f>VLOOKUP($P666,'Personálna matica'!$D$17:$I$1000,3,FALSE)</f>
        <v>0</v>
      </c>
      <c r="S666" s="83" t="str">
        <f>'Titulná strana'!$D$6</f>
        <v>901 - Jednotkové náklady podľa článku 53 ods. 1 písm. b) NSU</v>
      </c>
      <c r="T666" s="13" t="str">
        <f>VLOOKUP($P666,'Personálna matica'!$D$17:$I$1000,6,FALSE)</f>
        <v/>
      </c>
      <c r="U666" s="28">
        <f>VLOOKUP($P666,'Personálna matica'!$D$17:$I$1000,5,FALSE)</f>
        <v>0</v>
      </c>
      <c r="V666" s="28">
        <v>1</v>
      </c>
      <c r="W666" s="28" t="str">
        <f>VLOOKUP($P666,'Personálna matica'!$D$17:$J$1000,7,FALSE)</f>
        <v/>
      </c>
    </row>
    <row r="667" spans="14:23" x14ac:dyDescent="0.25">
      <c r="N667" s="13">
        <v>665</v>
      </c>
      <c r="O667" s="15" t="str">
        <f>'Personálna matica'!O681</f>
        <v/>
      </c>
      <c r="P667" s="15" t="str">
        <f>'Personálna matica'!P681</f>
        <v/>
      </c>
      <c r="Q667" s="15">
        <f>VLOOKUP($P667,'Personálna matica'!$D$17:$I$1000,2,FALSE)</f>
        <v>0</v>
      </c>
      <c r="R667" s="83">
        <f>VLOOKUP($P667,'Personálna matica'!$D$17:$I$1000,3,FALSE)</f>
        <v>0</v>
      </c>
      <c r="S667" s="83" t="str">
        <f>'Titulná strana'!$D$6</f>
        <v>901 - Jednotkové náklady podľa článku 53 ods. 1 písm. b) NSU</v>
      </c>
      <c r="T667" s="13" t="str">
        <f>VLOOKUP($P667,'Personálna matica'!$D$17:$I$1000,6,FALSE)</f>
        <v/>
      </c>
      <c r="U667" s="28">
        <f>VLOOKUP($P667,'Personálna matica'!$D$17:$I$1000,5,FALSE)</f>
        <v>0</v>
      </c>
      <c r="V667" s="28">
        <v>1</v>
      </c>
      <c r="W667" s="28" t="str">
        <f>VLOOKUP($P667,'Personálna matica'!$D$17:$J$1000,7,FALSE)</f>
        <v/>
      </c>
    </row>
    <row r="668" spans="14:23" x14ac:dyDescent="0.25">
      <c r="N668" s="13">
        <v>666</v>
      </c>
      <c r="O668" s="15" t="str">
        <f>'Personálna matica'!O682</f>
        <v/>
      </c>
      <c r="P668" s="15" t="str">
        <f>'Personálna matica'!P682</f>
        <v/>
      </c>
      <c r="Q668" s="15">
        <f>VLOOKUP($P668,'Personálna matica'!$D$17:$I$1000,2,FALSE)</f>
        <v>0</v>
      </c>
      <c r="R668" s="83">
        <f>VLOOKUP($P668,'Personálna matica'!$D$17:$I$1000,3,FALSE)</f>
        <v>0</v>
      </c>
      <c r="S668" s="83" t="str">
        <f>'Titulná strana'!$D$6</f>
        <v>901 - Jednotkové náklady podľa článku 53 ods. 1 písm. b) NSU</v>
      </c>
      <c r="T668" s="13" t="str">
        <f>VLOOKUP($P668,'Personálna matica'!$D$17:$I$1000,6,FALSE)</f>
        <v/>
      </c>
      <c r="U668" s="28">
        <f>VLOOKUP($P668,'Personálna matica'!$D$17:$I$1000,5,FALSE)</f>
        <v>0</v>
      </c>
      <c r="V668" s="28">
        <v>1</v>
      </c>
      <c r="W668" s="28" t="str">
        <f>VLOOKUP($P668,'Personálna matica'!$D$17:$J$1000,7,FALSE)</f>
        <v/>
      </c>
    </row>
    <row r="669" spans="14:23" x14ac:dyDescent="0.25">
      <c r="N669" s="13">
        <v>667</v>
      </c>
      <c r="O669" s="15" t="str">
        <f>'Personálna matica'!O683</f>
        <v/>
      </c>
      <c r="P669" s="15" t="str">
        <f>'Personálna matica'!P683</f>
        <v/>
      </c>
      <c r="Q669" s="15">
        <f>VLOOKUP($P669,'Personálna matica'!$D$17:$I$1000,2,FALSE)</f>
        <v>0</v>
      </c>
      <c r="R669" s="83">
        <f>VLOOKUP($P669,'Personálna matica'!$D$17:$I$1000,3,FALSE)</f>
        <v>0</v>
      </c>
      <c r="S669" s="83" t="str">
        <f>'Titulná strana'!$D$6</f>
        <v>901 - Jednotkové náklady podľa článku 53 ods. 1 písm. b) NSU</v>
      </c>
      <c r="T669" s="13" t="str">
        <f>VLOOKUP($P669,'Personálna matica'!$D$17:$I$1000,6,FALSE)</f>
        <v/>
      </c>
      <c r="U669" s="28">
        <f>VLOOKUP($P669,'Personálna matica'!$D$17:$I$1000,5,FALSE)</f>
        <v>0</v>
      </c>
      <c r="V669" s="28">
        <v>1</v>
      </c>
      <c r="W669" s="28" t="str">
        <f>VLOOKUP($P669,'Personálna matica'!$D$17:$J$1000,7,FALSE)</f>
        <v/>
      </c>
    </row>
    <row r="670" spans="14:23" x14ac:dyDescent="0.25">
      <c r="N670" s="13">
        <v>668</v>
      </c>
      <c r="O670" s="15" t="str">
        <f>'Personálna matica'!O684</f>
        <v/>
      </c>
      <c r="P670" s="15" t="str">
        <f>'Personálna matica'!P684</f>
        <v/>
      </c>
      <c r="Q670" s="15">
        <f>VLOOKUP($P670,'Personálna matica'!$D$17:$I$1000,2,FALSE)</f>
        <v>0</v>
      </c>
      <c r="R670" s="83">
        <f>VLOOKUP($P670,'Personálna matica'!$D$17:$I$1000,3,FALSE)</f>
        <v>0</v>
      </c>
      <c r="S670" s="83" t="str">
        <f>'Titulná strana'!$D$6</f>
        <v>901 - Jednotkové náklady podľa článku 53 ods. 1 písm. b) NSU</v>
      </c>
      <c r="T670" s="13" t="str">
        <f>VLOOKUP($P670,'Personálna matica'!$D$17:$I$1000,6,FALSE)</f>
        <v/>
      </c>
      <c r="U670" s="28">
        <f>VLOOKUP($P670,'Personálna matica'!$D$17:$I$1000,5,FALSE)</f>
        <v>0</v>
      </c>
      <c r="V670" s="28">
        <v>1</v>
      </c>
      <c r="W670" s="28" t="str">
        <f>VLOOKUP($P670,'Personálna matica'!$D$17:$J$1000,7,FALSE)</f>
        <v/>
      </c>
    </row>
    <row r="671" spans="14:23" x14ac:dyDescent="0.25">
      <c r="N671" s="13">
        <v>669</v>
      </c>
      <c r="O671" s="15" t="str">
        <f>'Personálna matica'!O685</f>
        <v/>
      </c>
      <c r="P671" s="15" t="str">
        <f>'Personálna matica'!P685</f>
        <v/>
      </c>
      <c r="Q671" s="15">
        <f>VLOOKUP($P671,'Personálna matica'!$D$17:$I$1000,2,FALSE)</f>
        <v>0</v>
      </c>
      <c r="R671" s="83">
        <f>VLOOKUP($P671,'Personálna matica'!$D$17:$I$1000,3,FALSE)</f>
        <v>0</v>
      </c>
      <c r="S671" s="83" t="str">
        <f>'Titulná strana'!$D$6</f>
        <v>901 - Jednotkové náklady podľa článku 53 ods. 1 písm. b) NSU</v>
      </c>
      <c r="T671" s="13" t="str">
        <f>VLOOKUP($P671,'Personálna matica'!$D$17:$I$1000,6,FALSE)</f>
        <v/>
      </c>
      <c r="U671" s="28">
        <f>VLOOKUP($P671,'Personálna matica'!$D$17:$I$1000,5,FALSE)</f>
        <v>0</v>
      </c>
      <c r="V671" s="28">
        <v>1</v>
      </c>
      <c r="W671" s="28" t="str">
        <f>VLOOKUP($P671,'Personálna matica'!$D$17:$J$1000,7,FALSE)</f>
        <v/>
      </c>
    </row>
    <row r="672" spans="14:23" x14ac:dyDescent="0.25">
      <c r="N672" s="13">
        <v>670</v>
      </c>
      <c r="O672" s="15" t="str">
        <f>'Personálna matica'!O686</f>
        <v/>
      </c>
      <c r="P672" s="15" t="str">
        <f>'Personálna matica'!P686</f>
        <v/>
      </c>
      <c r="Q672" s="15">
        <f>VLOOKUP($P672,'Personálna matica'!$D$17:$I$1000,2,FALSE)</f>
        <v>0</v>
      </c>
      <c r="R672" s="83">
        <f>VLOOKUP($P672,'Personálna matica'!$D$17:$I$1000,3,FALSE)</f>
        <v>0</v>
      </c>
      <c r="S672" s="83" t="str">
        <f>'Titulná strana'!$D$6</f>
        <v>901 - Jednotkové náklady podľa článku 53 ods. 1 písm. b) NSU</v>
      </c>
      <c r="T672" s="13" t="str">
        <f>VLOOKUP($P672,'Personálna matica'!$D$17:$I$1000,6,FALSE)</f>
        <v/>
      </c>
      <c r="U672" s="28">
        <f>VLOOKUP($P672,'Personálna matica'!$D$17:$I$1000,5,FALSE)</f>
        <v>0</v>
      </c>
      <c r="V672" s="28">
        <v>1</v>
      </c>
      <c r="W672" s="28" t="str">
        <f>VLOOKUP($P672,'Personálna matica'!$D$17:$J$1000,7,FALSE)</f>
        <v/>
      </c>
    </row>
    <row r="673" spans="14:23" x14ac:dyDescent="0.25">
      <c r="N673" s="13">
        <v>671</v>
      </c>
      <c r="O673" s="15" t="str">
        <f>'Personálna matica'!O687</f>
        <v/>
      </c>
      <c r="P673" s="15" t="str">
        <f>'Personálna matica'!P687</f>
        <v/>
      </c>
      <c r="Q673" s="15">
        <f>VLOOKUP($P673,'Personálna matica'!$D$17:$I$1000,2,FALSE)</f>
        <v>0</v>
      </c>
      <c r="R673" s="83">
        <f>VLOOKUP($P673,'Personálna matica'!$D$17:$I$1000,3,FALSE)</f>
        <v>0</v>
      </c>
      <c r="S673" s="83" t="str">
        <f>'Titulná strana'!$D$6</f>
        <v>901 - Jednotkové náklady podľa článku 53 ods. 1 písm. b) NSU</v>
      </c>
      <c r="T673" s="13" t="str">
        <f>VLOOKUP($P673,'Personálna matica'!$D$17:$I$1000,6,FALSE)</f>
        <v/>
      </c>
      <c r="U673" s="28">
        <f>VLOOKUP($P673,'Personálna matica'!$D$17:$I$1000,5,FALSE)</f>
        <v>0</v>
      </c>
      <c r="V673" s="28">
        <v>1</v>
      </c>
      <c r="W673" s="28" t="str">
        <f>VLOOKUP($P673,'Personálna matica'!$D$17:$J$1000,7,FALSE)</f>
        <v/>
      </c>
    </row>
    <row r="674" spans="14:23" x14ac:dyDescent="0.25">
      <c r="N674" s="13">
        <v>672</v>
      </c>
      <c r="O674" s="15" t="str">
        <f>'Personálna matica'!O688</f>
        <v/>
      </c>
      <c r="P674" s="15" t="str">
        <f>'Personálna matica'!P688</f>
        <v/>
      </c>
      <c r="Q674" s="15">
        <f>VLOOKUP($P674,'Personálna matica'!$D$17:$I$1000,2,FALSE)</f>
        <v>0</v>
      </c>
      <c r="R674" s="83">
        <f>VLOOKUP($P674,'Personálna matica'!$D$17:$I$1000,3,FALSE)</f>
        <v>0</v>
      </c>
      <c r="S674" s="83" t="str">
        <f>'Titulná strana'!$D$6</f>
        <v>901 - Jednotkové náklady podľa článku 53 ods. 1 písm. b) NSU</v>
      </c>
      <c r="T674" s="13" t="str">
        <f>VLOOKUP($P674,'Personálna matica'!$D$17:$I$1000,6,FALSE)</f>
        <v/>
      </c>
      <c r="U674" s="28">
        <f>VLOOKUP($P674,'Personálna matica'!$D$17:$I$1000,5,FALSE)</f>
        <v>0</v>
      </c>
      <c r="V674" s="28">
        <v>1</v>
      </c>
      <c r="W674" s="28" t="str">
        <f>VLOOKUP($P674,'Personálna matica'!$D$17:$J$1000,7,FALSE)</f>
        <v/>
      </c>
    </row>
    <row r="675" spans="14:23" x14ac:dyDescent="0.25">
      <c r="N675" s="13">
        <v>673</v>
      </c>
      <c r="O675" s="15" t="str">
        <f>'Personálna matica'!O689</f>
        <v/>
      </c>
      <c r="P675" s="15" t="str">
        <f>'Personálna matica'!P689</f>
        <v/>
      </c>
      <c r="Q675" s="15">
        <f>VLOOKUP($P675,'Personálna matica'!$D$17:$I$1000,2,FALSE)</f>
        <v>0</v>
      </c>
      <c r="R675" s="83">
        <f>VLOOKUP($P675,'Personálna matica'!$D$17:$I$1000,3,FALSE)</f>
        <v>0</v>
      </c>
      <c r="S675" s="83" t="str">
        <f>'Titulná strana'!$D$6</f>
        <v>901 - Jednotkové náklady podľa článku 53 ods. 1 písm. b) NSU</v>
      </c>
      <c r="T675" s="13" t="str">
        <f>VLOOKUP($P675,'Personálna matica'!$D$17:$I$1000,6,FALSE)</f>
        <v/>
      </c>
      <c r="U675" s="28">
        <f>VLOOKUP($P675,'Personálna matica'!$D$17:$I$1000,5,FALSE)</f>
        <v>0</v>
      </c>
      <c r="V675" s="28">
        <v>1</v>
      </c>
      <c r="W675" s="28" t="str">
        <f>VLOOKUP($P675,'Personálna matica'!$D$17:$J$1000,7,FALSE)</f>
        <v/>
      </c>
    </row>
    <row r="676" spans="14:23" x14ac:dyDescent="0.25">
      <c r="N676" s="13">
        <v>674</v>
      </c>
      <c r="O676" s="15" t="str">
        <f>'Personálna matica'!O690</f>
        <v/>
      </c>
      <c r="P676" s="15" t="str">
        <f>'Personálna matica'!P690</f>
        <v/>
      </c>
      <c r="Q676" s="15">
        <f>VLOOKUP($P676,'Personálna matica'!$D$17:$I$1000,2,FALSE)</f>
        <v>0</v>
      </c>
      <c r="R676" s="83">
        <f>VLOOKUP($P676,'Personálna matica'!$D$17:$I$1000,3,FALSE)</f>
        <v>0</v>
      </c>
      <c r="S676" s="83" t="str">
        <f>'Titulná strana'!$D$6</f>
        <v>901 - Jednotkové náklady podľa článku 53 ods. 1 písm. b) NSU</v>
      </c>
      <c r="T676" s="13" t="str">
        <f>VLOOKUP($P676,'Personálna matica'!$D$17:$I$1000,6,FALSE)</f>
        <v/>
      </c>
      <c r="U676" s="28">
        <f>VLOOKUP($P676,'Personálna matica'!$D$17:$I$1000,5,FALSE)</f>
        <v>0</v>
      </c>
      <c r="V676" s="28">
        <v>1</v>
      </c>
      <c r="W676" s="28" t="str">
        <f>VLOOKUP($P676,'Personálna matica'!$D$17:$J$1000,7,FALSE)</f>
        <v/>
      </c>
    </row>
    <row r="677" spans="14:23" x14ac:dyDescent="0.25">
      <c r="N677" s="13">
        <v>675</v>
      </c>
      <c r="O677" s="15" t="str">
        <f>'Personálna matica'!O691</f>
        <v/>
      </c>
      <c r="P677" s="15" t="str">
        <f>'Personálna matica'!P691</f>
        <v/>
      </c>
      <c r="Q677" s="15">
        <f>VLOOKUP($P677,'Personálna matica'!$D$17:$I$1000,2,FALSE)</f>
        <v>0</v>
      </c>
      <c r="R677" s="83">
        <f>VLOOKUP($P677,'Personálna matica'!$D$17:$I$1000,3,FALSE)</f>
        <v>0</v>
      </c>
      <c r="S677" s="83" t="str">
        <f>'Titulná strana'!$D$6</f>
        <v>901 - Jednotkové náklady podľa článku 53 ods. 1 písm. b) NSU</v>
      </c>
      <c r="T677" s="13" t="str">
        <f>VLOOKUP($P677,'Personálna matica'!$D$17:$I$1000,6,FALSE)</f>
        <v/>
      </c>
      <c r="U677" s="28">
        <f>VLOOKUP($P677,'Personálna matica'!$D$17:$I$1000,5,FALSE)</f>
        <v>0</v>
      </c>
      <c r="V677" s="28">
        <v>1</v>
      </c>
      <c r="W677" s="28" t="str">
        <f>VLOOKUP($P677,'Personálna matica'!$D$17:$J$1000,7,FALSE)</f>
        <v/>
      </c>
    </row>
    <row r="678" spans="14:23" x14ac:dyDescent="0.25">
      <c r="N678" s="13">
        <v>676</v>
      </c>
      <c r="O678" s="15" t="str">
        <f>'Personálna matica'!O692</f>
        <v/>
      </c>
      <c r="P678" s="15" t="str">
        <f>'Personálna matica'!P692</f>
        <v/>
      </c>
      <c r="Q678" s="15">
        <f>VLOOKUP($P678,'Personálna matica'!$D$17:$I$1000,2,FALSE)</f>
        <v>0</v>
      </c>
      <c r="R678" s="83">
        <f>VLOOKUP($P678,'Personálna matica'!$D$17:$I$1000,3,FALSE)</f>
        <v>0</v>
      </c>
      <c r="S678" s="83" t="str">
        <f>'Titulná strana'!$D$6</f>
        <v>901 - Jednotkové náklady podľa článku 53 ods. 1 písm. b) NSU</v>
      </c>
      <c r="T678" s="13" t="str">
        <f>VLOOKUP($P678,'Personálna matica'!$D$17:$I$1000,6,FALSE)</f>
        <v/>
      </c>
      <c r="U678" s="28">
        <f>VLOOKUP($P678,'Personálna matica'!$D$17:$I$1000,5,FALSE)</f>
        <v>0</v>
      </c>
      <c r="V678" s="28">
        <v>1</v>
      </c>
      <c r="W678" s="28" t="str">
        <f>VLOOKUP($P678,'Personálna matica'!$D$17:$J$1000,7,FALSE)</f>
        <v/>
      </c>
    </row>
    <row r="679" spans="14:23" x14ac:dyDescent="0.25">
      <c r="N679" s="13">
        <v>677</v>
      </c>
      <c r="O679" s="15" t="str">
        <f>'Personálna matica'!O693</f>
        <v/>
      </c>
      <c r="P679" s="15" t="str">
        <f>'Personálna matica'!P693</f>
        <v/>
      </c>
      <c r="Q679" s="15">
        <f>VLOOKUP($P679,'Personálna matica'!$D$17:$I$1000,2,FALSE)</f>
        <v>0</v>
      </c>
      <c r="R679" s="83">
        <f>VLOOKUP($P679,'Personálna matica'!$D$17:$I$1000,3,FALSE)</f>
        <v>0</v>
      </c>
      <c r="S679" s="83" t="str">
        <f>'Titulná strana'!$D$6</f>
        <v>901 - Jednotkové náklady podľa článku 53 ods. 1 písm. b) NSU</v>
      </c>
      <c r="T679" s="13" t="str">
        <f>VLOOKUP($P679,'Personálna matica'!$D$17:$I$1000,6,FALSE)</f>
        <v/>
      </c>
      <c r="U679" s="28">
        <f>VLOOKUP($P679,'Personálna matica'!$D$17:$I$1000,5,FALSE)</f>
        <v>0</v>
      </c>
      <c r="V679" s="28">
        <v>1</v>
      </c>
      <c r="W679" s="28" t="str">
        <f>VLOOKUP($P679,'Personálna matica'!$D$17:$J$1000,7,FALSE)</f>
        <v/>
      </c>
    </row>
    <row r="680" spans="14:23" x14ac:dyDescent="0.25">
      <c r="N680" s="13">
        <v>678</v>
      </c>
      <c r="O680" s="15" t="str">
        <f>'Personálna matica'!O694</f>
        <v/>
      </c>
      <c r="P680" s="15" t="str">
        <f>'Personálna matica'!P694</f>
        <v/>
      </c>
      <c r="Q680" s="15">
        <f>VLOOKUP($P680,'Personálna matica'!$D$17:$I$1000,2,FALSE)</f>
        <v>0</v>
      </c>
      <c r="R680" s="83">
        <f>VLOOKUP($P680,'Personálna matica'!$D$17:$I$1000,3,FALSE)</f>
        <v>0</v>
      </c>
      <c r="S680" s="83" t="str">
        <f>'Titulná strana'!$D$6</f>
        <v>901 - Jednotkové náklady podľa článku 53 ods. 1 písm. b) NSU</v>
      </c>
      <c r="T680" s="13" t="str">
        <f>VLOOKUP($P680,'Personálna matica'!$D$17:$I$1000,6,FALSE)</f>
        <v/>
      </c>
      <c r="U680" s="28">
        <f>VLOOKUP($P680,'Personálna matica'!$D$17:$I$1000,5,FALSE)</f>
        <v>0</v>
      </c>
      <c r="V680" s="28">
        <v>1</v>
      </c>
      <c r="W680" s="28" t="str">
        <f>VLOOKUP($P680,'Personálna matica'!$D$17:$J$1000,7,FALSE)</f>
        <v/>
      </c>
    </row>
    <row r="681" spans="14:23" x14ac:dyDescent="0.25">
      <c r="N681" s="13">
        <v>679</v>
      </c>
      <c r="O681" s="15" t="str">
        <f>'Personálna matica'!O695</f>
        <v/>
      </c>
      <c r="P681" s="15" t="str">
        <f>'Personálna matica'!P695</f>
        <v/>
      </c>
      <c r="Q681" s="15">
        <f>VLOOKUP($P681,'Personálna matica'!$D$17:$I$1000,2,FALSE)</f>
        <v>0</v>
      </c>
      <c r="R681" s="83">
        <f>VLOOKUP($P681,'Personálna matica'!$D$17:$I$1000,3,FALSE)</f>
        <v>0</v>
      </c>
      <c r="S681" s="83" t="str">
        <f>'Titulná strana'!$D$6</f>
        <v>901 - Jednotkové náklady podľa článku 53 ods. 1 písm. b) NSU</v>
      </c>
      <c r="T681" s="13" t="str">
        <f>VLOOKUP($P681,'Personálna matica'!$D$17:$I$1000,6,FALSE)</f>
        <v/>
      </c>
      <c r="U681" s="28">
        <f>VLOOKUP($P681,'Personálna matica'!$D$17:$I$1000,5,FALSE)</f>
        <v>0</v>
      </c>
      <c r="V681" s="28">
        <v>1</v>
      </c>
      <c r="W681" s="28" t="str">
        <f>VLOOKUP($P681,'Personálna matica'!$D$17:$J$1000,7,FALSE)</f>
        <v/>
      </c>
    </row>
    <row r="682" spans="14:23" x14ac:dyDescent="0.25">
      <c r="N682" s="13">
        <v>680</v>
      </c>
      <c r="O682" s="15" t="str">
        <f>'Personálna matica'!O696</f>
        <v/>
      </c>
      <c r="P682" s="15" t="str">
        <f>'Personálna matica'!P696</f>
        <v/>
      </c>
      <c r="Q682" s="15">
        <f>VLOOKUP($P682,'Personálna matica'!$D$17:$I$1000,2,FALSE)</f>
        <v>0</v>
      </c>
      <c r="R682" s="83">
        <f>VLOOKUP($P682,'Personálna matica'!$D$17:$I$1000,3,FALSE)</f>
        <v>0</v>
      </c>
      <c r="S682" s="83" t="str">
        <f>'Titulná strana'!$D$6</f>
        <v>901 - Jednotkové náklady podľa článku 53 ods. 1 písm. b) NSU</v>
      </c>
      <c r="T682" s="13" t="str">
        <f>VLOOKUP($P682,'Personálna matica'!$D$17:$I$1000,6,FALSE)</f>
        <v/>
      </c>
      <c r="U682" s="28">
        <f>VLOOKUP($P682,'Personálna matica'!$D$17:$I$1000,5,FALSE)</f>
        <v>0</v>
      </c>
      <c r="V682" s="28">
        <v>1</v>
      </c>
      <c r="W682" s="28" t="str">
        <f>VLOOKUP($P682,'Personálna matica'!$D$17:$J$1000,7,FALSE)</f>
        <v/>
      </c>
    </row>
    <row r="683" spans="14:23" x14ac:dyDescent="0.25">
      <c r="N683" s="13">
        <v>681</v>
      </c>
      <c r="O683" s="15" t="str">
        <f>'Personálna matica'!O697</f>
        <v/>
      </c>
      <c r="P683" s="15" t="str">
        <f>'Personálna matica'!P697</f>
        <v/>
      </c>
      <c r="Q683" s="15">
        <f>VLOOKUP($P683,'Personálna matica'!$D$17:$I$1000,2,FALSE)</f>
        <v>0</v>
      </c>
      <c r="R683" s="83">
        <f>VLOOKUP($P683,'Personálna matica'!$D$17:$I$1000,3,FALSE)</f>
        <v>0</v>
      </c>
      <c r="S683" s="83" t="str">
        <f>'Titulná strana'!$D$6</f>
        <v>901 - Jednotkové náklady podľa článku 53 ods. 1 písm. b) NSU</v>
      </c>
      <c r="T683" s="13" t="str">
        <f>VLOOKUP($P683,'Personálna matica'!$D$17:$I$1000,6,FALSE)</f>
        <v/>
      </c>
      <c r="U683" s="28">
        <f>VLOOKUP($P683,'Personálna matica'!$D$17:$I$1000,5,FALSE)</f>
        <v>0</v>
      </c>
      <c r="V683" s="28">
        <v>1</v>
      </c>
      <c r="W683" s="28" t="str">
        <f>VLOOKUP($P683,'Personálna matica'!$D$17:$J$1000,7,FALSE)</f>
        <v/>
      </c>
    </row>
    <row r="684" spans="14:23" x14ac:dyDescent="0.25">
      <c r="N684" s="13">
        <v>682</v>
      </c>
      <c r="O684" s="15" t="str">
        <f>'Personálna matica'!O698</f>
        <v/>
      </c>
      <c r="P684" s="15" t="str">
        <f>'Personálna matica'!P698</f>
        <v/>
      </c>
      <c r="Q684" s="15">
        <f>VLOOKUP($P684,'Personálna matica'!$D$17:$I$1000,2,FALSE)</f>
        <v>0</v>
      </c>
      <c r="R684" s="83">
        <f>VLOOKUP($P684,'Personálna matica'!$D$17:$I$1000,3,FALSE)</f>
        <v>0</v>
      </c>
      <c r="S684" s="83" t="str">
        <f>'Titulná strana'!$D$6</f>
        <v>901 - Jednotkové náklady podľa článku 53 ods. 1 písm. b) NSU</v>
      </c>
      <c r="T684" s="13" t="str">
        <f>VLOOKUP($P684,'Personálna matica'!$D$17:$I$1000,6,FALSE)</f>
        <v/>
      </c>
      <c r="U684" s="28">
        <f>VLOOKUP($P684,'Personálna matica'!$D$17:$I$1000,5,FALSE)</f>
        <v>0</v>
      </c>
      <c r="V684" s="28">
        <v>1</v>
      </c>
      <c r="W684" s="28" t="str">
        <f>VLOOKUP($P684,'Personálna matica'!$D$17:$J$1000,7,FALSE)</f>
        <v/>
      </c>
    </row>
    <row r="685" spans="14:23" x14ac:dyDescent="0.25">
      <c r="N685" s="13">
        <v>683</v>
      </c>
      <c r="O685" s="15" t="str">
        <f>'Personálna matica'!O699</f>
        <v/>
      </c>
      <c r="P685" s="15" t="str">
        <f>'Personálna matica'!P699</f>
        <v/>
      </c>
      <c r="Q685" s="15">
        <f>VLOOKUP($P685,'Personálna matica'!$D$17:$I$1000,2,FALSE)</f>
        <v>0</v>
      </c>
      <c r="R685" s="83">
        <f>VLOOKUP($P685,'Personálna matica'!$D$17:$I$1000,3,FALSE)</f>
        <v>0</v>
      </c>
      <c r="S685" s="83" t="str">
        <f>'Titulná strana'!$D$6</f>
        <v>901 - Jednotkové náklady podľa článku 53 ods. 1 písm. b) NSU</v>
      </c>
      <c r="T685" s="13" t="str">
        <f>VLOOKUP($P685,'Personálna matica'!$D$17:$I$1000,6,FALSE)</f>
        <v/>
      </c>
      <c r="U685" s="28">
        <f>VLOOKUP($P685,'Personálna matica'!$D$17:$I$1000,5,FALSE)</f>
        <v>0</v>
      </c>
      <c r="V685" s="28">
        <v>1</v>
      </c>
      <c r="W685" s="28" t="str">
        <f>VLOOKUP($P685,'Personálna matica'!$D$17:$J$1000,7,FALSE)</f>
        <v/>
      </c>
    </row>
    <row r="686" spans="14:23" x14ac:dyDescent="0.25">
      <c r="N686" s="13">
        <v>684</v>
      </c>
      <c r="O686" s="15" t="str">
        <f>'Personálna matica'!O700</f>
        <v/>
      </c>
      <c r="P686" s="15" t="str">
        <f>'Personálna matica'!P700</f>
        <v/>
      </c>
      <c r="Q686" s="15">
        <f>VLOOKUP($P686,'Personálna matica'!$D$17:$I$1000,2,FALSE)</f>
        <v>0</v>
      </c>
      <c r="R686" s="83">
        <f>VLOOKUP($P686,'Personálna matica'!$D$17:$I$1000,3,FALSE)</f>
        <v>0</v>
      </c>
      <c r="S686" s="83" t="str">
        <f>'Titulná strana'!$D$6</f>
        <v>901 - Jednotkové náklady podľa článku 53 ods. 1 písm. b) NSU</v>
      </c>
      <c r="T686" s="13" t="str">
        <f>VLOOKUP($P686,'Personálna matica'!$D$17:$I$1000,6,FALSE)</f>
        <v/>
      </c>
      <c r="U686" s="28">
        <f>VLOOKUP($P686,'Personálna matica'!$D$17:$I$1000,5,FALSE)</f>
        <v>0</v>
      </c>
      <c r="V686" s="28">
        <v>1</v>
      </c>
      <c r="W686" s="28" t="str">
        <f>VLOOKUP($P686,'Personálna matica'!$D$17:$J$1000,7,FALSE)</f>
        <v/>
      </c>
    </row>
    <row r="687" spans="14:23" x14ac:dyDescent="0.25">
      <c r="N687" s="13">
        <v>685</v>
      </c>
      <c r="O687" s="15" t="str">
        <f>'Personálna matica'!O701</f>
        <v/>
      </c>
      <c r="P687" s="15" t="str">
        <f>'Personálna matica'!P701</f>
        <v/>
      </c>
      <c r="Q687" s="15">
        <f>VLOOKUP($P687,'Personálna matica'!$D$17:$I$1000,2,FALSE)</f>
        <v>0</v>
      </c>
      <c r="R687" s="83">
        <f>VLOOKUP($P687,'Personálna matica'!$D$17:$I$1000,3,FALSE)</f>
        <v>0</v>
      </c>
      <c r="S687" s="83" t="str">
        <f>'Titulná strana'!$D$6</f>
        <v>901 - Jednotkové náklady podľa článku 53 ods. 1 písm. b) NSU</v>
      </c>
      <c r="T687" s="13" t="str">
        <f>VLOOKUP($P687,'Personálna matica'!$D$17:$I$1000,6,FALSE)</f>
        <v/>
      </c>
      <c r="U687" s="28">
        <f>VLOOKUP($P687,'Personálna matica'!$D$17:$I$1000,5,FALSE)</f>
        <v>0</v>
      </c>
      <c r="V687" s="28">
        <v>1</v>
      </c>
      <c r="W687" s="28" t="str">
        <f>VLOOKUP($P687,'Personálna matica'!$D$17:$J$1000,7,FALSE)</f>
        <v/>
      </c>
    </row>
    <row r="688" spans="14:23" x14ac:dyDescent="0.25">
      <c r="N688" s="13">
        <v>686</v>
      </c>
      <c r="O688" s="15" t="str">
        <f>'Personálna matica'!O702</f>
        <v/>
      </c>
      <c r="P688" s="15" t="str">
        <f>'Personálna matica'!P702</f>
        <v/>
      </c>
      <c r="Q688" s="15">
        <f>VLOOKUP($P688,'Personálna matica'!$D$17:$I$1000,2,FALSE)</f>
        <v>0</v>
      </c>
      <c r="R688" s="83">
        <f>VLOOKUP($P688,'Personálna matica'!$D$17:$I$1000,3,FALSE)</f>
        <v>0</v>
      </c>
      <c r="S688" s="83" t="str">
        <f>'Titulná strana'!$D$6</f>
        <v>901 - Jednotkové náklady podľa článku 53 ods. 1 písm. b) NSU</v>
      </c>
      <c r="T688" s="13" t="str">
        <f>VLOOKUP($P688,'Personálna matica'!$D$17:$I$1000,6,FALSE)</f>
        <v/>
      </c>
      <c r="U688" s="28">
        <f>VLOOKUP($P688,'Personálna matica'!$D$17:$I$1000,5,FALSE)</f>
        <v>0</v>
      </c>
      <c r="V688" s="28">
        <v>1</v>
      </c>
      <c r="W688" s="28" t="str">
        <f>VLOOKUP($P688,'Personálna matica'!$D$17:$J$1000,7,FALSE)</f>
        <v/>
      </c>
    </row>
    <row r="689" spans="14:23" x14ac:dyDescent="0.25">
      <c r="N689" s="13">
        <v>687</v>
      </c>
      <c r="O689" s="15" t="str">
        <f>'Personálna matica'!O703</f>
        <v/>
      </c>
      <c r="P689" s="15" t="str">
        <f>'Personálna matica'!P703</f>
        <v/>
      </c>
      <c r="Q689" s="15">
        <f>VLOOKUP($P689,'Personálna matica'!$D$17:$I$1000,2,FALSE)</f>
        <v>0</v>
      </c>
      <c r="R689" s="83">
        <f>VLOOKUP($P689,'Personálna matica'!$D$17:$I$1000,3,FALSE)</f>
        <v>0</v>
      </c>
      <c r="S689" s="83" t="str">
        <f>'Titulná strana'!$D$6</f>
        <v>901 - Jednotkové náklady podľa článku 53 ods. 1 písm. b) NSU</v>
      </c>
      <c r="T689" s="13" t="str">
        <f>VLOOKUP($P689,'Personálna matica'!$D$17:$I$1000,6,FALSE)</f>
        <v/>
      </c>
      <c r="U689" s="28">
        <f>VLOOKUP($P689,'Personálna matica'!$D$17:$I$1000,5,FALSE)</f>
        <v>0</v>
      </c>
      <c r="V689" s="28">
        <v>1</v>
      </c>
      <c r="W689" s="28" t="str">
        <f>VLOOKUP($P689,'Personálna matica'!$D$17:$J$1000,7,FALSE)</f>
        <v/>
      </c>
    </row>
    <row r="690" spans="14:23" x14ac:dyDescent="0.25">
      <c r="N690" s="13">
        <v>688</v>
      </c>
      <c r="O690" s="15" t="str">
        <f>'Personálna matica'!O704</f>
        <v/>
      </c>
      <c r="P690" s="15" t="str">
        <f>'Personálna matica'!P704</f>
        <v/>
      </c>
      <c r="Q690" s="15">
        <f>VLOOKUP($P690,'Personálna matica'!$D$17:$I$1000,2,FALSE)</f>
        <v>0</v>
      </c>
      <c r="R690" s="83">
        <f>VLOOKUP($P690,'Personálna matica'!$D$17:$I$1000,3,FALSE)</f>
        <v>0</v>
      </c>
      <c r="S690" s="83" t="str">
        <f>'Titulná strana'!$D$6</f>
        <v>901 - Jednotkové náklady podľa článku 53 ods. 1 písm. b) NSU</v>
      </c>
      <c r="T690" s="13" t="str">
        <f>VLOOKUP($P690,'Personálna matica'!$D$17:$I$1000,6,FALSE)</f>
        <v/>
      </c>
      <c r="U690" s="28">
        <f>VLOOKUP($P690,'Personálna matica'!$D$17:$I$1000,5,FALSE)</f>
        <v>0</v>
      </c>
      <c r="V690" s="28">
        <v>1</v>
      </c>
      <c r="W690" s="28" t="str">
        <f>VLOOKUP($P690,'Personálna matica'!$D$17:$J$1000,7,FALSE)</f>
        <v/>
      </c>
    </row>
    <row r="691" spans="14:23" x14ac:dyDescent="0.25">
      <c r="N691" s="13">
        <v>689</v>
      </c>
      <c r="O691" s="15" t="str">
        <f>'Personálna matica'!O705</f>
        <v/>
      </c>
      <c r="P691" s="15" t="str">
        <f>'Personálna matica'!P705</f>
        <v/>
      </c>
      <c r="Q691" s="15">
        <f>VLOOKUP($P691,'Personálna matica'!$D$17:$I$1000,2,FALSE)</f>
        <v>0</v>
      </c>
      <c r="R691" s="83">
        <f>VLOOKUP($P691,'Personálna matica'!$D$17:$I$1000,3,FALSE)</f>
        <v>0</v>
      </c>
      <c r="S691" s="83" t="str">
        <f>'Titulná strana'!$D$6</f>
        <v>901 - Jednotkové náklady podľa článku 53 ods. 1 písm. b) NSU</v>
      </c>
      <c r="T691" s="13" t="str">
        <f>VLOOKUP($P691,'Personálna matica'!$D$17:$I$1000,6,FALSE)</f>
        <v/>
      </c>
      <c r="U691" s="28">
        <f>VLOOKUP($P691,'Personálna matica'!$D$17:$I$1000,5,FALSE)</f>
        <v>0</v>
      </c>
      <c r="V691" s="28">
        <v>1</v>
      </c>
      <c r="W691" s="28" t="str">
        <f>VLOOKUP($P691,'Personálna matica'!$D$17:$J$1000,7,FALSE)</f>
        <v/>
      </c>
    </row>
    <row r="692" spans="14:23" x14ac:dyDescent="0.25">
      <c r="N692" s="13">
        <v>690</v>
      </c>
      <c r="O692" s="15" t="str">
        <f>'Personálna matica'!O706</f>
        <v/>
      </c>
      <c r="P692" s="15" t="str">
        <f>'Personálna matica'!P706</f>
        <v/>
      </c>
      <c r="Q692" s="15">
        <f>VLOOKUP($P692,'Personálna matica'!$D$17:$I$1000,2,FALSE)</f>
        <v>0</v>
      </c>
      <c r="R692" s="83">
        <f>VLOOKUP($P692,'Personálna matica'!$D$17:$I$1000,3,FALSE)</f>
        <v>0</v>
      </c>
      <c r="S692" s="83" t="str">
        <f>'Titulná strana'!$D$6</f>
        <v>901 - Jednotkové náklady podľa článku 53 ods. 1 písm. b) NSU</v>
      </c>
      <c r="T692" s="13" t="str">
        <f>VLOOKUP($P692,'Personálna matica'!$D$17:$I$1000,6,FALSE)</f>
        <v/>
      </c>
      <c r="U692" s="28">
        <f>VLOOKUP($P692,'Personálna matica'!$D$17:$I$1000,5,FALSE)</f>
        <v>0</v>
      </c>
      <c r="V692" s="28">
        <v>1</v>
      </c>
      <c r="W692" s="28" t="str">
        <f>VLOOKUP($P692,'Personálna matica'!$D$17:$J$1000,7,FALSE)</f>
        <v/>
      </c>
    </row>
    <row r="693" spans="14:23" x14ac:dyDescent="0.25">
      <c r="N693" s="13">
        <v>691</v>
      </c>
      <c r="O693" s="15" t="str">
        <f>'Personálna matica'!O707</f>
        <v/>
      </c>
      <c r="P693" s="15" t="str">
        <f>'Personálna matica'!P707</f>
        <v/>
      </c>
      <c r="Q693" s="15">
        <f>VLOOKUP($P693,'Personálna matica'!$D$17:$I$1000,2,FALSE)</f>
        <v>0</v>
      </c>
      <c r="R693" s="83">
        <f>VLOOKUP($P693,'Personálna matica'!$D$17:$I$1000,3,FALSE)</f>
        <v>0</v>
      </c>
      <c r="S693" s="83" t="str">
        <f>'Titulná strana'!$D$6</f>
        <v>901 - Jednotkové náklady podľa článku 53 ods. 1 písm. b) NSU</v>
      </c>
      <c r="T693" s="13" t="str">
        <f>VLOOKUP($P693,'Personálna matica'!$D$17:$I$1000,6,FALSE)</f>
        <v/>
      </c>
      <c r="U693" s="28">
        <f>VLOOKUP($P693,'Personálna matica'!$D$17:$I$1000,5,FALSE)</f>
        <v>0</v>
      </c>
      <c r="V693" s="28">
        <v>1</v>
      </c>
      <c r="W693" s="28" t="str">
        <f>VLOOKUP($P693,'Personálna matica'!$D$17:$J$1000,7,FALSE)</f>
        <v/>
      </c>
    </row>
    <row r="694" spans="14:23" x14ac:dyDescent="0.25">
      <c r="N694" s="13">
        <v>692</v>
      </c>
      <c r="O694" s="15" t="str">
        <f>'Personálna matica'!O708</f>
        <v/>
      </c>
      <c r="P694" s="15" t="str">
        <f>'Personálna matica'!P708</f>
        <v/>
      </c>
      <c r="Q694" s="15">
        <f>VLOOKUP($P694,'Personálna matica'!$D$17:$I$1000,2,FALSE)</f>
        <v>0</v>
      </c>
      <c r="R694" s="83">
        <f>VLOOKUP($P694,'Personálna matica'!$D$17:$I$1000,3,FALSE)</f>
        <v>0</v>
      </c>
      <c r="S694" s="83" t="str">
        <f>'Titulná strana'!$D$6</f>
        <v>901 - Jednotkové náklady podľa článku 53 ods. 1 písm. b) NSU</v>
      </c>
      <c r="T694" s="13" t="str">
        <f>VLOOKUP($P694,'Personálna matica'!$D$17:$I$1000,6,FALSE)</f>
        <v/>
      </c>
      <c r="U694" s="28">
        <f>VLOOKUP($P694,'Personálna matica'!$D$17:$I$1000,5,FALSE)</f>
        <v>0</v>
      </c>
      <c r="V694" s="28">
        <v>1</v>
      </c>
      <c r="W694" s="28" t="str">
        <f>VLOOKUP($P694,'Personálna matica'!$D$17:$J$1000,7,FALSE)</f>
        <v/>
      </c>
    </row>
    <row r="695" spans="14:23" x14ac:dyDescent="0.25">
      <c r="N695" s="13">
        <v>693</v>
      </c>
      <c r="O695" s="15" t="str">
        <f>'Personálna matica'!O709</f>
        <v/>
      </c>
      <c r="P695" s="15" t="str">
        <f>'Personálna matica'!P709</f>
        <v/>
      </c>
      <c r="Q695" s="15">
        <f>VLOOKUP($P695,'Personálna matica'!$D$17:$I$1000,2,FALSE)</f>
        <v>0</v>
      </c>
      <c r="R695" s="83">
        <f>VLOOKUP($P695,'Personálna matica'!$D$17:$I$1000,3,FALSE)</f>
        <v>0</v>
      </c>
      <c r="S695" s="83" t="str">
        <f>'Titulná strana'!$D$6</f>
        <v>901 - Jednotkové náklady podľa článku 53 ods. 1 písm. b) NSU</v>
      </c>
      <c r="T695" s="13" t="str">
        <f>VLOOKUP($P695,'Personálna matica'!$D$17:$I$1000,6,FALSE)</f>
        <v/>
      </c>
      <c r="U695" s="28">
        <f>VLOOKUP($P695,'Personálna matica'!$D$17:$I$1000,5,FALSE)</f>
        <v>0</v>
      </c>
      <c r="V695" s="28">
        <v>1</v>
      </c>
      <c r="W695" s="28" t="str">
        <f>VLOOKUP($P695,'Personálna matica'!$D$17:$J$1000,7,FALSE)</f>
        <v/>
      </c>
    </row>
    <row r="696" spans="14:23" x14ac:dyDescent="0.25">
      <c r="N696" s="13">
        <v>694</v>
      </c>
      <c r="O696" s="15" t="str">
        <f>'Personálna matica'!O710</f>
        <v/>
      </c>
      <c r="P696" s="15" t="str">
        <f>'Personálna matica'!P710</f>
        <v/>
      </c>
      <c r="Q696" s="15">
        <f>VLOOKUP($P696,'Personálna matica'!$D$17:$I$1000,2,FALSE)</f>
        <v>0</v>
      </c>
      <c r="R696" s="83">
        <f>VLOOKUP($P696,'Personálna matica'!$D$17:$I$1000,3,FALSE)</f>
        <v>0</v>
      </c>
      <c r="S696" s="83" t="str">
        <f>'Titulná strana'!$D$6</f>
        <v>901 - Jednotkové náklady podľa článku 53 ods. 1 písm. b) NSU</v>
      </c>
      <c r="T696" s="13" t="str">
        <f>VLOOKUP($P696,'Personálna matica'!$D$17:$I$1000,6,FALSE)</f>
        <v/>
      </c>
      <c r="U696" s="28">
        <f>VLOOKUP($P696,'Personálna matica'!$D$17:$I$1000,5,FALSE)</f>
        <v>0</v>
      </c>
      <c r="V696" s="28">
        <v>1</v>
      </c>
      <c r="W696" s="28" t="str">
        <f>VLOOKUP($P696,'Personálna matica'!$D$17:$J$1000,7,FALSE)</f>
        <v/>
      </c>
    </row>
    <row r="697" spans="14:23" x14ac:dyDescent="0.25">
      <c r="N697" s="13">
        <v>695</v>
      </c>
      <c r="O697" s="15" t="str">
        <f>'Personálna matica'!O711</f>
        <v/>
      </c>
      <c r="P697" s="15" t="str">
        <f>'Personálna matica'!P711</f>
        <v/>
      </c>
      <c r="Q697" s="15">
        <f>VLOOKUP($P697,'Personálna matica'!$D$17:$I$1000,2,FALSE)</f>
        <v>0</v>
      </c>
      <c r="R697" s="83">
        <f>VLOOKUP($P697,'Personálna matica'!$D$17:$I$1000,3,FALSE)</f>
        <v>0</v>
      </c>
      <c r="S697" s="83" t="str">
        <f>'Titulná strana'!$D$6</f>
        <v>901 - Jednotkové náklady podľa článku 53 ods. 1 písm. b) NSU</v>
      </c>
      <c r="T697" s="13" t="str">
        <f>VLOOKUP($P697,'Personálna matica'!$D$17:$I$1000,6,FALSE)</f>
        <v/>
      </c>
      <c r="U697" s="28">
        <f>VLOOKUP($P697,'Personálna matica'!$D$17:$I$1000,5,FALSE)</f>
        <v>0</v>
      </c>
      <c r="V697" s="28">
        <v>1</v>
      </c>
      <c r="W697" s="28" t="str">
        <f>VLOOKUP($P697,'Personálna matica'!$D$17:$J$1000,7,FALSE)</f>
        <v/>
      </c>
    </row>
    <row r="698" spans="14:23" x14ac:dyDescent="0.25">
      <c r="N698" s="13">
        <v>696</v>
      </c>
      <c r="O698" s="15" t="str">
        <f>'Personálna matica'!O712</f>
        <v/>
      </c>
      <c r="P698" s="15" t="str">
        <f>'Personálna matica'!P712</f>
        <v/>
      </c>
      <c r="Q698" s="15">
        <f>VLOOKUP($P698,'Personálna matica'!$D$17:$I$1000,2,FALSE)</f>
        <v>0</v>
      </c>
      <c r="R698" s="83">
        <f>VLOOKUP($P698,'Personálna matica'!$D$17:$I$1000,3,FALSE)</f>
        <v>0</v>
      </c>
      <c r="S698" s="83" t="str">
        <f>'Titulná strana'!$D$6</f>
        <v>901 - Jednotkové náklady podľa článku 53 ods. 1 písm. b) NSU</v>
      </c>
      <c r="T698" s="13" t="str">
        <f>VLOOKUP($P698,'Personálna matica'!$D$17:$I$1000,6,FALSE)</f>
        <v/>
      </c>
      <c r="U698" s="28">
        <f>VLOOKUP($P698,'Personálna matica'!$D$17:$I$1000,5,FALSE)</f>
        <v>0</v>
      </c>
      <c r="V698" s="28">
        <v>1</v>
      </c>
      <c r="W698" s="28" t="str">
        <f>VLOOKUP($P698,'Personálna matica'!$D$17:$J$1000,7,FALSE)</f>
        <v/>
      </c>
    </row>
    <row r="699" spans="14:23" x14ac:dyDescent="0.25">
      <c r="N699" s="13">
        <v>697</v>
      </c>
      <c r="O699" s="15" t="str">
        <f>'Personálna matica'!O713</f>
        <v/>
      </c>
      <c r="P699" s="15" t="str">
        <f>'Personálna matica'!P713</f>
        <v/>
      </c>
      <c r="Q699" s="15">
        <f>VLOOKUP($P699,'Personálna matica'!$D$17:$I$1000,2,FALSE)</f>
        <v>0</v>
      </c>
      <c r="R699" s="83">
        <f>VLOOKUP($P699,'Personálna matica'!$D$17:$I$1000,3,FALSE)</f>
        <v>0</v>
      </c>
      <c r="S699" s="83" t="str">
        <f>'Titulná strana'!$D$6</f>
        <v>901 - Jednotkové náklady podľa článku 53 ods. 1 písm. b) NSU</v>
      </c>
      <c r="T699" s="13" t="str">
        <f>VLOOKUP($P699,'Personálna matica'!$D$17:$I$1000,6,FALSE)</f>
        <v/>
      </c>
      <c r="U699" s="28">
        <f>VLOOKUP($P699,'Personálna matica'!$D$17:$I$1000,5,FALSE)</f>
        <v>0</v>
      </c>
      <c r="V699" s="28">
        <v>1</v>
      </c>
      <c r="W699" s="28" t="str">
        <f>VLOOKUP($P699,'Personálna matica'!$D$17:$J$1000,7,FALSE)</f>
        <v/>
      </c>
    </row>
    <row r="700" spans="14:23" x14ac:dyDescent="0.25">
      <c r="N700" s="13">
        <v>698</v>
      </c>
      <c r="O700" s="15" t="str">
        <f>'Personálna matica'!O714</f>
        <v/>
      </c>
      <c r="P700" s="15" t="str">
        <f>'Personálna matica'!P714</f>
        <v/>
      </c>
      <c r="Q700" s="15">
        <f>VLOOKUP($P700,'Personálna matica'!$D$17:$I$1000,2,FALSE)</f>
        <v>0</v>
      </c>
      <c r="R700" s="83">
        <f>VLOOKUP($P700,'Personálna matica'!$D$17:$I$1000,3,FALSE)</f>
        <v>0</v>
      </c>
      <c r="S700" s="83" t="str">
        <f>'Titulná strana'!$D$6</f>
        <v>901 - Jednotkové náklady podľa článku 53 ods. 1 písm. b) NSU</v>
      </c>
      <c r="T700" s="13" t="str">
        <f>VLOOKUP($P700,'Personálna matica'!$D$17:$I$1000,6,FALSE)</f>
        <v/>
      </c>
      <c r="U700" s="28">
        <f>VLOOKUP($P700,'Personálna matica'!$D$17:$I$1000,5,FALSE)</f>
        <v>0</v>
      </c>
      <c r="V700" s="28">
        <v>1</v>
      </c>
      <c r="W700" s="28" t="str">
        <f>VLOOKUP($P700,'Personálna matica'!$D$17:$J$1000,7,FALSE)</f>
        <v/>
      </c>
    </row>
    <row r="701" spans="14:23" x14ac:dyDescent="0.25">
      <c r="N701" s="13">
        <v>699</v>
      </c>
      <c r="O701" s="15" t="str">
        <f>'Personálna matica'!O715</f>
        <v/>
      </c>
      <c r="P701" s="15" t="str">
        <f>'Personálna matica'!P715</f>
        <v/>
      </c>
      <c r="Q701" s="15">
        <f>VLOOKUP($P701,'Personálna matica'!$D$17:$I$1000,2,FALSE)</f>
        <v>0</v>
      </c>
      <c r="R701" s="83">
        <f>VLOOKUP($P701,'Personálna matica'!$D$17:$I$1000,3,FALSE)</f>
        <v>0</v>
      </c>
      <c r="S701" s="83" t="str">
        <f>'Titulná strana'!$D$6</f>
        <v>901 - Jednotkové náklady podľa článku 53 ods. 1 písm. b) NSU</v>
      </c>
      <c r="T701" s="13" t="str">
        <f>VLOOKUP($P701,'Personálna matica'!$D$17:$I$1000,6,FALSE)</f>
        <v/>
      </c>
      <c r="U701" s="28">
        <f>VLOOKUP($P701,'Personálna matica'!$D$17:$I$1000,5,FALSE)</f>
        <v>0</v>
      </c>
      <c r="V701" s="28">
        <v>1</v>
      </c>
      <c r="W701" s="28" t="str">
        <f>VLOOKUP($P701,'Personálna matica'!$D$17:$J$1000,7,FALSE)</f>
        <v/>
      </c>
    </row>
    <row r="702" spans="14:23" x14ac:dyDescent="0.25">
      <c r="N702" s="13">
        <v>700</v>
      </c>
      <c r="O702" s="15" t="str">
        <f>'Personálna matica'!O716</f>
        <v/>
      </c>
      <c r="P702" s="15" t="str">
        <f>'Personálna matica'!P716</f>
        <v/>
      </c>
      <c r="Q702" s="15">
        <f>VLOOKUP($P702,'Personálna matica'!$D$17:$I$1000,2,FALSE)</f>
        <v>0</v>
      </c>
      <c r="R702" s="83">
        <f>VLOOKUP($P702,'Personálna matica'!$D$17:$I$1000,3,FALSE)</f>
        <v>0</v>
      </c>
      <c r="S702" s="83" t="str">
        <f>'Titulná strana'!$D$6</f>
        <v>901 - Jednotkové náklady podľa článku 53 ods. 1 písm. b) NSU</v>
      </c>
      <c r="T702" s="13" t="str">
        <f>VLOOKUP($P702,'Personálna matica'!$D$17:$I$1000,6,FALSE)</f>
        <v/>
      </c>
      <c r="U702" s="28">
        <f>VLOOKUP($P702,'Personálna matica'!$D$17:$I$1000,5,FALSE)</f>
        <v>0</v>
      </c>
      <c r="V702" s="28">
        <v>1</v>
      </c>
      <c r="W702" s="28" t="str">
        <f>VLOOKUP($P702,'Personálna matica'!$D$17:$J$1000,7,FALSE)</f>
        <v/>
      </c>
    </row>
    <row r="703" spans="14:23" x14ac:dyDescent="0.25">
      <c r="N703" s="13">
        <v>701</v>
      </c>
      <c r="O703" s="15" t="str">
        <f>'Personálna matica'!O717</f>
        <v/>
      </c>
      <c r="P703" s="15" t="str">
        <f>'Personálna matica'!P717</f>
        <v/>
      </c>
      <c r="Q703" s="15">
        <f>VLOOKUP($P703,'Personálna matica'!$D$17:$I$1000,2,FALSE)</f>
        <v>0</v>
      </c>
      <c r="R703" s="83">
        <f>VLOOKUP($P703,'Personálna matica'!$D$17:$I$1000,3,FALSE)</f>
        <v>0</v>
      </c>
      <c r="S703" s="83" t="str">
        <f>'Titulná strana'!$D$6</f>
        <v>901 - Jednotkové náklady podľa článku 53 ods. 1 písm. b) NSU</v>
      </c>
      <c r="T703" s="13" t="str">
        <f>VLOOKUP($P703,'Personálna matica'!$D$17:$I$1000,6,FALSE)</f>
        <v/>
      </c>
      <c r="U703" s="28">
        <f>VLOOKUP($P703,'Personálna matica'!$D$17:$I$1000,5,FALSE)</f>
        <v>0</v>
      </c>
      <c r="V703" s="28">
        <v>1</v>
      </c>
      <c r="W703" s="28" t="str">
        <f>VLOOKUP($P703,'Personálna matica'!$D$17:$J$1000,7,FALSE)</f>
        <v/>
      </c>
    </row>
    <row r="704" spans="14:23" x14ac:dyDescent="0.25">
      <c r="N704" s="13">
        <v>702</v>
      </c>
      <c r="O704" s="15" t="str">
        <f>'Personálna matica'!O718</f>
        <v/>
      </c>
      <c r="P704" s="15" t="str">
        <f>'Personálna matica'!P718</f>
        <v/>
      </c>
      <c r="Q704" s="15">
        <f>VLOOKUP($P704,'Personálna matica'!$D$17:$I$1000,2,FALSE)</f>
        <v>0</v>
      </c>
      <c r="R704" s="83">
        <f>VLOOKUP($P704,'Personálna matica'!$D$17:$I$1000,3,FALSE)</f>
        <v>0</v>
      </c>
      <c r="S704" s="83" t="str">
        <f>'Titulná strana'!$D$6</f>
        <v>901 - Jednotkové náklady podľa článku 53 ods. 1 písm. b) NSU</v>
      </c>
      <c r="T704" s="13" t="str">
        <f>VLOOKUP($P704,'Personálna matica'!$D$17:$I$1000,6,FALSE)</f>
        <v/>
      </c>
      <c r="U704" s="28">
        <f>VLOOKUP($P704,'Personálna matica'!$D$17:$I$1000,5,FALSE)</f>
        <v>0</v>
      </c>
      <c r="V704" s="28">
        <v>1</v>
      </c>
      <c r="W704" s="28" t="str">
        <f>VLOOKUP($P704,'Personálna matica'!$D$17:$J$1000,7,FALSE)</f>
        <v/>
      </c>
    </row>
    <row r="705" spans="14:23" x14ac:dyDescent="0.25">
      <c r="N705" s="13">
        <v>703</v>
      </c>
      <c r="O705" s="15" t="str">
        <f>'Personálna matica'!O719</f>
        <v/>
      </c>
      <c r="P705" s="15" t="str">
        <f>'Personálna matica'!P719</f>
        <v/>
      </c>
      <c r="Q705" s="15">
        <f>VLOOKUP($P705,'Personálna matica'!$D$17:$I$1000,2,FALSE)</f>
        <v>0</v>
      </c>
      <c r="R705" s="83">
        <f>VLOOKUP($P705,'Personálna matica'!$D$17:$I$1000,3,FALSE)</f>
        <v>0</v>
      </c>
      <c r="S705" s="83" t="str">
        <f>'Titulná strana'!$D$6</f>
        <v>901 - Jednotkové náklady podľa článku 53 ods. 1 písm. b) NSU</v>
      </c>
      <c r="T705" s="13" t="str">
        <f>VLOOKUP($P705,'Personálna matica'!$D$17:$I$1000,6,FALSE)</f>
        <v/>
      </c>
      <c r="U705" s="28">
        <f>VLOOKUP($P705,'Personálna matica'!$D$17:$I$1000,5,FALSE)</f>
        <v>0</v>
      </c>
      <c r="V705" s="28">
        <v>1</v>
      </c>
      <c r="W705" s="28" t="str">
        <f>VLOOKUP($P705,'Personálna matica'!$D$17:$J$1000,7,FALSE)</f>
        <v/>
      </c>
    </row>
    <row r="706" spans="14:23" x14ac:dyDescent="0.25">
      <c r="N706" s="13">
        <v>704</v>
      </c>
      <c r="O706" s="15" t="str">
        <f>'Personálna matica'!O720</f>
        <v/>
      </c>
      <c r="P706" s="15" t="str">
        <f>'Personálna matica'!P720</f>
        <v/>
      </c>
      <c r="Q706" s="15">
        <f>VLOOKUP($P706,'Personálna matica'!$D$17:$I$1000,2,FALSE)</f>
        <v>0</v>
      </c>
      <c r="R706" s="83">
        <f>VLOOKUP($P706,'Personálna matica'!$D$17:$I$1000,3,FALSE)</f>
        <v>0</v>
      </c>
      <c r="S706" s="83" t="str">
        <f>'Titulná strana'!$D$6</f>
        <v>901 - Jednotkové náklady podľa článku 53 ods. 1 písm. b) NSU</v>
      </c>
      <c r="T706" s="13" t="str">
        <f>VLOOKUP($P706,'Personálna matica'!$D$17:$I$1000,6,FALSE)</f>
        <v/>
      </c>
      <c r="U706" s="28">
        <f>VLOOKUP($P706,'Personálna matica'!$D$17:$I$1000,5,FALSE)</f>
        <v>0</v>
      </c>
      <c r="V706" s="28">
        <v>1</v>
      </c>
      <c r="W706" s="28" t="str">
        <f>VLOOKUP($P706,'Personálna matica'!$D$17:$J$1000,7,FALSE)</f>
        <v/>
      </c>
    </row>
    <row r="707" spans="14:23" x14ac:dyDescent="0.25">
      <c r="N707" s="13">
        <v>705</v>
      </c>
      <c r="O707" s="15" t="str">
        <f>'Personálna matica'!O721</f>
        <v/>
      </c>
      <c r="P707" s="15" t="str">
        <f>'Personálna matica'!P721</f>
        <v/>
      </c>
      <c r="Q707" s="15">
        <f>VLOOKUP($P707,'Personálna matica'!$D$17:$I$1000,2,FALSE)</f>
        <v>0</v>
      </c>
      <c r="R707" s="83">
        <f>VLOOKUP($P707,'Personálna matica'!$D$17:$I$1000,3,FALSE)</f>
        <v>0</v>
      </c>
      <c r="S707" s="83" t="str">
        <f>'Titulná strana'!$D$6</f>
        <v>901 - Jednotkové náklady podľa článku 53 ods. 1 písm. b) NSU</v>
      </c>
      <c r="T707" s="13" t="str">
        <f>VLOOKUP($P707,'Personálna matica'!$D$17:$I$1000,6,FALSE)</f>
        <v/>
      </c>
      <c r="U707" s="28">
        <f>VLOOKUP($P707,'Personálna matica'!$D$17:$I$1000,5,FALSE)</f>
        <v>0</v>
      </c>
      <c r="V707" s="28">
        <v>1</v>
      </c>
      <c r="W707" s="28" t="str">
        <f>VLOOKUP($P707,'Personálna matica'!$D$17:$J$1000,7,FALSE)</f>
        <v/>
      </c>
    </row>
    <row r="708" spans="14:23" x14ac:dyDescent="0.25">
      <c r="N708" s="13">
        <v>706</v>
      </c>
      <c r="O708" s="15" t="str">
        <f>'Personálna matica'!O722</f>
        <v/>
      </c>
      <c r="P708" s="15" t="str">
        <f>'Personálna matica'!P722</f>
        <v/>
      </c>
      <c r="Q708" s="15">
        <f>VLOOKUP($P708,'Personálna matica'!$D$17:$I$1000,2,FALSE)</f>
        <v>0</v>
      </c>
      <c r="R708" s="83">
        <f>VLOOKUP($P708,'Personálna matica'!$D$17:$I$1000,3,FALSE)</f>
        <v>0</v>
      </c>
      <c r="S708" s="83" t="str">
        <f>'Titulná strana'!$D$6</f>
        <v>901 - Jednotkové náklady podľa článku 53 ods. 1 písm. b) NSU</v>
      </c>
      <c r="T708" s="13" t="str">
        <f>VLOOKUP($P708,'Personálna matica'!$D$17:$I$1000,6,FALSE)</f>
        <v/>
      </c>
      <c r="U708" s="28">
        <f>VLOOKUP($P708,'Personálna matica'!$D$17:$I$1000,5,FALSE)</f>
        <v>0</v>
      </c>
      <c r="V708" s="28">
        <v>1</v>
      </c>
      <c r="W708" s="28" t="str">
        <f>VLOOKUP($P708,'Personálna matica'!$D$17:$J$1000,7,FALSE)</f>
        <v/>
      </c>
    </row>
    <row r="709" spans="14:23" x14ac:dyDescent="0.25">
      <c r="N709" s="13">
        <v>707</v>
      </c>
      <c r="O709" s="15" t="str">
        <f>'Personálna matica'!O723</f>
        <v/>
      </c>
      <c r="P709" s="15" t="str">
        <f>'Personálna matica'!P723</f>
        <v/>
      </c>
      <c r="Q709" s="15">
        <f>VLOOKUP($P709,'Personálna matica'!$D$17:$I$1000,2,FALSE)</f>
        <v>0</v>
      </c>
      <c r="R709" s="83">
        <f>VLOOKUP($P709,'Personálna matica'!$D$17:$I$1000,3,FALSE)</f>
        <v>0</v>
      </c>
      <c r="S709" s="83" t="str">
        <f>'Titulná strana'!$D$6</f>
        <v>901 - Jednotkové náklady podľa článku 53 ods. 1 písm. b) NSU</v>
      </c>
      <c r="T709" s="13" t="str">
        <f>VLOOKUP($P709,'Personálna matica'!$D$17:$I$1000,6,FALSE)</f>
        <v/>
      </c>
      <c r="U709" s="28">
        <f>VLOOKUP($P709,'Personálna matica'!$D$17:$I$1000,5,FALSE)</f>
        <v>0</v>
      </c>
      <c r="V709" s="28">
        <v>1</v>
      </c>
      <c r="W709" s="28" t="str">
        <f>VLOOKUP($P709,'Personálna matica'!$D$17:$J$1000,7,FALSE)</f>
        <v/>
      </c>
    </row>
    <row r="710" spans="14:23" x14ac:dyDescent="0.25">
      <c r="N710" s="13">
        <v>708</v>
      </c>
      <c r="O710" s="15" t="str">
        <f>'Personálna matica'!O724</f>
        <v/>
      </c>
      <c r="P710" s="15" t="str">
        <f>'Personálna matica'!P724</f>
        <v/>
      </c>
      <c r="Q710" s="15">
        <f>VLOOKUP($P710,'Personálna matica'!$D$17:$I$1000,2,FALSE)</f>
        <v>0</v>
      </c>
      <c r="R710" s="83">
        <f>VLOOKUP($P710,'Personálna matica'!$D$17:$I$1000,3,FALSE)</f>
        <v>0</v>
      </c>
      <c r="S710" s="83" t="str">
        <f>'Titulná strana'!$D$6</f>
        <v>901 - Jednotkové náklady podľa článku 53 ods. 1 písm. b) NSU</v>
      </c>
      <c r="T710" s="13" t="str">
        <f>VLOOKUP($P710,'Personálna matica'!$D$17:$I$1000,6,FALSE)</f>
        <v/>
      </c>
      <c r="U710" s="28">
        <f>VLOOKUP($P710,'Personálna matica'!$D$17:$I$1000,5,FALSE)</f>
        <v>0</v>
      </c>
      <c r="V710" s="28">
        <v>1</v>
      </c>
      <c r="W710" s="28" t="str">
        <f>VLOOKUP($P710,'Personálna matica'!$D$17:$J$1000,7,FALSE)</f>
        <v/>
      </c>
    </row>
    <row r="711" spans="14:23" x14ac:dyDescent="0.25">
      <c r="N711" s="13">
        <v>709</v>
      </c>
      <c r="O711" s="15" t="str">
        <f>'Personálna matica'!O725</f>
        <v/>
      </c>
      <c r="P711" s="15" t="str">
        <f>'Personálna matica'!P725</f>
        <v/>
      </c>
      <c r="Q711" s="15">
        <f>VLOOKUP($P711,'Personálna matica'!$D$17:$I$1000,2,FALSE)</f>
        <v>0</v>
      </c>
      <c r="R711" s="83">
        <f>VLOOKUP($P711,'Personálna matica'!$D$17:$I$1000,3,FALSE)</f>
        <v>0</v>
      </c>
      <c r="S711" s="83" t="str">
        <f>'Titulná strana'!$D$6</f>
        <v>901 - Jednotkové náklady podľa článku 53 ods. 1 písm. b) NSU</v>
      </c>
      <c r="T711" s="13" t="str">
        <f>VLOOKUP($P711,'Personálna matica'!$D$17:$I$1000,6,FALSE)</f>
        <v/>
      </c>
      <c r="U711" s="28">
        <f>VLOOKUP($P711,'Personálna matica'!$D$17:$I$1000,5,FALSE)</f>
        <v>0</v>
      </c>
      <c r="V711" s="28">
        <v>1</v>
      </c>
      <c r="W711" s="28" t="str">
        <f>VLOOKUP($P711,'Personálna matica'!$D$17:$J$1000,7,FALSE)</f>
        <v/>
      </c>
    </row>
    <row r="712" spans="14:23" x14ac:dyDescent="0.25">
      <c r="N712" s="13">
        <v>710</v>
      </c>
      <c r="O712" s="15" t="str">
        <f>'Personálna matica'!O726</f>
        <v/>
      </c>
      <c r="P712" s="15" t="str">
        <f>'Personálna matica'!P726</f>
        <v/>
      </c>
      <c r="Q712" s="15">
        <f>VLOOKUP($P712,'Personálna matica'!$D$17:$I$1000,2,FALSE)</f>
        <v>0</v>
      </c>
      <c r="R712" s="83">
        <f>VLOOKUP($P712,'Personálna matica'!$D$17:$I$1000,3,FALSE)</f>
        <v>0</v>
      </c>
      <c r="S712" s="83" t="str">
        <f>'Titulná strana'!$D$6</f>
        <v>901 - Jednotkové náklady podľa článku 53 ods. 1 písm. b) NSU</v>
      </c>
      <c r="T712" s="13" t="str">
        <f>VLOOKUP($P712,'Personálna matica'!$D$17:$I$1000,6,FALSE)</f>
        <v/>
      </c>
      <c r="U712" s="28">
        <f>VLOOKUP($P712,'Personálna matica'!$D$17:$I$1000,5,FALSE)</f>
        <v>0</v>
      </c>
      <c r="V712" s="28">
        <v>1</v>
      </c>
      <c r="W712" s="28" t="str">
        <f>VLOOKUP($P712,'Personálna matica'!$D$17:$J$1000,7,FALSE)</f>
        <v/>
      </c>
    </row>
    <row r="713" spans="14:23" x14ac:dyDescent="0.25">
      <c r="N713" s="13">
        <v>711</v>
      </c>
      <c r="O713" s="15" t="str">
        <f>'Personálna matica'!O727</f>
        <v/>
      </c>
      <c r="P713" s="15" t="str">
        <f>'Personálna matica'!P727</f>
        <v/>
      </c>
      <c r="Q713" s="15">
        <f>VLOOKUP($P713,'Personálna matica'!$D$17:$I$1000,2,FALSE)</f>
        <v>0</v>
      </c>
      <c r="R713" s="83">
        <f>VLOOKUP($P713,'Personálna matica'!$D$17:$I$1000,3,FALSE)</f>
        <v>0</v>
      </c>
      <c r="S713" s="83" t="str">
        <f>'Titulná strana'!$D$6</f>
        <v>901 - Jednotkové náklady podľa článku 53 ods. 1 písm. b) NSU</v>
      </c>
      <c r="T713" s="13" t="str">
        <f>VLOOKUP($P713,'Personálna matica'!$D$17:$I$1000,6,FALSE)</f>
        <v/>
      </c>
      <c r="U713" s="28">
        <f>VLOOKUP($P713,'Personálna matica'!$D$17:$I$1000,5,FALSE)</f>
        <v>0</v>
      </c>
      <c r="V713" s="28">
        <v>1</v>
      </c>
      <c r="W713" s="28" t="str">
        <f>VLOOKUP($P713,'Personálna matica'!$D$17:$J$1000,7,FALSE)</f>
        <v/>
      </c>
    </row>
    <row r="714" spans="14:23" x14ac:dyDescent="0.25">
      <c r="N714" s="13">
        <v>712</v>
      </c>
      <c r="O714" s="15" t="str">
        <f>'Personálna matica'!O728</f>
        <v/>
      </c>
      <c r="P714" s="15" t="str">
        <f>'Personálna matica'!P728</f>
        <v/>
      </c>
      <c r="Q714" s="15">
        <f>VLOOKUP($P714,'Personálna matica'!$D$17:$I$1000,2,FALSE)</f>
        <v>0</v>
      </c>
      <c r="R714" s="83">
        <f>VLOOKUP($P714,'Personálna matica'!$D$17:$I$1000,3,FALSE)</f>
        <v>0</v>
      </c>
      <c r="S714" s="83" t="str">
        <f>'Titulná strana'!$D$6</f>
        <v>901 - Jednotkové náklady podľa článku 53 ods. 1 písm. b) NSU</v>
      </c>
      <c r="T714" s="13" t="str">
        <f>VLOOKUP($P714,'Personálna matica'!$D$17:$I$1000,6,FALSE)</f>
        <v/>
      </c>
      <c r="U714" s="28">
        <f>VLOOKUP($P714,'Personálna matica'!$D$17:$I$1000,5,FALSE)</f>
        <v>0</v>
      </c>
      <c r="V714" s="28">
        <v>1</v>
      </c>
      <c r="W714" s="28" t="str">
        <f>VLOOKUP($P714,'Personálna matica'!$D$17:$J$1000,7,FALSE)</f>
        <v/>
      </c>
    </row>
    <row r="715" spans="14:23" x14ac:dyDescent="0.25">
      <c r="N715" s="13">
        <v>713</v>
      </c>
      <c r="O715" s="15" t="str">
        <f>'Personálna matica'!O729</f>
        <v/>
      </c>
      <c r="P715" s="15" t="str">
        <f>'Personálna matica'!P729</f>
        <v/>
      </c>
      <c r="Q715" s="15">
        <f>VLOOKUP($P715,'Personálna matica'!$D$17:$I$1000,2,FALSE)</f>
        <v>0</v>
      </c>
      <c r="R715" s="83">
        <f>VLOOKUP($P715,'Personálna matica'!$D$17:$I$1000,3,FALSE)</f>
        <v>0</v>
      </c>
      <c r="S715" s="83" t="str">
        <f>'Titulná strana'!$D$6</f>
        <v>901 - Jednotkové náklady podľa článku 53 ods. 1 písm. b) NSU</v>
      </c>
      <c r="T715" s="13" t="str">
        <f>VLOOKUP($P715,'Personálna matica'!$D$17:$I$1000,6,FALSE)</f>
        <v/>
      </c>
      <c r="U715" s="28">
        <f>VLOOKUP($P715,'Personálna matica'!$D$17:$I$1000,5,FALSE)</f>
        <v>0</v>
      </c>
      <c r="V715" s="28">
        <v>1</v>
      </c>
      <c r="W715" s="28" t="str">
        <f>VLOOKUP($P715,'Personálna matica'!$D$17:$J$1000,7,FALSE)</f>
        <v/>
      </c>
    </row>
    <row r="716" spans="14:23" x14ac:dyDescent="0.25">
      <c r="N716" s="13">
        <v>714</v>
      </c>
      <c r="O716" s="15" t="str">
        <f>'Personálna matica'!O730</f>
        <v/>
      </c>
      <c r="P716" s="15" t="str">
        <f>'Personálna matica'!P730</f>
        <v/>
      </c>
      <c r="Q716" s="15">
        <f>VLOOKUP($P716,'Personálna matica'!$D$17:$I$1000,2,FALSE)</f>
        <v>0</v>
      </c>
      <c r="R716" s="83">
        <f>VLOOKUP($P716,'Personálna matica'!$D$17:$I$1000,3,FALSE)</f>
        <v>0</v>
      </c>
      <c r="S716" s="83" t="str">
        <f>'Titulná strana'!$D$6</f>
        <v>901 - Jednotkové náklady podľa článku 53 ods. 1 písm. b) NSU</v>
      </c>
      <c r="T716" s="13" t="str">
        <f>VLOOKUP($P716,'Personálna matica'!$D$17:$I$1000,6,FALSE)</f>
        <v/>
      </c>
      <c r="U716" s="28">
        <f>VLOOKUP($P716,'Personálna matica'!$D$17:$I$1000,5,FALSE)</f>
        <v>0</v>
      </c>
      <c r="V716" s="28">
        <v>1</v>
      </c>
      <c r="W716" s="28" t="str">
        <f>VLOOKUP($P716,'Personálna matica'!$D$17:$J$1000,7,FALSE)</f>
        <v/>
      </c>
    </row>
    <row r="717" spans="14:23" x14ac:dyDescent="0.25">
      <c r="N717" s="13">
        <v>715</v>
      </c>
      <c r="O717" s="15" t="str">
        <f>'Personálna matica'!O731</f>
        <v/>
      </c>
      <c r="P717" s="15" t="str">
        <f>'Personálna matica'!P731</f>
        <v/>
      </c>
      <c r="Q717" s="15">
        <f>VLOOKUP($P717,'Personálna matica'!$D$17:$I$1000,2,FALSE)</f>
        <v>0</v>
      </c>
      <c r="R717" s="83">
        <f>VLOOKUP($P717,'Personálna matica'!$D$17:$I$1000,3,FALSE)</f>
        <v>0</v>
      </c>
      <c r="S717" s="83" t="str">
        <f>'Titulná strana'!$D$6</f>
        <v>901 - Jednotkové náklady podľa článku 53 ods. 1 písm. b) NSU</v>
      </c>
      <c r="T717" s="13" t="str">
        <f>VLOOKUP($P717,'Personálna matica'!$D$17:$I$1000,6,FALSE)</f>
        <v/>
      </c>
      <c r="U717" s="28">
        <f>VLOOKUP($P717,'Personálna matica'!$D$17:$I$1000,5,FALSE)</f>
        <v>0</v>
      </c>
      <c r="V717" s="28">
        <v>1</v>
      </c>
      <c r="W717" s="28" t="str">
        <f>VLOOKUP($P717,'Personálna matica'!$D$17:$J$1000,7,FALSE)</f>
        <v/>
      </c>
    </row>
    <row r="718" spans="14:23" x14ac:dyDescent="0.25">
      <c r="N718" s="13">
        <v>716</v>
      </c>
      <c r="O718" s="15" t="str">
        <f>'Personálna matica'!O732</f>
        <v/>
      </c>
      <c r="P718" s="15" t="str">
        <f>'Personálna matica'!P732</f>
        <v/>
      </c>
      <c r="Q718" s="15">
        <f>VLOOKUP($P718,'Personálna matica'!$D$17:$I$1000,2,FALSE)</f>
        <v>0</v>
      </c>
      <c r="R718" s="83">
        <f>VLOOKUP($P718,'Personálna matica'!$D$17:$I$1000,3,FALSE)</f>
        <v>0</v>
      </c>
      <c r="S718" s="83" t="str">
        <f>'Titulná strana'!$D$6</f>
        <v>901 - Jednotkové náklady podľa článku 53 ods. 1 písm. b) NSU</v>
      </c>
      <c r="T718" s="13" t="str">
        <f>VLOOKUP($P718,'Personálna matica'!$D$17:$I$1000,6,FALSE)</f>
        <v/>
      </c>
      <c r="U718" s="28">
        <f>VLOOKUP($P718,'Personálna matica'!$D$17:$I$1000,5,FALSE)</f>
        <v>0</v>
      </c>
      <c r="V718" s="28">
        <v>1</v>
      </c>
      <c r="W718" s="28" t="str">
        <f>VLOOKUP($P718,'Personálna matica'!$D$17:$J$1000,7,FALSE)</f>
        <v/>
      </c>
    </row>
    <row r="719" spans="14:23" x14ac:dyDescent="0.25">
      <c r="N719" s="13">
        <v>717</v>
      </c>
      <c r="O719" s="15" t="str">
        <f>'Personálna matica'!O733</f>
        <v/>
      </c>
      <c r="P719" s="15" t="str">
        <f>'Personálna matica'!P733</f>
        <v/>
      </c>
      <c r="Q719" s="15">
        <f>VLOOKUP($P719,'Personálna matica'!$D$17:$I$1000,2,FALSE)</f>
        <v>0</v>
      </c>
      <c r="R719" s="83">
        <f>VLOOKUP($P719,'Personálna matica'!$D$17:$I$1000,3,FALSE)</f>
        <v>0</v>
      </c>
      <c r="S719" s="83" t="str">
        <f>'Titulná strana'!$D$6</f>
        <v>901 - Jednotkové náklady podľa článku 53 ods. 1 písm. b) NSU</v>
      </c>
      <c r="T719" s="13" t="str">
        <f>VLOOKUP($P719,'Personálna matica'!$D$17:$I$1000,6,FALSE)</f>
        <v/>
      </c>
      <c r="U719" s="28">
        <f>VLOOKUP($P719,'Personálna matica'!$D$17:$I$1000,5,FALSE)</f>
        <v>0</v>
      </c>
      <c r="V719" s="28">
        <v>1</v>
      </c>
      <c r="W719" s="28" t="str">
        <f>VLOOKUP($P719,'Personálna matica'!$D$17:$J$1000,7,FALSE)</f>
        <v/>
      </c>
    </row>
    <row r="720" spans="14:23" x14ac:dyDescent="0.25">
      <c r="N720" s="13">
        <v>718</v>
      </c>
      <c r="O720" s="15" t="str">
        <f>'Personálna matica'!O734</f>
        <v/>
      </c>
      <c r="P720" s="15" t="str">
        <f>'Personálna matica'!P734</f>
        <v/>
      </c>
      <c r="Q720" s="15">
        <f>VLOOKUP($P720,'Personálna matica'!$D$17:$I$1000,2,FALSE)</f>
        <v>0</v>
      </c>
      <c r="R720" s="83">
        <f>VLOOKUP($P720,'Personálna matica'!$D$17:$I$1000,3,FALSE)</f>
        <v>0</v>
      </c>
      <c r="S720" s="83" t="str">
        <f>'Titulná strana'!$D$6</f>
        <v>901 - Jednotkové náklady podľa článku 53 ods. 1 písm. b) NSU</v>
      </c>
      <c r="T720" s="13" t="str">
        <f>VLOOKUP($P720,'Personálna matica'!$D$17:$I$1000,6,FALSE)</f>
        <v/>
      </c>
      <c r="U720" s="28">
        <f>VLOOKUP($P720,'Personálna matica'!$D$17:$I$1000,5,FALSE)</f>
        <v>0</v>
      </c>
      <c r="V720" s="28">
        <v>1</v>
      </c>
      <c r="W720" s="28" t="str">
        <f>VLOOKUP($P720,'Personálna matica'!$D$17:$J$1000,7,FALSE)</f>
        <v/>
      </c>
    </row>
    <row r="721" spans="14:23" x14ac:dyDescent="0.25">
      <c r="N721" s="13">
        <v>719</v>
      </c>
      <c r="O721" s="15" t="str">
        <f>'Personálna matica'!O735</f>
        <v/>
      </c>
      <c r="P721" s="15" t="str">
        <f>'Personálna matica'!P735</f>
        <v/>
      </c>
      <c r="Q721" s="15">
        <f>VLOOKUP($P721,'Personálna matica'!$D$17:$I$1000,2,FALSE)</f>
        <v>0</v>
      </c>
      <c r="R721" s="83">
        <f>VLOOKUP($P721,'Personálna matica'!$D$17:$I$1000,3,FALSE)</f>
        <v>0</v>
      </c>
      <c r="S721" s="83" t="str">
        <f>'Titulná strana'!$D$6</f>
        <v>901 - Jednotkové náklady podľa článku 53 ods. 1 písm. b) NSU</v>
      </c>
      <c r="T721" s="13" t="str">
        <f>VLOOKUP($P721,'Personálna matica'!$D$17:$I$1000,6,FALSE)</f>
        <v/>
      </c>
      <c r="U721" s="28">
        <f>VLOOKUP($P721,'Personálna matica'!$D$17:$I$1000,5,FALSE)</f>
        <v>0</v>
      </c>
      <c r="V721" s="28">
        <v>1</v>
      </c>
      <c r="W721" s="28" t="str">
        <f>VLOOKUP($P721,'Personálna matica'!$D$17:$J$1000,7,FALSE)</f>
        <v/>
      </c>
    </row>
    <row r="722" spans="14:23" x14ac:dyDescent="0.25">
      <c r="N722" s="13">
        <v>720</v>
      </c>
      <c r="O722" s="15" t="str">
        <f>'Personálna matica'!O736</f>
        <v/>
      </c>
      <c r="P722" s="15" t="str">
        <f>'Personálna matica'!P736</f>
        <v/>
      </c>
      <c r="Q722" s="15">
        <f>VLOOKUP($P722,'Personálna matica'!$D$17:$I$1000,2,FALSE)</f>
        <v>0</v>
      </c>
      <c r="R722" s="83">
        <f>VLOOKUP($P722,'Personálna matica'!$D$17:$I$1000,3,FALSE)</f>
        <v>0</v>
      </c>
      <c r="S722" s="83" t="str">
        <f>'Titulná strana'!$D$6</f>
        <v>901 - Jednotkové náklady podľa článku 53 ods. 1 písm. b) NSU</v>
      </c>
      <c r="T722" s="13" t="str">
        <f>VLOOKUP($P722,'Personálna matica'!$D$17:$I$1000,6,FALSE)</f>
        <v/>
      </c>
      <c r="U722" s="28">
        <f>VLOOKUP($P722,'Personálna matica'!$D$17:$I$1000,5,FALSE)</f>
        <v>0</v>
      </c>
      <c r="V722" s="28">
        <v>1</v>
      </c>
      <c r="W722" s="28" t="str">
        <f>VLOOKUP($P722,'Personálna matica'!$D$17:$J$1000,7,FALSE)</f>
        <v/>
      </c>
    </row>
    <row r="723" spans="14:23" x14ac:dyDescent="0.25">
      <c r="N723" s="13">
        <v>721</v>
      </c>
      <c r="O723" s="15" t="str">
        <f>'Personálna matica'!O737</f>
        <v/>
      </c>
      <c r="P723" s="15" t="str">
        <f>'Personálna matica'!P737</f>
        <v/>
      </c>
      <c r="Q723" s="15">
        <f>VLOOKUP($P723,'Personálna matica'!$D$17:$I$1000,2,FALSE)</f>
        <v>0</v>
      </c>
      <c r="R723" s="83">
        <f>VLOOKUP($P723,'Personálna matica'!$D$17:$I$1000,3,FALSE)</f>
        <v>0</v>
      </c>
      <c r="S723" s="83" t="str">
        <f>'Titulná strana'!$D$6</f>
        <v>901 - Jednotkové náklady podľa článku 53 ods. 1 písm. b) NSU</v>
      </c>
      <c r="T723" s="13" t="str">
        <f>VLOOKUP($P723,'Personálna matica'!$D$17:$I$1000,6,FALSE)</f>
        <v/>
      </c>
      <c r="U723" s="28">
        <f>VLOOKUP($P723,'Personálna matica'!$D$17:$I$1000,5,FALSE)</f>
        <v>0</v>
      </c>
      <c r="V723" s="28">
        <v>1</v>
      </c>
      <c r="W723" s="28" t="str">
        <f>VLOOKUP($P723,'Personálna matica'!$D$17:$J$1000,7,FALSE)</f>
        <v/>
      </c>
    </row>
    <row r="724" spans="14:23" x14ac:dyDescent="0.25">
      <c r="N724" s="13">
        <v>722</v>
      </c>
      <c r="O724" s="15" t="str">
        <f>'Personálna matica'!O738</f>
        <v/>
      </c>
      <c r="P724" s="15" t="str">
        <f>'Personálna matica'!P738</f>
        <v/>
      </c>
      <c r="Q724" s="15">
        <f>VLOOKUP($P724,'Personálna matica'!$D$17:$I$1000,2,FALSE)</f>
        <v>0</v>
      </c>
      <c r="R724" s="83">
        <f>VLOOKUP($P724,'Personálna matica'!$D$17:$I$1000,3,FALSE)</f>
        <v>0</v>
      </c>
      <c r="S724" s="83" t="str">
        <f>'Titulná strana'!$D$6</f>
        <v>901 - Jednotkové náklady podľa článku 53 ods. 1 písm. b) NSU</v>
      </c>
      <c r="T724" s="13" t="str">
        <f>VLOOKUP($P724,'Personálna matica'!$D$17:$I$1000,6,FALSE)</f>
        <v/>
      </c>
      <c r="U724" s="28">
        <f>VLOOKUP($P724,'Personálna matica'!$D$17:$I$1000,5,FALSE)</f>
        <v>0</v>
      </c>
      <c r="V724" s="28">
        <v>1</v>
      </c>
      <c r="W724" s="28" t="str">
        <f>VLOOKUP($P724,'Personálna matica'!$D$17:$J$1000,7,FALSE)</f>
        <v/>
      </c>
    </row>
    <row r="725" spans="14:23" x14ac:dyDescent="0.25">
      <c r="N725" s="13">
        <v>723</v>
      </c>
      <c r="O725" s="15" t="str">
        <f>'Personálna matica'!O739</f>
        <v/>
      </c>
      <c r="P725" s="15" t="str">
        <f>'Personálna matica'!P739</f>
        <v/>
      </c>
      <c r="Q725" s="15">
        <f>VLOOKUP($P725,'Personálna matica'!$D$17:$I$1000,2,FALSE)</f>
        <v>0</v>
      </c>
      <c r="R725" s="83">
        <f>VLOOKUP($P725,'Personálna matica'!$D$17:$I$1000,3,FALSE)</f>
        <v>0</v>
      </c>
      <c r="S725" s="83" t="str">
        <f>'Titulná strana'!$D$6</f>
        <v>901 - Jednotkové náklady podľa článku 53 ods. 1 písm. b) NSU</v>
      </c>
      <c r="T725" s="13" t="str">
        <f>VLOOKUP($P725,'Personálna matica'!$D$17:$I$1000,6,FALSE)</f>
        <v/>
      </c>
      <c r="U725" s="28">
        <f>VLOOKUP($P725,'Personálna matica'!$D$17:$I$1000,5,FALSE)</f>
        <v>0</v>
      </c>
      <c r="V725" s="28">
        <v>1</v>
      </c>
      <c r="W725" s="28" t="str">
        <f>VLOOKUP($P725,'Personálna matica'!$D$17:$J$1000,7,FALSE)</f>
        <v/>
      </c>
    </row>
    <row r="726" spans="14:23" x14ac:dyDescent="0.25">
      <c r="N726" s="13">
        <v>724</v>
      </c>
      <c r="O726" s="15" t="str">
        <f>'Personálna matica'!O740</f>
        <v/>
      </c>
      <c r="P726" s="15" t="str">
        <f>'Personálna matica'!P740</f>
        <v/>
      </c>
      <c r="Q726" s="15">
        <f>VLOOKUP($P726,'Personálna matica'!$D$17:$I$1000,2,FALSE)</f>
        <v>0</v>
      </c>
      <c r="R726" s="83">
        <f>VLOOKUP($P726,'Personálna matica'!$D$17:$I$1000,3,FALSE)</f>
        <v>0</v>
      </c>
      <c r="S726" s="83" t="str">
        <f>'Titulná strana'!$D$6</f>
        <v>901 - Jednotkové náklady podľa článku 53 ods. 1 písm. b) NSU</v>
      </c>
      <c r="T726" s="13" t="str">
        <f>VLOOKUP($P726,'Personálna matica'!$D$17:$I$1000,6,FALSE)</f>
        <v/>
      </c>
      <c r="U726" s="28">
        <f>VLOOKUP($P726,'Personálna matica'!$D$17:$I$1000,5,FALSE)</f>
        <v>0</v>
      </c>
      <c r="V726" s="28">
        <v>1</v>
      </c>
      <c r="W726" s="28" t="str">
        <f>VLOOKUP($P726,'Personálna matica'!$D$17:$J$1000,7,FALSE)</f>
        <v/>
      </c>
    </row>
    <row r="727" spans="14:23" x14ac:dyDescent="0.25">
      <c r="N727" s="13">
        <v>725</v>
      </c>
      <c r="O727" s="15" t="str">
        <f>'Personálna matica'!O741</f>
        <v/>
      </c>
      <c r="P727" s="15" t="str">
        <f>'Personálna matica'!P741</f>
        <v/>
      </c>
      <c r="Q727" s="15">
        <f>VLOOKUP($P727,'Personálna matica'!$D$17:$I$1000,2,FALSE)</f>
        <v>0</v>
      </c>
      <c r="R727" s="83">
        <f>VLOOKUP($P727,'Personálna matica'!$D$17:$I$1000,3,FALSE)</f>
        <v>0</v>
      </c>
      <c r="S727" s="83" t="str">
        <f>'Titulná strana'!$D$6</f>
        <v>901 - Jednotkové náklady podľa článku 53 ods. 1 písm. b) NSU</v>
      </c>
      <c r="T727" s="13" t="str">
        <f>VLOOKUP($P727,'Personálna matica'!$D$17:$I$1000,6,FALSE)</f>
        <v/>
      </c>
      <c r="U727" s="28">
        <f>VLOOKUP($P727,'Personálna matica'!$D$17:$I$1000,5,FALSE)</f>
        <v>0</v>
      </c>
      <c r="V727" s="28">
        <v>1</v>
      </c>
      <c r="W727" s="28" t="str">
        <f>VLOOKUP($P727,'Personálna matica'!$D$17:$J$1000,7,FALSE)</f>
        <v/>
      </c>
    </row>
    <row r="728" spans="14:23" x14ac:dyDescent="0.25">
      <c r="N728" s="13">
        <v>726</v>
      </c>
      <c r="O728" s="15" t="str">
        <f>'Personálna matica'!O742</f>
        <v/>
      </c>
      <c r="P728" s="15" t="str">
        <f>'Personálna matica'!P742</f>
        <v/>
      </c>
      <c r="Q728" s="15">
        <f>VLOOKUP($P728,'Personálna matica'!$D$17:$I$1000,2,FALSE)</f>
        <v>0</v>
      </c>
      <c r="R728" s="83">
        <f>VLOOKUP($P728,'Personálna matica'!$D$17:$I$1000,3,FALSE)</f>
        <v>0</v>
      </c>
      <c r="S728" s="83" t="str">
        <f>'Titulná strana'!$D$6</f>
        <v>901 - Jednotkové náklady podľa článku 53 ods. 1 písm. b) NSU</v>
      </c>
      <c r="T728" s="13" t="str">
        <f>VLOOKUP($P728,'Personálna matica'!$D$17:$I$1000,6,FALSE)</f>
        <v/>
      </c>
      <c r="U728" s="28">
        <f>VLOOKUP($P728,'Personálna matica'!$D$17:$I$1000,5,FALSE)</f>
        <v>0</v>
      </c>
      <c r="V728" s="28">
        <v>1</v>
      </c>
      <c r="W728" s="28" t="str">
        <f>VLOOKUP($P728,'Personálna matica'!$D$17:$J$1000,7,FALSE)</f>
        <v/>
      </c>
    </row>
    <row r="729" spans="14:23" x14ac:dyDescent="0.25">
      <c r="N729" s="13">
        <v>727</v>
      </c>
      <c r="O729" s="15" t="str">
        <f>'Personálna matica'!O743</f>
        <v/>
      </c>
      <c r="P729" s="15" t="str">
        <f>'Personálna matica'!P743</f>
        <v/>
      </c>
      <c r="Q729" s="15">
        <f>VLOOKUP($P729,'Personálna matica'!$D$17:$I$1000,2,FALSE)</f>
        <v>0</v>
      </c>
      <c r="R729" s="83">
        <f>VLOOKUP($P729,'Personálna matica'!$D$17:$I$1000,3,FALSE)</f>
        <v>0</v>
      </c>
      <c r="S729" s="83" t="str">
        <f>'Titulná strana'!$D$6</f>
        <v>901 - Jednotkové náklady podľa článku 53 ods. 1 písm. b) NSU</v>
      </c>
      <c r="T729" s="13" t="str">
        <f>VLOOKUP($P729,'Personálna matica'!$D$17:$I$1000,6,FALSE)</f>
        <v/>
      </c>
      <c r="U729" s="28">
        <f>VLOOKUP($P729,'Personálna matica'!$D$17:$I$1000,5,FALSE)</f>
        <v>0</v>
      </c>
      <c r="V729" s="28">
        <v>1</v>
      </c>
      <c r="W729" s="28" t="str">
        <f>VLOOKUP($P729,'Personálna matica'!$D$17:$J$1000,7,FALSE)</f>
        <v/>
      </c>
    </row>
    <row r="730" spans="14:23" x14ac:dyDescent="0.25">
      <c r="N730" s="13">
        <v>728</v>
      </c>
      <c r="O730" s="15" t="str">
        <f>'Personálna matica'!O744</f>
        <v/>
      </c>
      <c r="P730" s="15" t="str">
        <f>'Personálna matica'!P744</f>
        <v/>
      </c>
      <c r="Q730" s="15">
        <f>VLOOKUP($P730,'Personálna matica'!$D$17:$I$1000,2,FALSE)</f>
        <v>0</v>
      </c>
      <c r="R730" s="83">
        <f>VLOOKUP($P730,'Personálna matica'!$D$17:$I$1000,3,FALSE)</f>
        <v>0</v>
      </c>
      <c r="S730" s="83" t="str">
        <f>'Titulná strana'!$D$6</f>
        <v>901 - Jednotkové náklady podľa článku 53 ods. 1 písm. b) NSU</v>
      </c>
      <c r="T730" s="13" t="str">
        <f>VLOOKUP($P730,'Personálna matica'!$D$17:$I$1000,6,FALSE)</f>
        <v/>
      </c>
      <c r="U730" s="28">
        <f>VLOOKUP($P730,'Personálna matica'!$D$17:$I$1000,5,FALSE)</f>
        <v>0</v>
      </c>
      <c r="V730" s="28">
        <v>1</v>
      </c>
      <c r="W730" s="28" t="str">
        <f>VLOOKUP($P730,'Personálna matica'!$D$17:$J$1000,7,FALSE)</f>
        <v/>
      </c>
    </row>
    <row r="731" spans="14:23" x14ac:dyDescent="0.25">
      <c r="N731" s="13">
        <v>729</v>
      </c>
      <c r="O731" s="15" t="str">
        <f>'Personálna matica'!O745</f>
        <v/>
      </c>
      <c r="P731" s="15" t="str">
        <f>'Personálna matica'!P745</f>
        <v/>
      </c>
      <c r="Q731" s="15">
        <f>VLOOKUP($P731,'Personálna matica'!$D$17:$I$1000,2,FALSE)</f>
        <v>0</v>
      </c>
      <c r="R731" s="83">
        <f>VLOOKUP($P731,'Personálna matica'!$D$17:$I$1000,3,FALSE)</f>
        <v>0</v>
      </c>
      <c r="S731" s="83" t="str">
        <f>'Titulná strana'!$D$6</f>
        <v>901 - Jednotkové náklady podľa článku 53 ods. 1 písm. b) NSU</v>
      </c>
      <c r="T731" s="13" t="str">
        <f>VLOOKUP($P731,'Personálna matica'!$D$17:$I$1000,6,FALSE)</f>
        <v/>
      </c>
      <c r="U731" s="28">
        <f>VLOOKUP($P731,'Personálna matica'!$D$17:$I$1000,5,FALSE)</f>
        <v>0</v>
      </c>
      <c r="V731" s="28">
        <v>1</v>
      </c>
      <c r="W731" s="28" t="str">
        <f>VLOOKUP($P731,'Personálna matica'!$D$17:$J$1000,7,FALSE)</f>
        <v/>
      </c>
    </row>
    <row r="732" spans="14:23" x14ac:dyDescent="0.25">
      <c r="N732" s="13">
        <v>730</v>
      </c>
      <c r="O732" s="15" t="str">
        <f>'Personálna matica'!O746</f>
        <v/>
      </c>
      <c r="P732" s="15" t="str">
        <f>'Personálna matica'!P746</f>
        <v/>
      </c>
      <c r="Q732" s="15">
        <f>VLOOKUP($P732,'Personálna matica'!$D$17:$I$1000,2,FALSE)</f>
        <v>0</v>
      </c>
      <c r="R732" s="83">
        <f>VLOOKUP($P732,'Personálna matica'!$D$17:$I$1000,3,FALSE)</f>
        <v>0</v>
      </c>
      <c r="S732" s="83" t="str">
        <f>'Titulná strana'!$D$6</f>
        <v>901 - Jednotkové náklady podľa článku 53 ods. 1 písm. b) NSU</v>
      </c>
      <c r="T732" s="13" t="str">
        <f>VLOOKUP($P732,'Personálna matica'!$D$17:$I$1000,6,FALSE)</f>
        <v/>
      </c>
      <c r="U732" s="28">
        <f>VLOOKUP($P732,'Personálna matica'!$D$17:$I$1000,5,FALSE)</f>
        <v>0</v>
      </c>
      <c r="V732" s="28">
        <v>1</v>
      </c>
      <c r="W732" s="28" t="str">
        <f>VLOOKUP($P732,'Personálna matica'!$D$17:$J$1000,7,FALSE)</f>
        <v/>
      </c>
    </row>
    <row r="733" spans="14:23" x14ac:dyDescent="0.25">
      <c r="N733" s="13">
        <v>731</v>
      </c>
      <c r="O733" s="15" t="str">
        <f>'Personálna matica'!O747</f>
        <v/>
      </c>
      <c r="P733" s="15" t="str">
        <f>'Personálna matica'!P747</f>
        <v/>
      </c>
      <c r="Q733" s="15">
        <f>VLOOKUP($P733,'Personálna matica'!$D$17:$I$1000,2,FALSE)</f>
        <v>0</v>
      </c>
      <c r="R733" s="83">
        <f>VLOOKUP($P733,'Personálna matica'!$D$17:$I$1000,3,FALSE)</f>
        <v>0</v>
      </c>
      <c r="S733" s="83" t="str">
        <f>'Titulná strana'!$D$6</f>
        <v>901 - Jednotkové náklady podľa článku 53 ods. 1 písm. b) NSU</v>
      </c>
      <c r="T733" s="13" t="str">
        <f>VLOOKUP($P733,'Personálna matica'!$D$17:$I$1000,6,FALSE)</f>
        <v/>
      </c>
      <c r="U733" s="28">
        <f>VLOOKUP($P733,'Personálna matica'!$D$17:$I$1000,5,FALSE)</f>
        <v>0</v>
      </c>
      <c r="V733" s="28">
        <v>1</v>
      </c>
      <c r="W733" s="28" t="str">
        <f>VLOOKUP($P733,'Personálna matica'!$D$17:$J$1000,7,FALSE)</f>
        <v/>
      </c>
    </row>
    <row r="734" spans="14:23" x14ac:dyDescent="0.25">
      <c r="N734" s="13">
        <v>732</v>
      </c>
      <c r="O734" s="15" t="str">
        <f>'Personálna matica'!O748</f>
        <v/>
      </c>
      <c r="P734" s="15" t="str">
        <f>'Personálna matica'!P748</f>
        <v/>
      </c>
      <c r="Q734" s="15">
        <f>VLOOKUP($P734,'Personálna matica'!$D$17:$I$1000,2,FALSE)</f>
        <v>0</v>
      </c>
      <c r="R734" s="83">
        <f>VLOOKUP($P734,'Personálna matica'!$D$17:$I$1000,3,FALSE)</f>
        <v>0</v>
      </c>
      <c r="S734" s="83" t="str">
        <f>'Titulná strana'!$D$6</f>
        <v>901 - Jednotkové náklady podľa článku 53 ods. 1 písm. b) NSU</v>
      </c>
      <c r="T734" s="13" t="str">
        <f>VLOOKUP($P734,'Personálna matica'!$D$17:$I$1000,6,FALSE)</f>
        <v/>
      </c>
      <c r="U734" s="28">
        <f>VLOOKUP($P734,'Personálna matica'!$D$17:$I$1000,5,FALSE)</f>
        <v>0</v>
      </c>
      <c r="V734" s="28">
        <v>1</v>
      </c>
      <c r="W734" s="28" t="str">
        <f>VLOOKUP($P734,'Personálna matica'!$D$17:$J$1000,7,FALSE)</f>
        <v/>
      </c>
    </row>
    <row r="735" spans="14:23" x14ac:dyDescent="0.25">
      <c r="N735" s="13">
        <v>733</v>
      </c>
      <c r="O735" s="15" t="str">
        <f>'Personálna matica'!O749</f>
        <v/>
      </c>
      <c r="P735" s="15" t="str">
        <f>'Personálna matica'!P749</f>
        <v/>
      </c>
      <c r="Q735" s="15">
        <f>VLOOKUP($P735,'Personálna matica'!$D$17:$I$1000,2,FALSE)</f>
        <v>0</v>
      </c>
      <c r="R735" s="83">
        <f>VLOOKUP($P735,'Personálna matica'!$D$17:$I$1000,3,FALSE)</f>
        <v>0</v>
      </c>
      <c r="S735" s="83" t="str">
        <f>'Titulná strana'!$D$6</f>
        <v>901 - Jednotkové náklady podľa článku 53 ods. 1 písm. b) NSU</v>
      </c>
      <c r="T735" s="13" t="str">
        <f>VLOOKUP($P735,'Personálna matica'!$D$17:$I$1000,6,FALSE)</f>
        <v/>
      </c>
      <c r="U735" s="28">
        <f>VLOOKUP($P735,'Personálna matica'!$D$17:$I$1000,5,FALSE)</f>
        <v>0</v>
      </c>
      <c r="V735" s="28">
        <v>1</v>
      </c>
      <c r="W735" s="28" t="str">
        <f>VLOOKUP($P735,'Personálna matica'!$D$17:$J$1000,7,FALSE)</f>
        <v/>
      </c>
    </row>
    <row r="736" spans="14:23" x14ac:dyDescent="0.25">
      <c r="N736" s="13">
        <v>734</v>
      </c>
      <c r="O736" s="15" t="str">
        <f>'Personálna matica'!O750</f>
        <v/>
      </c>
      <c r="P736" s="15" t="str">
        <f>'Personálna matica'!P750</f>
        <v/>
      </c>
      <c r="Q736" s="15">
        <f>VLOOKUP($P736,'Personálna matica'!$D$17:$I$1000,2,FALSE)</f>
        <v>0</v>
      </c>
      <c r="R736" s="83">
        <f>VLOOKUP($P736,'Personálna matica'!$D$17:$I$1000,3,FALSE)</f>
        <v>0</v>
      </c>
      <c r="S736" s="83" t="str">
        <f>'Titulná strana'!$D$6</f>
        <v>901 - Jednotkové náklady podľa článku 53 ods. 1 písm. b) NSU</v>
      </c>
      <c r="T736" s="13" t="str">
        <f>VLOOKUP($P736,'Personálna matica'!$D$17:$I$1000,6,FALSE)</f>
        <v/>
      </c>
      <c r="U736" s="28">
        <f>VLOOKUP($P736,'Personálna matica'!$D$17:$I$1000,5,FALSE)</f>
        <v>0</v>
      </c>
      <c r="V736" s="28">
        <v>1</v>
      </c>
      <c r="W736" s="28" t="str">
        <f>VLOOKUP($P736,'Personálna matica'!$D$17:$J$1000,7,FALSE)</f>
        <v/>
      </c>
    </row>
    <row r="737" spans="14:23" x14ac:dyDescent="0.25">
      <c r="N737" s="13">
        <v>735</v>
      </c>
      <c r="O737" s="15" t="str">
        <f>'Personálna matica'!O751</f>
        <v/>
      </c>
      <c r="P737" s="15" t="str">
        <f>'Personálna matica'!P751</f>
        <v/>
      </c>
      <c r="Q737" s="15">
        <f>VLOOKUP($P737,'Personálna matica'!$D$17:$I$1000,2,FALSE)</f>
        <v>0</v>
      </c>
      <c r="R737" s="83">
        <f>VLOOKUP($P737,'Personálna matica'!$D$17:$I$1000,3,FALSE)</f>
        <v>0</v>
      </c>
      <c r="S737" s="83" t="str">
        <f>'Titulná strana'!$D$6</f>
        <v>901 - Jednotkové náklady podľa článku 53 ods. 1 písm. b) NSU</v>
      </c>
      <c r="T737" s="13" t="str">
        <f>VLOOKUP($P737,'Personálna matica'!$D$17:$I$1000,6,FALSE)</f>
        <v/>
      </c>
      <c r="U737" s="28">
        <f>VLOOKUP($P737,'Personálna matica'!$D$17:$I$1000,5,FALSE)</f>
        <v>0</v>
      </c>
      <c r="V737" s="28">
        <v>1</v>
      </c>
      <c r="W737" s="28" t="str">
        <f>VLOOKUP($P737,'Personálna matica'!$D$17:$J$1000,7,FALSE)</f>
        <v/>
      </c>
    </row>
    <row r="738" spans="14:23" x14ac:dyDescent="0.25">
      <c r="N738" s="13">
        <v>736</v>
      </c>
      <c r="O738" s="15" t="str">
        <f>'Personálna matica'!O752</f>
        <v/>
      </c>
      <c r="P738" s="15" t="str">
        <f>'Personálna matica'!P752</f>
        <v/>
      </c>
      <c r="Q738" s="15">
        <f>VLOOKUP($P738,'Personálna matica'!$D$17:$I$1000,2,FALSE)</f>
        <v>0</v>
      </c>
      <c r="R738" s="83">
        <f>VLOOKUP($P738,'Personálna matica'!$D$17:$I$1000,3,FALSE)</f>
        <v>0</v>
      </c>
      <c r="S738" s="83" t="str">
        <f>'Titulná strana'!$D$6</f>
        <v>901 - Jednotkové náklady podľa článku 53 ods. 1 písm. b) NSU</v>
      </c>
      <c r="T738" s="13" t="str">
        <f>VLOOKUP($P738,'Personálna matica'!$D$17:$I$1000,6,FALSE)</f>
        <v/>
      </c>
      <c r="U738" s="28">
        <f>VLOOKUP($P738,'Personálna matica'!$D$17:$I$1000,5,FALSE)</f>
        <v>0</v>
      </c>
      <c r="V738" s="28">
        <v>1</v>
      </c>
      <c r="W738" s="28" t="str">
        <f>VLOOKUP($P738,'Personálna matica'!$D$17:$J$1000,7,FALSE)</f>
        <v/>
      </c>
    </row>
    <row r="739" spans="14:23" x14ac:dyDescent="0.25">
      <c r="N739" s="13">
        <v>737</v>
      </c>
      <c r="O739" s="15" t="str">
        <f>'Personálna matica'!O753</f>
        <v/>
      </c>
      <c r="P739" s="15" t="str">
        <f>'Personálna matica'!P753</f>
        <v/>
      </c>
      <c r="Q739" s="15">
        <f>VLOOKUP($P739,'Personálna matica'!$D$17:$I$1000,2,FALSE)</f>
        <v>0</v>
      </c>
      <c r="R739" s="83">
        <f>VLOOKUP($P739,'Personálna matica'!$D$17:$I$1000,3,FALSE)</f>
        <v>0</v>
      </c>
      <c r="S739" s="83" t="str">
        <f>'Titulná strana'!$D$6</f>
        <v>901 - Jednotkové náklady podľa článku 53 ods. 1 písm. b) NSU</v>
      </c>
      <c r="T739" s="13" t="str">
        <f>VLOOKUP($P739,'Personálna matica'!$D$17:$I$1000,6,FALSE)</f>
        <v/>
      </c>
      <c r="U739" s="28">
        <f>VLOOKUP($P739,'Personálna matica'!$D$17:$I$1000,5,FALSE)</f>
        <v>0</v>
      </c>
      <c r="V739" s="28">
        <v>1</v>
      </c>
      <c r="W739" s="28" t="str">
        <f>VLOOKUP($P739,'Personálna matica'!$D$17:$J$1000,7,FALSE)</f>
        <v/>
      </c>
    </row>
    <row r="740" spans="14:23" x14ac:dyDescent="0.25">
      <c r="N740" s="13">
        <v>738</v>
      </c>
      <c r="O740" s="15" t="str">
        <f>'Personálna matica'!O754</f>
        <v/>
      </c>
      <c r="P740" s="15" t="str">
        <f>'Personálna matica'!P754</f>
        <v/>
      </c>
      <c r="Q740" s="15">
        <f>VLOOKUP($P740,'Personálna matica'!$D$17:$I$1000,2,FALSE)</f>
        <v>0</v>
      </c>
      <c r="R740" s="83">
        <f>VLOOKUP($P740,'Personálna matica'!$D$17:$I$1000,3,FALSE)</f>
        <v>0</v>
      </c>
      <c r="S740" s="83" t="str">
        <f>'Titulná strana'!$D$6</f>
        <v>901 - Jednotkové náklady podľa článku 53 ods. 1 písm. b) NSU</v>
      </c>
      <c r="T740" s="13" t="str">
        <f>VLOOKUP($P740,'Personálna matica'!$D$17:$I$1000,6,FALSE)</f>
        <v/>
      </c>
      <c r="U740" s="28">
        <f>VLOOKUP($P740,'Personálna matica'!$D$17:$I$1000,5,FALSE)</f>
        <v>0</v>
      </c>
      <c r="V740" s="28">
        <v>1</v>
      </c>
      <c r="W740" s="28" t="str">
        <f>VLOOKUP($P740,'Personálna matica'!$D$17:$J$1000,7,FALSE)</f>
        <v/>
      </c>
    </row>
    <row r="741" spans="14:23" x14ac:dyDescent="0.25">
      <c r="N741" s="13">
        <v>739</v>
      </c>
      <c r="O741" s="15" t="str">
        <f>'Personálna matica'!O755</f>
        <v/>
      </c>
      <c r="P741" s="15" t="str">
        <f>'Personálna matica'!P755</f>
        <v/>
      </c>
      <c r="Q741" s="15">
        <f>VLOOKUP($P741,'Personálna matica'!$D$17:$I$1000,2,FALSE)</f>
        <v>0</v>
      </c>
      <c r="R741" s="83">
        <f>VLOOKUP($P741,'Personálna matica'!$D$17:$I$1000,3,FALSE)</f>
        <v>0</v>
      </c>
      <c r="S741" s="83" t="str">
        <f>'Titulná strana'!$D$6</f>
        <v>901 - Jednotkové náklady podľa článku 53 ods. 1 písm. b) NSU</v>
      </c>
      <c r="T741" s="13" t="str">
        <f>VLOOKUP($P741,'Personálna matica'!$D$17:$I$1000,6,FALSE)</f>
        <v/>
      </c>
      <c r="U741" s="28">
        <f>VLOOKUP($P741,'Personálna matica'!$D$17:$I$1000,5,FALSE)</f>
        <v>0</v>
      </c>
      <c r="V741" s="28">
        <v>1</v>
      </c>
      <c r="W741" s="28" t="str">
        <f>VLOOKUP($P741,'Personálna matica'!$D$17:$J$1000,7,FALSE)</f>
        <v/>
      </c>
    </row>
    <row r="742" spans="14:23" x14ac:dyDescent="0.25">
      <c r="N742" s="13">
        <v>740</v>
      </c>
      <c r="O742" s="15" t="str">
        <f>'Personálna matica'!O756</f>
        <v/>
      </c>
      <c r="P742" s="15" t="str">
        <f>'Personálna matica'!P756</f>
        <v/>
      </c>
      <c r="Q742" s="15">
        <f>VLOOKUP($P742,'Personálna matica'!$D$17:$I$1000,2,FALSE)</f>
        <v>0</v>
      </c>
      <c r="R742" s="83">
        <f>VLOOKUP($P742,'Personálna matica'!$D$17:$I$1000,3,FALSE)</f>
        <v>0</v>
      </c>
      <c r="S742" s="83" t="str">
        <f>'Titulná strana'!$D$6</f>
        <v>901 - Jednotkové náklady podľa článku 53 ods. 1 písm. b) NSU</v>
      </c>
      <c r="T742" s="13" t="str">
        <f>VLOOKUP($P742,'Personálna matica'!$D$17:$I$1000,6,FALSE)</f>
        <v/>
      </c>
      <c r="U742" s="28">
        <f>VLOOKUP($P742,'Personálna matica'!$D$17:$I$1000,5,FALSE)</f>
        <v>0</v>
      </c>
      <c r="V742" s="28">
        <v>1</v>
      </c>
      <c r="W742" s="28" t="str">
        <f>VLOOKUP($P742,'Personálna matica'!$D$17:$J$1000,7,FALSE)</f>
        <v/>
      </c>
    </row>
    <row r="743" spans="14:23" x14ac:dyDescent="0.25">
      <c r="N743" s="13">
        <v>741</v>
      </c>
      <c r="O743" s="15" t="str">
        <f>'Personálna matica'!O757</f>
        <v/>
      </c>
      <c r="P743" s="15" t="str">
        <f>'Personálna matica'!P757</f>
        <v/>
      </c>
      <c r="Q743" s="15">
        <f>VLOOKUP($P743,'Personálna matica'!$D$17:$I$1000,2,FALSE)</f>
        <v>0</v>
      </c>
      <c r="R743" s="83">
        <f>VLOOKUP($P743,'Personálna matica'!$D$17:$I$1000,3,FALSE)</f>
        <v>0</v>
      </c>
      <c r="S743" s="83" t="str">
        <f>'Titulná strana'!$D$6</f>
        <v>901 - Jednotkové náklady podľa článku 53 ods. 1 písm. b) NSU</v>
      </c>
      <c r="T743" s="13" t="str">
        <f>VLOOKUP($P743,'Personálna matica'!$D$17:$I$1000,6,FALSE)</f>
        <v/>
      </c>
      <c r="U743" s="28">
        <f>VLOOKUP($P743,'Personálna matica'!$D$17:$I$1000,5,FALSE)</f>
        <v>0</v>
      </c>
      <c r="V743" s="28">
        <v>1</v>
      </c>
      <c r="W743" s="28" t="str">
        <f>VLOOKUP($P743,'Personálna matica'!$D$17:$J$1000,7,FALSE)</f>
        <v/>
      </c>
    </row>
    <row r="744" spans="14:23" x14ac:dyDescent="0.25">
      <c r="N744" s="13">
        <v>742</v>
      </c>
      <c r="O744" s="15" t="str">
        <f>'Personálna matica'!O758</f>
        <v/>
      </c>
      <c r="P744" s="15" t="str">
        <f>'Personálna matica'!P758</f>
        <v/>
      </c>
      <c r="Q744" s="15">
        <f>VLOOKUP($P744,'Personálna matica'!$D$17:$I$1000,2,FALSE)</f>
        <v>0</v>
      </c>
      <c r="R744" s="83">
        <f>VLOOKUP($P744,'Personálna matica'!$D$17:$I$1000,3,FALSE)</f>
        <v>0</v>
      </c>
      <c r="S744" s="83" t="str">
        <f>'Titulná strana'!$D$6</f>
        <v>901 - Jednotkové náklady podľa článku 53 ods. 1 písm. b) NSU</v>
      </c>
      <c r="T744" s="13" t="str">
        <f>VLOOKUP($P744,'Personálna matica'!$D$17:$I$1000,6,FALSE)</f>
        <v/>
      </c>
      <c r="U744" s="28">
        <f>VLOOKUP($P744,'Personálna matica'!$D$17:$I$1000,5,FALSE)</f>
        <v>0</v>
      </c>
      <c r="V744" s="28">
        <v>1</v>
      </c>
      <c r="W744" s="28" t="str">
        <f>VLOOKUP($P744,'Personálna matica'!$D$17:$J$1000,7,FALSE)</f>
        <v/>
      </c>
    </row>
    <row r="745" spans="14:23" x14ac:dyDescent="0.25">
      <c r="N745" s="13">
        <v>743</v>
      </c>
      <c r="O745" s="15" t="str">
        <f>'Personálna matica'!O759</f>
        <v/>
      </c>
      <c r="P745" s="15" t="str">
        <f>'Personálna matica'!P759</f>
        <v/>
      </c>
      <c r="Q745" s="15">
        <f>VLOOKUP($P745,'Personálna matica'!$D$17:$I$1000,2,FALSE)</f>
        <v>0</v>
      </c>
      <c r="R745" s="83">
        <f>VLOOKUP($P745,'Personálna matica'!$D$17:$I$1000,3,FALSE)</f>
        <v>0</v>
      </c>
      <c r="S745" s="83" t="str">
        <f>'Titulná strana'!$D$6</f>
        <v>901 - Jednotkové náklady podľa článku 53 ods. 1 písm. b) NSU</v>
      </c>
      <c r="T745" s="13" t="str">
        <f>VLOOKUP($P745,'Personálna matica'!$D$17:$I$1000,6,FALSE)</f>
        <v/>
      </c>
      <c r="U745" s="28">
        <f>VLOOKUP($P745,'Personálna matica'!$D$17:$I$1000,5,FALSE)</f>
        <v>0</v>
      </c>
      <c r="V745" s="28">
        <v>1</v>
      </c>
      <c r="W745" s="28" t="str">
        <f>VLOOKUP($P745,'Personálna matica'!$D$17:$J$1000,7,FALSE)</f>
        <v/>
      </c>
    </row>
    <row r="746" spans="14:23" x14ac:dyDescent="0.25">
      <c r="N746" s="13">
        <v>744</v>
      </c>
      <c r="O746" s="15" t="str">
        <f>'Personálna matica'!O760</f>
        <v/>
      </c>
      <c r="P746" s="15" t="str">
        <f>'Personálna matica'!P760</f>
        <v/>
      </c>
      <c r="Q746" s="15">
        <f>VLOOKUP($P746,'Personálna matica'!$D$17:$I$1000,2,FALSE)</f>
        <v>0</v>
      </c>
      <c r="R746" s="83">
        <f>VLOOKUP($P746,'Personálna matica'!$D$17:$I$1000,3,FALSE)</f>
        <v>0</v>
      </c>
      <c r="S746" s="83" t="str">
        <f>'Titulná strana'!$D$6</f>
        <v>901 - Jednotkové náklady podľa článku 53 ods. 1 písm. b) NSU</v>
      </c>
      <c r="T746" s="13" t="str">
        <f>VLOOKUP($P746,'Personálna matica'!$D$17:$I$1000,6,FALSE)</f>
        <v/>
      </c>
      <c r="U746" s="28">
        <f>VLOOKUP($P746,'Personálna matica'!$D$17:$I$1000,5,FALSE)</f>
        <v>0</v>
      </c>
      <c r="V746" s="28">
        <v>1</v>
      </c>
      <c r="W746" s="28" t="str">
        <f>VLOOKUP($P746,'Personálna matica'!$D$17:$J$1000,7,FALSE)</f>
        <v/>
      </c>
    </row>
    <row r="747" spans="14:23" x14ac:dyDescent="0.25">
      <c r="N747" s="13">
        <v>745</v>
      </c>
      <c r="O747" s="15" t="str">
        <f>'Personálna matica'!O761</f>
        <v/>
      </c>
      <c r="P747" s="15" t="str">
        <f>'Personálna matica'!P761</f>
        <v/>
      </c>
      <c r="Q747" s="15">
        <f>VLOOKUP($P747,'Personálna matica'!$D$17:$I$1000,2,FALSE)</f>
        <v>0</v>
      </c>
      <c r="R747" s="83">
        <f>VLOOKUP($P747,'Personálna matica'!$D$17:$I$1000,3,FALSE)</f>
        <v>0</v>
      </c>
      <c r="S747" s="83" t="str">
        <f>'Titulná strana'!$D$6</f>
        <v>901 - Jednotkové náklady podľa článku 53 ods. 1 písm. b) NSU</v>
      </c>
      <c r="T747" s="13" t="str">
        <f>VLOOKUP($P747,'Personálna matica'!$D$17:$I$1000,6,FALSE)</f>
        <v/>
      </c>
      <c r="U747" s="28">
        <f>VLOOKUP($P747,'Personálna matica'!$D$17:$I$1000,5,FALSE)</f>
        <v>0</v>
      </c>
      <c r="V747" s="28">
        <v>1</v>
      </c>
      <c r="W747" s="28" t="str">
        <f>VLOOKUP($P747,'Personálna matica'!$D$17:$J$1000,7,FALSE)</f>
        <v/>
      </c>
    </row>
    <row r="748" spans="14:23" x14ac:dyDescent="0.25">
      <c r="N748" s="13">
        <v>746</v>
      </c>
      <c r="O748" s="15" t="str">
        <f>'Personálna matica'!O762</f>
        <v/>
      </c>
      <c r="P748" s="15" t="str">
        <f>'Personálna matica'!P762</f>
        <v/>
      </c>
      <c r="Q748" s="15">
        <f>VLOOKUP($P748,'Personálna matica'!$D$17:$I$1000,2,FALSE)</f>
        <v>0</v>
      </c>
      <c r="R748" s="83">
        <f>VLOOKUP($P748,'Personálna matica'!$D$17:$I$1000,3,FALSE)</f>
        <v>0</v>
      </c>
      <c r="S748" s="83" t="str">
        <f>'Titulná strana'!$D$6</f>
        <v>901 - Jednotkové náklady podľa článku 53 ods. 1 písm. b) NSU</v>
      </c>
      <c r="T748" s="13" t="str">
        <f>VLOOKUP($P748,'Personálna matica'!$D$17:$I$1000,6,FALSE)</f>
        <v/>
      </c>
      <c r="U748" s="28">
        <f>VLOOKUP($P748,'Personálna matica'!$D$17:$I$1000,5,FALSE)</f>
        <v>0</v>
      </c>
      <c r="V748" s="28">
        <v>1</v>
      </c>
      <c r="W748" s="28" t="str">
        <f>VLOOKUP($P748,'Personálna matica'!$D$17:$J$1000,7,FALSE)</f>
        <v/>
      </c>
    </row>
    <row r="749" spans="14:23" x14ac:dyDescent="0.25">
      <c r="N749" s="13">
        <v>747</v>
      </c>
      <c r="O749" s="15" t="str">
        <f>'Personálna matica'!O763</f>
        <v/>
      </c>
      <c r="P749" s="15" t="str">
        <f>'Personálna matica'!P763</f>
        <v/>
      </c>
      <c r="Q749" s="15">
        <f>VLOOKUP($P749,'Personálna matica'!$D$17:$I$1000,2,FALSE)</f>
        <v>0</v>
      </c>
      <c r="R749" s="83">
        <f>VLOOKUP($P749,'Personálna matica'!$D$17:$I$1000,3,FALSE)</f>
        <v>0</v>
      </c>
      <c r="S749" s="83" t="str">
        <f>'Titulná strana'!$D$6</f>
        <v>901 - Jednotkové náklady podľa článku 53 ods. 1 písm. b) NSU</v>
      </c>
      <c r="T749" s="13" t="str">
        <f>VLOOKUP($P749,'Personálna matica'!$D$17:$I$1000,6,FALSE)</f>
        <v/>
      </c>
      <c r="U749" s="28">
        <f>VLOOKUP($P749,'Personálna matica'!$D$17:$I$1000,5,FALSE)</f>
        <v>0</v>
      </c>
      <c r="V749" s="28">
        <v>1</v>
      </c>
      <c r="W749" s="28" t="str">
        <f>VLOOKUP($P749,'Personálna matica'!$D$17:$J$1000,7,FALSE)</f>
        <v/>
      </c>
    </row>
    <row r="750" spans="14:23" x14ac:dyDescent="0.25">
      <c r="N750" s="13">
        <v>748</v>
      </c>
      <c r="O750" s="15" t="str">
        <f>'Personálna matica'!O764</f>
        <v/>
      </c>
      <c r="P750" s="15" t="str">
        <f>'Personálna matica'!P764</f>
        <v/>
      </c>
      <c r="Q750" s="15">
        <f>VLOOKUP($P750,'Personálna matica'!$D$17:$I$1000,2,FALSE)</f>
        <v>0</v>
      </c>
      <c r="R750" s="83">
        <f>VLOOKUP($P750,'Personálna matica'!$D$17:$I$1000,3,FALSE)</f>
        <v>0</v>
      </c>
      <c r="S750" s="83" t="str">
        <f>'Titulná strana'!$D$6</f>
        <v>901 - Jednotkové náklady podľa článku 53 ods. 1 písm. b) NSU</v>
      </c>
      <c r="T750" s="13" t="str">
        <f>VLOOKUP($P750,'Personálna matica'!$D$17:$I$1000,6,FALSE)</f>
        <v/>
      </c>
      <c r="U750" s="28">
        <f>VLOOKUP($P750,'Personálna matica'!$D$17:$I$1000,5,FALSE)</f>
        <v>0</v>
      </c>
      <c r="V750" s="28">
        <v>1</v>
      </c>
      <c r="W750" s="28" t="str">
        <f>VLOOKUP($P750,'Personálna matica'!$D$17:$J$1000,7,FALSE)</f>
        <v/>
      </c>
    </row>
    <row r="751" spans="14:23" x14ac:dyDescent="0.25">
      <c r="N751" s="13">
        <v>749</v>
      </c>
      <c r="O751" s="15" t="str">
        <f>'Personálna matica'!O765</f>
        <v/>
      </c>
      <c r="P751" s="15" t="str">
        <f>'Personálna matica'!P765</f>
        <v/>
      </c>
      <c r="Q751" s="15">
        <f>VLOOKUP($P751,'Personálna matica'!$D$17:$I$1000,2,FALSE)</f>
        <v>0</v>
      </c>
      <c r="R751" s="83">
        <f>VLOOKUP($P751,'Personálna matica'!$D$17:$I$1000,3,FALSE)</f>
        <v>0</v>
      </c>
      <c r="S751" s="83" t="str">
        <f>'Titulná strana'!$D$6</f>
        <v>901 - Jednotkové náklady podľa článku 53 ods. 1 písm. b) NSU</v>
      </c>
      <c r="T751" s="13" t="str">
        <f>VLOOKUP($P751,'Personálna matica'!$D$17:$I$1000,6,FALSE)</f>
        <v/>
      </c>
      <c r="U751" s="28">
        <f>VLOOKUP($P751,'Personálna matica'!$D$17:$I$1000,5,FALSE)</f>
        <v>0</v>
      </c>
      <c r="V751" s="28">
        <v>1</v>
      </c>
      <c r="W751" s="28" t="str">
        <f>VLOOKUP($P751,'Personálna matica'!$D$17:$J$1000,7,FALSE)</f>
        <v/>
      </c>
    </row>
    <row r="752" spans="14:23" x14ac:dyDescent="0.25">
      <c r="N752" s="13">
        <v>750</v>
      </c>
      <c r="O752" s="15" t="str">
        <f>'Personálna matica'!O766</f>
        <v/>
      </c>
      <c r="P752" s="15" t="str">
        <f>'Personálna matica'!P766</f>
        <v/>
      </c>
      <c r="Q752" s="15">
        <f>VLOOKUP($P752,'Personálna matica'!$D$17:$I$1000,2,FALSE)</f>
        <v>0</v>
      </c>
      <c r="R752" s="83">
        <f>VLOOKUP($P752,'Personálna matica'!$D$17:$I$1000,3,FALSE)</f>
        <v>0</v>
      </c>
      <c r="S752" s="83" t="str">
        <f>'Titulná strana'!$D$6</f>
        <v>901 - Jednotkové náklady podľa článku 53 ods. 1 písm. b) NSU</v>
      </c>
      <c r="T752" s="13" t="str">
        <f>VLOOKUP($P752,'Personálna matica'!$D$17:$I$1000,6,FALSE)</f>
        <v/>
      </c>
      <c r="U752" s="28">
        <f>VLOOKUP($P752,'Personálna matica'!$D$17:$I$1000,5,FALSE)</f>
        <v>0</v>
      </c>
      <c r="V752" s="28">
        <v>1</v>
      </c>
      <c r="W752" s="28" t="str">
        <f>VLOOKUP($P752,'Personálna matica'!$D$17:$J$1000,7,FALSE)</f>
        <v/>
      </c>
    </row>
    <row r="753" spans="14:23" x14ac:dyDescent="0.25">
      <c r="N753" s="13">
        <v>751</v>
      </c>
      <c r="O753" s="15" t="str">
        <f>'Personálna matica'!O767</f>
        <v/>
      </c>
      <c r="P753" s="15" t="str">
        <f>'Personálna matica'!P767</f>
        <v/>
      </c>
      <c r="Q753" s="15">
        <f>VLOOKUP($P753,'Personálna matica'!$D$17:$I$1000,2,FALSE)</f>
        <v>0</v>
      </c>
      <c r="R753" s="83">
        <f>VLOOKUP($P753,'Personálna matica'!$D$17:$I$1000,3,FALSE)</f>
        <v>0</v>
      </c>
      <c r="S753" s="83" t="str">
        <f>'Titulná strana'!$D$6</f>
        <v>901 - Jednotkové náklady podľa článku 53 ods. 1 písm. b) NSU</v>
      </c>
      <c r="T753" s="13" t="str">
        <f>VLOOKUP($P753,'Personálna matica'!$D$17:$I$1000,6,FALSE)</f>
        <v/>
      </c>
      <c r="U753" s="28">
        <f>VLOOKUP($P753,'Personálna matica'!$D$17:$I$1000,5,FALSE)</f>
        <v>0</v>
      </c>
      <c r="V753" s="28">
        <v>1</v>
      </c>
      <c r="W753" s="28" t="str">
        <f>VLOOKUP($P753,'Personálna matica'!$D$17:$J$1000,7,FALSE)</f>
        <v/>
      </c>
    </row>
    <row r="754" spans="14:23" x14ac:dyDescent="0.25">
      <c r="N754" s="13">
        <v>752</v>
      </c>
      <c r="O754" s="15" t="str">
        <f>'Personálna matica'!O768</f>
        <v/>
      </c>
      <c r="P754" s="15" t="str">
        <f>'Personálna matica'!P768</f>
        <v/>
      </c>
      <c r="Q754" s="15">
        <f>VLOOKUP($P754,'Personálna matica'!$D$17:$I$1000,2,FALSE)</f>
        <v>0</v>
      </c>
      <c r="R754" s="83">
        <f>VLOOKUP($P754,'Personálna matica'!$D$17:$I$1000,3,FALSE)</f>
        <v>0</v>
      </c>
      <c r="S754" s="83" t="str">
        <f>'Titulná strana'!$D$6</f>
        <v>901 - Jednotkové náklady podľa článku 53 ods. 1 písm. b) NSU</v>
      </c>
      <c r="T754" s="13" t="str">
        <f>VLOOKUP($P754,'Personálna matica'!$D$17:$I$1000,6,FALSE)</f>
        <v/>
      </c>
      <c r="U754" s="28">
        <f>VLOOKUP($P754,'Personálna matica'!$D$17:$I$1000,5,FALSE)</f>
        <v>0</v>
      </c>
      <c r="V754" s="28">
        <v>1</v>
      </c>
      <c r="W754" s="28" t="str">
        <f>VLOOKUP($P754,'Personálna matica'!$D$17:$J$1000,7,FALSE)</f>
        <v/>
      </c>
    </row>
    <row r="755" spans="14:23" x14ac:dyDescent="0.25">
      <c r="N755" s="13">
        <v>753</v>
      </c>
      <c r="O755" s="15" t="str">
        <f>'Personálna matica'!O769</f>
        <v/>
      </c>
      <c r="P755" s="15" t="str">
        <f>'Personálna matica'!P769</f>
        <v/>
      </c>
      <c r="Q755" s="15">
        <f>VLOOKUP($P755,'Personálna matica'!$D$17:$I$1000,2,FALSE)</f>
        <v>0</v>
      </c>
      <c r="R755" s="83">
        <f>VLOOKUP($P755,'Personálna matica'!$D$17:$I$1000,3,FALSE)</f>
        <v>0</v>
      </c>
      <c r="S755" s="83" t="str">
        <f>'Titulná strana'!$D$6</f>
        <v>901 - Jednotkové náklady podľa článku 53 ods. 1 písm. b) NSU</v>
      </c>
      <c r="T755" s="13" t="str">
        <f>VLOOKUP($P755,'Personálna matica'!$D$17:$I$1000,6,FALSE)</f>
        <v/>
      </c>
      <c r="U755" s="28">
        <f>VLOOKUP($P755,'Personálna matica'!$D$17:$I$1000,5,FALSE)</f>
        <v>0</v>
      </c>
      <c r="V755" s="28">
        <v>1</v>
      </c>
      <c r="W755" s="28" t="str">
        <f>VLOOKUP($P755,'Personálna matica'!$D$17:$J$1000,7,FALSE)</f>
        <v/>
      </c>
    </row>
    <row r="756" spans="14:23" x14ac:dyDescent="0.25">
      <c r="N756" s="13">
        <v>754</v>
      </c>
      <c r="O756" s="15" t="str">
        <f>'Personálna matica'!O770</f>
        <v/>
      </c>
      <c r="P756" s="15" t="str">
        <f>'Personálna matica'!P770</f>
        <v/>
      </c>
      <c r="Q756" s="15">
        <f>VLOOKUP($P756,'Personálna matica'!$D$17:$I$1000,2,FALSE)</f>
        <v>0</v>
      </c>
      <c r="R756" s="83">
        <f>VLOOKUP($P756,'Personálna matica'!$D$17:$I$1000,3,FALSE)</f>
        <v>0</v>
      </c>
      <c r="S756" s="83" t="str">
        <f>'Titulná strana'!$D$6</f>
        <v>901 - Jednotkové náklady podľa článku 53 ods. 1 písm. b) NSU</v>
      </c>
      <c r="T756" s="13" t="str">
        <f>VLOOKUP($P756,'Personálna matica'!$D$17:$I$1000,6,FALSE)</f>
        <v/>
      </c>
      <c r="U756" s="28">
        <f>VLOOKUP($P756,'Personálna matica'!$D$17:$I$1000,5,FALSE)</f>
        <v>0</v>
      </c>
      <c r="V756" s="28">
        <v>1</v>
      </c>
      <c r="W756" s="28" t="str">
        <f>VLOOKUP($P756,'Personálna matica'!$D$17:$J$1000,7,FALSE)</f>
        <v/>
      </c>
    </row>
    <row r="757" spans="14:23" x14ac:dyDescent="0.25">
      <c r="N757" s="13">
        <v>755</v>
      </c>
      <c r="O757" s="15" t="str">
        <f>'Personálna matica'!O771</f>
        <v/>
      </c>
      <c r="P757" s="15" t="str">
        <f>'Personálna matica'!P771</f>
        <v/>
      </c>
      <c r="Q757" s="15">
        <f>VLOOKUP($P757,'Personálna matica'!$D$17:$I$1000,2,FALSE)</f>
        <v>0</v>
      </c>
      <c r="R757" s="83">
        <f>VLOOKUP($P757,'Personálna matica'!$D$17:$I$1000,3,FALSE)</f>
        <v>0</v>
      </c>
      <c r="S757" s="83" t="str">
        <f>'Titulná strana'!$D$6</f>
        <v>901 - Jednotkové náklady podľa článku 53 ods. 1 písm. b) NSU</v>
      </c>
      <c r="T757" s="13" t="str">
        <f>VLOOKUP($P757,'Personálna matica'!$D$17:$I$1000,6,FALSE)</f>
        <v/>
      </c>
      <c r="U757" s="28">
        <f>VLOOKUP($P757,'Personálna matica'!$D$17:$I$1000,5,FALSE)</f>
        <v>0</v>
      </c>
      <c r="V757" s="28">
        <v>1</v>
      </c>
      <c r="W757" s="28" t="str">
        <f>VLOOKUP($P757,'Personálna matica'!$D$17:$J$1000,7,FALSE)</f>
        <v/>
      </c>
    </row>
    <row r="758" spans="14:23" x14ac:dyDescent="0.25">
      <c r="N758" s="13">
        <v>756</v>
      </c>
      <c r="O758" s="15" t="str">
        <f>'Personálna matica'!O772</f>
        <v/>
      </c>
      <c r="P758" s="15" t="str">
        <f>'Personálna matica'!P772</f>
        <v/>
      </c>
      <c r="Q758" s="15">
        <f>VLOOKUP($P758,'Personálna matica'!$D$17:$I$1000,2,FALSE)</f>
        <v>0</v>
      </c>
      <c r="R758" s="83">
        <f>VLOOKUP($P758,'Personálna matica'!$D$17:$I$1000,3,FALSE)</f>
        <v>0</v>
      </c>
      <c r="S758" s="83" t="str">
        <f>'Titulná strana'!$D$6</f>
        <v>901 - Jednotkové náklady podľa článku 53 ods. 1 písm. b) NSU</v>
      </c>
      <c r="T758" s="13" t="str">
        <f>VLOOKUP($P758,'Personálna matica'!$D$17:$I$1000,6,FALSE)</f>
        <v/>
      </c>
      <c r="U758" s="28">
        <f>VLOOKUP($P758,'Personálna matica'!$D$17:$I$1000,5,FALSE)</f>
        <v>0</v>
      </c>
      <c r="V758" s="28">
        <v>1</v>
      </c>
      <c r="W758" s="28" t="str">
        <f>VLOOKUP($P758,'Personálna matica'!$D$17:$J$1000,7,FALSE)</f>
        <v/>
      </c>
    </row>
    <row r="759" spans="14:23" x14ac:dyDescent="0.25">
      <c r="N759" s="13">
        <v>757</v>
      </c>
      <c r="O759" s="15" t="str">
        <f>'Personálna matica'!O773</f>
        <v/>
      </c>
      <c r="P759" s="15" t="str">
        <f>'Personálna matica'!P773</f>
        <v/>
      </c>
      <c r="Q759" s="15">
        <f>VLOOKUP($P759,'Personálna matica'!$D$17:$I$1000,2,FALSE)</f>
        <v>0</v>
      </c>
      <c r="R759" s="83">
        <f>VLOOKUP($P759,'Personálna matica'!$D$17:$I$1000,3,FALSE)</f>
        <v>0</v>
      </c>
      <c r="S759" s="83" t="str">
        <f>'Titulná strana'!$D$6</f>
        <v>901 - Jednotkové náklady podľa článku 53 ods. 1 písm. b) NSU</v>
      </c>
      <c r="T759" s="13" t="str">
        <f>VLOOKUP($P759,'Personálna matica'!$D$17:$I$1000,6,FALSE)</f>
        <v/>
      </c>
      <c r="U759" s="28">
        <f>VLOOKUP($P759,'Personálna matica'!$D$17:$I$1000,5,FALSE)</f>
        <v>0</v>
      </c>
      <c r="V759" s="28">
        <v>1</v>
      </c>
      <c r="W759" s="28" t="str">
        <f>VLOOKUP($P759,'Personálna matica'!$D$17:$J$1000,7,FALSE)</f>
        <v/>
      </c>
    </row>
    <row r="760" spans="14:23" x14ac:dyDescent="0.25">
      <c r="N760" s="13">
        <v>758</v>
      </c>
      <c r="O760" s="15" t="str">
        <f>'Personálna matica'!O774</f>
        <v/>
      </c>
      <c r="P760" s="15" t="str">
        <f>'Personálna matica'!P774</f>
        <v/>
      </c>
      <c r="Q760" s="15">
        <f>VLOOKUP($P760,'Personálna matica'!$D$17:$I$1000,2,FALSE)</f>
        <v>0</v>
      </c>
      <c r="R760" s="83">
        <f>VLOOKUP($P760,'Personálna matica'!$D$17:$I$1000,3,FALSE)</f>
        <v>0</v>
      </c>
      <c r="S760" s="83" t="str">
        <f>'Titulná strana'!$D$6</f>
        <v>901 - Jednotkové náklady podľa článku 53 ods. 1 písm. b) NSU</v>
      </c>
      <c r="T760" s="13" t="str">
        <f>VLOOKUP($P760,'Personálna matica'!$D$17:$I$1000,6,FALSE)</f>
        <v/>
      </c>
      <c r="U760" s="28">
        <f>VLOOKUP($P760,'Personálna matica'!$D$17:$I$1000,5,FALSE)</f>
        <v>0</v>
      </c>
      <c r="V760" s="28">
        <v>1</v>
      </c>
      <c r="W760" s="28" t="str">
        <f>VLOOKUP($P760,'Personálna matica'!$D$17:$J$1000,7,FALSE)</f>
        <v/>
      </c>
    </row>
    <row r="761" spans="14:23" x14ac:dyDescent="0.25">
      <c r="N761" s="13">
        <v>759</v>
      </c>
      <c r="O761" s="15" t="str">
        <f>'Personálna matica'!O775</f>
        <v/>
      </c>
      <c r="P761" s="15" t="str">
        <f>'Personálna matica'!P775</f>
        <v/>
      </c>
      <c r="Q761" s="15">
        <f>VLOOKUP($P761,'Personálna matica'!$D$17:$I$1000,2,FALSE)</f>
        <v>0</v>
      </c>
      <c r="R761" s="83">
        <f>VLOOKUP($P761,'Personálna matica'!$D$17:$I$1000,3,FALSE)</f>
        <v>0</v>
      </c>
      <c r="S761" s="83" t="str">
        <f>'Titulná strana'!$D$6</f>
        <v>901 - Jednotkové náklady podľa článku 53 ods. 1 písm. b) NSU</v>
      </c>
      <c r="T761" s="13" t="str">
        <f>VLOOKUP($P761,'Personálna matica'!$D$17:$I$1000,6,FALSE)</f>
        <v/>
      </c>
      <c r="U761" s="28">
        <f>VLOOKUP($P761,'Personálna matica'!$D$17:$I$1000,5,FALSE)</f>
        <v>0</v>
      </c>
      <c r="V761" s="28">
        <v>1</v>
      </c>
      <c r="W761" s="28" t="str">
        <f>VLOOKUP($P761,'Personálna matica'!$D$17:$J$1000,7,FALSE)</f>
        <v/>
      </c>
    </row>
    <row r="762" spans="14:23" x14ac:dyDescent="0.25">
      <c r="N762" s="13">
        <v>760</v>
      </c>
      <c r="O762" s="15" t="str">
        <f>'Personálna matica'!O776</f>
        <v/>
      </c>
      <c r="P762" s="15" t="str">
        <f>'Personálna matica'!P776</f>
        <v/>
      </c>
      <c r="Q762" s="15">
        <f>VLOOKUP($P762,'Personálna matica'!$D$17:$I$1000,2,FALSE)</f>
        <v>0</v>
      </c>
      <c r="R762" s="83">
        <f>VLOOKUP($P762,'Personálna matica'!$D$17:$I$1000,3,FALSE)</f>
        <v>0</v>
      </c>
      <c r="S762" s="83" t="str">
        <f>'Titulná strana'!$D$6</f>
        <v>901 - Jednotkové náklady podľa článku 53 ods. 1 písm. b) NSU</v>
      </c>
      <c r="T762" s="13" t="str">
        <f>VLOOKUP($P762,'Personálna matica'!$D$17:$I$1000,6,FALSE)</f>
        <v/>
      </c>
      <c r="U762" s="28">
        <f>VLOOKUP($P762,'Personálna matica'!$D$17:$I$1000,5,FALSE)</f>
        <v>0</v>
      </c>
      <c r="V762" s="28">
        <v>1</v>
      </c>
      <c r="W762" s="28" t="str">
        <f>VLOOKUP($P762,'Personálna matica'!$D$17:$J$1000,7,FALSE)</f>
        <v/>
      </c>
    </row>
    <row r="763" spans="14:23" x14ac:dyDescent="0.25">
      <c r="N763" s="13">
        <v>761</v>
      </c>
      <c r="O763" s="15" t="str">
        <f>'Personálna matica'!O777</f>
        <v/>
      </c>
      <c r="P763" s="15" t="str">
        <f>'Personálna matica'!P777</f>
        <v/>
      </c>
      <c r="Q763" s="15">
        <f>VLOOKUP($P763,'Personálna matica'!$D$17:$I$1000,2,FALSE)</f>
        <v>0</v>
      </c>
      <c r="R763" s="83">
        <f>VLOOKUP($P763,'Personálna matica'!$D$17:$I$1000,3,FALSE)</f>
        <v>0</v>
      </c>
      <c r="S763" s="83" t="str">
        <f>'Titulná strana'!$D$6</f>
        <v>901 - Jednotkové náklady podľa článku 53 ods. 1 písm. b) NSU</v>
      </c>
      <c r="T763" s="13" t="str">
        <f>VLOOKUP($P763,'Personálna matica'!$D$17:$I$1000,6,FALSE)</f>
        <v/>
      </c>
      <c r="U763" s="28">
        <f>VLOOKUP($P763,'Personálna matica'!$D$17:$I$1000,5,FALSE)</f>
        <v>0</v>
      </c>
      <c r="V763" s="28">
        <v>1</v>
      </c>
      <c r="W763" s="28" t="str">
        <f>VLOOKUP($P763,'Personálna matica'!$D$17:$J$1000,7,FALSE)</f>
        <v/>
      </c>
    </row>
    <row r="764" spans="14:23" x14ac:dyDescent="0.25">
      <c r="N764" s="13">
        <v>762</v>
      </c>
      <c r="O764" s="15" t="str">
        <f>'Personálna matica'!O778</f>
        <v/>
      </c>
      <c r="P764" s="15" t="str">
        <f>'Personálna matica'!P778</f>
        <v/>
      </c>
      <c r="Q764" s="15">
        <f>VLOOKUP($P764,'Personálna matica'!$D$17:$I$1000,2,FALSE)</f>
        <v>0</v>
      </c>
      <c r="R764" s="83">
        <f>VLOOKUP($P764,'Personálna matica'!$D$17:$I$1000,3,FALSE)</f>
        <v>0</v>
      </c>
      <c r="S764" s="83" t="str">
        <f>'Titulná strana'!$D$6</f>
        <v>901 - Jednotkové náklady podľa článku 53 ods. 1 písm. b) NSU</v>
      </c>
      <c r="T764" s="13" t="str">
        <f>VLOOKUP($P764,'Personálna matica'!$D$17:$I$1000,6,FALSE)</f>
        <v/>
      </c>
      <c r="U764" s="28">
        <f>VLOOKUP($P764,'Personálna matica'!$D$17:$I$1000,5,FALSE)</f>
        <v>0</v>
      </c>
      <c r="V764" s="28">
        <v>1</v>
      </c>
      <c r="W764" s="28" t="str">
        <f>VLOOKUP($P764,'Personálna matica'!$D$17:$J$1000,7,FALSE)</f>
        <v/>
      </c>
    </row>
    <row r="765" spans="14:23" x14ac:dyDescent="0.25">
      <c r="N765" s="13">
        <v>763</v>
      </c>
      <c r="O765" s="15" t="str">
        <f>'Personálna matica'!O779</f>
        <v/>
      </c>
      <c r="P765" s="15" t="str">
        <f>'Personálna matica'!P779</f>
        <v/>
      </c>
      <c r="Q765" s="15">
        <f>VLOOKUP($P765,'Personálna matica'!$D$17:$I$1000,2,FALSE)</f>
        <v>0</v>
      </c>
      <c r="R765" s="83">
        <f>VLOOKUP($P765,'Personálna matica'!$D$17:$I$1000,3,FALSE)</f>
        <v>0</v>
      </c>
      <c r="S765" s="83" t="str">
        <f>'Titulná strana'!$D$6</f>
        <v>901 - Jednotkové náklady podľa článku 53 ods. 1 písm. b) NSU</v>
      </c>
      <c r="T765" s="13" t="str">
        <f>VLOOKUP($P765,'Personálna matica'!$D$17:$I$1000,6,FALSE)</f>
        <v/>
      </c>
      <c r="U765" s="28">
        <f>VLOOKUP($P765,'Personálna matica'!$D$17:$I$1000,5,FALSE)</f>
        <v>0</v>
      </c>
      <c r="V765" s="28">
        <v>1</v>
      </c>
      <c r="W765" s="28" t="str">
        <f>VLOOKUP($P765,'Personálna matica'!$D$17:$J$1000,7,FALSE)</f>
        <v/>
      </c>
    </row>
    <row r="766" spans="14:23" x14ac:dyDescent="0.25">
      <c r="N766" s="13">
        <v>764</v>
      </c>
      <c r="O766" s="15" t="str">
        <f>'Personálna matica'!O780</f>
        <v/>
      </c>
      <c r="P766" s="15" t="str">
        <f>'Personálna matica'!P780</f>
        <v/>
      </c>
      <c r="Q766" s="15">
        <f>VLOOKUP($P766,'Personálna matica'!$D$17:$I$1000,2,FALSE)</f>
        <v>0</v>
      </c>
      <c r="R766" s="83">
        <f>VLOOKUP($P766,'Personálna matica'!$D$17:$I$1000,3,FALSE)</f>
        <v>0</v>
      </c>
      <c r="S766" s="83" t="str">
        <f>'Titulná strana'!$D$6</f>
        <v>901 - Jednotkové náklady podľa článku 53 ods. 1 písm. b) NSU</v>
      </c>
      <c r="T766" s="13" t="str">
        <f>VLOOKUP($P766,'Personálna matica'!$D$17:$I$1000,6,FALSE)</f>
        <v/>
      </c>
      <c r="U766" s="28">
        <f>VLOOKUP($P766,'Personálna matica'!$D$17:$I$1000,5,FALSE)</f>
        <v>0</v>
      </c>
      <c r="V766" s="28">
        <v>1</v>
      </c>
      <c r="W766" s="28" t="str">
        <f>VLOOKUP($P766,'Personálna matica'!$D$17:$J$1000,7,FALSE)</f>
        <v/>
      </c>
    </row>
    <row r="767" spans="14:23" x14ac:dyDescent="0.25">
      <c r="N767" s="13">
        <v>765</v>
      </c>
      <c r="O767" s="15" t="str">
        <f>'Personálna matica'!O781</f>
        <v/>
      </c>
      <c r="P767" s="15" t="str">
        <f>'Personálna matica'!P781</f>
        <v/>
      </c>
      <c r="Q767" s="15">
        <f>VLOOKUP($P767,'Personálna matica'!$D$17:$I$1000,2,FALSE)</f>
        <v>0</v>
      </c>
      <c r="R767" s="83">
        <f>VLOOKUP($P767,'Personálna matica'!$D$17:$I$1000,3,FALSE)</f>
        <v>0</v>
      </c>
      <c r="S767" s="83" t="str">
        <f>'Titulná strana'!$D$6</f>
        <v>901 - Jednotkové náklady podľa článku 53 ods. 1 písm. b) NSU</v>
      </c>
      <c r="T767" s="13" t="str">
        <f>VLOOKUP($P767,'Personálna matica'!$D$17:$I$1000,6,FALSE)</f>
        <v/>
      </c>
      <c r="U767" s="28">
        <f>VLOOKUP($P767,'Personálna matica'!$D$17:$I$1000,5,FALSE)</f>
        <v>0</v>
      </c>
      <c r="V767" s="28">
        <v>1</v>
      </c>
      <c r="W767" s="28" t="str">
        <f>VLOOKUP($P767,'Personálna matica'!$D$17:$J$1000,7,FALSE)</f>
        <v/>
      </c>
    </row>
    <row r="768" spans="14:23" x14ac:dyDescent="0.25">
      <c r="N768" s="13">
        <v>766</v>
      </c>
      <c r="O768" s="15" t="str">
        <f>'Personálna matica'!O782</f>
        <v/>
      </c>
      <c r="P768" s="15" t="str">
        <f>'Personálna matica'!P782</f>
        <v/>
      </c>
      <c r="Q768" s="15">
        <f>VLOOKUP($P768,'Personálna matica'!$D$17:$I$1000,2,FALSE)</f>
        <v>0</v>
      </c>
      <c r="R768" s="83">
        <f>VLOOKUP($P768,'Personálna matica'!$D$17:$I$1000,3,FALSE)</f>
        <v>0</v>
      </c>
      <c r="S768" s="83" t="str">
        <f>'Titulná strana'!$D$6</f>
        <v>901 - Jednotkové náklady podľa článku 53 ods. 1 písm. b) NSU</v>
      </c>
      <c r="T768" s="13" t="str">
        <f>VLOOKUP($P768,'Personálna matica'!$D$17:$I$1000,6,FALSE)</f>
        <v/>
      </c>
      <c r="U768" s="28">
        <f>VLOOKUP($P768,'Personálna matica'!$D$17:$I$1000,5,FALSE)</f>
        <v>0</v>
      </c>
      <c r="V768" s="28">
        <v>1</v>
      </c>
      <c r="W768" s="28" t="str">
        <f>VLOOKUP($P768,'Personálna matica'!$D$17:$J$1000,7,FALSE)</f>
        <v/>
      </c>
    </row>
    <row r="769" spans="14:23" x14ac:dyDescent="0.25">
      <c r="N769" s="13">
        <v>767</v>
      </c>
      <c r="O769" s="15" t="str">
        <f>'Personálna matica'!O783</f>
        <v/>
      </c>
      <c r="P769" s="15" t="str">
        <f>'Personálna matica'!P783</f>
        <v/>
      </c>
      <c r="Q769" s="15">
        <f>VLOOKUP($P769,'Personálna matica'!$D$17:$I$1000,2,FALSE)</f>
        <v>0</v>
      </c>
      <c r="R769" s="83">
        <f>VLOOKUP($P769,'Personálna matica'!$D$17:$I$1000,3,FALSE)</f>
        <v>0</v>
      </c>
      <c r="S769" s="83" t="str">
        <f>'Titulná strana'!$D$6</f>
        <v>901 - Jednotkové náklady podľa článku 53 ods. 1 písm. b) NSU</v>
      </c>
      <c r="T769" s="13" t="str">
        <f>VLOOKUP($P769,'Personálna matica'!$D$17:$I$1000,6,FALSE)</f>
        <v/>
      </c>
      <c r="U769" s="28">
        <f>VLOOKUP($P769,'Personálna matica'!$D$17:$I$1000,5,FALSE)</f>
        <v>0</v>
      </c>
      <c r="V769" s="28">
        <v>1</v>
      </c>
      <c r="W769" s="28" t="str">
        <f>VLOOKUP($P769,'Personálna matica'!$D$17:$J$1000,7,FALSE)</f>
        <v/>
      </c>
    </row>
    <row r="770" spans="14:23" x14ac:dyDescent="0.25">
      <c r="N770" s="13">
        <v>768</v>
      </c>
      <c r="O770" s="15" t="str">
        <f>'Personálna matica'!O784</f>
        <v/>
      </c>
      <c r="P770" s="15" t="str">
        <f>'Personálna matica'!P784</f>
        <v/>
      </c>
      <c r="Q770" s="15">
        <f>VLOOKUP($P770,'Personálna matica'!$D$17:$I$1000,2,FALSE)</f>
        <v>0</v>
      </c>
      <c r="R770" s="83">
        <f>VLOOKUP($P770,'Personálna matica'!$D$17:$I$1000,3,FALSE)</f>
        <v>0</v>
      </c>
      <c r="S770" s="83" t="str">
        <f>'Titulná strana'!$D$6</f>
        <v>901 - Jednotkové náklady podľa článku 53 ods. 1 písm. b) NSU</v>
      </c>
      <c r="T770" s="13" t="str">
        <f>VLOOKUP($P770,'Personálna matica'!$D$17:$I$1000,6,FALSE)</f>
        <v/>
      </c>
      <c r="U770" s="28">
        <f>VLOOKUP($P770,'Personálna matica'!$D$17:$I$1000,5,FALSE)</f>
        <v>0</v>
      </c>
      <c r="V770" s="28">
        <v>1</v>
      </c>
      <c r="W770" s="28" t="str">
        <f>VLOOKUP($P770,'Personálna matica'!$D$17:$J$1000,7,FALSE)</f>
        <v/>
      </c>
    </row>
    <row r="771" spans="14:23" x14ac:dyDescent="0.25">
      <c r="N771" s="13">
        <v>769</v>
      </c>
      <c r="O771" s="15" t="str">
        <f>'Personálna matica'!O785</f>
        <v/>
      </c>
      <c r="P771" s="15" t="str">
        <f>'Personálna matica'!P785</f>
        <v/>
      </c>
      <c r="Q771" s="15">
        <f>VLOOKUP($P771,'Personálna matica'!$D$17:$I$1000,2,FALSE)</f>
        <v>0</v>
      </c>
      <c r="R771" s="83">
        <f>VLOOKUP($P771,'Personálna matica'!$D$17:$I$1000,3,FALSE)</f>
        <v>0</v>
      </c>
      <c r="S771" s="83" t="str">
        <f>'Titulná strana'!$D$6</f>
        <v>901 - Jednotkové náklady podľa článku 53 ods. 1 písm. b) NSU</v>
      </c>
      <c r="T771" s="13" t="str">
        <f>VLOOKUP($P771,'Personálna matica'!$D$17:$I$1000,6,FALSE)</f>
        <v/>
      </c>
      <c r="U771" s="28">
        <f>VLOOKUP($P771,'Personálna matica'!$D$17:$I$1000,5,FALSE)</f>
        <v>0</v>
      </c>
      <c r="V771" s="28">
        <v>1</v>
      </c>
      <c r="W771" s="28" t="str">
        <f>VLOOKUP($P771,'Personálna matica'!$D$17:$J$1000,7,FALSE)</f>
        <v/>
      </c>
    </row>
    <row r="772" spans="14:23" x14ac:dyDescent="0.25">
      <c r="N772" s="13">
        <v>770</v>
      </c>
      <c r="O772" s="15" t="str">
        <f>'Personálna matica'!O786</f>
        <v/>
      </c>
      <c r="P772" s="15" t="str">
        <f>'Personálna matica'!P786</f>
        <v/>
      </c>
      <c r="Q772" s="15">
        <f>VLOOKUP($P772,'Personálna matica'!$D$17:$I$1000,2,FALSE)</f>
        <v>0</v>
      </c>
      <c r="R772" s="83">
        <f>VLOOKUP($P772,'Personálna matica'!$D$17:$I$1000,3,FALSE)</f>
        <v>0</v>
      </c>
      <c r="S772" s="83" t="str">
        <f>'Titulná strana'!$D$6</f>
        <v>901 - Jednotkové náklady podľa článku 53 ods. 1 písm. b) NSU</v>
      </c>
      <c r="T772" s="13" t="str">
        <f>VLOOKUP($P772,'Personálna matica'!$D$17:$I$1000,6,FALSE)</f>
        <v/>
      </c>
      <c r="U772" s="28">
        <f>VLOOKUP($P772,'Personálna matica'!$D$17:$I$1000,5,FALSE)</f>
        <v>0</v>
      </c>
      <c r="V772" s="28">
        <v>1</v>
      </c>
      <c r="W772" s="28" t="str">
        <f>VLOOKUP($P772,'Personálna matica'!$D$17:$J$1000,7,FALSE)</f>
        <v/>
      </c>
    </row>
    <row r="773" spans="14:23" x14ac:dyDescent="0.25">
      <c r="N773" s="13">
        <v>771</v>
      </c>
      <c r="O773" s="15" t="str">
        <f>'Personálna matica'!O787</f>
        <v/>
      </c>
      <c r="P773" s="15" t="str">
        <f>'Personálna matica'!P787</f>
        <v/>
      </c>
      <c r="Q773" s="15">
        <f>VLOOKUP($P773,'Personálna matica'!$D$17:$I$1000,2,FALSE)</f>
        <v>0</v>
      </c>
      <c r="R773" s="83">
        <f>VLOOKUP($P773,'Personálna matica'!$D$17:$I$1000,3,FALSE)</f>
        <v>0</v>
      </c>
      <c r="S773" s="83" t="str">
        <f>'Titulná strana'!$D$6</f>
        <v>901 - Jednotkové náklady podľa článku 53 ods. 1 písm. b) NSU</v>
      </c>
      <c r="T773" s="13" t="str">
        <f>VLOOKUP($P773,'Personálna matica'!$D$17:$I$1000,6,FALSE)</f>
        <v/>
      </c>
      <c r="U773" s="28">
        <f>VLOOKUP($P773,'Personálna matica'!$D$17:$I$1000,5,FALSE)</f>
        <v>0</v>
      </c>
      <c r="V773" s="28">
        <v>1</v>
      </c>
      <c r="W773" s="28" t="str">
        <f>VLOOKUP($P773,'Personálna matica'!$D$17:$J$1000,7,FALSE)</f>
        <v/>
      </c>
    </row>
    <row r="774" spans="14:23" x14ac:dyDescent="0.25">
      <c r="N774" s="13">
        <v>772</v>
      </c>
      <c r="O774" s="15" t="str">
        <f>'Personálna matica'!O788</f>
        <v/>
      </c>
      <c r="P774" s="15" t="str">
        <f>'Personálna matica'!P788</f>
        <v/>
      </c>
      <c r="Q774" s="15">
        <f>VLOOKUP($P774,'Personálna matica'!$D$17:$I$1000,2,FALSE)</f>
        <v>0</v>
      </c>
      <c r="R774" s="83">
        <f>VLOOKUP($P774,'Personálna matica'!$D$17:$I$1000,3,FALSE)</f>
        <v>0</v>
      </c>
      <c r="S774" s="83" t="str">
        <f>'Titulná strana'!$D$6</f>
        <v>901 - Jednotkové náklady podľa článku 53 ods. 1 písm. b) NSU</v>
      </c>
      <c r="T774" s="13" t="str">
        <f>VLOOKUP($P774,'Personálna matica'!$D$17:$I$1000,6,FALSE)</f>
        <v/>
      </c>
      <c r="U774" s="28">
        <f>VLOOKUP($P774,'Personálna matica'!$D$17:$I$1000,5,FALSE)</f>
        <v>0</v>
      </c>
      <c r="V774" s="28">
        <v>1</v>
      </c>
      <c r="W774" s="28" t="str">
        <f>VLOOKUP($P774,'Personálna matica'!$D$17:$J$1000,7,FALSE)</f>
        <v/>
      </c>
    </row>
    <row r="775" spans="14:23" x14ac:dyDescent="0.25">
      <c r="N775" s="13">
        <v>773</v>
      </c>
      <c r="O775" s="15" t="str">
        <f>'Personálna matica'!O789</f>
        <v/>
      </c>
      <c r="P775" s="15" t="str">
        <f>'Personálna matica'!P789</f>
        <v/>
      </c>
      <c r="Q775" s="15">
        <f>VLOOKUP($P775,'Personálna matica'!$D$17:$I$1000,2,FALSE)</f>
        <v>0</v>
      </c>
      <c r="R775" s="83">
        <f>VLOOKUP($P775,'Personálna matica'!$D$17:$I$1000,3,FALSE)</f>
        <v>0</v>
      </c>
      <c r="S775" s="83" t="str">
        <f>'Titulná strana'!$D$6</f>
        <v>901 - Jednotkové náklady podľa článku 53 ods. 1 písm. b) NSU</v>
      </c>
      <c r="T775" s="13" t="str">
        <f>VLOOKUP($P775,'Personálna matica'!$D$17:$I$1000,6,FALSE)</f>
        <v/>
      </c>
      <c r="U775" s="28">
        <f>VLOOKUP($P775,'Personálna matica'!$D$17:$I$1000,5,FALSE)</f>
        <v>0</v>
      </c>
      <c r="V775" s="28">
        <v>1</v>
      </c>
      <c r="W775" s="28" t="str">
        <f>VLOOKUP($P775,'Personálna matica'!$D$17:$J$1000,7,FALSE)</f>
        <v/>
      </c>
    </row>
    <row r="776" spans="14:23" x14ac:dyDescent="0.25">
      <c r="N776" s="13">
        <v>774</v>
      </c>
      <c r="O776" s="15" t="str">
        <f>'Personálna matica'!O790</f>
        <v/>
      </c>
      <c r="P776" s="15" t="str">
        <f>'Personálna matica'!P790</f>
        <v/>
      </c>
      <c r="Q776" s="15">
        <f>VLOOKUP($P776,'Personálna matica'!$D$17:$I$1000,2,FALSE)</f>
        <v>0</v>
      </c>
      <c r="R776" s="83">
        <f>VLOOKUP($P776,'Personálna matica'!$D$17:$I$1000,3,FALSE)</f>
        <v>0</v>
      </c>
      <c r="S776" s="83" t="str">
        <f>'Titulná strana'!$D$6</f>
        <v>901 - Jednotkové náklady podľa článku 53 ods. 1 písm. b) NSU</v>
      </c>
      <c r="T776" s="13" t="str">
        <f>VLOOKUP($P776,'Personálna matica'!$D$17:$I$1000,6,FALSE)</f>
        <v/>
      </c>
      <c r="U776" s="28">
        <f>VLOOKUP($P776,'Personálna matica'!$D$17:$I$1000,5,FALSE)</f>
        <v>0</v>
      </c>
      <c r="V776" s="28">
        <v>1</v>
      </c>
      <c r="W776" s="28" t="str">
        <f>VLOOKUP($P776,'Personálna matica'!$D$17:$J$1000,7,FALSE)</f>
        <v/>
      </c>
    </row>
    <row r="777" spans="14:23" x14ac:dyDescent="0.25">
      <c r="N777" s="13">
        <v>775</v>
      </c>
      <c r="O777" s="15" t="str">
        <f>'Personálna matica'!O791</f>
        <v/>
      </c>
      <c r="P777" s="15" t="str">
        <f>'Personálna matica'!P791</f>
        <v/>
      </c>
      <c r="Q777" s="15">
        <f>VLOOKUP($P777,'Personálna matica'!$D$17:$I$1000,2,FALSE)</f>
        <v>0</v>
      </c>
      <c r="R777" s="83">
        <f>VLOOKUP($P777,'Personálna matica'!$D$17:$I$1000,3,FALSE)</f>
        <v>0</v>
      </c>
      <c r="S777" s="83" t="str">
        <f>'Titulná strana'!$D$6</f>
        <v>901 - Jednotkové náklady podľa článku 53 ods. 1 písm. b) NSU</v>
      </c>
      <c r="T777" s="13" t="str">
        <f>VLOOKUP($P777,'Personálna matica'!$D$17:$I$1000,6,FALSE)</f>
        <v/>
      </c>
      <c r="U777" s="28">
        <f>VLOOKUP($P777,'Personálna matica'!$D$17:$I$1000,5,FALSE)</f>
        <v>0</v>
      </c>
      <c r="V777" s="28">
        <v>1</v>
      </c>
      <c r="W777" s="28" t="str">
        <f>VLOOKUP($P777,'Personálna matica'!$D$17:$J$1000,7,FALSE)</f>
        <v/>
      </c>
    </row>
    <row r="778" spans="14:23" x14ac:dyDescent="0.25">
      <c r="N778" s="13">
        <v>776</v>
      </c>
      <c r="O778" s="15" t="str">
        <f>'Personálna matica'!O792</f>
        <v/>
      </c>
      <c r="P778" s="15" t="str">
        <f>'Personálna matica'!P792</f>
        <v/>
      </c>
      <c r="Q778" s="15">
        <f>VLOOKUP($P778,'Personálna matica'!$D$17:$I$1000,2,FALSE)</f>
        <v>0</v>
      </c>
      <c r="R778" s="83">
        <f>VLOOKUP($P778,'Personálna matica'!$D$17:$I$1000,3,FALSE)</f>
        <v>0</v>
      </c>
      <c r="S778" s="83" t="str">
        <f>'Titulná strana'!$D$6</f>
        <v>901 - Jednotkové náklady podľa článku 53 ods. 1 písm. b) NSU</v>
      </c>
      <c r="T778" s="13" t="str">
        <f>VLOOKUP($P778,'Personálna matica'!$D$17:$I$1000,6,FALSE)</f>
        <v/>
      </c>
      <c r="U778" s="28">
        <f>VLOOKUP($P778,'Personálna matica'!$D$17:$I$1000,5,FALSE)</f>
        <v>0</v>
      </c>
      <c r="V778" s="28">
        <v>1</v>
      </c>
      <c r="W778" s="28" t="str">
        <f>VLOOKUP($P778,'Personálna matica'!$D$17:$J$1000,7,FALSE)</f>
        <v/>
      </c>
    </row>
    <row r="779" spans="14:23" x14ac:dyDescent="0.25">
      <c r="N779" s="13">
        <v>777</v>
      </c>
      <c r="O779" s="15" t="str">
        <f>'Personálna matica'!O793</f>
        <v/>
      </c>
      <c r="P779" s="15" t="str">
        <f>'Personálna matica'!P793</f>
        <v/>
      </c>
      <c r="Q779" s="15">
        <f>VLOOKUP($P779,'Personálna matica'!$D$17:$I$1000,2,FALSE)</f>
        <v>0</v>
      </c>
      <c r="R779" s="83">
        <f>VLOOKUP($P779,'Personálna matica'!$D$17:$I$1000,3,FALSE)</f>
        <v>0</v>
      </c>
      <c r="S779" s="83" t="str">
        <f>'Titulná strana'!$D$6</f>
        <v>901 - Jednotkové náklady podľa článku 53 ods. 1 písm. b) NSU</v>
      </c>
      <c r="T779" s="13" t="str">
        <f>VLOOKUP($P779,'Personálna matica'!$D$17:$I$1000,6,FALSE)</f>
        <v/>
      </c>
      <c r="U779" s="28">
        <f>VLOOKUP($P779,'Personálna matica'!$D$17:$I$1000,5,FALSE)</f>
        <v>0</v>
      </c>
      <c r="V779" s="28">
        <v>1</v>
      </c>
      <c r="W779" s="28" t="str">
        <f>VLOOKUP($P779,'Personálna matica'!$D$17:$J$1000,7,FALSE)</f>
        <v/>
      </c>
    </row>
    <row r="780" spans="14:23" x14ac:dyDescent="0.25">
      <c r="N780" s="13">
        <v>778</v>
      </c>
      <c r="O780" s="15" t="str">
        <f>'Personálna matica'!O794</f>
        <v/>
      </c>
      <c r="P780" s="15" t="str">
        <f>'Personálna matica'!P794</f>
        <v/>
      </c>
      <c r="Q780" s="15">
        <f>VLOOKUP($P780,'Personálna matica'!$D$17:$I$1000,2,FALSE)</f>
        <v>0</v>
      </c>
      <c r="R780" s="83">
        <f>VLOOKUP($P780,'Personálna matica'!$D$17:$I$1000,3,FALSE)</f>
        <v>0</v>
      </c>
      <c r="S780" s="83" t="str">
        <f>'Titulná strana'!$D$6</f>
        <v>901 - Jednotkové náklady podľa článku 53 ods. 1 písm. b) NSU</v>
      </c>
      <c r="T780" s="13" t="str">
        <f>VLOOKUP($P780,'Personálna matica'!$D$17:$I$1000,6,FALSE)</f>
        <v/>
      </c>
      <c r="U780" s="28">
        <f>VLOOKUP($P780,'Personálna matica'!$D$17:$I$1000,5,FALSE)</f>
        <v>0</v>
      </c>
      <c r="V780" s="28">
        <v>1</v>
      </c>
      <c r="W780" s="28" t="str">
        <f>VLOOKUP($P780,'Personálna matica'!$D$17:$J$1000,7,FALSE)</f>
        <v/>
      </c>
    </row>
    <row r="781" spans="14:23" x14ac:dyDescent="0.25">
      <c r="N781" s="13">
        <v>779</v>
      </c>
      <c r="O781" s="15" t="str">
        <f>'Personálna matica'!O795</f>
        <v/>
      </c>
      <c r="P781" s="15" t="str">
        <f>'Personálna matica'!P795</f>
        <v/>
      </c>
      <c r="Q781" s="15">
        <f>VLOOKUP($P781,'Personálna matica'!$D$17:$I$1000,2,FALSE)</f>
        <v>0</v>
      </c>
      <c r="R781" s="83">
        <f>VLOOKUP($P781,'Personálna matica'!$D$17:$I$1000,3,FALSE)</f>
        <v>0</v>
      </c>
      <c r="S781" s="83" t="str">
        <f>'Titulná strana'!$D$6</f>
        <v>901 - Jednotkové náklady podľa článku 53 ods. 1 písm. b) NSU</v>
      </c>
      <c r="T781" s="13" t="str">
        <f>VLOOKUP($P781,'Personálna matica'!$D$17:$I$1000,6,FALSE)</f>
        <v/>
      </c>
      <c r="U781" s="28">
        <f>VLOOKUP($P781,'Personálna matica'!$D$17:$I$1000,5,FALSE)</f>
        <v>0</v>
      </c>
      <c r="V781" s="28">
        <v>1</v>
      </c>
      <c r="W781" s="28" t="str">
        <f>VLOOKUP($P781,'Personálna matica'!$D$17:$J$1000,7,FALSE)</f>
        <v/>
      </c>
    </row>
    <row r="782" spans="14:23" x14ac:dyDescent="0.25">
      <c r="N782" s="13">
        <v>780</v>
      </c>
      <c r="O782" s="15" t="str">
        <f>'Personálna matica'!O796</f>
        <v/>
      </c>
      <c r="P782" s="15" t="str">
        <f>'Personálna matica'!P796</f>
        <v/>
      </c>
      <c r="Q782" s="15">
        <f>VLOOKUP($P782,'Personálna matica'!$D$17:$I$1000,2,FALSE)</f>
        <v>0</v>
      </c>
      <c r="R782" s="83">
        <f>VLOOKUP($P782,'Personálna matica'!$D$17:$I$1000,3,FALSE)</f>
        <v>0</v>
      </c>
      <c r="S782" s="83" t="str">
        <f>'Titulná strana'!$D$6</f>
        <v>901 - Jednotkové náklady podľa článku 53 ods. 1 písm. b) NSU</v>
      </c>
      <c r="T782" s="13" t="str">
        <f>VLOOKUP($P782,'Personálna matica'!$D$17:$I$1000,6,FALSE)</f>
        <v/>
      </c>
      <c r="U782" s="28">
        <f>VLOOKUP($P782,'Personálna matica'!$D$17:$I$1000,5,FALSE)</f>
        <v>0</v>
      </c>
      <c r="V782" s="28">
        <v>1</v>
      </c>
      <c r="W782" s="28" t="str">
        <f>VLOOKUP($P782,'Personálna matica'!$D$17:$J$1000,7,FALSE)</f>
        <v/>
      </c>
    </row>
    <row r="783" spans="14:23" x14ac:dyDescent="0.25">
      <c r="N783" s="13">
        <v>781</v>
      </c>
      <c r="O783" s="15" t="str">
        <f>'Personálna matica'!O797</f>
        <v/>
      </c>
      <c r="P783" s="15" t="str">
        <f>'Personálna matica'!P797</f>
        <v/>
      </c>
      <c r="Q783" s="15">
        <f>VLOOKUP($P783,'Personálna matica'!$D$17:$I$1000,2,FALSE)</f>
        <v>0</v>
      </c>
      <c r="R783" s="83">
        <f>VLOOKUP($P783,'Personálna matica'!$D$17:$I$1000,3,FALSE)</f>
        <v>0</v>
      </c>
      <c r="S783" s="83" t="str">
        <f>'Titulná strana'!$D$6</f>
        <v>901 - Jednotkové náklady podľa článku 53 ods. 1 písm. b) NSU</v>
      </c>
      <c r="T783" s="13" t="str">
        <f>VLOOKUP($P783,'Personálna matica'!$D$17:$I$1000,6,FALSE)</f>
        <v/>
      </c>
      <c r="U783" s="28">
        <f>VLOOKUP($P783,'Personálna matica'!$D$17:$I$1000,5,FALSE)</f>
        <v>0</v>
      </c>
      <c r="V783" s="28">
        <v>1</v>
      </c>
      <c r="W783" s="28" t="str">
        <f>VLOOKUP($P783,'Personálna matica'!$D$17:$J$1000,7,FALSE)</f>
        <v/>
      </c>
    </row>
    <row r="784" spans="14:23" x14ac:dyDescent="0.25">
      <c r="N784" s="13">
        <v>782</v>
      </c>
      <c r="O784" s="15" t="str">
        <f>'Personálna matica'!O798</f>
        <v/>
      </c>
      <c r="P784" s="15" t="str">
        <f>'Personálna matica'!P798</f>
        <v/>
      </c>
      <c r="Q784" s="15">
        <f>VLOOKUP($P784,'Personálna matica'!$D$17:$I$1000,2,FALSE)</f>
        <v>0</v>
      </c>
      <c r="R784" s="83">
        <f>VLOOKUP($P784,'Personálna matica'!$D$17:$I$1000,3,FALSE)</f>
        <v>0</v>
      </c>
      <c r="S784" s="83" t="str">
        <f>'Titulná strana'!$D$6</f>
        <v>901 - Jednotkové náklady podľa článku 53 ods. 1 písm. b) NSU</v>
      </c>
      <c r="T784" s="13" t="str">
        <f>VLOOKUP($P784,'Personálna matica'!$D$17:$I$1000,6,FALSE)</f>
        <v/>
      </c>
      <c r="U784" s="28">
        <f>VLOOKUP($P784,'Personálna matica'!$D$17:$I$1000,5,FALSE)</f>
        <v>0</v>
      </c>
      <c r="V784" s="28">
        <v>1</v>
      </c>
      <c r="W784" s="28" t="str">
        <f>VLOOKUP($P784,'Personálna matica'!$D$17:$J$1000,7,FALSE)</f>
        <v/>
      </c>
    </row>
    <row r="785" spans="14:23" x14ac:dyDescent="0.25">
      <c r="N785" s="13">
        <v>783</v>
      </c>
      <c r="O785" s="15" t="str">
        <f>'Personálna matica'!O799</f>
        <v/>
      </c>
      <c r="P785" s="15" t="str">
        <f>'Personálna matica'!P799</f>
        <v/>
      </c>
      <c r="Q785" s="15">
        <f>VLOOKUP($P785,'Personálna matica'!$D$17:$I$1000,2,FALSE)</f>
        <v>0</v>
      </c>
      <c r="R785" s="83">
        <f>VLOOKUP($P785,'Personálna matica'!$D$17:$I$1000,3,FALSE)</f>
        <v>0</v>
      </c>
      <c r="S785" s="83" t="str">
        <f>'Titulná strana'!$D$6</f>
        <v>901 - Jednotkové náklady podľa článku 53 ods. 1 písm. b) NSU</v>
      </c>
      <c r="T785" s="13" t="str">
        <f>VLOOKUP($P785,'Personálna matica'!$D$17:$I$1000,6,FALSE)</f>
        <v/>
      </c>
      <c r="U785" s="28">
        <f>VLOOKUP($P785,'Personálna matica'!$D$17:$I$1000,5,FALSE)</f>
        <v>0</v>
      </c>
      <c r="V785" s="28">
        <v>1</v>
      </c>
      <c r="W785" s="28" t="str">
        <f>VLOOKUP($P785,'Personálna matica'!$D$17:$J$1000,7,FALSE)</f>
        <v/>
      </c>
    </row>
    <row r="786" spans="14:23" x14ac:dyDescent="0.25">
      <c r="N786" s="13">
        <v>784</v>
      </c>
      <c r="O786" s="15" t="str">
        <f>'Personálna matica'!O800</f>
        <v/>
      </c>
      <c r="P786" s="15" t="str">
        <f>'Personálna matica'!P800</f>
        <v/>
      </c>
      <c r="Q786" s="15">
        <f>VLOOKUP($P786,'Personálna matica'!$D$17:$I$1000,2,FALSE)</f>
        <v>0</v>
      </c>
      <c r="R786" s="83">
        <f>VLOOKUP($P786,'Personálna matica'!$D$17:$I$1000,3,FALSE)</f>
        <v>0</v>
      </c>
      <c r="S786" s="83" t="str">
        <f>'Titulná strana'!$D$6</f>
        <v>901 - Jednotkové náklady podľa článku 53 ods. 1 písm. b) NSU</v>
      </c>
      <c r="T786" s="13" t="str">
        <f>VLOOKUP($P786,'Personálna matica'!$D$17:$I$1000,6,FALSE)</f>
        <v/>
      </c>
      <c r="U786" s="28">
        <f>VLOOKUP($P786,'Personálna matica'!$D$17:$I$1000,5,FALSE)</f>
        <v>0</v>
      </c>
      <c r="V786" s="28">
        <v>1</v>
      </c>
      <c r="W786" s="28" t="str">
        <f>VLOOKUP($P786,'Personálna matica'!$D$17:$J$1000,7,FALSE)</f>
        <v/>
      </c>
    </row>
    <row r="787" spans="14:23" x14ac:dyDescent="0.25">
      <c r="N787" s="13">
        <v>785</v>
      </c>
      <c r="O787" s="15" t="str">
        <f>'Personálna matica'!O801</f>
        <v/>
      </c>
      <c r="P787" s="15" t="str">
        <f>'Personálna matica'!P801</f>
        <v/>
      </c>
      <c r="Q787" s="15">
        <f>VLOOKUP($P787,'Personálna matica'!$D$17:$I$1000,2,FALSE)</f>
        <v>0</v>
      </c>
      <c r="R787" s="83">
        <f>VLOOKUP($P787,'Personálna matica'!$D$17:$I$1000,3,FALSE)</f>
        <v>0</v>
      </c>
      <c r="S787" s="83" t="str">
        <f>'Titulná strana'!$D$6</f>
        <v>901 - Jednotkové náklady podľa článku 53 ods. 1 písm. b) NSU</v>
      </c>
      <c r="T787" s="13" t="str">
        <f>VLOOKUP($P787,'Personálna matica'!$D$17:$I$1000,6,FALSE)</f>
        <v/>
      </c>
      <c r="U787" s="28">
        <f>VLOOKUP($P787,'Personálna matica'!$D$17:$I$1000,5,FALSE)</f>
        <v>0</v>
      </c>
      <c r="V787" s="28">
        <v>1</v>
      </c>
      <c r="W787" s="28" t="str">
        <f>VLOOKUP($P787,'Personálna matica'!$D$17:$J$1000,7,FALSE)</f>
        <v/>
      </c>
    </row>
    <row r="788" spans="14:23" x14ac:dyDescent="0.25">
      <c r="N788" s="13">
        <v>786</v>
      </c>
      <c r="O788" s="15" t="str">
        <f>'Personálna matica'!O802</f>
        <v/>
      </c>
      <c r="P788" s="15" t="str">
        <f>'Personálna matica'!P802</f>
        <v/>
      </c>
      <c r="Q788" s="15">
        <f>VLOOKUP($P788,'Personálna matica'!$D$17:$I$1000,2,FALSE)</f>
        <v>0</v>
      </c>
      <c r="R788" s="83">
        <f>VLOOKUP($P788,'Personálna matica'!$D$17:$I$1000,3,FALSE)</f>
        <v>0</v>
      </c>
      <c r="S788" s="83" t="str">
        <f>'Titulná strana'!$D$6</f>
        <v>901 - Jednotkové náklady podľa článku 53 ods. 1 písm. b) NSU</v>
      </c>
      <c r="T788" s="13" t="str">
        <f>VLOOKUP($P788,'Personálna matica'!$D$17:$I$1000,6,FALSE)</f>
        <v/>
      </c>
      <c r="U788" s="28">
        <f>VLOOKUP($P788,'Personálna matica'!$D$17:$I$1000,5,FALSE)</f>
        <v>0</v>
      </c>
      <c r="V788" s="28">
        <v>1</v>
      </c>
      <c r="W788" s="28" t="str">
        <f>VLOOKUP($P788,'Personálna matica'!$D$17:$J$1000,7,FALSE)</f>
        <v/>
      </c>
    </row>
    <row r="789" spans="14:23" x14ac:dyDescent="0.25">
      <c r="N789" s="13">
        <v>787</v>
      </c>
      <c r="O789" s="15" t="str">
        <f>'Personálna matica'!O803</f>
        <v/>
      </c>
      <c r="P789" s="15" t="str">
        <f>'Personálna matica'!P803</f>
        <v/>
      </c>
      <c r="Q789" s="15">
        <f>VLOOKUP($P789,'Personálna matica'!$D$17:$I$1000,2,FALSE)</f>
        <v>0</v>
      </c>
      <c r="R789" s="83">
        <f>VLOOKUP($P789,'Personálna matica'!$D$17:$I$1000,3,FALSE)</f>
        <v>0</v>
      </c>
      <c r="S789" s="83" t="str">
        <f>'Titulná strana'!$D$6</f>
        <v>901 - Jednotkové náklady podľa článku 53 ods. 1 písm. b) NSU</v>
      </c>
      <c r="T789" s="13" t="str">
        <f>VLOOKUP($P789,'Personálna matica'!$D$17:$I$1000,6,FALSE)</f>
        <v/>
      </c>
      <c r="U789" s="28">
        <f>VLOOKUP($P789,'Personálna matica'!$D$17:$I$1000,5,FALSE)</f>
        <v>0</v>
      </c>
      <c r="V789" s="28">
        <v>1</v>
      </c>
      <c r="W789" s="28" t="str">
        <f>VLOOKUP($P789,'Personálna matica'!$D$17:$J$1000,7,FALSE)</f>
        <v/>
      </c>
    </row>
    <row r="790" spans="14:23" x14ac:dyDescent="0.25">
      <c r="N790" s="13">
        <v>788</v>
      </c>
      <c r="O790" s="15" t="str">
        <f>'Personálna matica'!O804</f>
        <v/>
      </c>
      <c r="P790" s="15" t="str">
        <f>'Personálna matica'!P804</f>
        <v/>
      </c>
      <c r="Q790" s="15">
        <f>VLOOKUP($P790,'Personálna matica'!$D$17:$I$1000,2,FALSE)</f>
        <v>0</v>
      </c>
      <c r="R790" s="83">
        <f>VLOOKUP($P790,'Personálna matica'!$D$17:$I$1000,3,FALSE)</f>
        <v>0</v>
      </c>
      <c r="S790" s="83" t="str">
        <f>'Titulná strana'!$D$6</f>
        <v>901 - Jednotkové náklady podľa článku 53 ods. 1 písm. b) NSU</v>
      </c>
      <c r="T790" s="13" t="str">
        <f>VLOOKUP($P790,'Personálna matica'!$D$17:$I$1000,6,FALSE)</f>
        <v/>
      </c>
      <c r="U790" s="28">
        <f>VLOOKUP($P790,'Personálna matica'!$D$17:$I$1000,5,FALSE)</f>
        <v>0</v>
      </c>
      <c r="V790" s="28">
        <v>1</v>
      </c>
      <c r="W790" s="28" t="str">
        <f>VLOOKUP($P790,'Personálna matica'!$D$17:$J$1000,7,FALSE)</f>
        <v/>
      </c>
    </row>
    <row r="791" spans="14:23" x14ac:dyDescent="0.25">
      <c r="N791" s="13">
        <v>789</v>
      </c>
      <c r="O791" s="15" t="str">
        <f>'Personálna matica'!O805</f>
        <v/>
      </c>
      <c r="P791" s="15" t="str">
        <f>'Personálna matica'!P805</f>
        <v/>
      </c>
      <c r="Q791" s="15">
        <f>VLOOKUP($P791,'Personálna matica'!$D$17:$I$1000,2,FALSE)</f>
        <v>0</v>
      </c>
      <c r="R791" s="83">
        <f>VLOOKUP($P791,'Personálna matica'!$D$17:$I$1000,3,FALSE)</f>
        <v>0</v>
      </c>
      <c r="S791" s="83" t="str">
        <f>'Titulná strana'!$D$6</f>
        <v>901 - Jednotkové náklady podľa článku 53 ods. 1 písm. b) NSU</v>
      </c>
      <c r="T791" s="13" t="str">
        <f>VLOOKUP($P791,'Personálna matica'!$D$17:$I$1000,6,FALSE)</f>
        <v/>
      </c>
      <c r="U791" s="28">
        <f>VLOOKUP($P791,'Personálna matica'!$D$17:$I$1000,5,FALSE)</f>
        <v>0</v>
      </c>
      <c r="V791" s="28">
        <v>1</v>
      </c>
      <c r="W791" s="28" t="str">
        <f>VLOOKUP($P791,'Personálna matica'!$D$17:$J$1000,7,FALSE)</f>
        <v/>
      </c>
    </row>
    <row r="792" spans="14:23" x14ac:dyDescent="0.25">
      <c r="N792" s="13">
        <v>790</v>
      </c>
      <c r="O792" s="15" t="str">
        <f>'Personálna matica'!O806</f>
        <v/>
      </c>
      <c r="P792" s="15" t="str">
        <f>'Personálna matica'!P806</f>
        <v/>
      </c>
      <c r="Q792" s="15">
        <f>VLOOKUP($P792,'Personálna matica'!$D$17:$I$1000,2,FALSE)</f>
        <v>0</v>
      </c>
      <c r="R792" s="83">
        <f>VLOOKUP($P792,'Personálna matica'!$D$17:$I$1000,3,FALSE)</f>
        <v>0</v>
      </c>
      <c r="S792" s="83" t="str">
        <f>'Titulná strana'!$D$6</f>
        <v>901 - Jednotkové náklady podľa článku 53 ods. 1 písm. b) NSU</v>
      </c>
      <c r="T792" s="13" t="str">
        <f>VLOOKUP($P792,'Personálna matica'!$D$17:$I$1000,6,FALSE)</f>
        <v/>
      </c>
      <c r="U792" s="28">
        <f>VLOOKUP($P792,'Personálna matica'!$D$17:$I$1000,5,FALSE)</f>
        <v>0</v>
      </c>
      <c r="V792" s="28">
        <v>1</v>
      </c>
      <c r="W792" s="28" t="str">
        <f>VLOOKUP($P792,'Personálna matica'!$D$17:$J$1000,7,FALSE)</f>
        <v/>
      </c>
    </row>
    <row r="793" spans="14:23" x14ac:dyDescent="0.25">
      <c r="N793" s="13">
        <v>791</v>
      </c>
      <c r="O793" s="15" t="str">
        <f>'Personálna matica'!O807</f>
        <v/>
      </c>
      <c r="P793" s="15" t="str">
        <f>'Personálna matica'!P807</f>
        <v/>
      </c>
      <c r="Q793" s="15">
        <f>VLOOKUP($P793,'Personálna matica'!$D$17:$I$1000,2,FALSE)</f>
        <v>0</v>
      </c>
      <c r="R793" s="83">
        <f>VLOOKUP($P793,'Personálna matica'!$D$17:$I$1000,3,FALSE)</f>
        <v>0</v>
      </c>
      <c r="S793" s="83" t="str">
        <f>'Titulná strana'!$D$6</f>
        <v>901 - Jednotkové náklady podľa článku 53 ods. 1 písm. b) NSU</v>
      </c>
      <c r="T793" s="13" t="str">
        <f>VLOOKUP($P793,'Personálna matica'!$D$17:$I$1000,6,FALSE)</f>
        <v/>
      </c>
      <c r="U793" s="28">
        <f>VLOOKUP($P793,'Personálna matica'!$D$17:$I$1000,5,FALSE)</f>
        <v>0</v>
      </c>
      <c r="V793" s="28">
        <v>1</v>
      </c>
      <c r="W793" s="28" t="str">
        <f>VLOOKUP($P793,'Personálna matica'!$D$17:$J$1000,7,FALSE)</f>
        <v/>
      </c>
    </row>
    <row r="794" spans="14:23" x14ac:dyDescent="0.25">
      <c r="N794" s="13">
        <v>792</v>
      </c>
      <c r="O794" s="15" t="str">
        <f>'Personálna matica'!O808</f>
        <v/>
      </c>
      <c r="P794" s="15" t="str">
        <f>'Personálna matica'!P808</f>
        <v/>
      </c>
      <c r="Q794" s="15">
        <f>VLOOKUP($P794,'Personálna matica'!$D$17:$I$1000,2,FALSE)</f>
        <v>0</v>
      </c>
      <c r="R794" s="83">
        <f>VLOOKUP($P794,'Personálna matica'!$D$17:$I$1000,3,FALSE)</f>
        <v>0</v>
      </c>
      <c r="S794" s="83" t="str">
        <f>'Titulná strana'!$D$6</f>
        <v>901 - Jednotkové náklady podľa článku 53 ods. 1 písm. b) NSU</v>
      </c>
      <c r="T794" s="13" t="str">
        <f>VLOOKUP($P794,'Personálna matica'!$D$17:$I$1000,6,FALSE)</f>
        <v/>
      </c>
      <c r="U794" s="28">
        <f>VLOOKUP($P794,'Personálna matica'!$D$17:$I$1000,5,FALSE)</f>
        <v>0</v>
      </c>
      <c r="V794" s="28">
        <v>1</v>
      </c>
      <c r="W794" s="28" t="str">
        <f>VLOOKUP($P794,'Personálna matica'!$D$17:$J$1000,7,FALSE)</f>
        <v/>
      </c>
    </row>
    <row r="795" spans="14:23" x14ac:dyDescent="0.25">
      <c r="N795" s="13">
        <v>793</v>
      </c>
      <c r="O795" s="15" t="str">
        <f>'Personálna matica'!O809</f>
        <v/>
      </c>
      <c r="P795" s="15" t="str">
        <f>'Personálna matica'!P809</f>
        <v/>
      </c>
      <c r="Q795" s="15">
        <f>VLOOKUP($P795,'Personálna matica'!$D$17:$I$1000,2,FALSE)</f>
        <v>0</v>
      </c>
      <c r="R795" s="83">
        <f>VLOOKUP($P795,'Personálna matica'!$D$17:$I$1000,3,FALSE)</f>
        <v>0</v>
      </c>
      <c r="S795" s="83" t="str">
        <f>'Titulná strana'!$D$6</f>
        <v>901 - Jednotkové náklady podľa článku 53 ods. 1 písm. b) NSU</v>
      </c>
      <c r="T795" s="13" t="str">
        <f>VLOOKUP($P795,'Personálna matica'!$D$17:$I$1000,6,FALSE)</f>
        <v/>
      </c>
      <c r="U795" s="28">
        <f>VLOOKUP($P795,'Personálna matica'!$D$17:$I$1000,5,FALSE)</f>
        <v>0</v>
      </c>
      <c r="V795" s="28">
        <v>1</v>
      </c>
      <c r="W795" s="28" t="str">
        <f>VLOOKUP($P795,'Personálna matica'!$D$17:$J$1000,7,FALSE)</f>
        <v/>
      </c>
    </row>
    <row r="796" spans="14:23" x14ac:dyDescent="0.25">
      <c r="N796" s="13">
        <v>794</v>
      </c>
      <c r="O796" s="15" t="str">
        <f>'Personálna matica'!O810</f>
        <v/>
      </c>
      <c r="P796" s="15" t="str">
        <f>'Personálna matica'!P810</f>
        <v/>
      </c>
      <c r="Q796" s="15">
        <f>VLOOKUP($P796,'Personálna matica'!$D$17:$I$1000,2,FALSE)</f>
        <v>0</v>
      </c>
      <c r="R796" s="83">
        <f>VLOOKUP($P796,'Personálna matica'!$D$17:$I$1000,3,FALSE)</f>
        <v>0</v>
      </c>
      <c r="S796" s="83" t="str">
        <f>'Titulná strana'!$D$6</f>
        <v>901 - Jednotkové náklady podľa článku 53 ods. 1 písm. b) NSU</v>
      </c>
      <c r="T796" s="13" t="str">
        <f>VLOOKUP($P796,'Personálna matica'!$D$17:$I$1000,6,FALSE)</f>
        <v/>
      </c>
      <c r="U796" s="28">
        <f>VLOOKUP($P796,'Personálna matica'!$D$17:$I$1000,5,FALSE)</f>
        <v>0</v>
      </c>
      <c r="V796" s="28">
        <v>1</v>
      </c>
      <c r="W796" s="28" t="str">
        <f>VLOOKUP($P796,'Personálna matica'!$D$17:$J$1000,7,FALSE)</f>
        <v/>
      </c>
    </row>
    <row r="797" spans="14:23" x14ac:dyDescent="0.25">
      <c r="N797" s="13">
        <v>795</v>
      </c>
      <c r="O797" s="15" t="str">
        <f>'Personálna matica'!O811</f>
        <v/>
      </c>
      <c r="P797" s="15" t="str">
        <f>'Personálna matica'!P811</f>
        <v/>
      </c>
      <c r="Q797" s="15">
        <f>VLOOKUP($P797,'Personálna matica'!$D$17:$I$1000,2,FALSE)</f>
        <v>0</v>
      </c>
      <c r="R797" s="83">
        <f>VLOOKUP($P797,'Personálna matica'!$D$17:$I$1000,3,FALSE)</f>
        <v>0</v>
      </c>
      <c r="S797" s="83" t="str">
        <f>'Titulná strana'!$D$6</f>
        <v>901 - Jednotkové náklady podľa článku 53 ods. 1 písm. b) NSU</v>
      </c>
      <c r="T797" s="13" t="str">
        <f>VLOOKUP($P797,'Personálna matica'!$D$17:$I$1000,6,FALSE)</f>
        <v/>
      </c>
      <c r="U797" s="28">
        <f>VLOOKUP($P797,'Personálna matica'!$D$17:$I$1000,5,FALSE)</f>
        <v>0</v>
      </c>
      <c r="V797" s="28">
        <v>1</v>
      </c>
      <c r="W797" s="28" t="str">
        <f>VLOOKUP($P797,'Personálna matica'!$D$17:$J$1000,7,FALSE)</f>
        <v/>
      </c>
    </row>
    <row r="798" spans="14:23" x14ac:dyDescent="0.25">
      <c r="N798" s="13">
        <v>796</v>
      </c>
      <c r="O798" s="15" t="str">
        <f>'Personálna matica'!O812</f>
        <v/>
      </c>
      <c r="P798" s="15" t="str">
        <f>'Personálna matica'!P812</f>
        <v/>
      </c>
      <c r="Q798" s="15">
        <f>VLOOKUP($P798,'Personálna matica'!$D$17:$I$1000,2,FALSE)</f>
        <v>0</v>
      </c>
      <c r="R798" s="83">
        <f>VLOOKUP($P798,'Personálna matica'!$D$17:$I$1000,3,FALSE)</f>
        <v>0</v>
      </c>
      <c r="S798" s="83" t="str">
        <f>'Titulná strana'!$D$6</f>
        <v>901 - Jednotkové náklady podľa článku 53 ods. 1 písm. b) NSU</v>
      </c>
      <c r="T798" s="13" t="str">
        <f>VLOOKUP($P798,'Personálna matica'!$D$17:$I$1000,6,FALSE)</f>
        <v/>
      </c>
      <c r="U798" s="28">
        <f>VLOOKUP($P798,'Personálna matica'!$D$17:$I$1000,5,FALSE)</f>
        <v>0</v>
      </c>
      <c r="V798" s="28">
        <v>1</v>
      </c>
      <c r="W798" s="28" t="str">
        <f>VLOOKUP($P798,'Personálna matica'!$D$17:$J$1000,7,FALSE)</f>
        <v/>
      </c>
    </row>
    <row r="799" spans="14:23" x14ac:dyDescent="0.25">
      <c r="N799" s="13">
        <v>797</v>
      </c>
      <c r="O799" s="15" t="str">
        <f>'Personálna matica'!O813</f>
        <v/>
      </c>
      <c r="P799" s="15" t="str">
        <f>'Personálna matica'!P813</f>
        <v/>
      </c>
      <c r="Q799" s="15">
        <f>VLOOKUP($P799,'Personálna matica'!$D$17:$I$1000,2,FALSE)</f>
        <v>0</v>
      </c>
      <c r="R799" s="83">
        <f>VLOOKUP($P799,'Personálna matica'!$D$17:$I$1000,3,FALSE)</f>
        <v>0</v>
      </c>
      <c r="S799" s="83" t="str">
        <f>'Titulná strana'!$D$6</f>
        <v>901 - Jednotkové náklady podľa článku 53 ods. 1 písm. b) NSU</v>
      </c>
      <c r="T799" s="13" t="str">
        <f>VLOOKUP($P799,'Personálna matica'!$D$17:$I$1000,6,FALSE)</f>
        <v/>
      </c>
      <c r="U799" s="28">
        <f>VLOOKUP($P799,'Personálna matica'!$D$17:$I$1000,5,FALSE)</f>
        <v>0</v>
      </c>
      <c r="V799" s="28">
        <v>1</v>
      </c>
      <c r="W799" s="28" t="str">
        <f>VLOOKUP($P799,'Personálna matica'!$D$17:$J$1000,7,FALSE)</f>
        <v/>
      </c>
    </row>
    <row r="800" spans="14:23" x14ac:dyDescent="0.25">
      <c r="N800" s="13">
        <v>798</v>
      </c>
      <c r="O800" s="15" t="str">
        <f>'Personálna matica'!O814</f>
        <v/>
      </c>
      <c r="P800" s="15" t="str">
        <f>'Personálna matica'!P814</f>
        <v/>
      </c>
      <c r="Q800" s="15">
        <f>VLOOKUP($P800,'Personálna matica'!$D$17:$I$1000,2,FALSE)</f>
        <v>0</v>
      </c>
      <c r="R800" s="83">
        <f>VLOOKUP($P800,'Personálna matica'!$D$17:$I$1000,3,FALSE)</f>
        <v>0</v>
      </c>
      <c r="S800" s="83" t="str">
        <f>'Titulná strana'!$D$6</f>
        <v>901 - Jednotkové náklady podľa článku 53 ods. 1 písm. b) NSU</v>
      </c>
      <c r="T800" s="13" t="str">
        <f>VLOOKUP($P800,'Personálna matica'!$D$17:$I$1000,6,FALSE)</f>
        <v/>
      </c>
      <c r="U800" s="28">
        <f>VLOOKUP($P800,'Personálna matica'!$D$17:$I$1000,5,FALSE)</f>
        <v>0</v>
      </c>
      <c r="V800" s="28">
        <v>1</v>
      </c>
      <c r="W800" s="28" t="str">
        <f>VLOOKUP($P800,'Personálna matica'!$D$17:$J$1000,7,FALSE)</f>
        <v/>
      </c>
    </row>
    <row r="801" spans="14:23" x14ac:dyDescent="0.25">
      <c r="N801" s="13">
        <v>799</v>
      </c>
      <c r="O801" s="15" t="str">
        <f>'Personálna matica'!O815</f>
        <v/>
      </c>
      <c r="P801" s="15" t="str">
        <f>'Personálna matica'!P815</f>
        <v/>
      </c>
      <c r="Q801" s="15">
        <f>VLOOKUP($P801,'Personálna matica'!$D$17:$I$1000,2,FALSE)</f>
        <v>0</v>
      </c>
      <c r="R801" s="83">
        <f>VLOOKUP($P801,'Personálna matica'!$D$17:$I$1000,3,FALSE)</f>
        <v>0</v>
      </c>
      <c r="S801" s="83" t="str">
        <f>'Titulná strana'!$D$6</f>
        <v>901 - Jednotkové náklady podľa článku 53 ods. 1 písm. b) NSU</v>
      </c>
      <c r="T801" s="13" t="str">
        <f>VLOOKUP($P801,'Personálna matica'!$D$17:$I$1000,6,FALSE)</f>
        <v/>
      </c>
      <c r="U801" s="28">
        <f>VLOOKUP($P801,'Personálna matica'!$D$17:$I$1000,5,FALSE)</f>
        <v>0</v>
      </c>
      <c r="V801" s="28">
        <v>1</v>
      </c>
      <c r="W801" s="28" t="str">
        <f>VLOOKUP($P801,'Personálna matica'!$D$17:$J$1000,7,FALSE)</f>
        <v/>
      </c>
    </row>
    <row r="802" spans="14:23" x14ac:dyDescent="0.25">
      <c r="N802" s="13">
        <v>800</v>
      </c>
      <c r="O802" s="15" t="str">
        <f>'Personálna matica'!O816</f>
        <v/>
      </c>
      <c r="P802" s="15" t="str">
        <f>'Personálna matica'!P816</f>
        <v/>
      </c>
      <c r="Q802" s="15">
        <f>VLOOKUP($P802,'Personálna matica'!$D$17:$I$1000,2,FALSE)</f>
        <v>0</v>
      </c>
      <c r="R802" s="83">
        <f>VLOOKUP($P802,'Personálna matica'!$D$17:$I$1000,3,FALSE)</f>
        <v>0</v>
      </c>
      <c r="S802" s="83" t="str">
        <f>'Titulná strana'!$D$6</f>
        <v>901 - Jednotkové náklady podľa článku 53 ods. 1 písm. b) NSU</v>
      </c>
      <c r="T802" s="13" t="str">
        <f>VLOOKUP($P802,'Personálna matica'!$D$17:$I$1000,6,FALSE)</f>
        <v/>
      </c>
      <c r="U802" s="28">
        <f>VLOOKUP($P802,'Personálna matica'!$D$17:$I$1000,5,FALSE)</f>
        <v>0</v>
      </c>
      <c r="V802" s="28">
        <v>1</v>
      </c>
      <c r="W802" s="28" t="str">
        <f>VLOOKUP($P802,'Personálna matica'!$D$17:$J$1000,7,FALSE)</f>
        <v/>
      </c>
    </row>
    <row r="803" spans="14:23" x14ac:dyDescent="0.25">
      <c r="N803" s="13">
        <v>801</v>
      </c>
      <c r="O803" s="15" t="str">
        <f>'Personálna matica'!O817</f>
        <v/>
      </c>
      <c r="P803" s="15" t="str">
        <f>'Personálna matica'!P817</f>
        <v/>
      </c>
      <c r="Q803" s="15">
        <f>VLOOKUP($P803,'Personálna matica'!$D$17:$I$1000,2,FALSE)</f>
        <v>0</v>
      </c>
      <c r="R803" s="83">
        <f>VLOOKUP($P803,'Personálna matica'!$D$17:$I$1000,3,FALSE)</f>
        <v>0</v>
      </c>
      <c r="S803" s="83" t="str">
        <f>'Titulná strana'!$D$6</f>
        <v>901 - Jednotkové náklady podľa článku 53 ods. 1 písm. b) NSU</v>
      </c>
      <c r="T803" s="13" t="str">
        <f>VLOOKUP($P803,'Personálna matica'!$D$17:$I$1000,6,FALSE)</f>
        <v/>
      </c>
      <c r="U803" s="28">
        <f>VLOOKUP($P803,'Personálna matica'!$D$17:$I$1000,5,FALSE)</f>
        <v>0</v>
      </c>
      <c r="V803" s="28">
        <v>1</v>
      </c>
      <c r="W803" s="28" t="str">
        <f>VLOOKUP($P803,'Personálna matica'!$D$17:$J$1000,7,FALSE)</f>
        <v/>
      </c>
    </row>
    <row r="804" spans="14:23" x14ac:dyDescent="0.25">
      <c r="N804" s="13">
        <v>802</v>
      </c>
      <c r="O804" s="15" t="str">
        <f>'Personálna matica'!O818</f>
        <v/>
      </c>
      <c r="P804" s="15" t="str">
        <f>'Personálna matica'!P818</f>
        <v/>
      </c>
      <c r="Q804" s="15">
        <f>VLOOKUP($P804,'Personálna matica'!$D$17:$I$1000,2,FALSE)</f>
        <v>0</v>
      </c>
      <c r="R804" s="83">
        <f>VLOOKUP($P804,'Personálna matica'!$D$17:$I$1000,3,FALSE)</f>
        <v>0</v>
      </c>
      <c r="S804" s="83" t="str">
        <f>'Titulná strana'!$D$6</f>
        <v>901 - Jednotkové náklady podľa článku 53 ods. 1 písm. b) NSU</v>
      </c>
      <c r="T804" s="13" t="str">
        <f>VLOOKUP($P804,'Personálna matica'!$D$17:$I$1000,6,FALSE)</f>
        <v/>
      </c>
      <c r="U804" s="28">
        <f>VLOOKUP($P804,'Personálna matica'!$D$17:$I$1000,5,FALSE)</f>
        <v>0</v>
      </c>
      <c r="V804" s="28">
        <v>1</v>
      </c>
      <c r="W804" s="28" t="str">
        <f>VLOOKUP($P804,'Personálna matica'!$D$17:$J$1000,7,FALSE)</f>
        <v/>
      </c>
    </row>
    <row r="805" spans="14:23" x14ac:dyDescent="0.25">
      <c r="N805" s="13">
        <v>803</v>
      </c>
      <c r="O805" s="15" t="str">
        <f>'Personálna matica'!O819</f>
        <v/>
      </c>
      <c r="P805" s="15" t="str">
        <f>'Personálna matica'!P819</f>
        <v/>
      </c>
      <c r="Q805" s="15">
        <f>VLOOKUP($P805,'Personálna matica'!$D$17:$I$1000,2,FALSE)</f>
        <v>0</v>
      </c>
      <c r="R805" s="83">
        <f>VLOOKUP($P805,'Personálna matica'!$D$17:$I$1000,3,FALSE)</f>
        <v>0</v>
      </c>
      <c r="S805" s="83" t="str">
        <f>'Titulná strana'!$D$6</f>
        <v>901 - Jednotkové náklady podľa článku 53 ods. 1 písm. b) NSU</v>
      </c>
      <c r="T805" s="13" t="str">
        <f>VLOOKUP($P805,'Personálna matica'!$D$17:$I$1000,6,FALSE)</f>
        <v/>
      </c>
      <c r="U805" s="28">
        <f>VLOOKUP($P805,'Personálna matica'!$D$17:$I$1000,5,FALSE)</f>
        <v>0</v>
      </c>
      <c r="V805" s="28">
        <v>1</v>
      </c>
      <c r="W805" s="28" t="str">
        <f>VLOOKUP($P805,'Personálna matica'!$D$17:$J$1000,7,FALSE)</f>
        <v/>
      </c>
    </row>
    <row r="806" spans="14:23" x14ac:dyDescent="0.25">
      <c r="N806" s="13">
        <v>804</v>
      </c>
      <c r="O806" s="15" t="str">
        <f>'Personálna matica'!O820</f>
        <v/>
      </c>
      <c r="P806" s="15" t="str">
        <f>'Personálna matica'!P820</f>
        <v/>
      </c>
      <c r="Q806" s="15">
        <f>VLOOKUP($P806,'Personálna matica'!$D$17:$I$1000,2,FALSE)</f>
        <v>0</v>
      </c>
      <c r="R806" s="83">
        <f>VLOOKUP($P806,'Personálna matica'!$D$17:$I$1000,3,FALSE)</f>
        <v>0</v>
      </c>
      <c r="S806" s="83" t="str">
        <f>'Titulná strana'!$D$6</f>
        <v>901 - Jednotkové náklady podľa článku 53 ods. 1 písm. b) NSU</v>
      </c>
      <c r="T806" s="13" t="str">
        <f>VLOOKUP($P806,'Personálna matica'!$D$17:$I$1000,6,FALSE)</f>
        <v/>
      </c>
      <c r="U806" s="28">
        <f>VLOOKUP($P806,'Personálna matica'!$D$17:$I$1000,5,FALSE)</f>
        <v>0</v>
      </c>
      <c r="V806" s="28">
        <v>1</v>
      </c>
      <c r="W806" s="28" t="str">
        <f>VLOOKUP($P806,'Personálna matica'!$D$17:$J$1000,7,FALSE)</f>
        <v/>
      </c>
    </row>
    <row r="807" spans="14:23" x14ac:dyDescent="0.25">
      <c r="N807" s="13">
        <v>805</v>
      </c>
      <c r="O807" s="15" t="str">
        <f>'Personálna matica'!O821</f>
        <v/>
      </c>
      <c r="P807" s="15" t="str">
        <f>'Personálna matica'!P821</f>
        <v/>
      </c>
      <c r="Q807" s="15">
        <f>VLOOKUP($P807,'Personálna matica'!$D$17:$I$1000,2,FALSE)</f>
        <v>0</v>
      </c>
      <c r="R807" s="83">
        <f>VLOOKUP($P807,'Personálna matica'!$D$17:$I$1000,3,FALSE)</f>
        <v>0</v>
      </c>
      <c r="S807" s="83" t="str">
        <f>'Titulná strana'!$D$6</f>
        <v>901 - Jednotkové náklady podľa článku 53 ods. 1 písm. b) NSU</v>
      </c>
      <c r="T807" s="13" t="str">
        <f>VLOOKUP($P807,'Personálna matica'!$D$17:$I$1000,6,FALSE)</f>
        <v/>
      </c>
      <c r="U807" s="28">
        <f>VLOOKUP($P807,'Personálna matica'!$D$17:$I$1000,5,FALSE)</f>
        <v>0</v>
      </c>
      <c r="V807" s="28">
        <v>1</v>
      </c>
      <c r="W807" s="28" t="str">
        <f>VLOOKUP($P807,'Personálna matica'!$D$17:$J$1000,7,FALSE)</f>
        <v/>
      </c>
    </row>
    <row r="808" spans="14:23" x14ac:dyDescent="0.25">
      <c r="N808" s="13">
        <v>806</v>
      </c>
      <c r="O808" s="15" t="str">
        <f>'Personálna matica'!O822</f>
        <v/>
      </c>
      <c r="P808" s="15" t="str">
        <f>'Personálna matica'!P822</f>
        <v/>
      </c>
      <c r="Q808" s="15">
        <f>VLOOKUP($P808,'Personálna matica'!$D$17:$I$1000,2,FALSE)</f>
        <v>0</v>
      </c>
      <c r="R808" s="83">
        <f>VLOOKUP($P808,'Personálna matica'!$D$17:$I$1000,3,FALSE)</f>
        <v>0</v>
      </c>
      <c r="S808" s="83" t="str">
        <f>'Titulná strana'!$D$6</f>
        <v>901 - Jednotkové náklady podľa článku 53 ods. 1 písm. b) NSU</v>
      </c>
      <c r="T808" s="13" t="str">
        <f>VLOOKUP($P808,'Personálna matica'!$D$17:$I$1000,6,FALSE)</f>
        <v/>
      </c>
      <c r="U808" s="28">
        <f>VLOOKUP($P808,'Personálna matica'!$D$17:$I$1000,5,FALSE)</f>
        <v>0</v>
      </c>
      <c r="V808" s="28">
        <v>1</v>
      </c>
      <c r="W808" s="28" t="str">
        <f>VLOOKUP($P808,'Personálna matica'!$D$17:$J$1000,7,FALSE)</f>
        <v/>
      </c>
    </row>
    <row r="809" spans="14:23" x14ac:dyDescent="0.25">
      <c r="N809" s="13">
        <v>807</v>
      </c>
      <c r="O809" s="15" t="str">
        <f>'Personálna matica'!O823</f>
        <v/>
      </c>
      <c r="P809" s="15" t="str">
        <f>'Personálna matica'!P823</f>
        <v/>
      </c>
      <c r="Q809" s="15">
        <f>VLOOKUP($P809,'Personálna matica'!$D$17:$I$1000,2,FALSE)</f>
        <v>0</v>
      </c>
      <c r="R809" s="83">
        <f>VLOOKUP($P809,'Personálna matica'!$D$17:$I$1000,3,FALSE)</f>
        <v>0</v>
      </c>
      <c r="S809" s="83" t="str">
        <f>'Titulná strana'!$D$6</f>
        <v>901 - Jednotkové náklady podľa článku 53 ods. 1 písm. b) NSU</v>
      </c>
      <c r="T809" s="13" t="str">
        <f>VLOOKUP($P809,'Personálna matica'!$D$17:$I$1000,6,FALSE)</f>
        <v/>
      </c>
      <c r="U809" s="28">
        <f>VLOOKUP($P809,'Personálna matica'!$D$17:$I$1000,5,FALSE)</f>
        <v>0</v>
      </c>
      <c r="V809" s="28">
        <v>1</v>
      </c>
      <c r="W809" s="28" t="str">
        <f>VLOOKUP($P809,'Personálna matica'!$D$17:$J$1000,7,FALSE)</f>
        <v/>
      </c>
    </row>
    <row r="810" spans="14:23" x14ac:dyDescent="0.25">
      <c r="N810" s="13">
        <v>808</v>
      </c>
      <c r="O810" s="15" t="str">
        <f>'Personálna matica'!O824</f>
        <v/>
      </c>
      <c r="P810" s="15" t="str">
        <f>'Personálna matica'!P824</f>
        <v/>
      </c>
      <c r="Q810" s="15">
        <f>VLOOKUP($P810,'Personálna matica'!$D$17:$I$1000,2,FALSE)</f>
        <v>0</v>
      </c>
      <c r="R810" s="83">
        <f>VLOOKUP($P810,'Personálna matica'!$D$17:$I$1000,3,FALSE)</f>
        <v>0</v>
      </c>
      <c r="S810" s="83" t="str">
        <f>'Titulná strana'!$D$6</f>
        <v>901 - Jednotkové náklady podľa článku 53 ods. 1 písm. b) NSU</v>
      </c>
      <c r="T810" s="13" t="str">
        <f>VLOOKUP($P810,'Personálna matica'!$D$17:$I$1000,6,FALSE)</f>
        <v/>
      </c>
      <c r="U810" s="28">
        <f>VLOOKUP($P810,'Personálna matica'!$D$17:$I$1000,5,FALSE)</f>
        <v>0</v>
      </c>
      <c r="V810" s="28">
        <v>1</v>
      </c>
      <c r="W810" s="28" t="str">
        <f>VLOOKUP($P810,'Personálna matica'!$D$17:$J$1000,7,FALSE)</f>
        <v/>
      </c>
    </row>
    <row r="811" spans="14:23" x14ac:dyDescent="0.25">
      <c r="N811" s="13">
        <v>809</v>
      </c>
      <c r="O811" s="15" t="str">
        <f>'Personálna matica'!O825</f>
        <v/>
      </c>
      <c r="P811" s="15" t="str">
        <f>'Personálna matica'!P825</f>
        <v/>
      </c>
      <c r="Q811" s="15">
        <f>VLOOKUP($P811,'Personálna matica'!$D$17:$I$1000,2,FALSE)</f>
        <v>0</v>
      </c>
      <c r="R811" s="83">
        <f>VLOOKUP($P811,'Personálna matica'!$D$17:$I$1000,3,FALSE)</f>
        <v>0</v>
      </c>
      <c r="S811" s="83" t="str">
        <f>'Titulná strana'!$D$6</f>
        <v>901 - Jednotkové náklady podľa článku 53 ods. 1 písm. b) NSU</v>
      </c>
      <c r="T811" s="13" t="str">
        <f>VLOOKUP($P811,'Personálna matica'!$D$17:$I$1000,6,FALSE)</f>
        <v/>
      </c>
      <c r="U811" s="28">
        <f>VLOOKUP($P811,'Personálna matica'!$D$17:$I$1000,5,FALSE)</f>
        <v>0</v>
      </c>
      <c r="V811" s="28">
        <v>1</v>
      </c>
      <c r="W811" s="28" t="str">
        <f>VLOOKUP($P811,'Personálna matica'!$D$17:$J$1000,7,FALSE)</f>
        <v/>
      </c>
    </row>
    <row r="812" spans="14:23" x14ac:dyDescent="0.25">
      <c r="N812" s="13">
        <v>810</v>
      </c>
      <c r="O812" s="15" t="str">
        <f>'Personálna matica'!O826</f>
        <v/>
      </c>
      <c r="P812" s="15" t="str">
        <f>'Personálna matica'!P826</f>
        <v/>
      </c>
      <c r="Q812" s="15">
        <f>VLOOKUP($P812,'Personálna matica'!$D$17:$I$1000,2,FALSE)</f>
        <v>0</v>
      </c>
      <c r="R812" s="83">
        <f>VLOOKUP($P812,'Personálna matica'!$D$17:$I$1000,3,FALSE)</f>
        <v>0</v>
      </c>
      <c r="S812" s="83" t="str">
        <f>'Titulná strana'!$D$6</f>
        <v>901 - Jednotkové náklady podľa článku 53 ods. 1 písm. b) NSU</v>
      </c>
      <c r="T812" s="13" t="str">
        <f>VLOOKUP($P812,'Personálna matica'!$D$17:$I$1000,6,FALSE)</f>
        <v/>
      </c>
      <c r="U812" s="28">
        <f>VLOOKUP($P812,'Personálna matica'!$D$17:$I$1000,5,FALSE)</f>
        <v>0</v>
      </c>
      <c r="V812" s="28">
        <v>1</v>
      </c>
      <c r="W812" s="28" t="str">
        <f>VLOOKUP($P812,'Personálna matica'!$D$17:$J$1000,7,FALSE)</f>
        <v/>
      </c>
    </row>
    <row r="813" spans="14:23" x14ac:dyDescent="0.25">
      <c r="N813" s="13">
        <v>811</v>
      </c>
      <c r="O813" s="15" t="str">
        <f>'Personálna matica'!O827</f>
        <v/>
      </c>
      <c r="P813" s="15" t="str">
        <f>'Personálna matica'!P827</f>
        <v/>
      </c>
      <c r="Q813" s="15">
        <f>VLOOKUP($P813,'Personálna matica'!$D$17:$I$1000,2,FALSE)</f>
        <v>0</v>
      </c>
      <c r="R813" s="83">
        <f>VLOOKUP($P813,'Personálna matica'!$D$17:$I$1000,3,FALSE)</f>
        <v>0</v>
      </c>
      <c r="S813" s="83" t="str">
        <f>'Titulná strana'!$D$6</f>
        <v>901 - Jednotkové náklady podľa článku 53 ods. 1 písm. b) NSU</v>
      </c>
      <c r="T813" s="13" t="str">
        <f>VLOOKUP($P813,'Personálna matica'!$D$17:$I$1000,6,FALSE)</f>
        <v/>
      </c>
      <c r="U813" s="28">
        <f>VLOOKUP($P813,'Personálna matica'!$D$17:$I$1000,5,FALSE)</f>
        <v>0</v>
      </c>
      <c r="V813" s="28">
        <v>1</v>
      </c>
      <c r="W813" s="28" t="str">
        <f>VLOOKUP($P813,'Personálna matica'!$D$17:$J$1000,7,FALSE)</f>
        <v/>
      </c>
    </row>
    <row r="814" spans="14:23" x14ac:dyDescent="0.25">
      <c r="N814" s="13">
        <v>812</v>
      </c>
      <c r="O814" s="15" t="str">
        <f>'Personálna matica'!O828</f>
        <v/>
      </c>
      <c r="P814" s="15" t="str">
        <f>'Personálna matica'!P828</f>
        <v/>
      </c>
      <c r="Q814" s="15">
        <f>VLOOKUP($P814,'Personálna matica'!$D$17:$I$1000,2,FALSE)</f>
        <v>0</v>
      </c>
      <c r="R814" s="83">
        <f>VLOOKUP($P814,'Personálna matica'!$D$17:$I$1000,3,FALSE)</f>
        <v>0</v>
      </c>
      <c r="S814" s="83" t="str">
        <f>'Titulná strana'!$D$6</f>
        <v>901 - Jednotkové náklady podľa článku 53 ods. 1 písm. b) NSU</v>
      </c>
      <c r="T814" s="13" t="str">
        <f>VLOOKUP($P814,'Personálna matica'!$D$17:$I$1000,6,FALSE)</f>
        <v/>
      </c>
      <c r="U814" s="28">
        <f>VLOOKUP($P814,'Personálna matica'!$D$17:$I$1000,5,FALSE)</f>
        <v>0</v>
      </c>
      <c r="V814" s="28">
        <v>1</v>
      </c>
      <c r="W814" s="28" t="str">
        <f>VLOOKUP($P814,'Personálna matica'!$D$17:$J$1000,7,FALSE)</f>
        <v/>
      </c>
    </row>
    <row r="815" spans="14:23" x14ac:dyDescent="0.25">
      <c r="N815" s="13">
        <v>813</v>
      </c>
      <c r="O815" s="15" t="str">
        <f>'Personálna matica'!O829</f>
        <v/>
      </c>
      <c r="P815" s="15" t="str">
        <f>'Personálna matica'!P829</f>
        <v/>
      </c>
      <c r="Q815" s="15">
        <f>VLOOKUP($P815,'Personálna matica'!$D$17:$I$1000,2,FALSE)</f>
        <v>0</v>
      </c>
      <c r="R815" s="83">
        <f>VLOOKUP($P815,'Personálna matica'!$D$17:$I$1000,3,FALSE)</f>
        <v>0</v>
      </c>
      <c r="S815" s="83" t="str">
        <f>'Titulná strana'!$D$6</f>
        <v>901 - Jednotkové náklady podľa článku 53 ods. 1 písm. b) NSU</v>
      </c>
      <c r="T815" s="13" t="str">
        <f>VLOOKUP($P815,'Personálna matica'!$D$17:$I$1000,6,FALSE)</f>
        <v/>
      </c>
      <c r="U815" s="28">
        <f>VLOOKUP($P815,'Personálna matica'!$D$17:$I$1000,5,FALSE)</f>
        <v>0</v>
      </c>
      <c r="V815" s="28">
        <v>1</v>
      </c>
      <c r="W815" s="28" t="str">
        <f>VLOOKUP($P815,'Personálna matica'!$D$17:$J$1000,7,FALSE)</f>
        <v/>
      </c>
    </row>
    <row r="816" spans="14:23" x14ac:dyDescent="0.25">
      <c r="N816" s="13">
        <v>814</v>
      </c>
      <c r="O816" s="15" t="str">
        <f>'Personálna matica'!O830</f>
        <v/>
      </c>
      <c r="P816" s="15" t="str">
        <f>'Personálna matica'!P830</f>
        <v/>
      </c>
      <c r="Q816" s="15">
        <f>VLOOKUP($P816,'Personálna matica'!$D$17:$I$1000,2,FALSE)</f>
        <v>0</v>
      </c>
      <c r="R816" s="83">
        <f>VLOOKUP($P816,'Personálna matica'!$D$17:$I$1000,3,FALSE)</f>
        <v>0</v>
      </c>
      <c r="S816" s="83" t="str">
        <f>'Titulná strana'!$D$6</f>
        <v>901 - Jednotkové náklady podľa článku 53 ods. 1 písm. b) NSU</v>
      </c>
      <c r="T816" s="13" t="str">
        <f>VLOOKUP($P816,'Personálna matica'!$D$17:$I$1000,6,FALSE)</f>
        <v/>
      </c>
      <c r="U816" s="28">
        <f>VLOOKUP($P816,'Personálna matica'!$D$17:$I$1000,5,FALSE)</f>
        <v>0</v>
      </c>
      <c r="V816" s="28">
        <v>1</v>
      </c>
      <c r="W816" s="28" t="str">
        <f>VLOOKUP($P816,'Personálna matica'!$D$17:$J$1000,7,FALSE)</f>
        <v/>
      </c>
    </row>
    <row r="817" spans="14:23" x14ac:dyDescent="0.25">
      <c r="N817" s="13">
        <v>815</v>
      </c>
      <c r="O817" s="15" t="str">
        <f>'Personálna matica'!O831</f>
        <v/>
      </c>
      <c r="P817" s="15" t="str">
        <f>'Personálna matica'!P831</f>
        <v/>
      </c>
      <c r="Q817" s="15">
        <f>VLOOKUP($P817,'Personálna matica'!$D$17:$I$1000,2,FALSE)</f>
        <v>0</v>
      </c>
      <c r="R817" s="83">
        <f>VLOOKUP($P817,'Personálna matica'!$D$17:$I$1000,3,FALSE)</f>
        <v>0</v>
      </c>
      <c r="S817" s="83" t="str">
        <f>'Titulná strana'!$D$6</f>
        <v>901 - Jednotkové náklady podľa článku 53 ods. 1 písm. b) NSU</v>
      </c>
      <c r="T817" s="13" t="str">
        <f>VLOOKUP($P817,'Personálna matica'!$D$17:$I$1000,6,FALSE)</f>
        <v/>
      </c>
      <c r="U817" s="28">
        <f>VLOOKUP($P817,'Personálna matica'!$D$17:$I$1000,5,FALSE)</f>
        <v>0</v>
      </c>
      <c r="V817" s="28">
        <v>1</v>
      </c>
      <c r="W817" s="28" t="str">
        <f>VLOOKUP($P817,'Personálna matica'!$D$17:$J$1000,7,FALSE)</f>
        <v/>
      </c>
    </row>
    <row r="818" spans="14:23" x14ac:dyDescent="0.25">
      <c r="N818" s="13">
        <v>816</v>
      </c>
      <c r="O818" s="15" t="str">
        <f>'Personálna matica'!O832</f>
        <v/>
      </c>
      <c r="P818" s="15" t="str">
        <f>'Personálna matica'!P832</f>
        <v/>
      </c>
      <c r="Q818" s="15">
        <f>VLOOKUP($P818,'Personálna matica'!$D$17:$I$1000,2,FALSE)</f>
        <v>0</v>
      </c>
      <c r="R818" s="83">
        <f>VLOOKUP($P818,'Personálna matica'!$D$17:$I$1000,3,FALSE)</f>
        <v>0</v>
      </c>
      <c r="S818" s="83" t="str">
        <f>'Titulná strana'!$D$6</f>
        <v>901 - Jednotkové náklady podľa článku 53 ods. 1 písm. b) NSU</v>
      </c>
      <c r="T818" s="13" t="str">
        <f>VLOOKUP($P818,'Personálna matica'!$D$17:$I$1000,6,FALSE)</f>
        <v/>
      </c>
      <c r="U818" s="28">
        <f>VLOOKUP($P818,'Personálna matica'!$D$17:$I$1000,5,FALSE)</f>
        <v>0</v>
      </c>
      <c r="V818" s="28">
        <v>1</v>
      </c>
      <c r="W818" s="28" t="str">
        <f>VLOOKUP($P818,'Personálna matica'!$D$17:$J$1000,7,FALSE)</f>
        <v/>
      </c>
    </row>
    <row r="819" spans="14:23" x14ac:dyDescent="0.25">
      <c r="N819" s="13">
        <v>817</v>
      </c>
      <c r="O819" s="15" t="str">
        <f>'Personálna matica'!O833</f>
        <v/>
      </c>
      <c r="P819" s="15" t="str">
        <f>'Personálna matica'!P833</f>
        <v/>
      </c>
      <c r="Q819" s="15">
        <f>VLOOKUP($P819,'Personálna matica'!$D$17:$I$1000,2,FALSE)</f>
        <v>0</v>
      </c>
      <c r="R819" s="83">
        <f>VLOOKUP($P819,'Personálna matica'!$D$17:$I$1000,3,FALSE)</f>
        <v>0</v>
      </c>
      <c r="S819" s="83" t="str">
        <f>'Titulná strana'!$D$6</f>
        <v>901 - Jednotkové náklady podľa článku 53 ods. 1 písm. b) NSU</v>
      </c>
      <c r="T819" s="13" t="str">
        <f>VLOOKUP($P819,'Personálna matica'!$D$17:$I$1000,6,FALSE)</f>
        <v/>
      </c>
      <c r="U819" s="28">
        <f>VLOOKUP($P819,'Personálna matica'!$D$17:$I$1000,5,FALSE)</f>
        <v>0</v>
      </c>
      <c r="V819" s="28">
        <v>1</v>
      </c>
      <c r="W819" s="28" t="str">
        <f>VLOOKUP($P819,'Personálna matica'!$D$17:$J$1000,7,FALSE)</f>
        <v/>
      </c>
    </row>
    <row r="820" spans="14:23" x14ac:dyDescent="0.25">
      <c r="N820" s="13">
        <v>818</v>
      </c>
      <c r="O820" s="15" t="str">
        <f>'Personálna matica'!O834</f>
        <v/>
      </c>
      <c r="P820" s="15" t="str">
        <f>'Personálna matica'!P834</f>
        <v/>
      </c>
      <c r="Q820" s="15">
        <f>VLOOKUP($P820,'Personálna matica'!$D$17:$I$1000,2,FALSE)</f>
        <v>0</v>
      </c>
      <c r="R820" s="83">
        <f>VLOOKUP($P820,'Personálna matica'!$D$17:$I$1000,3,FALSE)</f>
        <v>0</v>
      </c>
      <c r="S820" s="83" t="str">
        <f>'Titulná strana'!$D$6</f>
        <v>901 - Jednotkové náklady podľa článku 53 ods. 1 písm. b) NSU</v>
      </c>
      <c r="T820" s="13" t="str">
        <f>VLOOKUP($P820,'Personálna matica'!$D$17:$I$1000,6,FALSE)</f>
        <v/>
      </c>
      <c r="U820" s="28">
        <f>VLOOKUP($P820,'Personálna matica'!$D$17:$I$1000,5,FALSE)</f>
        <v>0</v>
      </c>
      <c r="V820" s="28">
        <v>1</v>
      </c>
      <c r="W820" s="28" t="str">
        <f>VLOOKUP($P820,'Personálna matica'!$D$17:$J$1000,7,FALSE)</f>
        <v/>
      </c>
    </row>
    <row r="821" spans="14:23" x14ac:dyDescent="0.25">
      <c r="N821" s="13">
        <v>819</v>
      </c>
      <c r="O821" s="15" t="str">
        <f>'Personálna matica'!O835</f>
        <v/>
      </c>
      <c r="P821" s="15" t="str">
        <f>'Personálna matica'!P835</f>
        <v/>
      </c>
      <c r="Q821" s="15">
        <f>VLOOKUP($P821,'Personálna matica'!$D$17:$I$1000,2,FALSE)</f>
        <v>0</v>
      </c>
      <c r="R821" s="83">
        <f>VLOOKUP($P821,'Personálna matica'!$D$17:$I$1000,3,FALSE)</f>
        <v>0</v>
      </c>
      <c r="S821" s="83" t="str">
        <f>'Titulná strana'!$D$6</f>
        <v>901 - Jednotkové náklady podľa článku 53 ods. 1 písm. b) NSU</v>
      </c>
      <c r="T821" s="13" t="str">
        <f>VLOOKUP($P821,'Personálna matica'!$D$17:$I$1000,6,FALSE)</f>
        <v/>
      </c>
      <c r="U821" s="28">
        <f>VLOOKUP($P821,'Personálna matica'!$D$17:$I$1000,5,FALSE)</f>
        <v>0</v>
      </c>
      <c r="V821" s="28">
        <v>1</v>
      </c>
      <c r="W821" s="28" t="str">
        <f>VLOOKUP($P821,'Personálna matica'!$D$17:$J$1000,7,FALSE)</f>
        <v/>
      </c>
    </row>
    <row r="822" spans="14:23" x14ac:dyDescent="0.25">
      <c r="N822" s="13">
        <v>820</v>
      </c>
      <c r="O822" s="15" t="str">
        <f>'Personálna matica'!O836</f>
        <v/>
      </c>
      <c r="P822" s="15" t="str">
        <f>'Personálna matica'!P836</f>
        <v/>
      </c>
      <c r="Q822" s="15">
        <f>VLOOKUP($P822,'Personálna matica'!$D$17:$I$1000,2,FALSE)</f>
        <v>0</v>
      </c>
      <c r="R822" s="83">
        <f>VLOOKUP($P822,'Personálna matica'!$D$17:$I$1000,3,FALSE)</f>
        <v>0</v>
      </c>
      <c r="S822" s="83" t="str">
        <f>'Titulná strana'!$D$6</f>
        <v>901 - Jednotkové náklady podľa článku 53 ods. 1 písm. b) NSU</v>
      </c>
      <c r="T822" s="13" t="str">
        <f>VLOOKUP($P822,'Personálna matica'!$D$17:$I$1000,6,FALSE)</f>
        <v/>
      </c>
      <c r="U822" s="28">
        <f>VLOOKUP($P822,'Personálna matica'!$D$17:$I$1000,5,FALSE)</f>
        <v>0</v>
      </c>
      <c r="V822" s="28">
        <v>1</v>
      </c>
      <c r="W822" s="28" t="str">
        <f>VLOOKUP($P822,'Personálna matica'!$D$17:$J$1000,7,FALSE)</f>
        <v/>
      </c>
    </row>
    <row r="823" spans="14:23" x14ac:dyDescent="0.25">
      <c r="N823" s="13">
        <v>821</v>
      </c>
      <c r="O823" s="15" t="str">
        <f>'Personálna matica'!O837</f>
        <v/>
      </c>
      <c r="P823" s="15" t="str">
        <f>'Personálna matica'!P837</f>
        <v/>
      </c>
      <c r="Q823" s="15">
        <f>VLOOKUP($P823,'Personálna matica'!$D$17:$I$1000,2,FALSE)</f>
        <v>0</v>
      </c>
      <c r="R823" s="83">
        <f>VLOOKUP($P823,'Personálna matica'!$D$17:$I$1000,3,FALSE)</f>
        <v>0</v>
      </c>
      <c r="S823" s="83" t="str">
        <f>'Titulná strana'!$D$6</f>
        <v>901 - Jednotkové náklady podľa článku 53 ods. 1 písm. b) NSU</v>
      </c>
      <c r="T823" s="13" t="str">
        <f>VLOOKUP($P823,'Personálna matica'!$D$17:$I$1000,6,FALSE)</f>
        <v/>
      </c>
      <c r="U823" s="28">
        <f>VLOOKUP($P823,'Personálna matica'!$D$17:$I$1000,5,FALSE)</f>
        <v>0</v>
      </c>
      <c r="V823" s="28">
        <v>1</v>
      </c>
      <c r="W823" s="28" t="str">
        <f>VLOOKUP($P823,'Personálna matica'!$D$17:$J$1000,7,FALSE)</f>
        <v/>
      </c>
    </row>
    <row r="824" spans="14:23" x14ac:dyDescent="0.25">
      <c r="N824" s="13">
        <v>822</v>
      </c>
      <c r="O824" s="15" t="str">
        <f>'Personálna matica'!O838</f>
        <v/>
      </c>
      <c r="P824" s="15" t="str">
        <f>'Personálna matica'!P838</f>
        <v/>
      </c>
      <c r="Q824" s="15">
        <f>VLOOKUP($P824,'Personálna matica'!$D$17:$I$1000,2,FALSE)</f>
        <v>0</v>
      </c>
      <c r="R824" s="83">
        <f>VLOOKUP($P824,'Personálna matica'!$D$17:$I$1000,3,FALSE)</f>
        <v>0</v>
      </c>
      <c r="S824" s="83" t="str">
        <f>'Titulná strana'!$D$6</f>
        <v>901 - Jednotkové náklady podľa článku 53 ods. 1 písm. b) NSU</v>
      </c>
      <c r="T824" s="13" t="str">
        <f>VLOOKUP($P824,'Personálna matica'!$D$17:$I$1000,6,FALSE)</f>
        <v/>
      </c>
      <c r="U824" s="28">
        <f>VLOOKUP($P824,'Personálna matica'!$D$17:$I$1000,5,FALSE)</f>
        <v>0</v>
      </c>
      <c r="V824" s="28">
        <v>1</v>
      </c>
      <c r="W824" s="28" t="str">
        <f>VLOOKUP($P824,'Personálna matica'!$D$17:$J$1000,7,FALSE)</f>
        <v/>
      </c>
    </row>
    <row r="825" spans="14:23" x14ac:dyDescent="0.25">
      <c r="N825" s="13">
        <v>823</v>
      </c>
      <c r="O825" s="15" t="str">
        <f>'Personálna matica'!O839</f>
        <v/>
      </c>
      <c r="P825" s="15" t="str">
        <f>'Personálna matica'!P839</f>
        <v/>
      </c>
      <c r="Q825" s="15">
        <f>VLOOKUP($P825,'Personálna matica'!$D$17:$I$1000,2,FALSE)</f>
        <v>0</v>
      </c>
      <c r="R825" s="83">
        <f>VLOOKUP($P825,'Personálna matica'!$D$17:$I$1000,3,FALSE)</f>
        <v>0</v>
      </c>
      <c r="S825" s="83" t="str">
        <f>'Titulná strana'!$D$6</f>
        <v>901 - Jednotkové náklady podľa článku 53 ods. 1 písm. b) NSU</v>
      </c>
      <c r="T825" s="13" t="str">
        <f>VLOOKUP($P825,'Personálna matica'!$D$17:$I$1000,6,FALSE)</f>
        <v/>
      </c>
      <c r="U825" s="28">
        <f>VLOOKUP($P825,'Personálna matica'!$D$17:$I$1000,5,FALSE)</f>
        <v>0</v>
      </c>
      <c r="V825" s="28">
        <v>1</v>
      </c>
      <c r="W825" s="28" t="str">
        <f>VLOOKUP($P825,'Personálna matica'!$D$17:$J$1000,7,FALSE)</f>
        <v/>
      </c>
    </row>
    <row r="826" spans="14:23" x14ac:dyDescent="0.25">
      <c r="N826" s="13">
        <v>824</v>
      </c>
      <c r="O826" s="15" t="str">
        <f>'Personálna matica'!O840</f>
        <v/>
      </c>
      <c r="P826" s="15" t="str">
        <f>'Personálna matica'!P840</f>
        <v/>
      </c>
      <c r="Q826" s="15">
        <f>VLOOKUP($P826,'Personálna matica'!$D$17:$I$1000,2,FALSE)</f>
        <v>0</v>
      </c>
      <c r="R826" s="83">
        <f>VLOOKUP($P826,'Personálna matica'!$D$17:$I$1000,3,FALSE)</f>
        <v>0</v>
      </c>
      <c r="S826" s="83" t="str">
        <f>'Titulná strana'!$D$6</f>
        <v>901 - Jednotkové náklady podľa článku 53 ods. 1 písm. b) NSU</v>
      </c>
      <c r="T826" s="13" t="str">
        <f>VLOOKUP($P826,'Personálna matica'!$D$17:$I$1000,6,FALSE)</f>
        <v/>
      </c>
      <c r="U826" s="28">
        <f>VLOOKUP($P826,'Personálna matica'!$D$17:$I$1000,5,FALSE)</f>
        <v>0</v>
      </c>
      <c r="V826" s="28">
        <v>1</v>
      </c>
      <c r="W826" s="28" t="str">
        <f>VLOOKUP($P826,'Personálna matica'!$D$17:$J$1000,7,FALSE)</f>
        <v/>
      </c>
    </row>
    <row r="827" spans="14:23" x14ac:dyDescent="0.25">
      <c r="N827" s="13">
        <v>825</v>
      </c>
      <c r="O827" s="15" t="str">
        <f>'Personálna matica'!O841</f>
        <v/>
      </c>
      <c r="P827" s="15" t="str">
        <f>'Personálna matica'!P841</f>
        <v/>
      </c>
      <c r="Q827" s="15">
        <f>VLOOKUP($P827,'Personálna matica'!$D$17:$I$1000,2,FALSE)</f>
        <v>0</v>
      </c>
      <c r="R827" s="83">
        <f>VLOOKUP($P827,'Personálna matica'!$D$17:$I$1000,3,FALSE)</f>
        <v>0</v>
      </c>
      <c r="S827" s="83" t="str">
        <f>'Titulná strana'!$D$6</f>
        <v>901 - Jednotkové náklady podľa článku 53 ods. 1 písm. b) NSU</v>
      </c>
      <c r="T827" s="13" t="str">
        <f>VLOOKUP($P827,'Personálna matica'!$D$17:$I$1000,6,FALSE)</f>
        <v/>
      </c>
      <c r="U827" s="28">
        <f>VLOOKUP($P827,'Personálna matica'!$D$17:$I$1000,5,FALSE)</f>
        <v>0</v>
      </c>
      <c r="V827" s="28">
        <v>1</v>
      </c>
      <c r="W827" s="28" t="str">
        <f>VLOOKUP($P827,'Personálna matica'!$D$17:$J$1000,7,FALSE)</f>
        <v/>
      </c>
    </row>
    <row r="828" spans="14:23" x14ac:dyDescent="0.25">
      <c r="N828" s="13">
        <v>826</v>
      </c>
      <c r="O828" s="15" t="str">
        <f>'Personálna matica'!O842</f>
        <v/>
      </c>
      <c r="P828" s="15" t="str">
        <f>'Personálna matica'!P842</f>
        <v/>
      </c>
      <c r="Q828" s="15">
        <f>VLOOKUP($P828,'Personálna matica'!$D$17:$I$1000,2,FALSE)</f>
        <v>0</v>
      </c>
      <c r="R828" s="83">
        <f>VLOOKUP($P828,'Personálna matica'!$D$17:$I$1000,3,FALSE)</f>
        <v>0</v>
      </c>
      <c r="S828" s="83" t="str">
        <f>'Titulná strana'!$D$6</f>
        <v>901 - Jednotkové náklady podľa článku 53 ods. 1 písm. b) NSU</v>
      </c>
      <c r="T828" s="13" t="str">
        <f>VLOOKUP($P828,'Personálna matica'!$D$17:$I$1000,6,FALSE)</f>
        <v/>
      </c>
      <c r="U828" s="28">
        <f>VLOOKUP($P828,'Personálna matica'!$D$17:$I$1000,5,FALSE)</f>
        <v>0</v>
      </c>
      <c r="V828" s="28">
        <v>1</v>
      </c>
      <c r="W828" s="28" t="str">
        <f>VLOOKUP($P828,'Personálna matica'!$D$17:$J$1000,7,FALSE)</f>
        <v/>
      </c>
    </row>
    <row r="829" spans="14:23" x14ac:dyDescent="0.25">
      <c r="N829" s="13">
        <v>827</v>
      </c>
      <c r="O829" s="15" t="str">
        <f>'Personálna matica'!O843</f>
        <v/>
      </c>
      <c r="P829" s="15" t="str">
        <f>'Personálna matica'!P843</f>
        <v/>
      </c>
      <c r="Q829" s="15">
        <f>VLOOKUP($P829,'Personálna matica'!$D$17:$I$1000,2,FALSE)</f>
        <v>0</v>
      </c>
      <c r="R829" s="83">
        <f>VLOOKUP($P829,'Personálna matica'!$D$17:$I$1000,3,FALSE)</f>
        <v>0</v>
      </c>
      <c r="S829" s="83" t="str">
        <f>'Titulná strana'!$D$6</f>
        <v>901 - Jednotkové náklady podľa článku 53 ods. 1 písm. b) NSU</v>
      </c>
      <c r="T829" s="13" t="str">
        <f>VLOOKUP($P829,'Personálna matica'!$D$17:$I$1000,6,FALSE)</f>
        <v/>
      </c>
      <c r="U829" s="28">
        <f>VLOOKUP($P829,'Personálna matica'!$D$17:$I$1000,5,FALSE)</f>
        <v>0</v>
      </c>
      <c r="V829" s="28">
        <v>1</v>
      </c>
      <c r="W829" s="28" t="str">
        <f>VLOOKUP($P829,'Personálna matica'!$D$17:$J$1000,7,FALSE)</f>
        <v/>
      </c>
    </row>
    <row r="830" spans="14:23" x14ac:dyDescent="0.25">
      <c r="N830" s="13">
        <v>828</v>
      </c>
      <c r="O830" s="15" t="str">
        <f>'Personálna matica'!O844</f>
        <v/>
      </c>
      <c r="P830" s="15" t="str">
        <f>'Personálna matica'!P844</f>
        <v/>
      </c>
      <c r="Q830" s="15">
        <f>VLOOKUP($P830,'Personálna matica'!$D$17:$I$1000,2,FALSE)</f>
        <v>0</v>
      </c>
      <c r="R830" s="83">
        <f>VLOOKUP($P830,'Personálna matica'!$D$17:$I$1000,3,FALSE)</f>
        <v>0</v>
      </c>
      <c r="S830" s="83" t="str">
        <f>'Titulná strana'!$D$6</f>
        <v>901 - Jednotkové náklady podľa článku 53 ods. 1 písm. b) NSU</v>
      </c>
      <c r="T830" s="13" t="str">
        <f>VLOOKUP($P830,'Personálna matica'!$D$17:$I$1000,6,FALSE)</f>
        <v/>
      </c>
      <c r="U830" s="28">
        <f>VLOOKUP($P830,'Personálna matica'!$D$17:$I$1000,5,FALSE)</f>
        <v>0</v>
      </c>
      <c r="V830" s="28">
        <v>1</v>
      </c>
      <c r="W830" s="28" t="str">
        <f>VLOOKUP($P830,'Personálna matica'!$D$17:$J$1000,7,FALSE)</f>
        <v/>
      </c>
    </row>
    <row r="831" spans="14:23" x14ac:dyDescent="0.25">
      <c r="N831" s="13">
        <v>829</v>
      </c>
      <c r="O831" s="15" t="str">
        <f>'Personálna matica'!O845</f>
        <v/>
      </c>
      <c r="P831" s="15" t="str">
        <f>'Personálna matica'!P845</f>
        <v/>
      </c>
      <c r="Q831" s="15">
        <f>VLOOKUP($P831,'Personálna matica'!$D$17:$I$1000,2,FALSE)</f>
        <v>0</v>
      </c>
      <c r="R831" s="83">
        <f>VLOOKUP($P831,'Personálna matica'!$D$17:$I$1000,3,FALSE)</f>
        <v>0</v>
      </c>
      <c r="S831" s="83" t="str">
        <f>'Titulná strana'!$D$6</f>
        <v>901 - Jednotkové náklady podľa článku 53 ods. 1 písm. b) NSU</v>
      </c>
      <c r="T831" s="13" t="str">
        <f>VLOOKUP($P831,'Personálna matica'!$D$17:$I$1000,6,FALSE)</f>
        <v/>
      </c>
      <c r="U831" s="28">
        <f>VLOOKUP($P831,'Personálna matica'!$D$17:$I$1000,5,FALSE)</f>
        <v>0</v>
      </c>
      <c r="V831" s="28">
        <v>1</v>
      </c>
      <c r="W831" s="28" t="str">
        <f>VLOOKUP($P831,'Personálna matica'!$D$17:$J$1000,7,FALSE)</f>
        <v/>
      </c>
    </row>
    <row r="832" spans="14:23" x14ac:dyDescent="0.25">
      <c r="N832" s="13">
        <v>830</v>
      </c>
      <c r="O832" s="15" t="str">
        <f>'Personálna matica'!O846</f>
        <v/>
      </c>
      <c r="P832" s="15" t="str">
        <f>'Personálna matica'!P846</f>
        <v/>
      </c>
      <c r="Q832" s="15">
        <f>VLOOKUP($P832,'Personálna matica'!$D$17:$I$1000,2,FALSE)</f>
        <v>0</v>
      </c>
      <c r="R832" s="83">
        <f>VLOOKUP($P832,'Personálna matica'!$D$17:$I$1000,3,FALSE)</f>
        <v>0</v>
      </c>
      <c r="S832" s="83" t="str">
        <f>'Titulná strana'!$D$6</f>
        <v>901 - Jednotkové náklady podľa článku 53 ods. 1 písm. b) NSU</v>
      </c>
      <c r="T832" s="13" t="str">
        <f>VLOOKUP($P832,'Personálna matica'!$D$17:$I$1000,6,FALSE)</f>
        <v/>
      </c>
      <c r="U832" s="28">
        <f>VLOOKUP($P832,'Personálna matica'!$D$17:$I$1000,5,FALSE)</f>
        <v>0</v>
      </c>
      <c r="V832" s="28">
        <v>1</v>
      </c>
      <c r="W832" s="28" t="str">
        <f>VLOOKUP($P832,'Personálna matica'!$D$17:$J$1000,7,FALSE)</f>
        <v/>
      </c>
    </row>
    <row r="833" spans="14:23" x14ac:dyDescent="0.25">
      <c r="N833" s="13">
        <v>831</v>
      </c>
      <c r="O833" s="15" t="str">
        <f>'Personálna matica'!O847</f>
        <v/>
      </c>
      <c r="P833" s="15" t="str">
        <f>'Personálna matica'!P847</f>
        <v/>
      </c>
      <c r="Q833" s="15">
        <f>VLOOKUP($P833,'Personálna matica'!$D$17:$I$1000,2,FALSE)</f>
        <v>0</v>
      </c>
      <c r="R833" s="83">
        <f>VLOOKUP($P833,'Personálna matica'!$D$17:$I$1000,3,FALSE)</f>
        <v>0</v>
      </c>
      <c r="S833" s="83" t="str">
        <f>'Titulná strana'!$D$6</f>
        <v>901 - Jednotkové náklady podľa článku 53 ods. 1 písm. b) NSU</v>
      </c>
      <c r="T833" s="13" t="str">
        <f>VLOOKUP($P833,'Personálna matica'!$D$17:$I$1000,6,FALSE)</f>
        <v/>
      </c>
      <c r="U833" s="28">
        <f>VLOOKUP($P833,'Personálna matica'!$D$17:$I$1000,5,FALSE)</f>
        <v>0</v>
      </c>
      <c r="V833" s="28">
        <v>1</v>
      </c>
      <c r="W833" s="28" t="str">
        <f>VLOOKUP($P833,'Personálna matica'!$D$17:$J$1000,7,FALSE)</f>
        <v/>
      </c>
    </row>
    <row r="834" spans="14:23" x14ac:dyDescent="0.25">
      <c r="N834" s="13">
        <v>832</v>
      </c>
      <c r="O834" s="15" t="str">
        <f>'Personálna matica'!O848</f>
        <v/>
      </c>
      <c r="P834" s="15" t="str">
        <f>'Personálna matica'!P848</f>
        <v/>
      </c>
      <c r="Q834" s="15">
        <f>VLOOKUP($P834,'Personálna matica'!$D$17:$I$1000,2,FALSE)</f>
        <v>0</v>
      </c>
      <c r="R834" s="83">
        <f>VLOOKUP($P834,'Personálna matica'!$D$17:$I$1000,3,FALSE)</f>
        <v>0</v>
      </c>
      <c r="S834" s="83" t="str">
        <f>'Titulná strana'!$D$6</f>
        <v>901 - Jednotkové náklady podľa článku 53 ods. 1 písm. b) NSU</v>
      </c>
      <c r="T834" s="13" t="str">
        <f>VLOOKUP($P834,'Personálna matica'!$D$17:$I$1000,6,FALSE)</f>
        <v/>
      </c>
      <c r="U834" s="28">
        <f>VLOOKUP($P834,'Personálna matica'!$D$17:$I$1000,5,FALSE)</f>
        <v>0</v>
      </c>
      <c r="V834" s="28">
        <v>1</v>
      </c>
      <c r="W834" s="28" t="str">
        <f>VLOOKUP($P834,'Personálna matica'!$D$17:$J$1000,7,FALSE)</f>
        <v/>
      </c>
    </row>
    <row r="835" spans="14:23" x14ac:dyDescent="0.25">
      <c r="N835" s="13">
        <v>833</v>
      </c>
      <c r="O835" s="15" t="str">
        <f>'Personálna matica'!O849</f>
        <v/>
      </c>
      <c r="P835" s="15" t="str">
        <f>'Personálna matica'!P849</f>
        <v/>
      </c>
      <c r="Q835" s="15">
        <f>VLOOKUP($P835,'Personálna matica'!$D$17:$I$1000,2,FALSE)</f>
        <v>0</v>
      </c>
      <c r="R835" s="83">
        <f>VLOOKUP($P835,'Personálna matica'!$D$17:$I$1000,3,FALSE)</f>
        <v>0</v>
      </c>
      <c r="S835" s="83" t="str">
        <f>'Titulná strana'!$D$6</f>
        <v>901 - Jednotkové náklady podľa článku 53 ods. 1 písm. b) NSU</v>
      </c>
      <c r="T835" s="13" t="str">
        <f>VLOOKUP($P835,'Personálna matica'!$D$17:$I$1000,6,FALSE)</f>
        <v/>
      </c>
      <c r="U835" s="28">
        <f>VLOOKUP($P835,'Personálna matica'!$D$17:$I$1000,5,FALSE)</f>
        <v>0</v>
      </c>
      <c r="V835" s="28">
        <v>1</v>
      </c>
      <c r="W835" s="28" t="str">
        <f>VLOOKUP($P835,'Personálna matica'!$D$17:$J$1000,7,FALSE)</f>
        <v/>
      </c>
    </row>
    <row r="836" spans="14:23" x14ac:dyDescent="0.25">
      <c r="N836" s="13">
        <v>834</v>
      </c>
      <c r="O836" s="15" t="str">
        <f>'Personálna matica'!O850</f>
        <v/>
      </c>
      <c r="P836" s="15" t="str">
        <f>'Personálna matica'!P850</f>
        <v/>
      </c>
      <c r="Q836" s="15">
        <f>VLOOKUP($P836,'Personálna matica'!$D$17:$I$1000,2,FALSE)</f>
        <v>0</v>
      </c>
      <c r="R836" s="83">
        <f>VLOOKUP($P836,'Personálna matica'!$D$17:$I$1000,3,FALSE)</f>
        <v>0</v>
      </c>
      <c r="S836" s="83" t="str">
        <f>'Titulná strana'!$D$6</f>
        <v>901 - Jednotkové náklady podľa článku 53 ods. 1 písm. b) NSU</v>
      </c>
      <c r="T836" s="13" t="str">
        <f>VLOOKUP($P836,'Personálna matica'!$D$17:$I$1000,6,FALSE)</f>
        <v/>
      </c>
      <c r="U836" s="28">
        <f>VLOOKUP($P836,'Personálna matica'!$D$17:$I$1000,5,FALSE)</f>
        <v>0</v>
      </c>
      <c r="V836" s="28">
        <v>1</v>
      </c>
      <c r="W836" s="28" t="str">
        <f>VLOOKUP($P836,'Personálna matica'!$D$17:$J$1000,7,FALSE)</f>
        <v/>
      </c>
    </row>
    <row r="837" spans="14:23" x14ac:dyDescent="0.25">
      <c r="N837" s="13">
        <v>835</v>
      </c>
      <c r="O837" s="15" t="str">
        <f>'Personálna matica'!O851</f>
        <v/>
      </c>
      <c r="P837" s="15" t="str">
        <f>'Personálna matica'!P851</f>
        <v/>
      </c>
      <c r="Q837" s="15">
        <f>VLOOKUP($P837,'Personálna matica'!$D$17:$I$1000,2,FALSE)</f>
        <v>0</v>
      </c>
      <c r="R837" s="83">
        <f>VLOOKUP($P837,'Personálna matica'!$D$17:$I$1000,3,FALSE)</f>
        <v>0</v>
      </c>
      <c r="S837" s="83" t="str">
        <f>'Titulná strana'!$D$6</f>
        <v>901 - Jednotkové náklady podľa článku 53 ods. 1 písm. b) NSU</v>
      </c>
      <c r="T837" s="13" t="str">
        <f>VLOOKUP($P837,'Personálna matica'!$D$17:$I$1000,6,FALSE)</f>
        <v/>
      </c>
      <c r="U837" s="28">
        <f>VLOOKUP($P837,'Personálna matica'!$D$17:$I$1000,5,FALSE)</f>
        <v>0</v>
      </c>
      <c r="V837" s="28">
        <v>1</v>
      </c>
      <c r="W837" s="28" t="str">
        <f>VLOOKUP($P837,'Personálna matica'!$D$17:$J$1000,7,FALSE)</f>
        <v/>
      </c>
    </row>
    <row r="838" spans="14:23" x14ac:dyDescent="0.25">
      <c r="N838" s="13">
        <v>836</v>
      </c>
      <c r="O838" s="15" t="str">
        <f>'Personálna matica'!O852</f>
        <v/>
      </c>
      <c r="P838" s="15" t="str">
        <f>'Personálna matica'!P852</f>
        <v/>
      </c>
      <c r="Q838" s="15">
        <f>VLOOKUP($P838,'Personálna matica'!$D$17:$I$1000,2,FALSE)</f>
        <v>0</v>
      </c>
      <c r="R838" s="83">
        <f>VLOOKUP($P838,'Personálna matica'!$D$17:$I$1000,3,FALSE)</f>
        <v>0</v>
      </c>
      <c r="S838" s="83" t="str">
        <f>'Titulná strana'!$D$6</f>
        <v>901 - Jednotkové náklady podľa článku 53 ods. 1 písm. b) NSU</v>
      </c>
      <c r="T838" s="13" t="str">
        <f>VLOOKUP($P838,'Personálna matica'!$D$17:$I$1000,6,FALSE)</f>
        <v/>
      </c>
      <c r="U838" s="28">
        <f>VLOOKUP($P838,'Personálna matica'!$D$17:$I$1000,5,FALSE)</f>
        <v>0</v>
      </c>
      <c r="V838" s="28">
        <v>1</v>
      </c>
      <c r="W838" s="28" t="str">
        <f>VLOOKUP($P838,'Personálna matica'!$D$17:$J$1000,7,FALSE)</f>
        <v/>
      </c>
    </row>
    <row r="839" spans="14:23" x14ac:dyDescent="0.25">
      <c r="N839" s="13">
        <v>837</v>
      </c>
      <c r="O839" s="15" t="str">
        <f>'Personálna matica'!O853</f>
        <v/>
      </c>
      <c r="P839" s="15" t="str">
        <f>'Personálna matica'!P853</f>
        <v/>
      </c>
      <c r="Q839" s="15">
        <f>VLOOKUP($P839,'Personálna matica'!$D$17:$I$1000,2,FALSE)</f>
        <v>0</v>
      </c>
      <c r="R839" s="83">
        <f>VLOOKUP($P839,'Personálna matica'!$D$17:$I$1000,3,FALSE)</f>
        <v>0</v>
      </c>
      <c r="S839" s="83" t="str">
        <f>'Titulná strana'!$D$6</f>
        <v>901 - Jednotkové náklady podľa článku 53 ods. 1 písm. b) NSU</v>
      </c>
      <c r="T839" s="13" t="str">
        <f>VLOOKUP($P839,'Personálna matica'!$D$17:$I$1000,6,FALSE)</f>
        <v/>
      </c>
      <c r="U839" s="28">
        <f>VLOOKUP($P839,'Personálna matica'!$D$17:$I$1000,5,FALSE)</f>
        <v>0</v>
      </c>
      <c r="V839" s="28">
        <v>1</v>
      </c>
      <c r="W839" s="28" t="str">
        <f>VLOOKUP($P839,'Personálna matica'!$D$17:$J$1000,7,FALSE)</f>
        <v/>
      </c>
    </row>
    <row r="840" spans="14:23" x14ac:dyDescent="0.25">
      <c r="N840" s="13">
        <v>838</v>
      </c>
      <c r="O840" s="15" t="str">
        <f>'Personálna matica'!O854</f>
        <v/>
      </c>
      <c r="P840" s="15" t="str">
        <f>'Personálna matica'!P854</f>
        <v/>
      </c>
      <c r="Q840" s="15">
        <f>VLOOKUP($P840,'Personálna matica'!$D$17:$I$1000,2,FALSE)</f>
        <v>0</v>
      </c>
      <c r="R840" s="83">
        <f>VLOOKUP($P840,'Personálna matica'!$D$17:$I$1000,3,FALSE)</f>
        <v>0</v>
      </c>
      <c r="S840" s="83" t="str">
        <f>'Titulná strana'!$D$6</f>
        <v>901 - Jednotkové náklady podľa článku 53 ods. 1 písm. b) NSU</v>
      </c>
      <c r="T840" s="13" t="str">
        <f>VLOOKUP($P840,'Personálna matica'!$D$17:$I$1000,6,FALSE)</f>
        <v/>
      </c>
      <c r="U840" s="28">
        <f>VLOOKUP($P840,'Personálna matica'!$D$17:$I$1000,5,FALSE)</f>
        <v>0</v>
      </c>
      <c r="V840" s="28">
        <v>1</v>
      </c>
      <c r="W840" s="28" t="str">
        <f>VLOOKUP($P840,'Personálna matica'!$D$17:$J$1000,7,FALSE)</f>
        <v/>
      </c>
    </row>
    <row r="841" spans="14:23" x14ac:dyDescent="0.25">
      <c r="N841" s="13">
        <v>839</v>
      </c>
      <c r="O841" s="15" t="str">
        <f>'Personálna matica'!O855</f>
        <v/>
      </c>
      <c r="P841" s="15" t="str">
        <f>'Personálna matica'!P855</f>
        <v/>
      </c>
      <c r="Q841" s="15">
        <f>VLOOKUP($P841,'Personálna matica'!$D$17:$I$1000,2,FALSE)</f>
        <v>0</v>
      </c>
      <c r="R841" s="83">
        <f>VLOOKUP($P841,'Personálna matica'!$D$17:$I$1000,3,FALSE)</f>
        <v>0</v>
      </c>
      <c r="S841" s="83" t="str">
        <f>'Titulná strana'!$D$6</f>
        <v>901 - Jednotkové náklady podľa článku 53 ods. 1 písm. b) NSU</v>
      </c>
      <c r="T841" s="13" t="str">
        <f>VLOOKUP($P841,'Personálna matica'!$D$17:$I$1000,6,FALSE)</f>
        <v/>
      </c>
      <c r="U841" s="28">
        <f>VLOOKUP($P841,'Personálna matica'!$D$17:$I$1000,5,FALSE)</f>
        <v>0</v>
      </c>
      <c r="V841" s="28">
        <v>1</v>
      </c>
      <c r="W841" s="28" t="str">
        <f>VLOOKUP($P841,'Personálna matica'!$D$17:$J$1000,7,FALSE)</f>
        <v/>
      </c>
    </row>
    <row r="842" spans="14:23" x14ac:dyDescent="0.25">
      <c r="N842" s="13">
        <v>840</v>
      </c>
      <c r="O842" s="15" t="str">
        <f>'Personálna matica'!O856</f>
        <v/>
      </c>
      <c r="P842" s="15" t="str">
        <f>'Personálna matica'!P856</f>
        <v/>
      </c>
      <c r="Q842" s="15">
        <f>VLOOKUP($P842,'Personálna matica'!$D$17:$I$1000,2,FALSE)</f>
        <v>0</v>
      </c>
      <c r="R842" s="83">
        <f>VLOOKUP($P842,'Personálna matica'!$D$17:$I$1000,3,FALSE)</f>
        <v>0</v>
      </c>
      <c r="S842" s="83" t="str">
        <f>'Titulná strana'!$D$6</f>
        <v>901 - Jednotkové náklady podľa článku 53 ods. 1 písm. b) NSU</v>
      </c>
      <c r="T842" s="13" t="str">
        <f>VLOOKUP($P842,'Personálna matica'!$D$17:$I$1000,6,FALSE)</f>
        <v/>
      </c>
      <c r="U842" s="28">
        <f>VLOOKUP($P842,'Personálna matica'!$D$17:$I$1000,5,FALSE)</f>
        <v>0</v>
      </c>
      <c r="V842" s="28">
        <v>1</v>
      </c>
      <c r="W842" s="28" t="str">
        <f>VLOOKUP($P842,'Personálna matica'!$D$17:$J$1000,7,FALSE)</f>
        <v/>
      </c>
    </row>
    <row r="843" spans="14:23" x14ac:dyDescent="0.25">
      <c r="N843" s="13">
        <v>841</v>
      </c>
      <c r="O843" s="15" t="str">
        <f>'Personálna matica'!O857</f>
        <v/>
      </c>
      <c r="P843" s="15" t="str">
        <f>'Personálna matica'!P857</f>
        <v/>
      </c>
      <c r="Q843" s="15">
        <f>VLOOKUP($P843,'Personálna matica'!$D$17:$I$1000,2,FALSE)</f>
        <v>0</v>
      </c>
      <c r="R843" s="83">
        <f>VLOOKUP($P843,'Personálna matica'!$D$17:$I$1000,3,FALSE)</f>
        <v>0</v>
      </c>
      <c r="S843" s="83" t="str">
        <f>'Titulná strana'!$D$6</f>
        <v>901 - Jednotkové náklady podľa článku 53 ods. 1 písm. b) NSU</v>
      </c>
      <c r="T843" s="13" t="str">
        <f>VLOOKUP($P843,'Personálna matica'!$D$17:$I$1000,6,FALSE)</f>
        <v/>
      </c>
      <c r="U843" s="28">
        <f>VLOOKUP($P843,'Personálna matica'!$D$17:$I$1000,5,FALSE)</f>
        <v>0</v>
      </c>
      <c r="V843" s="28">
        <v>1</v>
      </c>
      <c r="W843" s="28" t="str">
        <f>VLOOKUP($P843,'Personálna matica'!$D$17:$J$1000,7,FALSE)</f>
        <v/>
      </c>
    </row>
    <row r="844" spans="14:23" x14ac:dyDescent="0.25">
      <c r="N844" s="13">
        <v>842</v>
      </c>
      <c r="O844" s="15" t="str">
        <f>'Personálna matica'!O858</f>
        <v/>
      </c>
      <c r="P844" s="15" t="str">
        <f>'Personálna matica'!P858</f>
        <v/>
      </c>
      <c r="Q844" s="15">
        <f>VLOOKUP($P844,'Personálna matica'!$D$17:$I$1000,2,FALSE)</f>
        <v>0</v>
      </c>
      <c r="R844" s="83">
        <f>VLOOKUP($P844,'Personálna matica'!$D$17:$I$1000,3,FALSE)</f>
        <v>0</v>
      </c>
      <c r="S844" s="83" t="str">
        <f>'Titulná strana'!$D$6</f>
        <v>901 - Jednotkové náklady podľa článku 53 ods. 1 písm. b) NSU</v>
      </c>
      <c r="T844" s="13" t="str">
        <f>VLOOKUP($P844,'Personálna matica'!$D$17:$I$1000,6,FALSE)</f>
        <v/>
      </c>
      <c r="U844" s="28">
        <f>VLOOKUP($P844,'Personálna matica'!$D$17:$I$1000,5,FALSE)</f>
        <v>0</v>
      </c>
      <c r="V844" s="28">
        <v>1</v>
      </c>
      <c r="W844" s="28" t="str">
        <f>VLOOKUP($P844,'Personálna matica'!$D$17:$J$1000,7,FALSE)</f>
        <v/>
      </c>
    </row>
    <row r="845" spans="14:23" x14ac:dyDescent="0.25">
      <c r="N845" s="13">
        <v>843</v>
      </c>
      <c r="O845" s="15" t="str">
        <f>'Personálna matica'!O859</f>
        <v/>
      </c>
      <c r="P845" s="15" t="str">
        <f>'Personálna matica'!P859</f>
        <v/>
      </c>
      <c r="Q845" s="15">
        <f>VLOOKUP($P845,'Personálna matica'!$D$17:$I$1000,2,FALSE)</f>
        <v>0</v>
      </c>
      <c r="R845" s="83">
        <f>VLOOKUP($P845,'Personálna matica'!$D$17:$I$1000,3,FALSE)</f>
        <v>0</v>
      </c>
      <c r="S845" s="83" t="str">
        <f>'Titulná strana'!$D$6</f>
        <v>901 - Jednotkové náklady podľa článku 53 ods. 1 písm. b) NSU</v>
      </c>
      <c r="T845" s="13" t="str">
        <f>VLOOKUP($P845,'Personálna matica'!$D$17:$I$1000,6,FALSE)</f>
        <v/>
      </c>
      <c r="U845" s="28">
        <f>VLOOKUP($P845,'Personálna matica'!$D$17:$I$1000,5,FALSE)</f>
        <v>0</v>
      </c>
      <c r="V845" s="28">
        <v>1</v>
      </c>
      <c r="W845" s="28" t="str">
        <f>VLOOKUP($P845,'Personálna matica'!$D$17:$J$1000,7,FALSE)</f>
        <v/>
      </c>
    </row>
    <row r="846" spans="14:23" x14ac:dyDescent="0.25">
      <c r="N846" s="13">
        <v>844</v>
      </c>
      <c r="O846" s="15" t="str">
        <f>'Personálna matica'!O860</f>
        <v/>
      </c>
      <c r="P846" s="15" t="str">
        <f>'Personálna matica'!P860</f>
        <v/>
      </c>
      <c r="Q846" s="15">
        <f>VLOOKUP($P846,'Personálna matica'!$D$17:$I$1000,2,FALSE)</f>
        <v>0</v>
      </c>
      <c r="R846" s="83">
        <f>VLOOKUP($P846,'Personálna matica'!$D$17:$I$1000,3,FALSE)</f>
        <v>0</v>
      </c>
      <c r="S846" s="83" t="str">
        <f>'Titulná strana'!$D$6</f>
        <v>901 - Jednotkové náklady podľa článku 53 ods. 1 písm. b) NSU</v>
      </c>
      <c r="T846" s="13" t="str">
        <f>VLOOKUP($P846,'Personálna matica'!$D$17:$I$1000,6,FALSE)</f>
        <v/>
      </c>
      <c r="U846" s="28">
        <f>VLOOKUP($P846,'Personálna matica'!$D$17:$I$1000,5,FALSE)</f>
        <v>0</v>
      </c>
      <c r="V846" s="28">
        <v>1</v>
      </c>
      <c r="W846" s="28" t="str">
        <f>VLOOKUP($P846,'Personálna matica'!$D$17:$J$1000,7,FALSE)</f>
        <v/>
      </c>
    </row>
    <row r="847" spans="14:23" x14ac:dyDescent="0.25">
      <c r="N847" s="13">
        <v>845</v>
      </c>
      <c r="O847" s="15" t="str">
        <f>'Personálna matica'!O861</f>
        <v/>
      </c>
      <c r="P847" s="15" t="str">
        <f>'Personálna matica'!P861</f>
        <v/>
      </c>
      <c r="Q847" s="15">
        <f>VLOOKUP($P847,'Personálna matica'!$D$17:$I$1000,2,FALSE)</f>
        <v>0</v>
      </c>
      <c r="R847" s="83">
        <f>VLOOKUP($P847,'Personálna matica'!$D$17:$I$1000,3,FALSE)</f>
        <v>0</v>
      </c>
      <c r="S847" s="83" t="str">
        <f>'Titulná strana'!$D$6</f>
        <v>901 - Jednotkové náklady podľa článku 53 ods. 1 písm. b) NSU</v>
      </c>
      <c r="T847" s="13" t="str">
        <f>VLOOKUP($P847,'Personálna matica'!$D$17:$I$1000,6,FALSE)</f>
        <v/>
      </c>
      <c r="U847" s="28">
        <f>VLOOKUP($P847,'Personálna matica'!$D$17:$I$1000,5,FALSE)</f>
        <v>0</v>
      </c>
      <c r="V847" s="28">
        <v>1</v>
      </c>
      <c r="W847" s="28" t="str">
        <f>VLOOKUP($P847,'Personálna matica'!$D$17:$J$1000,7,FALSE)</f>
        <v/>
      </c>
    </row>
    <row r="848" spans="14:23" x14ac:dyDescent="0.25">
      <c r="N848" s="13">
        <v>846</v>
      </c>
      <c r="O848" s="15" t="str">
        <f>'Personálna matica'!O862</f>
        <v/>
      </c>
      <c r="P848" s="15" t="str">
        <f>'Personálna matica'!P862</f>
        <v/>
      </c>
      <c r="Q848" s="15">
        <f>VLOOKUP($P848,'Personálna matica'!$D$17:$I$1000,2,FALSE)</f>
        <v>0</v>
      </c>
      <c r="R848" s="83">
        <f>VLOOKUP($P848,'Personálna matica'!$D$17:$I$1000,3,FALSE)</f>
        <v>0</v>
      </c>
      <c r="S848" s="83" t="str">
        <f>'Titulná strana'!$D$6</f>
        <v>901 - Jednotkové náklady podľa článku 53 ods. 1 písm. b) NSU</v>
      </c>
      <c r="T848" s="13" t="str">
        <f>VLOOKUP($P848,'Personálna matica'!$D$17:$I$1000,6,FALSE)</f>
        <v/>
      </c>
      <c r="U848" s="28">
        <f>VLOOKUP($P848,'Personálna matica'!$D$17:$I$1000,5,FALSE)</f>
        <v>0</v>
      </c>
      <c r="V848" s="28">
        <v>1</v>
      </c>
      <c r="W848" s="28" t="str">
        <f>VLOOKUP($P848,'Personálna matica'!$D$17:$J$1000,7,FALSE)</f>
        <v/>
      </c>
    </row>
    <row r="849" spans="14:23" x14ac:dyDescent="0.25">
      <c r="N849" s="13">
        <v>847</v>
      </c>
      <c r="O849" s="15" t="str">
        <f>'Personálna matica'!O863</f>
        <v/>
      </c>
      <c r="P849" s="15" t="str">
        <f>'Personálna matica'!P863</f>
        <v/>
      </c>
      <c r="Q849" s="15">
        <f>VLOOKUP($P849,'Personálna matica'!$D$17:$I$1000,2,FALSE)</f>
        <v>0</v>
      </c>
      <c r="R849" s="83">
        <f>VLOOKUP($P849,'Personálna matica'!$D$17:$I$1000,3,FALSE)</f>
        <v>0</v>
      </c>
      <c r="S849" s="83" t="str">
        <f>'Titulná strana'!$D$6</f>
        <v>901 - Jednotkové náklady podľa článku 53 ods. 1 písm. b) NSU</v>
      </c>
      <c r="T849" s="13" t="str">
        <f>VLOOKUP($P849,'Personálna matica'!$D$17:$I$1000,6,FALSE)</f>
        <v/>
      </c>
      <c r="U849" s="28">
        <f>VLOOKUP($P849,'Personálna matica'!$D$17:$I$1000,5,FALSE)</f>
        <v>0</v>
      </c>
      <c r="V849" s="28">
        <v>1</v>
      </c>
      <c r="W849" s="28" t="str">
        <f>VLOOKUP($P849,'Personálna matica'!$D$17:$J$1000,7,FALSE)</f>
        <v/>
      </c>
    </row>
    <row r="850" spans="14:23" x14ac:dyDescent="0.25">
      <c r="N850" s="13">
        <v>848</v>
      </c>
      <c r="O850" s="15" t="str">
        <f>'Personálna matica'!O864</f>
        <v/>
      </c>
      <c r="P850" s="15" t="str">
        <f>'Personálna matica'!P864</f>
        <v/>
      </c>
      <c r="Q850" s="15">
        <f>VLOOKUP($P850,'Personálna matica'!$D$17:$I$1000,2,FALSE)</f>
        <v>0</v>
      </c>
      <c r="R850" s="83">
        <f>VLOOKUP($P850,'Personálna matica'!$D$17:$I$1000,3,FALSE)</f>
        <v>0</v>
      </c>
      <c r="S850" s="83" t="str">
        <f>'Titulná strana'!$D$6</f>
        <v>901 - Jednotkové náklady podľa článku 53 ods. 1 písm. b) NSU</v>
      </c>
      <c r="T850" s="13" t="str">
        <f>VLOOKUP($P850,'Personálna matica'!$D$17:$I$1000,6,FALSE)</f>
        <v/>
      </c>
      <c r="U850" s="28">
        <f>VLOOKUP($P850,'Personálna matica'!$D$17:$I$1000,5,FALSE)</f>
        <v>0</v>
      </c>
      <c r="V850" s="28">
        <v>1</v>
      </c>
      <c r="W850" s="28" t="str">
        <f>VLOOKUP($P850,'Personálna matica'!$D$17:$J$1000,7,FALSE)</f>
        <v/>
      </c>
    </row>
    <row r="851" spans="14:23" x14ac:dyDescent="0.25">
      <c r="N851" s="13">
        <v>849</v>
      </c>
      <c r="O851" s="15" t="str">
        <f>'Personálna matica'!O865</f>
        <v/>
      </c>
      <c r="P851" s="15" t="str">
        <f>'Personálna matica'!P865</f>
        <v/>
      </c>
      <c r="Q851" s="15">
        <f>VLOOKUP($P851,'Personálna matica'!$D$17:$I$1000,2,FALSE)</f>
        <v>0</v>
      </c>
      <c r="R851" s="83">
        <f>VLOOKUP($P851,'Personálna matica'!$D$17:$I$1000,3,FALSE)</f>
        <v>0</v>
      </c>
      <c r="S851" s="83" t="str">
        <f>'Titulná strana'!$D$6</f>
        <v>901 - Jednotkové náklady podľa článku 53 ods. 1 písm. b) NSU</v>
      </c>
      <c r="T851" s="13" t="str">
        <f>VLOOKUP($P851,'Personálna matica'!$D$17:$I$1000,6,FALSE)</f>
        <v/>
      </c>
      <c r="U851" s="28">
        <f>VLOOKUP($P851,'Personálna matica'!$D$17:$I$1000,5,FALSE)</f>
        <v>0</v>
      </c>
      <c r="V851" s="28">
        <v>1</v>
      </c>
      <c r="W851" s="28" t="str">
        <f>VLOOKUP($P851,'Personálna matica'!$D$17:$J$1000,7,FALSE)</f>
        <v/>
      </c>
    </row>
    <row r="852" spans="14:23" x14ac:dyDescent="0.25">
      <c r="N852" s="13">
        <v>850</v>
      </c>
      <c r="O852" s="15" t="str">
        <f>'Personálna matica'!O866</f>
        <v/>
      </c>
      <c r="P852" s="15" t="str">
        <f>'Personálna matica'!P866</f>
        <v/>
      </c>
      <c r="Q852" s="15">
        <f>VLOOKUP($P852,'Personálna matica'!$D$17:$I$1000,2,FALSE)</f>
        <v>0</v>
      </c>
      <c r="R852" s="83">
        <f>VLOOKUP($P852,'Personálna matica'!$D$17:$I$1000,3,FALSE)</f>
        <v>0</v>
      </c>
      <c r="S852" s="83" t="str">
        <f>'Titulná strana'!$D$6</f>
        <v>901 - Jednotkové náklady podľa článku 53 ods. 1 písm. b) NSU</v>
      </c>
      <c r="T852" s="13" t="str">
        <f>VLOOKUP($P852,'Personálna matica'!$D$17:$I$1000,6,FALSE)</f>
        <v/>
      </c>
      <c r="U852" s="28">
        <f>VLOOKUP($P852,'Personálna matica'!$D$17:$I$1000,5,FALSE)</f>
        <v>0</v>
      </c>
      <c r="V852" s="28">
        <v>1</v>
      </c>
      <c r="W852" s="28" t="str">
        <f>VLOOKUP($P852,'Personálna matica'!$D$17:$J$1000,7,FALSE)</f>
        <v/>
      </c>
    </row>
    <row r="853" spans="14:23" x14ac:dyDescent="0.25">
      <c r="N853" s="13">
        <v>851</v>
      </c>
      <c r="O853" s="15" t="str">
        <f>'Personálna matica'!O867</f>
        <v/>
      </c>
      <c r="P853" s="15" t="str">
        <f>'Personálna matica'!P867</f>
        <v/>
      </c>
      <c r="Q853" s="15">
        <f>VLOOKUP($P853,'Personálna matica'!$D$17:$I$1000,2,FALSE)</f>
        <v>0</v>
      </c>
      <c r="R853" s="83">
        <f>VLOOKUP($P853,'Personálna matica'!$D$17:$I$1000,3,FALSE)</f>
        <v>0</v>
      </c>
      <c r="S853" s="83" t="str">
        <f>'Titulná strana'!$D$6</f>
        <v>901 - Jednotkové náklady podľa článku 53 ods. 1 písm. b) NSU</v>
      </c>
      <c r="T853" s="13" t="str">
        <f>VLOOKUP($P853,'Personálna matica'!$D$17:$I$1000,6,FALSE)</f>
        <v/>
      </c>
      <c r="U853" s="28">
        <f>VLOOKUP($P853,'Personálna matica'!$D$17:$I$1000,5,FALSE)</f>
        <v>0</v>
      </c>
      <c r="V853" s="28">
        <v>1</v>
      </c>
      <c r="W853" s="28" t="str">
        <f>VLOOKUP($P853,'Personálna matica'!$D$17:$J$1000,7,FALSE)</f>
        <v/>
      </c>
    </row>
    <row r="854" spans="14:23" x14ac:dyDescent="0.25">
      <c r="N854" s="13">
        <v>852</v>
      </c>
      <c r="O854" s="15" t="str">
        <f>'Personálna matica'!O868</f>
        <v/>
      </c>
      <c r="P854" s="15" t="str">
        <f>'Personálna matica'!P868</f>
        <v/>
      </c>
      <c r="Q854" s="15">
        <f>VLOOKUP($P854,'Personálna matica'!$D$17:$I$1000,2,FALSE)</f>
        <v>0</v>
      </c>
      <c r="R854" s="83">
        <f>VLOOKUP($P854,'Personálna matica'!$D$17:$I$1000,3,FALSE)</f>
        <v>0</v>
      </c>
      <c r="S854" s="83" t="str">
        <f>'Titulná strana'!$D$6</f>
        <v>901 - Jednotkové náklady podľa článku 53 ods. 1 písm. b) NSU</v>
      </c>
      <c r="T854" s="13" t="str">
        <f>VLOOKUP($P854,'Personálna matica'!$D$17:$I$1000,6,FALSE)</f>
        <v/>
      </c>
      <c r="U854" s="28">
        <f>VLOOKUP($P854,'Personálna matica'!$D$17:$I$1000,5,FALSE)</f>
        <v>0</v>
      </c>
      <c r="V854" s="28">
        <v>1</v>
      </c>
      <c r="W854" s="28" t="str">
        <f>VLOOKUP($P854,'Personálna matica'!$D$17:$J$1000,7,FALSE)</f>
        <v/>
      </c>
    </row>
    <row r="855" spans="14:23" x14ac:dyDescent="0.25">
      <c r="N855" s="13">
        <v>853</v>
      </c>
      <c r="O855" s="15" t="str">
        <f>'Personálna matica'!O869</f>
        <v/>
      </c>
      <c r="P855" s="15" t="str">
        <f>'Personálna matica'!P869</f>
        <v/>
      </c>
      <c r="Q855" s="15">
        <f>VLOOKUP($P855,'Personálna matica'!$D$17:$I$1000,2,FALSE)</f>
        <v>0</v>
      </c>
      <c r="R855" s="83">
        <f>VLOOKUP($P855,'Personálna matica'!$D$17:$I$1000,3,FALSE)</f>
        <v>0</v>
      </c>
      <c r="S855" s="83" t="str">
        <f>'Titulná strana'!$D$6</f>
        <v>901 - Jednotkové náklady podľa článku 53 ods. 1 písm. b) NSU</v>
      </c>
      <c r="T855" s="13" t="str">
        <f>VLOOKUP($P855,'Personálna matica'!$D$17:$I$1000,6,FALSE)</f>
        <v/>
      </c>
      <c r="U855" s="28">
        <f>VLOOKUP($P855,'Personálna matica'!$D$17:$I$1000,5,FALSE)</f>
        <v>0</v>
      </c>
      <c r="V855" s="28">
        <v>1</v>
      </c>
      <c r="W855" s="28" t="str">
        <f>VLOOKUP($P855,'Personálna matica'!$D$17:$J$1000,7,FALSE)</f>
        <v/>
      </c>
    </row>
    <row r="856" spans="14:23" x14ac:dyDescent="0.25">
      <c r="N856" s="13">
        <v>854</v>
      </c>
      <c r="O856" s="15" t="str">
        <f>'Personálna matica'!O870</f>
        <v/>
      </c>
      <c r="P856" s="15" t="str">
        <f>'Personálna matica'!P870</f>
        <v/>
      </c>
      <c r="Q856" s="15">
        <f>VLOOKUP($P856,'Personálna matica'!$D$17:$I$1000,2,FALSE)</f>
        <v>0</v>
      </c>
      <c r="R856" s="83">
        <f>VLOOKUP($P856,'Personálna matica'!$D$17:$I$1000,3,FALSE)</f>
        <v>0</v>
      </c>
      <c r="S856" s="83" t="str">
        <f>'Titulná strana'!$D$6</f>
        <v>901 - Jednotkové náklady podľa článku 53 ods. 1 písm. b) NSU</v>
      </c>
      <c r="T856" s="13" t="str">
        <f>VLOOKUP($P856,'Personálna matica'!$D$17:$I$1000,6,FALSE)</f>
        <v/>
      </c>
      <c r="U856" s="28">
        <f>VLOOKUP($P856,'Personálna matica'!$D$17:$I$1000,5,FALSE)</f>
        <v>0</v>
      </c>
      <c r="V856" s="28">
        <v>1</v>
      </c>
      <c r="W856" s="28" t="str">
        <f>VLOOKUP($P856,'Personálna matica'!$D$17:$J$1000,7,FALSE)</f>
        <v/>
      </c>
    </row>
    <row r="857" spans="14:23" x14ac:dyDescent="0.25">
      <c r="N857" s="13">
        <v>855</v>
      </c>
      <c r="O857" s="15" t="str">
        <f>'Personálna matica'!O871</f>
        <v/>
      </c>
      <c r="P857" s="15" t="str">
        <f>'Personálna matica'!P871</f>
        <v/>
      </c>
      <c r="Q857" s="15">
        <f>VLOOKUP($P857,'Personálna matica'!$D$17:$I$1000,2,FALSE)</f>
        <v>0</v>
      </c>
      <c r="R857" s="83">
        <f>VLOOKUP($P857,'Personálna matica'!$D$17:$I$1000,3,FALSE)</f>
        <v>0</v>
      </c>
      <c r="S857" s="83" t="str">
        <f>'Titulná strana'!$D$6</f>
        <v>901 - Jednotkové náklady podľa článku 53 ods. 1 písm. b) NSU</v>
      </c>
      <c r="T857" s="13" t="str">
        <f>VLOOKUP($P857,'Personálna matica'!$D$17:$I$1000,6,FALSE)</f>
        <v/>
      </c>
      <c r="U857" s="28">
        <f>VLOOKUP($P857,'Personálna matica'!$D$17:$I$1000,5,FALSE)</f>
        <v>0</v>
      </c>
      <c r="V857" s="28">
        <v>1</v>
      </c>
      <c r="W857" s="28" t="str">
        <f>VLOOKUP($P857,'Personálna matica'!$D$17:$J$1000,7,FALSE)</f>
        <v/>
      </c>
    </row>
    <row r="858" spans="14:23" x14ac:dyDescent="0.25">
      <c r="N858" s="13">
        <v>856</v>
      </c>
      <c r="O858" s="15" t="str">
        <f>'Personálna matica'!O872</f>
        <v/>
      </c>
      <c r="P858" s="15" t="str">
        <f>'Personálna matica'!P872</f>
        <v/>
      </c>
      <c r="Q858" s="15">
        <f>VLOOKUP($P858,'Personálna matica'!$D$17:$I$1000,2,FALSE)</f>
        <v>0</v>
      </c>
      <c r="R858" s="83">
        <f>VLOOKUP($P858,'Personálna matica'!$D$17:$I$1000,3,FALSE)</f>
        <v>0</v>
      </c>
      <c r="S858" s="83" t="str">
        <f>'Titulná strana'!$D$6</f>
        <v>901 - Jednotkové náklady podľa článku 53 ods. 1 písm. b) NSU</v>
      </c>
      <c r="T858" s="13" t="str">
        <f>VLOOKUP($P858,'Personálna matica'!$D$17:$I$1000,6,FALSE)</f>
        <v/>
      </c>
      <c r="U858" s="28">
        <f>VLOOKUP($P858,'Personálna matica'!$D$17:$I$1000,5,FALSE)</f>
        <v>0</v>
      </c>
      <c r="V858" s="28">
        <v>1</v>
      </c>
      <c r="W858" s="28" t="str">
        <f>VLOOKUP($P858,'Personálna matica'!$D$17:$J$1000,7,FALSE)</f>
        <v/>
      </c>
    </row>
    <row r="859" spans="14:23" x14ac:dyDescent="0.25">
      <c r="N859" s="13">
        <v>857</v>
      </c>
      <c r="O859" s="15" t="str">
        <f>'Personálna matica'!O873</f>
        <v/>
      </c>
      <c r="P859" s="15" t="str">
        <f>'Personálna matica'!P873</f>
        <v/>
      </c>
      <c r="Q859" s="15">
        <f>VLOOKUP($P859,'Personálna matica'!$D$17:$I$1000,2,FALSE)</f>
        <v>0</v>
      </c>
      <c r="R859" s="83">
        <f>VLOOKUP($P859,'Personálna matica'!$D$17:$I$1000,3,FALSE)</f>
        <v>0</v>
      </c>
      <c r="S859" s="83" t="str">
        <f>'Titulná strana'!$D$6</f>
        <v>901 - Jednotkové náklady podľa článku 53 ods. 1 písm. b) NSU</v>
      </c>
      <c r="T859" s="13" t="str">
        <f>VLOOKUP($P859,'Personálna matica'!$D$17:$I$1000,6,FALSE)</f>
        <v/>
      </c>
      <c r="U859" s="28">
        <f>VLOOKUP($P859,'Personálna matica'!$D$17:$I$1000,5,FALSE)</f>
        <v>0</v>
      </c>
      <c r="V859" s="28">
        <v>1</v>
      </c>
      <c r="W859" s="28" t="str">
        <f>VLOOKUP($P859,'Personálna matica'!$D$17:$J$1000,7,FALSE)</f>
        <v/>
      </c>
    </row>
    <row r="860" spans="14:23" x14ac:dyDescent="0.25">
      <c r="N860" s="13">
        <v>858</v>
      </c>
      <c r="O860" s="15" t="str">
        <f>'Personálna matica'!O874</f>
        <v/>
      </c>
      <c r="P860" s="15" t="str">
        <f>'Personálna matica'!P874</f>
        <v/>
      </c>
      <c r="Q860" s="15">
        <f>VLOOKUP($P860,'Personálna matica'!$D$17:$I$1000,2,FALSE)</f>
        <v>0</v>
      </c>
      <c r="R860" s="83">
        <f>VLOOKUP($P860,'Personálna matica'!$D$17:$I$1000,3,FALSE)</f>
        <v>0</v>
      </c>
      <c r="S860" s="83" t="str">
        <f>'Titulná strana'!$D$6</f>
        <v>901 - Jednotkové náklady podľa článku 53 ods. 1 písm. b) NSU</v>
      </c>
      <c r="T860" s="13" t="str">
        <f>VLOOKUP($P860,'Personálna matica'!$D$17:$I$1000,6,FALSE)</f>
        <v/>
      </c>
      <c r="U860" s="28">
        <f>VLOOKUP($P860,'Personálna matica'!$D$17:$I$1000,5,FALSE)</f>
        <v>0</v>
      </c>
      <c r="V860" s="28">
        <v>1</v>
      </c>
      <c r="W860" s="28" t="str">
        <f>VLOOKUP($P860,'Personálna matica'!$D$17:$J$1000,7,FALSE)</f>
        <v/>
      </c>
    </row>
    <row r="861" spans="14:23" x14ac:dyDescent="0.25">
      <c r="N861" s="13">
        <v>859</v>
      </c>
      <c r="O861" s="15" t="str">
        <f>'Personálna matica'!O875</f>
        <v/>
      </c>
      <c r="P861" s="15" t="str">
        <f>'Personálna matica'!P875</f>
        <v/>
      </c>
      <c r="Q861" s="15">
        <f>VLOOKUP($P861,'Personálna matica'!$D$17:$I$1000,2,FALSE)</f>
        <v>0</v>
      </c>
      <c r="R861" s="83">
        <f>VLOOKUP($P861,'Personálna matica'!$D$17:$I$1000,3,FALSE)</f>
        <v>0</v>
      </c>
      <c r="S861" s="83" t="str">
        <f>'Titulná strana'!$D$6</f>
        <v>901 - Jednotkové náklady podľa článku 53 ods. 1 písm. b) NSU</v>
      </c>
      <c r="T861" s="13" t="str">
        <f>VLOOKUP($P861,'Personálna matica'!$D$17:$I$1000,6,FALSE)</f>
        <v/>
      </c>
      <c r="U861" s="28">
        <f>VLOOKUP($P861,'Personálna matica'!$D$17:$I$1000,5,FALSE)</f>
        <v>0</v>
      </c>
      <c r="V861" s="28">
        <v>1</v>
      </c>
      <c r="W861" s="28" t="str">
        <f>VLOOKUP($P861,'Personálna matica'!$D$17:$J$1000,7,FALSE)</f>
        <v/>
      </c>
    </row>
    <row r="862" spans="14:23" x14ac:dyDescent="0.25">
      <c r="N862" s="13">
        <v>860</v>
      </c>
      <c r="O862" s="15" t="str">
        <f>'Personálna matica'!O876</f>
        <v/>
      </c>
      <c r="P862" s="15" t="str">
        <f>'Personálna matica'!P876</f>
        <v/>
      </c>
      <c r="Q862" s="15">
        <f>VLOOKUP($P862,'Personálna matica'!$D$17:$I$1000,2,FALSE)</f>
        <v>0</v>
      </c>
      <c r="R862" s="83">
        <f>VLOOKUP($P862,'Personálna matica'!$D$17:$I$1000,3,FALSE)</f>
        <v>0</v>
      </c>
      <c r="S862" s="83" t="str">
        <f>'Titulná strana'!$D$6</f>
        <v>901 - Jednotkové náklady podľa článku 53 ods. 1 písm. b) NSU</v>
      </c>
      <c r="T862" s="13" t="str">
        <f>VLOOKUP($P862,'Personálna matica'!$D$17:$I$1000,6,FALSE)</f>
        <v/>
      </c>
      <c r="U862" s="28">
        <f>VLOOKUP($P862,'Personálna matica'!$D$17:$I$1000,5,FALSE)</f>
        <v>0</v>
      </c>
      <c r="V862" s="28">
        <v>1</v>
      </c>
      <c r="W862" s="28" t="str">
        <f>VLOOKUP($P862,'Personálna matica'!$D$17:$J$1000,7,FALSE)</f>
        <v/>
      </c>
    </row>
    <row r="863" spans="14:23" x14ac:dyDescent="0.25">
      <c r="N863" s="13">
        <v>861</v>
      </c>
      <c r="O863" s="15" t="str">
        <f>'Personálna matica'!O877</f>
        <v/>
      </c>
      <c r="P863" s="15" t="str">
        <f>'Personálna matica'!P877</f>
        <v/>
      </c>
      <c r="Q863" s="15">
        <f>VLOOKUP($P863,'Personálna matica'!$D$17:$I$1000,2,FALSE)</f>
        <v>0</v>
      </c>
      <c r="R863" s="83">
        <f>VLOOKUP($P863,'Personálna matica'!$D$17:$I$1000,3,FALSE)</f>
        <v>0</v>
      </c>
      <c r="S863" s="83" t="str">
        <f>'Titulná strana'!$D$6</f>
        <v>901 - Jednotkové náklady podľa článku 53 ods. 1 písm. b) NSU</v>
      </c>
      <c r="T863" s="13" t="str">
        <f>VLOOKUP($P863,'Personálna matica'!$D$17:$I$1000,6,FALSE)</f>
        <v/>
      </c>
      <c r="U863" s="28">
        <f>VLOOKUP($P863,'Personálna matica'!$D$17:$I$1000,5,FALSE)</f>
        <v>0</v>
      </c>
      <c r="V863" s="28">
        <v>1</v>
      </c>
      <c r="W863" s="28" t="str">
        <f>VLOOKUP($P863,'Personálna matica'!$D$17:$J$1000,7,FALSE)</f>
        <v/>
      </c>
    </row>
    <row r="864" spans="14:23" x14ac:dyDescent="0.25">
      <c r="N864" s="13">
        <v>862</v>
      </c>
      <c r="O864" s="15" t="str">
        <f>'Personálna matica'!O878</f>
        <v/>
      </c>
      <c r="P864" s="15" t="str">
        <f>'Personálna matica'!P878</f>
        <v/>
      </c>
      <c r="Q864" s="15">
        <f>VLOOKUP($P864,'Personálna matica'!$D$17:$I$1000,2,FALSE)</f>
        <v>0</v>
      </c>
      <c r="R864" s="83">
        <f>VLOOKUP($P864,'Personálna matica'!$D$17:$I$1000,3,FALSE)</f>
        <v>0</v>
      </c>
      <c r="S864" s="83" t="str">
        <f>'Titulná strana'!$D$6</f>
        <v>901 - Jednotkové náklady podľa článku 53 ods. 1 písm. b) NSU</v>
      </c>
      <c r="T864" s="13" t="str">
        <f>VLOOKUP($P864,'Personálna matica'!$D$17:$I$1000,6,FALSE)</f>
        <v/>
      </c>
      <c r="U864" s="28">
        <f>VLOOKUP($P864,'Personálna matica'!$D$17:$I$1000,5,FALSE)</f>
        <v>0</v>
      </c>
      <c r="V864" s="28">
        <v>1</v>
      </c>
      <c r="W864" s="28" t="str">
        <f>VLOOKUP($P864,'Personálna matica'!$D$17:$J$1000,7,FALSE)</f>
        <v/>
      </c>
    </row>
    <row r="865" spans="14:23" x14ac:dyDescent="0.25">
      <c r="N865" s="13">
        <v>863</v>
      </c>
      <c r="O865" s="15" t="str">
        <f>'Personálna matica'!O879</f>
        <v/>
      </c>
      <c r="P865" s="15" t="str">
        <f>'Personálna matica'!P879</f>
        <v/>
      </c>
      <c r="Q865" s="15">
        <f>VLOOKUP($P865,'Personálna matica'!$D$17:$I$1000,2,FALSE)</f>
        <v>0</v>
      </c>
      <c r="R865" s="83">
        <f>VLOOKUP($P865,'Personálna matica'!$D$17:$I$1000,3,FALSE)</f>
        <v>0</v>
      </c>
      <c r="S865" s="83" t="str">
        <f>'Titulná strana'!$D$6</f>
        <v>901 - Jednotkové náklady podľa článku 53 ods. 1 písm. b) NSU</v>
      </c>
      <c r="T865" s="13" t="str">
        <f>VLOOKUP($P865,'Personálna matica'!$D$17:$I$1000,6,FALSE)</f>
        <v/>
      </c>
      <c r="U865" s="28">
        <f>VLOOKUP($P865,'Personálna matica'!$D$17:$I$1000,5,FALSE)</f>
        <v>0</v>
      </c>
      <c r="V865" s="28">
        <v>1</v>
      </c>
      <c r="W865" s="28" t="str">
        <f>VLOOKUP($P865,'Personálna matica'!$D$17:$J$1000,7,FALSE)</f>
        <v/>
      </c>
    </row>
    <row r="866" spans="14:23" x14ac:dyDescent="0.25">
      <c r="N866" s="13">
        <v>864</v>
      </c>
      <c r="O866" s="15" t="str">
        <f>'Personálna matica'!O880</f>
        <v/>
      </c>
      <c r="P866" s="15" t="str">
        <f>'Personálna matica'!P880</f>
        <v/>
      </c>
      <c r="Q866" s="15">
        <f>VLOOKUP($P866,'Personálna matica'!$D$17:$I$1000,2,FALSE)</f>
        <v>0</v>
      </c>
      <c r="R866" s="83">
        <f>VLOOKUP($P866,'Personálna matica'!$D$17:$I$1000,3,FALSE)</f>
        <v>0</v>
      </c>
      <c r="S866" s="83" t="str">
        <f>'Titulná strana'!$D$6</f>
        <v>901 - Jednotkové náklady podľa článku 53 ods. 1 písm. b) NSU</v>
      </c>
      <c r="T866" s="13" t="str">
        <f>VLOOKUP($P866,'Personálna matica'!$D$17:$I$1000,6,FALSE)</f>
        <v/>
      </c>
      <c r="U866" s="28">
        <f>VLOOKUP($P866,'Personálna matica'!$D$17:$I$1000,5,FALSE)</f>
        <v>0</v>
      </c>
      <c r="V866" s="28">
        <v>1</v>
      </c>
      <c r="W866" s="28" t="str">
        <f>VLOOKUP($P866,'Personálna matica'!$D$17:$J$1000,7,FALSE)</f>
        <v/>
      </c>
    </row>
    <row r="867" spans="14:23" x14ac:dyDescent="0.25">
      <c r="N867" s="13">
        <v>865</v>
      </c>
      <c r="O867" s="15" t="str">
        <f>'Personálna matica'!O881</f>
        <v/>
      </c>
      <c r="P867" s="15" t="str">
        <f>'Personálna matica'!P881</f>
        <v/>
      </c>
      <c r="Q867" s="15">
        <f>VLOOKUP($P867,'Personálna matica'!$D$17:$I$1000,2,FALSE)</f>
        <v>0</v>
      </c>
      <c r="R867" s="83">
        <f>VLOOKUP($P867,'Personálna matica'!$D$17:$I$1000,3,FALSE)</f>
        <v>0</v>
      </c>
      <c r="S867" s="83" t="str">
        <f>'Titulná strana'!$D$6</f>
        <v>901 - Jednotkové náklady podľa článku 53 ods. 1 písm. b) NSU</v>
      </c>
      <c r="T867" s="13" t="str">
        <f>VLOOKUP($P867,'Personálna matica'!$D$17:$I$1000,6,FALSE)</f>
        <v/>
      </c>
      <c r="U867" s="28">
        <f>VLOOKUP($P867,'Personálna matica'!$D$17:$I$1000,5,FALSE)</f>
        <v>0</v>
      </c>
      <c r="V867" s="28">
        <v>1</v>
      </c>
      <c r="W867" s="28" t="str">
        <f>VLOOKUP($P867,'Personálna matica'!$D$17:$J$1000,7,FALSE)</f>
        <v/>
      </c>
    </row>
    <row r="868" spans="14:23" x14ac:dyDescent="0.25">
      <c r="N868" s="13">
        <v>866</v>
      </c>
      <c r="O868" s="15" t="str">
        <f>'Personálna matica'!O882</f>
        <v/>
      </c>
      <c r="P868" s="15" t="str">
        <f>'Personálna matica'!P882</f>
        <v/>
      </c>
      <c r="Q868" s="15">
        <f>VLOOKUP($P868,'Personálna matica'!$D$17:$I$1000,2,FALSE)</f>
        <v>0</v>
      </c>
      <c r="R868" s="83">
        <f>VLOOKUP($P868,'Personálna matica'!$D$17:$I$1000,3,FALSE)</f>
        <v>0</v>
      </c>
      <c r="S868" s="83" t="str">
        <f>'Titulná strana'!$D$6</f>
        <v>901 - Jednotkové náklady podľa článku 53 ods. 1 písm. b) NSU</v>
      </c>
      <c r="T868" s="13" t="str">
        <f>VLOOKUP($P868,'Personálna matica'!$D$17:$I$1000,6,FALSE)</f>
        <v/>
      </c>
      <c r="U868" s="28">
        <f>VLOOKUP($P868,'Personálna matica'!$D$17:$I$1000,5,FALSE)</f>
        <v>0</v>
      </c>
      <c r="V868" s="28">
        <v>1</v>
      </c>
      <c r="W868" s="28" t="str">
        <f>VLOOKUP($P868,'Personálna matica'!$D$17:$J$1000,7,FALSE)</f>
        <v/>
      </c>
    </row>
    <row r="869" spans="14:23" x14ac:dyDescent="0.25">
      <c r="N869" s="13">
        <v>867</v>
      </c>
      <c r="O869" s="15" t="str">
        <f>'Personálna matica'!O883</f>
        <v/>
      </c>
      <c r="P869" s="15" t="str">
        <f>'Personálna matica'!P883</f>
        <v/>
      </c>
      <c r="Q869" s="15">
        <f>VLOOKUP($P869,'Personálna matica'!$D$17:$I$1000,2,FALSE)</f>
        <v>0</v>
      </c>
      <c r="R869" s="83">
        <f>VLOOKUP($P869,'Personálna matica'!$D$17:$I$1000,3,FALSE)</f>
        <v>0</v>
      </c>
      <c r="S869" s="83" t="str">
        <f>'Titulná strana'!$D$6</f>
        <v>901 - Jednotkové náklady podľa článku 53 ods. 1 písm. b) NSU</v>
      </c>
      <c r="T869" s="13" t="str">
        <f>VLOOKUP($P869,'Personálna matica'!$D$17:$I$1000,6,FALSE)</f>
        <v/>
      </c>
      <c r="U869" s="28">
        <f>VLOOKUP($P869,'Personálna matica'!$D$17:$I$1000,5,FALSE)</f>
        <v>0</v>
      </c>
      <c r="V869" s="28">
        <v>1</v>
      </c>
      <c r="W869" s="28" t="str">
        <f>VLOOKUP($P869,'Personálna matica'!$D$17:$J$1000,7,FALSE)</f>
        <v/>
      </c>
    </row>
    <row r="870" spans="14:23" x14ac:dyDescent="0.25">
      <c r="N870" s="13">
        <v>868</v>
      </c>
      <c r="O870" s="15" t="str">
        <f>'Personálna matica'!O884</f>
        <v/>
      </c>
      <c r="P870" s="15" t="str">
        <f>'Personálna matica'!P884</f>
        <v/>
      </c>
      <c r="Q870" s="15">
        <f>VLOOKUP($P870,'Personálna matica'!$D$17:$I$1000,2,FALSE)</f>
        <v>0</v>
      </c>
      <c r="R870" s="83">
        <f>VLOOKUP($P870,'Personálna matica'!$D$17:$I$1000,3,FALSE)</f>
        <v>0</v>
      </c>
      <c r="S870" s="83" t="str">
        <f>'Titulná strana'!$D$6</f>
        <v>901 - Jednotkové náklady podľa článku 53 ods. 1 písm. b) NSU</v>
      </c>
      <c r="T870" s="13" t="str">
        <f>VLOOKUP($P870,'Personálna matica'!$D$17:$I$1000,6,FALSE)</f>
        <v/>
      </c>
      <c r="U870" s="28">
        <f>VLOOKUP($P870,'Personálna matica'!$D$17:$I$1000,5,FALSE)</f>
        <v>0</v>
      </c>
      <c r="V870" s="28">
        <v>1</v>
      </c>
      <c r="W870" s="28" t="str">
        <f>VLOOKUP($P870,'Personálna matica'!$D$17:$J$1000,7,FALSE)</f>
        <v/>
      </c>
    </row>
    <row r="871" spans="14:23" x14ac:dyDescent="0.25">
      <c r="N871" s="13">
        <v>869</v>
      </c>
      <c r="O871" s="15" t="str">
        <f>'Personálna matica'!O885</f>
        <v/>
      </c>
      <c r="P871" s="15" t="str">
        <f>'Personálna matica'!P885</f>
        <v/>
      </c>
      <c r="Q871" s="15">
        <f>VLOOKUP($P871,'Personálna matica'!$D$17:$I$1000,2,FALSE)</f>
        <v>0</v>
      </c>
      <c r="R871" s="83">
        <f>VLOOKUP($P871,'Personálna matica'!$D$17:$I$1000,3,FALSE)</f>
        <v>0</v>
      </c>
      <c r="S871" s="83" t="str">
        <f>'Titulná strana'!$D$6</f>
        <v>901 - Jednotkové náklady podľa článku 53 ods. 1 písm. b) NSU</v>
      </c>
      <c r="T871" s="13" t="str">
        <f>VLOOKUP($P871,'Personálna matica'!$D$17:$I$1000,6,FALSE)</f>
        <v/>
      </c>
      <c r="U871" s="28">
        <f>VLOOKUP($P871,'Personálna matica'!$D$17:$I$1000,5,FALSE)</f>
        <v>0</v>
      </c>
      <c r="V871" s="28">
        <v>1</v>
      </c>
      <c r="W871" s="28" t="str">
        <f>VLOOKUP($P871,'Personálna matica'!$D$17:$J$1000,7,FALSE)</f>
        <v/>
      </c>
    </row>
    <row r="872" spans="14:23" x14ac:dyDescent="0.25">
      <c r="N872" s="13">
        <v>870</v>
      </c>
      <c r="O872" s="15" t="str">
        <f>'Personálna matica'!O886</f>
        <v/>
      </c>
      <c r="P872" s="15" t="str">
        <f>'Personálna matica'!P886</f>
        <v/>
      </c>
      <c r="Q872" s="15">
        <f>VLOOKUP($P872,'Personálna matica'!$D$17:$I$1000,2,FALSE)</f>
        <v>0</v>
      </c>
      <c r="R872" s="83">
        <f>VLOOKUP($P872,'Personálna matica'!$D$17:$I$1000,3,FALSE)</f>
        <v>0</v>
      </c>
      <c r="S872" s="83" t="str">
        <f>'Titulná strana'!$D$6</f>
        <v>901 - Jednotkové náklady podľa článku 53 ods. 1 písm. b) NSU</v>
      </c>
      <c r="T872" s="13" t="str">
        <f>VLOOKUP($P872,'Personálna matica'!$D$17:$I$1000,6,FALSE)</f>
        <v/>
      </c>
      <c r="U872" s="28">
        <f>VLOOKUP($P872,'Personálna matica'!$D$17:$I$1000,5,FALSE)</f>
        <v>0</v>
      </c>
      <c r="V872" s="28">
        <v>1</v>
      </c>
      <c r="W872" s="28" t="str">
        <f>VLOOKUP($P872,'Personálna matica'!$D$17:$J$1000,7,FALSE)</f>
        <v/>
      </c>
    </row>
    <row r="873" spans="14:23" x14ac:dyDescent="0.25">
      <c r="N873" s="13">
        <v>871</v>
      </c>
      <c r="O873" s="15" t="str">
        <f>'Personálna matica'!O887</f>
        <v/>
      </c>
      <c r="P873" s="15" t="str">
        <f>'Personálna matica'!P887</f>
        <v/>
      </c>
      <c r="Q873" s="15">
        <f>VLOOKUP($P873,'Personálna matica'!$D$17:$I$1000,2,FALSE)</f>
        <v>0</v>
      </c>
      <c r="R873" s="83">
        <f>VLOOKUP($P873,'Personálna matica'!$D$17:$I$1000,3,FALSE)</f>
        <v>0</v>
      </c>
      <c r="S873" s="83" t="str">
        <f>'Titulná strana'!$D$6</f>
        <v>901 - Jednotkové náklady podľa článku 53 ods. 1 písm. b) NSU</v>
      </c>
      <c r="T873" s="13" t="str">
        <f>VLOOKUP($P873,'Personálna matica'!$D$17:$I$1000,6,FALSE)</f>
        <v/>
      </c>
      <c r="U873" s="28">
        <f>VLOOKUP($P873,'Personálna matica'!$D$17:$I$1000,5,FALSE)</f>
        <v>0</v>
      </c>
      <c r="V873" s="28">
        <v>1</v>
      </c>
      <c r="W873" s="28" t="str">
        <f>VLOOKUP($P873,'Personálna matica'!$D$17:$J$1000,7,FALSE)</f>
        <v/>
      </c>
    </row>
    <row r="874" spans="14:23" x14ac:dyDescent="0.25">
      <c r="N874" s="13">
        <v>872</v>
      </c>
      <c r="O874" s="15" t="str">
        <f>'Personálna matica'!O888</f>
        <v/>
      </c>
      <c r="P874" s="15" t="str">
        <f>'Personálna matica'!P888</f>
        <v/>
      </c>
      <c r="Q874" s="15">
        <f>VLOOKUP($P874,'Personálna matica'!$D$17:$I$1000,2,FALSE)</f>
        <v>0</v>
      </c>
      <c r="R874" s="83">
        <f>VLOOKUP($P874,'Personálna matica'!$D$17:$I$1000,3,FALSE)</f>
        <v>0</v>
      </c>
      <c r="S874" s="83" t="str">
        <f>'Titulná strana'!$D$6</f>
        <v>901 - Jednotkové náklady podľa článku 53 ods. 1 písm. b) NSU</v>
      </c>
      <c r="T874" s="13" t="str">
        <f>VLOOKUP($P874,'Personálna matica'!$D$17:$I$1000,6,FALSE)</f>
        <v/>
      </c>
      <c r="U874" s="28">
        <f>VLOOKUP($P874,'Personálna matica'!$D$17:$I$1000,5,FALSE)</f>
        <v>0</v>
      </c>
      <c r="V874" s="28">
        <v>1</v>
      </c>
      <c r="W874" s="28" t="str">
        <f>VLOOKUP($P874,'Personálna matica'!$D$17:$J$1000,7,FALSE)</f>
        <v/>
      </c>
    </row>
    <row r="875" spans="14:23" x14ac:dyDescent="0.25">
      <c r="N875" s="13">
        <v>873</v>
      </c>
      <c r="O875" s="15" t="str">
        <f>'Personálna matica'!O889</f>
        <v/>
      </c>
      <c r="P875" s="15" t="str">
        <f>'Personálna matica'!P889</f>
        <v/>
      </c>
      <c r="Q875" s="15">
        <f>VLOOKUP($P875,'Personálna matica'!$D$17:$I$1000,2,FALSE)</f>
        <v>0</v>
      </c>
      <c r="R875" s="83">
        <f>VLOOKUP($P875,'Personálna matica'!$D$17:$I$1000,3,FALSE)</f>
        <v>0</v>
      </c>
      <c r="S875" s="83" t="str">
        <f>'Titulná strana'!$D$6</f>
        <v>901 - Jednotkové náklady podľa článku 53 ods. 1 písm. b) NSU</v>
      </c>
      <c r="T875" s="13" t="str">
        <f>VLOOKUP($P875,'Personálna matica'!$D$17:$I$1000,6,FALSE)</f>
        <v/>
      </c>
      <c r="U875" s="28">
        <f>VLOOKUP($P875,'Personálna matica'!$D$17:$I$1000,5,FALSE)</f>
        <v>0</v>
      </c>
      <c r="V875" s="28">
        <v>1</v>
      </c>
      <c r="W875" s="28" t="str">
        <f>VLOOKUP($P875,'Personálna matica'!$D$17:$J$1000,7,FALSE)</f>
        <v/>
      </c>
    </row>
    <row r="876" spans="14:23" x14ac:dyDescent="0.25">
      <c r="N876" s="13">
        <v>874</v>
      </c>
      <c r="O876" s="15" t="str">
        <f>'Personálna matica'!O890</f>
        <v/>
      </c>
      <c r="P876" s="15" t="str">
        <f>'Personálna matica'!P890</f>
        <v/>
      </c>
      <c r="Q876" s="15">
        <f>VLOOKUP($P876,'Personálna matica'!$D$17:$I$1000,2,FALSE)</f>
        <v>0</v>
      </c>
      <c r="R876" s="83">
        <f>VLOOKUP($P876,'Personálna matica'!$D$17:$I$1000,3,FALSE)</f>
        <v>0</v>
      </c>
      <c r="S876" s="83" t="str">
        <f>'Titulná strana'!$D$6</f>
        <v>901 - Jednotkové náklady podľa článku 53 ods. 1 písm. b) NSU</v>
      </c>
      <c r="T876" s="13" t="str">
        <f>VLOOKUP($P876,'Personálna matica'!$D$17:$I$1000,6,FALSE)</f>
        <v/>
      </c>
      <c r="U876" s="28">
        <f>VLOOKUP($P876,'Personálna matica'!$D$17:$I$1000,5,FALSE)</f>
        <v>0</v>
      </c>
      <c r="V876" s="28">
        <v>1</v>
      </c>
      <c r="W876" s="28" t="str">
        <f>VLOOKUP($P876,'Personálna matica'!$D$17:$J$1000,7,FALSE)</f>
        <v/>
      </c>
    </row>
    <row r="877" spans="14:23" x14ac:dyDescent="0.25">
      <c r="N877" s="13">
        <v>875</v>
      </c>
      <c r="O877" s="15" t="str">
        <f>'Personálna matica'!O891</f>
        <v/>
      </c>
      <c r="P877" s="15" t="str">
        <f>'Personálna matica'!P891</f>
        <v/>
      </c>
      <c r="Q877" s="15">
        <f>VLOOKUP($P877,'Personálna matica'!$D$17:$I$1000,2,FALSE)</f>
        <v>0</v>
      </c>
      <c r="R877" s="83">
        <f>VLOOKUP($P877,'Personálna matica'!$D$17:$I$1000,3,FALSE)</f>
        <v>0</v>
      </c>
      <c r="S877" s="83" t="str">
        <f>'Titulná strana'!$D$6</f>
        <v>901 - Jednotkové náklady podľa článku 53 ods. 1 písm. b) NSU</v>
      </c>
      <c r="T877" s="13" t="str">
        <f>VLOOKUP($P877,'Personálna matica'!$D$17:$I$1000,6,FALSE)</f>
        <v/>
      </c>
      <c r="U877" s="28">
        <f>VLOOKUP($P877,'Personálna matica'!$D$17:$I$1000,5,FALSE)</f>
        <v>0</v>
      </c>
      <c r="V877" s="28">
        <v>1</v>
      </c>
      <c r="W877" s="28" t="str">
        <f>VLOOKUP($P877,'Personálna matica'!$D$17:$J$1000,7,FALSE)</f>
        <v/>
      </c>
    </row>
    <row r="878" spans="14:23" x14ac:dyDescent="0.25">
      <c r="N878" s="13">
        <v>876</v>
      </c>
      <c r="O878" s="15" t="str">
        <f>'Personálna matica'!O892</f>
        <v/>
      </c>
      <c r="P878" s="15" t="str">
        <f>'Personálna matica'!P892</f>
        <v/>
      </c>
      <c r="Q878" s="15">
        <f>VLOOKUP($P878,'Personálna matica'!$D$17:$I$1000,2,FALSE)</f>
        <v>0</v>
      </c>
      <c r="R878" s="83">
        <f>VLOOKUP($P878,'Personálna matica'!$D$17:$I$1000,3,FALSE)</f>
        <v>0</v>
      </c>
      <c r="S878" s="83" t="str">
        <f>'Titulná strana'!$D$6</f>
        <v>901 - Jednotkové náklady podľa článku 53 ods. 1 písm. b) NSU</v>
      </c>
      <c r="T878" s="13" t="str">
        <f>VLOOKUP($P878,'Personálna matica'!$D$17:$I$1000,6,FALSE)</f>
        <v/>
      </c>
      <c r="U878" s="28">
        <f>VLOOKUP($P878,'Personálna matica'!$D$17:$I$1000,5,FALSE)</f>
        <v>0</v>
      </c>
      <c r="V878" s="28">
        <v>1</v>
      </c>
      <c r="W878" s="28" t="str">
        <f>VLOOKUP($P878,'Personálna matica'!$D$17:$J$1000,7,FALSE)</f>
        <v/>
      </c>
    </row>
    <row r="879" spans="14:23" x14ac:dyDescent="0.25">
      <c r="N879" s="13">
        <v>877</v>
      </c>
      <c r="O879" s="15" t="str">
        <f>'Personálna matica'!O893</f>
        <v/>
      </c>
      <c r="P879" s="15" t="str">
        <f>'Personálna matica'!P893</f>
        <v/>
      </c>
      <c r="Q879" s="15">
        <f>VLOOKUP($P879,'Personálna matica'!$D$17:$I$1000,2,FALSE)</f>
        <v>0</v>
      </c>
      <c r="R879" s="83">
        <f>VLOOKUP($P879,'Personálna matica'!$D$17:$I$1000,3,FALSE)</f>
        <v>0</v>
      </c>
      <c r="S879" s="83" t="str">
        <f>'Titulná strana'!$D$6</f>
        <v>901 - Jednotkové náklady podľa článku 53 ods. 1 písm. b) NSU</v>
      </c>
      <c r="T879" s="13" t="str">
        <f>VLOOKUP($P879,'Personálna matica'!$D$17:$I$1000,6,FALSE)</f>
        <v/>
      </c>
      <c r="U879" s="28">
        <f>VLOOKUP($P879,'Personálna matica'!$D$17:$I$1000,5,FALSE)</f>
        <v>0</v>
      </c>
      <c r="V879" s="28">
        <v>1</v>
      </c>
      <c r="W879" s="28" t="str">
        <f>VLOOKUP($P879,'Personálna matica'!$D$17:$J$1000,7,FALSE)</f>
        <v/>
      </c>
    </row>
    <row r="880" spans="14:23" x14ac:dyDescent="0.25">
      <c r="N880" s="13">
        <v>878</v>
      </c>
      <c r="O880" s="15" t="str">
        <f>'Personálna matica'!O894</f>
        <v/>
      </c>
      <c r="P880" s="15" t="str">
        <f>'Personálna matica'!P894</f>
        <v/>
      </c>
      <c r="Q880" s="15">
        <f>VLOOKUP($P880,'Personálna matica'!$D$17:$I$1000,2,FALSE)</f>
        <v>0</v>
      </c>
      <c r="R880" s="83">
        <f>VLOOKUP($P880,'Personálna matica'!$D$17:$I$1000,3,FALSE)</f>
        <v>0</v>
      </c>
      <c r="S880" s="83" t="str">
        <f>'Titulná strana'!$D$6</f>
        <v>901 - Jednotkové náklady podľa článku 53 ods. 1 písm. b) NSU</v>
      </c>
      <c r="T880" s="13" t="str">
        <f>VLOOKUP($P880,'Personálna matica'!$D$17:$I$1000,6,FALSE)</f>
        <v/>
      </c>
      <c r="U880" s="28">
        <f>VLOOKUP($P880,'Personálna matica'!$D$17:$I$1000,5,FALSE)</f>
        <v>0</v>
      </c>
      <c r="V880" s="28">
        <v>1</v>
      </c>
      <c r="W880" s="28" t="str">
        <f>VLOOKUP($P880,'Personálna matica'!$D$17:$J$1000,7,FALSE)</f>
        <v/>
      </c>
    </row>
    <row r="881" spans="14:23" x14ac:dyDescent="0.25">
      <c r="N881" s="13">
        <v>879</v>
      </c>
      <c r="O881" s="15" t="str">
        <f>'Personálna matica'!O895</f>
        <v/>
      </c>
      <c r="P881" s="15" t="str">
        <f>'Personálna matica'!P895</f>
        <v/>
      </c>
      <c r="Q881" s="15">
        <f>VLOOKUP($P881,'Personálna matica'!$D$17:$I$1000,2,FALSE)</f>
        <v>0</v>
      </c>
      <c r="R881" s="83">
        <f>VLOOKUP($P881,'Personálna matica'!$D$17:$I$1000,3,FALSE)</f>
        <v>0</v>
      </c>
      <c r="S881" s="83" t="str">
        <f>'Titulná strana'!$D$6</f>
        <v>901 - Jednotkové náklady podľa článku 53 ods. 1 písm. b) NSU</v>
      </c>
      <c r="T881" s="13" t="str">
        <f>VLOOKUP($P881,'Personálna matica'!$D$17:$I$1000,6,FALSE)</f>
        <v/>
      </c>
      <c r="U881" s="28">
        <f>VLOOKUP($P881,'Personálna matica'!$D$17:$I$1000,5,FALSE)</f>
        <v>0</v>
      </c>
      <c r="V881" s="28">
        <v>1</v>
      </c>
      <c r="W881" s="28" t="str">
        <f>VLOOKUP($P881,'Personálna matica'!$D$17:$J$1000,7,FALSE)</f>
        <v/>
      </c>
    </row>
    <row r="882" spans="14:23" x14ac:dyDescent="0.25">
      <c r="N882" s="13">
        <v>880</v>
      </c>
      <c r="O882" s="15" t="str">
        <f>'Personálna matica'!O896</f>
        <v/>
      </c>
      <c r="P882" s="15" t="str">
        <f>'Personálna matica'!P896</f>
        <v/>
      </c>
      <c r="Q882" s="15">
        <f>VLOOKUP($P882,'Personálna matica'!$D$17:$I$1000,2,FALSE)</f>
        <v>0</v>
      </c>
      <c r="R882" s="83">
        <f>VLOOKUP($P882,'Personálna matica'!$D$17:$I$1000,3,FALSE)</f>
        <v>0</v>
      </c>
      <c r="S882" s="83" t="str">
        <f>'Titulná strana'!$D$6</f>
        <v>901 - Jednotkové náklady podľa článku 53 ods. 1 písm. b) NSU</v>
      </c>
      <c r="T882" s="13" t="str">
        <f>VLOOKUP($P882,'Personálna matica'!$D$17:$I$1000,6,FALSE)</f>
        <v/>
      </c>
      <c r="U882" s="28">
        <f>VLOOKUP($P882,'Personálna matica'!$D$17:$I$1000,5,FALSE)</f>
        <v>0</v>
      </c>
      <c r="V882" s="28">
        <v>1</v>
      </c>
      <c r="W882" s="28" t="str">
        <f>VLOOKUP($P882,'Personálna matica'!$D$17:$J$1000,7,FALSE)</f>
        <v/>
      </c>
    </row>
    <row r="883" spans="14:23" x14ac:dyDescent="0.25">
      <c r="N883" s="13">
        <v>881</v>
      </c>
      <c r="O883" s="15" t="str">
        <f>'Personálna matica'!O897</f>
        <v/>
      </c>
      <c r="P883" s="15" t="str">
        <f>'Personálna matica'!P897</f>
        <v/>
      </c>
      <c r="Q883" s="15">
        <f>VLOOKUP($P883,'Personálna matica'!$D$17:$I$1000,2,FALSE)</f>
        <v>0</v>
      </c>
      <c r="R883" s="83">
        <f>VLOOKUP($P883,'Personálna matica'!$D$17:$I$1000,3,FALSE)</f>
        <v>0</v>
      </c>
      <c r="S883" s="83" t="str">
        <f>'Titulná strana'!$D$6</f>
        <v>901 - Jednotkové náklady podľa článku 53 ods. 1 písm. b) NSU</v>
      </c>
      <c r="T883" s="13" t="str">
        <f>VLOOKUP($P883,'Personálna matica'!$D$17:$I$1000,6,FALSE)</f>
        <v/>
      </c>
      <c r="U883" s="28">
        <f>VLOOKUP($P883,'Personálna matica'!$D$17:$I$1000,5,FALSE)</f>
        <v>0</v>
      </c>
      <c r="V883" s="28">
        <v>1</v>
      </c>
      <c r="W883" s="28" t="str">
        <f>VLOOKUP($P883,'Personálna matica'!$D$17:$J$1000,7,FALSE)</f>
        <v/>
      </c>
    </row>
    <row r="884" spans="14:23" x14ac:dyDescent="0.25">
      <c r="N884" s="13">
        <v>882</v>
      </c>
      <c r="O884" s="15" t="str">
        <f>'Personálna matica'!O898</f>
        <v/>
      </c>
      <c r="P884" s="15" t="str">
        <f>'Personálna matica'!P898</f>
        <v/>
      </c>
      <c r="Q884" s="15">
        <f>VLOOKUP($P884,'Personálna matica'!$D$17:$I$1000,2,FALSE)</f>
        <v>0</v>
      </c>
      <c r="R884" s="83">
        <f>VLOOKUP($P884,'Personálna matica'!$D$17:$I$1000,3,FALSE)</f>
        <v>0</v>
      </c>
      <c r="S884" s="83" t="str">
        <f>'Titulná strana'!$D$6</f>
        <v>901 - Jednotkové náklady podľa článku 53 ods. 1 písm. b) NSU</v>
      </c>
      <c r="T884" s="13" t="str">
        <f>VLOOKUP($P884,'Personálna matica'!$D$17:$I$1000,6,FALSE)</f>
        <v/>
      </c>
      <c r="U884" s="28">
        <f>VLOOKUP($P884,'Personálna matica'!$D$17:$I$1000,5,FALSE)</f>
        <v>0</v>
      </c>
      <c r="V884" s="28">
        <v>1</v>
      </c>
      <c r="W884" s="28" t="str">
        <f>VLOOKUP($P884,'Personálna matica'!$D$17:$J$1000,7,FALSE)</f>
        <v/>
      </c>
    </row>
    <row r="885" spans="14:23" x14ac:dyDescent="0.25">
      <c r="N885" s="13">
        <v>883</v>
      </c>
      <c r="O885" s="15" t="str">
        <f>'Personálna matica'!O899</f>
        <v/>
      </c>
      <c r="P885" s="15" t="str">
        <f>'Personálna matica'!P899</f>
        <v/>
      </c>
      <c r="Q885" s="15">
        <f>VLOOKUP($P885,'Personálna matica'!$D$17:$I$1000,2,FALSE)</f>
        <v>0</v>
      </c>
      <c r="R885" s="83">
        <f>VLOOKUP($P885,'Personálna matica'!$D$17:$I$1000,3,FALSE)</f>
        <v>0</v>
      </c>
      <c r="S885" s="83" t="str">
        <f>'Titulná strana'!$D$6</f>
        <v>901 - Jednotkové náklady podľa článku 53 ods. 1 písm. b) NSU</v>
      </c>
      <c r="T885" s="13" t="str">
        <f>VLOOKUP($P885,'Personálna matica'!$D$17:$I$1000,6,FALSE)</f>
        <v/>
      </c>
      <c r="U885" s="28">
        <f>VLOOKUP($P885,'Personálna matica'!$D$17:$I$1000,5,FALSE)</f>
        <v>0</v>
      </c>
      <c r="V885" s="28">
        <v>1</v>
      </c>
      <c r="W885" s="28" t="str">
        <f>VLOOKUP($P885,'Personálna matica'!$D$17:$J$1000,7,FALSE)</f>
        <v/>
      </c>
    </row>
    <row r="886" spans="14:23" x14ac:dyDescent="0.25">
      <c r="N886" s="13">
        <v>884</v>
      </c>
      <c r="O886" s="15" t="str">
        <f>'Personálna matica'!O900</f>
        <v/>
      </c>
      <c r="P886" s="15" t="str">
        <f>'Personálna matica'!P900</f>
        <v/>
      </c>
      <c r="Q886" s="15">
        <f>VLOOKUP($P886,'Personálna matica'!$D$17:$I$1000,2,FALSE)</f>
        <v>0</v>
      </c>
      <c r="R886" s="83">
        <f>VLOOKUP($P886,'Personálna matica'!$D$17:$I$1000,3,FALSE)</f>
        <v>0</v>
      </c>
      <c r="S886" s="83" t="str">
        <f>'Titulná strana'!$D$6</f>
        <v>901 - Jednotkové náklady podľa článku 53 ods. 1 písm. b) NSU</v>
      </c>
      <c r="T886" s="13" t="str">
        <f>VLOOKUP($P886,'Personálna matica'!$D$17:$I$1000,6,FALSE)</f>
        <v/>
      </c>
      <c r="U886" s="28">
        <f>VLOOKUP($P886,'Personálna matica'!$D$17:$I$1000,5,FALSE)</f>
        <v>0</v>
      </c>
      <c r="V886" s="28">
        <v>1</v>
      </c>
      <c r="W886" s="28" t="str">
        <f>VLOOKUP($P886,'Personálna matica'!$D$17:$J$1000,7,FALSE)</f>
        <v/>
      </c>
    </row>
    <row r="887" spans="14:23" x14ac:dyDescent="0.25">
      <c r="N887" s="13">
        <v>885</v>
      </c>
      <c r="O887" s="15" t="str">
        <f>'Personálna matica'!O901</f>
        <v/>
      </c>
      <c r="P887" s="15" t="str">
        <f>'Personálna matica'!P901</f>
        <v/>
      </c>
      <c r="Q887" s="15">
        <f>VLOOKUP($P887,'Personálna matica'!$D$17:$I$1000,2,FALSE)</f>
        <v>0</v>
      </c>
      <c r="R887" s="83">
        <f>VLOOKUP($P887,'Personálna matica'!$D$17:$I$1000,3,FALSE)</f>
        <v>0</v>
      </c>
      <c r="S887" s="83" t="str">
        <f>'Titulná strana'!$D$6</f>
        <v>901 - Jednotkové náklady podľa článku 53 ods. 1 písm. b) NSU</v>
      </c>
      <c r="T887" s="13" t="str">
        <f>VLOOKUP($P887,'Personálna matica'!$D$17:$I$1000,6,FALSE)</f>
        <v/>
      </c>
      <c r="U887" s="28">
        <f>VLOOKUP($P887,'Personálna matica'!$D$17:$I$1000,5,FALSE)</f>
        <v>0</v>
      </c>
      <c r="V887" s="28">
        <v>1</v>
      </c>
      <c r="W887" s="28" t="str">
        <f>VLOOKUP($P887,'Personálna matica'!$D$17:$J$1000,7,FALSE)</f>
        <v/>
      </c>
    </row>
    <row r="888" spans="14:23" x14ac:dyDescent="0.25">
      <c r="N888" s="13">
        <v>886</v>
      </c>
      <c r="O888" s="15" t="str">
        <f>'Personálna matica'!O902</f>
        <v/>
      </c>
      <c r="P888" s="15" t="str">
        <f>'Personálna matica'!P902</f>
        <v/>
      </c>
      <c r="Q888" s="15">
        <f>VLOOKUP($P888,'Personálna matica'!$D$17:$I$1000,2,FALSE)</f>
        <v>0</v>
      </c>
      <c r="R888" s="83">
        <f>VLOOKUP($P888,'Personálna matica'!$D$17:$I$1000,3,FALSE)</f>
        <v>0</v>
      </c>
      <c r="S888" s="83" t="str">
        <f>'Titulná strana'!$D$6</f>
        <v>901 - Jednotkové náklady podľa článku 53 ods. 1 písm. b) NSU</v>
      </c>
      <c r="T888" s="13" t="str">
        <f>VLOOKUP($P888,'Personálna matica'!$D$17:$I$1000,6,FALSE)</f>
        <v/>
      </c>
      <c r="U888" s="28">
        <f>VLOOKUP($P888,'Personálna matica'!$D$17:$I$1000,5,FALSE)</f>
        <v>0</v>
      </c>
      <c r="V888" s="28">
        <v>1</v>
      </c>
      <c r="W888" s="28" t="str">
        <f>VLOOKUP($P888,'Personálna matica'!$D$17:$J$1000,7,FALSE)</f>
        <v/>
      </c>
    </row>
    <row r="889" spans="14:23" x14ac:dyDescent="0.25">
      <c r="N889" s="13">
        <v>887</v>
      </c>
      <c r="O889" s="15" t="str">
        <f>'Personálna matica'!O903</f>
        <v/>
      </c>
      <c r="P889" s="15" t="str">
        <f>'Personálna matica'!P903</f>
        <v/>
      </c>
      <c r="Q889" s="15">
        <f>VLOOKUP($P889,'Personálna matica'!$D$17:$I$1000,2,FALSE)</f>
        <v>0</v>
      </c>
      <c r="R889" s="83">
        <f>VLOOKUP($P889,'Personálna matica'!$D$17:$I$1000,3,FALSE)</f>
        <v>0</v>
      </c>
      <c r="S889" s="83" t="str">
        <f>'Titulná strana'!$D$6</f>
        <v>901 - Jednotkové náklady podľa článku 53 ods. 1 písm. b) NSU</v>
      </c>
      <c r="T889" s="13" t="str">
        <f>VLOOKUP($P889,'Personálna matica'!$D$17:$I$1000,6,FALSE)</f>
        <v/>
      </c>
      <c r="U889" s="28">
        <f>VLOOKUP($P889,'Personálna matica'!$D$17:$I$1000,5,FALSE)</f>
        <v>0</v>
      </c>
      <c r="V889" s="28">
        <v>1</v>
      </c>
      <c r="W889" s="28" t="str">
        <f>VLOOKUP($P889,'Personálna matica'!$D$17:$J$1000,7,FALSE)</f>
        <v/>
      </c>
    </row>
    <row r="890" spans="14:23" x14ac:dyDescent="0.25">
      <c r="N890" s="13">
        <v>888</v>
      </c>
      <c r="O890" s="15" t="str">
        <f>'Personálna matica'!O904</f>
        <v/>
      </c>
      <c r="P890" s="15" t="str">
        <f>'Personálna matica'!P904</f>
        <v/>
      </c>
      <c r="Q890" s="15">
        <f>VLOOKUP($P890,'Personálna matica'!$D$17:$I$1000,2,FALSE)</f>
        <v>0</v>
      </c>
      <c r="R890" s="83">
        <f>VLOOKUP($P890,'Personálna matica'!$D$17:$I$1000,3,FALSE)</f>
        <v>0</v>
      </c>
      <c r="S890" s="83" t="str">
        <f>'Titulná strana'!$D$6</f>
        <v>901 - Jednotkové náklady podľa článku 53 ods. 1 písm. b) NSU</v>
      </c>
      <c r="T890" s="13" t="str">
        <f>VLOOKUP($P890,'Personálna matica'!$D$17:$I$1000,6,FALSE)</f>
        <v/>
      </c>
      <c r="U890" s="28">
        <f>VLOOKUP($P890,'Personálna matica'!$D$17:$I$1000,5,FALSE)</f>
        <v>0</v>
      </c>
      <c r="V890" s="28">
        <v>1</v>
      </c>
      <c r="W890" s="28" t="str">
        <f>VLOOKUP($P890,'Personálna matica'!$D$17:$J$1000,7,FALSE)</f>
        <v/>
      </c>
    </row>
    <row r="891" spans="14:23" x14ac:dyDescent="0.25">
      <c r="N891" s="13">
        <v>889</v>
      </c>
      <c r="O891" s="15" t="str">
        <f>'Personálna matica'!O905</f>
        <v/>
      </c>
      <c r="P891" s="15" t="str">
        <f>'Personálna matica'!P905</f>
        <v/>
      </c>
      <c r="Q891" s="15">
        <f>VLOOKUP($P891,'Personálna matica'!$D$17:$I$1000,2,FALSE)</f>
        <v>0</v>
      </c>
      <c r="R891" s="83">
        <f>VLOOKUP($P891,'Personálna matica'!$D$17:$I$1000,3,FALSE)</f>
        <v>0</v>
      </c>
      <c r="S891" s="83" t="str">
        <f>'Titulná strana'!$D$6</f>
        <v>901 - Jednotkové náklady podľa článku 53 ods. 1 písm. b) NSU</v>
      </c>
      <c r="T891" s="13" t="str">
        <f>VLOOKUP($P891,'Personálna matica'!$D$17:$I$1000,6,FALSE)</f>
        <v/>
      </c>
      <c r="U891" s="28">
        <f>VLOOKUP($P891,'Personálna matica'!$D$17:$I$1000,5,FALSE)</f>
        <v>0</v>
      </c>
      <c r="V891" s="28">
        <v>1</v>
      </c>
      <c r="W891" s="28" t="str">
        <f>VLOOKUP($P891,'Personálna matica'!$D$17:$J$1000,7,FALSE)</f>
        <v/>
      </c>
    </row>
    <row r="892" spans="14:23" x14ac:dyDescent="0.25">
      <c r="N892" s="13">
        <v>890</v>
      </c>
      <c r="O892" s="15" t="str">
        <f>'Personálna matica'!O906</f>
        <v/>
      </c>
      <c r="P892" s="15" t="str">
        <f>'Personálna matica'!P906</f>
        <v/>
      </c>
      <c r="Q892" s="15">
        <f>VLOOKUP($P892,'Personálna matica'!$D$17:$I$1000,2,FALSE)</f>
        <v>0</v>
      </c>
      <c r="R892" s="83">
        <f>VLOOKUP($P892,'Personálna matica'!$D$17:$I$1000,3,FALSE)</f>
        <v>0</v>
      </c>
      <c r="S892" s="83" t="str">
        <f>'Titulná strana'!$D$6</f>
        <v>901 - Jednotkové náklady podľa článku 53 ods. 1 písm. b) NSU</v>
      </c>
      <c r="T892" s="13" t="str">
        <f>VLOOKUP($P892,'Personálna matica'!$D$17:$I$1000,6,FALSE)</f>
        <v/>
      </c>
      <c r="U892" s="28">
        <f>VLOOKUP($P892,'Personálna matica'!$D$17:$I$1000,5,FALSE)</f>
        <v>0</v>
      </c>
      <c r="V892" s="28">
        <v>1</v>
      </c>
      <c r="W892" s="28" t="str">
        <f>VLOOKUP($P892,'Personálna matica'!$D$17:$J$1000,7,FALSE)</f>
        <v/>
      </c>
    </row>
    <row r="893" spans="14:23" x14ac:dyDescent="0.25">
      <c r="N893" s="13">
        <v>891</v>
      </c>
      <c r="O893" s="15" t="str">
        <f>'Personálna matica'!O907</f>
        <v/>
      </c>
      <c r="P893" s="15" t="str">
        <f>'Personálna matica'!P907</f>
        <v/>
      </c>
      <c r="Q893" s="15">
        <f>VLOOKUP($P893,'Personálna matica'!$D$17:$I$1000,2,FALSE)</f>
        <v>0</v>
      </c>
      <c r="R893" s="83">
        <f>VLOOKUP($P893,'Personálna matica'!$D$17:$I$1000,3,FALSE)</f>
        <v>0</v>
      </c>
      <c r="S893" s="83" t="str">
        <f>'Titulná strana'!$D$6</f>
        <v>901 - Jednotkové náklady podľa článku 53 ods. 1 písm. b) NSU</v>
      </c>
      <c r="T893" s="13" t="str">
        <f>VLOOKUP($P893,'Personálna matica'!$D$17:$I$1000,6,FALSE)</f>
        <v/>
      </c>
      <c r="U893" s="28">
        <f>VLOOKUP($P893,'Personálna matica'!$D$17:$I$1000,5,FALSE)</f>
        <v>0</v>
      </c>
      <c r="V893" s="28">
        <v>1</v>
      </c>
      <c r="W893" s="28" t="str">
        <f>VLOOKUP($P893,'Personálna matica'!$D$17:$J$1000,7,FALSE)</f>
        <v/>
      </c>
    </row>
    <row r="894" spans="14:23" x14ac:dyDescent="0.25">
      <c r="N894" s="13">
        <v>892</v>
      </c>
      <c r="O894" s="15" t="str">
        <f>'Personálna matica'!O908</f>
        <v/>
      </c>
      <c r="P894" s="15" t="str">
        <f>'Personálna matica'!P908</f>
        <v/>
      </c>
      <c r="Q894" s="15">
        <f>VLOOKUP($P894,'Personálna matica'!$D$17:$I$1000,2,FALSE)</f>
        <v>0</v>
      </c>
      <c r="R894" s="83">
        <f>VLOOKUP($P894,'Personálna matica'!$D$17:$I$1000,3,FALSE)</f>
        <v>0</v>
      </c>
      <c r="S894" s="83" t="str">
        <f>'Titulná strana'!$D$6</f>
        <v>901 - Jednotkové náklady podľa článku 53 ods. 1 písm. b) NSU</v>
      </c>
      <c r="T894" s="13" t="str">
        <f>VLOOKUP($P894,'Personálna matica'!$D$17:$I$1000,6,FALSE)</f>
        <v/>
      </c>
      <c r="U894" s="28">
        <f>VLOOKUP($P894,'Personálna matica'!$D$17:$I$1000,5,FALSE)</f>
        <v>0</v>
      </c>
      <c r="V894" s="28">
        <v>1</v>
      </c>
      <c r="W894" s="28" t="str">
        <f>VLOOKUP($P894,'Personálna matica'!$D$17:$J$1000,7,FALSE)</f>
        <v/>
      </c>
    </row>
    <row r="895" spans="14:23" x14ac:dyDescent="0.25">
      <c r="N895" s="13">
        <v>893</v>
      </c>
      <c r="O895" s="15" t="str">
        <f>'Personálna matica'!O909</f>
        <v/>
      </c>
      <c r="P895" s="15" t="str">
        <f>'Personálna matica'!P909</f>
        <v/>
      </c>
      <c r="Q895" s="15">
        <f>VLOOKUP($P895,'Personálna matica'!$D$17:$I$1000,2,FALSE)</f>
        <v>0</v>
      </c>
      <c r="R895" s="83">
        <f>VLOOKUP($P895,'Personálna matica'!$D$17:$I$1000,3,FALSE)</f>
        <v>0</v>
      </c>
      <c r="S895" s="83" t="str">
        <f>'Titulná strana'!$D$6</f>
        <v>901 - Jednotkové náklady podľa článku 53 ods. 1 písm. b) NSU</v>
      </c>
      <c r="T895" s="13" t="str">
        <f>VLOOKUP($P895,'Personálna matica'!$D$17:$I$1000,6,FALSE)</f>
        <v/>
      </c>
      <c r="U895" s="28">
        <f>VLOOKUP($P895,'Personálna matica'!$D$17:$I$1000,5,FALSE)</f>
        <v>0</v>
      </c>
      <c r="V895" s="28">
        <v>1</v>
      </c>
      <c r="W895" s="28" t="str">
        <f>VLOOKUP($P895,'Personálna matica'!$D$17:$J$1000,7,FALSE)</f>
        <v/>
      </c>
    </row>
    <row r="896" spans="14:23" x14ac:dyDescent="0.25">
      <c r="N896" s="13">
        <v>894</v>
      </c>
      <c r="O896" s="15" t="str">
        <f>'Personálna matica'!O910</f>
        <v/>
      </c>
      <c r="P896" s="15" t="str">
        <f>'Personálna matica'!P910</f>
        <v/>
      </c>
      <c r="Q896" s="15">
        <f>VLOOKUP($P896,'Personálna matica'!$D$17:$I$1000,2,FALSE)</f>
        <v>0</v>
      </c>
      <c r="R896" s="83">
        <f>VLOOKUP($P896,'Personálna matica'!$D$17:$I$1000,3,FALSE)</f>
        <v>0</v>
      </c>
      <c r="S896" s="83" t="str">
        <f>'Titulná strana'!$D$6</f>
        <v>901 - Jednotkové náklady podľa článku 53 ods. 1 písm. b) NSU</v>
      </c>
      <c r="T896" s="13" t="str">
        <f>VLOOKUP($P896,'Personálna matica'!$D$17:$I$1000,6,FALSE)</f>
        <v/>
      </c>
      <c r="U896" s="28">
        <f>VLOOKUP($P896,'Personálna matica'!$D$17:$I$1000,5,FALSE)</f>
        <v>0</v>
      </c>
      <c r="V896" s="28">
        <v>1</v>
      </c>
      <c r="W896" s="28" t="str">
        <f>VLOOKUP($P896,'Personálna matica'!$D$17:$J$1000,7,FALSE)</f>
        <v/>
      </c>
    </row>
    <row r="897" spans="14:23" x14ac:dyDescent="0.25">
      <c r="N897" s="13">
        <v>895</v>
      </c>
      <c r="O897" s="15" t="str">
        <f>'Personálna matica'!O911</f>
        <v/>
      </c>
      <c r="P897" s="15" t="str">
        <f>'Personálna matica'!P911</f>
        <v/>
      </c>
      <c r="Q897" s="15">
        <f>VLOOKUP($P897,'Personálna matica'!$D$17:$I$1000,2,FALSE)</f>
        <v>0</v>
      </c>
      <c r="R897" s="83">
        <f>VLOOKUP($P897,'Personálna matica'!$D$17:$I$1000,3,FALSE)</f>
        <v>0</v>
      </c>
      <c r="S897" s="83" t="str">
        <f>'Titulná strana'!$D$6</f>
        <v>901 - Jednotkové náklady podľa článku 53 ods. 1 písm. b) NSU</v>
      </c>
      <c r="T897" s="13" t="str">
        <f>VLOOKUP($P897,'Personálna matica'!$D$17:$I$1000,6,FALSE)</f>
        <v/>
      </c>
      <c r="U897" s="28">
        <f>VLOOKUP($P897,'Personálna matica'!$D$17:$I$1000,5,FALSE)</f>
        <v>0</v>
      </c>
      <c r="V897" s="28">
        <v>1</v>
      </c>
      <c r="W897" s="28" t="str">
        <f>VLOOKUP($P897,'Personálna matica'!$D$17:$J$1000,7,FALSE)</f>
        <v/>
      </c>
    </row>
    <row r="898" spans="14:23" x14ac:dyDescent="0.25">
      <c r="N898" s="13">
        <v>896</v>
      </c>
      <c r="O898" s="15" t="str">
        <f>'Personálna matica'!O912</f>
        <v/>
      </c>
      <c r="P898" s="15" t="str">
        <f>'Personálna matica'!P912</f>
        <v/>
      </c>
      <c r="Q898" s="15">
        <f>VLOOKUP($P898,'Personálna matica'!$D$17:$I$1000,2,FALSE)</f>
        <v>0</v>
      </c>
      <c r="R898" s="83">
        <f>VLOOKUP($P898,'Personálna matica'!$D$17:$I$1000,3,FALSE)</f>
        <v>0</v>
      </c>
      <c r="S898" s="83" t="str">
        <f>'Titulná strana'!$D$6</f>
        <v>901 - Jednotkové náklady podľa článku 53 ods. 1 písm. b) NSU</v>
      </c>
      <c r="T898" s="13" t="str">
        <f>VLOOKUP($P898,'Personálna matica'!$D$17:$I$1000,6,FALSE)</f>
        <v/>
      </c>
      <c r="U898" s="28">
        <f>VLOOKUP($P898,'Personálna matica'!$D$17:$I$1000,5,FALSE)</f>
        <v>0</v>
      </c>
      <c r="V898" s="28">
        <v>1</v>
      </c>
      <c r="W898" s="28" t="str">
        <f>VLOOKUP($P898,'Personálna matica'!$D$17:$J$1000,7,FALSE)</f>
        <v/>
      </c>
    </row>
    <row r="899" spans="14:23" x14ac:dyDescent="0.25">
      <c r="N899" s="13">
        <v>897</v>
      </c>
      <c r="O899" s="15" t="str">
        <f>'Personálna matica'!O913</f>
        <v/>
      </c>
      <c r="P899" s="15" t="str">
        <f>'Personálna matica'!P913</f>
        <v/>
      </c>
      <c r="Q899" s="15">
        <f>VLOOKUP($P899,'Personálna matica'!$D$17:$I$1000,2,FALSE)</f>
        <v>0</v>
      </c>
      <c r="R899" s="83">
        <f>VLOOKUP($P899,'Personálna matica'!$D$17:$I$1000,3,FALSE)</f>
        <v>0</v>
      </c>
      <c r="S899" s="83" t="str">
        <f>'Titulná strana'!$D$6</f>
        <v>901 - Jednotkové náklady podľa článku 53 ods. 1 písm. b) NSU</v>
      </c>
      <c r="T899" s="13" t="str">
        <f>VLOOKUP($P899,'Personálna matica'!$D$17:$I$1000,6,FALSE)</f>
        <v/>
      </c>
      <c r="U899" s="28">
        <f>VLOOKUP($P899,'Personálna matica'!$D$17:$I$1000,5,FALSE)</f>
        <v>0</v>
      </c>
      <c r="V899" s="28">
        <v>1</v>
      </c>
      <c r="W899" s="28" t="str">
        <f>VLOOKUP($P899,'Personálna matica'!$D$17:$J$1000,7,FALSE)</f>
        <v/>
      </c>
    </row>
    <row r="900" spans="14:23" x14ac:dyDescent="0.25">
      <c r="N900" s="13">
        <v>898</v>
      </c>
      <c r="O900" s="15" t="str">
        <f>'Personálna matica'!O914</f>
        <v/>
      </c>
      <c r="P900" s="15" t="str">
        <f>'Personálna matica'!P914</f>
        <v/>
      </c>
      <c r="Q900" s="15">
        <f>VLOOKUP($P900,'Personálna matica'!$D$17:$I$1000,2,FALSE)</f>
        <v>0</v>
      </c>
      <c r="R900" s="83">
        <f>VLOOKUP($P900,'Personálna matica'!$D$17:$I$1000,3,FALSE)</f>
        <v>0</v>
      </c>
      <c r="S900" s="83" t="str">
        <f>'Titulná strana'!$D$6</f>
        <v>901 - Jednotkové náklady podľa článku 53 ods. 1 písm. b) NSU</v>
      </c>
      <c r="T900" s="13" t="str">
        <f>VLOOKUP($P900,'Personálna matica'!$D$17:$I$1000,6,FALSE)</f>
        <v/>
      </c>
      <c r="U900" s="28">
        <f>VLOOKUP($P900,'Personálna matica'!$D$17:$I$1000,5,FALSE)</f>
        <v>0</v>
      </c>
      <c r="V900" s="28">
        <v>1</v>
      </c>
      <c r="W900" s="28" t="str">
        <f>VLOOKUP($P900,'Personálna matica'!$D$17:$J$1000,7,FALSE)</f>
        <v/>
      </c>
    </row>
    <row r="901" spans="14:23" x14ac:dyDescent="0.25">
      <c r="N901" s="13">
        <v>899</v>
      </c>
      <c r="O901" s="15" t="str">
        <f>'Personálna matica'!O915</f>
        <v/>
      </c>
      <c r="P901" s="15" t="str">
        <f>'Personálna matica'!P915</f>
        <v/>
      </c>
      <c r="Q901" s="15">
        <f>VLOOKUP($P901,'Personálna matica'!$D$17:$I$1000,2,FALSE)</f>
        <v>0</v>
      </c>
      <c r="R901" s="83">
        <f>VLOOKUP($P901,'Personálna matica'!$D$17:$I$1000,3,FALSE)</f>
        <v>0</v>
      </c>
      <c r="S901" s="83" t="str">
        <f>'Titulná strana'!$D$6</f>
        <v>901 - Jednotkové náklady podľa článku 53 ods. 1 písm. b) NSU</v>
      </c>
      <c r="T901" s="13" t="str">
        <f>VLOOKUP($P901,'Personálna matica'!$D$17:$I$1000,6,FALSE)</f>
        <v/>
      </c>
      <c r="U901" s="28">
        <f>VLOOKUP($P901,'Personálna matica'!$D$17:$I$1000,5,FALSE)</f>
        <v>0</v>
      </c>
      <c r="V901" s="28">
        <v>1</v>
      </c>
      <c r="W901" s="28" t="str">
        <f>VLOOKUP($P901,'Personálna matica'!$D$17:$J$1000,7,FALSE)</f>
        <v/>
      </c>
    </row>
    <row r="902" spans="14:23" x14ac:dyDescent="0.25">
      <c r="N902" s="13">
        <v>900</v>
      </c>
      <c r="O902" s="15" t="str">
        <f>'Personálna matica'!O916</f>
        <v/>
      </c>
      <c r="P902" s="15" t="str">
        <f>'Personálna matica'!P916</f>
        <v/>
      </c>
      <c r="Q902" s="15">
        <f>VLOOKUP($P902,'Personálna matica'!$D$17:$I$1000,2,FALSE)</f>
        <v>0</v>
      </c>
      <c r="R902" s="83">
        <f>VLOOKUP($P902,'Personálna matica'!$D$17:$I$1000,3,FALSE)</f>
        <v>0</v>
      </c>
      <c r="S902" s="83" t="str">
        <f>'Titulná strana'!$D$6</f>
        <v>901 - Jednotkové náklady podľa článku 53 ods. 1 písm. b) NSU</v>
      </c>
      <c r="T902" s="13" t="str">
        <f>VLOOKUP($P902,'Personálna matica'!$D$17:$I$1000,6,FALSE)</f>
        <v/>
      </c>
      <c r="U902" s="28">
        <f>VLOOKUP($P902,'Personálna matica'!$D$17:$I$1000,5,FALSE)</f>
        <v>0</v>
      </c>
      <c r="V902" s="28">
        <v>1</v>
      </c>
      <c r="W902" s="28" t="str">
        <f>VLOOKUP($P902,'Personálna matica'!$D$17:$J$1000,7,FALSE)</f>
        <v/>
      </c>
    </row>
    <row r="903" spans="14:23" x14ac:dyDescent="0.25">
      <c r="N903" s="13">
        <v>901</v>
      </c>
      <c r="O903" s="15" t="str">
        <f>'Personálna matica'!O917</f>
        <v/>
      </c>
      <c r="P903" s="15" t="str">
        <f>'Personálna matica'!P917</f>
        <v/>
      </c>
      <c r="Q903" s="15">
        <f>VLOOKUP($P903,'Personálna matica'!$D$17:$I$1000,2,FALSE)</f>
        <v>0</v>
      </c>
      <c r="R903" s="83">
        <f>VLOOKUP($P903,'Personálna matica'!$D$17:$I$1000,3,FALSE)</f>
        <v>0</v>
      </c>
      <c r="S903" s="83" t="str">
        <f>'Titulná strana'!$D$6</f>
        <v>901 - Jednotkové náklady podľa článku 53 ods. 1 písm. b) NSU</v>
      </c>
      <c r="T903" s="13" t="str">
        <f>VLOOKUP($P903,'Personálna matica'!$D$17:$I$1000,6,FALSE)</f>
        <v/>
      </c>
      <c r="U903" s="28">
        <f>VLOOKUP($P903,'Personálna matica'!$D$17:$I$1000,5,FALSE)</f>
        <v>0</v>
      </c>
      <c r="V903" s="28">
        <v>1</v>
      </c>
      <c r="W903" s="28" t="str">
        <f>VLOOKUP($P903,'Personálna matica'!$D$17:$J$1000,7,FALSE)</f>
        <v/>
      </c>
    </row>
    <row r="904" spans="14:23" x14ac:dyDescent="0.25">
      <c r="N904" s="13">
        <v>902</v>
      </c>
      <c r="O904" s="15" t="str">
        <f>'Personálna matica'!O918</f>
        <v/>
      </c>
      <c r="P904" s="15" t="str">
        <f>'Personálna matica'!P918</f>
        <v/>
      </c>
      <c r="Q904" s="15">
        <f>VLOOKUP($P904,'Personálna matica'!$D$17:$I$1000,2,FALSE)</f>
        <v>0</v>
      </c>
      <c r="R904" s="83">
        <f>VLOOKUP($P904,'Personálna matica'!$D$17:$I$1000,3,FALSE)</f>
        <v>0</v>
      </c>
      <c r="S904" s="83" t="str">
        <f>'Titulná strana'!$D$6</f>
        <v>901 - Jednotkové náklady podľa článku 53 ods. 1 písm. b) NSU</v>
      </c>
      <c r="T904" s="13" t="str">
        <f>VLOOKUP($P904,'Personálna matica'!$D$17:$I$1000,6,FALSE)</f>
        <v/>
      </c>
      <c r="U904" s="28">
        <f>VLOOKUP($P904,'Personálna matica'!$D$17:$I$1000,5,FALSE)</f>
        <v>0</v>
      </c>
      <c r="V904" s="28">
        <v>1</v>
      </c>
      <c r="W904" s="28" t="str">
        <f>VLOOKUP($P904,'Personálna matica'!$D$17:$J$1000,7,FALSE)</f>
        <v/>
      </c>
    </row>
    <row r="905" spans="14:23" x14ac:dyDescent="0.25">
      <c r="N905" s="13">
        <v>903</v>
      </c>
      <c r="O905" s="15" t="str">
        <f>'Personálna matica'!O919</f>
        <v/>
      </c>
      <c r="P905" s="15" t="str">
        <f>'Personálna matica'!P919</f>
        <v/>
      </c>
      <c r="Q905" s="15">
        <f>VLOOKUP($P905,'Personálna matica'!$D$17:$I$1000,2,FALSE)</f>
        <v>0</v>
      </c>
      <c r="R905" s="83">
        <f>VLOOKUP($P905,'Personálna matica'!$D$17:$I$1000,3,FALSE)</f>
        <v>0</v>
      </c>
      <c r="S905" s="83" t="str">
        <f>'Titulná strana'!$D$6</f>
        <v>901 - Jednotkové náklady podľa článku 53 ods. 1 písm. b) NSU</v>
      </c>
      <c r="T905" s="13" t="str">
        <f>VLOOKUP($P905,'Personálna matica'!$D$17:$I$1000,6,FALSE)</f>
        <v/>
      </c>
      <c r="U905" s="28">
        <f>VLOOKUP($P905,'Personálna matica'!$D$17:$I$1000,5,FALSE)</f>
        <v>0</v>
      </c>
      <c r="V905" s="28">
        <v>1</v>
      </c>
      <c r="W905" s="28" t="str">
        <f>VLOOKUP($P905,'Personálna matica'!$D$17:$J$1000,7,FALSE)</f>
        <v/>
      </c>
    </row>
    <row r="906" spans="14:23" x14ac:dyDescent="0.25">
      <c r="N906" s="13">
        <v>904</v>
      </c>
      <c r="O906" s="15" t="str">
        <f>'Personálna matica'!O920</f>
        <v/>
      </c>
      <c r="P906" s="15" t="str">
        <f>'Personálna matica'!P920</f>
        <v/>
      </c>
      <c r="Q906" s="15">
        <f>VLOOKUP($P906,'Personálna matica'!$D$17:$I$1000,2,FALSE)</f>
        <v>0</v>
      </c>
      <c r="R906" s="83">
        <f>VLOOKUP($P906,'Personálna matica'!$D$17:$I$1000,3,FALSE)</f>
        <v>0</v>
      </c>
      <c r="S906" s="83" t="str">
        <f>'Titulná strana'!$D$6</f>
        <v>901 - Jednotkové náklady podľa článku 53 ods. 1 písm. b) NSU</v>
      </c>
      <c r="T906" s="13" t="str">
        <f>VLOOKUP($P906,'Personálna matica'!$D$17:$I$1000,6,FALSE)</f>
        <v/>
      </c>
      <c r="U906" s="28">
        <f>VLOOKUP($P906,'Personálna matica'!$D$17:$I$1000,5,FALSE)</f>
        <v>0</v>
      </c>
      <c r="V906" s="28">
        <v>1</v>
      </c>
      <c r="W906" s="28" t="str">
        <f>VLOOKUP($P906,'Personálna matica'!$D$17:$J$1000,7,FALSE)</f>
        <v/>
      </c>
    </row>
    <row r="907" spans="14:23" x14ac:dyDescent="0.25">
      <c r="N907" s="13">
        <v>905</v>
      </c>
      <c r="O907" s="15" t="str">
        <f>'Personálna matica'!O921</f>
        <v/>
      </c>
      <c r="P907" s="15" t="str">
        <f>'Personálna matica'!P921</f>
        <v/>
      </c>
      <c r="Q907" s="15">
        <f>VLOOKUP($P907,'Personálna matica'!$D$17:$I$1000,2,FALSE)</f>
        <v>0</v>
      </c>
      <c r="R907" s="83">
        <f>VLOOKUP($P907,'Personálna matica'!$D$17:$I$1000,3,FALSE)</f>
        <v>0</v>
      </c>
      <c r="S907" s="83" t="str">
        <f>'Titulná strana'!$D$6</f>
        <v>901 - Jednotkové náklady podľa článku 53 ods. 1 písm. b) NSU</v>
      </c>
      <c r="T907" s="13" t="str">
        <f>VLOOKUP($P907,'Personálna matica'!$D$17:$I$1000,6,FALSE)</f>
        <v/>
      </c>
      <c r="U907" s="28">
        <f>VLOOKUP($P907,'Personálna matica'!$D$17:$I$1000,5,FALSE)</f>
        <v>0</v>
      </c>
      <c r="V907" s="28">
        <v>1</v>
      </c>
      <c r="W907" s="28" t="str">
        <f>VLOOKUP($P907,'Personálna matica'!$D$17:$J$1000,7,FALSE)</f>
        <v/>
      </c>
    </row>
    <row r="908" spans="14:23" x14ac:dyDescent="0.25">
      <c r="N908" s="13">
        <v>906</v>
      </c>
      <c r="O908" s="15" t="str">
        <f>'Personálna matica'!O922</f>
        <v/>
      </c>
      <c r="P908" s="15" t="str">
        <f>'Personálna matica'!P922</f>
        <v/>
      </c>
      <c r="Q908" s="15">
        <f>VLOOKUP($P908,'Personálna matica'!$D$17:$I$1000,2,FALSE)</f>
        <v>0</v>
      </c>
      <c r="R908" s="83">
        <f>VLOOKUP($P908,'Personálna matica'!$D$17:$I$1000,3,FALSE)</f>
        <v>0</v>
      </c>
      <c r="S908" s="83" t="str">
        <f>'Titulná strana'!$D$6</f>
        <v>901 - Jednotkové náklady podľa článku 53 ods. 1 písm. b) NSU</v>
      </c>
      <c r="T908" s="13" t="str">
        <f>VLOOKUP($P908,'Personálna matica'!$D$17:$I$1000,6,FALSE)</f>
        <v/>
      </c>
      <c r="U908" s="28">
        <f>VLOOKUP($P908,'Personálna matica'!$D$17:$I$1000,5,FALSE)</f>
        <v>0</v>
      </c>
      <c r="V908" s="28">
        <v>1</v>
      </c>
      <c r="W908" s="28" t="str">
        <f>VLOOKUP($P908,'Personálna matica'!$D$17:$J$1000,7,FALSE)</f>
        <v/>
      </c>
    </row>
    <row r="909" spans="14:23" x14ac:dyDescent="0.25">
      <c r="N909" s="13">
        <v>907</v>
      </c>
      <c r="O909" s="15" t="str">
        <f>'Personálna matica'!O923</f>
        <v/>
      </c>
      <c r="P909" s="15" t="str">
        <f>'Personálna matica'!P923</f>
        <v/>
      </c>
      <c r="Q909" s="15">
        <f>VLOOKUP($P909,'Personálna matica'!$D$17:$I$1000,2,FALSE)</f>
        <v>0</v>
      </c>
      <c r="R909" s="83">
        <f>VLOOKUP($P909,'Personálna matica'!$D$17:$I$1000,3,FALSE)</f>
        <v>0</v>
      </c>
      <c r="S909" s="83" t="str">
        <f>'Titulná strana'!$D$6</f>
        <v>901 - Jednotkové náklady podľa článku 53 ods. 1 písm. b) NSU</v>
      </c>
      <c r="T909" s="13" t="str">
        <f>VLOOKUP($P909,'Personálna matica'!$D$17:$I$1000,6,FALSE)</f>
        <v/>
      </c>
      <c r="U909" s="28">
        <f>VLOOKUP($P909,'Personálna matica'!$D$17:$I$1000,5,FALSE)</f>
        <v>0</v>
      </c>
      <c r="V909" s="28">
        <v>1</v>
      </c>
      <c r="W909" s="28" t="str">
        <f>VLOOKUP($P909,'Personálna matica'!$D$17:$J$1000,7,FALSE)</f>
        <v/>
      </c>
    </row>
    <row r="910" spans="14:23" x14ac:dyDescent="0.25">
      <c r="N910" s="13">
        <v>908</v>
      </c>
      <c r="O910" s="15" t="str">
        <f>'Personálna matica'!O924</f>
        <v/>
      </c>
      <c r="P910" s="15" t="str">
        <f>'Personálna matica'!P924</f>
        <v/>
      </c>
      <c r="Q910" s="15">
        <f>VLOOKUP($P910,'Personálna matica'!$D$17:$I$1000,2,FALSE)</f>
        <v>0</v>
      </c>
      <c r="R910" s="83">
        <f>VLOOKUP($P910,'Personálna matica'!$D$17:$I$1000,3,FALSE)</f>
        <v>0</v>
      </c>
      <c r="S910" s="83" t="str">
        <f>'Titulná strana'!$D$6</f>
        <v>901 - Jednotkové náklady podľa článku 53 ods. 1 písm. b) NSU</v>
      </c>
      <c r="T910" s="13" t="str">
        <f>VLOOKUP($P910,'Personálna matica'!$D$17:$I$1000,6,FALSE)</f>
        <v/>
      </c>
      <c r="U910" s="28">
        <f>VLOOKUP($P910,'Personálna matica'!$D$17:$I$1000,5,FALSE)</f>
        <v>0</v>
      </c>
      <c r="V910" s="28">
        <v>1</v>
      </c>
      <c r="W910" s="28" t="str">
        <f>VLOOKUP($P910,'Personálna matica'!$D$17:$J$1000,7,FALSE)</f>
        <v/>
      </c>
    </row>
    <row r="911" spans="14:23" x14ac:dyDescent="0.25">
      <c r="N911" s="13">
        <v>909</v>
      </c>
      <c r="O911" s="15" t="str">
        <f>'Personálna matica'!O925</f>
        <v/>
      </c>
      <c r="P911" s="15" t="str">
        <f>'Personálna matica'!P925</f>
        <v/>
      </c>
      <c r="Q911" s="15">
        <f>VLOOKUP($P911,'Personálna matica'!$D$17:$I$1000,2,FALSE)</f>
        <v>0</v>
      </c>
      <c r="R911" s="83">
        <f>VLOOKUP($P911,'Personálna matica'!$D$17:$I$1000,3,FALSE)</f>
        <v>0</v>
      </c>
      <c r="S911" s="83" t="str">
        <f>'Titulná strana'!$D$6</f>
        <v>901 - Jednotkové náklady podľa článku 53 ods. 1 písm. b) NSU</v>
      </c>
      <c r="T911" s="13" t="str">
        <f>VLOOKUP($P911,'Personálna matica'!$D$17:$I$1000,6,FALSE)</f>
        <v/>
      </c>
      <c r="U911" s="28">
        <f>VLOOKUP($P911,'Personálna matica'!$D$17:$I$1000,5,FALSE)</f>
        <v>0</v>
      </c>
      <c r="V911" s="28">
        <v>1</v>
      </c>
      <c r="W911" s="28" t="str">
        <f>VLOOKUP($P911,'Personálna matica'!$D$17:$J$1000,7,FALSE)</f>
        <v/>
      </c>
    </row>
    <row r="912" spans="14:23" x14ac:dyDescent="0.25">
      <c r="N912" s="13">
        <v>910</v>
      </c>
      <c r="O912" s="15" t="str">
        <f>'Personálna matica'!O926</f>
        <v/>
      </c>
      <c r="P912" s="15" t="str">
        <f>'Personálna matica'!P926</f>
        <v/>
      </c>
      <c r="Q912" s="15">
        <f>VLOOKUP($P912,'Personálna matica'!$D$17:$I$1000,2,FALSE)</f>
        <v>0</v>
      </c>
      <c r="R912" s="83">
        <f>VLOOKUP($P912,'Personálna matica'!$D$17:$I$1000,3,FALSE)</f>
        <v>0</v>
      </c>
      <c r="S912" s="83" t="str">
        <f>'Titulná strana'!$D$6</f>
        <v>901 - Jednotkové náklady podľa článku 53 ods. 1 písm. b) NSU</v>
      </c>
      <c r="T912" s="13" t="str">
        <f>VLOOKUP($P912,'Personálna matica'!$D$17:$I$1000,6,FALSE)</f>
        <v/>
      </c>
      <c r="U912" s="28">
        <f>VLOOKUP($P912,'Personálna matica'!$D$17:$I$1000,5,FALSE)</f>
        <v>0</v>
      </c>
      <c r="V912" s="28">
        <v>1</v>
      </c>
      <c r="W912" s="28" t="str">
        <f>VLOOKUP($P912,'Personálna matica'!$D$17:$J$1000,7,FALSE)</f>
        <v/>
      </c>
    </row>
    <row r="913" spans="14:23" x14ac:dyDescent="0.25">
      <c r="N913" s="13">
        <v>911</v>
      </c>
      <c r="O913" s="15" t="str">
        <f>'Personálna matica'!O927</f>
        <v/>
      </c>
      <c r="P913" s="15" t="str">
        <f>'Personálna matica'!P927</f>
        <v/>
      </c>
      <c r="Q913" s="15">
        <f>VLOOKUP($P913,'Personálna matica'!$D$17:$I$1000,2,FALSE)</f>
        <v>0</v>
      </c>
      <c r="R913" s="83">
        <f>VLOOKUP($P913,'Personálna matica'!$D$17:$I$1000,3,FALSE)</f>
        <v>0</v>
      </c>
      <c r="S913" s="83" t="str">
        <f>'Titulná strana'!$D$6</f>
        <v>901 - Jednotkové náklady podľa článku 53 ods. 1 písm. b) NSU</v>
      </c>
      <c r="T913" s="13" t="str">
        <f>VLOOKUP($P913,'Personálna matica'!$D$17:$I$1000,6,FALSE)</f>
        <v/>
      </c>
      <c r="U913" s="28">
        <f>VLOOKUP($P913,'Personálna matica'!$D$17:$I$1000,5,FALSE)</f>
        <v>0</v>
      </c>
      <c r="V913" s="28">
        <v>1</v>
      </c>
      <c r="W913" s="28" t="str">
        <f>VLOOKUP($P913,'Personálna matica'!$D$17:$J$1000,7,FALSE)</f>
        <v/>
      </c>
    </row>
    <row r="914" spans="14:23" x14ac:dyDescent="0.25">
      <c r="N914" s="13">
        <v>912</v>
      </c>
      <c r="O914" s="15" t="str">
        <f>'Personálna matica'!O928</f>
        <v/>
      </c>
      <c r="P914" s="15" t="str">
        <f>'Personálna matica'!P928</f>
        <v/>
      </c>
      <c r="Q914" s="15">
        <f>VLOOKUP($P914,'Personálna matica'!$D$17:$I$1000,2,FALSE)</f>
        <v>0</v>
      </c>
      <c r="R914" s="83">
        <f>VLOOKUP($P914,'Personálna matica'!$D$17:$I$1000,3,FALSE)</f>
        <v>0</v>
      </c>
      <c r="S914" s="83" t="str">
        <f>'Titulná strana'!$D$6</f>
        <v>901 - Jednotkové náklady podľa článku 53 ods. 1 písm. b) NSU</v>
      </c>
      <c r="T914" s="13" t="str">
        <f>VLOOKUP($P914,'Personálna matica'!$D$17:$I$1000,6,FALSE)</f>
        <v/>
      </c>
      <c r="U914" s="28">
        <f>VLOOKUP($P914,'Personálna matica'!$D$17:$I$1000,5,FALSE)</f>
        <v>0</v>
      </c>
      <c r="V914" s="28">
        <v>1</v>
      </c>
      <c r="W914" s="28" t="str">
        <f>VLOOKUP($P914,'Personálna matica'!$D$17:$J$1000,7,FALSE)</f>
        <v/>
      </c>
    </row>
    <row r="915" spans="14:23" x14ac:dyDescent="0.25">
      <c r="N915" s="13">
        <v>913</v>
      </c>
      <c r="O915" s="15" t="str">
        <f>'Personálna matica'!O929</f>
        <v/>
      </c>
      <c r="P915" s="15" t="str">
        <f>'Personálna matica'!P929</f>
        <v/>
      </c>
      <c r="Q915" s="15">
        <f>VLOOKUP($P915,'Personálna matica'!$D$17:$I$1000,2,FALSE)</f>
        <v>0</v>
      </c>
      <c r="R915" s="83">
        <f>VLOOKUP($P915,'Personálna matica'!$D$17:$I$1000,3,FALSE)</f>
        <v>0</v>
      </c>
      <c r="S915" s="83" t="str">
        <f>'Titulná strana'!$D$6</f>
        <v>901 - Jednotkové náklady podľa článku 53 ods. 1 písm. b) NSU</v>
      </c>
      <c r="T915" s="13" t="str">
        <f>VLOOKUP($P915,'Personálna matica'!$D$17:$I$1000,6,FALSE)</f>
        <v/>
      </c>
      <c r="U915" s="28">
        <f>VLOOKUP($P915,'Personálna matica'!$D$17:$I$1000,5,FALSE)</f>
        <v>0</v>
      </c>
      <c r="V915" s="28">
        <v>1</v>
      </c>
      <c r="W915" s="28" t="str">
        <f>VLOOKUP($P915,'Personálna matica'!$D$17:$J$1000,7,FALSE)</f>
        <v/>
      </c>
    </row>
    <row r="916" spans="14:23" x14ac:dyDescent="0.25">
      <c r="N916" s="13">
        <v>914</v>
      </c>
      <c r="O916" s="15" t="str">
        <f>'Personálna matica'!O930</f>
        <v/>
      </c>
      <c r="P916" s="15" t="str">
        <f>'Personálna matica'!P930</f>
        <v/>
      </c>
      <c r="Q916" s="15">
        <f>VLOOKUP($P916,'Personálna matica'!$D$17:$I$1000,2,FALSE)</f>
        <v>0</v>
      </c>
      <c r="R916" s="83">
        <f>VLOOKUP($P916,'Personálna matica'!$D$17:$I$1000,3,FALSE)</f>
        <v>0</v>
      </c>
      <c r="S916" s="83" t="str">
        <f>'Titulná strana'!$D$6</f>
        <v>901 - Jednotkové náklady podľa článku 53 ods. 1 písm. b) NSU</v>
      </c>
      <c r="T916" s="13" t="str">
        <f>VLOOKUP($P916,'Personálna matica'!$D$17:$I$1000,6,FALSE)</f>
        <v/>
      </c>
      <c r="U916" s="28">
        <f>VLOOKUP($P916,'Personálna matica'!$D$17:$I$1000,5,FALSE)</f>
        <v>0</v>
      </c>
      <c r="V916" s="28">
        <v>1</v>
      </c>
      <c r="W916" s="28" t="str">
        <f>VLOOKUP($P916,'Personálna matica'!$D$17:$J$1000,7,FALSE)</f>
        <v/>
      </c>
    </row>
    <row r="917" spans="14:23" x14ac:dyDescent="0.25">
      <c r="N917" s="13">
        <v>915</v>
      </c>
      <c r="O917" s="15" t="str">
        <f>'Personálna matica'!O931</f>
        <v/>
      </c>
      <c r="P917" s="15" t="str">
        <f>'Personálna matica'!P931</f>
        <v/>
      </c>
      <c r="Q917" s="15">
        <f>VLOOKUP($P917,'Personálna matica'!$D$17:$I$1000,2,FALSE)</f>
        <v>0</v>
      </c>
      <c r="R917" s="83">
        <f>VLOOKUP($P917,'Personálna matica'!$D$17:$I$1000,3,FALSE)</f>
        <v>0</v>
      </c>
      <c r="S917" s="83" t="str">
        <f>'Titulná strana'!$D$6</f>
        <v>901 - Jednotkové náklady podľa článku 53 ods. 1 písm. b) NSU</v>
      </c>
      <c r="T917" s="13" t="str">
        <f>VLOOKUP($P917,'Personálna matica'!$D$17:$I$1000,6,FALSE)</f>
        <v/>
      </c>
      <c r="U917" s="28">
        <f>VLOOKUP($P917,'Personálna matica'!$D$17:$I$1000,5,FALSE)</f>
        <v>0</v>
      </c>
      <c r="V917" s="28">
        <v>1</v>
      </c>
      <c r="W917" s="28" t="str">
        <f>VLOOKUP($P917,'Personálna matica'!$D$17:$J$1000,7,FALSE)</f>
        <v/>
      </c>
    </row>
    <row r="918" spans="14:23" x14ac:dyDescent="0.25">
      <c r="N918" s="13">
        <v>916</v>
      </c>
      <c r="O918" s="15" t="str">
        <f>'Personálna matica'!O932</f>
        <v/>
      </c>
      <c r="P918" s="15" t="str">
        <f>'Personálna matica'!P932</f>
        <v/>
      </c>
      <c r="Q918" s="15">
        <f>VLOOKUP($P918,'Personálna matica'!$D$17:$I$1000,2,FALSE)</f>
        <v>0</v>
      </c>
      <c r="R918" s="83">
        <f>VLOOKUP($P918,'Personálna matica'!$D$17:$I$1000,3,FALSE)</f>
        <v>0</v>
      </c>
      <c r="S918" s="83" t="str">
        <f>'Titulná strana'!$D$6</f>
        <v>901 - Jednotkové náklady podľa článku 53 ods. 1 písm. b) NSU</v>
      </c>
      <c r="T918" s="13" t="str">
        <f>VLOOKUP($P918,'Personálna matica'!$D$17:$I$1000,6,FALSE)</f>
        <v/>
      </c>
      <c r="U918" s="28">
        <f>VLOOKUP($P918,'Personálna matica'!$D$17:$I$1000,5,FALSE)</f>
        <v>0</v>
      </c>
      <c r="V918" s="28">
        <v>1</v>
      </c>
      <c r="W918" s="28" t="str">
        <f>VLOOKUP($P918,'Personálna matica'!$D$17:$J$1000,7,FALSE)</f>
        <v/>
      </c>
    </row>
    <row r="919" spans="14:23" x14ac:dyDescent="0.25">
      <c r="N919" s="13">
        <v>917</v>
      </c>
      <c r="O919" s="15" t="str">
        <f>'Personálna matica'!O933</f>
        <v/>
      </c>
      <c r="P919" s="15" t="str">
        <f>'Personálna matica'!P933</f>
        <v/>
      </c>
      <c r="Q919" s="15">
        <f>VLOOKUP($P919,'Personálna matica'!$D$17:$I$1000,2,FALSE)</f>
        <v>0</v>
      </c>
      <c r="R919" s="83">
        <f>VLOOKUP($P919,'Personálna matica'!$D$17:$I$1000,3,FALSE)</f>
        <v>0</v>
      </c>
      <c r="S919" s="83" t="str">
        <f>'Titulná strana'!$D$6</f>
        <v>901 - Jednotkové náklady podľa článku 53 ods. 1 písm. b) NSU</v>
      </c>
      <c r="T919" s="13" t="str">
        <f>VLOOKUP($P919,'Personálna matica'!$D$17:$I$1000,6,FALSE)</f>
        <v/>
      </c>
      <c r="U919" s="28">
        <f>VLOOKUP($P919,'Personálna matica'!$D$17:$I$1000,5,FALSE)</f>
        <v>0</v>
      </c>
      <c r="V919" s="28">
        <v>1</v>
      </c>
      <c r="W919" s="28" t="str">
        <f>VLOOKUP($P919,'Personálna matica'!$D$17:$J$1000,7,FALSE)</f>
        <v/>
      </c>
    </row>
    <row r="920" spans="14:23" x14ac:dyDescent="0.25">
      <c r="N920" s="13">
        <v>918</v>
      </c>
      <c r="O920" s="15" t="str">
        <f>'Personálna matica'!O934</f>
        <v/>
      </c>
      <c r="P920" s="15" t="str">
        <f>'Personálna matica'!P934</f>
        <v/>
      </c>
      <c r="Q920" s="15">
        <f>VLOOKUP($P920,'Personálna matica'!$D$17:$I$1000,2,FALSE)</f>
        <v>0</v>
      </c>
      <c r="R920" s="83">
        <f>VLOOKUP($P920,'Personálna matica'!$D$17:$I$1000,3,FALSE)</f>
        <v>0</v>
      </c>
      <c r="S920" s="83" t="str">
        <f>'Titulná strana'!$D$6</f>
        <v>901 - Jednotkové náklady podľa článku 53 ods. 1 písm. b) NSU</v>
      </c>
      <c r="T920" s="13" t="str">
        <f>VLOOKUP($P920,'Personálna matica'!$D$17:$I$1000,6,FALSE)</f>
        <v/>
      </c>
      <c r="U920" s="28">
        <f>VLOOKUP($P920,'Personálna matica'!$D$17:$I$1000,5,FALSE)</f>
        <v>0</v>
      </c>
      <c r="V920" s="28">
        <v>1</v>
      </c>
      <c r="W920" s="28" t="str">
        <f>VLOOKUP($P920,'Personálna matica'!$D$17:$J$1000,7,FALSE)</f>
        <v/>
      </c>
    </row>
    <row r="921" spans="14:23" x14ac:dyDescent="0.25">
      <c r="N921" s="13">
        <v>919</v>
      </c>
      <c r="O921" s="15" t="str">
        <f>'Personálna matica'!O935</f>
        <v/>
      </c>
      <c r="P921" s="15" t="str">
        <f>'Personálna matica'!P935</f>
        <v/>
      </c>
      <c r="Q921" s="15">
        <f>VLOOKUP($P921,'Personálna matica'!$D$17:$I$1000,2,FALSE)</f>
        <v>0</v>
      </c>
      <c r="R921" s="83">
        <f>VLOOKUP($P921,'Personálna matica'!$D$17:$I$1000,3,FALSE)</f>
        <v>0</v>
      </c>
      <c r="S921" s="83" t="str">
        <f>'Titulná strana'!$D$6</f>
        <v>901 - Jednotkové náklady podľa článku 53 ods. 1 písm. b) NSU</v>
      </c>
      <c r="T921" s="13" t="str">
        <f>VLOOKUP($P921,'Personálna matica'!$D$17:$I$1000,6,FALSE)</f>
        <v/>
      </c>
      <c r="U921" s="28">
        <f>VLOOKUP($P921,'Personálna matica'!$D$17:$I$1000,5,FALSE)</f>
        <v>0</v>
      </c>
      <c r="V921" s="28">
        <v>1</v>
      </c>
      <c r="W921" s="28" t="str">
        <f>VLOOKUP($P921,'Personálna matica'!$D$17:$J$1000,7,FALSE)</f>
        <v/>
      </c>
    </row>
    <row r="922" spans="14:23" x14ac:dyDescent="0.25">
      <c r="N922" s="13">
        <v>920</v>
      </c>
      <c r="O922" s="15" t="str">
        <f>'Personálna matica'!O936</f>
        <v/>
      </c>
      <c r="P922" s="15" t="str">
        <f>'Personálna matica'!P936</f>
        <v/>
      </c>
      <c r="Q922" s="15">
        <f>VLOOKUP($P922,'Personálna matica'!$D$17:$I$1000,2,FALSE)</f>
        <v>0</v>
      </c>
      <c r="R922" s="83">
        <f>VLOOKUP($P922,'Personálna matica'!$D$17:$I$1000,3,FALSE)</f>
        <v>0</v>
      </c>
      <c r="S922" s="83" t="str">
        <f>'Titulná strana'!$D$6</f>
        <v>901 - Jednotkové náklady podľa článku 53 ods. 1 písm. b) NSU</v>
      </c>
      <c r="T922" s="13" t="str">
        <f>VLOOKUP($P922,'Personálna matica'!$D$17:$I$1000,6,FALSE)</f>
        <v/>
      </c>
      <c r="U922" s="28">
        <f>VLOOKUP($P922,'Personálna matica'!$D$17:$I$1000,5,FALSE)</f>
        <v>0</v>
      </c>
      <c r="V922" s="28">
        <v>1</v>
      </c>
      <c r="W922" s="28" t="str">
        <f>VLOOKUP($P922,'Personálna matica'!$D$17:$J$1000,7,FALSE)</f>
        <v/>
      </c>
    </row>
    <row r="923" spans="14:23" x14ac:dyDescent="0.25">
      <c r="N923" s="13">
        <v>921</v>
      </c>
      <c r="O923" s="15" t="str">
        <f>'Personálna matica'!O937</f>
        <v/>
      </c>
      <c r="P923" s="15" t="str">
        <f>'Personálna matica'!P937</f>
        <v/>
      </c>
      <c r="Q923" s="15">
        <f>VLOOKUP($P923,'Personálna matica'!$D$17:$I$1000,2,FALSE)</f>
        <v>0</v>
      </c>
      <c r="R923" s="83">
        <f>VLOOKUP($P923,'Personálna matica'!$D$17:$I$1000,3,FALSE)</f>
        <v>0</v>
      </c>
      <c r="S923" s="83" t="str">
        <f>'Titulná strana'!$D$6</f>
        <v>901 - Jednotkové náklady podľa článku 53 ods. 1 písm. b) NSU</v>
      </c>
      <c r="T923" s="13" t="str">
        <f>VLOOKUP($P923,'Personálna matica'!$D$17:$I$1000,6,FALSE)</f>
        <v/>
      </c>
      <c r="U923" s="28">
        <f>VLOOKUP($P923,'Personálna matica'!$D$17:$I$1000,5,FALSE)</f>
        <v>0</v>
      </c>
      <c r="V923" s="28">
        <v>1</v>
      </c>
      <c r="W923" s="28" t="str">
        <f>VLOOKUP($P923,'Personálna matica'!$D$17:$J$1000,7,FALSE)</f>
        <v/>
      </c>
    </row>
    <row r="924" spans="14:23" x14ac:dyDescent="0.25">
      <c r="N924" s="13">
        <v>922</v>
      </c>
      <c r="O924" s="15" t="str">
        <f>'Personálna matica'!O938</f>
        <v/>
      </c>
      <c r="P924" s="15" t="str">
        <f>'Personálna matica'!P938</f>
        <v/>
      </c>
      <c r="Q924" s="15">
        <f>VLOOKUP($P924,'Personálna matica'!$D$17:$I$1000,2,FALSE)</f>
        <v>0</v>
      </c>
      <c r="R924" s="83">
        <f>VLOOKUP($P924,'Personálna matica'!$D$17:$I$1000,3,FALSE)</f>
        <v>0</v>
      </c>
      <c r="S924" s="83" t="str">
        <f>'Titulná strana'!$D$6</f>
        <v>901 - Jednotkové náklady podľa článku 53 ods. 1 písm. b) NSU</v>
      </c>
      <c r="T924" s="13" t="str">
        <f>VLOOKUP($P924,'Personálna matica'!$D$17:$I$1000,6,FALSE)</f>
        <v/>
      </c>
      <c r="U924" s="28">
        <f>VLOOKUP($P924,'Personálna matica'!$D$17:$I$1000,5,FALSE)</f>
        <v>0</v>
      </c>
      <c r="V924" s="28">
        <v>1</v>
      </c>
      <c r="W924" s="28" t="str">
        <f>VLOOKUP($P924,'Personálna matica'!$D$17:$J$1000,7,FALSE)</f>
        <v/>
      </c>
    </row>
    <row r="925" spans="14:23" x14ac:dyDescent="0.25">
      <c r="N925" s="13">
        <v>923</v>
      </c>
      <c r="O925" s="15" t="str">
        <f>'Personálna matica'!O939</f>
        <v/>
      </c>
      <c r="P925" s="15" t="str">
        <f>'Personálna matica'!P939</f>
        <v/>
      </c>
      <c r="Q925" s="15">
        <f>VLOOKUP($P925,'Personálna matica'!$D$17:$I$1000,2,FALSE)</f>
        <v>0</v>
      </c>
      <c r="R925" s="83">
        <f>VLOOKUP($P925,'Personálna matica'!$D$17:$I$1000,3,FALSE)</f>
        <v>0</v>
      </c>
      <c r="S925" s="83" t="str">
        <f>'Titulná strana'!$D$6</f>
        <v>901 - Jednotkové náklady podľa článku 53 ods. 1 písm. b) NSU</v>
      </c>
      <c r="T925" s="13" t="str">
        <f>VLOOKUP($P925,'Personálna matica'!$D$17:$I$1000,6,FALSE)</f>
        <v/>
      </c>
      <c r="U925" s="28">
        <f>VLOOKUP($P925,'Personálna matica'!$D$17:$I$1000,5,FALSE)</f>
        <v>0</v>
      </c>
      <c r="V925" s="28">
        <v>1</v>
      </c>
      <c r="W925" s="28" t="str">
        <f>VLOOKUP($P925,'Personálna matica'!$D$17:$J$1000,7,FALSE)</f>
        <v/>
      </c>
    </row>
    <row r="926" spans="14:23" x14ac:dyDescent="0.25">
      <c r="N926" s="13">
        <v>924</v>
      </c>
      <c r="O926" s="15" t="str">
        <f>'Personálna matica'!O940</f>
        <v/>
      </c>
      <c r="P926" s="15" t="str">
        <f>'Personálna matica'!P940</f>
        <v/>
      </c>
      <c r="Q926" s="15">
        <f>VLOOKUP($P926,'Personálna matica'!$D$17:$I$1000,2,FALSE)</f>
        <v>0</v>
      </c>
      <c r="R926" s="83">
        <f>VLOOKUP($P926,'Personálna matica'!$D$17:$I$1000,3,FALSE)</f>
        <v>0</v>
      </c>
      <c r="S926" s="83" t="str">
        <f>'Titulná strana'!$D$6</f>
        <v>901 - Jednotkové náklady podľa článku 53 ods. 1 písm. b) NSU</v>
      </c>
      <c r="T926" s="13" t="str">
        <f>VLOOKUP($P926,'Personálna matica'!$D$17:$I$1000,6,FALSE)</f>
        <v/>
      </c>
      <c r="U926" s="28">
        <f>VLOOKUP($P926,'Personálna matica'!$D$17:$I$1000,5,FALSE)</f>
        <v>0</v>
      </c>
      <c r="V926" s="28">
        <v>1</v>
      </c>
      <c r="W926" s="28" t="str">
        <f>VLOOKUP($P926,'Personálna matica'!$D$17:$J$1000,7,FALSE)</f>
        <v/>
      </c>
    </row>
    <row r="927" spans="14:23" x14ac:dyDescent="0.25">
      <c r="N927" s="13">
        <v>925</v>
      </c>
      <c r="O927" s="15" t="str">
        <f>'Personálna matica'!O941</f>
        <v/>
      </c>
      <c r="P927" s="15" t="str">
        <f>'Personálna matica'!P941</f>
        <v/>
      </c>
      <c r="Q927" s="15">
        <f>VLOOKUP($P927,'Personálna matica'!$D$17:$I$1000,2,FALSE)</f>
        <v>0</v>
      </c>
      <c r="R927" s="83">
        <f>VLOOKUP($P927,'Personálna matica'!$D$17:$I$1000,3,FALSE)</f>
        <v>0</v>
      </c>
      <c r="S927" s="83" t="str">
        <f>'Titulná strana'!$D$6</f>
        <v>901 - Jednotkové náklady podľa článku 53 ods. 1 písm. b) NSU</v>
      </c>
      <c r="T927" s="13" t="str">
        <f>VLOOKUP($P927,'Personálna matica'!$D$17:$I$1000,6,FALSE)</f>
        <v/>
      </c>
      <c r="U927" s="28">
        <f>VLOOKUP($P927,'Personálna matica'!$D$17:$I$1000,5,FALSE)</f>
        <v>0</v>
      </c>
      <c r="V927" s="28">
        <v>1</v>
      </c>
      <c r="W927" s="28" t="str">
        <f>VLOOKUP($P927,'Personálna matica'!$D$17:$J$1000,7,FALSE)</f>
        <v/>
      </c>
    </row>
    <row r="928" spans="14:23" x14ac:dyDescent="0.25">
      <c r="N928" s="13">
        <v>926</v>
      </c>
      <c r="O928" s="15" t="str">
        <f>'Personálna matica'!O942</f>
        <v/>
      </c>
      <c r="P928" s="15" t="str">
        <f>'Personálna matica'!P942</f>
        <v/>
      </c>
      <c r="Q928" s="15">
        <f>VLOOKUP($P928,'Personálna matica'!$D$17:$I$1000,2,FALSE)</f>
        <v>0</v>
      </c>
      <c r="R928" s="83">
        <f>VLOOKUP($P928,'Personálna matica'!$D$17:$I$1000,3,FALSE)</f>
        <v>0</v>
      </c>
      <c r="S928" s="83" t="str">
        <f>'Titulná strana'!$D$6</f>
        <v>901 - Jednotkové náklady podľa článku 53 ods. 1 písm. b) NSU</v>
      </c>
      <c r="T928" s="13" t="str">
        <f>VLOOKUP($P928,'Personálna matica'!$D$17:$I$1000,6,FALSE)</f>
        <v/>
      </c>
      <c r="U928" s="28">
        <f>VLOOKUP($P928,'Personálna matica'!$D$17:$I$1000,5,FALSE)</f>
        <v>0</v>
      </c>
      <c r="V928" s="28">
        <v>1</v>
      </c>
      <c r="W928" s="28" t="str">
        <f>VLOOKUP($P928,'Personálna matica'!$D$17:$J$1000,7,FALSE)</f>
        <v/>
      </c>
    </row>
    <row r="929" spans="14:23" x14ac:dyDescent="0.25">
      <c r="N929" s="13">
        <v>927</v>
      </c>
      <c r="O929" s="15" t="str">
        <f>'Personálna matica'!O943</f>
        <v/>
      </c>
      <c r="P929" s="15" t="str">
        <f>'Personálna matica'!P943</f>
        <v/>
      </c>
      <c r="Q929" s="15">
        <f>VLOOKUP($P929,'Personálna matica'!$D$17:$I$1000,2,FALSE)</f>
        <v>0</v>
      </c>
      <c r="R929" s="83">
        <f>VLOOKUP($P929,'Personálna matica'!$D$17:$I$1000,3,FALSE)</f>
        <v>0</v>
      </c>
      <c r="S929" s="83" t="str">
        <f>'Titulná strana'!$D$6</f>
        <v>901 - Jednotkové náklady podľa článku 53 ods. 1 písm. b) NSU</v>
      </c>
      <c r="T929" s="13" t="str">
        <f>VLOOKUP($P929,'Personálna matica'!$D$17:$I$1000,6,FALSE)</f>
        <v/>
      </c>
      <c r="U929" s="28">
        <f>VLOOKUP($P929,'Personálna matica'!$D$17:$I$1000,5,FALSE)</f>
        <v>0</v>
      </c>
      <c r="V929" s="28">
        <v>1</v>
      </c>
      <c r="W929" s="28" t="str">
        <f>VLOOKUP($P929,'Personálna matica'!$D$17:$J$1000,7,FALSE)</f>
        <v/>
      </c>
    </row>
    <row r="930" spans="14:23" x14ac:dyDescent="0.25">
      <c r="N930" s="13">
        <v>928</v>
      </c>
      <c r="O930" s="15" t="str">
        <f>'Personálna matica'!O944</f>
        <v/>
      </c>
      <c r="P930" s="15" t="str">
        <f>'Personálna matica'!P944</f>
        <v/>
      </c>
      <c r="Q930" s="15">
        <f>VLOOKUP($P930,'Personálna matica'!$D$17:$I$1000,2,FALSE)</f>
        <v>0</v>
      </c>
      <c r="R930" s="83">
        <f>VLOOKUP($P930,'Personálna matica'!$D$17:$I$1000,3,FALSE)</f>
        <v>0</v>
      </c>
      <c r="S930" s="83" t="str">
        <f>'Titulná strana'!$D$6</f>
        <v>901 - Jednotkové náklady podľa článku 53 ods. 1 písm. b) NSU</v>
      </c>
      <c r="T930" s="13" t="str">
        <f>VLOOKUP($P930,'Personálna matica'!$D$17:$I$1000,6,FALSE)</f>
        <v/>
      </c>
      <c r="U930" s="28">
        <f>VLOOKUP($P930,'Personálna matica'!$D$17:$I$1000,5,FALSE)</f>
        <v>0</v>
      </c>
      <c r="V930" s="28">
        <v>1</v>
      </c>
      <c r="W930" s="28" t="str">
        <f>VLOOKUP($P930,'Personálna matica'!$D$17:$J$1000,7,FALSE)</f>
        <v/>
      </c>
    </row>
    <row r="931" spans="14:23" x14ac:dyDescent="0.25">
      <c r="N931" s="13">
        <v>929</v>
      </c>
      <c r="O931" s="15" t="str">
        <f>'Personálna matica'!O945</f>
        <v/>
      </c>
      <c r="P931" s="15" t="str">
        <f>'Personálna matica'!P945</f>
        <v/>
      </c>
      <c r="Q931" s="15">
        <f>VLOOKUP($P931,'Personálna matica'!$D$17:$I$1000,2,FALSE)</f>
        <v>0</v>
      </c>
      <c r="R931" s="83">
        <f>VLOOKUP($P931,'Personálna matica'!$D$17:$I$1000,3,FALSE)</f>
        <v>0</v>
      </c>
      <c r="S931" s="83" t="str">
        <f>'Titulná strana'!$D$6</f>
        <v>901 - Jednotkové náklady podľa článku 53 ods. 1 písm. b) NSU</v>
      </c>
      <c r="T931" s="13" t="str">
        <f>VLOOKUP($P931,'Personálna matica'!$D$17:$I$1000,6,FALSE)</f>
        <v/>
      </c>
      <c r="U931" s="28">
        <f>VLOOKUP($P931,'Personálna matica'!$D$17:$I$1000,5,FALSE)</f>
        <v>0</v>
      </c>
      <c r="V931" s="28">
        <v>1</v>
      </c>
      <c r="W931" s="28" t="str">
        <f>VLOOKUP($P931,'Personálna matica'!$D$17:$J$1000,7,FALSE)</f>
        <v/>
      </c>
    </row>
    <row r="932" spans="14:23" x14ac:dyDescent="0.25">
      <c r="N932" s="13">
        <v>930</v>
      </c>
      <c r="O932" s="15" t="str">
        <f>'Personálna matica'!O946</f>
        <v/>
      </c>
      <c r="P932" s="15" t="str">
        <f>'Personálna matica'!P946</f>
        <v/>
      </c>
      <c r="Q932" s="15">
        <f>VLOOKUP($P932,'Personálna matica'!$D$17:$I$1000,2,FALSE)</f>
        <v>0</v>
      </c>
      <c r="R932" s="83">
        <f>VLOOKUP($P932,'Personálna matica'!$D$17:$I$1000,3,FALSE)</f>
        <v>0</v>
      </c>
      <c r="S932" s="83" t="str">
        <f>'Titulná strana'!$D$6</f>
        <v>901 - Jednotkové náklady podľa článku 53 ods. 1 písm. b) NSU</v>
      </c>
      <c r="T932" s="13" t="str">
        <f>VLOOKUP($P932,'Personálna matica'!$D$17:$I$1000,6,FALSE)</f>
        <v/>
      </c>
      <c r="U932" s="28">
        <f>VLOOKUP($P932,'Personálna matica'!$D$17:$I$1000,5,FALSE)</f>
        <v>0</v>
      </c>
      <c r="V932" s="28">
        <v>1</v>
      </c>
      <c r="W932" s="28" t="str">
        <f>VLOOKUP($P932,'Personálna matica'!$D$17:$J$1000,7,FALSE)</f>
        <v/>
      </c>
    </row>
    <row r="933" spans="14:23" x14ac:dyDescent="0.25">
      <c r="N933" s="13">
        <v>931</v>
      </c>
      <c r="O933" s="15" t="str">
        <f>'Personálna matica'!O947</f>
        <v/>
      </c>
      <c r="P933" s="15" t="str">
        <f>'Personálna matica'!P947</f>
        <v/>
      </c>
      <c r="Q933" s="15">
        <f>VLOOKUP($P933,'Personálna matica'!$D$17:$I$1000,2,FALSE)</f>
        <v>0</v>
      </c>
      <c r="R933" s="83">
        <f>VLOOKUP($P933,'Personálna matica'!$D$17:$I$1000,3,FALSE)</f>
        <v>0</v>
      </c>
      <c r="S933" s="83" t="str">
        <f>'Titulná strana'!$D$6</f>
        <v>901 - Jednotkové náklady podľa článku 53 ods. 1 písm. b) NSU</v>
      </c>
      <c r="T933" s="13" t="str">
        <f>VLOOKUP($P933,'Personálna matica'!$D$17:$I$1000,6,FALSE)</f>
        <v/>
      </c>
      <c r="U933" s="28">
        <f>VLOOKUP($P933,'Personálna matica'!$D$17:$I$1000,5,FALSE)</f>
        <v>0</v>
      </c>
      <c r="V933" s="28">
        <v>1</v>
      </c>
      <c r="W933" s="28" t="str">
        <f>VLOOKUP($P933,'Personálna matica'!$D$17:$J$1000,7,FALSE)</f>
        <v/>
      </c>
    </row>
    <row r="934" spans="14:23" x14ac:dyDescent="0.25">
      <c r="N934" s="13">
        <v>932</v>
      </c>
      <c r="O934" s="15" t="str">
        <f>'Personálna matica'!O948</f>
        <v/>
      </c>
      <c r="P934" s="15" t="str">
        <f>'Personálna matica'!P948</f>
        <v/>
      </c>
      <c r="Q934" s="15">
        <f>VLOOKUP($P934,'Personálna matica'!$D$17:$I$1000,2,FALSE)</f>
        <v>0</v>
      </c>
      <c r="R934" s="83">
        <f>VLOOKUP($P934,'Personálna matica'!$D$17:$I$1000,3,FALSE)</f>
        <v>0</v>
      </c>
      <c r="S934" s="83" t="str">
        <f>'Titulná strana'!$D$6</f>
        <v>901 - Jednotkové náklady podľa článku 53 ods. 1 písm. b) NSU</v>
      </c>
      <c r="T934" s="13" t="str">
        <f>VLOOKUP($P934,'Personálna matica'!$D$17:$I$1000,6,FALSE)</f>
        <v/>
      </c>
      <c r="U934" s="28">
        <f>VLOOKUP($P934,'Personálna matica'!$D$17:$I$1000,5,FALSE)</f>
        <v>0</v>
      </c>
      <c r="V934" s="28">
        <v>1</v>
      </c>
      <c r="W934" s="28" t="str">
        <f>VLOOKUP($P934,'Personálna matica'!$D$17:$J$1000,7,FALSE)</f>
        <v/>
      </c>
    </row>
    <row r="935" spans="14:23" x14ac:dyDescent="0.25">
      <c r="N935" s="13">
        <v>933</v>
      </c>
      <c r="O935" s="15" t="str">
        <f>'Personálna matica'!O949</f>
        <v/>
      </c>
      <c r="P935" s="15" t="str">
        <f>'Personálna matica'!P949</f>
        <v/>
      </c>
      <c r="Q935" s="15">
        <f>VLOOKUP($P935,'Personálna matica'!$D$17:$I$1000,2,FALSE)</f>
        <v>0</v>
      </c>
      <c r="R935" s="83">
        <f>VLOOKUP($P935,'Personálna matica'!$D$17:$I$1000,3,FALSE)</f>
        <v>0</v>
      </c>
      <c r="S935" s="83" t="str">
        <f>'Titulná strana'!$D$6</f>
        <v>901 - Jednotkové náklady podľa článku 53 ods. 1 písm. b) NSU</v>
      </c>
      <c r="T935" s="13" t="str">
        <f>VLOOKUP($P935,'Personálna matica'!$D$17:$I$1000,6,FALSE)</f>
        <v/>
      </c>
      <c r="U935" s="28">
        <f>VLOOKUP($P935,'Personálna matica'!$D$17:$I$1000,5,FALSE)</f>
        <v>0</v>
      </c>
      <c r="V935" s="28">
        <v>1</v>
      </c>
      <c r="W935" s="28" t="str">
        <f>VLOOKUP($P935,'Personálna matica'!$D$17:$J$1000,7,FALSE)</f>
        <v/>
      </c>
    </row>
    <row r="936" spans="14:23" x14ac:dyDescent="0.25">
      <c r="N936" s="13">
        <v>934</v>
      </c>
      <c r="O936" s="15" t="str">
        <f>'Personálna matica'!O950</f>
        <v/>
      </c>
      <c r="P936" s="15" t="str">
        <f>'Personálna matica'!P950</f>
        <v/>
      </c>
      <c r="Q936" s="15">
        <f>VLOOKUP($P936,'Personálna matica'!$D$17:$I$1000,2,FALSE)</f>
        <v>0</v>
      </c>
      <c r="R936" s="83">
        <f>VLOOKUP($P936,'Personálna matica'!$D$17:$I$1000,3,FALSE)</f>
        <v>0</v>
      </c>
      <c r="S936" s="83" t="str">
        <f>'Titulná strana'!$D$6</f>
        <v>901 - Jednotkové náklady podľa článku 53 ods. 1 písm. b) NSU</v>
      </c>
      <c r="T936" s="13" t="str">
        <f>VLOOKUP($P936,'Personálna matica'!$D$17:$I$1000,6,FALSE)</f>
        <v/>
      </c>
      <c r="U936" s="28">
        <f>VLOOKUP($P936,'Personálna matica'!$D$17:$I$1000,5,FALSE)</f>
        <v>0</v>
      </c>
      <c r="V936" s="28">
        <v>1</v>
      </c>
      <c r="W936" s="28" t="str">
        <f>VLOOKUP($P936,'Personálna matica'!$D$17:$J$1000,7,FALSE)</f>
        <v/>
      </c>
    </row>
    <row r="937" spans="14:23" x14ac:dyDescent="0.25">
      <c r="N937" s="13">
        <v>935</v>
      </c>
      <c r="O937" s="15" t="str">
        <f>'Personálna matica'!O951</f>
        <v/>
      </c>
      <c r="P937" s="15" t="str">
        <f>'Personálna matica'!P951</f>
        <v/>
      </c>
      <c r="Q937" s="15">
        <f>VLOOKUP($P937,'Personálna matica'!$D$17:$I$1000,2,FALSE)</f>
        <v>0</v>
      </c>
      <c r="R937" s="83">
        <f>VLOOKUP($P937,'Personálna matica'!$D$17:$I$1000,3,FALSE)</f>
        <v>0</v>
      </c>
      <c r="S937" s="83" t="str">
        <f>'Titulná strana'!$D$6</f>
        <v>901 - Jednotkové náklady podľa článku 53 ods. 1 písm. b) NSU</v>
      </c>
      <c r="T937" s="13" t="str">
        <f>VLOOKUP($P937,'Personálna matica'!$D$17:$I$1000,6,FALSE)</f>
        <v/>
      </c>
      <c r="U937" s="28">
        <f>VLOOKUP($P937,'Personálna matica'!$D$17:$I$1000,5,FALSE)</f>
        <v>0</v>
      </c>
      <c r="V937" s="28">
        <v>1</v>
      </c>
      <c r="W937" s="28" t="str">
        <f>VLOOKUP($P937,'Personálna matica'!$D$17:$J$1000,7,FALSE)</f>
        <v/>
      </c>
    </row>
    <row r="938" spans="14:23" x14ac:dyDescent="0.25">
      <c r="N938" s="13">
        <v>936</v>
      </c>
      <c r="O938" s="15" t="str">
        <f>'Personálna matica'!O952</f>
        <v/>
      </c>
      <c r="P938" s="15" t="str">
        <f>'Personálna matica'!P952</f>
        <v/>
      </c>
      <c r="Q938" s="15">
        <f>VLOOKUP($P938,'Personálna matica'!$D$17:$I$1000,2,FALSE)</f>
        <v>0</v>
      </c>
      <c r="R938" s="83">
        <f>VLOOKUP($P938,'Personálna matica'!$D$17:$I$1000,3,FALSE)</f>
        <v>0</v>
      </c>
      <c r="S938" s="83" t="str">
        <f>'Titulná strana'!$D$6</f>
        <v>901 - Jednotkové náklady podľa článku 53 ods. 1 písm. b) NSU</v>
      </c>
      <c r="T938" s="13" t="str">
        <f>VLOOKUP($P938,'Personálna matica'!$D$17:$I$1000,6,FALSE)</f>
        <v/>
      </c>
      <c r="U938" s="28">
        <f>VLOOKUP($P938,'Personálna matica'!$D$17:$I$1000,5,FALSE)</f>
        <v>0</v>
      </c>
      <c r="V938" s="28">
        <v>1</v>
      </c>
      <c r="W938" s="28" t="str">
        <f>VLOOKUP($P938,'Personálna matica'!$D$17:$J$1000,7,FALSE)</f>
        <v/>
      </c>
    </row>
    <row r="939" spans="14:23" x14ac:dyDescent="0.25">
      <c r="N939" s="13">
        <v>937</v>
      </c>
      <c r="O939" s="15" t="str">
        <f>'Personálna matica'!O953</f>
        <v/>
      </c>
      <c r="P939" s="15" t="str">
        <f>'Personálna matica'!P953</f>
        <v/>
      </c>
      <c r="Q939" s="15">
        <f>VLOOKUP($P939,'Personálna matica'!$D$17:$I$1000,2,FALSE)</f>
        <v>0</v>
      </c>
      <c r="R939" s="83">
        <f>VLOOKUP($P939,'Personálna matica'!$D$17:$I$1000,3,FALSE)</f>
        <v>0</v>
      </c>
      <c r="S939" s="83" t="str">
        <f>'Titulná strana'!$D$6</f>
        <v>901 - Jednotkové náklady podľa článku 53 ods. 1 písm. b) NSU</v>
      </c>
      <c r="T939" s="13" t="str">
        <f>VLOOKUP($P939,'Personálna matica'!$D$17:$I$1000,6,FALSE)</f>
        <v/>
      </c>
      <c r="U939" s="28">
        <f>VLOOKUP($P939,'Personálna matica'!$D$17:$I$1000,5,FALSE)</f>
        <v>0</v>
      </c>
      <c r="V939" s="28">
        <v>1</v>
      </c>
      <c r="W939" s="28" t="str">
        <f>VLOOKUP($P939,'Personálna matica'!$D$17:$J$1000,7,FALSE)</f>
        <v/>
      </c>
    </row>
    <row r="940" spans="14:23" x14ac:dyDescent="0.25">
      <c r="N940" s="13">
        <v>938</v>
      </c>
      <c r="O940" s="15" t="str">
        <f>'Personálna matica'!O954</f>
        <v/>
      </c>
      <c r="P940" s="15" t="str">
        <f>'Personálna matica'!P954</f>
        <v/>
      </c>
      <c r="Q940" s="15">
        <f>VLOOKUP($P940,'Personálna matica'!$D$17:$I$1000,2,FALSE)</f>
        <v>0</v>
      </c>
      <c r="R940" s="83">
        <f>VLOOKUP($P940,'Personálna matica'!$D$17:$I$1000,3,FALSE)</f>
        <v>0</v>
      </c>
      <c r="S940" s="83" t="str">
        <f>'Titulná strana'!$D$6</f>
        <v>901 - Jednotkové náklady podľa článku 53 ods. 1 písm. b) NSU</v>
      </c>
      <c r="T940" s="13" t="str">
        <f>VLOOKUP($P940,'Personálna matica'!$D$17:$I$1000,6,FALSE)</f>
        <v/>
      </c>
      <c r="U940" s="28">
        <f>VLOOKUP($P940,'Personálna matica'!$D$17:$I$1000,5,FALSE)</f>
        <v>0</v>
      </c>
      <c r="V940" s="28">
        <v>1</v>
      </c>
      <c r="W940" s="28" t="str">
        <f>VLOOKUP($P940,'Personálna matica'!$D$17:$J$1000,7,FALSE)</f>
        <v/>
      </c>
    </row>
    <row r="941" spans="14:23" x14ac:dyDescent="0.25">
      <c r="N941" s="13">
        <v>939</v>
      </c>
      <c r="O941" s="15" t="str">
        <f>'Personálna matica'!O955</f>
        <v/>
      </c>
      <c r="P941" s="15" t="str">
        <f>'Personálna matica'!P955</f>
        <v/>
      </c>
      <c r="Q941" s="15">
        <f>VLOOKUP($P941,'Personálna matica'!$D$17:$I$1000,2,FALSE)</f>
        <v>0</v>
      </c>
      <c r="R941" s="83">
        <f>VLOOKUP($P941,'Personálna matica'!$D$17:$I$1000,3,FALSE)</f>
        <v>0</v>
      </c>
      <c r="S941" s="83" t="str">
        <f>'Titulná strana'!$D$6</f>
        <v>901 - Jednotkové náklady podľa článku 53 ods. 1 písm. b) NSU</v>
      </c>
      <c r="T941" s="13" t="str">
        <f>VLOOKUP($P941,'Personálna matica'!$D$17:$I$1000,6,FALSE)</f>
        <v/>
      </c>
      <c r="U941" s="28">
        <f>VLOOKUP($P941,'Personálna matica'!$D$17:$I$1000,5,FALSE)</f>
        <v>0</v>
      </c>
      <c r="V941" s="28">
        <v>1</v>
      </c>
      <c r="W941" s="28" t="str">
        <f>VLOOKUP($P941,'Personálna matica'!$D$17:$J$1000,7,FALSE)</f>
        <v/>
      </c>
    </row>
    <row r="942" spans="14:23" x14ac:dyDescent="0.25">
      <c r="N942" s="13">
        <v>940</v>
      </c>
      <c r="O942" s="15" t="str">
        <f>'Personálna matica'!O956</f>
        <v/>
      </c>
      <c r="P942" s="15" t="str">
        <f>'Personálna matica'!P956</f>
        <v/>
      </c>
      <c r="Q942" s="15">
        <f>VLOOKUP($P942,'Personálna matica'!$D$17:$I$1000,2,FALSE)</f>
        <v>0</v>
      </c>
      <c r="R942" s="83">
        <f>VLOOKUP($P942,'Personálna matica'!$D$17:$I$1000,3,FALSE)</f>
        <v>0</v>
      </c>
      <c r="S942" s="83" t="str">
        <f>'Titulná strana'!$D$6</f>
        <v>901 - Jednotkové náklady podľa článku 53 ods. 1 písm. b) NSU</v>
      </c>
      <c r="T942" s="13" t="str">
        <f>VLOOKUP($P942,'Personálna matica'!$D$17:$I$1000,6,FALSE)</f>
        <v/>
      </c>
      <c r="U942" s="28">
        <f>VLOOKUP($P942,'Personálna matica'!$D$17:$I$1000,5,FALSE)</f>
        <v>0</v>
      </c>
      <c r="V942" s="28">
        <v>1</v>
      </c>
      <c r="W942" s="28" t="str">
        <f>VLOOKUP($P942,'Personálna matica'!$D$17:$J$1000,7,FALSE)</f>
        <v/>
      </c>
    </row>
    <row r="943" spans="14:23" x14ac:dyDescent="0.25">
      <c r="N943" s="13">
        <v>941</v>
      </c>
      <c r="O943" s="15" t="str">
        <f>'Personálna matica'!O957</f>
        <v/>
      </c>
      <c r="P943" s="15" t="str">
        <f>'Personálna matica'!P957</f>
        <v/>
      </c>
      <c r="Q943" s="15">
        <f>VLOOKUP($P943,'Personálna matica'!$D$17:$I$1000,2,FALSE)</f>
        <v>0</v>
      </c>
      <c r="R943" s="83">
        <f>VLOOKUP($P943,'Personálna matica'!$D$17:$I$1000,3,FALSE)</f>
        <v>0</v>
      </c>
      <c r="S943" s="83" t="str">
        <f>'Titulná strana'!$D$6</f>
        <v>901 - Jednotkové náklady podľa článku 53 ods. 1 písm. b) NSU</v>
      </c>
      <c r="T943" s="13" t="str">
        <f>VLOOKUP($P943,'Personálna matica'!$D$17:$I$1000,6,FALSE)</f>
        <v/>
      </c>
      <c r="U943" s="28">
        <f>VLOOKUP($P943,'Personálna matica'!$D$17:$I$1000,5,FALSE)</f>
        <v>0</v>
      </c>
      <c r="V943" s="28">
        <v>1</v>
      </c>
      <c r="W943" s="28" t="str">
        <f>VLOOKUP($P943,'Personálna matica'!$D$17:$J$1000,7,FALSE)</f>
        <v/>
      </c>
    </row>
    <row r="944" spans="14:23" x14ac:dyDescent="0.25">
      <c r="N944" s="13">
        <v>942</v>
      </c>
      <c r="O944" s="15" t="str">
        <f>'Personálna matica'!O958</f>
        <v/>
      </c>
      <c r="P944" s="15" t="str">
        <f>'Personálna matica'!P958</f>
        <v/>
      </c>
      <c r="Q944" s="15">
        <f>VLOOKUP($P944,'Personálna matica'!$D$17:$I$1000,2,FALSE)</f>
        <v>0</v>
      </c>
      <c r="R944" s="83">
        <f>VLOOKUP($P944,'Personálna matica'!$D$17:$I$1000,3,FALSE)</f>
        <v>0</v>
      </c>
      <c r="S944" s="83" t="str">
        <f>'Titulná strana'!$D$6</f>
        <v>901 - Jednotkové náklady podľa článku 53 ods. 1 písm. b) NSU</v>
      </c>
      <c r="T944" s="13" t="str">
        <f>VLOOKUP($P944,'Personálna matica'!$D$17:$I$1000,6,FALSE)</f>
        <v/>
      </c>
      <c r="U944" s="28">
        <f>VLOOKUP($P944,'Personálna matica'!$D$17:$I$1000,5,FALSE)</f>
        <v>0</v>
      </c>
      <c r="V944" s="28">
        <v>1</v>
      </c>
      <c r="W944" s="28" t="str">
        <f>VLOOKUP($P944,'Personálna matica'!$D$17:$J$1000,7,FALSE)</f>
        <v/>
      </c>
    </row>
    <row r="945" spans="14:23" x14ac:dyDescent="0.25">
      <c r="N945" s="13">
        <v>943</v>
      </c>
      <c r="O945" s="15" t="str">
        <f>'Personálna matica'!O959</f>
        <v/>
      </c>
      <c r="P945" s="15" t="str">
        <f>'Personálna matica'!P959</f>
        <v/>
      </c>
      <c r="Q945" s="15">
        <f>VLOOKUP($P945,'Personálna matica'!$D$17:$I$1000,2,FALSE)</f>
        <v>0</v>
      </c>
      <c r="R945" s="83">
        <f>VLOOKUP($P945,'Personálna matica'!$D$17:$I$1000,3,FALSE)</f>
        <v>0</v>
      </c>
      <c r="S945" s="83" t="str">
        <f>'Titulná strana'!$D$6</f>
        <v>901 - Jednotkové náklady podľa článku 53 ods. 1 písm. b) NSU</v>
      </c>
      <c r="T945" s="13" t="str">
        <f>VLOOKUP($P945,'Personálna matica'!$D$17:$I$1000,6,FALSE)</f>
        <v/>
      </c>
      <c r="U945" s="28">
        <f>VLOOKUP($P945,'Personálna matica'!$D$17:$I$1000,5,FALSE)</f>
        <v>0</v>
      </c>
      <c r="V945" s="28">
        <v>1</v>
      </c>
      <c r="W945" s="28" t="str">
        <f>VLOOKUP($P945,'Personálna matica'!$D$17:$J$1000,7,FALSE)</f>
        <v/>
      </c>
    </row>
    <row r="946" spans="14:23" x14ac:dyDescent="0.25">
      <c r="N946" s="13">
        <v>944</v>
      </c>
      <c r="O946" s="15" t="str">
        <f>'Personálna matica'!O960</f>
        <v/>
      </c>
      <c r="P946" s="15" t="str">
        <f>'Personálna matica'!P960</f>
        <v/>
      </c>
      <c r="Q946" s="15">
        <f>VLOOKUP($P946,'Personálna matica'!$D$17:$I$1000,2,FALSE)</f>
        <v>0</v>
      </c>
      <c r="R946" s="83">
        <f>VLOOKUP($P946,'Personálna matica'!$D$17:$I$1000,3,FALSE)</f>
        <v>0</v>
      </c>
      <c r="S946" s="83" t="str">
        <f>'Titulná strana'!$D$6</f>
        <v>901 - Jednotkové náklady podľa článku 53 ods. 1 písm. b) NSU</v>
      </c>
      <c r="T946" s="13" t="str">
        <f>VLOOKUP($P946,'Personálna matica'!$D$17:$I$1000,6,FALSE)</f>
        <v/>
      </c>
      <c r="U946" s="28">
        <f>VLOOKUP($P946,'Personálna matica'!$D$17:$I$1000,5,FALSE)</f>
        <v>0</v>
      </c>
      <c r="V946" s="28">
        <v>1</v>
      </c>
      <c r="W946" s="28" t="str">
        <f>VLOOKUP($P946,'Personálna matica'!$D$17:$J$1000,7,FALSE)</f>
        <v/>
      </c>
    </row>
    <row r="947" spans="14:23" x14ac:dyDescent="0.25">
      <c r="N947" s="13">
        <v>945</v>
      </c>
      <c r="O947" s="15" t="str">
        <f>'Personálna matica'!O961</f>
        <v/>
      </c>
      <c r="P947" s="15" t="str">
        <f>'Personálna matica'!P961</f>
        <v/>
      </c>
      <c r="Q947" s="15">
        <f>VLOOKUP($P947,'Personálna matica'!$D$17:$I$1000,2,FALSE)</f>
        <v>0</v>
      </c>
      <c r="R947" s="83">
        <f>VLOOKUP($P947,'Personálna matica'!$D$17:$I$1000,3,FALSE)</f>
        <v>0</v>
      </c>
      <c r="S947" s="83" t="str">
        <f>'Titulná strana'!$D$6</f>
        <v>901 - Jednotkové náklady podľa článku 53 ods. 1 písm. b) NSU</v>
      </c>
      <c r="T947" s="13" t="str">
        <f>VLOOKUP($P947,'Personálna matica'!$D$17:$I$1000,6,FALSE)</f>
        <v/>
      </c>
      <c r="U947" s="28">
        <f>VLOOKUP($P947,'Personálna matica'!$D$17:$I$1000,5,FALSE)</f>
        <v>0</v>
      </c>
      <c r="V947" s="28">
        <v>1</v>
      </c>
      <c r="W947" s="28" t="str">
        <f>VLOOKUP($P947,'Personálna matica'!$D$17:$J$1000,7,FALSE)</f>
        <v/>
      </c>
    </row>
    <row r="948" spans="14:23" x14ac:dyDescent="0.25">
      <c r="N948" s="13">
        <v>946</v>
      </c>
      <c r="O948" s="15" t="str">
        <f>'Personálna matica'!O962</f>
        <v/>
      </c>
      <c r="P948" s="15" t="str">
        <f>'Personálna matica'!P962</f>
        <v/>
      </c>
      <c r="Q948" s="15">
        <f>VLOOKUP($P948,'Personálna matica'!$D$17:$I$1000,2,FALSE)</f>
        <v>0</v>
      </c>
      <c r="R948" s="83">
        <f>VLOOKUP($P948,'Personálna matica'!$D$17:$I$1000,3,FALSE)</f>
        <v>0</v>
      </c>
      <c r="S948" s="83" t="str">
        <f>'Titulná strana'!$D$6</f>
        <v>901 - Jednotkové náklady podľa článku 53 ods. 1 písm. b) NSU</v>
      </c>
      <c r="T948" s="13" t="str">
        <f>VLOOKUP($P948,'Personálna matica'!$D$17:$I$1000,6,FALSE)</f>
        <v/>
      </c>
      <c r="U948" s="28">
        <f>VLOOKUP($P948,'Personálna matica'!$D$17:$I$1000,5,FALSE)</f>
        <v>0</v>
      </c>
      <c r="V948" s="28">
        <v>1</v>
      </c>
      <c r="W948" s="28" t="str">
        <f>VLOOKUP($P948,'Personálna matica'!$D$17:$J$1000,7,FALSE)</f>
        <v/>
      </c>
    </row>
    <row r="949" spans="14:23" x14ac:dyDescent="0.25">
      <c r="N949" s="13">
        <v>947</v>
      </c>
      <c r="O949" s="15" t="str">
        <f>'Personálna matica'!O963</f>
        <v/>
      </c>
      <c r="P949" s="15" t="str">
        <f>'Personálna matica'!P963</f>
        <v/>
      </c>
      <c r="Q949" s="15">
        <f>VLOOKUP($P949,'Personálna matica'!$D$17:$I$1000,2,FALSE)</f>
        <v>0</v>
      </c>
      <c r="R949" s="83">
        <f>VLOOKUP($P949,'Personálna matica'!$D$17:$I$1000,3,FALSE)</f>
        <v>0</v>
      </c>
      <c r="S949" s="83" t="str">
        <f>'Titulná strana'!$D$6</f>
        <v>901 - Jednotkové náklady podľa článku 53 ods. 1 písm. b) NSU</v>
      </c>
      <c r="T949" s="13" t="str">
        <f>VLOOKUP($P949,'Personálna matica'!$D$17:$I$1000,6,FALSE)</f>
        <v/>
      </c>
      <c r="U949" s="28">
        <f>VLOOKUP($P949,'Personálna matica'!$D$17:$I$1000,5,FALSE)</f>
        <v>0</v>
      </c>
      <c r="V949" s="28">
        <v>1</v>
      </c>
      <c r="W949" s="28" t="str">
        <f>VLOOKUP($P949,'Personálna matica'!$D$17:$J$1000,7,FALSE)</f>
        <v/>
      </c>
    </row>
    <row r="950" spans="14:23" x14ac:dyDescent="0.25">
      <c r="N950" s="13">
        <v>948</v>
      </c>
      <c r="O950" s="15" t="str">
        <f>'Personálna matica'!O964</f>
        <v/>
      </c>
      <c r="P950" s="15" t="str">
        <f>'Personálna matica'!P964</f>
        <v/>
      </c>
      <c r="Q950" s="15">
        <f>VLOOKUP($P950,'Personálna matica'!$D$17:$I$1000,2,FALSE)</f>
        <v>0</v>
      </c>
      <c r="R950" s="83">
        <f>VLOOKUP($P950,'Personálna matica'!$D$17:$I$1000,3,FALSE)</f>
        <v>0</v>
      </c>
      <c r="S950" s="83" t="str">
        <f>'Titulná strana'!$D$6</f>
        <v>901 - Jednotkové náklady podľa článku 53 ods. 1 písm. b) NSU</v>
      </c>
      <c r="T950" s="13" t="str">
        <f>VLOOKUP($P950,'Personálna matica'!$D$17:$I$1000,6,FALSE)</f>
        <v/>
      </c>
      <c r="U950" s="28">
        <f>VLOOKUP($P950,'Personálna matica'!$D$17:$I$1000,5,FALSE)</f>
        <v>0</v>
      </c>
      <c r="V950" s="28">
        <v>1</v>
      </c>
      <c r="W950" s="28" t="str">
        <f>VLOOKUP($P950,'Personálna matica'!$D$17:$J$1000,7,FALSE)</f>
        <v/>
      </c>
    </row>
    <row r="951" spans="14:23" x14ac:dyDescent="0.25">
      <c r="N951" s="13">
        <v>949</v>
      </c>
      <c r="O951" s="15" t="str">
        <f>'Personálna matica'!O965</f>
        <v/>
      </c>
      <c r="P951" s="15" t="str">
        <f>'Personálna matica'!P965</f>
        <v/>
      </c>
      <c r="Q951" s="15">
        <f>VLOOKUP($P951,'Personálna matica'!$D$17:$I$1000,2,FALSE)</f>
        <v>0</v>
      </c>
      <c r="R951" s="83">
        <f>VLOOKUP($P951,'Personálna matica'!$D$17:$I$1000,3,FALSE)</f>
        <v>0</v>
      </c>
      <c r="S951" s="83" t="str">
        <f>'Titulná strana'!$D$6</f>
        <v>901 - Jednotkové náklady podľa článku 53 ods. 1 písm. b) NSU</v>
      </c>
      <c r="T951" s="13" t="str">
        <f>VLOOKUP($P951,'Personálna matica'!$D$17:$I$1000,6,FALSE)</f>
        <v/>
      </c>
      <c r="U951" s="28">
        <f>VLOOKUP($P951,'Personálna matica'!$D$17:$I$1000,5,FALSE)</f>
        <v>0</v>
      </c>
      <c r="V951" s="28">
        <v>1</v>
      </c>
      <c r="W951" s="28" t="str">
        <f>VLOOKUP($P951,'Personálna matica'!$D$17:$J$1000,7,FALSE)</f>
        <v/>
      </c>
    </row>
    <row r="952" spans="14:23" x14ac:dyDescent="0.25">
      <c r="N952" s="13">
        <v>950</v>
      </c>
      <c r="O952" s="15" t="str">
        <f>'Personálna matica'!O966</f>
        <v/>
      </c>
      <c r="P952" s="15" t="str">
        <f>'Personálna matica'!P966</f>
        <v/>
      </c>
      <c r="Q952" s="15">
        <f>VLOOKUP($P952,'Personálna matica'!$D$17:$I$1000,2,FALSE)</f>
        <v>0</v>
      </c>
      <c r="R952" s="83">
        <f>VLOOKUP($P952,'Personálna matica'!$D$17:$I$1000,3,FALSE)</f>
        <v>0</v>
      </c>
      <c r="S952" s="83" t="str">
        <f>'Titulná strana'!$D$6</f>
        <v>901 - Jednotkové náklady podľa článku 53 ods. 1 písm. b) NSU</v>
      </c>
      <c r="T952" s="13" t="str">
        <f>VLOOKUP($P952,'Personálna matica'!$D$17:$I$1000,6,FALSE)</f>
        <v/>
      </c>
      <c r="U952" s="28">
        <f>VLOOKUP($P952,'Personálna matica'!$D$17:$I$1000,5,FALSE)</f>
        <v>0</v>
      </c>
      <c r="V952" s="28">
        <v>1</v>
      </c>
      <c r="W952" s="28" t="str">
        <f>VLOOKUP($P952,'Personálna matica'!$D$17:$J$1000,7,FALSE)</f>
        <v/>
      </c>
    </row>
    <row r="953" spans="14:23" x14ac:dyDescent="0.25">
      <c r="N953" s="13">
        <v>951</v>
      </c>
      <c r="O953" s="15" t="str">
        <f>'Personálna matica'!O967</f>
        <v/>
      </c>
      <c r="P953" s="15" t="str">
        <f>'Personálna matica'!P967</f>
        <v/>
      </c>
      <c r="Q953" s="15">
        <f>VLOOKUP($P953,'Personálna matica'!$D$17:$I$1000,2,FALSE)</f>
        <v>0</v>
      </c>
      <c r="R953" s="83">
        <f>VLOOKUP($P953,'Personálna matica'!$D$17:$I$1000,3,FALSE)</f>
        <v>0</v>
      </c>
      <c r="S953" s="83" t="str">
        <f>'Titulná strana'!$D$6</f>
        <v>901 - Jednotkové náklady podľa článku 53 ods. 1 písm. b) NSU</v>
      </c>
      <c r="T953" s="13" t="str">
        <f>VLOOKUP($P953,'Personálna matica'!$D$17:$I$1000,6,FALSE)</f>
        <v/>
      </c>
      <c r="U953" s="28">
        <f>VLOOKUP($P953,'Personálna matica'!$D$17:$I$1000,5,FALSE)</f>
        <v>0</v>
      </c>
      <c r="V953" s="28">
        <v>1</v>
      </c>
      <c r="W953" s="28" t="str">
        <f>VLOOKUP($P953,'Personálna matica'!$D$17:$J$1000,7,FALSE)</f>
        <v/>
      </c>
    </row>
    <row r="954" spans="14:23" x14ac:dyDescent="0.25">
      <c r="N954" s="13">
        <v>952</v>
      </c>
      <c r="O954" s="15" t="str">
        <f>'Personálna matica'!O968</f>
        <v/>
      </c>
      <c r="P954" s="15" t="str">
        <f>'Personálna matica'!P968</f>
        <v/>
      </c>
      <c r="Q954" s="15">
        <f>VLOOKUP($P954,'Personálna matica'!$D$17:$I$1000,2,FALSE)</f>
        <v>0</v>
      </c>
      <c r="R954" s="83">
        <f>VLOOKUP($P954,'Personálna matica'!$D$17:$I$1000,3,FALSE)</f>
        <v>0</v>
      </c>
      <c r="S954" s="83" t="str">
        <f>'Titulná strana'!$D$6</f>
        <v>901 - Jednotkové náklady podľa článku 53 ods. 1 písm. b) NSU</v>
      </c>
      <c r="T954" s="13" t="str">
        <f>VLOOKUP($P954,'Personálna matica'!$D$17:$I$1000,6,FALSE)</f>
        <v/>
      </c>
      <c r="U954" s="28">
        <f>VLOOKUP($P954,'Personálna matica'!$D$17:$I$1000,5,FALSE)</f>
        <v>0</v>
      </c>
      <c r="V954" s="28">
        <v>1</v>
      </c>
      <c r="W954" s="28" t="str">
        <f>VLOOKUP($P954,'Personálna matica'!$D$17:$J$1000,7,FALSE)</f>
        <v/>
      </c>
    </row>
    <row r="955" spans="14:23" x14ac:dyDescent="0.25">
      <c r="N955" s="13">
        <v>953</v>
      </c>
      <c r="O955" s="15" t="str">
        <f>'Personálna matica'!O969</f>
        <v/>
      </c>
      <c r="P955" s="15" t="str">
        <f>'Personálna matica'!P969</f>
        <v/>
      </c>
      <c r="Q955" s="15">
        <f>VLOOKUP($P955,'Personálna matica'!$D$17:$I$1000,2,FALSE)</f>
        <v>0</v>
      </c>
      <c r="R955" s="83">
        <f>VLOOKUP($P955,'Personálna matica'!$D$17:$I$1000,3,FALSE)</f>
        <v>0</v>
      </c>
      <c r="S955" s="83" t="str">
        <f>'Titulná strana'!$D$6</f>
        <v>901 - Jednotkové náklady podľa článku 53 ods. 1 písm. b) NSU</v>
      </c>
      <c r="T955" s="13" t="str">
        <f>VLOOKUP($P955,'Personálna matica'!$D$17:$I$1000,6,FALSE)</f>
        <v/>
      </c>
      <c r="U955" s="28">
        <f>VLOOKUP($P955,'Personálna matica'!$D$17:$I$1000,5,FALSE)</f>
        <v>0</v>
      </c>
      <c r="V955" s="28">
        <v>1</v>
      </c>
      <c r="W955" s="28" t="str">
        <f>VLOOKUP($P955,'Personálna matica'!$D$17:$J$1000,7,FALSE)</f>
        <v/>
      </c>
    </row>
    <row r="956" spans="14:23" x14ac:dyDescent="0.25">
      <c r="N956" s="13">
        <v>954</v>
      </c>
      <c r="O956" s="15" t="str">
        <f>'Personálna matica'!O970</f>
        <v/>
      </c>
      <c r="P956" s="15" t="str">
        <f>'Personálna matica'!P970</f>
        <v/>
      </c>
      <c r="Q956" s="15">
        <f>VLOOKUP($P956,'Personálna matica'!$D$17:$I$1000,2,FALSE)</f>
        <v>0</v>
      </c>
      <c r="R956" s="83">
        <f>VLOOKUP($P956,'Personálna matica'!$D$17:$I$1000,3,FALSE)</f>
        <v>0</v>
      </c>
      <c r="S956" s="83" t="str">
        <f>'Titulná strana'!$D$6</f>
        <v>901 - Jednotkové náklady podľa článku 53 ods. 1 písm. b) NSU</v>
      </c>
      <c r="T956" s="13" t="str">
        <f>VLOOKUP($P956,'Personálna matica'!$D$17:$I$1000,6,FALSE)</f>
        <v/>
      </c>
      <c r="U956" s="28">
        <f>VLOOKUP($P956,'Personálna matica'!$D$17:$I$1000,5,FALSE)</f>
        <v>0</v>
      </c>
      <c r="V956" s="28">
        <v>1</v>
      </c>
      <c r="W956" s="28" t="str">
        <f>VLOOKUP($P956,'Personálna matica'!$D$17:$J$1000,7,FALSE)</f>
        <v/>
      </c>
    </row>
    <row r="957" spans="14:23" x14ac:dyDescent="0.25">
      <c r="N957" s="13">
        <v>955</v>
      </c>
      <c r="O957" s="15" t="str">
        <f>'Personálna matica'!O971</f>
        <v/>
      </c>
      <c r="P957" s="15" t="str">
        <f>'Personálna matica'!P971</f>
        <v/>
      </c>
      <c r="Q957" s="15">
        <f>VLOOKUP($P957,'Personálna matica'!$D$17:$I$1000,2,FALSE)</f>
        <v>0</v>
      </c>
      <c r="R957" s="83">
        <f>VLOOKUP($P957,'Personálna matica'!$D$17:$I$1000,3,FALSE)</f>
        <v>0</v>
      </c>
      <c r="S957" s="83" t="str">
        <f>'Titulná strana'!$D$6</f>
        <v>901 - Jednotkové náklady podľa článku 53 ods. 1 písm. b) NSU</v>
      </c>
      <c r="T957" s="13" t="str">
        <f>VLOOKUP($P957,'Personálna matica'!$D$17:$I$1000,6,FALSE)</f>
        <v/>
      </c>
      <c r="U957" s="28">
        <f>VLOOKUP($P957,'Personálna matica'!$D$17:$I$1000,5,FALSE)</f>
        <v>0</v>
      </c>
      <c r="V957" s="28">
        <v>1</v>
      </c>
      <c r="W957" s="28" t="str">
        <f>VLOOKUP($P957,'Personálna matica'!$D$17:$J$1000,7,FALSE)</f>
        <v/>
      </c>
    </row>
    <row r="958" spans="14:23" x14ac:dyDescent="0.25">
      <c r="N958" s="13">
        <v>956</v>
      </c>
      <c r="O958" s="15" t="str">
        <f>'Personálna matica'!O972</f>
        <v/>
      </c>
      <c r="P958" s="15" t="str">
        <f>'Personálna matica'!P972</f>
        <v/>
      </c>
      <c r="Q958" s="15">
        <f>VLOOKUP($P958,'Personálna matica'!$D$17:$I$1000,2,FALSE)</f>
        <v>0</v>
      </c>
      <c r="R958" s="83">
        <f>VLOOKUP($P958,'Personálna matica'!$D$17:$I$1000,3,FALSE)</f>
        <v>0</v>
      </c>
      <c r="S958" s="83" t="str">
        <f>'Titulná strana'!$D$6</f>
        <v>901 - Jednotkové náklady podľa článku 53 ods. 1 písm. b) NSU</v>
      </c>
      <c r="T958" s="13" t="str">
        <f>VLOOKUP($P958,'Personálna matica'!$D$17:$I$1000,6,FALSE)</f>
        <v/>
      </c>
      <c r="U958" s="28">
        <f>VLOOKUP($P958,'Personálna matica'!$D$17:$I$1000,5,FALSE)</f>
        <v>0</v>
      </c>
      <c r="V958" s="28">
        <v>1</v>
      </c>
      <c r="W958" s="28" t="str">
        <f>VLOOKUP($P958,'Personálna matica'!$D$17:$J$1000,7,FALSE)</f>
        <v/>
      </c>
    </row>
    <row r="959" spans="14:23" x14ac:dyDescent="0.25">
      <c r="N959" s="13">
        <v>957</v>
      </c>
      <c r="O959" s="15" t="str">
        <f>'Personálna matica'!O973</f>
        <v/>
      </c>
      <c r="P959" s="15" t="str">
        <f>'Personálna matica'!P973</f>
        <v/>
      </c>
      <c r="Q959" s="15">
        <f>VLOOKUP($P959,'Personálna matica'!$D$17:$I$1000,2,FALSE)</f>
        <v>0</v>
      </c>
      <c r="R959" s="83">
        <f>VLOOKUP($P959,'Personálna matica'!$D$17:$I$1000,3,FALSE)</f>
        <v>0</v>
      </c>
      <c r="S959" s="83" t="str">
        <f>'Titulná strana'!$D$6</f>
        <v>901 - Jednotkové náklady podľa článku 53 ods. 1 písm. b) NSU</v>
      </c>
      <c r="T959" s="13" t="str">
        <f>VLOOKUP($P959,'Personálna matica'!$D$17:$I$1000,6,FALSE)</f>
        <v/>
      </c>
      <c r="U959" s="28">
        <f>VLOOKUP($P959,'Personálna matica'!$D$17:$I$1000,5,FALSE)</f>
        <v>0</v>
      </c>
      <c r="V959" s="28">
        <v>1</v>
      </c>
      <c r="W959" s="28" t="str">
        <f>VLOOKUP($P959,'Personálna matica'!$D$17:$J$1000,7,FALSE)</f>
        <v/>
      </c>
    </row>
    <row r="960" spans="14:23" x14ac:dyDescent="0.25">
      <c r="N960" s="13">
        <v>958</v>
      </c>
      <c r="O960" s="15" t="str">
        <f>'Personálna matica'!O974</f>
        <v/>
      </c>
      <c r="P960" s="15" t="str">
        <f>'Personálna matica'!P974</f>
        <v/>
      </c>
      <c r="Q960" s="15">
        <f>VLOOKUP($P960,'Personálna matica'!$D$17:$I$1000,2,FALSE)</f>
        <v>0</v>
      </c>
      <c r="R960" s="83">
        <f>VLOOKUP($P960,'Personálna matica'!$D$17:$I$1000,3,FALSE)</f>
        <v>0</v>
      </c>
      <c r="S960" s="83" t="str">
        <f>'Titulná strana'!$D$6</f>
        <v>901 - Jednotkové náklady podľa článku 53 ods. 1 písm. b) NSU</v>
      </c>
      <c r="T960" s="13" t="str">
        <f>VLOOKUP($P960,'Personálna matica'!$D$17:$I$1000,6,FALSE)</f>
        <v/>
      </c>
      <c r="U960" s="28">
        <f>VLOOKUP($P960,'Personálna matica'!$D$17:$I$1000,5,FALSE)</f>
        <v>0</v>
      </c>
      <c r="V960" s="28">
        <v>1</v>
      </c>
      <c r="W960" s="28" t="str">
        <f>VLOOKUP($P960,'Personálna matica'!$D$17:$J$1000,7,FALSE)</f>
        <v/>
      </c>
    </row>
    <row r="961" spans="14:23" x14ac:dyDescent="0.25">
      <c r="N961" s="13">
        <v>959</v>
      </c>
      <c r="O961" s="15" t="str">
        <f>'Personálna matica'!O975</f>
        <v/>
      </c>
      <c r="P961" s="15" t="str">
        <f>'Personálna matica'!P975</f>
        <v/>
      </c>
      <c r="Q961" s="15">
        <f>VLOOKUP($P961,'Personálna matica'!$D$17:$I$1000,2,FALSE)</f>
        <v>0</v>
      </c>
      <c r="R961" s="83">
        <f>VLOOKUP($P961,'Personálna matica'!$D$17:$I$1000,3,FALSE)</f>
        <v>0</v>
      </c>
      <c r="S961" s="83" t="str">
        <f>'Titulná strana'!$D$6</f>
        <v>901 - Jednotkové náklady podľa článku 53 ods. 1 písm. b) NSU</v>
      </c>
      <c r="T961" s="13" t="str">
        <f>VLOOKUP($P961,'Personálna matica'!$D$17:$I$1000,6,FALSE)</f>
        <v/>
      </c>
      <c r="U961" s="28">
        <f>VLOOKUP($P961,'Personálna matica'!$D$17:$I$1000,5,FALSE)</f>
        <v>0</v>
      </c>
      <c r="V961" s="28">
        <v>1</v>
      </c>
      <c r="W961" s="28" t="str">
        <f>VLOOKUP($P961,'Personálna matica'!$D$17:$J$1000,7,FALSE)</f>
        <v/>
      </c>
    </row>
    <row r="962" spans="14:23" x14ac:dyDescent="0.25">
      <c r="N962" s="13">
        <v>960</v>
      </c>
      <c r="O962" s="15" t="str">
        <f>'Personálna matica'!O976</f>
        <v/>
      </c>
      <c r="P962" s="15" t="str">
        <f>'Personálna matica'!P976</f>
        <v/>
      </c>
      <c r="Q962" s="15">
        <f>VLOOKUP($P962,'Personálna matica'!$D$17:$I$1000,2,FALSE)</f>
        <v>0</v>
      </c>
      <c r="R962" s="83">
        <f>VLOOKUP($P962,'Personálna matica'!$D$17:$I$1000,3,FALSE)</f>
        <v>0</v>
      </c>
      <c r="S962" s="83" t="str">
        <f>'Titulná strana'!$D$6</f>
        <v>901 - Jednotkové náklady podľa článku 53 ods. 1 písm. b) NSU</v>
      </c>
      <c r="T962" s="13" t="str">
        <f>VLOOKUP($P962,'Personálna matica'!$D$17:$I$1000,6,FALSE)</f>
        <v/>
      </c>
      <c r="U962" s="28">
        <f>VLOOKUP($P962,'Personálna matica'!$D$17:$I$1000,5,FALSE)</f>
        <v>0</v>
      </c>
      <c r="V962" s="28">
        <v>1</v>
      </c>
      <c r="W962" s="28" t="str">
        <f>VLOOKUP($P962,'Personálna matica'!$D$17:$J$1000,7,FALSE)</f>
        <v/>
      </c>
    </row>
    <row r="963" spans="14:23" x14ac:dyDescent="0.25">
      <c r="N963" s="13">
        <v>961</v>
      </c>
      <c r="O963" s="15" t="str">
        <f>'Personálna matica'!O977</f>
        <v/>
      </c>
      <c r="P963" s="15" t="str">
        <f>'Personálna matica'!P977</f>
        <v/>
      </c>
      <c r="Q963" s="15">
        <f>VLOOKUP($P963,'Personálna matica'!$D$17:$I$1000,2,FALSE)</f>
        <v>0</v>
      </c>
      <c r="R963" s="83">
        <f>VLOOKUP($P963,'Personálna matica'!$D$17:$I$1000,3,FALSE)</f>
        <v>0</v>
      </c>
      <c r="S963" s="83" t="str">
        <f>'Titulná strana'!$D$6</f>
        <v>901 - Jednotkové náklady podľa článku 53 ods. 1 písm. b) NSU</v>
      </c>
      <c r="T963" s="13" t="str">
        <f>VLOOKUP($P963,'Personálna matica'!$D$17:$I$1000,6,FALSE)</f>
        <v/>
      </c>
      <c r="U963" s="28">
        <f>VLOOKUP($P963,'Personálna matica'!$D$17:$I$1000,5,FALSE)</f>
        <v>0</v>
      </c>
      <c r="V963" s="28">
        <v>1</v>
      </c>
      <c r="W963" s="28" t="str">
        <f>VLOOKUP($P963,'Personálna matica'!$D$17:$J$1000,7,FALSE)</f>
        <v/>
      </c>
    </row>
    <row r="964" spans="14:23" x14ac:dyDescent="0.25">
      <c r="N964" s="13">
        <v>962</v>
      </c>
      <c r="O964" s="15" t="str">
        <f>'Personálna matica'!O978</f>
        <v/>
      </c>
      <c r="P964" s="15" t="str">
        <f>'Personálna matica'!P978</f>
        <v/>
      </c>
      <c r="Q964" s="15">
        <f>VLOOKUP($P964,'Personálna matica'!$D$17:$I$1000,2,FALSE)</f>
        <v>0</v>
      </c>
      <c r="R964" s="83">
        <f>VLOOKUP($P964,'Personálna matica'!$D$17:$I$1000,3,FALSE)</f>
        <v>0</v>
      </c>
      <c r="S964" s="83" t="str">
        <f>'Titulná strana'!$D$6</f>
        <v>901 - Jednotkové náklady podľa článku 53 ods. 1 písm. b) NSU</v>
      </c>
      <c r="T964" s="13" t="str">
        <f>VLOOKUP($P964,'Personálna matica'!$D$17:$I$1000,6,FALSE)</f>
        <v/>
      </c>
      <c r="U964" s="28">
        <f>VLOOKUP($P964,'Personálna matica'!$D$17:$I$1000,5,FALSE)</f>
        <v>0</v>
      </c>
      <c r="V964" s="28">
        <v>1</v>
      </c>
      <c r="W964" s="28" t="str">
        <f>VLOOKUP($P964,'Personálna matica'!$D$17:$J$1000,7,FALSE)</f>
        <v/>
      </c>
    </row>
    <row r="965" spans="14:23" x14ac:dyDescent="0.25">
      <c r="N965" s="13">
        <v>963</v>
      </c>
      <c r="O965" s="15" t="str">
        <f>'Personálna matica'!O979</f>
        <v/>
      </c>
      <c r="P965" s="15" t="str">
        <f>'Personálna matica'!P979</f>
        <v/>
      </c>
      <c r="Q965" s="15">
        <f>VLOOKUP($P965,'Personálna matica'!$D$17:$I$1000,2,FALSE)</f>
        <v>0</v>
      </c>
      <c r="R965" s="83">
        <f>VLOOKUP($P965,'Personálna matica'!$D$17:$I$1000,3,FALSE)</f>
        <v>0</v>
      </c>
      <c r="S965" s="83" t="str">
        <f>'Titulná strana'!$D$6</f>
        <v>901 - Jednotkové náklady podľa článku 53 ods. 1 písm. b) NSU</v>
      </c>
      <c r="T965" s="13" t="str">
        <f>VLOOKUP($P965,'Personálna matica'!$D$17:$I$1000,6,FALSE)</f>
        <v/>
      </c>
      <c r="U965" s="28">
        <f>VLOOKUP($P965,'Personálna matica'!$D$17:$I$1000,5,FALSE)</f>
        <v>0</v>
      </c>
      <c r="V965" s="28">
        <v>1</v>
      </c>
      <c r="W965" s="28" t="str">
        <f>VLOOKUP($P965,'Personálna matica'!$D$17:$J$1000,7,FALSE)</f>
        <v/>
      </c>
    </row>
    <row r="966" spans="14:23" x14ac:dyDescent="0.25">
      <c r="N966" s="13">
        <v>964</v>
      </c>
      <c r="O966" s="15" t="str">
        <f>'Personálna matica'!O980</f>
        <v/>
      </c>
      <c r="P966" s="15" t="str">
        <f>'Personálna matica'!P980</f>
        <v/>
      </c>
      <c r="Q966" s="15">
        <f>VLOOKUP($P966,'Personálna matica'!$D$17:$I$1000,2,FALSE)</f>
        <v>0</v>
      </c>
      <c r="R966" s="83">
        <f>VLOOKUP($P966,'Personálna matica'!$D$17:$I$1000,3,FALSE)</f>
        <v>0</v>
      </c>
      <c r="S966" s="83" t="str">
        <f>'Titulná strana'!$D$6</f>
        <v>901 - Jednotkové náklady podľa článku 53 ods. 1 písm. b) NSU</v>
      </c>
      <c r="T966" s="13" t="str">
        <f>VLOOKUP($P966,'Personálna matica'!$D$17:$I$1000,6,FALSE)</f>
        <v/>
      </c>
      <c r="U966" s="28">
        <f>VLOOKUP($P966,'Personálna matica'!$D$17:$I$1000,5,FALSE)</f>
        <v>0</v>
      </c>
      <c r="V966" s="28">
        <v>1</v>
      </c>
      <c r="W966" s="28" t="str">
        <f>VLOOKUP($P966,'Personálna matica'!$D$17:$J$1000,7,FALSE)</f>
        <v/>
      </c>
    </row>
    <row r="967" spans="14:23" x14ac:dyDescent="0.25">
      <c r="N967" s="13">
        <v>965</v>
      </c>
      <c r="O967" s="15" t="str">
        <f>'Personálna matica'!O981</f>
        <v/>
      </c>
      <c r="P967" s="15" t="str">
        <f>'Personálna matica'!P981</f>
        <v/>
      </c>
      <c r="Q967" s="15">
        <f>VLOOKUP($P967,'Personálna matica'!$D$17:$I$1000,2,FALSE)</f>
        <v>0</v>
      </c>
      <c r="R967" s="83">
        <f>VLOOKUP($P967,'Personálna matica'!$D$17:$I$1000,3,FALSE)</f>
        <v>0</v>
      </c>
      <c r="S967" s="83" t="str">
        <f>'Titulná strana'!$D$6</f>
        <v>901 - Jednotkové náklady podľa článku 53 ods. 1 písm. b) NSU</v>
      </c>
      <c r="T967" s="13" t="str">
        <f>VLOOKUP($P967,'Personálna matica'!$D$17:$I$1000,6,FALSE)</f>
        <v/>
      </c>
      <c r="U967" s="28">
        <f>VLOOKUP($P967,'Personálna matica'!$D$17:$I$1000,5,FALSE)</f>
        <v>0</v>
      </c>
      <c r="V967" s="28">
        <v>1</v>
      </c>
      <c r="W967" s="28" t="str">
        <f>VLOOKUP($P967,'Personálna matica'!$D$17:$J$1000,7,FALSE)</f>
        <v/>
      </c>
    </row>
    <row r="968" spans="14:23" x14ac:dyDescent="0.25">
      <c r="N968" s="13">
        <v>966</v>
      </c>
      <c r="O968" s="15" t="str">
        <f>'Personálna matica'!O982</f>
        <v/>
      </c>
      <c r="P968" s="15" t="str">
        <f>'Personálna matica'!P982</f>
        <v/>
      </c>
      <c r="Q968" s="15">
        <f>VLOOKUP($P968,'Personálna matica'!$D$17:$I$1000,2,FALSE)</f>
        <v>0</v>
      </c>
      <c r="R968" s="83">
        <f>VLOOKUP($P968,'Personálna matica'!$D$17:$I$1000,3,FALSE)</f>
        <v>0</v>
      </c>
      <c r="S968" s="83" t="str">
        <f>'Titulná strana'!$D$6</f>
        <v>901 - Jednotkové náklady podľa článku 53 ods. 1 písm. b) NSU</v>
      </c>
      <c r="T968" s="13" t="str">
        <f>VLOOKUP($P968,'Personálna matica'!$D$17:$I$1000,6,FALSE)</f>
        <v/>
      </c>
      <c r="U968" s="28">
        <f>VLOOKUP($P968,'Personálna matica'!$D$17:$I$1000,5,FALSE)</f>
        <v>0</v>
      </c>
      <c r="V968" s="28">
        <v>1</v>
      </c>
      <c r="W968" s="28" t="str">
        <f>VLOOKUP($P968,'Personálna matica'!$D$17:$J$1000,7,FALSE)</f>
        <v/>
      </c>
    </row>
    <row r="969" spans="14:23" x14ac:dyDescent="0.25">
      <c r="N969" s="13">
        <v>967</v>
      </c>
      <c r="O969" s="15" t="str">
        <f>'Personálna matica'!O983</f>
        <v/>
      </c>
      <c r="P969" s="15" t="str">
        <f>'Personálna matica'!P983</f>
        <v/>
      </c>
      <c r="Q969" s="15">
        <f>VLOOKUP($P969,'Personálna matica'!$D$17:$I$1000,2,FALSE)</f>
        <v>0</v>
      </c>
      <c r="R969" s="83">
        <f>VLOOKUP($P969,'Personálna matica'!$D$17:$I$1000,3,FALSE)</f>
        <v>0</v>
      </c>
      <c r="S969" s="83" t="str">
        <f>'Titulná strana'!$D$6</f>
        <v>901 - Jednotkové náklady podľa článku 53 ods. 1 písm. b) NSU</v>
      </c>
      <c r="T969" s="13" t="str">
        <f>VLOOKUP($P969,'Personálna matica'!$D$17:$I$1000,6,FALSE)</f>
        <v/>
      </c>
      <c r="U969" s="28">
        <f>VLOOKUP($P969,'Personálna matica'!$D$17:$I$1000,5,FALSE)</f>
        <v>0</v>
      </c>
      <c r="V969" s="28">
        <v>1</v>
      </c>
      <c r="W969" s="28" t="str">
        <f>VLOOKUP($P969,'Personálna matica'!$D$17:$J$1000,7,FALSE)</f>
        <v/>
      </c>
    </row>
    <row r="970" spans="14:23" x14ac:dyDescent="0.25">
      <c r="N970" s="13">
        <v>968</v>
      </c>
      <c r="O970" s="15" t="str">
        <f>'Personálna matica'!O984</f>
        <v/>
      </c>
      <c r="P970" s="15" t="str">
        <f>'Personálna matica'!P984</f>
        <v/>
      </c>
      <c r="Q970" s="15">
        <f>VLOOKUP($P970,'Personálna matica'!$D$17:$I$1000,2,FALSE)</f>
        <v>0</v>
      </c>
      <c r="R970" s="83">
        <f>VLOOKUP($P970,'Personálna matica'!$D$17:$I$1000,3,FALSE)</f>
        <v>0</v>
      </c>
      <c r="S970" s="83" t="str">
        <f>'Titulná strana'!$D$6</f>
        <v>901 - Jednotkové náklady podľa článku 53 ods. 1 písm. b) NSU</v>
      </c>
      <c r="T970" s="13" t="str">
        <f>VLOOKUP($P970,'Personálna matica'!$D$17:$I$1000,6,FALSE)</f>
        <v/>
      </c>
      <c r="U970" s="28">
        <f>VLOOKUP($P970,'Personálna matica'!$D$17:$I$1000,5,FALSE)</f>
        <v>0</v>
      </c>
      <c r="V970" s="28">
        <v>1</v>
      </c>
      <c r="W970" s="28" t="str">
        <f>VLOOKUP($P970,'Personálna matica'!$D$17:$J$1000,7,FALSE)</f>
        <v/>
      </c>
    </row>
    <row r="971" spans="14:23" x14ac:dyDescent="0.25">
      <c r="N971" s="13">
        <v>969</v>
      </c>
      <c r="O971" s="15" t="str">
        <f>'Personálna matica'!O985</f>
        <v/>
      </c>
      <c r="P971" s="15" t="str">
        <f>'Personálna matica'!P985</f>
        <v/>
      </c>
      <c r="Q971" s="15">
        <f>VLOOKUP($P971,'Personálna matica'!$D$17:$I$1000,2,FALSE)</f>
        <v>0</v>
      </c>
      <c r="R971" s="83">
        <f>VLOOKUP($P971,'Personálna matica'!$D$17:$I$1000,3,FALSE)</f>
        <v>0</v>
      </c>
      <c r="S971" s="83" t="str">
        <f>'Titulná strana'!$D$6</f>
        <v>901 - Jednotkové náklady podľa článku 53 ods. 1 písm. b) NSU</v>
      </c>
      <c r="T971" s="13" t="str">
        <f>VLOOKUP($P971,'Personálna matica'!$D$17:$I$1000,6,FALSE)</f>
        <v/>
      </c>
      <c r="U971" s="28">
        <f>VLOOKUP($P971,'Personálna matica'!$D$17:$I$1000,5,FALSE)</f>
        <v>0</v>
      </c>
      <c r="V971" s="28">
        <v>1</v>
      </c>
      <c r="W971" s="28" t="str">
        <f>VLOOKUP($P971,'Personálna matica'!$D$17:$J$1000,7,FALSE)</f>
        <v/>
      </c>
    </row>
    <row r="972" spans="14:23" x14ac:dyDescent="0.25">
      <c r="N972" s="13">
        <v>970</v>
      </c>
      <c r="O972" s="15" t="str">
        <f>'Personálna matica'!O986</f>
        <v/>
      </c>
      <c r="P972" s="15" t="str">
        <f>'Personálna matica'!P986</f>
        <v/>
      </c>
      <c r="Q972" s="15">
        <f>VLOOKUP($P972,'Personálna matica'!$D$17:$I$1000,2,FALSE)</f>
        <v>0</v>
      </c>
      <c r="R972" s="83">
        <f>VLOOKUP($P972,'Personálna matica'!$D$17:$I$1000,3,FALSE)</f>
        <v>0</v>
      </c>
      <c r="S972" s="83" t="str">
        <f>'Titulná strana'!$D$6</f>
        <v>901 - Jednotkové náklady podľa článku 53 ods. 1 písm. b) NSU</v>
      </c>
      <c r="T972" s="13" t="str">
        <f>VLOOKUP($P972,'Personálna matica'!$D$17:$I$1000,6,FALSE)</f>
        <v/>
      </c>
      <c r="U972" s="28">
        <f>VLOOKUP($P972,'Personálna matica'!$D$17:$I$1000,5,FALSE)</f>
        <v>0</v>
      </c>
      <c r="V972" s="28">
        <v>1</v>
      </c>
      <c r="W972" s="28" t="str">
        <f>VLOOKUP($P972,'Personálna matica'!$D$17:$J$1000,7,FALSE)</f>
        <v/>
      </c>
    </row>
    <row r="973" spans="14:23" x14ac:dyDescent="0.25">
      <c r="N973" s="13">
        <v>971</v>
      </c>
      <c r="O973" s="15" t="str">
        <f>'Personálna matica'!O987</f>
        <v/>
      </c>
      <c r="P973" s="15" t="str">
        <f>'Personálna matica'!P987</f>
        <v/>
      </c>
      <c r="Q973" s="15">
        <f>VLOOKUP($P973,'Personálna matica'!$D$17:$I$1000,2,FALSE)</f>
        <v>0</v>
      </c>
      <c r="R973" s="83">
        <f>VLOOKUP($P973,'Personálna matica'!$D$17:$I$1000,3,FALSE)</f>
        <v>0</v>
      </c>
      <c r="S973" s="83" t="str">
        <f>'Titulná strana'!$D$6</f>
        <v>901 - Jednotkové náklady podľa článku 53 ods. 1 písm. b) NSU</v>
      </c>
      <c r="T973" s="13" t="str">
        <f>VLOOKUP($P973,'Personálna matica'!$D$17:$I$1000,6,FALSE)</f>
        <v/>
      </c>
      <c r="U973" s="28">
        <f>VLOOKUP($P973,'Personálna matica'!$D$17:$I$1000,5,FALSE)</f>
        <v>0</v>
      </c>
      <c r="V973" s="28">
        <v>1</v>
      </c>
      <c r="W973" s="28" t="str">
        <f>VLOOKUP($P973,'Personálna matica'!$D$17:$J$1000,7,FALSE)</f>
        <v/>
      </c>
    </row>
    <row r="974" spans="14:23" x14ac:dyDescent="0.25">
      <c r="N974" s="13">
        <v>972</v>
      </c>
      <c r="O974" s="15" t="str">
        <f>'Personálna matica'!O988</f>
        <v/>
      </c>
      <c r="P974" s="15" t="str">
        <f>'Personálna matica'!P988</f>
        <v/>
      </c>
      <c r="Q974" s="15">
        <f>VLOOKUP($P974,'Personálna matica'!$D$17:$I$1000,2,FALSE)</f>
        <v>0</v>
      </c>
      <c r="R974" s="83">
        <f>VLOOKUP($P974,'Personálna matica'!$D$17:$I$1000,3,FALSE)</f>
        <v>0</v>
      </c>
      <c r="S974" s="83" t="str">
        <f>'Titulná strana'!$D$6</f>
        <v>901 - Jednotkové náklady podľa článku 53 ods. 1 písm. b) NSU</v>
      </c>
      <c r="T974" s="13" t="str">
        <f>VLOOKUP($P974,'Personálna matica'!$D$17:$I$1000,6,FALSE)</f>
        <v/>
      </c>
      <c r="U974" s="28">
        <f>VLOOKUP($P974,'Personálna matica'!$D$17:$I$1000,5,FALSE)</f>
        <v>0</v>
      </c>
      <c r="V974" s="28">
        <v>1</v>
      </c>
      <c r="W974" s="28" t="str">
        <f>VLOOKUP($P974,'Personálna matica'!$D$17:$J$1000,7,FALSE)</f>
        <v/>
      </c>
    </row>
    <row r="975" spans="14:23" x14ac:dyDescent="0.25">
      <c r="N975" s="13">
        <v>973</v>
      </c>
      <c r="O975" s="15" t="str">
        <f>'Personálna matica'!O989</f>
        <v/>
      </c>
      <c r="P975" s="15" t="str">
        <f>'Personálna matica'!P989</f>
        <v/>
      </c>
      <c r="Q975" s="15">
        <f>VLOOKUP($P975,'Personálna matica'!$D$17:$I$1000,2,FALSE)</f>
        <v>0</v>
      </c>
      <c r="R975" s="83">
        <f>VLOOKUP($P975,'Personálna matica'!$D$17:$I$1000,3,FALSE)</f>
        <v>0</v>
      </c>
      <c r="S975" s="83" t="str">
        <f>'Titulná strana'!$D$6</f>
        <v>901 - Jednotkové náklady podľa článku 53 ods. 1 písm. b) NSU</v>
      </c>
      <c r="T975" s="13" t="str">
        <f>VLOOKUP($P975,'Personálna matica'!$D$17:$I$1000,6,FALSE)</f>
        <v/>
      </c>
      <c r="U975" s="28">
        <f>VLOOKUP($P975,'Personálna matica'!$D$17:$I$1000,5,FALSE)</f>
        <v>0</v>
      </c>
      <c r="V975" s="28">
        <v>1</v>
      </c>
      <c r="W975" s="28" t="str">
        <f>VLOOKUP($P975,'Personálna matica'!$D$17:$J$1000,7,FALSE)</f>
        <v/>
      </c>
    </row>
    <row r="976" spans="14:23" x14ac:dyDescent="0.25">
      <c r="N976" s="13">
        <v>974</v>
      </c>
      <c r="O976" s="15" t="str">
        <f>'Personálna matica'!O990</f>
        <v/>
      </c>
      <c r="P976" s="15" t="str">
        <f>'Personálna matica'!P990</f>
        <v/>
      </c>
      <c r="Q976" s="15">
        <f>VLOOKUP($P976,'Personálna matica'!$D$17:$I$1000,2,FALSE)</f>
        <v>0</v>
      </c>
      <c r="R976" s="83">
        <f>VLOOKUP($P976,'Personálna matica'!$D$17:$I$1000,3,FALSE)</f>
        <v>0</v>
      </c>
      <c r="S976" s="83" t="str">
        <f>'Titulná strana'!$D$6</f>
        <v>901 - Jednotkové náklady podľa článku 53 ods. 1 písm. b) NSU</v>
      </c>
      <c r="T976" s="13" t="str">
        <f>VLOOKUP($P976,'Personálna matica'!$D$17:$I$1000,6,FALSE)</f>
        <v/>
      </c>
      <c r="U976" s="28">
        <f>VLOOKUP($P976,'Personálna matica'!$D$17:$I$1000,5,FALSE)</f>
        <v>0</v>
      </c>
      <c r="V976" s="28">
        <v>1</v>
      </c>
      <c r="W976" s="28" t="str">
        <f>VLOOKUP($P976,'Personálna matica'!$D$17:$J$1000,7,FALSE)</f>
        <v/>
      </c>
    </row>
    <row r="977" spans="14:23" x14ac:dyDescent="0.25">
      <c r="N977" s="13">
        <v>975</v>
      </c>
      <c r="O977" s="15" t="str">
        <f>'Personálna matica'!O991</f>
        <v/>
      </c>
      <c r="P977" s="15" t="str">
        <f>'Personálna matica'!P991</f>
        <v/>
      </c>
      <c r="Q977" s="15">
        <f>VLOOKUP($P977,'Personálna matica'!$D$17:$I$1000,2,FALSE)</f>
        <v>0</v>
      </c>
      <c r="R977" s="83">
        <f>VLOOKUP($P977,'Personálna matica'!$D$17:$I$1000,3,FALSE)</f>
        <v>0</v>
      </c>
      <c r="S977" s="83" t="str">
        <f>'Titulná strana'!$D$6</f>
        <v>901 - Jednotkové náklady podľa článku 53 ods. 1 písm. b) NSU</v>
      </c>
      <c r="T977" s="13" t="str">
        <f>VLOOKUP($P977,'Personálna matica'!$D$17:$I$1000,6,FALSE)</f>
        <v/>
      </c>
      <c r="U977" s="28">
        <f>VLOOKUP($P977,'Personálna matica'!$D$17:$I$1000,5,FALSE)</f>
        <v>0</v>
      </c>
      <c r="V977" s="28">
        <v>1</v>
      </c>
      <c r="W977" s="28" t="str">
        <f>VLOOKUP($P977,'Personálna matica'!$D$17:$J$1000,7,FALSE)</f>
        <v/>
      </c>
    </row>
    <row r="978" spans="14:23" x14ac:dyDescent="0.25">
      <c r="N978" s="13">
        <v>976</v>
      </c>
      <c r="O978" s="15" t="str">
        <f>'Personálna matica'!O992</f>
        <v/>
      </c>
      <c r="P978" s="15" t="str">
        <f>'Personálna matica'!P992</f>
        <v/>
      </c>
      <c r="Q978" s="15">
        <f>VLOOKUP($P978,'Personálna matica'!$D$17:$I$1000,2,FALSE)</f>
        <v>0</v>
      </c>
      <c r="R978" s="83">
        <f>VLOOKUP($P978,'Personálna matica'!$D$17:$I$1000,3,FALSE)</f>
        <v>0</v>
      </c>
      <c r="S978" s="83" t="str">
        <f>'Titulná strana'!$D$6</f>
        <v>901 - Jednotkové náklady podľa článku 53 ods. 1 písm. b) NSU</v>
      </c>
      <c r="T978" s="13" t="str">
        <f>VLOOKUP($P978,'Personálna matica'!$D$17:$I$1000,6,FALSE)</f>
        <v/>
      </c>
      <c r="U978" s="28">
        <f>VLOOKUP($P978,'Personálna matica'!$D$17:$I$1000,5,FALSE)</f>
        <v>0</v>
      </c>
      <c r="V978" s="28">
        <v>1</v>
      </c>
      <c r="W978" s="28" t="str">
        <f>VLOOKUP($P978,'Personálna matica'!$D$17:$J$1000,7,FALSE)</f>
        <v/>
      </c>
    </row>
    <row r="979" spans="14:23" x14ac:dyDescent="0.25">
      <c r="N979" s="13">
        <v>977</v>
      </c>
      <c r="O979" s="15" t="str">
        <f>'Personálna matica'!O993</f>
        <v/>
      </c>
      <c r="P979" s="15" t="str">
        <f>'Personálna matica'!P993</f>
        <v/>
      </c>
      <c r="Q979" s="15">
        <f>VLOOKUP($P979,'Personálna matica'!$D$17:$I$1000,2,FALSE)</f>
        <v>0</v>
      </c>
      <c r="R979" s="83">
        <f>VLOOKUP($P979,'Personálna matica'!$D$17:$I$1000,3,FALSE)</f>
        <v>0</v>
      </c>
      <c r="S979" s="83" t="str">
        <f>'Titulná strana'!$D$6</f>
        <v>901 - Jednotkové náklady podľa článku 53 ods. 1 písm. b) NSU</v>
      </c>
      <c r="T979" s="13" t="str">
        <f>VLOOKUP($P979,'Personálna matica'!$D$17:$I$1000,6,FALSE)</f>
        <v/>
      </c>
      <c r="U979" s="28">
        <f>VLOOKUP($P979,'Personálna matica'!$D$17:$I$1000,5,FALSE)</f>
        <v>0</v>
      </c>
      <c r="V979" s="28">
        <v>1</v>
      </c>
      <c r="W979" s="28" t="str">
        <f>VLOOKUP($P979,'Personálna matica'!$D$17:$J$1000,7,FALSE)</f>
        <v/>
      </c>
    </row>
    <row r="980" spans="14:23" x14ac:dyDescent="0.25">
      <c r="N980" s="13">
        <v>978</v>
      </c>
      <c r="O980" s="15" t="str">
        <f>'Personálna matica'!O994</f>
        <v/>
      </c>
      <c r="P980" s="15" t="str">
        <f>'Personálna matica'!P994</f>
        <v/>
      </c>
      <c r="Q980" s="15">
        <f>VLOOKUP($P980,'Personálna matica'!$D$17:$I$1000,2,FALSE)</f>
        <v>0</v>
      </c>
      <c r="R980" s="83">
        <f>VLOOKUP($P980,'Personálna matica'!$D$17:$I$1000,3,FALSE)</f>
        <v>0</v>
      </c>
      <c r="S980" s="83" t="str">
        <f>'Titulná strana'!$D$6</f>
        <v>901 - Jednotkové náklady podľa článku 53 ods. 1 písm. b) NSU</v>
      </c>
      <c r="T980" s="13" t="str">
        <f>VLOOKUP($P980,'Personálna matica'!$D$17:$I$1000,6,FALSE)</f>
        <v/>
      </c>
      <c r="U980" s="28">
        <f>VLOOKUP($P980,'Personálna matica'!$D$17:$I$1000,5,FALSE)</f>
        <v>0</v>
      </c>
      <c r="V980" s="28">
        <v>1</v>
      </c>
      <c r="W980" s="28" t="str">
        <f>VLOOKUP($P980,'Personálna matica'!$D$17:$J$1000,7,FALSE)</f>
        <v/>
      </c>
    </row>
    <row r="981" spans="14:23" x14ac:dyDescent="0.25">
      <c r="N981" s="13">
        <v>979</v>
      </c>
      <c r="O981" s="15" t="str">
        <f>'Personálna matica'!O995</f>
        <v/>
      </c>
      <c r="P981" s="15" t="str">
        <f>'Personálna matica'!P995</f>
        <v/>
      </c>
      <c r="Q981" s="15">
        <f>VLOOKUP($P981,'Personálna matica'!$D$17:$I$1000,2,FALSE)</f>
        <v>0</v>
      </c>
      <c r="R981" s="83">
        <f>VLOOKUP($P981,'Personálna matica'!$D$17:$I$1000,3,FALSE)</f>
        <v>0</v>
      </c>
      <c r="S981" s="83" t="str">
        <f>'Titulná strana'!$D$6</f>
        <v>901 - Jednotkové náklady podľa článku 53 ods. 1 písm. b) NSU</v>
      </c>
      <c r="T981" s="13" t="str">
        <f>VLOOKUP($P981,'Personálna matica'!$D$17:$I$1000,6,FALSE)</f>
        <v/>
      </c>
      <c r="U981" s="28">
        <f>VLOOKUP($P981,'Personálna matica'!$D$17:$I$1000,5,FALSE)</f>
        <v>0</v>
      </c>
      <c r="V981" s="28">
        <v>1</v>
      </c>
      <c r="W981" s="28" t="str">
        <f>VLOOKUP($P981,'Personálna matica'!$D$17:$J$1000,7,FALSE)</f>
        <v/>
      </c>
    </row>
    <row r="982" spans="14:23" x14ac:dyDescent="0.25">
      <c r="N982" s="13">
        <v>980</v>
      </c>
      <c r="O982" s="15" t="str">
        <f>'Personálna matica'!O996</f>
        <v/>
      </c>
      <c r="P982" s="15" t="str">
        <f>'Personálna matica'!P996</f>
        <v/>
      </c>
      <c r="Q982" s="15">
        <f>VLOOKUP($P982,'Personálna matica'!$D$17:$I$1000,2,FALSE)</f>
        <v>0</v>
      </c>
      <c r="R982" s="83">
        <f>VLOOKUP($P982,'Personálna matica'!$D$17:$I$1000,3,FALSE)</f>
        <v>0</v>
      </c>
      <c r="S982" s="83" t="str">
        <f>'Titulná strana'!$D$6</f>
        <v>901 - Jednotkové náklady podľa článku 53 ods. 1 písm. b) NSU</v>
      </c>
      <c r="T982" s="13" t="str">
        <f>VLOOKUP($P982,'Personálna matica'!$D$17:$I$1000,6,FALSE)</f>
        <v/>
      </c>
      <c r="U982" s="28">
        <f>VLOOKUP($P982,'Personálna matica'!$D$17:$I$1000,5,FALSE)</f>
        <v>0</v>
      </c>
      <c r="V982" s="28">
        <v>1</v>
      </c>
      <c r="W982" s="28" t="str">
        <f>VLOOKUP($P982,'Personálna matica'!$D$17:$J$1000,7,FALSE)</f>
        <v/>
      </c>
    </row>
    <row r="983" spans="14:23" x14ac:dyDescent="0.25">
      <c r="N983" s="13">
        <v>981</v>
      </c>
      <c r="O983" s="15" t="str">
        <f>'Personálna matica'!O997</f>
        <v/>
      </c>
      <c r="P983" s="15" t="str">
        <f>'Personálna matica'!P997</f>
        <v/>
      </c>
      <c r="Q983" s="15">
        <f>VLOOKUP($P983,'Personálna matica'!$D$17:$I$1000,2,FALSE)</f>
        <v>0</v>
      </c>
      <c r="R983" s="83">
        <f>VLOOKUP($P983,'Personálna matica'!$D$17:$I$1000,3,FALSE)</f>
        <v>0</v>
      </c>
      <c r="S983" s="83" t="str">
        <f>'Titulná strana'!$D$6</f>
        <v>901 - Jednotkové náklady podľa článku 53 ods. 1 písm. b) NSU</v>
      </c>
      <c r="T983" s="13" t="str">
        <f>VLOOKUP($P983,'Personálna matica'!$D$17:$I$1000,6,FALSE)</f>
        <v/>
      </c>
      <c r="U983" s="28">
        <f>VLOOKUP($P983,'Personálna matica'!$D$17:$I$1000,5,FALSE)</f>
        <v>0</v>
      </c>
      <c r="V983" s="28">
        <v>1</v>
      </c>
      <c r="W983" s="28" t="str">
        <f>VLOOKUP($P983,'Personálna matica'!$D$17:$J$1000,7,FALSE)</f>
        <v/>
      </c>
    </row>
    <row r="984" spans="14:23" x14ac:dyDescent="0.25">
      <c r="N984" s="13">
        <v>982</v>
      </c>
      <c r="O984" s="15" t="str">
        <f>'Personálna matica'!O998</f>
        <v/>
      </c>
      <c r="P984" s="15" t="str">
        <f>'Personálna matica'!P998</f>
        <v/>
      </c>
      <c r="Q984" s="15">
        <f>VLOOKUP($P984,'Personálna matica'!$D$17:$I$1000,2,FALSE)</f>
        <v>0</v>
      </c>
      <c r="R984" s="83">
        <f>VLOOKUP($P984,'Personálna matica'!$D$17:$I$1000,3,FALSE)</f>
        <v>0</v>
      </c>
      <c r="S984" s="83" t="str">
        <f>'Titulná strana'!$D$6</f>
        <v>901 - Jednotkové náklady podľa článku 53 ods. 1 písm. b) NSU</v>
      </c>
      <c r="T984" s="13" t="str">
        <f>VLOOKUP($P984,'Personálna matica'!$D$17:$I$1000,6,FALSE)</f>
        <v/>
      </c>
      <c r="U984" s="28">
        <f>VLOOKUP($P984,'Personálna matica'!$D$17:$I$1000,5,FALSE)</f>
        <v>0</v>
      </c>
      <c r="V984" s="28">
        <v>1</v>
      </c>
      <c r="W984" s="28" t="str">
        <f>VLOOKUP($P984,'Personálna matica'!$D$17:$J$1000,7,FALSE)</f>
        <v/>
      </c>
    </row>
    <row r="985" spans="14:23" x14ac:dyDescent="0.25">
      <c r="N985" s="13">
        <v>983</v>
      </c>
      <c r="O985" s="15" t="str">
        <f>'Personálna matica'!O999</f>
        <v/>
      </c>
      <c r="P985" s="15" t="str">
        <f>'Personálna matica'!P999</f>
        <v/>
      </c>
      <c r="Q985" s="15">
        <f>VLOOKUP($P985,'Personálna matica'!$D$17:$I$1000,2,FALSE)</f>
        <v>0</v>
      </c>
      <c r="R985" s="83">
        <f>VLOOKUP($P985,'Personálna matica'!$D$17:$I$1000,3,FALSE)</f>
        <v>0</v>
      </c>
      <c r="S985" s="83" t="str">
        <f>'Titulná strana'!$D$6</f>
        <v>901 - Jednotkové náklady podľa článku 53 ods. 1 písm. b) NSU</v>
      </c>
      <c r="T985" s="13" t="str">
        <f>VLOOKUP($P985,'Personálna matica'!$D$17:$I$1000,6,FALSE)</f>
        <v/>
      </c>
      <c r="U985" s="28">
        <f>VLOOKUP($P985,'Personálna matica'!$D$17:$I$1000,5,FALSE)</f>
        <v>0</v>
      </c>
      <c r="V985" s="28">
        <v>1</v>
      </c>
      <c r="W985" s="28" t="str">
        <f>VLOOKUP($P985,'Personálna matica'!$D$17:$J$1000,7,FALSE)</f>
        <v/>
      </c>
    </row>
    <row r="986" spans="14:23" x14ac:dyDescent="0.25">
      <c r="N986" s="13">
        <v>984</v>
      </c>
      <c r="O986" s="15" t="str">
        <f>'Personálna matica'!O1000</f>
        <v/>
      </c>
      <c r="P986" s="15" t="str">
        <f>'Personálna matica'!P1000</f>
        <v/>
      </c>
      <c r="Q986" s="15">
        <f>VLOOKUP($P986,'Personálna matica'!$D$17:$I$1000,2,FALSE)</f>
        <v>0</v>
      </c>
      <c r="R986" s="83">
        <f>VLOOKUP($P986,'Personálna matica'!$D$17:$I$1000,3,FALSE)</f>
        <v>0</v>
      </c>
      <c r="S986" s="83" t="str">
        <f>'Titulná strana'!$D$6</f>
        <v>901 - Jednotkové náklady podľa článku 53 ods. 1 písm. b) NSU</v>
      </c>
      <c r="T986" s="13" t="str">
        <f>VLOOKUP($P986,'Personálna matica'!$D$17:$I$1000,6,FALSE)</f>
        <v/>
      </c>
      <c r="U986" s="28">
        <f>VLOOKUP($P986,'Personálna matica'!$D$17:$I$1000,5,FALSE)</f>
        <v>0</v>
      </c>
      <c r="V986" s="28">
        <v>1</v>
      </c>
      <c r="W986" s="28" t="str">
        <f>VLOOKUP($P986,'Personálna matica'!$D$17:$J$1000,7,FALSE)</f>
        <v/>
      </c>
    </row>
    <row r="987" spans="14:23" x14ac:dyDescent="0.25">
      <c r="P987" s="15"/>
    </row>
    <row r="988" spans="14:23" x14ac:dyDescent="0.25">
      <c r="N988" s="13">
        <v>1</v>
      </c>
      <c r="O988" s="15" t="str">
        <f>'Rozpočet bez PV'!O17</f>
        <v/>
      </c>
      <c r="P988" s="15" t="str">
        <f>'Rozpočet bez PV'!P17</f>
        <v/>
      </c>
      <c r="Q988" s="15">
        <f>VLOOKUP($P988,'Rozpočet bez PV'!$D$17:$J$1000,2,FALSE)</f>
        <v>0</v>
      </c>
      <c r="R988" s="83">
        <f>VLOOKUP($P988,'Rozpočet bez PV'!$D$17:$J$1000,3,FALSE)</f>
        <v>0</v>
      </c>
      <c r="S988" s="83">
        <f>VLOOKUP($P988,'Rozpočet bez PV'!$D$17:$J$1000,4,FALSE)</f>
        <v>0</v>
      </c>
      <c r="T988" s="13">
        <f>VLOOKUP($P988,'Rozpočet bez PV'!$D$17:$J$1000,5,FALSE)</f>
        <v>0</v>
      </c>
      <c r="U988" s="28">
        <f>VLOOKUP($P988,'Rozpočet bez PV'!$D$17:$J$1000,6,FALSE)</f>
        <v>0</v>
      </c>
      <c r="V988" s="28">
        <f>VLOOKUP($P988,'Rozpočet bez PV'!$D$17:$J$1000,7,FALSE)</f>
        <v>0</v>
      </c>
      <c r="W988" s="28" t="str">
        <f>VLOOKUP($P988,'Rozpočet bez PV'!$D$17:$K$1000,8,FALSE)</f>
        <v/>
      </c>
    </row>
    <row r="989" spans="14:23" x14ac:dyDescent="0.25">
      <c r="N989" s="13">
        <v>2</v>
      </c>
      <c r="O989" s="15" t="str">
        <f>'Rozpočet bez PV'!O18</f>
        <v/>
      </c>
      <c r="P989" s="15" t="str">
        <f>'Rozpočet bez PV'!P18</f>
        <v/>
      </c>
      <c r="Q989" s="15">
        <f>VLOOKUP($P989,'Rozpočet bez PV'!$D$17:$J$1000,2,FALSE)</f>
        <v>0</v>
      </c>
      <c r="R989" s="83">
        <f>VLOOKUP($P989,'Rozpočet bez PV'!$D$17:$J$1000,3,FALSE)</f>
        <v>0</v>
      </c>
      <c r="S989" s="83">
        <f>VLOOKUP($P989,'Rozpočet bez PV'!$D$17:$J$1000,4,FALSE)</f>
        <v>0</v>
      </c>
      <c r="T989" s="13">
        <f>VLOOKUP($P989,'Rozpočet bez PV'!$D$17:$J$1000,5,FALSE)</f>
        <v>0</v>
      </c>
      <c r="U989" s="28">
        <f>VLOOKUP($P989,'Rozpočet bez PV'!$D$17:$J$1000,6,FALSE)</f>
        <v>0</v>
      </c>
      <c r="V989" s="28">
        <f>VLOOKUP($P989,'Rozpočet bez PV'!$D$17:$J$1000,7,FALSE)</f>
        <v>0</v>
      </c>
      <c r="W989" s="28" t="str">
        <f>VLOOKUP($P989,'Rozpočet bez PV'!$D$17:$K$1000,8,FALSE)</f>
        <v/>
      </c>
    </row>
    <row r="990" spans="14:23" x14ac:dyDescent="0.25">
      <c r="N990" s="13">
        <v>3</v>
      </c>
      <c r="O990" s="15" t="str">
        <f>'Rozpočet bez PV'!O19</f>
        <v/>
      </c>
      <c r="P990" s="15" t="str">
        <f>'Rozpočet bez PV'!P19</f>
        <v/>
      </c>
      <c r="Q990" s="15">
        <f>VLOOKUP($P990,'Rozpočet bez PV'!$D$17:$J$1000,2,FALSE)</f>
        <v>0</v>
      </c>
      <c r="R990" s="83">
        <f>VLOOKUP($P990,'Rozpočet bez PV'!$D$17:$J$1000,3,FALSE)</f>
        <v>0</v>
      </c>
      <c r="S990" s="83">
        <f>VLOOKUP($P990,'Rozpočet bez PV'!$D$17:$J$1000,4,FALSE)</f>
        <v>0</v>
      </c>
      <c r="T990" s="13">
        <f>VLOOKUP($P990,'Rozpočet bez PV'!$D$17:$J$1000,5,FALSE)</f>
        <v>0</v>
      </c>
      <c r="U990" s="28">
        <f>VLOOKUP($P990,'Rozpočet bez PV'!$D$17:$J$1000,6,FALSE)</f>
        <v>0</v>
      </c>
      <c r="V990" s="28">
        <f>VLOOKUP($P990,'Rozpočet bez PV'!$D$17:$J$1000,7,FALSE)</f>
        <v>0</v>
      </c>
      <c r="W990" s="28" t="str">
        <f>VLOOKUP($P990,'Rozpočet bez PV'!$D$17:$K$1000,8,FALSE)</f>
        <v/>
      </c>
    </row>
    <row r="991" spans="14:23" x14ac:dyDescent="0.25">
      <c r="N991" s="13">
        <v>4</v>
      </c>
      <c r="O991" s="15" t="str">
        <f>'Rozpočet bez PV'!O20</f>
        <v/>
      </c>
      <c r="P991" s="15" t="str">
        <f>'Rozpočet bez PV'!P20</f>
        <v/>
      </c>
      <c r="Q991" s="15">
        <f>VLOOKUP($P991,'Rozpočet bez PV'!$D$17:$J$1000,2,FALSE)</f>
        <v>0</v>
      </c>
      <c r="R991" s="83">
        <f>VLOOKUP($P991,'Rozpočet bez PV'!$D$17:$J$1000,3,FALSE)</f>
        <v>0</v>
      </c>
      <c r="S991" s="83">
        <f>VLOOKUP($P991,'Rozpočet bez PV'!$D$17:$J$1000,4,FALSE)</f>
        <v>0</v>
      </c>
      <c r="T991" s="13">
        <f>VLOOKUP($P991,'Rozpočet bez PV'!$D$17:$J$1000,5,FALSE)</f>
        <v>0</v>
      </c>
      <c r="U991" s="28">
        <f>VLOOKUP($P991,'Rozpočet bez PV'!$D$17:$J$1000,6,FALSE)</f>
        <v>0</v>
      </c>
      <c r="V991" s="28">
        <f>VLOOKUP($P991,'Rozpočet bez PV'!$D$17:$J$1000,7,FALSE)</f>
        <v>0</v>
      </c>
      <c r="W991" s="28" t="str">
        <f>VLOOKUP($P991,'Rozpočet bez PV'!$D$17:$K$1000,8,FALSE)</f>
        <v/>
      </c>
    </row>
    <row r="992" spans="14:23" x14ac:dyDescent="0.25">
      <c r="N992" s="13">
        <v>5</v>
      </c>
      <c r="O992" s="15" t="str">
        <f>'Rozpočet bez PV'!O21</f>
        <v/>
      </c>
      <c r="P992" s="15" t="str">
        <f>'Rozpočet bez PV'!P21</f>
        <v/>
      </c>
      <c r="Q992" s="15">
        <f>VLOOKUP($P992,'Rozpočet bez PV'!$D$17:$J$1000,2,FALSE)</f>
        <v>0</v>
      </c>
      <c r="R992" s="83">
        <f>VLOOKUP($P992,'Rozpočet bez PV'!$D$17:$J$1000,3,FALSE)</f>
        <v>0</v>
      </c>
      <c r="S992" s="83">
        <f>VLOOKUP($P992,'Rozpočet bez PV'!$D$17:$J$1000,4,FALSE)</f>
        <v>0</v>
      </c>
      <c r="T992" s="13">
        <f>VLOOKUP($P992,'Rozpočet bez PV'!$D$17:$J$1000,5,FALSE)</f>
        <v>0</v>
      </c>
      <c r="U992" s="28">
        <f>VLOOKUP($P992,'Rozpočet bez PV'!$D$17:$J$1000,6,FALSE)</f>
        <v>0</v>
      </c>
      <c r="V992" s="28">
        <f>VLOOKUP($P992,'Rozpočet bez PV'!$D$17:$J$1000,7,FALSE)</f>
        <v>0</v>
      </c>
      <c r="W992" s="28" t="str">
        <f>VLOOKUP($P992,'Rozpočet bez PV'!$D$17:$K$1000,8,FALSE)</f>
        <v/>
      </c>
    </row>
    <row r="993" spans="14:23" x14ac:dyDescent="0.25">
      <c r="N993" s="13">
        <v>6</v>
      </c>
      <c r="O993" s="15" t="str">
        <f>'Rozpočet bez PV'!O22</f>
        <v/>
      </c>
      <c r="P993" s="15" t="str">
        <f>'Rozpočet bez PV'!P22</f>
        <v/>
      </c>
      <c r="Q993" s="15">
        <f>VLOOKUP($P993,'Rozpočet bez PV'!$D$17:$J$1000,2,FALSE)</f>
        <v>0</v>
      </c>
      <c r="R993" s="83">
        <f>VLOOKUP($P993,'Rozpočet bez PV'!$D$17:$J$1000,3,FALSE)</f>
        <v>0</v>
      </c>
      <c r="S993" s="83">
        <f>VLOOKUP($P993,'Rozpočet bez PV'!$D$17:$J$1000,4,FALSE)</f>
        <v>0</v>
      </c>
      <c r="T993" s="13">
        <f>VLOOKUP($P993,'Rozpočet bez PV'!$D$17:$J$1000,5,FALSE)</f>
        <v>0</v>
      </c>
      <c r="U993" s="28">
        <f>VLOOKUP($P993,'Rozpočet bez PV'!$D$17:$J$1000,6,FALSE)</f>
        <v>0</v>
      </c>
      <c r="V993" s="28">
        <f>VLOOKUP($P993,'Rozpočet bez PV'!$D$17:$J$1000,7,FALSE)</f>
        <v>0</v>
      </c>
      <c r="W993" s="28" t="str">
        <f>VLOOKUP($P993,'Rozpočet bez PV'!$D$17:$K$1000,8,FALSE)</f>
        <v/>
      </c>
    </row>
    <row r="994" spans="14:23" x14ac:dyDescent="0.25">
      <c r="N994" s="13">
        <v>7</v>
      </c>
      <c r="O994" s="15" t="str">
        <f>'Rozpočet bez PV'!O23</f>
        <v/>
      </c>
      <c r="P994" s="15" t="str">
        <f>'Rozpočet bez PV'!P23</f>
        <v/>
      </c>
      <c r="Q994" s="15">
        <f>VLOOKUP($P994,'Rozpočet bez PV'!$D$17:$J$1000,2,FALSE)</f>
        <v>0</v>
      </c>
      <c r="R994" s="83">
        <f>VLOOKUP($P994,'Rozpočet bez PV'!$D$17:$J$1000,3,FALSE)</f>
        <v>0</v>
      </c>
      <c r="S994" s="83">
        <f>VLOOKUP($P994,'Rozpočet bez PV'!$D$17:$J$1000,4,FALSE)</f>
        <v>0</v>
      </c>
      <c r="T994" s="13">
        <f>VLOOKUP($P994,'Rozpočet bez PV'!$D$17:$J$1000,5,FALSE)</f>
        <v>0</v>
      </c>
      <c r="U994" s="28">
        <f>VLOOKUP($P994,'Rozpočet bez PV'!$D$17:$J$1000,6,FALSE)</f>
        <v>0</v>
      </c>
      <c r="V994" s="28">
        <f>VLOOKUP($P994,'Rozpočet bez PV'!$D$17:$J$1000,7,FALSE)</f>
        <v>0</v>
      </c>
      <c r="W994" s="28" t="str">
        <f>VLOOKUP($P994,'Rozpočet bez PV'!$D$17:$K$1000,8,FALSE)</f>
        <v/>
      </c>
    </row>
    <row r="995" spans="14:23" x14ac:dyDescent="0.25">
      <c r="N995" s="13">
        <v>8</v>
      </c>
      <c r="O995" s="15" t="str">
        <f>'Rozpočet bez PV'!O24</f>
        <v/>
      </c>
      <c r="P995" s="15" t="str">
        <f>'Rozpočet bez PV'!P24</f>
        <v/>
      </c>
      <c r="Q995" s="15">
        <f>VLOOKUP($P995,'Rozpočet bez PV'!$D$17:$J$1000,2,FALSE)</f>
        <v>0</v>
      </c>
      <c r="R995" s="83">
        <f>VLOOKUP($P995,'Rozpočet bez PV'!$D$17:$J$1000,3,FALSE)</f>
        <v>0</v>
      </c>
      <c r="S995" s="83">
        <f>VLOOKUP($P995,'Rozpočet bez PV'!$D$17:$J$1000,4,FALSE)</f>
        <v>0</v>
      </c>
      <c r="T995" s="13">
        <f>VLOOKUP($P995,'Rozpočet bez PV'!$D$17:$J$1000,5,FALSE)</f>
        <v>0</v>
      </c>
      <c r="U995" s="28">
        <f>VLOOKUP($P995,'Rozpočet bez PV'!$D$17:$J$1000,6,FALSE)</f>
        <v>0</v>
      </c>
      <c r="V995" s="28">
        <f>VLOOKUP($P995,'Rozpočet bez PV'!$D$17:$J$1000,7,FALSE)</f>
        <v>0</v>
      </c>
      <c r="W995" s="28" t="str">
        <f>VLOOKUP($P995,'Rozpočet bez PV'!$D$17:$K$1000,8,FALSE)</f>
        <v/>
      </c>
    </row>
    <row r="996" spans="14:23" x14ac:dyDescent="0.25">
      <c r="N996" s="13">
        <v>9</v>
      </c>
      <c r="O996" s="15" t="str">
        <f>'Rozpočet bez PV'!O25</f>
        <v/>
      </c>
      <c r="P996" s="15" t="str">
        <f>'Rozpočet bez PV'!P25</f>
        <v/>
      </c>
      <c r="Q996" s="15">
        <f>VLOOKUP($P996,'Rozpočet bez PV'!$D$17:$J$1000,2,FALSE)</f>
        <v>0</v>
      </c>
      <c r="R996" s="83">
        <f>VLOOKUP($P996,'Rozpočet bez PV'!$D$17:$J$1000,3,FALSE)</f>
        <v>0</v>
      </c>
      <c r="S996" s="83">
        <f>VLOOKUP($P996,'Rozpočet bez PV'!$D$17:$J$1000,4,FALSE)</f>
        <v>0</v>
      </c>
      <c r="T996" s="13">
        <f>VLOOKUP($P996,'Rozpočet bez PV'!$D$17:$J$1000,5,FALSE)</f>
        <v>0</v>
      </c>
      <c r="U996" s="28">
        <f>VLOOKUP($P996,'Rozpočet bez PV'!$D$17:$J$1000,6,FALSE)</f>
        <v>0</v>
      </c>
      <c r="V996" s="28">
        <f>VLOOKUP($P996,'Rozpočet bez PV'!$D$17:$J$1000,7,FALSE)</f>
        <v>0</v>
      </c>
      <c r="W996" s="28" t="str">
        <f>VLOOKUP($P996,'Rozpočet bez PV'!$D$17:$K$1000,8,FALSE)</f>
        <v/>
      </c>
    </row>
    <row r="997" spans="14:23" x14ac:dyDescent="0.25">
      <c r="N997" s="13">
        <v>10</v>
      </c>
      <c r="O997" s="15" t="str">
        <f>'Rozpočet bez PV'!O26</f>
        <v/>
      </c>
      <c r="P997" s="15" t="str">
        <f>'Rozpočet bez PV'!P26</f>
        <v/>
      </c>
      <c r="Q997" s="15">
        <f>VLOOKUP($P997,'Rozpočet bez PV'!$D$17:$J$1000,2,FALSE)</f>
        <v>0</v>
      </c>
      <c r="R997" s="83">
        <f>VLOOKUP($P997,'Rozpočet bez PV'!$D$17:$J$1000,3,FALSE)</f>
        <v>0</v>
      </c>
      <c r="S997" s="83">
        <f>VLOOKUP($P997,'Rozpočet bez PV'!$D$17:$J$1000,4,FALSE)</f>
        <v>0</v>
      </c>
      <c r="T997" s="13">
        <f>VLOOKUP($P997,'Rozpočet bez PV'!$D$17:$J$1000,5,FALSE)</f>
        <v>0</v>
      </c>
      <c r="U997" s="28">
        <f>VLOOKUP($P997,'Rozpočet bez PV'!$D$17:$J$1000,6,FALSE)</f>
        <v>0</v>
      </c>
      <c r="V997" s="28">
        <f>VLOOKUP($P997,'Rozpočet bez PV'!$D$17:$J$1000,7,FALSE)</f>
        <v>0</v>
      </c>
      <c r="W997" s="28" t="str">
        <f>VLOOKUP($P997,'Rozpočet bez PV'!$D$17:$K$1000,8,FALSE)</f>
        <v/>
      </c>
    </row>
    <row r="998" spans="14:23" x14ac:dyDescent="0.25">
      <c r="N998" s="13">
        <v>11</v>
      </c>
      <c r="O998" s="15" t="str">
        <f>'Rozpočet bez PV'!O27</f>
        <v/>
      </c>
      <c r="P998" s="15" t="str">
        <f>'Rozpočet bez PV'!P27</f>
        <v/>
      </c>
      <c r="Q998" s="15">
        <f>VLOOKUP($P998,'Rozpočet bez PV'!$D$17:$J$1000,2,FALSE)</f>
        <v>0</v>
      </c>
      <c r="R998" s="83">
        <f>VLOOKUP($P998,'Rozpočet bez PV'!$D$17:$J$1000,3,FALSE)</f>
        <v>0</v>
      </c>
      <c r="S998" s="83">
        <f>VLOOKUP($P998,'Rozpočet bez PV'!$D$17:$J$1000,4,FALSE)</f>
        <v>0</v>
      </c>
      <c r="T998" s="13">
        <f>VLOOKUP($P998,'Rozpočet bez PV'!$D$17:$J$1000,5,FALSE)</f>
        <v>0</v>
      </c>
      <c r="U998" s="28">
        <f>VLOOKUP($P998,'Rozpočet bez PV'!$D$17:$J$1000,6,FALSE)</f>
        <v>0</v>
      </c>
      <c r="V998" s="28">
        <f>VLOOKUP($P998,'Rozpočet bez PV'!$D$17:$J$1000,7,FALSE)</f>
        <v>0</v>
      </c>
      <c r="W998" s="28" t="str">
        <f>VLOOKUP($P998,'Rozpočet bez PV'!$D$17:$K$1000,8,FALSE)</f>
        <v/>
      </c>
    </row>
    <row r="999" spans="14:23" x14ac:dyDescent="0.25">
      <c r="N999" s="13">
        <v>12</v>
      </c>
      <c r="O999" s="15" t="str">
        <f>'Rozpočet bez PV'!O28</f>
        <v/>
      </c>
      <c r="P999" s="15" t="str">
        <f>'Rozpočet bez PV'!P28</f>
        <v/>
      </c>
      <c r="Q999" s="15">
        <f>VLOOKUP($P999,'Rozpočet bez PV'!$D$17:$J$1000,2,FALSE)</f>
        <v>0</v>
      </c>
      <c r="R999" s="83">
        <f>VLOOKUP($P999,'Rozpočet bez PV'!$D$17:$J$1000,3,FALSE)</f>
        <v>0</v>
      </c>
      <c r="S999" s="83">
        <f>VLOOKUP($P999,'Rozpočet bez PV'!$D$17:$J$1000,4,FALSE)</f>
        <v>0</v>
      </c>
      <c r="T999" s="13">
        <f>VLOOKUP($P999,'Rozpočet bez PV'!$D$17:$J$1000,5,FALSE)</f>
        <v>0</v>
      </c>
      <c r="U999" s="28">
        <f>VLOOKUP($P999,'Rozpočet bez PV'!$D$17:$J$1000,6,FALSE)</f>
        <v>0</v>
      </c>
      <c r="V999" s="28">
        <f>VLOOKUP($P999,'Rozpočet bez PV'!$D$17:$J$1000,7,FALSE)</f>
        <v>0</v>
      </c>
      <c r="W999" s="28" t="str">
        <f>VLOOKUP($P999,'Rozpočet bez PV'!$D$17:$K$1000,8,FALSE)</f>
        <v/>
      </c>
    </row>
    <row r="1000" spans="14:23" x14ac:dyDescent="0.25">
      <c r="N1000" s="13">
        <v>13</v>
      </c>
      <c r="O1000" s="15" t="str">
        <f>'Rozpočet bez PV'!O29</f>
        <v/>
      </c>
      <c r="P1000" s="15" t="str">
        <f>'Rozpočet bez PV'!P29</f>
        <v/>
      </c>
      <c r="Q1000" s="15">
        <f>VLOOKUP($P1000,'Rozpočet bez PV'!$D$17:$J$1000,2,FALSE)</f>
        <v>0</v>
      </c>
      <c r="R1000" s="83">
        <f>VLOOKUP($P1000,'Rozpočet bez PV'!$D$17:$J$1000,3,FALSE)</f>
        <v>0</v>
      </c>
      <c r="S1000" s="83">
        <f>VLOOKUP($P1000,'Rozpočet bez PV'!$D$17:$J$1000,4,FALSE)</f>
        <v>0</v>
      </c>
      <c r="T1000" s="13">
        <f>VLOOKUP($P1000,'Rozpočet bez PV'!$D$17:$J$1000,5,FALSE)</f>
        <v>0</v>
      </c>
      <c r="U1000" s="28">
        <f>VLOOKUP($P1000,'Rozpočet bez PV'!$D$17:$J$1000,6,FALSE)</f>
        <v>0</v>
      </c>
      <c r="V1000" s="28">
        <f>VLOOKUP($P1000,'Rozpočet bez PV'!$D$17:$J$1000,7,FALSE)</f>
        <v>0</v>
      </c>
      <c r="W1000" s="28" t="str">
        <f>VLOOKUP($P1000,'Rozpočet bez PV'!$D$17:$K$1000,8,FALSE)</f>
        <v/>
      </c>
    </row>
    <row r="1001" spans="14:23" x14ac:dyDescent="0.25">
      <c r="N1001" s="13">
        <v>14</v>
      </c>
      <c r="O1001" s="15" t="str">
        <f>'Rozpočet bez PV'!O30</f>
        <v/>
      </c>
      <c r="P1001" s="15" t="str">
        <f>'Rozpočet bez PV'!P30</f>
        <v/>
      </c>
      <c r="Q1001" s="15">
        <f>VLOOKUP($P1001,'Rozpočet bez PV'!$D$17:$J$1000,2,FALSE)</f>
        <v>0</v>
      </c>
      <c r="R1001" s="83">
        <f>VLOOKUP($P1001,'Rozpočet bez PV'!$D$17:$J$1000,3,FALSE)</f>
        <v>0</v>
      </c>
      <c r="S1001" s="83">
        <f>VLOOKUP($P1001,'Rozpočet bez PV'!$D$17:$J$1000,4,FALSE)</f>
        <v>0</v>
      </c>
      <c r="T1001" s="13">
        <f>VLOOKUP($P1001,'Rozpočet bez PV'!$D$17:$J$1000,5,FALSE)</f>
        <v>0</v>
      </c>
      <c r="U1001" s="28">
        <f>VLOOKUP($P1001,'Rozpočet bez PV'!$D$17:$J$1000,6,FALSE)</f>
        <v>0</v>
      </c>
      <c r="V1001" s="28">
        <f>VLOOKUP($P1001,'Rozpočet bez PV'!$D$17:$J$1000,7,FALSE)</f>
        <v>0</v>
      </c>
      <c r="W1001" s="28" t="str">
        <f>VLOOKUP($P1001,'Rozpočet bez PV'!$D$17:$K$1000,8,FALSE)</f>
        <v/>
      </c>
    </row>
    <row r="1002" spans="14:23" x14ac:dyDescent="0.25">
      <c r="N1002" s="13">
        <v>15</v>
      </c>
      <c r="O1002" s="15" t="str">
        <f>'Rozpočet bez PV'!O31</f>
        <v/>
      </c>
      <c r="P1002" s="15" t="str">
        <f>'Rozpočet bez PV'!P31</f>
        <v/>
      </c>
      <c r="Q1002" s="15">
        <f>VLOOKUP($P1002,'Rozpočet bez PV'!$D$17:$J$1000,2,FALSE)</f>
        <v>0</v>
      </c>
      <c r="R1002" s="83">
        <f>VLOOKUP($P1002,'Rozpočet bez PV'!$D$17:$J$1000,3,FALSE)</f>
        <v>0</v>
      </c>
      <c r="S1002" s="83">
        <f>VLOOKUP($P1002,'Rozpočet bez PV'!$D$17:$J$1000,4,FALSE)</f>
        <v>0</v>
      </c>
      <c r="T1002" s="13">
        <f>VLOOKUP($P1002,'Rozpočet bez PV'!$D$17:$J$1000,5,FALSE)</f>
        <v>0</v>
      </c>
      <c r="U1002" s="28">
        <f>VLOOKUP($P1002,'Rozpočet bez PV'!$D$17:$J$1000,6,FALSE)</f>
        <v>0</v>
      </c>
      <c r="V1002" s="28">
        <f>VLOOKUP($P1002,'Rozpočet bez PV'!$D$17:$J$1000,7,FALSE)</f>
        <v>0</v>
      </c>
      <c r="W1002" s="28" t="str">
        <f>VLOOKUP($P1002,'Rozpočet bez PV'!$D$17:$K$1000,8,FALSE)</f>
        <v/>
      </c>
    </row>
    <row r="1003" spans="14:23" x14ac:dyDescent="0.25">
      <c r="N1003" s="13">
        <v>16</v>
      </c>
      <c r="O1003" s="15" t="str">
        <f>'Rozpočet bez PV'!O32</f>
        <v/>
      </c>
      <c r="P1003" s="15" t="str">
        <f>'Rozpočet bez PV'!P32</f>
        <v/>
      </c>
      <c r="Q1003" s="15">
        <f>VLOOKUP($P1003,'Rozpočet bez PV'!$D$17:$J$1000,2,FALSE)</f>
        <v>0</v>
      </c>
      <c r="R1003" s="83">
        <f>VLOOKUP($P1003,'Rozpočet bez PV'!$D$17:$J$1000,3,FALSE)</f>
        <v>0</v>
      </c>
      <c r="S1003" s="83">
        <f>VLOOKUP($P1003,'Rozpočet bez PV'!$D$17:$J$1000,4,FALSE)</f>
        <v>0</v>
      </c>
      <c r="T1003" s="13">
        <f>VLOOKUP($P1003,'Rozpočet bez PV'!$D$17:$J$1000,5,FALSE)</f>
        <v>0</v>
      </c>
      <c r="U1003" s="28">
        <f>VLOOKUP($P1003,'Rozpočet bez PV'!$D$17:$J$1000,6,FALSE)</f>
        <v>0</v>
      </c>
      <c r="V1003" s="28">
        <f>VLOOKUP($P1003,'Rozpočet bez PV'!$D$17:$J$1000,7,FALSE)</f>
        <v>0</v>
      </c>
      <c r="W1003" s="28" t="str">
        <f>VLOOKUP($P1003,'Rozpočet bez PV'!$D$17:$K$1000,8,FALSE)</f>
        <v/>
      </c>
    </row>
    <row r="1004" spans="14:23" x14ac:dyDescent="0.25">
      <c r="N1004" s="13">
        <v>17</v>
      </c>
      <c r="O1004" s="15" t="str">
        <f>'Rozpočet bez PV'!O33</f>
        <v/>
      </c>
      <c r="P1004" s="15" t="str">
        <f>'Rozpočet bez PV'!P33</f>
        <v/>
      </c>
      <c r="Q1004" s="15">
        <f>VLOOKUP($P1004,'Rozpočet bez PV'!$D$17:$J$1000,2,FALSE)</f>
        <v>0</v>
      </c>
      <c r="R1004" s="83">
        <f>VLOOKUP($P1004,'Rozpočet bez PV'!$D$17:$J$1000,3,FALSE)</f>
        <v>0</v>
      </c>
      <c r="S1004" s="83">
        <f>VLOOKUP($P1004,'Rozpočet bez PV'!$D$17:$J$1000,4,FALSE)</f>
        <v>0</v>
      </c>
      <c r="T1004" s="13">
        <f>VLOOKUP($P1004,'Rozpočet bez PV'!$D$17:$J$1000,5,FALSE)</f>
        <v>0</v>
      </c>
      <c r="U1004" s="28">
        <f>VLOOKUP($P1004,'Rozpočet bez PV'!$D$17:$J$1000,6,FALSE)</f>
        <v>0</v>
      </c>
      <c r="V1004" s="28">
        <f>VLOOKUP($P1004,'Rozpočet bez PV'!$D$17:$J$1000,7,FALSE)</f>
        <v>0</v>
      </c>
      <c r="W1004" s="28" t="str">
        <f>VLOOKUP($P1004,'Rozpočet bez PV'!$D$17:$K$1000,8,FALSE)</f>
        <v/>
      </c>
    </row>
    <row r="1005" spans="14:23" x14ac:dyDescent="0.25">
      <c r="N1005" s="13">
        <v>18</v>
      </c>
      <c r="O1005" s="15" t="str">
        <f>'Rozpočet bez PV'!O34</f>
        <v/>
      </c>
      <c r="P1005" s="15" t="str">
        <f>'Rozpočet bez PV'!P34</f>
        <v/>
      </c>
      <c r="Q1005" s="15">
        <f>VLOOKUP($P1005,'Rozpočet bez PV'!$D$17:$J$1000,2,FALSE)</f>
        <v>0</v>
      </c>
      <c r="R1005" s="83">
        <f>VLOOKUP($P1005,'Rozpočet bez PV'!$D$17:$J$1000,3,FALSE)</f>
        <v>0</v>
      </c>
      <c r="S1005" s="83">
        <f>VLOOKUP($P1005,'Rozpočet bez PV'!$D$17:$J$1000,4,FALSE)</f>
        <v>0</v>
      </c>
      <c r="T1005" s="13">
        <f>VLOOKUP($P1005,'Rozpočet bez PV'!$D$17:$J$1000,5,FALSE)</f>
        <v>0</v>
      </c>
      <c r="U1005" s="28">
        <f>VLOOKUP($P1005,'Rozpočet bez PV'!$D$17:$J$1000,6,FALSE)</f>
        <v>0</v>
      </c>
      <c r="V1005" s="28">
        <f>VLOOKUP($P1005,'Rozpočet bez PV'!$D$17:$J$1000,7,FALSE)</f>
        <v>0</v>
      </c>
      <c r="W1005" s="28" t="str">
        <f>VLOOKUP($P1005,'Rozpočet bez PV'!$D$17:$K$1000,8,FALSE)</f>
        <v/>
      </c>
    </row>
    <row r="1006" spans="14:23" x14ac:dyDescent="0.25">
      <c r="N1006" s="13">
        <v>19</v>
      </c>
      <c r="O1006" s="15" t="str">
        <f>'Rozpočet bez PV'!O35</f>
        <v/>
      </c>
      <c r="P1006" s="15" t="str">
        <f>'Rozpočet bez PV'!P35</f>
        <v/>
      </c>
      <c r="Q1006" s="15">
        <f>VLOOKUP($P1006,'Rozpočet bez PV'!$D$17:$J$1000,2,FALSE)</f>
        <v>0</v>
      </c>
      <c r="R1006" s="83">
        <f>VLOOKUP($P1006,'Rozpočet bez PV'!$D$17:$J$1000,3,FALSE)</f>
        <v>0</v>
      </c>
      <c r="S1006" s="83">
        <f>VLOOKUP($P1006,'Rozpočet bez PV'!$D$17:$J$1000,4,FALSE)</f>
        <v>0</v>
      </c>
      <c r="T1006" s="13">
        <f>VLOOKUP($P1006,'Rozpočet bez PV'!$D$17:$J$1000,5,FALSE)</f>
        <v>0</v>
      </c>
      <c r="U1006" s="28">
        <f>VLOOKUP($P1006,'Rozpočet bez PV'!$D$17:$J$1000,6,FALSE)</f>
        <v>0</v>
      </c>
      <c r="V1006" s="28">
        <f>VLOOKUP($P1006,'Rozpočet bez PV'!$D$17:$J$1000,7,FALSE)</f>
        <v>0</v>
      </c>
      <c r="W1006" s="28" t="str">
        <f>VLOOKUP($P1006,'Rozpočet bez PV'!$D$17:$K$1000,8,FALSE)</f>
        <v/>
      </c>
    </row>
    <row r="1007" spans="14:23" x14ac:dyDescent="0.25">
      <c r="N1007" s="13">
        <v>20</v>
      </c>
      <c r="O1007" s="15" t="str">
        <f>'Rozpočet bez PV'!O36</f>
        <v/>
      </c>
      <c r="P1007" s="15" t="str">
        <f>'Rozpočet bez PV'!P36</f>
        <v/>
      </c>
      <c r="Q1007" s="15">
        <f>VLOOKUP($P1007,'Rozpočet bez PV'!$D$17:$J$1000,2,FALSE)</f>
        <v>0</v>
      </c>
      <c r="R1007" s="83">
        <f>VLOOKUP($P1007,'Rozpočet bez PV'!$D$17:$J$1000,3,FALSE)</f>
        <v>0</v>
      </c>
      <c r="S1007" s="83">
        <f>VLOOKUP($P1007,'Rozpočet bez PV'!$D$17:$J$1000,4,FALSE)</f>
        <v>0</v>
      </c>
      <c r="T1007" s="13">
        <f>VLOOKUP($P1007,'Rozpočet bez PV'!$D$17:$J$1000,5,FALSE)</f>
        <v>0</v>
      </c>
      <c r="U1007" s="28">
        <f>VLOOKUP($P1007,'Rozpočet bez PV'!$D$17:$J$1000,6,FALSE)</f>
        <v>0</v>
      </c>
      <c r="V1007" s="28">
        <f>VLOOKUP($P1007,'Rozpočet bez PV'!$D$17:$J$1000,7,FALSE)</f>
        <v>0</v>
      </c>
      <c r="W1007" s="28" t="str">
        <f>VLOOKUP($P1007,'Rozpočet bez PV'!$D$17:$K$1000,8,FALSE)</f>
        <v/>
      </c>
    </row>
    <row r="1008" spans="14:23" x14ac:dyDescent="0.25">
      <c r="N1008" s="13">
        <v>21</v>
      </c>
      <c r="O1008" s="15" t="str">
        <f>'Rozpočet bez PV'!O37</f>
        <v/>
      </c>
      <c r="P1008" s="15" t="str">
        <f>'Rozpočet bez PV'!P37</f>
        <v/>
      </c>
      <c r="Q1008" s="15">
        <f>VLOOKUP($P1008,'Rozpočet bez PV'!$D$17:$J$1000,2,FALSE)</f>
        <v>0</v>
      </c>
      <c r="R1008" s="83">
        <f>VLOOKUP($P1008,'Rozpočet bez PV'!$D$17:$J$1000,3,FALSE)</f>
        <v>0</v>
      </c>
      <c r="S1008" s="83">
        <f>VLOOKUP($P1008,'Rozpočet bez PV'!$D$17:$J$1000,4,FALSE)</f>
        <v>0</v>
      </c>
      <c r="T1008" s="13">
        <f>VLOOKUP($P1008,'Rozpočet bez PV'!$D$17:$J$1000,5,FALSE)</f>
        <v>0</v>
      </c>
      <c r="U1008" s="28">
        <f>VLOOKUP($P1008,'Rozpočet bez PV'!$D$17:$J$1000,6,FALSE)</f>
        <v>0</v>
      </c>
      <c r="V1008" s="28">
        <f>VLOOKUP($P1008,'Rozpočet bez PV'!$D$17:$J$1000,7,FALSE)</f>
        <v>0</v>
      </c>
      <c r="W1008" s="28" t="str">
        <f>VLOOKUP($P1008,'Rozpočet bez PV'!$D$17:$K$1000,8,FALSE)</f>
        <v/>
      </c>
    </row>
    <row r="1009" spans="14:23" x14ac:dyDescent="0.25">
      <c r="N1009" s="13">
        <v>22</v>
      </c>
      <c r="O1009" s="15" t="str">
        <f>'Rozpočet bez PV'!O38</f>
        <v/>
      </c>
      <c r="P1009" s="15" t="str">
        <f>'Rozpočet bez PV'!P38</f>
        <v/>
      </c>
      <c r="Q1009" s="15">
        <f>VLOOKUP($P1009,'Rozpočet bez PV'!$D$17:$J$1000,2,FALSE)</f>
        <v>0</v>
      </c>
      <c r="R1009" s="83">
        <f>VLOOKUP($P1009,'Rozpočet bez PV'!$D$17:$J$1000,3,FALSE)</f>
        <v>0</v>
      </c>
      <c r="S1009" s="83">
        <f>VLOOKUP($P1009,'Rozpočet bez PV'!$D$17:$J$1000,4,FALSE)</f>
        <v>0</v>
      </c>
      <c r="T1009" s="13">
        <f>VLOOKUP($P1009,'Rozpočet bez PV'!$D$17:$J$1000,5,FALSE)</f>
        <v>0</v>
      </c>
      <c r="U1009" s="28">
        <f>VLOOKUP($P1009,'Rozpočet bez PV'!$D$17:$J$1000,6,FALSE)</f>
        <v>0</v>
      </c>
      <c r="V1009" s="28">
        <f>VLOOKUP($P1009,'Rozpočet bez PV'!$D$17:$J$1000,7,FALSE)</f>
        <v>0</v>
      </c>
      <c r="W1009" s="28" t="str">
        <f>VLOOKUP($P1009,'Rozpočet bez PV'!$D$17:$K$1000,8,FALSE)</f>
        <v/>
      </c>
    </row>
    <row r="1010" spans="14:23" x14ac:dyDescent="0.25">
      <c r="N1010" s="13">
        <v>23</v>
      </c>
      <c r="O1010" s="15" t="str">
        <f>'Rozpočet bez PV'!O39</f>
        <v/>
      </c>
      <c r="P1010" s="15" t="str">
        <f>'Rozpočet bez PV'!P39</f>
        <v/>
      </c>
      <c r="Q1010" s="15">
        <f>VLOOKUP($P1010,'Rozpočet bez PV'!$D$17:$J$1000,2,FALSE)</f>
        <v>0</v>
      </c>
      <c r="R1010" s="83">
        <f>VLOOKUP($P1010,'Rozpočet bez PV'!$D$17:$J$1000,3,FALSE)</f>
        <v>0</v>
      </c>
      <c r="S1010" s="83">
        <f>VLOOKUP($P1010,'Rozpočet bez PV'!$D$17:$J$1000,4,FALSE)</f>
        <v>0</v>
      </c>
      <c r="T1010" s="13">
        <f>VLOOKUP($P1010,'Rozpočet bez PV'!$D$17:$J$1000,5,FALSE)</f>
        <v>0</v>
      </c>
      <c r="U1010" s="28">
        <f>VLOOKUP($P1010,'Rozpočet bez PV'!$D$17:$J$1000,6,FALSE)</f>
        <v>0</v>
      </c>
      <c r="V1010" s="28">
        <f>VLOOKUP($P1010,'Rozpočet bez PV'!$D$17:$J$1000,7,FALSE)</f>
        <v>0</v>
      </c>
      <c r="W1010" s="28" t="str">
        <f>VLOOKUP($P1010,'Rozpočet bez PV'!$D$17:$K$1000,8,FALSE)</f>
        <v/>
      </c>
    </row>
    <row r="1011" spans="14:23" x14ac:dyDescent="0.25">
      <c r="N1011" s="13">
        <v>24</v>
      </c>
      <c r="O1011" s="15" t="str">
        <f>'Rozpočet bez PV'!O40</f>
        <v/>
      </c>
      <c r="P1011" s="15" t="str">
        <f>'Rozpočet bez PV'!P40</f>
        <v/>
      </c>
      <c r="Q1011" s="15">
        <f>VLOOKUP($P1011,'Rozpočet bez PV'!$D$17:$J$1000,2,FALSE)</f>
        <v>0</v>
      </c>
      <c r="R1011" s="83">
        <f>VLOOKUP($P1011,'Rozpočet bez PV'!$D$17:$J$1000,3,FALSE)</f>
        <v>0</v>
      </c>
      <c r="S1011" s="83">
        <f>VLOOKUP($P1011,'Rozpočet bez PV'!$D$17:$J$1000,4,FALSE)</f>
        <v>0</v>
      </c>
      <c r="T1011" s="13">
        <f>VLOOKUP($P1011,'Rozpočet bez PV'!$D$17:$J$1000,5,FALSE)</f>
        <v>0</v>
      </c>
      <c r="U1011" s="28">
        <f>VLOOKUP($P1011,'Rozpočet bez PV'!$D$17:$J$1000,6,FALSE)</f>
        <v>0</v>
      </c>
      <c r="V1011" s="28">
        <f>VLOOKUP($P1011,'Rozpočet bez PV'!$D$17:$J$1000,7,FALSE)</f>
        <v>0</v>
      </c>
      <c r="W1011" s="28" t="str">
        <f>VLOOKUP($P1011,'Rozpočet bez PV'!$D$17:$K$1000,8,FALSE)</f>
        <v/>
      </c>
    </row>
    <row r="1012" spans="14:23" x14ac:dyDescent="0.25">
      <c r="N1012" s="13">
        <v>25</v>
      </c>
      <c r="O1012" s="15" t="str">
        <f>'Rozpočet bez PV'!O41</f>
        <v/>
      </c>
      <c r="P1012" s="15" t="str">
        <f>'Rozpočet bez PV'!P41</f>
        <v/>
      </c>
      <c r="Q1012" s="15">
        <f>VLOOKUP($P1012,'Rozpočet bez PV'!$D$17:$J$1000,2,FALSE)</f>
        <v>0</v>
      </c>
      <c r="R1012" s="83">
        <f>VLOOKUP($P1012,'Rozpočet bez PV'!$D$17:$J$1000,3,FALSE)</f>
        <v>0</v>
      </c>
      <c r="S1012" s="83">
        <f>VLOOKUP($P1012,'Rozpočet bez PV'!$D$17:$J$1000,4,FALSE)</f>
        <v>0</v>
      </c>
      <c r="T1012" s="13">
        <f>VLOOKUP($P1012,'Rozpočet bez PV'!$D$17:$J$1000,5,FALSE)</f>
        <v>0</v>
      </c>
      <c r="U1012" s="28">
        <f>VLOOKUP($P1012,'Rozpočet bez PV'!$D$17:$J$1000,6,FALSE)</f>
        <v>0</v>
      </c>
      <c r="V1012" s="28">
        <f>VLOOKUP($P1012,'Rozpočet bez PV'!$D$17:$J$1000,7,FALSE)</f>
        <v>0</v>
      </c>
      <c r="W1012" s="28" t="str">
        <f>VLOOKUP($P1012,'Rozpočet bez PV'!$D$17:$K$1000,8,FALSE)</f>
        <v/>
      </c>
    </row>
    <row r="1013" spans="14:23" x14ac:dyDescent="0.25">
      <c r="N1013" s="13">
        <v>26</v>
      </c>
      <c r="O1013" s="15" t="str">
        <f>'Rozpočet bez PV'!O42</f>
        <v/>
      </c>
      <c r="P1013" s="15" t="str">
        <f>'Rozpočet bez PV'!P42</f>
        <v/>
      </c>
      <c r="Q1013" s="15">
        <f>VLOOKUP($P1013,'Rozpočet bez PV'!$D$17:$J$1000,2,FALSE)</f>
        <v>0</v>
      </c>
      <c r="R1013" s="83">
        <f>VLOOKUP($P1013,'Rozpočet bez PV'!$D$17:$J$1000,3,FALSE)</f>
        <v>0</v>
      </c>
      <c r="S1013" s="83">
        <f>VLOOKUP($P1013,'Rozpočet bez PV'!$D$17:$J$1000,4,FALSE)</f>
        <v>0</v>
      </c>
      <c r="T1013" s="13">
        <f>VLOOKUP($P1013,'Rozpočet bez PV'!$D$17:$J$1000,5,FALSE)</f>
        <v>0</v>
      </c>
      <c r="U1013" s="28">
        <f>VLOOKUP($P1013,'Rozpočet bez PV'!$D$17:$J$1000,6,FALSE)</f>
        <v>0</v>
      </c>
      <c r="V1013" s="28">
        <f>VLOOKUP($P1013,'Rozpočet bez PV'!$D$17:$J$1000,7,FALSE)</f>
        <v>0</v>
      </c>
      <c r="W1013" s="28" t="str">
        <f>VLOOKUP($P1013,'Rozpočet bez PV'!$D$17:$K$1000,8,FALSE)</f>
        <v/>
      </c>
    </row>
    <row r="1014" spans="14:23" x14ac:dyDescent="0.25">
      <c r="N1014" s="13">
        <v>27</v>
      </c>
      <c r="O1014" s="15" t="str">
        <f>'Rozpočet bez PV'!O43</f>
        <v/>
      </c>
      <c r="P1014" s="15" t="str">
        <f>'Rozpočet bez PV'!P43</f>
        <v/>
      </c>
      <c r="Q1014" s="15">
        <f>VLOOKUP($P1014,'Rozpočet bez PV'!$D$17:$J$1000,2,FALSE)</f>
        <v>0</v>
      </c>
      <c r="R1014" s="83">
        <f>VLOOKUP($P1014,'Rozpočet bez PV'!$D$17:$J$1000,3,FALSE)</f>
        <v>0</v>
      </c>
      <c r="S1014" s="83">
        <f>VLOOKUP($P1014,'Rozpočet bez PV'!$D$17:$J$1000,4,FALSE)</f>
        <v>0</v>
      </c>
      <c r="T1014" s="13">
        <f>VLOOKUP($P1014,'Rozpočet bez PV'!$D$17:$J$1000,5,FALSE)</f>
        <v>0</v>
      </c>
      <c r="U1014" s="28">
        <f>VLOOKUP($P1014,'Rozpočet bez PV'!$D$17:$J$1000,6,FALSE)</f>
        <v>0</v>
      </c>
      <c r="V1014" s="28">
        <f>VLOOKUP($P1014,'Rozpočet bez PV'!$D$17:$J$1000,7,FALSE)</f>
        <v>0</v>
      </c>
      <c r="W1014" s="28" t="str">
        <f>VLOOKUP($P1014,'Rozpočet bez PV'!$D$17:$K$1000,8,FALSE)</f>
        <v/>
      </c>
    </row>
    <row r="1015" spans="14:23" x14ac:dyDescent="0.25">
      <c r="N1015" s="13">
        <v>28</v>
      </c>
      <c r="O1015" s="15" t="str">
        <f>'Rozpočet bez PV'!O44</f>
        <v/>
      </c>
      <c r="P1015" s="15" t="str">
        <f>'Rozpočet bez PV'!P44</f>
        <v/>
      </c>
      <c r="Q1015" s="15">
        <f>VLOOKUP($P1015,'Rozpočet bez PV'!$D$17:$J$1000,2,FALSE)</f>
        <v>0</v>
      </c>
      <c r="R1015" s="83">
        <f>VLOOKUP($P1015,'Rozpočet bez PV'!$D$17:$J$1000,3,FALSE)</f>
        <v>0</v>
      </c>
      <c r="S1015" s="83">
        <f>VLOOKUP($P1015,'Rozpočet bez PV'!$D$17:$J$1000,4,FALSE)</f>
        <v>0</v>
      </c>
      <c r="T1015" s="13">
        <f>VLOOKUP($P1015,'Rozpočet bez PV'!$D$17:$J$1000,5,FALSE)</f>
        <v>0</v>
      </c>
      <c r="U1015" s="28">
        <f>VLOOKUP($P1015,'Rozpočet bez PV'!$D$17:$J$1000,6,FALSE)</f>
        <v>0</v>
      </c>
      <c r="V1015" s="28">
        <f>VLOOKUP($P1015,'Rozpočet bez PV'!$D$17:$J$1000,7,FALSE)</f>
        <v>0</v>
      </c>
      <c r="W1015" s="28" t="str">
        <f>VLOOKUP($P1015,'Rozpočet bez PV'!$D$17:$K$1000,8,FALSE)</f>
        <v/>
      </c>
    </row>
    <row r="1016" spans="14:23" x14ac:dyDescent="0.25">
      <c r="N1016" s="13">
        <v>29</v>
      </c>
      <c r="O1016" s="15" t="str">
        <f>'Rozpočet bez PV'!O45</f>
        <v/>
      </c>
      <c r="P1016" s="15" t="str">
        <f>'Rozpočet bez PV'!P45</f>
        <v/>
      </c>
      <c r="Q1016" s="15">
        <f>VLOOKUP($P1016,'Rozpočet bez PV'!$D$17:$J$1000,2,FALSE)</f>
        <v>0</v>
      </c>
      <c r="R1016" s="83">
        <f>VLOOKUP($P1016,'Rozpočet bez PV'!$D$17:$J$1000,3,FALSE)</f>
        <v>0</v>
      </c>
      <c r="S1016" s="83">
        <f>VLOOKUP($P1016,'Rozpočet bez PV'!$D$17:$J$1000,4,FALSE)</f>
        <v>0</v>
      </c>
      <c r="T1016" s="13">
        <f>VLOOKUP($P1016,'Rozpočet bez PV'!$D$17:$J$1000,5,FALSE)</f>
        <v>0</v>
      </c>
      <c r="U1016" s="28">
        <f>VLOOKUP($P1016,'Rozpočet bez PV'!$D$17:$J$1000,6,FALSE)</f>
        <v>0</v>
      </c>
      <c r="V1016" s="28">
        <f>VLOOKUP($P1016,'Rozpočet bez PV'!$D$17:$J$1000,7,FALSE)</f>
        <v>0</v>
      </c>
      <c r="W1016" s="28" t="str">
        <f>VLOOKUP($P1016,'Rozpočet bez PV'!$D$17:$K$1000,8,FALSE)</f>
        <v/>
      </c>
    </row>
    <row r="1017" spans="14:23" x14ac:dyDescent="0.25">
      <c r="N1017" s="13">
        <v>30</v>
      </c>
      <c r="O1017" s="15" t="str">
        <f>'Rozpočet bez PV'!O46</f>
        <v/>
      </c>
      <c r="P1017" s="15" t="str">
        <f>'Rozpočet bez PV'!P46</f>
        <v/>
      </c>
      <c r="Q1017" s="15">
        <f>VLOOKUP($P1017,'Rozpočet bez PV'!$D$17:$J$1000,2,FALSE)</f>
        <v>0</v>
      </c>
      <c r="R1017" s="83">
        <f>VLOOKUP($P1017,'Rozpočet bez PV'!$D$17:$J$1000,3,FALSE)</f>
        <v>0</v>
      </c>
      <c r="S1017" s="83">
        <f>VLOOKUP($P1017,'Rozpočet bez PV'!$D$17:$J$1000,4,FALSE)</f>
        <v>0</v>
      </c>
      <c r="T1017" s="13">
        <f>VLOOKUP($P1017,'Rozpočet bez PV'!$D$17:$J$1000,5,FALSE)</f>
        <v>0</v>
      </c>
      <c r="U1017" s="28">
        <f>VLOOKUP($P1017,'Rozpočet bez PV'!$D$17:$J$1000,6,FALSE)</f>
        <v>0</v>
      </c>
      <c r="V1017" s="28">
        <f>VLOOKUP($P1017,'Rozpočet bez PV'!$D$17:$J$1000,7,FALSE)</f>
        <v>0</v>
      </c>
      <c r="W1017" s="28" t="str">
        <f>VLOOKUP($P1017,'Rozpočet bez PV'!$D$17:$K$1000,8,FALSE)</f>
        <v/>
      </c>
    </row>
    <row r="1018" spans="14:23" x14ac:dyDescent="0.25">
      <c r="N1018" s="13">
        <v>31</v>
      </c>
      <c r="O1018" s="15" t="str">
        <f>'Rozpočet bez PV'!O47</f>
        <v/>
      </c>
      <c r="P1018" s="15" t="str">
        <f>'Rozpočet bez PV'!P47</f>
        <v/>
      </c>
      <c r="Q1018" s="15">
        <f>VLOOKUP($P1018,'Rozpočet bez PV'!$D$17:$J$1000,2,FALSE)</f>
        <v>0</v>
      </c>
      <c r="R1018" s="83">
        <f>VLOOKUP($P1018,'Rozpočet bez PV'!$D$17:$J$1000,3,FALSE)</f>
        <v>0</v>
      </c>
      <c r="S1018" s="83">
        <f>VLOOKUP($P1018,'Rozpočet bez PV'!$D$17:$J$1000,4,FALSE)</f>
        <v>0</v>
      </c>
      <c r="T1018" s="13">
        <f>VLOOKUP($P1018,'Rozpočet bez PV'!$D$17:$J$1000,5,FALSE)</f>
        <v>0</v>
      </c>
      <c r="U1018" s="28">
        <f>VLOOKUP($P1018,'Rozpočet bez PV'!$D$17:$J$1000,6,FALSE)</f>
        <v>0</v>
      </c>
      <c r="V1018" s="28">
        <f>VLOOKUP($P1018,'Rozpočet bez PV'!$D$17:$J$1000,7,FALSE)</f>
        <v>0</v>
      </c>
      <c r="W1018" s="28" t="str">
        <f>VLOOKUP($P1018,'Rozpočet bez PV'!$D$17:$K$1000,8,FALSE)</f>
        <v/>
      </c>
    </row>
    <row r="1019" spans="14:23" x14ac:dyDescent="0.25">
      <c r="N1019" s="13">
        <v>32</v>
      </c>
      <c r="O1019" s="15" t="str">
        <f>'Rozpočet bez PV'!O48</f>
        <v/>
      </c>
      <c r="P1019" s="15" t="str">
        <f>'Rozpočet bez PV'!P48</f>
        <v/>
      </c>
      <c r="Q1019" s="15">
        <f>VLOOKUP($P1019,'Rozpočet bez PV'!$D$17:$J$1000,2,FALSE)</f>
        <v>0</v>
      </c>
      <c r="R1019" s="83">
        <f>VLOOKUP($P1019,'Rozpočet bez PV'!$D$17:$J$1000,3,FALSE)</f>
        <v>0</v>
      </c>
      <c r="S1019" s="83">
        <f>VLOOKUP($P1019,'Rozpočet bez PV'!$D$17:$J$1000,4,FALSE)</f>
        <v>0</v>
      </c>
      <c r="T1019" s="13">
        <f>VLOOKUP($P1019,'Rozpočet bez PV'!$D$17:$J$1000,5,FALSE)</f>
        <v>0</v>
      </c>
      <c r="U1019" s="28">
        <f>VLOOKUP($P1019,'Rozpočet bez PV'!$D$17:$J$1000,6,FALSE)</f>
        <v>0</v>
      </c>
      <c r="V1019" s="28">
        <f>VLOOKUP($P1019,'Rozpočet bez PV'!$D$17:$J$1000,7,FALSE)</f>
        <v>0</v>
      </c>
      <c r="W1019" s="28" t="str">
        <f>VLOOKUP($P1019,'Rozpočet bez PV'!$D$17:$K$1000,8,FALSE)</f>
        <v/>
      </c>
    </row>
    <row r="1020" spans="14:23" x14ac:dyDescent="0.25">
      <c r="N1020" s="13">
        <v>33</v>
      </c>
      <c r="O1020" s="15" t="str">
        <f>'Rozpočet bez PV'!O49</f>
        <v/>
      </c>
      <c r="P1020" s="15" t="str">
        <f>'Rozpočet bez PV'!P49</f>
        <v/>
      </c>
      <c r="Q1020" s="15">
        <f>VLOOKUP($P1020,'Rozpočet bez PV'!$D$17:$J$1000,2,FALSE)</f>
        <v>0</v>
      </c>
      <c r="R1020" s="83">
        <f>VLOOKUP($P1020,'Rozpočet bez PV'!$D$17:$J$1000,3,FALSE)</f>
        <v>0</v>
      </c>
      <c r="S1020" s="83">
        <f>VLOOKUP($P1020,'Rozpočet bez PV'!$D$17:$J$1000,4,FALSE)</f>
        <v>0</v>
      </c>
      <c r="T1020" s="13">
        <f>VLOOKUP($P1020,'Rozpočet bez PV'!$D$17:$J$1000,5,FALSE)</f>
        <v>0</v>
      </c>
      <c r="U1020" s="28">
        <f>VLOOKUP($P1020,'Rozpočet bez PV'!$D$17:$J$1000,6,FALSE)</f>
        <v>0</v>
      </c>
      <c r="V1020" s="28">
        <f>VLOOKUP($P1020,'Rozpočet bez PV'!$D$17:$J$1000,7,FALSE)</f>
        <v>0</v>
      </c>
      <c r="W1020" s="28" t="str">
        <f>VLOOKUP($P1020,'Rozpočet bez PV'!$D$17:$K$1000,8,FALSE)</f>
        <v/>
      </c>
    </row>
    <row r="1021" spans="14:23" x14ac:dyDescent="0.25">
      <c r="N1021" s="13">
        <v>34</v>
      </c>
      <c r="O1021" s="15" t="str">
        <f>'Rozpočet bez PV'!O50</f>
        <v/>
      </c>
      <c r="P1021" s="15" t="str">
        <f>'Rozpočet bez PV'!P50</f>
        <v/>
      </c>
      <c r="Q1021" s="15">
        <f>VLOOKUP($P1021,'Rozpočet bez PV'!$D$17:$J$1000,2,FALSE)</f>
        <v>0</v>
      </c>
      <c r="R1021" s="83">
        <f>VLOOKUP($P1021,'Rozpočet bez PV'!$D$17:$J$1000,3,FALSE)</f>
        <v>0</v>
      </c>
      <c r="S1021" s="83">
        <f>VLOOKUP($P1021,'Rozpočet bez PV'!$D$17:$J$1000,4,FALSE)</f>
        <v>0</v>
      </c>
      <c r="T1021" s="13">
        <f>VLOOKUP($P1021,'Rozpočet bez PV'!$D$17:$J$1000,5,FALSE)</f>
        <v>0</v>
      </c>
      <c r="U1021" s="28">
        <f>VLOOKUP($P1021,'Rozpočet bez PV'!$D$17:$J$1000,6,FALSE)</f>
        <v>0</v>
      </c>
      <c r="V1021" s="28">
        <f>VLOOKUP($P1021,'Rozpočet bez PV'!$D$17:$J$1000,7,FALSE)</f>
        <v>0</v>
      </c>
      <c r="W1021" s="28" t="str">
        <f>VLOOKUP($P1021,'Rozpočet bez PV'!$D$17:$K$1000,8,FALSE)</f>
        <v/>
      </c>
    </row>
    <row r="1022" spans="14:23" x14ac:dyDescent="0.25">
      <c r="N1022" s="13">
        <v>35</v>
      </c>
      <c r="O1022" s="15" t="str">
        <f>'Rozpočet bez PV'!O51</f>
        <v/>
      </c>
      <c r="P1022" s="15" t="str">
        <f>'Rozpočet bez PV'!P51</f>
        <v/>
      </c>
      <c r="Q1022" s="15">
        <f>VLOOKUP($P1022,'Rozpočet bez PV'!$D$17:$J$1000,2,FALSE)</f>
        <v>0</v>
      </c>
      <c r="R1022" s="83">
        <f>VLOOKUP($P1022,'Rozpočet bez PV'!$D$17:$J$1000,3,FALSE)</f>
        <v>0</v>
      </c>
      <c r="S1022" s="83">
        <f>VLOOKUP($P1022,'Rozpočet bez PV'!$D$17:$J$1000,4,FALSE)</f>
        <v>0</v>
      </c>
      <c r="T1022" s="13">
        <f>VLOOKUP($P1022,'Rozpočet bez PV'!$D$17:$J$1000,5,FALSE)</f>
        <v>0</v>
      </c>
      <c r="U1022" s="28">
        <f>VLOOKUP($P1022,'Rozpočet bez PV'!$D$17:$J$1000,6,FALSE)</f>
        <v>0</v>
      </c>
      <c r="V1022" s="28">
        <f>VLOOKUP($P1022,'Rozpočet bez PV'!$D$17:$J$1000,7,FALSE)</f>
        <v>0</v>
      </c>
      <c r="W1022" s="28" t="str">
        <f>VLOOKUP($P1022,'Rozpočet bez PV'!$D$17:$K$1000,8,FALSE)</f>
        <v/>
      </c>
    </row>
    <row r="1023" spans="14:23" x14ac:dyDescent="0.25">
      <c r="N1023" s="13">
        <v>36</v>
      </c>
      <c r="O1023" s="15" t="str">
        <f>'Rozpočet bez PV'!O52</f>
        <v/>
      </c>
      <c r="P1023" s="15" t="str">
        <f>'Rozpočet bez PV'!P52</f>
        <v/>
      </c>
      <c r="Q1023" s="15">
        <f>VLOOKUP($P1023,'Rozpočet bez PV'!$D$17:$J$1000,2,FALSE)</f>
        <v>0</v>
      </c>
      <c r="R1023" s="83">
        <f>VLOOKUP($P1023,'Rozpočet bez PV'!$D$17:$J$1000,3,FALSE)</f>
        <v>0</v>
      </c>
      <c r="S1023" s="83">
        <f>VLOOKUP($P1023,'Rozpočet bez PV'!$D$17:$J$1000,4,FALSE)</f>
        <v>0</v>
      </c>
      <c r="T1023" s="13">
        <f>VLOOKUP($P1023,'Rozpočet bez PV'!$D$17:$J$1000,5,FALSE)</f>
        <v>0</v>
      </c>
      <c r="U1023" s="28">
        <f>VLOOKUP($P1023,'Rozpočet bez PV'!$D$17:$J$1000,6,FALSE)</f>
        <v>0</v>
      </c>
      <c r="V1023" s="28">
        <f>VLOOKUP($P1023,'Rozpočet bez PV'!$D$17:$J$1000,7,FALSE)</f>
        <v>0</v>
      </c>
      <c r="W1023" s="28" t="str">
        <f>VLOOKUP($P1023,'Rozpočet bez PV'!$D$17:$K$1000,8,FALSE)</f>
        <v/>
      </c>
    </row>
    <row r="1024" spans="14:23" x14ac:dyDescent="0.25">
      <c r="N1024" s="13">
        <v>37</v>
      </c>
      <c r="O1024" s="15" t="str">
        <f>'Rozpočet bez PV'!O53</f>
        <v/>
      </c>
      <c r="P1024" s="15" t="str">
        <f>'Rozpočet bez PV'!P53</f>
        <v/>
      </c>
      <c r="Q1024" s="15">
        <f>VLOOKUP($P1024,'Rozpočet bez PV'!$D$17:$J$1000,2,FALSE)</f>
        <v>0</v>
      </c>
      <c r="R1024" s="83">
        <f>VLOOKUP($P1024,'Rozpočet bez PV'!$D$17:$J$1000,3,FALSE)</f>
        <v>0</v>
      </c>
      <c r="S1024" s="83">
        <f>VLOOKUP($P1024,'Rozpočet bez PV'!$D$17:$J$1000,4,FALSE)</f>
        <v>0</v>
      </c>
      <c r="T1024" s="13">
        <f>VLOOKUP($P1024,'Rozpočet bez PV'!$D$17:$J$1000,5,FALSE)</f>
        <v>0</v>
      </c>
      <c r="U1024" s="28">
        <f>VLOOKUP($P1024,'Rozpočet bez PV'!$D$17:$J$1000,6,FALSE)</f>
        <v>0</v>
      </c>
      <c r="V1024" s="28">
        <f>VLOOKUP($P1024,'Rozpočet bez PV'!$D$17:$J$1000,7,FALSE)</f>
        <v>0</v>
      </c>
      <c r="W1024" s="28" t="str">
        <f>VLOOKUP($P1024,'Rozpočet bez PV'!$D$17:$K$1000,8,FALSE)</f>
        <v/>
      </c>
    </row>
    <row r="1025" spans="14:23" x14ac:dyDescent="0.25">
      <c r="N1025" s="13">
        <v>38</v>
      </c>
      <c r="O1025" s="15" t="str">
        <f>'Rozpočet bez PV'!O54</f>
        <v/>
      </c>
      <c r="P1025" s="15" t="str">
        <f>'Rozpočet bez PV'!P54</f>
        <v/>
      </c>
      <c r="Q1025" s="15">
        <f>VLOOKUP($P1025,'Rozpočet bez PV'!$D$17:$J$1000,2,FALSE)</f>
        <v>0</v>
      </c>
      <c r="R1025" s="83">
        <f>VLOOKUP($P1025,'Rozpočet bez PV'!$D$17:$J$1000,3,FALSE)</f>
        <v>0</v>
      </c>
      <c r="S1025" s="83">
        <f>VLOOKUP($P1025,'Rozpočet bez PV'!$D$17:$J$1000,4,FALSE)</f>
        <v>0</v>
      </c>
      <c r="T1025" s="13">
        <f>VLOOKUP($P1025,'Rozpočet bez PV'!$D$17:$J$1000,5,FALSE)</f>
        <v>0</v>
      </c>
      <c r="U1025" s="28">
        <f>VLOOKUP($P1025,'Rozpočet bez PV'!$D$17:$J$1000,6,FALSE)</f>
        <v>0</v>
      </c>
      <c r="V1025" s="28">
        <f>VLOOKUP($P1025,'Rozpočet bez PV'!$D$17:$J$1000,7,FALSE)</f>
        <v>0</v>
      </c>
      <c r="W1025" s="28" t="str">
        <f>VLOOKUP($P1025,'Rozpočet bez PV'!$D$17:$K$1000,8,FALSE)</f>
        <v/>
      </c>
    </row>
    <row r="1026" spans="14:23" x14ac:dyDescent="0.25">
      <c r="N1026" s="13">
        <v>39</v>
      </c>
      <c r="O1026" s="15" t="str">
        <f>'Rozpočet bez PV'!O55</f>
        <v/>
      </c>
      <c r="P1026" s="15" t="str">
        <f>'Rozpočet bez PV'!P55</f>
        <v/>
      </c>
      <c r="Q1026" s="15">
        <f>VLOOKUP($P1026,'Rozpočet bez PV'!$D$17:$J$1000,2,FALSE)</f>
        <v>0</v>
      </c>
      <c r="R1026" s="83">
        <f>VLOOKUP($P1026,'Rozpočet bez PV'!$D$17:$J$1000,3,FALSE)</f>
        <v>0</v>
      </c>
      <c r="S1026" s="83">
        <f>VLOOKUP($P1026,'Rozpočet bez PV'!$D$17:$J$1000,4,FALSE)</f>
        <v>0</v>
      </c>
      <c r="T1026" s="13">
        <f>VLOOKUP($P1026,'Rozpočet bez PV'!$D$17:$J$1000,5,FALSE)</f>
        <v>0</v>
      </c>
      <c r="U1026" s="28">
        <f>VLOOKUP($P1026,'Rozpočet bez PV'!$D$17:$J$1000,6,FALSE)</f>
        <v>0</v>
      </c>
      <c r="V1026" s="28">
        <f>VLOOKUP($P1026,'Rozpočet bez PV'!$D$17:$J$1000,7,FALSE)</f>
        <v>0</v>
      </c>
      <c r="W1026" s="28" t="str">
        <f>VLOOKUP($P1026,'Rozpočet bez PV'!$D$17:$K$1000,8,FALSE)</f>
        <v/>
      </c>
    </row>
    <row r="1027" spans="14:23" x14ac:dyDescent="0.25">
      <c r="N1027" s="13">
        <v>40</v>
      </c>
      <c r="O1027" s="15" t="str">
        <f>'Rozpočet bez PV'!O56</f>
        <v/>
      </c>
      <c r="P1027" s="15" t="str">
        <f>'Rozpočet bez PV'!P56</f>
        <v/>
      </c>
      <c r="Q1027" s="15">
        <f>VLOOKUP($P1027,'Rozpočet bez PV'!$D$17:$J$1000,2,FALSE)</f>
        <v>0</v>
      </c>
      <c r="R1027" s="83">
        <f>VLOOKUP($P1027,'Rozpočet bez PV'!$D$17:$J$1000,3,FALSE)</f>
        <v>0</v>
      </c>
      <c r="S1027" s="83">
        <f>VLOOKUP($P1027,'Rozpočet bez PV'!$D$17:$J$1000,4,FALSE)</f>
        <v>0</v>
      </c>
      <c r="T1027" s="13">
        <f>VLOOKUP($P1027,'Rozpočet bez PV'!$D$17:$J$1000,5,FALSE)</f>
        <v>0</v>
      </c>
      <c r="U1027" s="28">
        <f>VLOOKUP($P1027,'Rozpočet bez PV'!$D$17:$J$1000,6,FALSE)</f>
        <v>0</v>
      </c>
      <c r="V1027" s="28">
        <f>VLOOKUP($P1027,'Rozpočet bez PV'!$D$17:$J$1000,7,FALSE)</f>
        <v>0</v>
      </c>
      <c r="W1027" s="28" t="str">
        <f>VLOOKUP($P1027,'Rozpočet bez PV'!$D$17:$K$1000,8,FALSE)</f>
        <v/>
      </c>
    </row>
    <row r="1028" spans="14:23" x14ac:dyDescent="0.25">
      <c r="N1028" s="13">
        <v>41</v>
      </c>
      <c r="O1028" s="15" t="str">
        <f>'Rozpočet bez PV'!O57</f>
        <v/>
      </c>
      <c r="P1028" s="15" t="str">
        <f>'Rozpočet bez PV'!P57</f>
        <v/>
      </c>
      <c r="Q1028" s="15">
        <f>VLOOKUP($P1028,'Rozpočet bez PV'!$D$17:$J$1000,2,FALSE)</f>
        <v>0</v>
      </c>
      <c r="R1028" s="83">
        <f>VLOOKUP($P1028,'Rozpočet bez PV'!$D$17:$J$1000,3,FALSE)</f>
        <v>0</v>
      </c>
      <c r="S1028" s="83">
        <f>VLOOKUP($P1028,'Rozpočet bez PV'!$D$17:$J$1000,4,FALSE)</f>
        <v>0</v>
      </c>
      <c r="T1028" s="13">
        <f>VLOOKUP($P1028,'Rozpočet bez PV'!$D$17:$J$1000,5,FALSE)</f>
        <v>0</v>
      </c>
      <c r="U1028" s="28">
        <f>VLOOKUP($P1028,'Rozpočet bez PV'!$D$17:$J$1000,6,FALSE)</f>
        <v>0</v>
      </c>
      <c r="V1028" s="28">
        <f>VLOOKUP($P1028,'Rozpočet bez PV'!$D$17:$J$1000,7,FALSE)</f>
        <v>0</v>
      </c>
      <c r="W1028" s="28" t="str">
        <f>VLOOKUP($P1028,'Rozpočet bez PV'!$D$17:$K$1000,8,FALSE)</f>
        <v/>
      </c>
    </row>
    <row r="1029" spans="14:23" x14ac:dyDescent="0.25">
      <c r="N1029" s="13">
        <v>42</v>
      </c>
      <c r="O1029" s="15" t="str">
        <f>'Rozpočet bez PV'!O58</f>
        <v/>
      </c>
      <c r="P1029" s="15" t="str">
        <f>'Rozpočet bez PV'!P58</f>
        <v/>
      </c>
      <c r="Q1029" s="15">
        <f>VLOOKUP($P1029,'Rozpočet bez PV'!$D$17:$J$1000,2,FALSE)</f>
        <v>0</v>
      </c>
      <c r="R1029" s="83">
        <f>VLOOKUP($P1029,'Rozpočet bez PV'!$D$17:$J$1000,3,FALSE)</f>
        <v>0</v>
      </c>
      <c r="S1029" s="83">
        <f>VLOOKUP($P1029,'Rozpočet bez PV'!$D$17:$J$1000,4,FALSE)</f>
        <v>0</v>
      </c>
      <c r="T1029" s="13">
        <f>VLOOKUP($P1029,'Rozpočet bez PV'!$D$17:$J$1000,5,FALSE)</f>
        <v>0</v>
      </c>
      <c r="U1029" s="28">
        <f>VLOOKUP($P1029,'Rozpočet bez PV'!$D$17:$J$1000,6,FALSE)</f>
        <v>0</v>
      </c>
      <c r="V1029" s="28">
        <f>VLOOKUP($P1029,'Rozpočet bez PV'!$D$17:$J$1000,7,FALSE)</f>
        <v>0</v>
      </c>
      <c r="W1029" s="28" t="str">
        <f>VLOOKUP($P1029,'Rozpočet bez PV'!$D$17:$K$1000,8,FALSE)</f>
        <v/>
      </c>
    </row>
    <row r="1030" spans="14:23" x14ac:dyDescent="0.25">
      <c r="N1030" s="13">
        <v>43</v>
      </c>
      <c r="O1030" s="15" t="str">
        <f>'Rozpočet bez PV'!O59</f>
        <v/>
      </c>
      <c r="P1030" s="15" t="str">
        <f>'Rozpočet bez PV'!P59</f>
        <v/>
      </c>
      <c r="Q1030" s="15">
        <f>VLOOKUP($P1030,'Rozpočet bez PV'!$D$17:$J$1000,2,FALSE)</f>
        <v>0</v>
      </c>
      <c r="R1030" s="83">
        <f>VLOOKUP($P1030,'Rozpočet bez PV'!$D$17:$J$1000,3,FALSE)</f>
        <v>0</v>
      </c>
      <c r="S1030" s="83">
        <f>VLOOKUP($P1030,'Rozpočet bez PV'!$D$17:$J$1000,4,FALSE)</f>
        <v>0</v>
      </c>
      <c r="T1030" s="13">
        <f>VLOOKUP($P1030,'Rozpočet bez PV'!$D$17:$J$1000,5,FALSE)</f>
        <v>0</v>
      </c>
      <c r="U1030" s="28">
        <f>VLOOKUP($P1030,'Rozpočet bez PV'!$D$17:$J$1000,6,FALSE)</f>
        <v>0</v>
      </c>
      <c r="V1030" s="28">
        <f>VLOOKUP($P1030,'Rozpočet bez PV'!$D$17:$J$1000,7,FALSE)</f>
        <v>0</v>
      </c>
      <c r="W1030" s="28" t="str">
        <f>VLOOKUP($P1030,'Rozpočet bez PV'!$D$17:$K$1000,8,FALSE)</f>
        <v/>
      </c>
    </row>
    <row r="1031" spans="14:23" x14ac:dyDescent="0.25">
      <c r="N1031" s="13">
        <v>44</v>
      </c>
      <c r="O1031" s="15" t="str">
        <f>'Rozpočet bez PV'!O60</f>
        <v/>
      </c>
      <c r="P1031" s="15" t="str">
        <f>'Rozpočet bez PV'!P60</f>
        <v/>
      </c>
      <c r="Q1031" s="15">
        <f>VLOOKUP($P1031,'Rozpočet bez PV'!$D$17:$J$1000,2,FALSE)</f>
        <v>0</v>
      </c>
      <c r="R1031" s="83">
        <f>VLOOKUP($P1031,'Rozpočet bez PV'!$D$17:$J$1000,3,FALSE)</f>
        <v>0</v>
      </c>
      <c r="S1031" s="83">
        <f>VLOOKUP($P1031,'Rozpočet bez PV'!$D$17:$J$1000,4,FALSE)</f>
        <v>0</v>
      </c>
      <c r="T1031" s="13">
        <f>VLOOKUP($P1031,'Rozpočet bez PV'!$D$17:$J$1000,5,FALSE)</f>
        <v>0</v>
      </c>
      <c r="U1031" s="28">
        <f>VLOOKUP($P1031,'Rozpočet bez PV'!$D$17:$J$1000,6,FALSE)</f>
        <v>0</v>
      </c>
      <c r="V1031" s="28">
        <f>VLOOKUP($P1031,'Rozpočet bez PV'!$D$17:$J$1000,7,FALSE)</f>
        <v>0</v>
      </c>
      <c r="W1031" s="28" t="str">
        <f>VLOOKUP($P1031,'Rozpočet bez PV'!$D$17:$K$1000,8,FALSE)</f>
        <v/>
      </c>
    </row>
    <row r="1032" spans="14:23" x14ac:dyDescent="0.25">
      <c r="N1032" s="13">
        <v>45</v>
      </c>
      <c r="O1032" s="15" t="str">
        <f>'Rozpočet bez PV'!O61</f>
        <v/>
      </c>
      <c r="P1032" s="15" t="str">
        <f>'Rozpočet bez PV'!P61</f>
        <v/>
      </c>
      <c r="Q1032" s="15">
        <f>VLOOKUP($P1032,'Rozpočet bez PV'!$D$17:$J$1000,2,FALSE)</f>
        <v>0</v>
      </c>
      <c r="R1032" s="83">
        <f>VLOOKUP($P1032,'Rozpočet bez PV'!$D$17:$J$1000,3,FALSE)</f>
        <v>0</v>
      </c>
      <c r="S1032" s="83">
        <f>VLOOKUP($P1032,'Rozpočet bez PV'!$D$17:$J$1000,4,FALSE)</f>
        <v>0</v>
      </c>
      <c r="T1032" s="13">
        <f>VLOOKUP($P1032,'Rozpočet bez PV'!$D$17:$J$1000,5,FALSE)</f>
        <v>0</v>
      </c>
      <c r="U1032" s="28">
        <f>VLOOKUP($P1032,'Rozpočet bez PV'!$D$17:$J$1000,6,FALSE)</f>
        <v>0</v>
      </c>
      <c r="V1032" s="28">
        <f>VLOOKUP($P1032,'Rozpočet bez PV'!$D$17:$J$1000,7,FALSE)</f>
        <v>0</v>
      </c>
      <c r="W1032" s="28" t="str">
        <f>VLOOKUP($P1032,'Rozpočet bez PV'!$D$17:$K$1000,8,FALSE)</f>
        <v/>
      </c>
    </row>
    <row r="1033" spans="14:23" x14ac:dyDescent="0.25">
      <c r="N1033" s="13">
        <v>46</v>
      </c>
      <c r="O1033" s="15" t="str">
        <f>'Rozpočet bez PV'!O62</f>
        <v/>
      </c>
      <c r="P1033" s="15" t="str">
        <f>'Rozpočet bez PV'!P62</f>
        <v/>
      </c>
      <c r="Q1033" s="15">
        <f>VLOOKUP($P1033,'Rozpočet bez PV'!$D$17:$J$1000,2,FALSE)</f>
        <v>0</v>
      </c>
      <c r="R1033" s="83">
        <f>VLOOKUP($P1033,'Rozpočet bez PV'!$D$17:$J$1000,3,FALSE)</f>
        <v>0</v>
      </c>
      <c r="S1033" s="83">
        <f>VLOOKUP($P1033,'Rozpočet bez PV'!$D$17:$J$1000,4,FALSE)</f>
        <v>0</v>
      </c>
      <c r="T1033" s="13">
        <f>VLOOKUP($P1033,'Rozpočet bez PV'!$D$17:$J$1000,5,FALSE)</f>
        <v>0</v>
      </c>
      <c r="U1033" s="28">
        <f>VLOOKUP($P1033,'Rozpočet bez PV'!$D$17:$J$1000,6,FALSE)</f>
        <v>0</v>
      </c>
      <c r="V1033" s="28">
        <f>VLOOKUP($P1033,'Rozpočet bez PV'!$D$17:$J$1000,7,FALSE)</f>
        <v>0</v>
      </c>
      <c r="W1033" s="28" t="str">
        <f>VLOOKUP($P1033,'Rozpočet bez PV'!$D$17:$K$1000,8,FALSE)</f>
        <v/>
      </c>
    </row>
    <row r="1034" spans="14:23" x14ac:dyDescent="0.25">
      <c r="N1034" s="13">
        <v>47</v>
      </c>
      <c r="O1034" s="15" t="str">
        <f>'Rozpočet bez PV'!O63</f>
        <v/>
      </c>
      <c r="P1034" s="15" t="str">
        <f>'Rozpočet bez PV'!P63</f>
        <v/>
      </c>
      <c r="Q1034" s="15">
        <f>VLOOKUP($P1034,'Rozpočet bez PV'!$D$17:$J$1000,2,FALSE)</f>
        <v>0</v>
      </c>
      <c r="R1034" s="83">
        <f>VLOOKUP($P1034,'Rozpočet bez PV'!$D$17:$J$1000,3,FALSE)</f>
        <v>0</v>
      </c>
      <c r="S1034" s="83">
        <f>VLOOKUP($P1034,'Rozpočet bez PV'!$D$17:$J$1000,4,FALSE)</f>
        <v>0</v>
      </c>
      <c r="T1034" s="13">
        <f>VLOOKUP($P1034,'Rozpočet bez PV'!$D$17:$J$1000,5,FALSE)</f>
        <v>0</v>
      </c>
      <c r="U1034" s="28">
        <f>VLOOKUP($P1034,'Rozpočet bez PV'!$D$17:$J$1000,6,FALSE)</f>
        <v>0</v>
      </c>
      <c r="V1034" s="28">
        <f>VLOOKUP($P1034,'Rozpočet bez PV'!$D$17:$J$1000,7,FALSE)</f>
        <v>0</v>
      </c>
      <c r="W1034" s="28" t="str">
        <f>VLOOKUP($P1034,'Rozpočet bez PV'!$D$17:$K$1000,8,FALSE)</f>
        <v/>
      </c>
    </row>
    <row r="1035" spans="14:23" x14ac:dyDescent="0.25">
      <c r="N1035" s="13">
        <v>48</v>
      </c>
      <c r="O1035" s="15" t="str">
        <f>'Rozpočet bez PV'!O64</f>
        <v/>
      </c>
      <c r="P1035" s="15" t="str">
        <f>'Rozpočet bez PV'!P64</f>
        <v/>
      </c>
      <c r="Q1035" s="15">
        <f>VLOOKUP($P1035,'Rozpočet bez PV'!$D$17:$J$1000,2,FALSE)</f>
        <v>0</v>
      </c>
      <c r="R1035" s="83">
        <f>VLOOKUP($P1035,'Rozpočet bez PV'!$D$17:$J$1000,3,FALSE)</f>
        <v>0</v>
      </c>
      <c r="S1035" s="83">
        <f>VLOOKUP($P1035,'Rozpočet bez PV'!$D$17:$J$1000,4,FALSE)</f>
        <v>0</v>
      </c>
      <c r="T1035" s="13">
        <f>VLOOKUP($P1035,'Rozpočet bez PV'!$D$17:$J$1000,5,FALSE)</f>
        <v>0</v>
      </c>
      <c r="U1035" s="28">
        <f>VLOOKUP($P1035,'Rozpočet bez PV'!$D$17:$J$1000,6,FALSE)</f>
        <v>0</v>
      </c>
      <c r="V1035" s="28">
        <f>VLOOKUP($P1035,'Rozpočet bez PV'!$D$17:$J$1000,7,FALSE)</f>
        <v>0</v>
      </c>
      <c r="W1035" s="28" t="str">
        <f>VLOOKUP($P1035,'Rozpočet bez PV'!$D$17:$K$1000,8,FALSE)</f>
        <v/>
      </c>
    </row>
    <row r="1036" spans="14:23" x14ac:dyDescent="0.25">
      <c r="N1036" s="13">
        <v>49</v>
      </c>
      <c r="O1036" s="15" t="str">
        <f>'Rozpočet bez PV'!O65</f>
        <v/>
      </c>
      <c r="P1036" s="15" t="str">
        <f>'Rozpočet bez PV'!P65</f>
        <v/>
      </c>
      <c r="Q1036" s="15">
        <f>VLOOKUP($P1036,'Rozpočet bez PV'!$D$17:$J$1000,2,FALSE)</f>
        <v>0</v>
      </c>
      <c r="R1036" s="83">
        <f>VLOOKUP($P1036,'Rozpočet bez PV'!$D$17:$J$1000,3,FALSE)</f>
        <v>0</v>
      </c>
      <c r="S1036" s="83">
        <f>VLOOKUP($P1036,'Rozpočet bez PV'!$D$17:$J$1000,4,FALSE)</f>
        <v>0</v>
      </c>
      <c r="T1036" s="13">
        <f>VLOOKUP($P1036,'Rozpočet bez PV'!$D$17:$J$1000,5,FALSE)</f>
        <v>0</v>
      </c>
      <c r="U1036" s="28">
        <f>VLOOKUP($P1036,'Rozpočet bez PV'!$D$17:$J$1000,6,FALSE)</f>
        <v>0</v>
      </c>
      <c r="V1036" s="28">
        <f>VLOOKUP($P1036,'Rozpočet bez PV'!$D$17:$J$1000,7,FALSE)</f>
        <v>0</v>
      </c>
      <c r="W1036" s="28" t="str">
        <f>VLOOKUP($P1036,'Rozpočet bez PV'!$D$17:$K$1000,8,FALSE)</f>
        <v/>
      </c>
    </row>
    <row r="1037" spans="14:23" x14ac:dyDescent="0.25">
      <c r="N1037" s="13">
        <v>50</v>
      </c>
      <c r="O1037" s="15" t="str">
        <f>'Rozpočet bez PV'!O66</f>
        <v/>
      </c>
      <c r="P1037" s="15" t="str">
        <f>'Rozpočet bez PV'!P66</f>
        <v/>
      </c>
      <c r="Q1037" s="15">
        <f>VLOOKUP($P1037,'Rozpočet bez PV'!$D$17:$J$1000,2,FALSE)</f>
        <v>0</v>
      </c>
      <c r="R1037" s="83">
        <f>VLOOKUP($P1037,'Rozpočet bez PV'!$D$17:$J$1000,3,FALSE)</f>
        <v>0</v>
      </c>
      <c r="S1037" s="83">
        <f>VLOOKUP($P1037,'Rozpočet bez PV'!$D$17:$J$1000,4,FALSE)</f>
        <v>0</v>
      </c>
      <c r="T1037" s="13">
        <f>VLOOKUP($P1037,'Rozpočet bez PV'!$D$17:$J$1000,5,FALSE)</f>
        <v>0</v>
      </c>
      <c r="U1037" s="28">
        <f>VLOOKUP($P1037,'Rozpočet bez PV'!$D$17:$J$1000,6,FALSE)</f>
        <v>0</v>
      </c>
      <c r="V1037" s="28">
        <f>VLOOKUP($P1037,'Rozpočet bez PV'!$D$17:$J$1000,7,FALSE)</f>
        <v>0</v>
      </c>
      <c r="W1037" s="28" t="str">
        <f>VLOOKUP($P1037,'Rozpočet bez PV'!$D$17:$K$1000,8,FALSE)</f>
        <v/>
      </c>
    </row>
    <row r="1038" spans="14:23" x14ac:dyDescent="0.25">
      <c r="N1038" s="13">
        <v>51</v>
      </c>
      <c r="O1038" s="15" t="str">
        <f>'Rozpočet bez PV'!O67</f>
        <v/>
      </c>
      <c r="P1038" s="15" t="str">
        <f>'Rozpočet bez PV'!P67</f>
        <v/>
      </c>
      <c r="Q1038" s="15">
        <f>VLOOKUP($P1038,'Rozpočet bez PV'!$D$17:$J$1000,2,FALSE)</f>
        <v>0</v>
      </c>
      <c r="R1038" s="83">
        <f>VLOOKUP($P1038,'Rozpočet bez PV'!$D$17:$J$1000,3,FALSE)</f>
        <v>0</v>
      </c>
      <c r="S1038" s="83">
        <f>VLOOKUP($P1038,'Rozpočet bez PV'!$D$17:$J$1000,4,FALSE)</f>
        <v>0</v>
      </c>
      <c r="T1038" s="13">
        <f>VLOOKUP($P1038,'Rozpočet bez PV'!$D$17:$J$1000,5,FALSE)</f>
        <v>0</v>
      </c>
      <c r="U1038" s="28">
        <f>VLOOKUP($P1038,'Rozpočet bez PV'!$D$17:$J$1000,6,FALSE)</f>
        <v>0</v>
      </c>
      <c r="V1038" s="28">
        <f>VLOOKUP($P1038,'Rozpočet bez PV'!$D$17:$J$1000,7,FALSE)</f>
        <v>0</v>
      </c>
      <c r="W1038" s="28" t="str">
        <f>VLOOKUP($P1038,'Rozpočet bez PV'!$D$17:$K$1000,8,FALSE)</f>
        <v/>
      </c>
    </row>
    <row r="1039" spans="14:23" x14ac:dyDescent="0.25">
      <c r="N1039" s="13">
        <v>52</v>
      </c>
      <c r="O1039" s="15" t="str">
        <f>'Rozpočet bez PV'!O68</f>
        <v/>
      </c>
      <c r="P1039" s="15" t="str">
        <f>'Rozpočet bez PV'!P68</f>
        <v/>
      </c>
      <c r="Q1039" s="15">
        <f>VLOOKUP($P1039,'Rozpočet bez PV'!$D$17:$J$1000,2,FALSE)</f>
        <v>0</v>
      </c>
      <c r="R1039" s="83">
        <f>VLOOKUP($P1039,'Rozpočet bez PV'!$D$17:$J$1000,3,FALSE)</f>
        <v>0</v>
      </c>
      <c r="S1039" s="83">
        <f>VLOOKUP($P1039,'Rozpočet bez PV'!$D$17:$J$1000,4,FALSE)</f>
        <v>0</v>
      </c>
      <c r="T1039" s="13">
        <f>VLOOKUP($P1039,'Rozpočet bez PV'!$D$17:$J$1000,5,FALSE)</f>
        <v>0</v>
      </c>
      <c r="U1039" s="28">
        <f>VLOOKUP($P1039,'Rozpočet bez PV'!$D$17:$J$1000,6,FALSE)</f>
        <v>0</v>
      </c>
      <c r="V1039" s="28">
        <f>VLOOKUP($P1039,'Rozpočet bez PV'!$D$17:$J$1000,7,FALSE)</f>
        <v>0</v>
      </c>
      <c r="W1039" s="28" t="str">
        <f>VLOOKUP($P1039,'Rozpočet bez PV'!$D$17:$K$1000,8,FALSE)</f>
        <v/>
      </c>
    </row>
    <row r="1040" spans="14:23" x14ac:dyDescent="0.25">
      <c r="N1040" s="13">
        <v>53</v>
      </c>
      <c r="O1040" s="15" t="str">
        <f>'Rozpočet bez PV'!O69</f>
        <v/>
      </c>
      <c r="P1040" s="15" t="str">
        <f>'Rozpočet bez PV'!P69</f>
        <v/>
      </c>
      <c r="Q1040" s="15">
        <f>VLOOKUP($P1040,'Rozpočet bez PV'!$D$17:$J$1000,2,FALSE)</f>
        <v>0</v>
      </c>
      <c r="R1040" s="83">
        <f>VLOOKUP($P1040,'Rozpočet bez PV'!$D$17:$J$1000,3,FALSE)</f>
        <v>0</v>
      </c>
      <c r="S1040" s="83">
        <f>VLOOKUP($P1040,'Rozpočet bez PV'!$D$17:$J$1000,4,FALSE)</f>
        <v>0</v>
      </c>
      <c r="T1040" s="13">
        <f>VLOOKUP($P1040,'Rozpočet bez PV'!$D$17:$J$1000,5,FALSE)</f>
        <v>0</v>
      </c>
      <c r="U1040" s="28">
        <f>VLOOKUP($P1040,'Rozpočet bez PV'!$D$17:$J$1000,6,FALSE)</f>
        <v>0</v>
      </c>
      <c r="V1040" s="28">
        <f>VLOOKUP($P1040,'Rozpočet bez PV'!$D$17:$J$1000,7,FALSE)</f>
        <v>0</v>
      </c>
      <c r="W1040" s="28" t="str">
        <f>VLOOKUP($P1040,'Rozpočet bez PV'!$D$17:$K$1000,8,FALSE)</f>
        <v/>
      </c>
    </row>
    <row r="1041" spans="14:23" x14ac:dyDescent="0.25">
      <c r="N1041" s="13">
        <v>54</v>
      </c>
      <c r="O1041" s="15" t="str">
        <f>'Rozpočet bez PV'!O70</f>
        <v/>
      </c>
      <c r="P1041" s="15" t="str">
        <f>'Rozpočet bez PV'!P70</f>
        <v/>
      </c>
      <c r="Q1041" s="15">
        <f>VLOOKUP($P1041,'Rozpočet bez PV'!$D$17:$J$1000,2,FALSE)</f>
        <v>0</v>
      </c>
      <c r="R1041" s="83">
        <f>VLOOKUP($P1041,'Rozpočet bez PV'!$D$17:$J$1000,3,FALSE)</f>
        <v>0</v>
      </c>
      <c r="S1041" s="83">
        <f>VLOOKUP($P1041,'Rozpočet bez PV'!$D$17:$J$1000,4,FALSE)</f>
        <v>0</v>
      </c>
      <c r="T1041" s="13">
        <f>VLOOKUP($P1041,'Rozpočet bez PV'!$D$17:$J$1000,5,FALSE)</f>
        <v>0</v>
      </c>
      <c r="U1041" s="28">
        <f>VLOOKUP($P1041,'Rozpočet bez PV'!$D$17:$J$1000,6,FALSE)</f>
        <v>0</v>
      </c>
      <c r="V1041" s="28">
        <f>VLOOKUP($P1041,'Rozpočet bez PV'!$D$17:$J$1000,7,FALSE)</f>
        <v>0</v>
      </c>
      <c r="W1041" s="28" t="str">
        <f>VLOOKUP($P1041,'Rozpočet bez PV'!$D$17:$K$1000,8,FALSE)</f>
        <v/>
      </c>
    </row>
    <row r="1042" spans="14:23" x14ac:dyDescent="0.25">
      <c r="N1042" s="13">
        <v>55</v>
      </c>
      <c r="O1042" s="15" t="str">
        <f>'Rozpočet bez PV'!O71</f>
        <v/>
      </c>
      <c r="P1042" s="15" t="str">
        <f>'Rozpočet bez PV'!P71</f>
        <v/>
      </c>
      <c r="Q1042" s="15">
        <f>VLOOKUP($P1042,'Rozpočet bez PV'!$D$17:$J$1000,2,FALSE)</f>
        <v>0</v>
      </c>
      <c r="R1042" s="83">
        <f>VLOOKUP($P1042,'Rozpočet bez PV'!$D$17:$J$1000,3,FALSE)</f>
        <v>0</v>
      </c>
      <c r="S1042" s="83">
        <f>VLOOKUP($P1042,'Rozpočet bez PV'!$D$17:$J$1000,4,FALSE)</f>
        <v>0</v>
      </c>
      <c r="T1042" s="13">
        <f>VLOOKUP($P1042,'Rozpočet bez PV'!$D$17:$J$1000,5,FALSE)</f>
        <v>0</v>
      </c>
      <c r="U1042" s="28">
        <f>VLOOKUP($P1042,'Rozpočet bez PV'!$D$17:$J$1000,6,FALSE)</f>
        <v>0</v>
      </c>
      <c r="V1042" s="28">
        <f>VLOOKUP($P1042,'Rozpočet bez PV'!$D$17:$J$1000,7,FALSE)</f>
        <v>0</v>
      </c>
      <c r="W1042" s="28" t="str">
        <f>VLOOKUP($P1042,'Rozpočet bez PV'!$D$17:$K$1000,8,FALSE)</f>
        <v/>
      </c>
    </row>
    <row r="1043" spans="14:23" x14ac:dyDescent="0.25">
      <c r="N1043" s="13">
        <v>56</v>
      </c>
      <c r="O1043" s="15" t="str">
        <f>'Rozpočet bez PV'!O72</f>
        <v/>
      </c>
      <c r="P1043" s="15" t="str">
        <f>'Rozpočet bez PV'!P72</f>
        <v/>
      </c>
      <c r="Q1043" s="15">
        <f>VLOOKUP($P1043,'Rozpočet bez PV'!$D$17:$J$1000,2,FALSE)</f>
        <v>0</v>
      </c>
      <c r="R1043" s="83">
        <f>VLOOKUP($P1043,'Rozpočet bez PV'!$D$17:$J$1000,3,FALSE)</f>
        <v>0</v>
      </c>
      <c r="S1043" s="83">
        <f>VLOOKUP($P1043,'Rozpočet bez PV'!$D$17:$J$1000,4,FALSE)</f>
        <v>0</v>
      </c>
      <c r="T1043" s="13">
        <f>VLOOKUP($P1043,'Rozpočet bez PV'!$D$17:$J$1000,5,FALSE)</f>
        <v>0</v>
      </c>
      <c r="U1043" s="28">
        <f>VLOOKUP($P1043,'Rozpočet bez PV'!$D$17:$J$1000,6,FALSE)</f>
        <v>0</v>
      </c>
      <c r="V1043" s="28">
        <f>VLOOKUP($P1043,'Rozpočet bez PV'!$D$17:$J$1000,7,FALSE)</f>
        <v>0</v>
      </c>
      <c r="W1043" s="28" t="str">
        <f>VLOOKUP($P1043,'Rozpočet bez PV'!$D$17:$K$1000,8,FALSE)</f>
        <v/>
      </c>
    </row>
    <row r="1044" spans="14:23" x14ac:dyDescent="0.25">
      <c r="N1044" s="13">
        <v>57</v>
      </c>
      <c r="O1044" s="15" t="str">
        <f>'Rozpočet bez PV'!O73</f>
        <v/>
      </c>
      <c r="P1044" s="15" t="str">
        <f>'Rozpočet bez PV'!P73</f>
        <v/>
      </c>
      <c r="Q1044" s="15">
        <f>VLOOKUP($P1044,'Rozpočet bez PV'!$D$17:$J$1000,2,FALSE)</f>
        <v>0</v>
      </c>
      <c r="R1044" s="83">
        <f>VLOOKUP($P1044,'Rozpočet bez PV'!$D$17:$J$1000,3,FALSE)</f>
        <v>0</v>
      </c>
      <c r="S1044" s="83">
        <f>VLOOKUP($P1044,'Rozpočet bez PV'!$D$17:$J$1000,4,FALSE)</f>
        <v>0</v>
      </c>
      <c r="T1044" s="13">
        <f>VLOOKUP($P1044,'Rozpočet bez PV'!$D$17:$J$1000,5,FALSE)</f>
        <v>0</v>
      </c>
      <c r="U1044" s="28">
        <f>VLOOKUP($P1044,'Rozpočet bez PV'!$D$17:$J$1000,6,FALSE)</f>
        <v>0</v>
      </c>
      <c r="V1044" s="28">
        <f>VLOOKUP($P1044,'Rozpočet bez PV'!$D$17:$J$1000,7,FALSE)</f>
        <v>0</v>
      </c>
      <c r="W1044" s="28" t="str">
        <f>VLOOKUP($P1044,'Rozpočet bez PV'!$D$17:$K$1000,8,FALSE)</f>
        <v/>
      </c>
    </row>
    <row r="1045" spans="14:23" x14ac:dyDescent="0.25">
      <c r="N1045" s="13">
        <v>58</v>
      </c>
      <c r="O1045" s="15" t="str">
        <f>'Rozpočet bez PV'!O74</f>
        <v/>
      </c>
      <c r="P1045" s="15" t="str">
        <f>'Rozpočet bez PV'!P74</f>
        <v/>
      </c>
      <c r="Q1045" s="15">
        <f>VLOOKUP($P1045,'Rozpočet bez PV'!$D$17:$J$1000,2,FALSE)</f>
        <v>0</v>
      </c>
      <c r="R1045" s="83">
        <f>VLOOKUP($P1045,'Rozpočet bez PV'!$D$17:$J$1000,3,FALSE)</f>
        <v>0</v>
      </c>
      <c r="S1045" s="83">
        <f>VLOOKUP($P1045,'Rozpočet bez PV'!$D$17:$J$1000,4,FALSE)</f>
        <v>0</v>
      </c>
      <c r="T1045" s="13">
        <f>VLOOKUP($P1045,'Rozpočet bez PV'!$D$17:$J$1000,5,FALSE)</f>
        <v>0</v>
      </c>
      <c r="U1045" s="28">
        <f>VLOOKUP($P1045,'Rozpočet bez PV'!$D$17:$J$1000,6,FALSE)</f>
        <v>0</v>
      </c>
      <c r="V1045" s="28">
        <f>VLOOKUP($P1045,'Rozpočet bez PV'!$D$17:$J$1000,7,FALSE)</f>
        <v>0</v>
      </c>
      <c r="W1045" s="28" t="str">
        <f>VLOOKUP($P1045,'Rozpočet bez PV'!$D$17:$K$1000,8,FALSE)</f>
        <v/>
      </c>
    </row>
    <row r="1046" spans="14:23" x14ac:dyDescent="0.25">
      <c r="N1046" s="13">
        <v>59</v>
      </c>
      <c r="O1046" s="15" t="str">
        <f>'Rozpočet bez PV'!O75</f>
        <v/>
      </c>
      <c r="P1046" s="15" t="str">
        <f>'Rozpočet bez PV'!P75</f>
        <v/>
      </c>
      <c r="Q1046" s="15">
        <f>VLOOKUP($P1046,'Rozpočet bez PV'!$D$17:$J$1000,2,FALSE)</f>
        <v>0</v>
      </c>
      <c r="R1046" s="83">
        <f>VLOOKUP($P1046,'Rozpočet bez PV'!$D$17:$J$1000,3,FALSE)</f>
        <v>0</v>
      </c>
      <c r="S1046" s="83">
        <f>VLOOKUP($P1046,'Rozpočet bez PV'!$D$17:$J$1000,4,FALSE)</f>
        <v>0</v>
      </c>
      <c r="T1046" s="13">
        <f>VLOOKUP($P1046,'Rozpočet bez PV'!$D$17:$J$1000,5,FALSE)</f>
        <v>0</v>
      </c>
      <c r="U1046" s="28">
        <f>VLOOKUP($P1046,'Rozpočet bez PV'!$D$17:$J$1000,6,FALSE)</f>
        <v>0</v>
      </c>
      <c r="V1046" s="28">
        <f>VLOOKUP($P1046,'Rozpočet bez PV'!$D$17:$J$1000,7,FALSE)</f>
        <v>0</v>
      </c>
      <c r="W1046" s="28" t="str">
        <f>VLOOKUP($P1046,'Rozpočet bez PV'!$D$17:$K$1000,8,FALSE)</f>
        <v/>
      </c>
    </row>
    <row r="1047" spans="14:23" x14ac:dyDescent="0.25">
      <c r="N1047" s="13">
        <v>60</v>
      </c>
      <c r="O1047" s="15" t="str">
        <f>'Rozpočet bez PV'!O76</f>
        <v/>
      </c>
      <c r="P1047" s="15" t="str">
        <f>'Rozpočet bez PV'!P76</f>
        <v/>
      </c>
      <c r="Q1047" s="15">
        <f>VLOOKUP($P1047,'Rozpočet bez PV'!$D$17:$J$1000,2,FALSE)</f>
        <v>0</v>
      </c>
      <c r="R1047" s="83">
        <f>VLOOKUP($P1047,'Rozpočet bez PV'!$D$17:$J$1000,3,FALSE)</f>
        <v>0</v>
      </c>
      <c r="S1047" s="83">
        <f>VLOOKUP($P1047,'Rozpočet bez PV'!$D$17:$J$1000,4,FALSE)</f>
        <v>0</v>
      </c>
      <c r="T1047" s="13">
        <f>VLOOKUP($P1047,'Rozpočet bez PV'!$D$17:$J$1000,5,FALSE)</f>
        <v>0</v>
      </c>
      <c r="U1047" s="28">
        <f>VLOOKUP($P1047,'Rozpočet bez PV'!$D$17:$J$1000,6,FALSE)</f>
        <v>0</v>
      </c>
      <c r="V1047" s="28">
        <f>VLOOKUP($P1047,'Rozpočet bez PV'!$D$17:$J$1000,7,FALSE)</f>
        <v>0</v>
      </c>
      <c r="W1047" s="28" t="str">
        <f>VLOOKUP($P1047,'Rozpočet bez PV'!$D$17:$K$1000,8,FALSE)</f>
        <v/>
      </c>
    </row>
    <row r="1048" spans="14:23" x14ac:dyDescent="0.25">
      <c r="N1048" s="13">
        <v>61</v>
      </c>
      <c r="O1048" s="15" t="str">
        <f>'Rozpočet bez PV'!O77</f>
        <v/>
      </c>
      <c r="P1048" s="15" t="str">
        <f>'Rozpočet bez PV'!P77</f>
        <v/>
      </c>
      <c r="Q1048" s="15">
        <f>VLOOKUP($P1048,'Rozpočet bez PV'!$D$17:$J$1000,2,FALSE)</f>
        <v>0</v>
      </c>
      <c r="R1048" s="83">
        <f>VLOOKUP($P1048,'Rozpočet bez PV'!$D$17:$J$1000,3,FALSE)</f>
        <v>0</v>
      </c>
      <c r="S1048" s="83">
        <f>VLOOKUP($P1048,'Rozpočet bez PV'!$D$17:$J$1000,4,FALSE)</f>
        <v>0</v>
      </c>
      <c r="T1048" s="13">
        <f>VLOOKUP($P1048,'Rozpočet bez PV'!$D$17:$J$1000,5,FALSE)</f>
        <v>0</v>
      </c>
      <c r="U1048" s="28">
        <f>VLOOKUP($P1048,'Rozpočet bez PV'!$D$17:$J$1000,6,FALSE)</f>
        <v>0</v>
      </c>
      <c r="V1048" s="28">
        <f>VLOOKUP($P1048,'Rozpočet bez PV'!$D$17:$J$1000,7,FALSE)</f>
        <v>0</v>
      </c>
      <c r="W1048" s="28" t="str">
        <f>VLOOKUP($P1048,'Rozpočet bez PV'!$D$17:$K$1000,8,FALSE)</f>
        <v/>
      </c>
    </row>
    <row r="1049" spans="14:23" x14ac:dyDescent="0.25">
      <c r="N1049" s="13">
        <v>62</v>
      </c>
      <c r="O1049" s="15" t="str">
        <f>'Rozpočet bez PV'!O78</f>
        <v/>
      </c>
      <c r="P1049" s="15" t="str">
        <f>'Rozpočet bez PV'!P78</f>
        <v/>
      </c>
      <c r="Q1049" s="15">
        <f>VLOOKUP($P1049,'Rozpočet bez PV'!$D$17:$J$1000,2,FALSE)</f>
        <v>0</v>
      </c>
      <c r="R1049" s="83">
        <f>VLOOKUP($P1049,'Rozpočet bez PV'!$D$17:$J$1000,3,FALSE)</f>
        <v>0</v>
      </c>
      <c r="S1049" s="83">
        <f>VLOOKUP($P1049,'Rozpočet bez PV'!$D$17:$J$1000,4,FALSE)</f>
        <v>0</v>
      </c>
      <c r="T1049" s="13">
        <f>VLOOKUP($P1049,'Rozpočet bez PV'!$D$17:$J$1000,5,FALSE)</f>
        <v>0</v>
      </c>
      <c r="U1049" s="28">
        <f>VLOOKUP($P1049,'Rozpočet bez PV'!$D$17:$J$1000,6,FALSE)</f>
        <v>0</v>
      </c>
      <c r="V1049" s="28">
        <f>VLOOKUP($P1049,'Rozpočet bez PV'!$D$17:$J$1000,7,FALSE)</f>
        <v>0</v>
      </c>
      <c r="W1049" s="28" t="str">
        <f>VLOOKUP($P1049,'Rozpočet bez PV'!$D$17:$K$1000,8,FALSE)</f>
        <v/>
      </c>
    </row>
    <row r="1050" spans="14:23" x14ac:dyDescent="0.25">
      <c r="N1050" s="13">
        <v>63</v>
      </c>
      <c r="O1050" s="15" t="str">
        <f>'Rozpočet bez PV'!O79</f>
        <v/>
      </c>
      <c r="P1050" s="15" t="str">
        <f>'Rozpočet bez PV'!P79</f>
        <v/>
      </c>
      <c r="Q1050" s="15">
        <f>VLOOKUP($P1050,'Rozpočet bez PV'!$D$17:$J$1000,2,FALSE)</f>
        <v>0</v>
      </c>
      <c r="R1050" s="83">
        <f>VLOOKUP($P1050,'Rozpočet bez PV'!$D$17:$J$1000,3,FALSE)</f>
        <v>0</v>
      </c>
      <c r="S1050" s="83">
        <f>VLOOKUP($P1050,'Rozpočet bez PV'!$D$17:$J$1000,4,FALSE)</f>
        <v>0</v>
      </c>
      <c r="T1050" s="13">
        <f>VLOOKUP($P1050,'Rozpočet bez PV'!$D$17:$J$1000,5,FALSE)</f>
        <v>0</v>
      </c>
      <c r="U1050" s="28">
        <f>VLOOKUP($P1050,'Rozpočet bez PV'!$D$17:$J$1000,6,FALSE)</f>
        <v>0</v>
      </c>
      <c r="V1050" s="28">
        <f>VLOOKUP($P1050,'Rozpočet bez PV'!$D$17:$J$1000,7,FALSE)</f>
        <v>0</v>
      </c>
      <c r="W1050" s="28" t="str">
        <f>VLOOKUP($P1050,'Rozpočet bez PV'!$D$17:$K$1000,8,FALSE)</f>
        <v/>
      </c>
    </row>
    <row r="1051" spans="14:23" x14ac:dyDescent="0.25">
      <c r="N1051" s="13">
        <v>64</v>
      </c>
      <c r="O1051" s="15" t="str">
        <f>'Rozpočet bez PV'!O80</f>
        <v/>
      </c>
      <c r="P1051" s="15" t="str">
        <f>'Rozpočet bez PV'!P80</f>
        <v/>
      </c>
      <c r="Q1051" s="15">
        <f>VLOOKUP($P1051,'Rozpočet bez PV'!$D$17:$J$1000,2,FALSE)</f>
        <v>0</v>
      </c>
      <c r="R1051" s="83">
        <f>VLOOKUP($P1051,'Rozpočet bez PV'!$D$17:$J$1000,3,FALSE)</f>
        <v>0</v>
      </c>
      <c r="S1051" s="83">
        <f>VLOOKUP($P1051,'Rozpočet bez PV'!$D$17:$J$1000,4,FALSE)</f>
        <v>0</v>
      </c>
      <c r="T1051" s="13">
        <f>VLOOKUP($P1051,'Rozpočet bez PV'!$D$17:$J$1000,5,FALSE)</f>
        <v>0</v>
      </c>
      <c r="U1051" s="28">
        <f>VLOOKUP($P1051,'Rozpočet bez PV'!$D$17:$J$1000,6,FALSE)</f>
        <v>0</v>
      </c>
      <c r="V1051" s="28">
        <f>VLOOKUP($P1051,'Rozpočet bez PV'!$D$17:$J$1000,7,FALSE)</f>
        <v>0</v>
      </c>
      <c r="W1051" s="28" t="str">
        <f>VLOOKUP($P1051,'Rozpočet bez PV'!$D$17:$K$1000,8,FALSE)</f>
        <v/>
      </c>
    </row>
    <row r="1052" spans="14:23" x14ac:dyDescent="0.25">
      <c r="N1052" s="13">
        <v>65</v>
      </c>
      <c r="O1052" s="15" t="str">
        <f>'Rozpočet bez PV'!O81</f>
        <v/>
      </c>
      <c r="P1052" s="15" t="str">
        <f>'Rozpočet bez PV'!P81</f>
        <v/>
      </c>
      <c r="Q1052" s="15">
        <f>VLOOKUP($P1052,'Rozpočet bez PV'!$D$17:$J$1000,2,FALSE)</f>
        <v>0</v>
      </c>
      <c r="R1052" s="83">
        <f>VLOOKUP($P1052,'Rozpočet bez PV'!$D$17:$J$1000,3,FALSE)</f>
        <v>0</v>
      </c>
      <c r="S1052" s="83">
        <f>VLOOKUP($P1052,'Rozpočet bez PV'!$D$17:$J$1000,4,FALSE)</f>
        <v>0</v>
      </c>
      <c r="T1052" s="13">
        <f>VLOOKUP($P1052,'Rozpočet bez PV'!$D$17:$J$1000,5,FALSE)</f>
        <v>0</v>
      </c>
      <c r="U1052" s="28">
        <f>VLOOKUP($P1052,'Rozpočet bez PV'!$D$17:$J$1000,6,FALSE)</f>
        <v>0</v>
      </c>
      <c r="V1052" s="28">
        <f>VLOOKUP($P1052,'Rozpočet bez PV'!$D$17:$J$1000,7,FALSE)</f>
        <v>0</v>
      </c>
      <c r="W1052" s="28" t="str">
        <f>VLOOKUP($P1052,'Rozpočet bez PV'!$D$17:$K$1000,8,FALSE)</f>
        <v/>
      </c>
    </row>
    <row r="1053" spans="14:23" x14ac:dyDescent="0.25">
      <c r="N1053" s="13">
        <v>66</v>
      </c>
      <c r="O1053" s="15" t="str">
        <f>'Rozpočet bez PV'!O82</f>
        <v/>
      </c>
      <c r="P1053" s="15" t="str">
        <f>'Rozpočet bez PV'!P82</f>
        <v/>
      </c>
      <c r="Q1053" s="15">
        <f>VLOOKUP($P1053,'Rozpočet bez PV'!$D$17:$J$1000,2,FALSE)</f>
        <v>0</v>
      </c>
      <c r="R1053" s="83">
        <f>VLOOKUP($P1053,'Rozpočet bez PV'!$D$17:$J$1000,3,FALSE)</f>
        <v>0</v>
      </c>
      <c r="S1053" s="83">
        <f>VLOOKUP($P1053,'Rozpočet bez PV'!$D$17:$J$1000,4,FALSE)</f>
        <v>0</v>
      </c>
      <c r="T1053" s="13">
        <f>VLOOKUP($P1053,'Rozpočet bez PV'!$D$17:$J$1000,5,FALSE)</f>
        <v>0</v>
      </c>
      <c r="U1053" s="28">
        <f>VLOOKUP($P1053,'Rozpočet bez PV'!$D$17:$J$1000,6,FALSE)</f>
        <v>0</v>
      </c>
      <c r="V1053" s="28">
        <f>VLOOKUP($P1053,'Rozpočet bez PV'!$D$17:$J$1000,7,FALSE)</f>
        <v>0</v>
      </c>
      <c r="W1053" s="28" t="str">
        <f>VLOOKUP($P1053,'Rozpočet bez PV'!$D$17:$K$1000,8,FALSE)</f>
        <v/>
      </c>
    </row>
    <row r="1054" spans="14:23" x14ac:dyDescent="0.25">
      <c r="N1054" s="13">
        <v>67</v>
      </c>
      <c r="O1054" s="15" t="str">
        <f>'Rozpočet bez PV'!O83</f>
        <v/>
      </c>
      <c r="P1054" s="15" t="str">
        <f>'Rozpočet bez PV'!P83</f>
        <v/>
      </c>
      <c r="Q1054" s="15">
        <f>VLOOKUP($P1054,'Rozpočet bez PV'!$D$17:$J$1000,2,FALSE)</f>
        <v>0</v>
      </c>
      <c r="R1054" s="83">
        <f>VLOOKUP($P1054,'Rozpočet bez PV'!$D$17:$J$1000,3,FALSE)</f>
        <v>0</v>
      </c>
      <c r="S1054" s="83">
        <f>VLOOKUP($P1054,'Rozpočet bez PV'!$D$17:$J$1000,4,FALSE)</f>
        <v>0</v>
      </c>
      <c r="T1054" s="13">
        <f>VLOOKUP($P1054,'Rozpočet bez PV'!$D$17:$J$1000,5,FALSE)</f>
        <v>0</v>
      </c>
      <c r="U1054" s="28">
        <f>VLOOKUP($P1054,'Rozpočet bez PV'!$D$17:$J$1000,6,FALSE)</f>
        <v>0</v>
      </c>
      <c r="V1054" s="28">
        <f>VLOOKUP($P1054,'Rozpočet bez PV'!$D$17:$J$1000,7,FALSE)</f>
        <v>0</v>
      </c>
      <c r="W1054" s="28" t="str">
        <f>VLOOKUP($P1054,'Rozpočet bez PV'!$D$17:$K$1000,8,FALSE)</f>
        <v/>
      </c>
    </row>
    <row r="1055" spans="14:23" x14ac:dyDescent="0.25">
      <c r="N1055" s="13">
        <v>68</v>
      </c>
      <c r="O1055" s="15" t="str">
        <f>'Rozpočet bez PV'!O84</f>
        <v/>
      </c>
      <c r="P1055" s="15" t="str">
        <f>'Rozpočet bez PV'!P84</f>
        <v/>
      </c>
      <c r="Q1055" s="15">
        <f>VLOOKUP($P1055,'Rozpočet bez PV'!$D$17:$J$1000,2,FALSE)</f>
        <v>0</v>
      </c>
      <c r="R1055" s="83">
        <f>VLOOKUP($P1055,'Rozpočet bez PV'!$D$17:$J$1000,3,FALSE)</f>
        <v>0</v>
      </c>
      <c r="S1055" s="83">
        <f>VLOOKUP($P1055,'Rozpočet bez PV'!$D$17:$J$1000,4,FALSE)</f>
        <v>0</v>
      </c>
      <c r="T1055" s="13">
        <f>VLOOKUP($P1055,'Rozpočet bez PV'!$D$17:$J$1000,5,FALSE)</f>
        <v>0</v>
      </c>
      <c r="U1055" s="28">
        <f>VLOOKUP($P1055,'Rozpočet bez PV'!$D$17:$J$1000,6,FALSE)</f>
        <v>0</v>
      </c>
      <c r="V1055" s="28">
        <f>VLOOKUP($P1055,'Rozpočet bez PV'!$D$17:$J$1000,7,FALSE)</f>
        <v>0</v>
      </c>
      <c r="W1055" s="28" t="str">
        <f>VLOOKUP($P1055,'Rozpočet bez PV'!$D$17:$K$1000,8,FALSE)</f>
        <v/>
      </c>
    </row>
    <row r="1056" spans="14:23" x14ac:dyDescent="0.25">
      <c r="N1056" s="13">
        <v>69</v>
      </c>
      <c r="O1056" s="15" t="str">
        <f>'Rozpočet bez PV'!O85</f>
        <v/>
      </c>
      <c r="P1056" s="15" t="str">
        <f>'Rozpočet bez PV'!P85</f>
        <v/>
      </c>
      <c r="Q1056" s="15">
        <f>VLOOKUP($P1056,'Rozpočet bez PV'!$D$17:$J$1000,2,FALSE)</f>
        <v>0</v>
      </c>
      <c r="R1056" s="83">
        <f>VLOOKUP($P1056,'Rozpočet bez PV'!$D$17:$J$1000,3,FALSE)</f>
        <v>0</v>
      </c>
      <c r="S1056" s="83">
        <f>VLOOKUP($P1056,'Rozpočet bez PV'!$D$17:$J$1000,4,FALSE)</f>
        <v>0</v>
      </c>
      <c r="T1056" s="13">
        <f>VLOOKUP($P1056,'Rozpočet bez PV'!$D$17:$J$1000,5,FALSE)</f>
        <v>0</v>
      </c>
      <c r="U1056" s="28">
        <f>VLOOKUP($P1056,'Rozpočet bez PV'!$D$17:$J$1000,6,FALSE)</f>
        <v>0</v>
      </c>
      <c r="V1056" s="28">
        <f>VLOOKUP($P1056,'Rozpočet bez PV'!$D$17:$J$1000,7,FALSE)</f>
        <v>0</v>
      </c>
      <c r="W1056" s="28" t="str">
        <f>VLOOKUP($P1056,'Rozpočet bez PV'!$D$17:$K$1000,8,FALSE)</f>
        <v/>
      </c>
    </row>
    <row r="1057" spans="14:23" x14ac:dyDescent="0.25">
      <c r="N1057" s="13">
        <v>70</v>
      </c>
      <c r="O1057" s="15" t="str">
        <f>'Rozpočet bez PV'!O86</f>
        <v/>
      </c>
      <c r="P1057" s="15" t="str">
        <f>'Rozpočet bez PV'!P86</f>
        <v/>
      </c>
      <c r="Q1057" s="15">
        <f>VLOOKUP($P1057,'Rozpočet bez PV'!$D$17:$J$1000,2,FALSE)</f>
        <v>0</v>
      </c>
      <c r="R1057" s="83">
        <f>VLOOKUP($P1057,'Rozpočet bez PV'!$D$17:$J$1000,3,FALSE)</f>
        <v>0</v>
      </c>
      <c r="S1057" s="83">
        <f>VLOOKUP($P1057,'Rozpočet bez PV'!$D$17:$J$1000,4,FALSE)</f>
        <v>0</v>
      </c>
      <c r="T1057" s="13">
        <f>VLOOKUP($P1057,'Rozpočet bez PV'!$D$17:$J$1000,5,FALSE)</f>
        <v>0</v>
      </c>
      <c r="U1057" s="28">
        <f>VLOOKUP($P1057,'Rozpočet bez PV'!$D$17:$J$1000,6,FALSE)</f>
        <v>0</v>
      </c>
      <c r="V1057" s="28">
        <f>VLOOKUP($P1057,'Rozpočet bez PV'!$D$17:$J$1000,7,FALSE)</f>
        <v>0</v>
      </c>
      <c r="W1057" s="28" t="str">
        <f>VLOOKUP($P1057,'Rozpočet bez PV'!$D$17:$K$1000,8,FALSE)</f>
        <v/>
      </c>
    </row>
    <row r="1058" spans="14:23" x14ac:dyDescent="0.25">
      <c r="N1058" s="13">
        <v>71</v>
      </c>
      <c r="O1058" s="15" t="str">
        <f>'Rozpočet bez PV'!O87</f>
        <v/>
      </c>
      <c r="P1058" s="15" t="str">
        <f>'Rozpočet bez PV'!P87</f>
        <v/>
      </c>
      <c r="Q1058" s="15">
        <f>VLOOKUP($P1058,'Rozpočet bez PV'!$D$17:$J$1000,2,FALSE)</f>
        <v>0</v>
      </c>
      <c r="R1058" s="83">
        <f>VLOOKUP($P1058,'Rozpočet bez PV'!$D$17:$J$1000,3,FALSE)</f>
        <v>0</v>
      </c>
      <c r="S1058" s="83">
        <f>VLOOKUP($P1058,'Rozpočet bez PV'!$D$17:$J$1000,4,FALSE)</f>
        <v>0</v>
      </c>
      <c r="T1058" s="13">
        <f>VLOOKUP($P1058,'Rozpočet bez PV'!$D$17:$J$1000,5,FALSE)</f>
        <v>0</v>
      </c>
      <c r="U1058" s="28">
        <f>VLOOKUP($P1058,'Rozpočet bez PV'!$D$17:$J$1000,6,FALSE)</f>
        <v>0</v>
      </c>
      <c r="V1058" s="28">
        <f>VLOOKUP($P1058,'Rozpočet bez PV'!$D$17:$J$1000,7,FALSE)</f>
        <v>0</v>
      </c>
      <c r="W1058" s="28" t="str">
        <f>VLOOKUP($P1058,'Rozpočet bez PV'!$D$17:$K$1000,8,FALSE)</f>
        <v/>
      </c>
    </row>
    <row r="1059" spans="14:23" x14ac:dyDescent="0.25">
      <c r="N1059" s="13">
        <v>72</v>
      </c>
      <c r="O1059" s="15" t="str">
        <f>'Rozpočet bez PV'!O88</f>
        <v/>
      </c>
      <c r="P1059" s="15" t="str">
        <f>'Rozpočet bez PV'!P88</f>
        <v/>
      </c>
      <c r="Q1059" s="15">
        <f>VLOOKUP($P1059,'Rozpočet bez PV'!$D$17:$J$1000,2,FALSE)</f>
        <v>0</v>
      </c>
      <c r="R1059" s="83">
        <f>VLOOKUP($P1059,'Rozpočet bez PV'!$D$17:$J$1000,3,FALSE)</f>
        <v>0</v>
      </c>
      <c r="S1059" s="83">
        <f>VLOOKUP($P1059,'Rozpočet bez PV'!$D$17:$J$1000,4,FALSE)</f>
        <v>0</v>
      </c>
      <c r="T1059" s="13">
        <f>VLOOKUP($P1059,'Rozpočet bez PV'!$D$17:$J$1000,5,FALSE)</f>
        <v>0</v>
      </c>
      <c r="U1059" s="28">
        <f>VLOOKUP($P1059,'Rozpočet bez PV'!$D$17:$J$1000,6,FALSE)</f>
        <v>0</v>
      </c>
      <c r="V1059" s="28">
        <f>VLOOKUP($P1059,'Rozpočet bez PV'!$D$17:$J$1000,7,FALSE)</f>
        <v>0</v>
      </c>
      <c r="W1059" s="28" t="str">
        <f>VLOOKUP($P1059,'Rozpočet bez PV'!$D$17:$K$1000,8,FALSE)</f>
        <v/>
      </c>
    </row>
    <row r="1060" spans="14:23" x14ac:dyDescent="0.25">
      <c r="N1060" s="13">
        <v>73</v>
      </c>
      <c r="O1060" s="15" t="str">
        <f>'Rozpočet bez PV'!O89</f>
        <v/>
      </c>
      <c r="P1060" s="15" t="str">
        <f>'Rozpočet bez PV'!P89</f>
        <v/>
      </c>
      <c r="Q1060" s="15">
        <f>VLOOKUP($P1060,'Rozpočet bez PV'!$D$17:$J$1000,2,FALSE)</f>
        <v>0</v>
      </c>
      <c r="R1060" s="83">
        <f>VLOOKUP($P1060,'Rozpočet bez PV'!$D$17:$J$1000,3,FALSE)</f>
        <v>0</v>
      </c>
      <c r="S1060" s="83">
        <f>VLOOKUP($P1060,'Rozpočet bez PV'!$D$17:$J$1000,4,FALSE)</f>
        <v>0</v>
      </c>
      <c r="T1060" s="13">
        <f>VLOOKUP($P1060,'Rozpočet bez PV'!$D$17:$J$1000,5,FALSE)</f>
        <v>0</v>
      </c>
      <c r="U1060" s="28">
        <f>VLOOKUP($P1060,'Rozpočet bez PV'!$D$17:$J$1000,6,FALSE)</f>
        <v>0</v>
      </c>
      <c r="V1060" s="28">
        <f>VLOOKUP($P1060,'Rozpočet bez PV'!$D$17:$J$1000,7,FALSE)</f>
        <v>0</v>
      </c>
      <c r="W1060" s="28" t="str">
        <f>VLOOKUP($P1060,'Rozpočet bez PV'!$D$17:$K$1000,8,FALSE)</f>
        <v/>
      </c>
    </row>
    <row r="1061" spans="14:23" x14ac:dyDescent="0.25">
      <c r="N1061" s="13">
        <v>74</v>
      </c>
      <c r="O1061" s="15" t="str">
        <f>'Rozpočet bez PV'!O90</f>
        <v/>
      </c>
      <c r="P1061" s="15" t="str">
        <f>'Rozpočet bez PV'!P90</f>
        <v/>
      </c>
      <c r="Q1061" s="15">
        <f>VLOOKUP($P1061,'Rozpočet bez PV'!$D$17:$J$1000,2,FALSE)</f>
        <v>0</v>
      </c>
      <c r="R1061" s="83">
        <f>VLOOKUP($P1061,'Rozpočet bez PV'!$D$17:$J$1000,3,FALSE)</f>
        <v>0</v>
      </c>
      <c r="S1061" s="83">
        <f>VLOOKUP($P1061,'Rozpočet bez PV'!$D$17:$J$1000,4,FALSE)</f>
        <v>0</v>
      </c>
      <c r="T1061" s="13">
        <f>VLOOKUP($P1061,'Rozpočet bez PV'!$D$17:$J$1000,5,FALSE)</f>
        <v>0</v>
      </c>
      <c r="U1061" s="28">
        <f>VLOOKUP($P1061,'Rozpočet bez PV'!$D$17:$J$1000,6,FALSE)</f>
        <v>0</v>
      </c>
      <c r="V1061" s="28">
        <f>VLOOKUP($P1061,'Rozpočet bez PV'!$D$17:$J$1000,7,FALSE)</f>
        <v>0</v>
      </c>
      <c r="W1061" s="28" t="str">
        <f>VLOOKUP($P1061,'Rozpočet bez PV'!$D$17:$K$1000,8,FALSE)</f>
        <v/>
      </c>
    </row>
    <row r="1062" spans="14:23" x14ac:dyDescent="0.25">
      <c r="N1062" s="13">
        <v>75</v>
      </c>
      <c r="O1062" s="15" t="str">
        <f>'Rozpočet bez PV'!O91</f>
        <v/>
      </c>
      <c r="P1062" s="15" t="str">
        <f>'Rozpočet bez PV'!P91</f>
        <v/>
      </c>
      <c r="Q1062" s="15">
        <f>VLOOKUP($P1062,'Rozpočet bez PV'!$D$17:$J$1000,2,FALSE)</f>
        <v>0</v>
      </c>
      <c r="R1062" s="83">
        <f>VLOOKUP($P1062,'Rozpočet bez PV'!$D$17:$J$1000,3,FALSE)</f>
        <v>0</v>
      </c>
      <c r="S1062" s="83">
        <f>VLOOKUP($P1062,'Rozpočet bez PV'!$D$17:$J$1000,4,FALSE)</f>
        <v>0</v>
      </c>
      <c r="T1062" s="13">
        <f>VLOOKUP($P1062,'Rozpočet bez PV'!$D$17:$J$1000,5,FALSE)</f>
        <v>0</v>
      </c>
      <c r="U1062" s="28">
        <f>VLOOKUP($P1062,'Rozpočet bez PV'!$D$17:$J$1000,6,FALSE)</f>
        <v>0</v>
      </c>
      <c r="V1062" s="28">
        <f>VLOOKUP($P1062,'Rozpočet bez PV'!$D$17:$J$1000,7,FALSE)</f>
        <v>0</v>
      </c>
      <c r="W1062" s="28" t="str">
        <f>VLOOKUP($P1062,'Rozpočet bez PV'!$D$17:$K$1000,8,FALSE)</f>
        <v/>
      </c>
    </row>
    <row r="1063" spans="14:23" x14ac:dyDescent="0.25">
      <c r="N1063" s="13">
        <v>76</v>
      </c>
      <c r="O1063" s="15" t="str">
        <f>'Rozpočet bez PV'!O92</f>
        <v/>
      </c>
      <c r="P1063" s="15" t="str">
        <f>'Rozpočet bez PV'!P92</f>
        <v/>
      </c>
      <c r="Q1063" s="15">
        <f>VLOOKUP($P1063,'Rozpočet bez PV'!$D$17:$J$1000,2,FALSE)</f>
        <v>0</v>
      </c>
      <c r="R1063" s="83">
        <f>VLOOKUP($P1063,'Rozpočet bez PV'!$D$17:$J$1000,3,FALSE)</f>
        <v>0</v>
      </c>
      <c r="S1063" s="83">
        <f>VLOOKUP($P1063,'Rozpočet bez PV'!$D$17:$J$1000,4,FALSE)</f>
        <v>0</v>
      </c>
      <c r="T1063" s="13">
        <f>VLOOKUP($P1063,'Rozpočet bez PV'!$D$17:$J$1000,5,FALSE)</f>
        <v>0</v>
      </c>
      <c r="U1063" s="28">
        <f>VLOOKUP($P1063,'Rozpočet bez PV'!$D$17:$J$1000,6,FALSE)</f>
        <v>0</v>
      </c>
      <c r="V1063" s="28">
        <f>VLOOKUP($P1063,'Rozpočet bez PV'!$D$17:$J$1000,7,FALSE)</f>
        <v>0</v>
      </c>
      <c r="W1063" s="28" t="str">
        <f>VLOOKUP($P1063,'Rozpočet bez PV'!$D$17:$K$1000,8,FALSE)</f>
        <v/>
      </c>
    </row>
    <row r="1064" spans="14:23" x14ac:dyDescent="0.25">
      <c r="N1064" s="13">
        <v>77</v>
      </c>
      <c r="O1064" s="15" t="str">
        <f>'Rozpočet bez PV'!O93</f>
        <v/>
      </c>
      <c r="P1064" s="15" t="str">
        <f>'Rozpočet bez PV'!P93</f>
        <v/>
      </c>
      <c r="Q1064" s="15">
        <f>VLOOKUP($P1064,'Rozpočet bez PV'!$D$17:$J$1000,2,FALSE)</f>
        <v>0</v>
      </c>
      <c r="R1064" s="83">
        <f>VLOOKUP($P1064,'Rozpočet bez PV'!$D$17:$J$1000,3,FALSE)</f>
        <v>0</v>
      </c>
      <c r="S1064" s="83">
        <f>VLOOKUP($P1064,'Rozpočet bez PV'!$D$17:$J$1000,4,FALSE)</f>
        <v>0</v>
      </c>
      <c r="T1064" s="13">
        <f>VLOOKUP($P1064,'Rozpočet bez PV'!$D$17:$J$1000,5,FALSE)</f>
        <v>0</v>
      </c>
      <c r="U1064" s="28">
        <f>VLOOKUP($P1064,'Rozpočet bez PV'!$D$17:$J$1000,6,FALSE)</f>
        <v>0</v>
      </c>
      <c r="V1064" s="28">
        <f>VLOOKUP($P1064,'Rozpočet bez PV'!$D$17:$J$1000,7,FALSE)</f>
        <v>0</v>
      </c>
      <c r="W1064" s="28" t="str">
        <f>VLOOKUP($P1064,'Rozpočet bez PV'!$D$17:$K$1000,8,FALSE)</f>
        <v/>
      </c>
    </row>
    <row r="1065" spans="14:23" x14ac:dyDescent="0.25">
      <c r="N1065" s="13">
        <v>78</v>
      </c>
      <c r="O1065" s="15" t="str">
        <f>'Rozpočet bez PV'!O94</f>
        <v/>
      </c>
      <c r="P1065" s="15" t="str">
        <f>'Rozpočet bez PV'!P94</f>
        <v/>
      </c>
      <c r="Q1065" s="15">
        <f>VLOOKUP($P1065,'Rozpočet bez PV'!$D$17:$J$1000,2,FALSE)</f>
        <v>0</v>
      </c>
      <c r="R1065" s="83">
        <f>VLOOKUP($P1065,'Rozpočet bez PV'!$D$17:$J$1000,3,FALSE)</f>
        <v>0</v>
      </c>
      <c r="S1065" s="83">
        <f>VLOOKUP($P1065,'Rozpočet bez PV'!$D$17:$J$1000,4,FALSE)</f>
        <v>0</v>
      </c>
      <c r="T1065" s="13">
        <f>VLOOKUP($P1065,'Rozpočet bez PV'!$D$17:$J$1000,5,FALSE)</f>
        <v>0</v>
      </c>
      <c r="U1065" s="28">
        <f>VLOOKUP($P1065,'Rozpočet bez PV'!$D$17:$J$1000,6,FALSE)</f>
        <v>0</v>
      </c>
      <c r="V1065" s="28">
        <f>VLOOKUP($P1065,'Rozpočet bez PV'!$D$17:$J$1000,7,FALSE)</f>
        <v>0</v>
      </c>
      <c r="W1065" s="28" t="str">
        <f>VLOOKUP($P1065,'Rozpočet bez PV'!$D$17:$K$1000,8,FALSE)</f>
        <v/>
      </c>
    </row>
    <row r="1066" spans="14:23" x14ac:dyDescent="0.25">
      <c r="N1066" s="13">
        <v>79</v>
      </c>
      <c r="O1066" s="15" t="str">
        <f>'Rozpočet bez PV'!O95</f>
        <v/>
      </c>
      <c r="P1066" s="15" t="str">
        <f>'Rozpočet bez PV'!P95</f>
        <v/>
      </c>
      <c r="Q1066" s="15">
        <f>VLOOKUP($P1066,'Rozpočet bez PV'!$D$17:$J$1000,2,FALSE)</f>
        <v>0</v>
      </c>
      <c r="R1066" s="83">
        <f>VLOOKUP($P1066,'Rozpočet bez PV'!$D$17:$J$1000,3,FALSE)</f>
        <v>0</v>
      </c>
      <c r="S1066" s="83">
        <f>VLOOKUP($P1066,'Rozpočet bez PV'!$D$17:$J$1000,4,FALSE)</f>
        <v>0</v>
      </c>
      <c r="T1066" s="13">
        <f>VLOOKUP($P1066,'Rozpočet bez PV'!$D$17:$J$1000,5,FALSE)</f>
        <v>0</v>
      </c>
      <c r="U1066" s="28">
        <f>VLOOKUP($P1066,'Rozpočet bez PV'!$D$17:$J$1000,6,FALSE)</f>
        <v>0</v>
      </c>
      <c r="V1066" s="28">
        <f>VLOOKUP($P1066,'Rozpočet bez PV'!$D$17:$J$1000,7,FALSE)</f>
        <v>0</v>
      </c>
      <c r="W1066" s="28" t="str">
        <f>VLOOKUP($P1066,'Rozpočet bez PV'!$D$17:$K$1000,8,FALSE)</f>
        <v/>
      </c>
    </row>
    <row r="1067" spans="14:23" x14ac:dyDescent="0.25">
      <c r="N1067" s="13">
        <v>80</v>
      </c>
      <c r="O1067" s="15" t="str">
        <f>'Rozpočet bez PV'!O96</f>
        <v/>
      </c>
      <c r="P1067" s="15" t="str">
        <f>'Rozpočet bez PV'!P96</f>
        <v/>
      </c>
      <c r="Q1067" s="15">
        <f>VLOOKUP($P1067,'Rozpočet bez PV'!$D$17:$J$1000,2,FALSE)</f>
        <v>0</v>
      </c>
      <c r="R1067" s="83">
        <f>VLOOKUP($P1067,'Rozpočet bez PV'!$D$17:$J$1000,3,FALSE)</f>
        <v>0</v>
      </c>
      <c r="S1067" s="83">
        <f>VLOOKUP($P1067,'Rozpočet bez PV'!$D$17:$J$1000,4,FALSE)</f>
        <v>0</v>
      </c>
      <c r="T1067" s="13">
        <f>VLOOKUP($P1067,'Rozpočet bez PV'!$D$17:$J$1000,5,FALSE)</f>
        <v>0</v>
      </c>
      <c r="U1067" s="28">
        <f>VLOOKUP($P1067,'Rozpočet bez PV'!$D$17:$J$1000,6,FALSE)</f>
        <v>0</v>
      </c>
      <c r="V1067" s="28">
        <f>VLOOKUP($P1067,'Rozpočet bez PV'!$D$17:$J$1000,7,FALSE)</f>
        <v>0</v>
      </c>
      <c r="W1067" s="28" t="str">
        <f>VLOOKUP($P1067,'Rozpočet bez PV'!$D$17:$K$1000,8,FALSE)</f>
        <v/>
      </c>
    </row>
    <row r="1068" spans="14:23" x14ac:dyDescent="0.25">
      <c r="N1068" s="13">
        <v>81</v>
      </c>
      <c r="O1068" s="15" t="str">
        <f>'Rozpočet bez PV'!O97</f>
        <v/>
      </c>
      <c r="P1068" s="15" t="str">
        <f>'Rozpočet bez PV'!P97</f>
        <v/>
      </c>
      <c r="Q1068" s="15">
        <f>VLOOKUP($P1068,'Rozpočet bez PV'!$D$17:$J$1000,2,FALSE)</f>
        <v>0</v>
      </c>
      <c r="R1068" s="83">
        <f>VLOOKUP($P1068,'Rozpočet bez PV'!$D$17:$J$1000,3,FALSE)</f>
        <v>0</v>
      </c>
      <c r="S1068" s="83">
        <f>VLOOKUP($P1068,'Rozpočet bez PV'!$D$17:$J$1000,4,FALSE)</f>
        <v>0</v>
      </c>
      <c r="T1068" s="13">
        <f>VLOOKUP($P1068,'Rozpočet bez PV'!$D$17:$J$1000,5,FALSE)</f>
        <v>0</v>
      </c>
      <c r="U1068" s="28">
        <f>VLOOKUP($P1068,'Rozpočet bez PV'!$D$17:$J$1000,6,FALSE)</f>
        <v>0</v>
      </c>
      <c r="V1068" s="28">
        <f>VLOOKUP($P1068,'Rozpočet bez PV'!$D$17:$J$1000,7,FALSE)</f>
        <v>0</v>
      </c>
      <c r="W1068" s="28" t="str">
        <f>VLOOKUP($P1068,'Rozpočet bez PV'!$D$17:$K$1000,8,FALSE)</f>
        <v/>
      </c>
    </row>
    <row r="1069" spans="14:23" x14ac:dyDescent="0.25">
      <c r="N1069" s="13">
        <v>82</v>
      </c>
      <c r="O1069" s="15" t="str">
        <f>'Rozpočet bez PV'!O98</f>
        <v/>
      </c>
      <c r="P1069" s="15" t="str">
        <f>'Rozpočet bez PV'!P98</f>
        <v/>
      </c>
      <c r="Q1069" s="15">
        <f>VLOOKUP($P1069,'Rozpočet bez PV'!$D$17:$J$1000,2,FALSE)</f>
        <v>0</v>
      </c>
      <c r="R1069" s="83">
        <f>VLOOKUP($P1069,'Rozpočet bez PV'!$D$17:$J$1000,3,FALSE)</f>
        <v>0</v>
      </c>
      <c r="S1069" s="83">
        <f>VLOOKUP($P1069,'Rozpočet bez PV'!$D$17:$J$1000,4,FALSE)</f>
        <v>0</v>
      </c>
      <c r="T1069" s="13">
        <f>VLOOKUP($P1069,'Rozpočet bez PV'!$D$17:$J$1000,5,FALSE)</f>
        <v>0</v>
      </c>
      <c r="U1069" s="28">
        <f>VLOOKUP($P1069,'Rozpočet bez PV'!$D$17:$J$1000,6,FALSE)</f>
        <v>0</v>
      </c>
      <c r="V1069" s="28">
        <f>VLOOKUP($P1069,'Rozpočet bez PV'!$D$17:$J$1000,7,FALSE)</f>
        <v>0</v>
      </c>
      <c r="W1069" s="28" t="str">
        <f>VLOOKUP($P1069,'Rozpočet bez PV'!$D$17:$K$1000,8,FALSE)</f>
        <v/>
      </c>
    </row>
    <row r="1070" spans="14:23" x14ac:dyDescent="0.25">
      <c r="N1070" s="13">
        <v>83</v>
      </c>
      <c r="O1070" s="15" t="str">
        <f>'Rozpočet bez PV'!O99</f>
        <v/>
      </c>
      <c r="P1070" s="15" t="str">
        <f>'Rozpočet bez PV'!P99</f>
        <v/>
      </c>
      <c r="Q1070" s="15">
        <f>VLOOKUP($P1070,'Rozpočet bez PV'!$D$17:$J$1000,2,FALSE)</f>
        <v>0</v>
      </c>
      <c r="R1070" s="83">
        <f>VLOOKUP($P1070,'Rozpočet bez PV'!$D$17:$J$1000,3,FALSE)</f>
        <v>0</v>
      </c>
      <c r="S1070" s="83">
        <f>VLOOKUP($P1070,'Rozpočet bez PV'!$D$17:$J$1000,4,FALSE)</f>
        <v>0</v>
      </c>
      <c r="T1070" s="13">
        <f>VLOOKUP($P1070,'Rozpočet bez PV'!$D$17:$J$1000,5,FALSE)</f>
        <v>0</v>
      </c>
      <c r="U1070" s="28">
        <f>VLOOKUP($P1070,'Rozpočet bez PV'!$D$17:$J$1000,6,FALSE)</f>
        <v>0</v>
      </c>
      <c r="V1070" s="28">
        <f>VLOOKUP($P1070,'Rozpočet bez PV'!$D$17:$J$1000,7,FALSE)</f>
        <v>0</v>
      </c>
      <c r="W1070" s="28" t="str">
        <f>VLOOKUP($P1070,'Rozpočet bez PV'!$D$17:$K$1000,8,FALSE)</f>
        <v/>
      </c>
    </row>
    <row r="1071" spans="14:23" x14ac:dyDescent="0.25">
      <c r="N1071" s="13">
        <v>84</v>
      </c>
      <c r="O1071" s="15" t="str">
        <f>'Rozpočet bez PV'!O100</f>
        <v/>
      </c>
      <c r="P1071" s="15" t="str">
        <f>'Rozpočet bez PV'!P100</f>
        <v/>
      </c>
      <c r="Q1071" s="15">
        <f>VLOOKUP($P1071,'Rozpočet bez PV'!$D$17:$J$1000,2,FALSE)</f>
        <v>0</v>
      </c>
      <c r="R1071" s="83">
        <f>VLOOKUP($P1071,'Rozpočet bez PV'!$D$17:$J$1000,3,FALSE)</f>
        <v>0</v>
      </c>
      <c r="S1071" s="83">
        <f>VLOOKUP($P1071,'Rozpočet bez PV'!$D$17:$J$1000,4,FALSE)</f>
        <v>0</v>
      </c>
      <c r="T1071" s="13">
        <f>VLOOKUP($P1071,'Rozpočet bez PV'!$D$17:$J$1000,5,FALSE)</f>
        <v>0</v>
      </c>
      <c r="U1071" s="28">
        <f>VLOOKUP($P1071,'Rozpočet bez PV'!$D$17:$J$1000,6,FALSE)</f>
        <v>0</v>
      </c>
      <c r="V1071" s="28">
        <f>VLOOKUP($P1071,'Rozpočet bez PV'!$D$17:$J$1000,7,FALSE)</f>
        <v>0</v>
      </c>
      <c r="W1071" s="28" t="str">
        <f>VLOOKUP($P1071,'Rozpočet bez PV'!$D$17:$K$1000,8,FALSE)</f>
        <v/>
      </c>
    </row>
    <row r="1072" spans="14:23" x14ac:dyDescent="0.25">
      <c r="N1072" s="13">
        <v>85</v>
      </c>
      <c r="O1072" s="15" t="str">
        <f>'Rozpočet bez PV'!O101</f>
        <v/>
      </c>
      <c r="P1072" s="15" t="str">
        <f>'Rozpočet bez PV'!P101</f>
        <v/>
      </c>
      <c r="Q1072" s="15">
        <f>VLOOKUP($P1072,'Rozpočet bez PV'!$D$17:$J$1000,2,FALSE)</f>
        <v>0</v>
      </c>
      <c r="R1072" s="83">
        <f>VLOOKUP($P1072,'Rozpočet bez PV'!$D$17:$J$1000,3,FALSE)</f>
        <v>0</v>
      </c>
      <c r="S1072" s="83">
        <f>VLOOKUP($P1072,'Rozpočet bez PV'!$D$17:$J$1000,4,FALSE)</f>
        <v>0</v>
      </c>
      <c r="T1072" s="13">
        <f>VLOOKUP($P1072,'Rozpočet bez PV'!$D$17:$J$1000,5,FALSE)</f>
        <v>0</v>
      </c>
      <c r="U1072" s="28">
        <f>VLOOKUP($P1072,'Rozpočet bez PV'!$D$17:$J$1000,6,FALSE)</f>
        <v>0</v>
      </c>
      <c r="V1072" s="28">
        <f>VLOOKUP($P1072,'Rozpočet bez PV'!$D$17:$J$1000,7,FALSE)</f>
        <v>0</v>
      </c>
      <c r="W1072" s="28" t="str">
        <f>VLOOKUP($P1072,'Rozpočet bez PV'!$D$17:$K$1000,8,FALSE)</f>
        <v/>
      </c>
    </row>
    <row r="1073" spans="14:23" x14ac:dyDescent="0.25">
      <c r="N1073" s="13">
        <v>86</v>
      </c>
      <c r="O1073" s="15" t="str">
        <f>'Rozpočet bez PV'!O102</f>
        <v/>
      </c>
      <c r="P1073" s="15" t="str">
        <f>'Rozpočet bez PV'!P102</f>
        <v/>
      </c>
      <c r="Q1073" s="15">
        <f>VLOOKUP($P1073,'Rozpočet bez PV'!$D$17:$J$1000,2,FALSE)</f>
        <v>0</v>
      </c>
      <c r="R1073" s="83">
        <f>VLOOKUP($P1073,'Rozpočet bez PV'!$D$17:$J$1000,3,FALSE)</f>
        <v>0</v>
      </c>
      <c r="S1073" s="83">
        <f>VLOOKUP($P1073,'Rozpočet bez PV'!$D$17:$J$1000,4,FALSE)</f>
        <v>0</v>
      </c>
      <c r="T1073" s="13">
        <f>VLOOKUP($P1073,'Rozpočet bez PV'!$D$17:$J$1000,5,FALSE)</f>
        <v>0</v>
      </c>
      <c r="U1073" s="28">
        <f>VLOOKUP($P1073,'Rozpočet bez PV'!$D$17:$J$1000,6,FALSE)</f>
        <v>0</v>
      </c>
      <c r="V1073" s="28">
        <f>VLOOKUP($P1073,'Rozpočet bez PV'!$D$17:$J$1000,7,FALSE)</f>
        <v>0</v>
      </c>
      <c r="W1073" s="28" t="str">
        <f>VLOOKUP($P1073,'Rozpočet bez PV'!$D$17:$K$1000,8,FALSE)</f>
        <v/>
      </c>
    </row>
    <row r="1074" spans="14:23" x14ac:dyDescent="0.25">
      <c r="N1074" s="13">
        <v>87</v>
      </c>
      <c r="O1074" s="15" t="str">
        <f>'Rozpočet bez PV'!O103</f>
        <v/>
      </c>
      <c r="P1074" s="15" t="str">
        <f>'Rozpočet bez PV'!P103</f>
        <v/>
      </c>
      <c r="Q1074" s="15">
        <f>VLOOKUP($P1074,'Rozpočet bez PV'!$D$17:$J$1000,2,FALSE)</f>
        <v>0</v>
      </c>
      <c r="R1074" s="83">
        <f>VLOOKUP($P1074,'Rozpočet bez PV'!$D$17:$J$1000,3,FALSE)</f>
        <v>0</v>
      </c>
      <c r="S1074" s="83">
        <f>VLOOKUP($P1074,'Rozpočet bez PV'!$D$17:$J$1000,4,FALSE)</f>
        <v>0</v>
      </c>
      <c r="T1074" s="13">
        <f>VLOOKUP($P1074,'Rozpočet bez PV'!$D$17:$J$1000,5,FALSE)</f>
        <v>0</v>
      </c>
      <c r="U1074" s="28">
        <f>VLOOKUP($P1074,'Rozpočet bez PV'!$D$17:$J$1000,6,FALSE)</f>
        <v>0</v>
      </c>
      <c r="V1074" s="28">
        <f>VLOOKUP($P1074,'Rozpočet bez PV'!$D$17:$J$1000,7,FALSE)</f>
        <v>0</v>
      </c>
      <c r="W1074" s="28" t="str">
        <f>VLOOKUP($P1074,'Rozpočet bez PV'!$D$17:$K$1000,8,FALSE)</f>
        <v/>
      </c>
    </row>
    <row r="1075" spans="14:23" x14ac:dyDescent="0.25">
      <c r="N1075" s="13">
        <v>88</v>
      </c>
      <c r="O1075" s="15" t="str">
        <f>'Rozpočet bez PV'!O104</f>
        <v/>
      </c>
      <c r="P1075" s="15" t="str">
        <f>'Rozpočet bez PV'!P104</f>
        <v/>
      </c>
      <c r="Q1075" s="15">
        <f>VLOOKUP($P1075,'Rozpočet bez PV'!$D$17:$J$1000,2,FALSE)</f>
        <v>0</v>
      </c>
      <c r="R1075" s="83">
        <f>VLOOKUP($P1075,'Rozpočet bez PV'!$D$17:$J$1000,3,FALSE)</f>
        <v>0</v>
      </c>
      <c r="S1075" s="83">
        <f>VLOOKUP($P1075,'Rozpočet bez PV'!$D$17:$J$1000,4,FALSE)</f>
        <v>0</v>
      </c>
      <c r="T1075" s="13">
        <f>VLOOKUP($P1075,'Rozpočet bez PV'!$D$17:$J$1000,5,FALSE)</f>
        <v>0</v>
      </c>
      <c r="U1075" s="28">
        <f>VLOOKUP($P1075,'Rozpočet bez PV'!$D$17:$J$1000,6,FALSE)</f>
        <v>0</v>
      </c>
      <c r="V1075" s="28">
        <f>VLOOKUP($P1075,'Rozpočet bez PV'!$D$17:$J$1000,7,FALSE)</f>
        <v>0</v>
      </c>
      <c r="W1075" s="28" t="str">
        <f>VLOOKUP($P1075,'Rozpočet bez PV'!$D$17:$K$1000,8,FALSE)</f>
        <v/>
      </c>
    </row>
    <row r="1076" spans="14:23" x14ac:dyDescent="0.25">
      <c r="N1076" s="13">
        <v>89</v>
      </c>
      <c r="O1076" s="15" t="str">
        <f>'Rozpočet bez PV'!O105</f>
        <v/>
      </c>
      <c r="P1076" s="15" t="str">
        <f>'Rozpočet bez PV'!P105</f>
        <v/>
      </c>
      <c r="Q1076" s="15">
        <f>VLOOKUP($P1076,'Rozpočet bez PV'!$D$17:$J$1000,2,FALSE)</f>
        <v>0</v>
      </c>
      <c r="R1076" s="83">
        <f>VLOOKUP($P1076,'Rozpočet bez PV'!$D$17:$J$1000,3,FALSE)</f>
        <v>0</v>
      </c>
      <c r="S1076" s="83">
        <f>VLOOKUP($P1076,'Rozpočet bez PV'!$D$17:$J$1000,4,FALSE)</f>
        <v>0</v>
      </c>
      <c r="T1076" s="13">
        <f>VLOOKUP($P1076,'Rozpočet bez PV'!$D$17:$J$1000,5,FALSE)</f>
        <v>0</v>
      </c>
      <c r="U1076" s="28">
        <f>VLOOKUP($P1076,'Rozpočet bez PV'!$D$17:$J$1000,6,FALSE)</f>
        <v>0</v>
      </c>
      <c r="V1076" s="28">
        <f>VLOOKUP($P1076,'Rozpočet bez PV'!$D$17:$J$1000,7,FALSE)</f>
        <v>0</v>
      </c>
      <c r="W1076" s="28" t="str">
        <f>VLOOKUP($P1076,'Rozpočet bez PV'!$D$17:$K$1000,8,FALSE)</f>
        <v/>
      </c>
    </row>
    <row r="1077" spans="14:23" x14ac:dyDescent="0.25">
      <c r="N1077" s="13">
        <v>90</v>
      </c>
      <c r="O1077" s="15" t="str">
        <f>'Rozpočet bez PV'!O106</f>
        <v/>
      </c>
      <c r="P1077" s="15" t="str">
        <f>'Rozpočet bez PV'!P106</f>
        <v/>
      </c>
      <c r="Q1077" s="15">
        <f>VLOOKUP($P1077,'Rozpočet bez PV'!$D$17:$J$1000,2,FALSE)</f>
        <v>0</v>
      </c>
      <c r="R1077" s="83">
        <f>VLOOKUP($P1077,'Rozpočet bez PV'!$D$17:$J$1000,3,FALSE)</f>
        <v>0</v>
      </c>
      <c r="S1077" s="83">
        <f>VLOOKUP($P1077,'Rozpočet bez PV'!$D$17:$J$1000,4,FALSE)</f>
        <v>0</v>
      </c>
      <c r="T1077" s="13">
        <f>VLOOKUP($P1077,'Rozpočet bez PV'!$D$17:$J$1000,5,FALSE)</f>
        <v>0</v>
      </c>
      <c r="U1077" s="28">
        <f>VLOOKUP($P1077,'Rozpočet bez PV'!$D$17:$J$1000,6,FALSE)</f>
        <v>0</v>
      </c>
      <c r="V1077" s="28">
        <f>VLOOKUP($P1077,'Rozpočet bez PV'!$D$17:$J$1000,7,FALSE)</f>
        <v>0</v>
      </c>
      <c r="W1077" s="28" t="str">
        <f>VLOOKUP($P1077,'Rozpočet bez PV'!$D$17:$K$1000,8,FALSE)</f>
        <v/>
      </c>
    </row>
    <row r="1078" spans="14:23" x14ac:dyDescent="0.25">
      <c r="N1078" s="13">
        <v>91</v>
      </c>
      <c r="O1078" s="15" t="str">
        <f>'Rozpočet bez PV'!O107</f>
        <v/>
      </c>
      <c r="P1078" s="15" t="str">
        <f>'Rozpočet bez PV'!P107</f>
        <v/>
      </c>
      <c r="Q1078" s="15">
        <f>VLOOKUP($P1078,'Rozpočet bez PV'!$D$17:$J$1000,2,FALSE)</f>
        <v>0</v>
      </c>
      <c r="R1078" s="83">
        <f>VLOOKUP($P1078,'Rozpočet bez PV'!$D$17:$J$1000,3,FALSE)</f>
        <v>0</v>
      </c>
      <c r="S1078" s="83">
        <f>VLOOKUP($P1078,'Rozpočet bez PV'!$D$17:$J$1000,4,FALSE)</f>
        <v>0</v>
      </c>
      <c r="T1078" s="13">
        <f>VLOOKUP($P1078,'Rozpočet bez PV'!$D$17:$J$1000,5,FALSE)</f>
        <v>0</v>
      </c>
      <c r="U1078" s="28">
        <f>VLOOKUP($P1078,'Rozpočet bez PV'!$D$17:$J$1000,6,FALSE)</f>
        <v>0</v>
      </c>
      <c r="V1078" s="28">
        <f>VLOOKUP($P1078,'Rozpočet bez PV'!$D$17:$J$1000,7,FALSE)</f>
        <v>0</v>
      </c>
      <c r="W1078" s="28" t="str">
        <f>VLOOKUP($P1078,'Rozpočet bez PV'!$D$17:$K$1000,8,FALSE)</f>
        <v/>
      </c>
    </row>
    <row r="1079" spans="14:23" x14ac:dyDescent="0.25">
      <c r="N1079" s="13">
        <v>92</v>
      </c>
      <c r="O1079" s="15" t="str">
        <f>'Rozpočet bez PV'!O108</f>
        <v/>
      </c>
      <c r="P1079" s="15" t="str">
        <f>'Rozpočet bez PV'!P108</f>
        <v/>
      </c>
      <c r="Q1079" s="15">
        <f>VLOOKUP($P1079,'Rozpočet bez PV'!$D$17:$J$1000,2,FALSE)</f>
        <v>0</v>
      </c>
      <c r="R1079" s="83">
        <f>VLOOKUP($P1079,'Rozpočet bez PV'!$D$17:$J$1000,3,FALSE)</f>
        <v>0</v>
      </c>
      <c r="S1079" s="83">
        <f>VLOOKUP($P1079,'Rozpočet bez PV'!$D$17:$J$1000,4,FALSE)</f>
        <v>0</v>
      </c>
      <c r="T1079" s="13">
        <f>VLOOKUP($P1079,'Rozpočet bez PV'!$D$17:$J$1000,5,FALSE)</f>
        <v>0</v>
      </c>
      <c r="U1079" s="28">
        <f>VLOOKUP($P1079,'Rozpočet bez PV'!$D$17:$J$1000,6,FALSE)</f>
        <v>0</v>
      </c>
      <c r="V1079" s="28">
        <f>VLOOKUP($P1079,'Rozpočet bez PV'!$D$17:$J$1000,7,FALSE)</f>
        <v>0</v>
      </c>
      <c r="W1079" s="28" t="str">
        <f>VLOOKUP($P1079,'Rozpočet bez PV'!$D$17:$K$1000,8,FALSE)</f>
        <v/>
      </c>
    </row>
    <row r="1080" spans="14:23" x14ac:dyDescent="0.25">
      <c r="N1080" s="13">
        <v>93</v>
      </c>
      <c r="O1080" s="15" t="str">
        <f>'Rozpočet bez PV'!O109</f>
        <v/>
      </c>
      <c r="P1080" s="15" t="str">
        <f>'Rozpočet bez PV'!P109</f>
        <v/>
      </c>
      <c r="Q1080" s="15">
        <f>VLOOKUP($P1080,'Rozpočet bez PV'!$D$17:$J$1000,2,FALSE)</f>
        <v>0</v>
      </c>
      <c r="R1080" s="83">
        <f>VLOOKUP($P1080,'Rozpočet bez PV'!$D$17:$J$1000,3,FALSE)</f>
        <v>0</v>
      </c>
      <c r="S1080" s="83">
        <f>VLOOKUP($P1080,'Rozpočet bez PV'!$D$17:$J$1000,4,FALSE)</f>
        <v>0</v>
      </c>
      <c r="T1080" s="13">
        <f>VLOOKUP($P1080,'Rozpočet bez PV'!$D$17:$J$1000,5,FALSE)</f>
        <v>0</v>
      </c>
      <c r="U1080" s="28">
        <f>VLOOKUP($P1080,'Rozpočet bez PV'!$D$17:$J$1000,6,FALSE)</f>
        <v>0</v>
      </c>
      <c r="V1080" s="28">
        <f>VLOOKUP($P1080,'Rozpočet bez PV'!$D$17:$J$1000,7,FALSE)</f>
        <v>0</v>
      </c>
      <c r="W1080" s="28" t="str">
        <f>VLOOKUP($P1080,'Rozpočet bez PV'!$D$17:$K$1000,8,FALSE)</f>
        <v/>
      </c>
    </row>
    <row r="1081" spans="14:23" x14ac:dyDescent="0.25">
      <c r="N1081" s="13">
        <v>94</v>
      </c>
      <c r="O1081" s="15" t="str">
        <f>'Rozpočet bez PV'!O110</f>
        <v/>
      </c>
      <c r="P1081" s="15" t="str">
        <f>'Rozpočet bez PV'!P110</f>
        <v/>
      </c>
      <c r="Q1081" s="15">
        <f>VLOOKUP($P1081,'Rozpočet bez PV'!$D$17:$J$1000,2,FALSE)</f>
        <v>0</v>
      </c>
      <c r="R1081" s="83">
        <f>VLOOKUP($P1081,'Rozpočet bez PV'!$D$17:$J$1000,3,FALSE)</f>
        <v>0</v>
      </c>
      <c r="S1081" s="83">
        <f>VLOOKUP($P1081,'Rozpočet bez PV'!$D$17:$J$1000,4,FALSE)</f>
        <v>0</v>
      </c>
      <c r="T1081" s="13">
        <f>VLOOKUP($P1081,'Rozpočet bez PV'!$D$17:$J$1000,5,FALSE)</f>
        <v>0</v>
      </c>
      <c r="U1081" s="28">
        <f>VLOOKUP($P1081,'Rozpočet bez PV'!$D$17:$J$1000,6,FALSE)</f>
        <v>0</v>
      </c>
      <c r="V1081" s="28">
        <f>VLOOKUP($P1081,'Rozpočet bez PV'!$D$17:$J$1000,7,FALSE)</f>
        <v>0</v>
      </c>
      <c r="W1081" s="28" t="str">
        <f>VLOOKUP($P1081,'Rozpočet bez PV'!$D$17:$K$1000,8,FALSE)</f>
        <v/>
      </c>
    </row>
    <row r="1082" spans="14:23" x14ac:dyDescent="0.25">
      <c r="N1082" s="13">
        <v>95</v>
      </c>
      <c r="O1082" s="15" t="str">
        <f>'Rozpočet bez PV'!O111</f>
        <v/>
      </c>
      <c r="P1082" s="15" t="str">
        <f>'Rozpočet bez PV'!P111</f>
        <v/>
      </c>
      <c r="Q1082" s="15">
        <f>VLOOKUP($P1082,'Rozpočet bez PV'!$D$17:$J$1000,2,FALSE)</f>
        <v>0</v>
      </c>
      <c r="R1082" s="83">
        <f>VLOOKUP($P1082,'Rozpočet bez PV'!$D$17:$J$1000,3,FALSE)</f>
        <v>0</v>
      </c>
      <c r="S1082" s="83">
        <f>VLOOKUP($P1082,'Rozpočet bez PV'!$D$17:$J$1000,4,FALSE)</f>
        <v>0</v>
      </c>
      <c r="T1082" s="13">
        <f>VLOOKUP($P1082,'Rozpočet bez PV'!$D$17:$J$1000,5,FALSE)</f>
        <v>0</v>
      </c>
      <c r="U1082" s="28">
        <f>VLOOKUP($P1082,'Rozpočet bez PV'!$D$17:$J$1000,6,FALSE)</f>
        <v>0</v>
      </c>
      <c r="V1082" s="28">
        <f>VLOOKUP($P1082,'Rozpočet bez PV'!$D$17:$J$1000,7,FALSE)</f>
        <v>0</v>
      </c>
      <c r="W1082" s="28" t="str">
        <f>VLOOKUP($P1082,'Rozpočet bez PV'!$D$17:$K$1000,8,FALSE)</f>
        <v/>
      </c>
    </row>
    <row r="1083" spans="14:23" x14ac:dyDescent="0.25">
      <c r="N1083" s="13">
        <v>96</v>
      </c>
      <c r="O1083" s="15" t="str">
        <f>'Rozpočet bez PV'!O112</f>
        <v/>
      </c>
      <c r="P1083" s="15" t="str">
        <f>'Rozpočet bez PV'!P112</f>
        <v/>
      </c>
      <c r="Q1083" s="15">
        <f>VLOOKUP($P1083,'Rozpočet bez PV'!$D$17:$J$1000,2,FALSE)</f>
        <v>0</v>
      </c>
      <c r="R1083" s="83">
        <f>VLOOKUP($P1083,'Rozpočet bez PV'!$D$17:$J$1000,3,FALSE)</f>
        <v>0</v>
      </c>
      <c r="S1083" s="83">
        <f>VLOOKUP($P1083,'Rozpočet bez PV'!$D$17:$J$1000,4,FALSE)</f>
        <v>0</v>
      </c>
      <c r="T1083" s="13">
        <f>VLOOKUP($P1083,'Rozpočet bez PV'!$D$17:$J$1000,5,FALSE)</f>
        <v>0</v>
      </c>
      <c r="U1083" s="28">
        <f>VLOOKUP($P1083,'Rozpočet bez PV'!$D$17:$J$1000,6,FALSE)</f>
        <v>0</v>
      </c>
      <c r="V1083" s="28">
        <f>VLOOKUP($P1083,'Rozpočet bez PV'!$D$17:$J$1000,7,FALSE)</f>
        <v>0</v>
      </c>
      <c r="W1083" s="28" t="str">
        <f>VLOOKUP($P1083,'Rozpočet bez PV'!$D$17:$K$1000,8,FALSE)</f>
        <v/>
      </c>
    </row>
    <row r="1084" spans="14:23" x14ac:dyDescent="0.25">
      <c r="N1084" s="13">
        <v>97</v>
      </c>
      <c r="O1084" s="15" t="str">
        <f>'Rozpočet bez PV'!O113</f>
        <v/>
      </c>
      <c r="P1084" s="15" t="str">
        <f>'Rozpočet bez PV'!P113</f>
        <v/>
      </c>
      <c r="Q1084" s="15">
        <f>VLOOKUP($P1084,'Rozpočet bez PV'!$D$17:$J$1000,2,FALSE)</f>
        <v>0</v>
      </c>
      <c r="R1084" s="83">
        <f>VLOOKUP($P1084,'Rozpočet bez PV'!$D$17:$J$1000,3,FALSE)</f>
        <v>0</v>
      </c>
      <c r="S1084" s="83">
        <f>VLOOKUP($P1084,'Rozpočet bez PV'!$D$17:$J$1000,4,FALSE)</f>
        <v>0</v>
      </c>
      <c r="T1084" s="13">
        <f>VLOOKUP($P1084,'Rozpočet bez PV'!$D$17:$J$1000,5,FALSE)</f>
        <v>0</v>
      </c>
      <c r="U1084" s="28">
        <f>VLOOKUP($P1084,'Rozpočet bez PV'!$D$17:$J$1000,6,FALSE)</f>
        <v>0</v>
      </c>
      <c r="V1084" s="28">
        <f>VLOOKUP($P1084,'Rozpočet bez PV'!$D$17:$J$1000,7,FALSE)</f>
        <v>0</v>
      </c>
      <c r="W1084" s="28" t="str">
        <f>VLOOKUP($P1084,'Rozpočet bez PV'!$D$17:$K$1000,8,FALSE)</f>
        <v/>
      </c>
    </row>
    <row r="1085" spans="14:23" x14ac:dyDescent="0.25">
      <c r="N1085" s="13">
        <v>98</v>
      </c>
      <c r="O1085" s="15" t="str">
        <f>'Rozpočet bez PV'!O114</f>
        <v/>
      </c>
      <c r="P1085" s="15" t="str">
        <f>'Rozpočet bez PV'!P114</f>
        <v/>
      </c>
      <c r="Q1085" s="15">
        <f>VLOOKUP($P1085,'Rozpočet bez PV'!$D$17:$J$1000,2,FALSE)</f>
        <v>0</v>
      </c>
      <c r="R1085" s="83">
        <f>VLOOKUP($P1085,'Rozpočet bez PV'!$D$17:$J$1000,3,FALSE)</f>
        <v>0</v>
      </c>
      <c r="S1085" s="83">
        <f>VLOOKUP($P1085,'Rozpočet bez PV'!$D$17:$J$1000,4,FALSE)</f>
        <v>0</v>
      </c>
      <c r="T1085" s="13">
        <f>VLOOKUP($P1085,'Rozpočet bez PV'!$D$17:$J$1000,5,FALSE)</f>
        <v>0</v>
      </c>
      <c r="U1085" s="28">
        <f>VLOOKUP($P1085,'Rozpočet bez PV'!$D$17:$J$1000,6,FALSE)</f>
        <v>0</v>
      </c>
      <c r="V1085" s="28">
        <f>VLOOKUP($P1085,'Rozpočet bez PV'!$D$17:$J$1000,7,FALSE)</f>
        <v>0</v>
      </c>
      <c r="W1085" s="28" t="str">
        <f>VLOOKUP($P1085,'Rozpočet bez PV'!$D$17:$K$1000,8,FALSE)</f>
        <v/>
      </c>
    </row>
    <row r="1086" spans="14:23" x14ac:dyDescent="0.25">
      <c r="N1086" s="13">
        <v>99</v>
      </c>
      <c r="O1086" s="15" t="str">
        <f>'Rozpočet bez PV'!O115</f>
        <v/>
      </c>
      <c r="P1086" s="15" t="str">
        <f>'Rozpočet bez PV'!P115</f>
        <v/>
      </c>
      <c r="Q1086" s="15">
        <f>VLOOKUP($P1086,'Rozpočet bez PV'!$D$17:$J$1000,2,FALSE)</f>
        <v>0</v>
      </c>
      <c r="R1086" s="83">
        <f>VLOOKUP($P1086,'Rozpočet bez PV'!$D$17:$J$1000,3,FALSE)</f>
        <v>0</v>
      </c>
      <c r="S1086" s="83">
        <f>VLOOKUP($P1086,'Rozpočet bez PV'!$D$17:$J$1000,4,FALSE)</f>
        <v>0</v>
      </c>
      <c r="T1086" s="13">
        <f>VLOOKUP($P1086,'Rozpočet bez PV'!$D$17:$J$1000,5,FALSE)</f>
        <v>0</v>
      </c>
      <c r="U1086" s="28">
        <f>VLOOKUP($P1086,'Rozpočet bez PV'!$D$17:$J$1000,6,FALSE)</f>
        <v>0</v>
      </c>
      <c r="V1086" s="28">
        <f>VLOOKUP($P1086,'Rozpočet bez PV'!$D$17:$J$1000,7,FALSE)</f>
        <v>0</v>
      </c>
      <c r="W1086" s="28" t="str">
        <f>VLOOKUP($P1086,'Rozpočet bez PV'!$D$17:$K$1000,8,FALSE)</f>
        <v/>
      </c>
    </row>
    <row r="1087" spans="14:23" x14ac:dyDescent="0.25">
      <c r="N1087" s="13">
        <v>100</v>
      </c>
      <c r="O1087" s="15" t="str">
        <f>'Rozpočet bez PV'!O116</f>
        <v/>
      </c>
      <c r="P1087" s="15" t="str">
        <f>'Rozpočet bez PV'!P116</f>
        <v/>
      </c>
      <c r="Q1087" s="15">
        <f>VLOOKUP($P1087,'Rozpočet bez PV'!$D$17:$J$1000,2,FALSE)</f>
        <v>0</v>
      </c>
      <c r="R1087" s="83">
        <f>VLOOKUP($P1087,'Rozpočet bez PV'!$D$17:$J$1000,3,FALSE)</f>
        <v>0</v>
      </c>
      <c r="S1087" s="83">
        <f>VLOOKUP($P1087,'Rozpočet bez PV'!$D$17:$J$1000,4,FALSE)</f>
        <v>0</v>
      </c>
      <c r="T1087" s="13">
        <f>VLOOKUP($P1087,'Rozpočet bez PV'!$D$17:$J$1000,5,FALSE)</f>
        <v>0</v>
      </c>
      <c r="U1087" s="28">
        <f>VLOOKUP($P1087,'Rozpočet bez PV'!$D$17:$J$1000,6,FALSE)</f>
        <v>0</v>
      </c>
      <c r="V1087" s="28">
        <f>VLOOKUP($P1087,'Rozpočet bez PV'!$D$17:$J$1000,7,FALSE)</f>
        <v>0</v>
      </c>
      <c r="W1087" s="28" t="str">
        <f>VLOOKUP($P1087,'Rozpočet bez PV'!$D$17:$K$1000,8,FALSE)</f>
        <v/>
      </c>
    </row>
    <row r="1088" spans="14:23" x14ac:dyDescent="0.25">
      <c r="N1088" s="13">
        <v>101</v>
      </c>
      <c r="O1088" s="15" t="str">
        <f>'Rozpočet bez PV'!O117</f>
        <v/>
      </c>
      <c r="P1088" s="15" t="str">
        <f>'Rozpočet bez PV'!P117</f>
        <v/>
      </c>
      <c r="Q1088" s="15">
        <f>VLOOKUP($P1088,'Rozpočet bez PV'!$D$17:$J$1000,2,FALSE)</f>
        <v>0</v>
      </c>
      <c r="R1088" s="83">
        <f>VLOOKUP($P1088,'Rozpočet bez PV'!$D$17:$J$1000,3,FALSE)</f>
        <v>0</v>
      </c>
      <c r="S1088" s="83">
        <f>VLOOKUP($P1088,'Rozpočet bez PV'!$D$17:$J$1000,4,FALSE)</f>
        <v>0</v>
      </c>
      <c r="T1088" s="13">
        <f>VLOOKUP($P1088,'Rozpočet bez PV'!$D$17:$J$1000,5,FALSE)</f>
        <v>0</v>
      </c>
      <c r="U1088" s="28">
        <f>VLOOKUP($P1088,'Rozpočet bez PV'!$D$17:$J$1000,6,FALSE)</f>
        <v>0</v>
      </c>
      <c r="V1088" s="28">
        <f>VLOOKUP($P1088,'Rozpočet bez PV'!$D$17:$J$1000,7,FALSE)</f>
        <v>0</v>
      </c>
      <c r="W1088" s="28" t="str">
        <f>VLOOKUP($P1088,'Rozpočet bez PV'!$D$17:$K$1000,8,FALSE)</f>
        <v/>
      </c>
    </row>
    <row r="1089" spans="14:23" x14ac:dyDescent="0.25">
      <c r="N1089" s="13">
        <v>102</v>
      </c>
      <c r="O1089" s="15" t="str">
        <f>'Rozpočet bez PV'!O118</f>
        <v/>
      </c>
      <c r="P1089" s="15" t="str">
        <f>'Rozpočet bez PV'!P118</f>
        <v/>
      </c>
      <c r="Q1089" s="15">
        <f>VLOOKUP($P1089,'Rozpočet bez PV'!$D$17:$J$1000,2,FALSE)</f>
        <v>0</v>
      </c>
      <c r="R1089" s="83">
        <f>VLOOKUP($P1089,'Rozpočet bez PV'!$D$17:$J$1000,3,FALSE)</f>
        <v>0</v>
      </c>
      <c r="S1089" s="83">
        <f>VLOOKUP($P1089,'Rozpočet bez PV'!$D$17:$J$1000,4,FALSE)</f>
        <v>0</v>
      </c>
      <c r="T1089" s="13">
        <f>VLOOKUP($P1089,'Rozpočet bez PV'!$D$17:$J$1000,5,FALSE)</f>
        <v>0</v>
      </c>
      <c r="U1089" s="28">
        <f>VLOOKUP($P1089,'Rozpočet bez PV'!$D$17:$J$1000,6,FALSE)</f>
        <v>0</v>
      </c>
      <c r="V1089" s="28">
        <f>VLOOKUP($P1089,'Rozpočet bez PV'!$D$17:$J$1000,7,FALSE)</f>
        <v>0</v>
      </c>
      <c r="W1089" s="28" t="str">
        <f>VLOOKUP($P1089,'Rozpočet bez PV'!$D$17:$K$1000,8,FALSE)</f>
        <v/>
      </c>
    </row>
    <row r="1090" spans="14:23" x14ac:dyDescent="0.25">
      <c r="N1090" s="13">
        <v>103</v>
      </c>
      <c r="O1090" s="15" t="str">
        <f>'Rozpočet bez PV'!O119</f>
        <v/>
      </c>
      <c r="P1090" s="15" t="str">
        <f>'Rozpočet bez PV'!P119</f>
        <v/>
      </c>
      <c r="Q1090" s="15">
        <f>VLOOKUP($P1090,'Rozpočet bez PV'!$D$17:$J$1000,2,FALSE)</f>
        <v>0</v>
      </c>
      <c r="R1090" s="83">
        <f>VLOOKUP($P1090,'Rozpočet bez PV'!$D$17:$J$1000,3,FALSE)</f>
        <v>0</v>
      </c>
      <c r="S1090" s="83">
        <f>VLOOKUP($P1090,'Rozpočet bez PV'!$D$17:$J$1000,4,FALSE)</f>
        <v>0</v>
      </c>
      <c r="T1090" s="13">
        <f>VLOOKUP($P1090,'Rozpočet bez PV'!$D$17:$J$1000,5,FALSE)</f>
        <v>0</v>
      </c>
      <c r="U1090" s="28">
        <f>VLOOKUP($P1090,'Rozpočet bez PV'!$D$17:$J$1000,6,FALSE)</f>
        <v>0</v>
      </c>
      <c r="V1090" s="28">
        <f>VLOOKUP($P1090,'Rozpočet bez PV'!$D$17:$J$1000,7,FALSE)</f>
        <v>0</v>
      </c>
      <c r="W1090" s="28" t="str">
        <f>VLOOKUP($P1090,'Rozpočet bez PV'!$D$17:$K$1000,8,FALSE)</f>
        <v/>
      </c>
    </row>
    <row r="1091" spans="14:23" x14ac:dyDescent="0.25">
      <c r="N1091" s="13">
        <v>104</v>
      </c>
      <c r="O1091" s="15" t="str">
        <f>'Rozpočet bez PV'!O120</f>
        <v/>
      </c>
      <c r="P1091" s="15" t="str">
        <f>'Rozpočet bez PV'!P120</f>
        <v/>
      </c>
      <c r="Q1091" s="15">
        <f>VLOOKUP($P1091,'Rozpočet bez PV'!$D$17:$J$1000,2,FALSE)</f>
        <v>0</v>
      </c>
      <c r="R1091" s="83">
        <f>VLOOKUP($P1091,'Rozpočet bez PV'!$D$17:$J$1000,3,FALSE)</f>
        <v>0</v>
      </c>
      <c r="S1091" s="83">
        <f>VLOOKUP($P1091,'Rozpočet bez PV'!$D$17:$J$1000,4,FALSE)</f>
        <v>0</v>
      </c>
      <c r="T1091" s="13">
        <f>VLOOKUP($P1091,'Rozpočet bez PV'!$D$17:$J$1000,5,FALSE)</f>
        <v>0</v>
      </c>
      <c r="U1091" s="28">
        <f>VLOOKUP($P1091,'Rozpočet bez PV'!$D$17:$J$1000,6,FALSE)</f>
        <v>0</v>
      </c>
      <c r="V1091" s="28">
        <f>VLOOKUP($P1091,'Rozpočet bez PV'!$D$17:$J$1000,7,FALSE)</f>
        <v>0</v>
      </c>
      <c r="W1091" s="28" t="str">
        <f>VLOOKUP($P1091,'Rozpočet bez PV'!$D$17:$K$1000,8,FALSE)</f>
        <v/>
      </c>
    </row>
    <row r="1092" spans="14:23" x14ac:dyDescent="0.25">
      <c r="N1092" s="13">
        <v>105</v>
      </c>
      <c r="O1092" s="15" t="str">
        <f>'Rozpočet bez PV'!O121</f>
        <v/>
      </c>
      <c r="P1092" s="15" t="str">
        <f>'Rozpočet bez PV'!P121</f>
        <v/>
      </c>
      <c r="Q1092" s="15">
        <f>VLOOKUP($P1092,'Rozpočet bez PV'!$D$17:$J$1000,2,FALSE)</f>
        <v>0</v>
      </c>
      <c r="R1092" s="83">
        <f>VLOOKUP($P1092,'Rozpočet bez PV'!$D$17:$J$1000,3,FALSE)</f>
        <v>0</v>
      </c>
      <c r="S1092" s="83">
        <f>VLOOKUP($P1092,'Rozpočet bez PV'!$D$17:$J$1000,4,FALSE)</f>
        <v>0</v>
      </c>
      <c r="T1092" s="13">
        <f>VLOOKUP($P1092,'Rozpočet bez PV'!$D$17:$J$1000,5,FALSE)</f>
        <v>0</v>
      </c>
      <c r="U1092" s="28">
        <f>VLOOKUP($P1092,'Rozpočet bez PV'!$D$17:$J$1000,6,FALSE)</f>
        <v>0</v>
      </c>
      <c r="V1092" s="28">
        <f>VLOOKUP($P1092,'Rozpočet bez PV'!$D$17:$J$1000,7,FALSE)</f>
        <v>0</v>
      </c>
      <c r="W1092" s="28" t="str">
        <f>VLOOKUP($P1092,'Rozpočet bez PV'!$D$17:$K$1000,8,FALSE)</f>
        <v/>
      </c>
    </row>
    <row r="1093" spans="14:23" x14ac:dyDescent="0.25">
      <c r="N1093" s="13">
        <v>106</v>
      </c>
      <c r="O1093" s="15" t="str">
        <f>'Rozpočet bez PV'!O122</f>
        <v/>
      </c>
      <c r="P1093" s="15" t="str">
        <f>'Rozpočet bez PV'!P122</f>
        <v/>
      </c>
      <c r="Q1093" s="15">
        <f>VLOOKUP($P1093,'Rozpočet bez PV'!$D$17:$J$1000,2,FALSE)</f>
        <v>0</v>
      </c>
      <c r="R1093" s="83">
        <f>VLOOKUP($P1093,'Rozpočet bez PV'!$D$17:$J$1000,3,FALSE)</f>
        <v>0</v>
      </c>
      <c r="S1093" s="83">
        <f>VLOOKUP($P1093,'Rozpočet bez PV'!$D$17:$J$1000,4,FALSE)</f>
        <v>0</v>
      </c>
      <c r="T1093" s="13">
        <f>VLOOKUP($P1093,'Rozpočet bez PV'!$D$17:$J$1000,5,FALSE)</f>
        <v>0</v>
      </c>
      <c r="U1093" s="28">
        <f>VLOOKUP($P1093,'Rozpočet bez PV'!$D$17:$J$1000,6,FALSE)</f>
        <v>0</v>
      </c>
      <c r="V1093" s="28">
        <f>VLOOKUP($P1093,'Rozpočet bez PV'!$D$17:$J$1000,7,FALSE)</f>
        <v>0</v>
      </c>
      <c r="W1093" s="28" t="str">
        <f>VLOOKUP($P1093,'Rozpočet bez PV'!$D$17:$K$1000,8,FALSE)</f>
        <v/>
      </c>
    </row>
    <row r="1094" spans="14:23" x14ac:dyDescent="0.25">
      <c r="N1094" s="13">
        <v>107</v>
      </c>
      <c r="O1094" s="15" t="str">
        <f>'Rozpočet bez PV'!O123</f>
        <v/>
      </c>
      <c r="P1094" s="15" t="str">
        <f>'Rozpočet bez PV'!P123</f>
        <v/>
      </c>
      <c r="Q1094" s="15">
        <f>VLOOKUP($P1094,'Rozpočet bez PV'!$D$17:$J$1000,2,FALSE)</f>
        <v>0</v>
      </c>
      <c r="R1094" s="83">
        <f>VLOOKUP($P1094,'Rozpočet bez PV'!$D$17:$J$1000,3,FALSE)</f>
        <v>0</v>
      </c>
      <c r="S1094" s="83">
        <f>VLOOKUP($P1094,'Rozpočet bez PV'!$D$17:$J$1000,4,FALSE)</f>
        <v>0</v>
      </c>
      <c r="T1094" s="13">
        <f>VLOOKUP($P1094,'Rozpočet bez PV'!$D$17:$J$1000,5,FALSE)</f>
        <v>0</v>
      </c>
      <c r="U1094" s="28">
        <f>VLOOKUP($P1094,'Rozpočet bez PV'!$D$17:$J$1000,6,FALSE)</f>
        <v>0</v>
      </c>
      <c r="V1094" s="28">
        <f>VLOOKUP($P1094,'Rozpočet bez PV'!$D$17:$J$1000,7,FALSE)</f>
        <v>0</v>
      </c>
      <c r="W1094" s="28" t="str">
        <f>VLOOKUP($P1094,'Rozpočet bez PV'!$D$17:$K$1000,8,FALSE)</f>
        <v/>
      </c>
    </row>
    <row r="1095" spans="14:23" x14ac:dyDescent="0.25">
      <c r="N1095" s="13">
        <v>108</v>
      </c>
      <c r="O1095" s="15" t="str">
        <f>'Rozpočet bez PV'!O124</f>
        <v/>
      </c>
      <c r="P1095" s="15" t="str">
        <f>'Rozpočet bez PV'!P124</f>
        <v/>
      </c>
      <c r="Q1095" s="15">
        <f>VLOOKUP($P1095,'Rozpočet bez PV'!$D$17:$J$1000,2,FALSE)</f>
        <v>0</v>
      </c>
      <c r="R1095" s="83">
        <f>VLOOKUP($P1095,'Rozpočet bez PV'!$D$17:$J$1000,3,FALSE)</f>
        <v>0</v>
      </c>
      <c r="S1095" s="83">
        <f>VLOOKUP($P1095,'Rozpočet bez PV'!$D$17:$J$1000,4,FALSE)</f>
        <v>0</v>
      </c>
      <c r="T1095" s="13">
        <f>VLOOKUP($P1095,'Rozpočet bez PV'!$D$17:$J$1000,5,FALSE)</f>
        <v>0</v>
      </c>
      <c r="U1095" s="28">
        <f>VLOOKUP($P1095,'Rozpočet bez PV'!$D$17:$J$1000,6,FALSE)</f>
        <v>0</v>
      </c>
      <c r="V1095" s="28">
        <f>VLOOKUP($P1095,'Rozpočet bez PV'!$D$17:$J$1000,7,FALSE)</f>
        <v>0</v>
      </c>
      <c r="W1095" s="28" t="str">
        <f>VLOOKUP($P1095,'Rozpočet bez PV'!$D$17:$K$1000,8,FALSE)</f>
        <v/>
      </c>
    </row>
    <row r="1096" spans="14:23" x14ac:dyDescent="0.25">
      <c r="N1096" s="13">
        <v>109</v>
      </c>
      <c r="O1096" s="15" t="str">
        <f>'Rozpočet bez PV'!O125</f>
        <v/>
      </c>
      <c r="P1096" s="15" t="str">
        <f>'Rozpočet bez PV'!P125</f>
        <v/>
      </c>
      <c r="Q1096" s="15">
        <f>VLOOKUP($P1096,'Rozpočet bez PV'!$D$17:$J$1000,2,FALSE)</f>
        <v>0</v>
      </c>
      <c r="R1096" s="83">
        <f>VLOOKUP($P1096,'Rozpočet bez PV'!$D$17:$J$1000,3,FALSE)</f>
        <v>0</v>
      </c>
      <c r="S1096" s="83">
        <f>VLOOKUP($P1096,'Rozpočet bez PV'!$D$17:$J$1000,4,FALSE)</f>
        <v>0</v>
      </c>
      <c r="T1096" s="13">
        <f>VLOOKUP($P1096,'Rozpočet bez PV'!$D$17:$J$1000,5,FALSE)</f>
        <v>0</v>
      </c>
      <c r="U1096" s="28">
        <f>VLOOKUP($P1096,'Rozpočet bez PV'!$D$17:$J$1000,6,FALSE)</f>
        <v>0</v>
      </c>
      <c r="V1096" s="28">
        <f>VLOOKUP($P1096,'Rozpočet bez PV'!$D$17:$J$1000,7,FALSE)</f>
        <v>0</v>
      </c>
      <c r="W1096" s="28" t="str">
        <f>VLOOKUP($P1096,'Rozpočet bez PV'!$D$17:$K$1000,8,FALSE)</f>
        <v/>
      </c>
    </row>
    <row r="1097" spans="14:23" x14ac:dyDescent="0.25">
      <c r="N1097" s="13">
        <v>110</v>
      </c>
      <c r="O1097" s="15" t="str">
        <f>'Rozpočet bez PV'!O126</f>
        <v/>
      </c>
      <c r="P1097" s="15" t="str">
        <f>'Rozpočet bez PV'!P126</f>
        <v/>
      </c>
      <c r="Q1097" s="15">
        <f>VLOOKUP($P1097,'Rozpočet bez PV'!$D$17:$J$1000,2,FALSE)</f>
        <v>0</v>
      </c>
      <c r="R1097" s="83">
        <f>VLOOKUP($P1097,'Rozpočet bez PV'!$D$17:$J$1000,3,FALSE)</f>
        <v>0</v>
      </c>
      <c r="S1097" s="83">
        <f>VLOOKUP($P1097,'Rozpočet bez PV'!$D$17:$J$1000,4,FALSE)</f>
        <v>0</v>
      </c>
      <c r="T1097" s="13">
        <f>VLOOKUP($P1097,'Rozpočet bez PV'!$D$17:$J$1000,5,FALSE)</f>
        <v>0</v>
      </c>
      <c r="U1097" s="28">
        <f>VLOOKUP($P1097,'Rozpočet bez PV'!$D$17:$J$1000,6,FALSE)</f>
        <v>0</v>
      </c>
      <c r="V1097" s="28">
        <f>VLOOKUP($P1097,'Rozpočet bez PV'!$D$17:$J$1000,7,FALSE)</f>
        <v>0</v>
      </c>
      <c r="W1097" s="28" t="str">
        <f>VLOOKUP($P1097,'Rozpočet bez PV'!$D$17:$K$1000,8,FALSE)</f>
        <v/>
      </c>
    </row>
    <row r="1098" spans="14:23" x14ac:dyDescent="0.25">
      <c r="N1098" s="13">
        <v>111</v>
      </c>
      <c r="O1098" s="15" t="str">
        <f>'Rozpočet bez PV'!O127</f>
        <v/>
      </c>
      <c r="P1098" s="15" t="str">
        <f>'Rozpočet bez PV'!P127</f>
        <v/>
      </c>
      <c r="Q1098" s="15">
        <f>VLOOKUP($P1098,'Rozpočet bez PV'!$D$17:$J$1000,2,FALSE)</f>
        <v>0</v>
      </c>
      <c r="R1098" s="83">
        <f>VLOOKUP($P1098,'Rozpočet bez PV'!$D$17:$J$1000,3,FALSE)</f>
        <v>0</v>
      </c>
      <c r="S1098" s="83">
        <f>VLOOKUP($P1098,'Rozpočet bez PV'!$D$17:$J$1000,4,FALSE)</f>
        <v>0</v>
      </c>
      <c r="T1098" s="13">
        <f>VLOOKUP($P1098,'Rozpočet bez PV'!$D$17:$J$1000,5,FALSE)</f>
        <v>0</v>
      </c>
      <c r="U1098" s="28">
        <f>VLOOKUP($P1098,'Rozpočet bez PV'!$D$17:$J$1000,6,FALSE)</f>
        <v>0</v>
      </c>
      <c r="V1098" s="28">
        <f>VLOOKUP($P1098,'Rozpočet bez PV'!$D$17:$J$1000,7,FALSE)</f>
        <v>0</v>
      </c>
      <c r="W1098" s="28" t="str">
        <f>VLOOKUP($P1098,'Rozpočet bez PV'!$D$17:$K$1000,8,FALSE)</f>
        <v/>
      </c>
    </row>
    <row r="1099" spans="14:23" x14ac:dyDescent="0.25">
      <c r="N1099" s="13">
        <v>112</v>
      </c>
      <c r="O1099" s="15" t="str">
        <f>'Rozpočet bez PV'!O128</f>
        <v/>
      </c>
      <c r="P1099" s="15" t="str">
        <f>'Rozpočet bez PV'!P128</f>
        <v/>
      </c>
      <c r="Q1099" s="15">
        <f>VLOOKUP($P1099,'Rozpočet bez PV'!$D$17:$J$1000,2,FALSE)</f>
        <v>0</v>
      </c>
      <c r="R1099" s="83">
        <f>VLOOKUP($P1099,'Rozpočet bez PV'!$D$17:$J$1000,3,FALSE)</f>
        <v>0</v>
      </c>
      <c r="S1099" s="83">
        <f>VLOOKUP($P1099,'Rozpočet bez PV'!$D$17:$J$1000,4,FALSE)</f>
        <v>0</v>
      </c>
      <c r="T1099" s="13">
        <f>VLOOKUP($P1099,'Rozpočet bez PV'!$D$17:$J$1000,5,FALSE)</f>
        <v>0</v>
      </c>
      <c r="U1099" s="28">
        <f>VLOOKUP($P1099,'Rozpočet bez PV'!$D$17:$J$1000,6,FALSE)</f>
        <v>0</v>
      </c>
      <c r="V1099" s="28">
        <f>VLOOKUP($P1099,'Rozpočet bez PV'!$D$17:$J$1000,7,FALSE)</f>
        <v>0</v>
      </c>
      <c r="W1099" s="28" t="str">
        <f>VLOOKUP($P1099,'Rozpočet bez PV'!$D$17:$K$1000,8,FALSE)</f>
        <v/>
      </c>
    </row>
    <row r="1100" spans="14:23" x14ac:dyDescent="0.25">
      <c r="N1100" s="13">
        <v>113</v>
      </c>
      <c r="O1100" s="15" t="str">
        <f>'Rozpočet bez PV'!O129</f>
        <v/>
      </c>
      <c r="P1100" s="15" t="str">
        <f>'Rozpočet bez PV'!P129</f>
        <v/>
      </c>
      <c r="Q1100" s="15">
        <f>VLOOKUP($P1100,'Rozpočet bez PV'!$D$17:$J$1000,2,FALSE)</f>
        <v>0</v>
      </c>
      <c r="R1100" s="83">
        <f>VLOOKUP($P1100,'Rozpočet bez PV'!$D$17:$J$1000,3,FALSE)</f>
        <v>0</v>
      </c>
      <c r="S1100" s="83">
        <f>VLOOKUP($P1100,'Rozpočet bez PV'!$D$17:$J$1000,4,FALSE)</f>
        <v>0</v>
      </c>
      <c r="T1100" s="13">
        <f>VLOOKUP($P1100,'Rozpočet bez PV'!$D$17:$J$1000,5,FALSE)</f>
        <v>0</v>
      </c>
      <c r="U1100" s="28">
        <f>VLOOKUP($P1100,'Rozpočet bez PV'!$D$17:$J$1000,6,FALSE)</f>
        <v>0</v>
      </c>
      <c r="V1100" s="28">
        <f>VLOOKUP($P1100,'Rozpočet bez PV'!$D$17:$J$1000,7,FALSE)</f>
        <v>0</v>
      </c>
      <c r="W1100" s="28" t="str">
        <f>VLOOKUP($P1100,'Rozpočet bez PV'!$D$17:$K$1000,8,FALSE)</f>
        <v/>
      </c>
    </row>
    <row r="1101" spans="14:23" x14ac:dyDescent="0.25">
      <c r="N1101" s="13">
        <v>114</v>
      </c>
      <c r="O1101" s="15" t="str">
        <f>'Rozpočet bez PV'!O130</f>
        <v/>
      </c>
      <c r="P1101" s="15" t="str">
        <f>'Rozpočet bez PV'!P130</f>
        <v/>
      </c>
      <c r="Q1101" s="15">
        <f>VLOOKUP($P1101,'Rozpočet bez PV'!$D$17:$J$1000,2,FALSE)</f>
        <v>0</v>
      </c>
      <c r="R1101" s="83">
        <f>VLOOKUP($P1101,'Rozpočet bez PV'!$D$17:$J$1000,3,FALSE)</f>
        <v>0</v>
      </c>
      <c r="S1101" s="83">
        <f>VLOOKUP($P1101,'Rozpočet bez PV'!$D$17:$J$1000,4,FALSE)</f>
        <v>0</v>
      </c>
      <c r="T1101" s="13">
        <f>VLOOKUP($P1101,'Rozpočet bez PV'!$D$17:$J$1000,5,FALSE)</f>
        <v>0</v>
      </c>
      <c r="U1101" s="28">
        <f>VLOOKUP($P1101,'Rozpočet bez PV'!$D$17:$J$1000,6,FALSE)</f>
        <v>0</v>
      </c>
      <c r="V1101" s="28">
        <f>VLOOKUP($P1101,'Rozpočet bez PV'!$D$17:$J$1000,7,FALSE)</f>
        <v>0</v>
      </c>
      <c r="W1101" s="28" t="str">
        <f>VLOOKUP($P1101,'Rozpočet bez PV'!$D$17:$K$1000,8,FALSE)</f>
        <v/>
      </c>
    </row>
    <row r="1102" spans="14:23" x14ac:dyDescent="0.25">
      <c r="N1102" s="13">
        <v>115</v>
      </c>
      <c r="O1102" s="15" t="str">
        <f>'Rozpočet bez PV'!O131</f>
        <v/>
      </c>
      <c r="P1102" s="15" t="str">
        <f>'Rozpočet bez PV'!P131</f>
        <v/>
      </c>
      <c r="Q1102" s="15">
        <f>VLOOKUP($P1102,'Rozpočet bez PV'!$D$17:$J$1000,2,FALSE)</f>
        <v>0</v>
      </c>
      <c r="R1102" s="83">
        <f>VLOOKUP($P1102,'Rozpočet bez PV'!$D$17:$J$1000,3,FALSE)</f>
        <v>0</v>
      </c>
      <c r="S1102" s="83">
        <f>VLOOKUP($P1102,'Rozpočet bez PV'!$D$17:$J$1000,4,FALSE)</f>
        <v>0</v>
      </c>
      <c r="T1102" s="13">
        <f>VLOOKUP($P1102,'Rozpočet bez PV'!$D$17:$J$1000,5,FALSE)</f>
        <v>0</v>
      </c>
      <c r="U1102" s="28">
        <f>VLOOKUP($P1102,'Rozpočet bez PV'!$D$17:$J$1000,6,FALSE)</f>
        <v>0</v>
      </c>
      <c r="V1102" s="28">
        <f>VLOOKUP($P1102,'Rozpočet bez PV'!$D$17:$J$1000,7,FALSE)</f>
        <v>0</v>
      </c>
      <c r="W1102" s="28" t="str">
        <f>VLOOKUP($P1102,'Rozpočet bez PV'!$D$17:$K$1000,8,FALSE)</f>
        <v/>
      </c>
    </row>
    <row r="1103" spans="14:23" x14ac:dyDescent="0.25">
      <c r="N1103" s="13">
        <v>116</v>
      </c>
      <c r="O1103" s="15" t="str">
        <f>'Rozpočet bez PV'!O132</f>
        <v/>
      </c>
      <c r="P1103" s="15" t="str">
        <f>'Rozpočet bez PV'!P132</f>
        <v/>
      </c>
      <c r="Q1103" s="15">
        <f>VLOOKUP($P1103,'Rozpočet bez PV'!$D$17:$J$1000,2,FALSE)</f>
        <v>0</v>
      </c>
      <c r="R1103" s="83">
        <f>VLOOKUP($P1103,'Rozpočet bez PV'!$D$17:$J$1000,3,FALSE)</f>
        <v>0</v>
      </c>
      <c r="S1103" s="83">
        <f>VLOOKUP($P1103,'Rozpočet bez PV'!$D$17:$J$1000,4,FALSE)</f>
        <v>0</v>
      </c>
      <c r="T1103" s="13">
        <f>VLOOKUP($P1103,'Rozpočet bez PV'!$D$17:$J$1000,5,FALSE)</f>
        <v>0</v>
      </c>
      <c r="U1103" s="28">
        <f>VLOOKUP($P1103,'Rozpočet bez PV'!$D$17:$J$1000,6,FALSE)</f>
        <v>0</v>
      </c>
      <c r="V1103" s="28">
        <f>VLOOKUP($P1103,'Rozpočet bez PV'!$D$17:$J$1000,7,FALSE)</f>
        <v>0</v>
      </c>
      <c r="W1103" s="28" t="str">
        <f>VLOOKUP($P1103,'Rozpočet bez PV'!$D$17:$K$1000,8,FALSE)</f>
        <v/>
      </c>
    </row>
    <row r="1104" spans="14:23" x14ac:dyDescent="0.25">
      <c r="N1104" s="13">
        <v>117</v>
      </c>
      <c r="O1104" s="15" t="str">
        <f>'Rozpočet bez PV'!O133</f>
        <v/>
      </c>
      <c r="P1104" s="15" t="str">
        <f>'Rozpočet bez PV'!P133</f>
        <v/>
      </c>
      <c r="Q1104" s="15">
        <f>VLOOKUP($P1104,'Rozpočet bez PV'!$D$17:$J$1000,2,FALSE)</f>
        <v>0</v>
      </c>
      <c r="R1104" s="83">
        <f>VLOOKUP($P1104,'Rozpočet bez PV'!$D$17:$J$1000,3,FALSE)</f>
        <v>0</v>
      </c>
      <c r="S1104" s="83">
        <f>VLOOKUP($P1104,'Rozpočet bez PV'!$D$17:$J$1000,4,FALSE)</f>
        <v>0</v>
      </c>
      <c r="T1104" s="13">
        <f>VLOOKUP($P1104,'Rozpočet bez PV'!$D$17:$J$1000,5,FALSE)</f>
        <v>0</v>
      </c>
      <c r="U1104" s="28">
        <f>VLOOKUP($P1104,'Rozpočet bez PV'!$D$17:$J$1000,6,FALSE)</f>
        <v>0</v>
      </c>
      <c r="V1104" s="28">
        <f>VLOOKUP($P1104,'Rozpočet bez PV'!$D$17:$J$1000,7,FALSE)</f>
        <v>0</v>
      </c>
      <c r="W1104" s="28" t="str">
        <f>VLOOKUP($P1104,'Rozpočet bez PV'!$D$17:$K$1000,8,FALSE)</f>
        <v/>
      </c>
    </row>
    <row r="1105" spans="14:23" x14ac:dyDescent="0.25">
      <c r="N1105" s="13">
        <v>118</v>
      </c>
      <c r="O1105" s="15" t="str">
        <f>'Rozpočet bez PV'!O134</f>
        <v/>
      </c>
      <c r="P1105" s="15" t="str">
        <f>'Rozpočet bez PV'!P134</f>
        <v/>
      </c>
      <c r="Q1105" s="15">
        <f>VLOOKUP($P1105,'Rozpočet bez PV'!$D$17:$J$1000,2,FALSE)</f>
        <v>0</v>
      </c>
      <c r="R1105" s="83">
        <f>VLOOKUP($P1105,'Rozpočet bez PV'!$D$17:$J$1000,3,FALSE)</f>
        <v>0</v>
      </c>
      <c r="S1105" s="83">
        <f>VLOOKUP($P1105,'Rozpočet bez PV'!$D$17:$J$1000,4,FALSE)</f>
        <v>0</v>
      </c>
      <c r="T1105" s="13">
        <f>VLOOKUP($P1105,'Rozpočet bez PV'!$D$17:$J$1000,5,FALSE)</f>
        <v>0</v>
      </c>
      <c r="U1105" s="28">
        <f>VLOOKUP($P1105,'Rozpočet bez PV'!$D$17:$J$1000,6,FALSE)</f>
        <v>0</v>
      </c>
      <c r="V1105" s="28">
        <f>VLOOKUP($P1105,'Rozpočet bez PV'!$D$17:$J$1000,7,FALSE)</f>
        <v>0</v>
      </c>
      <c r="W1105" s="28" t="str">
        <f>VLOOKUP($P1105,'Rozpočet bez PV'!$D$17:$K$1000,8,FALSE)</f>
        <v/>
      </c>
    </row>
    <row r="1106" spans="14:23" x14ac:dyDescent="0.25">
      <c r="N1106" s="13">
        <v>119</v>
      </c>
      <c r="O1106" s="15" t="str">
        <f>'Rozpočet bez PV'!O135</f>
        <v/>
      </c>
      <c r="P1106" s="15" t="str">
        <f>'Rozpočet bez PV'!P135</f>
        <v/>
      </c>
      <c r="Q1106" s="15">
        <f>VLOOKUP($P1106,'Rozpočet bez PV'!$D$17:$J$1000,2,FALSE)</f>
        <v>0</v>
      </c>
      <c r="R1106" s="83">
        <f>VLOOKUP($P1106,'Rozpočet bez PV'!$D$17:$J$1000,3,FALSE)</f>
        <v>0</v>
      </c>
      <c r="S1106" s="83">
        <f>VLOOKUP($P1106,'Rozpočet bez PV'!$D$17:$J$1000,4,FALSE)</f>
        <v>0</v>
      </c>
      <c r="T1106" s="13">
        <f>VLOOKUP($P1106,'Rozpočet bez PV'!$D$17:$J$1000,5,FALSE)</f>
        <v>0</v>
      </c>
      <c r="U1106" s="28">
        <f>VLOOKUP($P1106,'Rozpočet bez PV'!$D$17:$J$1000,6,FALSE)</f>
        <v>0</v>
      </c>
      <c r="V1106" s="28">
        <f>VLOOKUP($P1106,'Rozpočet bez PV'!$D$17:$J$1000,7,FALSE)</f>
        <v>0</v>
      </c>
      <c r="W1106" s="28" t="str">
        <f>VLOOKUP($P1106,'Rozpočet bez PV'!$D$17:$K$1000,8,FALSE)</f>
        <v/>
      </c>
    </row>
    <row r="1107" spans="14:23" x14ac:dyDescent="0.25">
      <c r="N1107" s="13">
        <v>120</v>
      </c>
      <c r="O1107" s="15" t="str">
        <f>'Rozpočet bez PV'!O136</f>
        <v/>
      </c>
      <c r="P1107" s="15" t="str">
        <f>'Rozpočet bez PV'!P136</f>
        <v/>
      </c>
      <c r="Q1107" s="15">
        <f>VLOOKUP($P1107,'Rozpočet bez PV'!$D$17:$J$1000,2,FALSE)</f>
        <v>0</v>
      </c>
      <c r="R1107" s="83">
        <f>VLOOKUP($P1107,'Rozpočet bez PV'!$D$17:$J$1000,3,FALSE)</f>
        <v>0</v>
      </c>
      <c r="S1107" s="83">
        <f>VLOOKUP($P1107,'Rozpočet bez PV'!$D$17:$J$1000,4,FALSE)</f>
        <v>0</v>
      </c>
      <c r="T1107" s="13">
        <f>VLOOKUP($P1107,'Rozpočet bez PV'!$D$17:$J$1000,5,FALSE)</f>
        <v>0</v>
      </c>
      <c r="U1107" s="28">
        <f>VLOOKUP($P1107,'Rozpočet bez PV'!$D$17:$J$1000,6,FALSE)</f>
        <v>0</v>
      </c>
      <c r="V1107" s="28">
        <f>VLOOKUP($P1107,'Rozpočet bez PV'!$D$17:$J$1000,7,FALSE)</f>
        <v>0</v>
      </c>
      <c r="W1107" s="28" t="str">
        <f>VLOOKUP($P1107,'Rozpočet bez PV'!$D$17:$K$1000,8,FALSE)</f>
        <v/>
      </c>
    </row>
    <row r="1108" spans="14:23" x14ac:dyDescent="0.25">
      <c r="N1108" s="13">
        <v>121</v>
      </c>
      <c r="O1108" s="15" t="str">
        <f>'Rozpočet bez PV'!O137</f>
        <v/>
      </c>
      <c r="P1108" s="15" t="str">
        <f>'Rozpočet bez PV'!P137</f>
        <v/>
      </c>
      <c r="Q1108" s="15">
        <f>VLOOKUP($P1108,'Rozpočet bez PV'!$D$17:$J$1000,2,FALSE)</f>
        <v>0</v>
      </c>
      <c r="R1108" s="83">
        <f>VLOOKUP($P1108,'Rozpočet bez PV'!$D$17:$J$1000,3,FALSE)</f>
        <v>0</v>
      </c>
      <c r="S1108" s="83">
        <f>VLOOKUP($P1108,'Rozpočet bez PV'!$D$17:$J$1000,4,FALSE)</f>
        <v>0</v>
      </c>
      <c r="T1108" s="13">
        <f>VLOOKUP($P1108,'Rozpočet bez PV'!$D$17:$J$1000,5,FALSE)</f>
        <v>0</v>
      </c>
      <c r="U1108" s="28">
        <f>VLOOKUP($P1108,'Rozpočet bez PV'!$D$17:$J$1000,6,FALSE)</f>
        <v>0</v>
      </c>
      <c r="V1108" s="28">
        <f>VLOOKUP($P1108,'Rozpočet bez PV'!$D$17:$J$1000,7,FALSE)</f>
        <v>0</v>
      </c>
      <c r="W1108" s="28" t="str">
        <f>VLOOKUP($P1108,'Rozpočet bez PV'!$D$17:$K$1000,8,FALSE)</f>
        <v/>
      </c>
    </row>
    <row r="1109" spans="14:23" x14ac:dyDescent="0.25">
      <c r="N1109" s="13">
        <v>122</v>
      </c>
      <c r="O1109" s="15" t="str">
        <f>'Rozpočet bez PV'!O138</f>
        <v/>
      </c>
      <c r="P1109" s="15" t="str">
        <f>'Rozpočet bez PV'!P138</f>
        <v/>
      </c>
      <c r="Q1109" s="15">
        <f>VLOOKUP($P1109,'Rozpočet bez PV'!$D$17:$J$1000,2,FALSE)</f>
        <v>0</v>
      </c>
      <c r="R1109" s="83">
        <f>VLOOKUP($P1109,'Rozpočet bez PV'!$D$17:$J$1000,3,FALSE)</f>
        <v>0</v>
      </c>
      <c r="S1109" s="83">
        <f>VLOOKUP($P1109,'Rozpočet bez PV'!$D$17:$J$1000,4,FALSE)</f>
        <v>0</v>
      </c>
      <c r="T1109" s="13">
        <f>VLOOKUP($P1109,'Rozpočet bez PV'!$D$17:$J$1000,5,FALSE)</f>
        <v>0</v>
      </c>
      <c r="U1109" s="28">
        <f>VLOOKUP($P1109,'Rozpočet bez PV'!$D$17:$J$1000,6,FALSE)</f>
        <v>0</v>
      </c>
      <c r="V1109" s="28">
        <f>VLOOKUP($P1109,'Rozpočet bez PV'!$D$17:$J$1000,7,FALSE)</f>
        <v>0</v>
      </c>
      <c r="W1109" s="28" t="str">
        <f>VLOOKUP($P1109,'Rozpočet bez PV'!$D$17:$K$1000,8,FALSE)</f>
        <v/>
      </c>
    </row>
    <row r="1110" spans="14:23" x14ac:dyDescent="0.25">
      <c r="N1110" s="13">
        <v>123</v>
      </c>
      <c r="O1110" s="15" t="str">
        <f>'Rozpočet bez PV'!O139</f>
        <v/>
      </c>
      <c r="P1110" s="15" t="str">
        <f>'Rozpočet bez PV'!P139</f>
        <v/>
      </c>
      <c r="Q1110" s="15">
        <f>VLOOKUP($P1110,'Rozpočet bez PV'!$D$17:$J$1000,2,FALSE)</f>
        <v>0</v>
      </c>
      <c r="R1110" s="83">
        <f>VLOOKUP($P1110,'Rozpočet bez PV'!$D$17:$J$1000,3,FALSE)</f>
        <v>0</v>
      </c>
      <c r="S1110" s="83">
        <f>VLOOKUP($P1110,'Rozpočet bez PV'!$D$17:$J$1000,4,FALSE)</f>
        <v>0</v>
      </c>
      <c r="T1110" s="13">
        <f>VLOOKUP($P1110,'Rozpočet bez PV'!$D$17:$J$1000,5,FALSE)</f>
        <v>0</v>
      </c>
      <c r="U1110" s="28">
        <f>VLOOKUP($P1110,'Rozpočet bez PV'!$D$17:$J$1000,6,FALSE)</f>
        <v>0</v>
      </c>
      <c r="V1110" s="28">
        <f>VLOOKUP($P1110,'Rozpočet bez PV'!$D$17:$J$1000,7,FALSE)</f>
        <v>0</v>
      </c>
      <c r="W1110" s="28" t="str">
        <f>VLOOKUP($P1110,'Rozpočet bez PV'!$D$17:$K$1000,8,FALSE)</f>
        <v/>
      </c>
    </row>
    <row r="1111" spans="14:23" x14ac:dyDescent="0.25">
      <c r="N1111" s="13">
        <v>124</v>
      </c>
      <c r="O1111" s="15" t="str">
        <f>'Rozpočet bez PV'!O140</f>
        <v/>
      </c>
      <c r="P1111" s="15" t="str">
        <f>'Rozpočet bez PV'!P140</f>
        <v/>
      </c>
      <c r="Q1111" s="15">
        <f>VLOOKUP($P1111,'Rozpočet bez PV'!$D$17:$J$1000,2,FALSE)</f>
        <v>0</v>
      </c>
      <c r="R1111" s="83">
        <f>VLOOKUP($P1111,'Rozpočet bez PV'!$D$17:$J$1000,3,FALSE)</f>
        <v>0</v>
      </c>
      <c r="S1111" s="83">
        <f>VLOOKUP($P1111,'Rozpočet bez PV'!$D$17:$J$1000,4,FALSE)</f>
        <v>0</v>
      </c>
      <c r="T1111" s="13">
        <f>VLOOKUP($P1111,'Rozpočet bez PV'!$D$17:$J$1000,5,FALSE)</f>
        <v>0</v>
      </c>
      <c r="U1111" s="28">
        <f>VLOOKUP($P1111,'Rozpočet bez PV'!$D$17:$J$1000,6,FALSE)</f>
        <v>0</v>
      </c>
      <c r="V1111" s="28">
        <f>VLOOKUP($P1111,'Rozpočet bez PV'!$D$17:$J$1000,7,FALSE)</f>
        <v>0</v>
      </c>
      <c r="W1111" s="28" t="str">
        <f>VLOOKUP($P1111,'Rozpočet bez PV'!$D$17:$K$1000,8,FALSE)</f>
        <v/>
      </c>
    </row>
    <row r="1112" spans="14:23" x14ac:dyDescent="0.25">
      <c r="N1112" s="13">
        <v>125</v>
      </c>
      <c r="O1112" s="15" t="str">
        <f>'Rozpočet bez PV'!O141</f>
        <v/>
      </c>
      <c r="P1112" s="15" t="str">
        <f>'Rozpočet bez PV'!P141</f>
        <v/>
      </c>
      <c r="Q1112" s="15">
        <f>VLOOKUP($P1112,'Rozpočet bez PV'!$D$17:$J$1000,2,FALSE)</f>
        <v>0</v>
      </c>
      <c r="R1112" s="83">
        <f>VLOOKUP($P1112,'Rozpočet bez PV'!$D$17:$J$1000,3,FALSE)</f>
        <v>0</v>
      </c>
      <c r="S1112" s="83">
        <f>VLOOKUP($P1112,'Rozpočet bez PV'!$D$17:$J$1000,4,FALSE)</f>
        <v>0</v>
      </c>
      <c r="T1112" s="13">
        <f>VLOOKUP($P1112,'Rozpočet bez PV'!$D$17:$J$1000,5,FALSE)</f>
        <v>0</v>
      </c>
      <c r="U1112" s="28">
        <f>VLOOKUP($P1112,'Rozpočet bez PV'!$D$17:$J$1000,6,FALSE)</f>
        <v>0</v>
      </c>
      <c r="V1112" s="28">
        <f>VLOOKUP($P1112,'Rozpočet bez PV'!$D$17:$J$1000,7,FALSE)</f>
        <v>0</v>
      </c>
      <c r="W1112" s="28" t="str">
        <f>VLOOKUP($P1112,'Rozpočet bez PV'!$D$17:$K$1000,8,FALSE)</f>
        <v/>
      </c>
    </row>
    <row r="1113" spans="14:23" x14ac:dyDescent="0.25">
      <c r="N1113" s="13">
        <v>126</v>
      </c>
      <c r="O1113" s="15" t="str">
        <f>'Rozpočet bez PV'!O142</f>
        <v/>
      </c>
      <c r="P1113" s="15" t="str">
        <f>'Rozpočet bez PV'!P142</f>
        <v/>
      </c>
      <c r="Q1113" s="15">
        <f>VLOOKUP($P1113,'Rozpočet bez PV'!$D$17:$J$1000,2,FALSE)</f>
        <v>0</v>
      </c>
      <c r="R1113" s="83">
        <f>VLOOKUP($P1113,'Rozpočet bez PV'!$D$17:$J$1000,3,FALSE)</f>
        <v>0</v>
      </c>
      <c r="S1113" s="83">
        <f>VLOOKUP($P1113,'Rozpočet bez PV'!$D$17:$J$1000,4,FALSE)</f>
        <v>0</v>
      </c>
      <c r="T1113" s="13">
        <f>VLOOKUP($P1113,'Rozpočet bez PV'!$D$17:$J$1000,5,FALSE)</f>
        <v>0</v>
      </c>
      <c r="U1113" s="28">
        <f>VLOOKUP($P1113,'Rozpočet bez PV'!$D$17:$J$1000,6,FALSE)</f>
        <v>0</v>
      </c>
      <c r="V1113" s="28">
        <f>VLOOKUP($P1113,'Rozpočet bez PV'!$D$17:$J$1000,7,FALSE)</f>
        <v>0</v>
      </c>
      <c r="W1113" s="28" t="str">
        <f>VLOOKUP($P1113,'Rozpočet bez PV'!$D$17:$K$1000,8,FALSE)</f>
        <v/>
      </c>
    </row>
    <row r="1114" spans="14:23" x14ac:dyDescent="0.25">
      <c r="N1114" s="13">
        <v>127</v>
      </c>
      <c r="O1114" s="15" t="str">
        <f>'Rozpočet bez PV'!O143</f>
        <v/>
      </c>
      <c r="P1114" s="15" t="str">
        <f>'Rozpočet bez PV'!P143</f>
        <v/>
      </c>
      <c r="Q1114" s="15">
        <f>VLOOKUP($P1114,'Rozpočet bez PV'!$D$17:$J$1000,2,FALSE)</f>
        <v>0</v>
      </c>
      <c r="R1114" s="83">
        <f>VLOOKUP($P1114,'Rozpočet bez PV'!$D$17:$J$1000,3,FALSE)</f>
        <v>0</v>
      </c>
      <c r="S1114" s="83">
        <f>VLOOKUP($P1114,'Rozpočet bez PV'!$D$17:$J$1000,4,FALSE)</f>
        <v>0</v>
      </c>
      <c r="T1114" s="13">
        <f>VLOOKUP($P1114,'Rozpočet bez PV'!$D$17:$J$1000,5,FALSE)</f>
        <v>0</v>
      </c>
      <c r="U1114" s="28">
        <f>VLOOKUP($P1114,'Rozpočet bez PV'!$D$17:$J$1000,6,FALSE)</f>
        <v>0</v>
      </c>
      <c r="V1114" s="28">
        <f>VLOOKUP($P1114,'Rozpočet bez PV'!$D$17:$J$1000,7,FALSE)</f>
        <v>0</v>
      </c>
      <c r="W1114" s="28" t="str">
        <f>VLOOKUP($P1114,'Rozpočet bez PV'!$D$17:$K$1000,8,FALSE)</f>
        <v/>
      </c>
    </row>
    <row r="1115" spans="14:23" x14ac:dyDescent="0.25">
      <c r="N1115" s="13">
        <v>128</v>
      </c>
      <c r="O1115" s="15" t="str">
        <f>'Rozpočet bez PV'!O144</f>
        <v/>
      </c>
      <c r="P1115" s="15" t="str">
        <f>'Rozpočet bez PV'!P144</f>
        <v/>
      </c>
      <c r="Q1115" s="15">
        <f>VLOOKUP($P1115,'Rozpočet bez PV'!$D$17:$J$1000,2,FALSE)</f>
        <v>0</v>
      </c>
      <c r="R1115" s="83">
        <f>VLOOKUP($P1115,'Rozpočet bez PV'!$D$17:$J$1000,3,FALSE)</f>
        <v>0</v>
      </c>
      <c r="S1115" s="83">
        <f>VLOOKUP($P1115,'Rozpočet bez PV'!$D$17:$J$1000,4,FALSE)</f>
        <v>0</v>
      </c>
      <c r="T1115" s="13">
        <f>VLOOKUP($P1115,'Rozpočet bez PV'!$D$17:$J$1000,5,FALSE)</f>
        <v>0</v>
      </c>
      <c r="U1115" s="28">
        <f>VLOOKUP($P1115,'Rozpočet bez PV'!$D$17:$J$1000,6,FALSE)</f>
        <v>0</v>
      </c>
      <c r="V1115" s="28">
        <f>VLOOKUP($P1115,'Rozpočet bez PV'!$D$17:$J$1000,7,FALSE)</f>
        <v>0</v>
      </c>
      <c r="W1115" s="28" t="str">
        <f>VLOOKUP($P1115,'Rozpočet bez PV'!$D$17:$K$1000,8,FALSE)</f>
        <v/>
      </c>
    </row>
    <row r="1116" spans="14:23" x14ac:dyDescent="0.25">
      <c r="N1116" s="13">
        <v>129</v>
      </c>
      <c r="O1116" s="15" t="str">
        <f>'Rozpočet bez PV'!O145</f>
        <v/>
      </c>
      <c r="P1116" s="15" t="str">
        <f>'Rozpočet bez PV'!P145</f>
        <v/>
      </c>
      <c r="Q1116" s="15">
        <f>VLOOKUP($P1116,'Rozpočet bez PV'!$D$17:$J$1000,2,FALSE)</f>
        <v>0</v>
      </c>
      <c r="R1116" s="83">
        <f>VLOOKUP($P1116,'Rozpočet bez PV'!$D$17:$J$1000,3,FALSE)</f>
        <v>0</v>
      </c>
      <c r="S1116" s="83">
        <f>VLOOKUP($P1116,'Rozpočet bez PV'!$D$17:$J$1000,4,FALSE)</f>
        <v>0</v>
      </c>
      <c r="T1116" s="13">
        <f>VLOOKUP($P1116,'Rozpočet bez PV'!$D$17:$J$1000,5,FALSE)</f>
        <v>0</v>
      </c>
      <c r="U1116" s="28">
        <f>VLOOKUP($P1116,'Rozpočet bez PV'!$D$17:$J$1000,6,FALSE)</f>
        <v>0</v>
      </c>
      <c r="V1116" s="28">
        <f>VLOOKUP($P1116,'Rozpočet bez PV'!$D$17:$J$1000,7,FALSE)</f>
        <v>0</v>
      </c>
      <c r="W1116" s="28" t="str">
        <f>VLOOKUP($P1116,'Rozpočet bez PV'!$D$17:$K$1000,8,FALSE)</f>
        <v/>
      </c>
    </row>
    <row r="1117" spans="14:23" x14ac:dyDescent="0.25">
      <c r="N1117" s="13">
        <v>130</v>
      </c>
      <c r="O1117" s="15" t="str">
        <f>'Rozpočet bez PV'!O146</f>
        <v/>
      </c>
      <c r="P1117" s="15" t="str">
        <f>'Rozpočet bez PV'!P146</f>
        <v/>
      </c>
      <c r="Q1117" s="15">
        <f>VLOOKUP($P1117,'Rozpočet bez PV'!$D$17:$J$1000,2,FALSE)</f>
        <v>0</v>
      </c>
      <c r="R1117" s="83">
        <f>VLOOKUP($P1117,'Rozpočet bez PV'!$D$17:$J$1000,3,FALSE)</f>
        <v>0</v>
      </c>
      <c r="S1117" s="83">
        <f>VLOOKUP($P1117,'Rozpočet bez PV'!$D$17:$J$1000,4,FALSE)</f>
        <v>0</v>
      </c>
      <c r="T1117" s="13">
        <f>VLOOKUP($P1117,'Rozpočet bez PV'!$D$17:$J$1000,5,FALSE)</f>
        <v>0</v>
      </c>
      <c r="U1117" s="28">
        <f>VLOOKUP($P1117,'Rozpočet bez PV'!$D$17:$J$1000,6,FALSE)</f>
        <v>0</v>
      </c>
      <c r="V1117" s="28">
        <f>VLOOKUP($P1117,'Rozpočet bez PV'!$D$17:$J$1000,7,FALSE)</f>
        <v>0</v>
      </c>
      <c r="W1117" s="28" t="str">
        <f>VLOOKUP($P1117,'Rozpočet bez PV'!$D$17:$K$1000,8,FALSE)</f>
        <v/>
      </c>
    </row>
    <row r="1118" spans="14:23" x14ac:dyDescent="0.25">
      <c r="N1118" s="13">
        <v>131</v>
      </c>
      <c r="O1118" s="15" t="str">
        <f>'Rozpočet bez PV'!O147</f>
        <v/>
      </c>
      <c r="P1118" s="15" t="str">
        <f>'Rozpočet bez PV'!P147</f>
        <v/>
      </c>
      <c r="Q1118" s="15">
        <f>VLOOKUP($P1118,'Rozpočet bez PV'!$D$17:$J$1000,2,FALSE)</f>
        <v>0</v>
      </c>
      <c r="R1118" s="83">
        <f>VLOOKUP($P1118,'Rozpočet bez PV'!$D$17:$J$1000,3,FALSE)</f>
        <v>0</v>
      </c>
      <c r="S1118" s="83">
        <f>VLOOKUP($P1118,'Rozpočet bez PV'!$D$17:$J$1000,4,FALSE)</f>
        <v>0</v>
      </c>
      <c r="T1118" s="13">
        <f>VLOOKUP($P1118,'Rozpočet bez PV'!$D$17:$J$1000,5,FALSE)</f>
        <v>0</v>
      </c>
      <c r="U1118" s="28">
        <f>VLOOKUP($P1118,'Rozpočet bez PV'!$D$17:$J$1000,6,FALSE)</f>
        <v>0</v>
      </c>
      <c r="V1118" s="28">
        <f>VLOOKUP($P1118,'Rozpočet bez PV'!$D$17:$J$1000,7,FALSE)</f>
        <v>0</v>
      </c>
      <c r="W1118" s="28" t="str">
        <f>VLOOKUP($P1118,'Rozpočet bez PV'!$D$17:$K$1000,8,FALSE)</f>
        <v/>
      </c>
    </row>
    <row r="1119" spans="14:23" x14ac:dyDescent="0.25">
      <c r="N1119" s="13">
        <v>132</v>
      </c>
      <c r="O1119" s="15" t="str">
        <f>'Rozpočet bez PV'!O148</f>
        <v/>
      </c>
      <c r="P1119" s="15" t="str">
        <f>'Rozpočet bez PV'!P148</f>
        <v/>
      </c>
      <c r="Q1119" s="15">
        <f>VLOOKUP($P1119,'Rozpočet bez PV'!$D$17:$J$1000,2,FALSE)</f>
        <v>0</v>
      </c>
      <c r="R1119" s="83">
        <f>VLOOKUP($P1119,'Rozpočet bez PV'!$D$17:$J$1000,3,FALSE)</f>
        <v>0</v>
      </c>
      <c r="S1119" s="83">
        <f>VLOOKUP($P1119,'Rozpočet bez PV'!$D$17:$J$1000,4,FALSE)</f>
        <v>0</v>
      </c>
      <c r="T1119" s="13">
        <f>VLOOKUP($P1119,'Rozpočet bez PV'!$D$17:$J$1000,5,FALSE)</f>
        <v>0</v>
      </c>
      <c r="U1119" s="28">
        <f>VLOOKUP($P1119,'Rozpočet bez PV'!$D$17:$J$1000,6,FALSE)</f>
        <v>0</v>
      </c>
      <c r="V1119" s="28">
        <f>VLOOKUP($P1119,'Rozpočet bez PV'!$D$17:$J$1000,7,FALSE)</f>
        <v>0</v>
      </c>
      <c r="W1119" s="28" t="str">
        <f>VLOOKUP($P1119,'Rozpočet bez PV'!$D$17:$K$1000,8,FALSE)</f>
        <v/>
      </c>
    </row>
    <row r="1120" spans="14:23" x14ac:dyDescent="0.25">
      <c r="N1120" s="13">
        <v>133</v>
      </c>
      <c r="O1120" s="15" t="str">
        <f>'Rozpočet bez PV'!O149</f>
        <v/>
      </c>
      <c r="P1120" s="15" t="str">
        <f>'Rozpočet bez PV'!P149</f>
        <v/>
      </c>
      <c r="Q1120" s="15">
        <f>VLOOKUP($P1120,'Rozpočet bez PV'!$D$17:$J$1000,2,FALSE)</f>
        <v>0</v>
      </c>
      <c r="R1120" s="83">
        <f>VLOOKUP($P1120,'Rozpočet bez PV'!$D$17:$J$1000,3,FALSE)</f>
        <v>0</v>
      </c>
      <c r="S1120" s="83">
        <f>VLOOKUP($P1120,'Rozpočet bez PV'!$D$17:$J$1000,4,FALSE)</f>
        <v>0</v>
      </c>
      <c r="T1120" s="13">
        <f>VLOOKUP($P1120,'Rozpočet bez PV'!$D$17:$J$1000,5,FALSE)</f>
        <v>0</v>
      </c>
      <c r="U1120" s="28">
        <f>VLOOKUP($P1120,'Rozpočet bez PV'!$D$17:$J$1000,6,FALSE)</f>
        <v>0</v>
      </c>
      <c r="V1120" s="28">
        <f>VLOOKUP($P1120,'Rozpočet bez PV'!$D$17:$J$1000,7,FALSE)</f>
        <v>0</v>
      </c>
      <c r="W1120" s="28" t="str">
        <f>VLOOKUP($P1120,'Rozpočet bez PV'!$D$17:$K$1000,8,FALSE)</f>
        <v/>
      </c>
    </row>
    <row r="1121" spans="14:23" x14ac:dyDescent="0.25">
      <c r="N1121" s="13">
        <v>134</v>
      </c>
      <c r="O1121" s="15" t="str">
        <f>'Rozpočet bez PV'!O150</f>
        <v/>
      </c>
      <c r="P1121" s="15" t="str">
        <f>'Rozpočet bez PV'!P150</f>
        <v/>
      </c>
      <c r="Q1121" s="15">
        <f>VLOOKUP($P1121,'Rozpočet bez PV'!$D$17:$J$1000,2,FALSE)</f>
        <v>0</v>
      </c>
      <c r="R1121" s="83">
        <f>VLOOKUP($P1121,'Rozpočet bez PV'!$D$17:$J$1000,3,FALSE)</f>
        <v>0</v>
      </c>
      <c r="S1121" s="83">
        <f>VLOOKUP($P1121,'Rozpočet bez PV'!$D$17:$J$1000,4,FALSE)</f>
        <v>0</v>
      </c>
      <c r="T1121" s="13">
        <f>VLOOKUP($P1121,'Rozpočet bez PV'!$D$17:$J$1000,5,FALSE)</f>
        <v>0</v>
      </c>
      <c r="U1121" s="28">
        <f>VLOOKUP($P1121,'Rozpočet bez PV'!$D$17:$J$1000,6,FALSE)</f>
        <v>0</v>
      </c>
      <c r="V1121" s="28">
        <f>VLOOKUP($P1121,'Rozpočet bez PV'!$D$17:$J$1000,7,FALSE)</f>
        <v>0</v>
      </c>
      <c r="W1121" s="28" t="str">
        <f>VLOOKUP($P1121,'Rozpočet bez PV'!$D$17:$K$1000,8,FALSE)</f>
        <v/>
      </c>
    </row>
    <row r="1122" spans="14:23" x14ac:dyDescent="0.25">
      <c r="N1122" s="13">
        <v>135</v>
      </c>
      <c r="O1122" s="15" t="str">
        <f>'Rozpočet bez PV'!O151</f>
        <v/>
      </c>
      <c r="P1122" s="15" t="str">
        <f>'Rozpočet bez PV'!P151</f>
        <v/>
      </c>
      <c r="Q1122" s="15">
        <f>VLOOKUP($P1122,'Rozpočet bez PV'!$D$17:$J$1000,2,FALSE)</f>
        <v>0</v>
      </c>
      <c r="R1122" s="83">
        <f>VLOOKUP($P1122,'Rozpočet bez PV'!$D$17:$J$1000,3,FALSE)</f>
        <v>0</v>
      </c>
      <c r="S1122" s="83">
        <f>VLOOKUP($P1122,'Rozpočet bez PV'!$D$17:$J$1000,4,FALSE)</f>
        <v>0</v>
      </c>
      <c r="T1122" s="13">
        <f>VLOOKUP($P1122,'Rozpočet bez PV'!$D$17:$J$1000,5,FALSE)</f>
        <v>0</v>
      </c>
      <c r="U1122" s="28">
        <f>VLOOKUP($P1122,'Rozpočet bez PV'!$D$17:$J$1000,6,FALSE)</f>
        <v>0</v>
      </c>
      <c r="V1122" s="28">
        <f>VLOOKUP($P1122,'Rozpočet bez PV'!$D$17:$J$1000,7,FALSE)</f>
        <v>0</v>
      </c>
      <c r="W1122" s="28" t="str">
        <f>VLOOKUP($P1122,'Rozpočet bez PV'!$D$17:$K$1000,8,FALSE)</f>
        <v/>
      </c>
    </row>
    <row r="1123" spans="14:23" x14ac:dyDescent="0.25">
      <c r="N1123" s="13">
        <v>136</v>
      </c>
      <c r="O1123" s="15" t="str">
        <f>'Rozpočet bez PV'!O152</f>
        <v/>
      </c>
      <c r="P1123" s="15" t="str">
        <f>'Rozpočet bez PV'!P152</f>
        <v/>
      </c>
      <c r="Q1123" s="15">
        <f>VLOOKUP($P1123,'Rozpočet bez PV'!$D$17:$J$1000,2,FALSE)</f>
        <v>0</v>
      </c>
      <c r="R1123" s="83">
        <f>VLOOKUP($P1123,'Rozpočet bez PV'!$D$17:$J$1000,3,FALSE)</f>
        <v>0</v>
      </c>
      <c r="S1123" s="83">
        <f>VLOOKUP($P1123,'Rozpočet bez PV'!$D$17:$J$1000,4,FALSE)</f>
        <v>0</v>
      </c>
      <c r="T1123" s="13">
        <f>VLOOKUP($P1123,'Rozpočet bez PV'!$D$17:$J$1000,5,FALSE)</f>
        <v>0</v>
      </c>
      <c r="U1123" s="28">
        <f>VLOOKUP($P1123,'Rozpočet bez PV'!$D$17:$J$1000,6,FALSE)</f>
        <v>0</v>
      </c>
      <c r="V1123" s="28">
        <f>VLOOKUP($P1123,'Rozpočet bez PV'!$D$17:$J$1000,7,FALSE)</f>
        <v>0</v>
      </c>
      <c r="W1123" s="28" t="str">
        <f>VLOOKUP($P1123,'Rozpočet bez PV'!$D$17:$K$1000,8,FALSE)</f>
        <v/>
      </c>
    </row>
    <row r="1124" spans="14:23" x14ac:dyDescent="0.25">
      <c r="N1124" s="13">
        <v>137</v>
      </c>
      <c r="O1124" s="15" t="str">
        <f>'Rozpočet bez PV'!O153</f>
        <v/>
      </c>
      <c r="P1124" s="15" t="str">
        <f>'Rozpočet bez PV'!P153</f>
        <v/>
      </c>
      <c r="Q1124" s="15">
        <f>VLOOKUP($P1124,'Rozpočet bez PV'!$D$17:$J$1000,2,FALSE)</f>
        <v>0</v>
      </c>
      <c r="R1124" s="83">
        <f>VLOOKUP($P1124,'Rozpočet bez PV'!$D$17:$J$1000,3,FALSE)</f>
        <v>0</v>
      </c>
      <c r="S1124" s="83">
        <f>VLOOKUP($P1124,'Rozpočet bez PV'!$D$17:$J$1000,4,FALSE)</f>
        <v>0</v>
      </c>
      <c r="T1124" s="13">
        <f>VLOOKUP($P1124,'Rozpočet bez PV'!$D$17:$J$1000,5,FALSE)</f>
        <v>0</v>
      </c>
      <c r="U1124" s="28">
        <f>VLOOKUP($P1124,'Rozpočet bez PV'!$D$17:$J$1000,6,FALSE)</f>
        <v>0</v>
      </c>
      <c r="V1124" s="28">
        <f>VLOOKUP($P1124,'Rozpočet bez PV'!$D$17:$J$1000,7,FALSE)</f>
        <v>0</v>
      </c>
      <c r="W1124" s="28" t="str">
        <f>VLOOKUP($P1124,'Rozpočet bez PV'!$D$17:$K$1000,8,FALSE)</f>
        <v/>
      </c>
    </row>
    <row r="1125" spans="14:23" x14ac:dyDescent="0.25">
      <c r="N1125" s="13">
        <v>138</v>
      </c>
      <c r="O1125" s="15" t="str">
        <f>'Rozpočet bez PV'!O154</f>
        <v/>
      </c>
      <c r="P1125" s="15" t="str">
        <f>'Rozpočet bez PV'!P154</f>
        <v/>
      </c>
      <c r="Q1125" s="15">
        <f>VLOOKUP($P1125,'Rozpočet bez PV'!$D$17:$J$1000,2,FALSE)</f>
        <v>0</v>
      </c>
      <c r="R1125" s="83">
        <f>VLOOKUP($P1125,'Rozpočet bez PV'!$D$17:$J$1000,3,FALSE)</f>
        <v>0</v>
      </c>
      <c r="S1125" s="83">
        <f>VLOOKUP($P1125,'Rozpočet bez PV'!$D$17:$J$1000,4,FALSE)</f>
        <v>0</v>
      </c>
      <c r="T1125" s="13">
        <f>VLOOKUP($P1125,'Rozpočet bez PV'!$D$17:$J$1000,5,FALSE)</f>
        <v>0</v>
      </c>
      <c r="U1125" s="28">
        <f>VLOOKUP($P1125,'Rozpočet bez PV'!$D$17:$J$1000,6,FALSE)</f>
        <v>0</v>
      </c>
      <c r="V1125" s="28">
        <f>VLOOKUP($P1125,'Rozpočet bez PV'!$D$17:$J$1000,7,FALSE)</f>
        <v>0</v>
      </c>
      <c r="W1125" s="28" t="str">
        <f>VLOOKUP($P1125,'Rozpočet bez PV'!$D$17:$K$1000,8,FALSE)</f>
        <v/>
      </c>
    </row>
    <row r="1126" spans="14:23" x14ac:dyDescent="0.25">
      <c r="N1126" s="13">
        <v>139</v>
      </c>
      <c r="O1126" s="15" t="str">
        <f>'Rozpočet bez PV'!O155</f>
        <v/>
      </c>
      <c r="P1126" s="15" t="str">
        <f>'Rozpočet bez PV'!P155</f>
        <v/>
      </c>
      <c r="Q1126" s="15">
        <f>VLOOKUP($P1126,'Rozpočet bez PV'!$D$17:$J$1000,2,FALSE)</f>
        <v>0</v>
      </c>
      <c r="R1126" s="83">
        <f>VLOOKUP($P1126,'Rozpočet bez PV'!$D$17:$J$1000,3,FALSE)</f>
        <v>0</v>
      </c>
      <c r="S1126" s="83">
        <f>VLOOKUP($P1126,'Rozpočet bez PV'!$D$17:$J$1000,4,FALSE)</f>
        <v>0</v>
      </c>
      <c r="T1126" s="13">
        <f>VLOOKUP($P1126,'Rozpočet bez PV'!$D$17:$J$1000,5,FALSE)</f>
        <v>0</v>
      </c>
      <c r="U1126" s="28">
        <f>VLOOKUP($P1126,'Rozpočet bez PV'!$D$17:$J$1000,6,FALSE)</f>
        <v>0</v>
      </c>
      <c r="V1126" s="28">
        <f>VLOOKUP($P1126,'Rozpočet bez PV'!$D$17:$J$1000,7,FALSE)</f>
        <v>0</v>
      </c>
      <c r="W1126" s="28" t="str">
        <f>VLOOKUP($P1126,'Rozpočet bez PV'!$D$17:$K$1000,8,FALSE)</f>
        <v/>
      </c>
    </row>
    <row r="1127" spans="14:23" x14ac:dyDescent="0.25">
      <c r="N1127" s="13">
        <v>140</v>
      </c>
      <c r="O1127" s="15" t="str">
        <f>'Rozpočet bez PV'!O156</f>
        <v/>
      </c>
      <c r="P1127" s="15" t="str">
        <f>'Rozpočet bez PV'!P156</f>
        <v/>
      </c>
      <c r="Q1127" s="15">
        <f>VLOOKUP($P1127,'Rozpočet bez PV'!$D$17:$J$1000,2,FALSE)</f>
        <v>0</v>
      </c>
      <c r="R1127" s="83">
        <f>VLOOKUP($P1127,'Rozpočet bez PV'!$D$17:$J$1000,3,FALSE)</f>
        <v>0</v>
      </c>
      <c r="S1127" s="83">
        <f>VLOOKUP($P1127,'Rozpočet bez PV'!$D$17:$J$1000,4,FALSE)</f>
        <v>0</v>
      </c>
      <c r="T1127" s="13">
        <f>VLOOKUP($P1127,'Rozpočet bez PV'!$D$17:$J$1000,5,FALSE)</f>
        <v>0</v>
      </c>
      <c r="U1127" s="28">
        <f>VLOOKUP($P1127,'Rozpočet bez PV'!$D$17:$J$1000,6,FALSE)</f>
        <v>0</v>
      </c>
      <c r="V1127" s="28">
        <f>VLOOKUP($P1127,'Rozpočet bez PV'!$D$17:$J$1000,7,FALSE)</f>
        <v>0</v>
      </c>
      <c r="W1127" s="28" t="str">
        <f>VLOOKUP($P1127,'Rozpočet bez PV'!$D$17:$K$1000,8,FALSE)</f>
        <v/>
      </c>
    </row>
    <row r="1128" spans="14:23" x14ac:dyDescent="0.25">
      <c r="N1128" s="13">
        <v>141</v>
      </c>
      <c r="O1128" s="15" t="str">
        <f>'Rozpočet bez PV'!O157</f>
        <v/>
      </c>
      <c r="P1128" s="15" t="str">
        <f>'Rozpočet bez PV'!P157</f>
        <v/>
      </c>
      <c r="Q1128" s="15">
        <f>VLOOKUP($P1128,'Rozpočet bez PV'!$D$17:$J$1000,2,FALSE)</f>
        <v>0</v>
      </c>
      <c r="R1128" s="83">
        <f>VLOOKUP($P1128,'Rozpočet bez PV'!$D$17:$J$1000,3,FALSE)</f>
        <v>0</v>
      </c>
      <c r="S1128" s="83">
        <f>VLOOKUP($P1128,'Rozpočet bez PV'!$D$17:$J$1000,4,FALSE)</f>
        <v>0</v>
      </c>
      <c r="T1128" s="13">
        <f>VLOOKUP($P1128,'Rozpočet bez PV'!$D$17:$J$1000,5,FALSE)</f>
        <v>0</v>
      </c>
      <c r="U1128" s="28">
        <f>VLOOKUP($P1128,'Rozpočet bez PV'!$D$17:$J$1000,6,FALSE)</f>
        <v>0</v>
      </c>
      <c r="V1128" s="28">
        <f>VLOOKUP($P1128,'Rozpočet bez PV'!$D$17:$J$1000,7,FALSE)</f>
        <v>0</v>
      </c>
      <c r="W1128" s="28" t="str">
        <f>VLOOKUP($P1128,'Rozpočet bez PV'!$D$17:$K$1000,8,FALSE)</f>
        <v/>
      </c>
    </row>
    <row r="1129" spans="14:23" x14ac:dyDescent="0.25">
      <c r="N1129" s="13">
        <v>142</v>
      </c>
      <c r="O1129" s="15" t="str">
        <f>'Rozpočet bez PV'!O158</f>
        <v/>
      </c>
      <c r="P1129" s="15" t="str">
        <f>'Rozpočet bez PV'!P158</f>
        <v/>
      </c>
      <c r="Q1129" s="15">
        <f>VLOOKUP($P1129,'Rozpočet bez PV'!$D$17:$J$1000,2,FALSE)</f>
        <v>0</v>
      </c>
      <c r="R1129" s="83">
        <f>VLOOKUP($P1129,'Rozpočet bez PV'!$D$17:$J$1000,3,FALSE)</f>
        <v>0</v>
      </c>
      <c r="S1129" s="83">
        <f>VLOOKUP($P1129,'Rozpočet bez PV'!$D$17:$J$1000,4,FALSE)</f>
        <v>0</v>
      </c>
      <c r="T1129" s="13">
        <f>VLOOKUP($P1129,'Rozpočet bez PV'!$D$17:$J$1000,5,FALSE)</f>
        <v>0</v>
      </c>
      <c r="U1129" s="28">
        <f>VLOOKUP($P1129,'Rozpočet bez PV'!$D$17:$J$1000,6,FALSE)</f>
        <v>0</v>
      </c>
      <c r="V1129" s="28">
        <f>VLOOKUP($P1129,'Rozpočet bez PV'!$D$17:$J$1000,7,FALSE)</f>
        <v>0</v>
      </c>
      <c r="W1129" s="28" t="str">
        <f>VLOOKUP($P1129,'Rozpočet bez PV'!$D$17:$K$1000,8,FALSE)</f>
        <v/>
      </c>
    </row>
    <row r="1130" spans="14:23" x14ac:dyDescent="0.25">
      <c r="N1130" s="13">
        <v>143</v>
      </c>
      <c r="O1130" s="15" t="str">
        <f>'Rozpočet bez PV'!O159</f>
        <v/>
      </c>
      <c r="P1130" s="15" t="str">
        <f>'Rozpočet bez PV'!P159</f>
        <v/>
      </c>
      <c r="Q1130" s="15">
        <f>VLOOKUP($P1130,'Rozpočet bez PV'!$D$17:$J$1000,2,FALSE)</f>
        <v>0</v>
      </c>
      <c r="R1130" s="83">
        <f>VLOOKUP($P1130,'Rozpočet bez PV'!$D$17:$J$1000,3,FALSE)</f>
        <v>0</v>
      </c>
      <c r="S1130" s="83">
        <f>VLOOKUP($P1130,'Rozpočet bez PV'!$D$17:$J$1000,4,FALSE)</f>
        <v>0</v>
      </c>
      <c r="T1130" s="13">
        <f>VLOOKUP($P1130,'Rozpočet bez PV'!$D$17:$J$1000,5,FALSE)</f>
        <v>0</v>
      </c>
      <c r="U1130" s="28">
        <f>VLOOKUP($P1130,'Rozpočet bez PV'!$D$17:$J$1000,6,FALSE)</f>
        <v>0</v>
      </c>
      <c r="V1130" s="28">
        <f>VLOOKUP($P1130,'Rozpočet bez PV'!$D$17:$J$1000,7,FALSE)</f>
        <v>0</v>
      </c>
      <c r="W1130" s="28" t="str">
        <f>VLOOKUP($P1130,'Rozpočet bez PV'!$D$17:$K$1000,8,FALSE)</f>
        <v/>
      </c>
    </row>
    <row r="1131" spans="14:23" x14ac:dyDescent="0.25">
      <c r="N1131" s="13">
        <v>144</v>
      </c>
      <c r="O1131" s="15" t="str">
        <f>'Rozpočet bez PV'!O160</f>
        <v/>
      </c>
      <c r="P1131" s="15" t="str">
        <f>'Rozpočet bez PV'!P160</f>
        <v/>
      </c>
      <c r="Q1131" s="15">
        <f>VLOOKUP($P1131,'Rozpočet bez PV'!$D$17:$J$1000,2,FALSE)</f>
        <v>0</v>
      </c>
      <c r="R1131" s="83">
        <f>VLOOKUP($P1131,'Rozpočet bez PV'!$D$17:$J$1000,3,FALSE)</f>
        <v>0</v>
      </c>
      <c r="S1131" s="83">
        <f>VLOOKUP($P1131,'Rozpočet bez PV'!$D$17:$J$1000,4,FALSE)</f>
        <v>0</v>
      </c>
      <c r="T1131" s="13">
        <f>VLOOKUP($P1131,'Rozpočet bez PV'!$D$17:$J$1000,5,FALSE)</f>
        <v>0</v>
      </c>
      <c r="U1131" s="28">
        <f>VLOOKUP($P1131,'Rozpočet bez PV'!$D$17:$J$1000,6,FALSE)</f>
        <v>0</v>
      </c>
      <c r="V1131" s="28">
        <f>VLOOKUP($P1131,'Rozpočet bez PV'!$D$17:$J$1000,7,FALSE)</f>
        <v>0</v>
      </c>
      <c r="W1131" s="28" t="str">
        <f>VLOOKUP($P1131,'Rozpočet bez PV'!$D$17:$K$1000,8,FALSE)</f>
        <v/>
      </c>
    </row>
    <row r="1132" spans="14:23" x14ac:dyDescent="0.25">
      <c r="N1132" s="13">
        <v>145</v>
      </c>
      <c r="O1132" s="15" t="str">
        <f>'Rozpočet bez PV'!O161</f>
        <v/>
      </c>
      <c r="P1132" s="15" t="str">
        <f>'Rozpočet bez PV'!P161</f>
        <v/>
      </c>
      <c r="Q1132" s="15">
        <f>VLOOKUP($P1132,'Rozpočet bez PV'!$D$17:$J$1000,2,FALSE)</f>
        <v>0</v>
      </c>
      <c r="R1132" s="83">
        <f>VLOOKUP($P1132,'Rozpočet bez PV'!$D$17:$J$1000,3,FALSE)</f>
        <v>0</v>
      </c>
      <c r="S1132" s="83">
        <f>VLOOKUP($P1132,'Rozpočet bez PV'!$D$17:$J$1000,4,FALSE)</f>
        <v>0</v>
      </c>
      <c r="T1132" s="13">
        <f>VLOOKUP($P1132,'Rozpočet bez PV'!$D$17:$J$1000,5,FALSE)</f>
        <v>0</v>
      </c>
      <c r="U1132" s="28">
        <f>VLOOKUP($P1132,'Rozpočet bez PV'!$D$17:$J$1000,6,FALSE)</f>
        <v>0</v>
      </c>
      <c r="V1132" s="28">
        <f>VLOOKUP($P1132,'Rozpočet bez PV'!$D$17:$J$1000,7,FALSE)</f>
        <v>0</v>
      </c>
      <c r="W1132" s="28" t="str">
        <f>VLOOKUP($P1132,'Rozpočet bez PV'!$D$17:$K$1000,8,FALSE)</f>
        <v/>
      </c>
    </row>
    <row r="1133" spans="14:23" x14ac:dyDescent="0.25">
      <c r="N1133" s="13">
        <v>146</v>
      </c>
      <c r="O1133" s="15" t="str">
        <f>'Rozpočet bez PV'!O162</f>
        <v/>
      </c>
      <c r="P1133" s="15" t="str">
        <f>'Rozpočet bez PV'!P162</f>
        <v/>
      </c>
      <c r="Q1133" s="15">
        <f>VLOOKUP($P1133,'Rozpočet bez PV'!$D$17:$J$1000,2,FALSE)</f>
        <v>0</v>
      </c>
      <c r="R1133" s="83">
        <f>VLOOKUP($P1133,'Rozpočet bez PV'!$D$17:$J$1000,3,FALSE)</f>
        <v>0</v>
      </c>
      <c r="S1133" s="83">
        <f>VLOOKUP($P1133,'Rozpočet bez PV'!$D$17:$J$1000,4,FALSE)</f>
        <v>0</v>
      </c>
      <c r="T1133" s="13">
        <f>VLOOKUP($P1133,'Rozpočet bez PV'!$D$17:$J$1000,5,FALSE)</f>
        <v>0</v>
      </c>
      <c r="U1133" s="28">
        <f>VLOOKUP($P1133,'Rozpočet bez PV'!$D$17:$J$1000,6,FALSE)</f>
        <v>0</v>
      </c>
      <c r="V1133" s="28">
        <f>VLOOKUP($P1133,'Rozpočet bez PV'!$D$17:$J$1000,7,FALSE)</f>
        <v>0</v>
      </c>
      <c r="W1133" s="28" t="str">
        <f>VLOOKUP($P1133,'Rozpočet bez PV'!$D$17:$K$1000,8,FALSE)</f>
        <v/>
      </c>
    </row>
    <row r="1134" spans="14:23" x14ac:dyDescent="0.25">
      <c r="N1134" s="13">
        <v>147</v>
      </c>
      <c r="O1134" s="15" t="str">
        <f>'Rozpočet bez PV'!O163</f>
        <v/>
      </c>
      <c r="P1134" s="15" t="str">
        <f>'Rozpočet bez PV'!P163</f>
        <v/>
      </c>
      <c r="Q1134" s="15">
        <f>VLOOKUP($P1134,'Rozpočet bez PV'!$D$17:$J$1000,2,FALSE)</f>
        <v>0</v>
      </c>
      <c r="R1134" s="83">
        <f>VLOOKUP($P1134,'Rozpočet bez PV'!$D$17:$J$1000,3,FALSE)</f>
        <v>0</v>
      </c>
      <c r="S1134" s="83">
        <f>VLOOKUP($P1134,'Rozpočet bez PV'!$D$17:$J$1000,4,FALSE)</f>
        <v>0</v>
      </c>
      <c r="T1134" s="13">
        <f>VLOOKUP($P1134,'Rozpočet bez PV'!$D$17:$J$1000,5,FALSE)</f>
        <v>0</v>
      </c>
      <c r="U1134" s="28">
        <f>VLOOKUP($P1134,'Rozpočet bez PV'!$D$17:$J$1000,6,FALSE)</f>
        <v>0</v>
      </c>
      <c r="V1134" s="28">
        <f>VLOOKUP($P1134,'Rozpočet bez PV'!$D$17:$J$1000,7,FALSE)</f>
        <v>0</v>
      </c>
      <c r="W1134" s="28" t="str">
        <f>VLOOKUP($P1134,'Rozpočet bez PV'!$D$17:$K$1000,8,FALSE)</f>
        <v/>
      </c>
    </row>
    <row r="1135" spans="14:23" x14ac:dyDescent="0.25">
      <c r="N1135" s="13">
        <v>148</v>
      </c>
      <c r="O1135" s="15" t="str">
        <f>'Rozpočet bez PV'!O164</f>
        <v/>
      </c>
      <c r="P1135" s="15" t="str">
        <f>'Rozpočet bez PV'!P164</f>
        <v/>
      </c>
      <c r="Q1135" s="15">
        <f>VLOOKUP($P1135,'Rozpočet bez PV'!$D$17:$J$1000,2,FALSE)</f>
        <v>0</v>
      </c>
      <c r="R1135" s="83">
        <f>VLOOKUP($P1135,'Rozpočet bez PV'!$D$17:$J$1000,3,FALSE)</f>
        <v>0</v>
      </c>
      <c r="S1135" s="83">
        <f>VLOOKUP($P1135,'Rozpočet bez PV'!$D$17:$J$1000,4,FALSE)</f>
        <v>0</v>
      </c>
      <c r="T1135" s="13">
        <f>VLOOKUP($P1135,'Rozpočet bez PV'!$D$17:$J$1000,5,FALSE)</f>
        <v>0</v>
      </c>
      <c r="U1135" s="28">
        <f>VLOOKUP($P1135,'Rozpočet bez PV'!$D$17:$J$1000,6,FALSE)</f>
        <v>0</v>
      </c>
      <c r="V1135" s="28">
        <f>VLOOKUP($P1135,'Rozpočet bez PV'!$D$17:$J$1000,7,FALSE)</f>
        <v>0</v>
      </c>
      <c r="W1135" s="28" t="str">
        <f>VLOOKUP($P1135,'Rozpočet bez PV'!$D$17:$K$1000,8,FALSE)</f>
        <v/>
      </c>
    </row>
    <row r="1136" spans="14:23" x14ac:dyDescent="0.25">
      <c r="N1136" s="13">
        <v>149</v>
      </c>
      <c r="O1136" s="15" t="str">
        <f>'Rozpočet bez PV'!O165</f>
        <v/>
      </c>
      <c r="P1136" s="15" t="str">
        <f>'Rozpočet bez PV'!P165</f>
        <v/>
      </c>
      <c r="Q1136" s="15">
        <f>VLOOKUP($P1136,'Rozpočet bez PV'!$D$17:$J$1000,2,FALSE)</f>
        <v>0</v>
      </c>
      <c r="R1136" s="83">
        <f>VLOOKUP($P1136,'Rozpočet bez PV'!$D$17:$J$1000,3,FALSE)</f>
        <v>0</v>
      </c>
      <c r="S1136" s="83">
        <f>VLOOKUP($P1136,'Rozpočet bez PV'!$D$17:$J$1000,4,FALSE)</f>
        <v>0</v>
      </c>
      <c r="T1136" s="13">
        <f>VLOOKUP($P1136,'Rozpočet bez PV'!$D$17:$J$1000,5,FALSE)</f>
        <v>0</v>
      </c>
      <c r="U1136" s="28">
        <f>VLOOKUP($P1136,'Rozpočet bez PV'!$D$17:$J$1000,6,FALSE)</f>
        <v>0</v>
      </c>
      <c r="V1136" s="28">
        <f>VLOOKUP($P1136,'Rozpočet bez PV'!$D$17:$J$1000,7,FALSE)</f>
        <v>0</v>
      </c>
      <c r="W1136" s="28" t="str">
        <f>VLOOKUP($P1136,'Rozpočet bez PV'!$D$17:$K$1000,8,FALSE)</f>
        <v/>
      </c>
    </row>
    <row r="1137" spans="14:23" x14ac:dyDescent="0.25">
      <c r="N1137" s="13">
        <v>150</v>
      </c>
      <c r="O1137" s="15" t="str">
        <f>'Rozpočet bez PV'!O166</f>
        <v/>
      </c>
      <c r="P1137" s="15" t="str">
        <f>'Rozpočet bez PV'!P166</f>
        <v/>
      </c>
      <c r="Q1137" s="15">
        <f>VLOOKUP($P1137,'Rozpočet bez PV'!$D$17:$J$1000,2,FALSE)</f>
        <v>0</v>
      </c>
      <c r="R1137" s="83">
        <f>VLOOKUP($P1137,'Rozpočet bez PV'!$D$17:$J$1000,3,FALSE)</f>
        <v>0</v>
      </c>
      <c r="S1137" s="83">
        <f>VLOOKUP($P1137,'Rozpočet bez PV'!$D$17:$J$1000,4,FALSE)</f>
        <v>0</v>
      </c>
      <c r="T1137" s="13">
        <f>VLOOKUP($P1137,'Rozpočet bez PV'!$D$17:$J$1000,5,FALSE)</f>
        <v>0</v>
      </c>
      <c r="U1137" s="28">
        <f>VLOOKUP($P1137,'Rozpočet bez PV'!$D$17:$J$1000,6,FALSE)</f>
        <v>0</v>
      </c>
      <c r="V1137" s="28">
        <f>VLOOKUP($P1137,'Rozpočet bez PV'!$D$17:$J$1000,7,FALSE)</f>
        <v>0</v>
      </c>
      <c r="W1137" s="28" t="str">
        <f>VLOOKUP($P1137,'Rozpočet bez PV'!$D$17:$K$1000,8,FALSE)</f>
        <v/>
      </c>
    </row>
    <row r="1138" spans="14:23" x14ac:dyDescent="0.25">
      <c r="N1138" s="13">
        <v>151</v>
      </c>
      <c r="O1138" s="15" t="str">
        <f>'Rozpočet bez PV'!O167</f>
        <v/>
      </c>
      <c r="P1138" s="15" t="str">
        <f>'Rozpočet bez PV'!P167</f>
        <v/>
      </c>
      <c r="Q1138" s="15">
        <f>VLOOKUP($P1138,'Rozpočet bez PV'!$D$17:$J$1000,2,FALSE)</f>
        <v>0</v>
      </c>
      <c r="R1138" s="83">
        <f>VLOOKUP($P1138,'Rozpočet bez PV'!$D$17:$J$1000,3,FALSE)</f>
        <v>0</v>
      </c>
      <c r="S1138" s="83">
        <f>VLOOKUP($P1138,'Rozpočet bez PV'!$D$17:$J$1000,4,FALSE)</f>
        <v>0</v>
      </c>
      <c r="T1138" s="13">
        <f>VLOOKUP($P1138,'Rozpočet bez PV'!$D$17:$J$1000,5,FALSE)</f>
        <v>0</v>
      </c>
      <c r="U1138" s="28">
        <f>VLOOKUP($P1138,'Rozpočet bez PV'!$D$17:$J$1000,6,FALSE)</f>
        <v>0</v>
      </c>
      <c r="V1138" s="28">
        <f>VLOOKUP($P1138,'Rozpočet bez PV'!$D$17:$J$1000,7,FALSE)</f>
        <v>0</v>
      </c>
      <c r="W1138" s="28" t="str">
        <f>VLOOKUP($P1138,'Rozpočet bez PV'!$D$17:$K$1000,8,FALSE)</f>
        <v/>
      </c>
    </row>
    <row r="1139" spans="14:23" x14ac:dyDescent="0.25">
      <c r="N1139" s="13">
        <v>152</v>
      </c>
      <c r="O1139" s="15" t="str">
        <f>'Rozpočet bez PV'!O168</f>
        <v/>
      </c>
      <c r="P1139" s="15" t="str">
        <f>'Rozpočet bez PV'!P168</f>
        <v/>
      </c>
      <c r="Q1139" s="15">
        <f>VLOOKUP($P1139,'Rozpočet bez PV'!$D$17:$J$1000,2,FALSE)</f>
        <v>0</v>
      </c>
      <c r="R1139" s="83">
        <f>VLOOKUP($P1139,'Rozpočet bez PV'!$D$17:$J$1000,3,FALSE)</f>
        <v>0</v>
      </c>
      <c r="S1139" s="83">
        <f>VLOOKUP($P1139,'Rozpočet bez PV'!$D$17:$J$1000,4,FALSE)</f>
        <v>0</v>
      </c>
      <c r="T1139" s="13">
        <f>VLOOKUP($P1139,'Rozpočet bez PV'!$D$17:$J$1000,5,FALSE)</f>
        <v>0</v>
      </c>
      <c r="U1139" s="28">
        <f>VLOOKUP($P1139,'Rozpočet bez PV'!$D$17:$J$1000,6,FALSE)</f>
        <v>0</v>
      </c>
      <c r="V1139" s="28">
        <f>VLOOKUP($P1139,'Rozpočet bez PV'!$D$17:$J$1000,7,FALSE)</f>
        <v>0</v>
      </c>
      <c r="W1139" s="28" t="str">
        <f>VLOOKUP($P1139,'Rozpočet bez PV'!$D$17:$K$1000,8,FALSE)</f>
        <v/>
      </c>
    </row>
    <row r="1140" spans="14:23" x14ac:dyDescent="0.25">
      <c r="N1140" s="13">
        <v>153</v>
      </c>
      <c r="O1140" s="15" t="str">
        <f>'Rozpočet bez PV'!O169</f>
        <v/>
      </c>
      <c r="P1140" s="15" t="str">
        <f>'Rozpočet bez PV'!P169</f>
        <v/>
      </c>
      <c r="Q1140" s="15">
        <f>VLOOKUP($P1140,'Rozpočet bez PV'!$D$17:$J$1000,2,FALSE)</f>
        <v>0</v>
      </c>
      <c r="R1140" s="83">
        <f>VLOOKUP($P1140,'Rozpočet bez PV'!$D$17:$J$1000,3,FALSE)</f>
        <v>0</v>
      </c>
      <c r="S1140" s="83">
        <f>VLOOKUP($P1140,'Rozpočet bez PV'!$D$17:$J$1000,4,FALSE)</f>
        <v>0</v>
      </c>
      <c r="T1140" s="13">
        <f>VLOOKUP($P1140,'Rozpočet bez PV'!$D$17:$J$1000,5,FALSE)</f>
        <v>0</v>
      </c>
      <c r="U1140" s="28">
        <f>VLOOKUP($P1140,'Rozpočet bez PV'!$D$17:$J$1000,6,FALSE)</f>
        <v>0</v>
      </c>
      <c r="V1140" s="28">
        <f>VLOOKUP($P1140,'Rozpočet bez PV'!$D$17:$J$1000,7,FALSE)</f>
        <v>0</v>
      </c>
      <c r="W1140" s="28" t="str">
        <f>VLOOKUP($P1140,'Rozpočet bez PV'!$D$17:$K$1000,8,FALSE)</f>
        <v/>
      </c>
    </row>
    <row r="1141" spans="14:23" x14ac:dyDescent="0.25">
      <c r="N1141" s="13">
        <v>154</v>
      </c>
      <c r="O1141" s="15" t="str">
        <f>'Rozpočet bez PV'!O170</f>
        <v/>
      </c>
      <c r="P1141" s="15" t="str">
        <f>'Rozpočet bez PV'!P170</f>
        <v/>
      </c>
      <c r="Q1141" s="15">
        <f>VLOOKUP($P1141,'Rozpočet bez PV'!$D$17:$J$1000,2,FALSE)</f>
        <v>0</v>
      </c>
      <c r="R1141" s="83">
        <f>VLOOKUP($P1141,'Rozpočet bez PV'!$D$17:$J$1000,3,FALSE)</f>
        <v>0</v>
      </c>
      <c r="S1141" s="83">
        <f>VLOOKUP($P1141,'Rozpočet bez PV'!$D$17:$J$1000,4,FALSE)</f>
        <v>0</v>
      </c>
      <c r="T1141" s="13">
        <f>VLOOKUP($P1141,'Rozpočet bez PV'!$D$17:$J$1000,5,FALSE)</f>
        <v>0</v>
      </c>
      <c r="U1141" s="28">
        <f>VLOOKUP($P1141,'Rozpočet bez PV'!$D$17:$J$1000,6,FALSE)</f>
        <v>0</v>
      </c>
      <c r="V1141" s="28">
        <f>VLOOKUP($P1141,'Rozpočet bez PV'!$D$17:$J$1000,7,FALSE)</f>
        <v>0</v>
      </c>
      <c r="W1141" s="28" t="str">
        <f>VLOOKUP($P1141,'Rozpočet bez PV'!$D$17:$K$1000,8,FALSE)</f>
        <v/>
      </c>
    </row>
    <row r="1142" spans="14:23" x14ac:dyDescent="0.25">
      <c r="N1142" s="13">
        <v>155</v>
      </c>
      <c r="O1142" s="15" t="str">
        <f>'Rozpočet bez PV'!O171</f>
        <v/>
      </c>
      <c r="P1142" s="15" t="str">
        <f>'Rozpočet bez PV'!P171</f>
        <v/>
      </c>
      <c r="Q1142" s="15">
        <f>VLOOKUP($P1142,'Rozpočet bez PV'!$D$17:$J$1000,2,FALSE)</f>
        <v>0</v>
      </c>
      <c r="R1142" s="83">
        <f>VLOOKUP($P1142,'Rozpočet bez PV'!$D$17:$J$1000,3,FALSE)</f>
        <v>0</v>
      </c>
      <c r="S1142" s="83">
        <f>VLOOKUP($P1142,'Rozpočet bez PV'!$D$17:$J$1000,4,FALSE)</f>
        <v>0</v>
      </c>
      <c r="T1142" s="13">
        <f>VLOOKUP($P1142,'Rozpočet bez PV'!$D$17:$J$1000,5,FALSE)</f>
        <v>0</v>
      </c>
      <c r="U1142" s="28">
        <f>VLOOKUP($P1142,'Rozpočet bez PV'!$D$17:$J$1000,6,FALSE)</f>
        <v>0</v>
      </c>
      <c r="V1142" s="28">
        <f>VLOOKUP($P1142,'Rozpočet bez PV'!$D$17:$J$1000,7,FALSE)</f>
        <v>0</v>
      </c>
      <c r="W1142" s="28" t="str">
        <f>VLOOKUP($P1142,'Rozpočet bez PV'!$D$17:$K$1000,8,FALSE)</f>
        <v/>
      </c>
    </row>
    <row r="1143" spans="14:23" x14ac:dyDescent="0.25">
      <c r="N1143" s="13">
        <v>156</v>
      </c>
      <c r="O1143" s="15" t="str">
        <f>'Rozpočet bez PV'!O172</f>
        <v/>
      </c>
      <c r="P1143" s="15" t="str">
        <f>'Rozpočet bez PV'!P172</f>
        <v/>
      </c>
      <c r="Q1143" s="15">
        <f>VLOOKUP($P1143,'Rozpočet bez PV'!$D$17:$J$1000,2,FALSE)</f>
        <v>0</v>
      </c>
      <c r="R1143" s="83">
        <f>VLOOKUP($P1143,'Rozpočet bez PV'!$D$17:$J$1000,3,FALSE)</f>
        <v>0</v>
      </c>
      <c r="S1143" s="83">
        <f>VLOOKUP($P1143,'Rozpočet bez PV'!$D$17:$J$1000,4,FALSE)</f>
        <v>0</v>
      </c>
      <c r="T1143" s="13">
        <f>VLOOKUP($P1143,'Rozpočet bez PV'!$D$17:$J$1000,5,FALSE)</f>
        <v>0</v>
      </c>
      <c r="U1143" s="28">
        <f>VLOOKUP($P1143,'Rozpočet bez PV'!$D$17:$J$1000,6,FALSE)</f>
        <v>0</v>
      </c>
      <c r="V1143" s="28">
        <f>VLOOKUP($P1143,'Rozpočet bez PV'!$D$17:$J$1000,7,FALSE)</f>
        <v>0</v>
      </c>
      <c r="W1143" s="28" t="str">
        <f>VLOOKUP($P1143,'Rozpočet bez PV'!$D$17:$K$1000,8,FALSE)</f>
        <v/>
      </c>
    </row>
    <row r="1144" spans="14:23" x14ac:dyDescent="0.25">
      <c r="N1144" s="13">
        <v>157</v>
      </c>
      <c r="O1144" s="15" t="str">
        <f>'Rozpočet bez PV'!O173</f>
        <v/>
      </c>
      <c r="P1144" s="15" t="str">
        <f>'Rozpočet bez PV'!P173</f>
        <v/>
      </c>
      <c r="Q1144" s="15">
        <f>VLOOKUP($P1144,'Rozpočet bez PV'!$D$17:$J$1000,2,FALSE)</f>
        <v>0</v>
      </c>
      <c r="R1144" s="83">
        <f>VLOOKUP($P1144,'Rozpočet bez PV'!$D$17:$J$1000,3,FALSE)</f>
        <v>0</v>
      </c>
      <c r="S1144" s="83">
        <f>VLOOKUP($P1144,'Rozpočet bez PV'!$D$17:$J$1000,4,FALSE)</f>
        <v>0</v>
      </c>
      <c r="T1144" s="13">
        <f>VLOOKUP($P1144,'Rozpočet bez PV'!$D$17:$J$1000,5,FALSE)</f>
        <v>0</v>
      </c>
      <c r="U1144" s="28">
        <f>VLOOKUP($P1144,'Rozpočet bez PV'!$D$17:$J$1000,6,FALSE)</f>
        <v>0</v>
      </c>
      <c r="V1144" s="28">
        <f>VLOOKUP($P1144,'Rozpočet bez PV'!$D$17:$J$1000,7,FALSE)</f>
        <v>0</v>
      </c>
      <c r="W1144" s="28" t="str">
        <f>VLOOKUP($P1144,'Rozpočet bez PV'!$D$17:$K$1000,8,FALSE)</f>
        <v/>
      </c>
    </row>
    <row r="1145" spans="14:23" x14ac:dyDescent="0.25">
      <c r="N1145" s="13">
        <v>158</v>
      </c>
      <c r="O1145" s="15" t="str">
        <f>'Rozpočet bez PV'!O174</f>
        <v/>
      </c>
      <c r="P1145" s="15" t="str">
        <f>'Rozpočet bez PV'!P174</f>
        <v/>
      </c>
      <c r="Q1145" s="15">
        <f>VLOOKUP($P1145,'Rozpočet bez PV'!$D$17:$J$1000,2,FALSE)</f>
        <v>0</v>
      </c>
      <c r="R1145" s="83">
        <f>VLOOKUP($P1145,'Rozpočet bez PV'!$D$17:$J$1000,3,FALSE)</f>
        <v>0</v>
      </c>
      <c r="S1145" s="83">
        <f>VLOOKUP($P1145,'Rozpočet bez PV'!$D$17:$J$1000,4,FALSE)</f>
        <v>0</v>
      </c>
      <c r="T1145" s="13">
        <f>VLOOKUP($P1145,'Rozpočet bez PV'!$D$17:$J$1000,5,FALSE)</f>
        <v>0</v>
      </c>
      <c r="U1145" s="28">
        <f>VLOOKUP($P1145,'Rozpočet bez PV'!$D$17:$J$1000,6,FALSE)</f>
        <v>0</v>
      </c>
      <c r="V1145" s="28">
        <f>VLOOKUP($P1145,'Rozpočet bez PV'!$D$17:$J$1000,7,FALSE)</f>
        <v>0</v>
      </c>
      <c r="W1145" s="28" t="str">
        <f>VLOOKUP($P1145,'Rozpočet bez PV'!$D$17:$K$1000,8,FALSE)</f>
        <v/>
      </c>
    </row>
    <row r="1146" spans="14:23" x14ac:dyDescent="0.25">
      <c r="N1146" s="13">
        <v>159</v>
      </c>
      <c r="O1146" s="15" t="str">
        <f>'Rozpočet bez PV'!O175</f>
        <v/>
      </c>
      <c r="P1146" s="15" t="str">
        <f>'Rozpočet bez PV'!P175</f>
        <v/>
      </c>
      <c r="Q1146" s="15">
        <f>VLOOKUP($P1146,'Rozpočet bez PV'!$D$17:$J$1000,2,FALSE)</f>
        <v>0</v>
      </c>
      <c r="R1146" s="83">
        <f>VLOOKUP($P1146,'Rozpočet bez PV'!$D$17:$J$1000,3,FALSE)</f>
        <v>0</v>
      </c>
      <c r="S1146" s="83">
        <f>VLOOKUP($P1146,'Rozpočet bez PV'!$D$17:$J$1000,4,FALSE)</f>
        <v>0</v>
      </c>
      <c r="T1146" s="13">
        <f>VLOOKUP($P1146,'Rozpočet bez PV'!$D$17:$J$1000,5,FALSE)</f>
        <v>0</v>
      </c>
      <c r="U1146" s="28">
        <f>VLOOKUP($P1146,'Rozpočet bez PV'!$D$17:$J$1000,6,FALSE)</f>
        <v>0</v>
      </c>
      <c r="V1146" s="28">
        <f>VLOOKUP($P1146,'Rozpočet bez PV'!$D$17:$J$1000,7,FALSE)</f>
        <v>0</v>
      </c>
      <c r="W1146" s="28" t="str">
        <f>VLOOKUP($P1146,'Rozpočet bez PV'!$D$17:$K$1000,8,FALSE)</f>
        <v/>
      </c>
    </row>
    <row r="1147" spans="14:23" x14ac:dyDescent="0.25">
      <c r="N1147" s="13">
        <v>160</v>
      </c>
      <c r="O1147" s="15" t="str">
        <f>'Rozpočet bez PV'!O176</f>
        <v/>
      </c>
      <c r="P1147" s="15" t="str">
        <f>'Rozpočet bez PV'!P176</f>
        <v/>
      </c>
      <c r="Q1147" s="15">
        <f>VLOOKUP($P1147,'Rozpočet bez PV'!$D$17:$J$1000,2,FALSE)</f>
        <v>0</v>
      </c>
      <c r="R1147" s="83">
        <f>VLOOKUP($P1147,'Rozpočet bez PV'!$D$17:$J$1000,3,FALSE)</f>
        <v>0</v>
      </c>
      <c r="S1147" s="83">
        <f>VLOOKUP($P1147,'Rozpočet bez PV'!$D$17:$J$1000,4,FALSE)</f>
        <v>0</v>
      </c>
      <c r="T1147" s="13">
        <f>VLOOKUP($P1147,'Rozpočet bez PV'!$D$17:$J$1000,5,FALSE)</f>
        <v>0</v>
      </c>
      <c r="U1147" s="28">
        <f>VLOOKUP($P1147,'Rozpočet bez PV'!$D$17:$J$1000,6,FALSE)</f>
        <v>0</v>
      </c>
      <c r="V1147" s="28">
        <f>VLOOKUP($P1147,'Rozpočet bez PV'!$D$17:$J$1000,7,FALSE)</f>
        <v>0</v>
      </c>
      <c r="W1147" s="28" t="str">
        <f>VLOOKUP($P1147,'Rozpočet bez PV'!$D$17:$K$1000,8,FALSE)</f>
        <v/>
      </c>
    </row>
    <row r="1148" spans="14:23" x14ac:dyDescent="0.25">
      <c r="N1148" s="13">
        <v>161</v>
      </c>
      <c r="O1148" s="15" t="str">
        <f>'Rozpočet bez PV'!O177</f>
        <v/>
      </c>
      <c r="P1148" s="15" t="str">
        <f>'Rozpočet bez PV'!P177</f>
        <v/>
      </c>
      <c r="Q1148" s="15">
        <f>VLOOKUP($P1148,'Rozpočet bez PV'!$D$17:$J$1000,2,FALSE)</f>
        <v>0</v>
      </c>
      <c r="R1148" s="83">
        <f>VLOOKUP($P1148,'Rozpočet bez PV'!$D$17:$J$1000,3,FALSE)</f>
        <v>0</v>
      </c>
      <c r="S1148" s="83">
        <f>VLOOKUP($P1148,'Rozpočet bez PV'!$D$17:$J$1000,4,FALSE)</f>
        <v>0</v>
      </c>
      <c r="T1148" s="13">
        <f>VLOOKUP($P1148,'Rozpočet bez PV'!$D$17:$J$1000,5,FALSE)</f>
        <v>0</v>
      </c>
      <c r="U1148" s="28">
        <f>VLOOKUP($P1148,'Rozpočet bez PV'!$D$17:$J$1000,6,FALSE)</f>
        <v>0</v>
      </c>
      <c r="V1148" s="28">
        <f>VLOOKUP($P1148,'Rozpočet bez PV'!$D$17:$J$1000,7,FALSE)</f>
        <v>0</v>
      </c>
      <c r="W1148" s="28" t="str">
        <f>VLOOKUP($P1148,'Rozpočet bez PV'!$D$17:$K$1000,8,FALSE)</f>
        <v/>
      </c>
    </row>
    <row r="1149" spans="14:23" x14ac:dyDescent="0.25">
      <c r="N1149" s="13">
        <v>162</v>
      </c>
      <c r="O1149" s="15" t="str">
        <f>'Rozpočet bez PV'!O178</f>
        <v/>
      </c>
      <c r="P1149" s="15" t="str">
        <f>'Rozpočet bez PV'!P178</f>
        <v/>
      </c>
      <c r="Q1149" s="15">
        <f>VLOOKUP($P1149,'Rozpočet bez PV'!$D$17:$J$1000,2,FALSE)</f>
        <v>0</v>
      </c>
      <c r="R1149" s="83">
        <f>VLOOKUP($P1149,'Rozpočet bez PV'!$D$17:$J$1000,3,FALSE)</f>
        <v>0</v>
      </c>
      <c r="S1149" s="83">
        <f>VLOOKUP($P1149,'Rozpočet bez PV'!$D$17:$J$1000,4,FALSE)</f>
        <v>0</v>
      </c>
      <c r="T1149" s="13">
        <f>VLOOKUP($P1149,'Rozpočet bez PV'!$D$17:$J$1000,5,FALSE)</f>
        <v>0</v>
      </c>
      <c r="U1149" s="28">
        <f>VLOOKUP($P1149,'Rozpočet bez PV'!$D$17:$J$1000,6,FALSE)</f>
        <v>0</v>
      </c>
      <c r="V1149" s="28">
        <f>VLOOKUP($P1149,'Rozpočet bez PV'!$D$17:$J$1000,7,FALSE)</f>
        <v>0</v>
      </c>
      <c r="W1149" s="28" t="str">
        <f>VLOOKUP($P1149,'Rozpočet bez PV'!$D$17:$K$1000,8,FALSE)</f>
        <v/>
      </c>
    </row>
    <row r="1150" spans="14:23" x14ac:dyDescent="0.25">
      <c r="N1150" s="13">
        <v>163</v>
      </c>
      <c r="O1150" s="15" t="str">
        <f>'Rozpočet bez PV'!O179</f>
        <v/>
      </c>
      <c r="P1150" s="15" t="str">
        <f>'Rozpočet bez PV'!P179</f>
        <v/>
      </c>
      <c r="Q1150" s="15">
        <f>VLOOKUP($P1150,'Rozpočet bez PV'!$D$17:$J$1000,2,FALSE)</f>
        <v>0</v>
      </c>
      <c r="R1150" s="83">
        <f>VLOOKUP($P1150,'Rozpočet bez PV'!$D$17:$J$1000,3,FALSE)</f>
        <v>0</v>
      </c>
      <c r="S1150" s="83">
        <f>VLOOKUP($P1150,'Rozpočet bez PV'!$D$17:$J$1000,4,FALSE)</f>
        <v>0</v>
      </c>
      <c r="T1150" s="13">
        <f>VLOOKUP($P1150,'Rozpočet bez PV'!$D$17:$J$1000,5,FALSE)</f>
        <v>0</v>
      </c>
      <c r="U1150" s="28">
        <f>VLOOKUP($P1150,'Rozpočet bez PV'!$D$17:$J$1000,6,FALSE)</f>
        <v>0</v>
      </c>
      <c r="V1150" s="28">
        <f>VLOOKUP($P1150,'Rozpočet bez PV'!$D$17:$J$1000,7,FALSE)</f>
        <v>0</v>
      </c>
      <c r="W1150" s="28" t="str">
        <f>VLOOKUP($P1150,'Rozpočet bez PV'!$D$17:$K$1000,8,FALSE)</f>
        <v/>
      </c>
    </row>
    <row r="1151" spans="14:23" x14ac:dyDescent="0.25">
      <c r="N1151" s="13">
        <v>164</v>
      </c>
      <c r="O1151" s="15" t="str">
        <f>'Rozpočet bez PV'!O180</f>
        <v/>
      </c>
      <c r="P1151" s="15" t="str">
        <f>'Rozpočet bez PV'!P180</f>
        <v/>
      </c>
      <c r="Q1151" s="15">
        <f>VLOOKUP($P1151,'Rozpočet bez PV'!$D$17:$J$1000,2,FALSE)</f>
        <v>0</v>
      </c>
      <c r="R1151" s="83">
        <f>VLOOKUP($P1151,'Rozpočet bez PV'!$D$17:$J$1000,3,FALSE)</f>
        <v>0</v>
      </c>
      <c r="S1151" s="83">
        <f>VLOOKUP($P1151,'Rozpočet bez PV'!$D$17:$J$1000,4,FALSE)</f>
        <v>0</v>
      </c>
      <c r="T1151" s="13">
        <f>VLOOKUP($P1151,'Rozpočet bez PV'!$D$17:$J$1000,5,FALSE)</f>
        <v>0</v>
      </c>
      <c r="U1151" s="28">
        <f>VLOOKUP($P1151,'Rozpočet bez PV'!$D$17:$J$1000,6,FALSE)</f>
        <v>0</v>
      </c>
      <c r="V1151" s="28">
        <f>VLOOKUP($P1151,'Rozpočet bez PV'!$D$17:$J$1000,7,FALSE)</f>
        <v>0</v>
      </c>
      <c r="W1151" s="28" t="str">
        <f>VLOOKUP($P1151,'Rozpočet bez PV'!$D$17:$K$1000,8,FALSE)</f>
        <v/>
      </c>
    </row>
    <row r="1152" spans="14:23" x14ac:dyDescent="0.25">
      <c r="N1152" s="13">
        <v>165</v>
      </c>
      <c r="O1152" s="15" t="str">
        <f>'Rozpočet bez PV'!O181</f>
        <v/>
      </c>
      <c r="P1152" s="15" t="str">
        <f>'Rozpočet bez PV'!P181</f>
        <v/>
      </c>
      <c r="Q1152" s="15">
        <f>VLOOKUP($P1152,'Rozpočet bez PV'!$D$17:$J$1000,2,FALSE)</f>
        <v>0</v>
      </c>
      <c r="R1152" s="83">
        <f>VLOOKUP($P1152,'Rozpočet bez PV'!$D$17:$J$1000,3,FALSE)</f>
        <v>0</v>
      </c>
      <c r="S1152" s="83">
        <f>VLOOKUP($P1152,'Rozpočet bez PV'!$D$17:$J$1000,4,FALSE)</f>
        <v>0</v>
      </c>
      <c r="T1152" s="13">
        <f>VLOOKUP($P1152,'Rozpočet bez PV'!$D$17:$J$1000,5,FALSE)</f>
        <v>0</v>
      </c>
      <c r="U1152" s="28">
        <f>VLOOKUP($P1152,'Rozpočet bez PV'!$D$17:$J$1000,6,FALSE)</f>
        <v>0</v>
      </c>
      <c r="V1152" s="28">
        <f>VLOOKUP($P1152,'Rozpočet bez PV'!$D$17:$J$1000,7,FALSE)</f>
        <v>0</v>
      </c>
      <c r="W1152" s="28" t="str">
        <f>VLOOKUP($P1152,'Rozpočet bez PV'!$D$17:$K$1000,8,FALSE)</f>
        <v/>
      </c>
    </row>
    <row r="1153" spans="14:23" x14ac:dyDescent="0.25">
      <c r="N1153" s="13">
        <v>166</v>
      </c>
      <c r="O1153" s="15" t="str">
        <f>'Rozpočet bez PV'!O182</f>
        <v/>
      </c>
      <c r="P1153" s="15" t="str">
        <f>'Rozpočet bez PV'!P182</f>
        <v/>
      </c>
      <c r="Q1153" s="15">
        <f>VLOOKUP($P1153,'Rozpočet bez PV'!$D$17:$J$1000,2,FALSE)</f>
        <v>0</v>
      </c>
      <c r="R1153" s="83">
        <f>VLOOKUP($P1153,'Rozpočet bez PV'!$D$17:$J$1000,3,FALSE)</f>
        <v>0</v>
      </c>
      <c r="S1153" s="83">
        <f>VLOOKUP($P1153,'Rozpočet bez PV'!$D$17:$J$1000,4,FALSE)</f>
        <v>0</v>
      </c>
      <c r="T1153" s="13">
        <f>VLOOKUP($P1153,'Rozpočet bez PV'!$D$17:$J$1000,5,FALSE)</f>
        <v>0</v>
      </c>
      <c r="U1153" s="28">
        <f>VLOOKUP($P1153,'Rozpočet bez PV'!$D$17:$J$1000,6,FALSE)</f>
        <v>0</v>
      </c>
      <c r="V1153" s="28">
        <f>VLOOKUP($P1153,'Rozpočet bez PV'!$D$17:$J$1000,7,FALSE)</f>
        <v>0</v>
      </c>
      <c r="W1153" s="28" t="str">
        <f>VLOOKUP($P1153,'Rozpočet bez PV'!$D$17:$K$1000,8,FALSE)</f>
        <v/>
      </c>
    </row>
    <row r="1154" spans="14:23" x14ac:dyDescent="0.25">
      <c r="N1154" s="13">
        <v>167</v>
      </c>
      <c r="O1154" s="15" t="str">
        <f>'Rozpočet bez PV'!O183</f>
        <v/>
      </c>
      <c r="P1154" s="15" t="str">
        <f>'Rozpočet bez PV'!P183</f>
        <v/>
      </c>
      <c r="Q1154" s="15">
        <f>VLOOKUP($P1154,'Rozpočet bez PV'!$D$17:$J$1000,2,FALSE)</f>
        <v>0</v>
      </c>
      <c r="R1154" s="83">
        <f>VLOOKUP($P1154,'Rozpočet bez PV'!$D$17:$J$1000,3,FALSE)</f>
        <v>0</v>
      </c>
      <c r="S1154" s="83">
        <f>VLOOKUP($P1154,'Rozpočet bez PV'!$D$17:$J$1000,4,FALSE)</f>
        <v>0</v>
      </c>
      <c r="T1154" s="13">
        <f>VLOOKUP($P1154,'Rozpočet bez PV'!$D$17:$J$1000,5,FALSE)</f>
        <v>0</v>
      </c>
      <c r="U1154" s="28">
        <f>VLOOKUP($P1154,'Rozpočet bez PV'!$D$17:$J$1000,6,FALSE)</f>
        <v>0</v>
      </c>
      <c r="V1154" s="28">
        <f>VLOOKUP($P1154,'Rozpočet bez PV'!$D$17:$J$1000,7,FALSE)</f>
        <v>0</v>
      </c>
      <c r="W1154" s="28" t="str">
        <f>VLOOKUP($P1154,'Rozpočet bez PV'!$D$17:$K$1000,8,FALSE)</f>
        <v/>
      </c>
    </row>
    <row r="1155" spans="14:23" x14ac:dyDescent="0.25">
      <c r="N1155" s="13">
        <v>168</v>
      </c>
      <c r="O1155" s="15" t="str">
        <f>'Rozpočet bez PV'!O184</f>
        <v/>
      </c>
      <c r="P1155" s="15" t="str">
        <f>'Rozpočet bez PV'!P184</f>
        <v/>
      </c>
      <c r="Q1155" s="15">
        <f>VLOOKUP($P1155,'Rozpočet bez PV'!$D$17:$J$1000,2,FALSE)</f>
        <v>0</v>
      </c>
      <c r="R1155" s="83">
        <f>VLOOKUP($P1155,'Rozpočet bez PV'!$D$17:$J$1000,3,FALSE)</f>
        <v>0</v>
      </c>
      <c r="S1155" s="83">
        <f>VLOOKUP($P1155,'Rozpočet bez PV'!$D$17:$J$1000,4,FALSE)</f>
        <v>0</v>
      </c>
      <c r="T1155" s="13">
        <f>VLOOKUP($P1155,'Rozpočet bez PV'!$D$17:$J$1000,5,FALSE)</f>
        <v>0</v>
      </c>
      <c r="U1155" s="28">
        <f>VLOOKUP($P1155,'Rozpočet bez PV'!$D$17:$J$1000,6,FALSE)</f>
        <v>0</v>
      </c>
      <c r="V1155" s="28">
        <f>VLOOKUP($P1155,'Rozpočet bez PV'!$D$17:$J$1000,7,FALSE)</f>
        <v>0</v>
      </c>
      <c r="W1155" s="28" t="str">
        <f>VLOOKUP($P1155,'Rozpočet bez PV'!$D$17:$K$1000,8,FALSE)</f>
        <v/>
      </c>
    </row>
    <row r="1156" spans="14:23" x14ac:dyDescent="0.25">
      <c r="N1156" s="13">
        <v>169</v>
      </c>
      <c r="O1156" s="15" t="str">
        <f>'Rozpočet bez PV'!O185</f>
        <v/>
      </c>
      <c r="P1156" s="15" t="str">
        <f>'Rozpočet bez PV'!P185</f>
        <v/>
      </c>
      <c r="Q1156" s="15">
        <f>VLOOKUP($P1156,'Rozpočet bez PV'!$D$17:$J$1000,2,FALSE)</f>
        <v>0</v>
      </c>
      <c r="R1156" s="83">
        <f>VLOOKUP($P1156,'Rozpočet bez PV'!$D$17:$J$1000,3,FALSE)</f>
        <v>0</v>
      </c>
      <c r="S1156" s="83">
        <f>VLOOKUP($P1156,'Rozpočet bez PV'!$D$17:$J$1000,4,FALSE)</f>
        <v>0</v>
      </c>
      <c r="T1156" s="13">
        <f>VLOOKUP($P1156,'Rozpočet bez PV'!$D$17:$J$1000,5,FALSE)</f>
        <v>0</v>
      </c>
      <c r="U1156" s="28">
        <f>VLOOKUP($P1156,'Rozpočet bez PV'!$D$17:$J$1000,6,FALSE)</f>
        <v>0</v>
      </c>
      <c r="V1156" s="28">
        <f>VLOOKUP($P1156,'Rozpočet bez PV'!$D$17:$J$1000,7,FALSE)</f>
        <v>0</v>
      </c>
      <c r="W1156" s="28" t="str">
        <f>VLOOKUP($P1156,'Rozpočet bez PV'!$D$17:$K$1000,8,FALSE)</f>
        <v/>
      </c>
    </row>
    <row r="1157" spans="14:23" x14ac:dyDescent="0.25">
      <c r="N1157" s="13">
        <v>170</v>
      </c>
      <c r="O1157" s="15" t="str">
        <f>'Rozpočet bez PV'!O186</f>
        <v/>
      </c>
      <c r="P1157" s="15" t="str">
        <f>'Rozpočet bez PV'!P186</f>
        <v/>
      </c>
      <c r="Q1157" s="15">
        <f>VLOOKUP($P1157,'Rozpočet bez PV'!$D$17:$J$1000,2,FALSE)</f>
        <v>0</v>
      </c>
      <c r="R1157" s="83">
        <f>VLOOKUP($P1157,'Rozpočet bez PV'!$D$17:$J$1000,3,FALSE)</f>
        <v>0</v>
      </c>
      <c r="S1157" s="83">
        <f>VLOOKUP($P1157,'Rozpočet bez PV'!$D$17:$J$1000,4,FALSE)</f>
        <v>0</v>
      </c>
      <c r="T1157" s="13">
        <f>VLOOKUP($P1157,'Rozpočet bez PV'!$D$17:$J$1000,5,FALSE)</f>
        <v>0</v>
      </c>
      <c r="U1157" s="28">
        <f>VLOOKUP($P1157,'Rozpočet bez PV'!$D$17:$J$1000,6,FALSE)</f>
        <v>0</v>
      </c>
      <c r="V1157" s="28">
        <f>VLOOKUP($P1157,'Rozpočet bez PV'!$D$17:$J$1000,7,FALSE)</f>
        <v>0</v>
      </c>
      <c r="W1157" s="28" t="str">
        <f>VLOOKUP($P1157,'Rozpočet bez PV'!$D$17:$K$1000,8,FALSE)</f>
        <v/>
      </c>
    </row>
    <row r="1158" spans="14:23" x14ac:dyDescent="0.25">
      <c r="N1158" s="13">
        <v>171</v>
      </c>
      <c r="O1158" s="15" t="str">
        <f>'Rozpočet bez PV'!O187</f>
        <v/>
      </c>
      <c r="P1158" s="15" t="str">
        <f>'Rozpočet bez PV'!P187</f>
        <v/>
      </c>
      <c r="Q1158" s="15">
        <f>VLOOKUP($P1158,'Rozpočet bez PV'!$D$17:$J$1000,2,FALSE)</f>
        <v>0</v>
      </c>
      <c r="R1158" s="83">
        <f>VLOOKUP($P1158,'Rozpočet bez PV'!$D$17:$J$1000,3,FALSE)</f>
        <v>0</v>
      </c>
      <c r="S1158" s="83">
        <f>VLOOKUP($P1158,'Rozpočet bez PV'!$D$17:$J$1000,4,FALSE)</f>
        <v>0</v>
      </c>
      <c r="T1158" s="13">
        <f>VLOOKUP($P1158,'Rozpočet bez PV'!$D$17:$J$1000,5,FALSE)</f>
        <v>0</v>
      </c>
      <c r="U1158" s="28">
        <f>VLOOKUP($P1158,'Rozpočet bez PV'!$D$17:$J$1000,6,FALSE)</f>
        <v>0</v>
      </c>
      <c r="V1158" s="28">
        <f>VLOOKUP($P1158,'Rozpočet bez PV'!$D$17:$J$1000,7,FALSE)</f>
        <v>0</v>
      </c>
      <c r="W1158" s="28" t="str">
        <f>VLOOKUP($P1158,'Rozpočet bez PV'!$D$17:$K$1000,8,FALSE)</f>
        <v/>
      </c>
    </row>
    <row r="1159" spans="14:23" x14ac:dyDescent="0.25">
      <c r="N1159" s="13">
        <v>172</v>
      </c>
      <c r="O1159" s="15" t="str">
        <f>'Rozpočet bez PV'!O188</f>
        <v/>
      </c>
      <c r="P1159" s="15" t="str">
        <f>'Rozpočet bez PV'!P188</f>
        <v/>
      </c>
      <c r="Q1159" s="15">
        <f>VLOOKUP($P1159,'Rozpočet bez PV'!$D$17:$J$1000,2,FALSE)</f>
        <v>0</v>
      </c>
      <c r="R1159" s="83">
        <f>VLOOKUP($P1159,'Rozpočet bez PV'!$D$17:$J$1000,3,FALSE)</f>
        <v>0</v>
      </c>
      <c r="S1159" s="83">
        <f>VLOOKUP($P1159,'Rozpočet bez PV'!$D$17:$J$1000,4,FALSE)</f>
        <v>0</v>
      </c>
      <c r="T1159" s="13">
        <f>VLOOKUP($P1159,'Rozpočet bez PV'!$D$17:$J$1000,5,FALSE)</f>
        <v>0</v>
      </c>
      <c r="U1159" s="28">
        <f>VLOOKUP($P1159,'Rozpočet bez PV'!$D$17:$J$1000,6,FALSE)</f>
        <v>0</v>
      </c>
      <c r="V1159" s="28">
        <f>VLOOKUP($P1159,'Rozpočet bez PV'!$D$17:$J$1000,7,FALSE)</f>
        <v>0</v>
      </c>
      <c r="W1159" s="28" t="str">
        <f>VLOOKUP($P1159,'Rozpočet bez PV'!$D$17:$K$1000,8,FALSE)</f>
        <v/>
      </c>
    </row>
    <row r="1160" spans="14:23" x14ac:dyDescent="0.25">
      <c r="N1160" s="13">
        <v>173</v>
      </c>
      <c r="O1160" s="15" t="str">
        <f>'Rozpočet bez PV'!O189</f>
        <v/>
      </c>
      <c r="P1160" s="15" t="str">
        <f>'Rozpočet bez PV'!P189</f>
        <v/>
      </c>
      <c r="Q1160" s="15">
        <f>VLOOKUP($P1160,'Rozpočet bez PV'!$D$17:$J$1000,2,FALSE)</f>
        <v>0</v>
      </c>
      <c r="R1160" s="83">
        <f>VLOOKUP($P1160,'Rozpočet bez PV'!$D$17:$J$1000,3,FALSE)</f>
        <v>0</v>
      </c>
      <c r="S1160" s="83">
        <f>VLOOKUP($P1160,'Rozpočet bez PV'!$D$17:$J$1000,4,FALSE)</f>
        <v>0</v>
      </c>
      <c r="T1160" s="13">
        <f>VLOOKUP($P1160,'Rozpočet bez PV'!$D$17:$J$1000,5,FALSE)</f>
        <v>0</v>
      </c>
      <c r="U1160" s="28">
        <f>VLOOKUP($P1160,'Rozpočet bez PV'!$D$17:$J$1000,6,FALSE)</f>
        <v>0</v>
      </c>
      <c r="V1160" s="28">
        <f>VLOOKUP($P1160,'Rozpočet bez PV'!$D$17:$J$1000,7,FALSE)</f>
        <v>0</v>
      </c>
      <c r="W1160" s="28" t="str">
        <f>VLOOKUP($P1160,'Rozpočet bez PV'!$D$17:$K$1000,8,FALSE)</f>
        <v/>
      </c>
    </row>
    <row r="1161" spans="14:23" x14ac:dyDescent="0.25">
      <c r="N1161" s="13">
        <v>174</v>
      </c>
      <c r="O1161" s="15" t="str">
        <f>'Rozpočet bez PV'!O190</f>
        <v/>
      </c>
      <c r="P1161" s="15" t="str">
        <f>'Rozpočet bez PV'!P190</f>
        <v/>
      </c>
      <c r="Q1161" s="15">
        <f>VLOOKUP($P1161,'Rozpočet bez PV'!$D$17:$J$1000,2,FALSE)</f>
        <v>0</v>
      </c>
      <c r="R1161" s="83">
        <f>VLOOKUP($P1161,'Rozpočet bez PV'!$D$17:$J$1000,3,FALSE)</f>
        <v>0</v>
      </c>
      <c r="S1161" s="83">
        <f>VLOOKUP($P1161,'Rozpočet bez PV'!$D$17:$J$1000,4,FALSE)</f>
        <v>0</v>
      </c>
      <c r="T1161" s="13">
        <f>VLOOKUP($P1161,'Rozpočet bez PV'!$D$17:$J$1000,5,FALSE)</f>
        <v>0</v>
      </c>
      <c r="U1161" s="28">
        <f>VLOOKUP($P1161,'Rozpočet bez PV'!$D$17:$J$1000,6,FALSE)</f>
        <v>0</v>
      </c>
      <c r="V1161" s="28">
        <f>VLOOKUP($P1161,'Rozpočet bez PV'!$D$17:$J$1000,7,FALSE)</f>
        <v>0</v>
      </c>
      <c r="W1161" s="28" t="str">
        <f>VLOOKUP($P1161,'Rozpočet bez PV'!$D$17:$K$1000,8,FALSE)</f>
        <v/>
      </c>
    </row>
    <row r="1162" spans="14:23" x14ac:dyDescent="0.25">
      <c r="N1162" s="13">
        <v>175</v>
      </c>
      <c r="O1162" s="15" t="str">
        <f>'Rozpočet bez PV'!O191</f>
        <v/>
      </c>
      <c r="P1162" s="15" t="str">
        <f>'Rozpočet bez PV'!P191</f>
        <v/>
      </c>
      <c r="Q1162" s="15">
        <f>VLOOKUP($P1162,'Rozpočet bez PV'!$D$17:$J$1000,2,FALSE)</f>
        <v>0</v>
      </c>
      <c r="R1162" s="83">
        <f>VLOOKUP($P1162,'Rozpočet bez PV'!$D$17:$J$1000,3,FALSE)</f>
        <v>0</v>
      </c>
      <c r="S1162" s="83">
        <f>VLOOKUP($P1162,'Rozpočet bez PV'!$D$17:$J$1000,4,FALSE)</f>
        <v>0</v>
      </c>
      <c r="T1162" s="13">
        <f>VLOOKUP($P1162,'Rozpočet bez PV'!$D$17:$J$1000,5,FALSE)</f>
        <v>0</v>
      </c>
      <c r="U1162" s="28">
        <f>VLOOKUP($P1162,'Rozpočet bez PV'!$D$17:$J$1000,6,FALSE)</f>
        <v>0</v>
      </c>
      <c r="V1162" s="28">
        <f>VLOOKUP($P1162,'Rozpočet bez PV'!$D$17:$J$1000,7,FALSE)</f>
        <v>0</v>
      </c>
      <c r="W1162" s="28" t="str">
        <f>VLOOKUP($P1162,'Rozpočet bez PV'!$D$17:$K$1000,8,FALSE)</f>
        <v/>
      </c>
    </row>
    <row r="1163" spans="14:23" x14ac:dyDescent="0.25">
      <c r="N1163" s="13">
        <v>176</v>
      </c>
      <c r="O1163" s="15" t="str">
        <f>'Rozpočet bez PV'!O192</f>
        <v/>
      </c>
      <c r="P1163" s="15" t="str">
        <f>'Rozpočet bez PV'!P192</f>
        <v/>
      </c>
      <c r="Q1163" s="15">
        <f>VLOOKUP($P1163,'Rozpočet bez PV'!$D$17:$J$1000,2,FALSE)</f>
        <v>0</v>
      </c>
      <c r="R1163" s="83">
        <f>VLOOKUP($P1163,'Rozpočet bez PV'!$D$17:$J$1000,3,FALSE)</f>
        <v>0</v>
      </c>
      <c r="S1163" s="83">
        <f>VLOOKUP($P1163,'Rozpočet bez PV'!$D$17:$J$1000,4,FALSE)</f>
        <v>0</v>
      </c>
      <c r="T1163" s="13">
        <f>VLOOKUP($P1163,'Rozpočet bez PV'!$D$17:$J$1000,5,FALSE)</f>
        <v>0</v>
      </c>
      <c r="U1163" s="28">
        <f>VLOOKUP($P1163,'Rozpočet bez PV'!$D$17:$J$1000,6,FALSE)</f>
        <v>0</v>
      </c>
      <c r="V1163" s="28">
        <f>VLOOKUP($P1163,'Rozpočet bez PV'!$D$17:$J$1000,7,FALSE)</f>
        <v>0</v>
      </c>
      <c r="W1163" s="28" t="str">
        <f>VLOOKUP($P1163,'Rozpočet bez PV'!$D$17:$K$1000,8,FALSE)</f>
        <v/>
      </c>
    </row>
    <row r="1164" spans="14:23" x14ac:dyDescent="0.25">
      <c r="N1164" s="13">
        <v>177</v>
      </c>
      <c r="O1164" s="15" t="str">
        <f>'Rozpočet bez PV'!O193</f>
        <v/>
      </c>
      <c r="P1164" s="15" t="str">
        <f>'Rozpočet bez PV'!P193</f>
        <v/>
      </c>
      <c r="Q1164" s="15">
        <f>VLOOKUP($P1164,'Rozpočet bez PV'!$D$17:$J$1000,2,FALSE)</f>
        <v>0</v>
      </c>
      <c r="R1164" s="83">
        <f>VLOOKUP($P1164,'Rozpočet bez PV'!$D$17:$J$1000,3,FALSE)</f>
        <v>0</v>
      </c>
      <c r="S1164" s="83">
        <f>VLOOKUP($P1164,'Rozpočet bez PV'!$D$17:$J$1000,4,FALSE)</f>
        <v>0</v>
      </c>
      <c r="T1164" s="13">
        <f>VLOOKUP($P1164,'Rozpočet bez PV'!$D$17:$J$1000,5,FALSE)</f>
        <v>0</v>
      </c>
      <c r="U1164" s="28">
        <f>VLOOKUP($P1164,'Rozpočet bez PV'!$D$17:$J$1000,6,FALSE)</f>
        <v>0</v>
      </c>
      <c r="V1164" s="28">
        <f>VLOOKUP($P1164,'Rozpočet bez PV'!$D$17:$J$1000,7,FALSE)</f>
        <v>0</v>
      </c>
      <c r="W1164" s="28" t="str">
        <f>VLOOKUP($P1164,'Rozpočet bez PV'!$D$17:$K$1000,8,FALSE)</f>
        <v/>
      </c>
    </row>
    <row r="1165" spans="14:23" x14ac:dyDescent="0.25">
      <c r="N1165" s="13">
        <v>178</v>
      </c>
      <c r="O1165" s="15" t="str">
        <f>'Rozpočet bez PV'!O194</f>
        <v/>
      </c>
      <c r="P1165" s="15" t="str">
        <f>'Rozpočet bez PV'!P194</f>
        <v/>
      </c>
      <c r="Q1165" s="15">
        <f>VLOOKUP($P1165,'Rozpočet bez PV'!$D$17:$J$1000,2,FALSE)</f>
        <v>0</v>
      </c>
      <c r="R1165" s="83">
        <f>VLOOKUP($P1165,'Rozpočet bez PV'!$D$17:$J$1000,3,FALSE)</f>
        <v>0</v>
      </c>
      <c r="S1165" s="83">
        <f>VLOOKUP($P1165,'Rozpočet bez PV'!$D$17:$J$1000,4,FALSE)</f>
        <v>0</v>
      </c>
      <c r="T1165" s="13">
        <f>VLOOKUP($P1165,'Rozpočet bez PV'!$D$17:$J$1000,5,FALSE)</f>
        <v>0</v>
      </c>
      <c r="U1165" s="28">
        <f>VLOOKUP($P1165,'Rozpočet bez PV'!$D$17:$J$1000,6,FALSE)</f>
        <v>0</v>
      </c>
      <c r="V1165" s="28">
        <f>VLOOKUP($P1165,'Rozpočet bez PV'!$D$17:$J$1000,7,FALSE)</f>
        <v>0</v>
      </c>
      <c r="W1165" s="28" t="str">
        <f>VLOOKUP($P1165,'Rozpočet bez PV'!$D$17:$K$1000,8,FALSE)</f>
        <v/>
      </c>
    </row>
    <row r="1166" spans="14:23" x14ac:dyDescent="0.25">
      <c r="N1166" s="13">
        <v>179</v>
      </c>
      <c r="O1166" s="15" t="str">
        <f>'Rozpočet bez PV'!O195</f>
        <v/>
      </c>
      <c r="P1166" s="15" t="str">
        <f>'Rozpočet bez PV'!P195</f>
        <v/>
      </c>
      <c r="Q1166" s="15">
        <f>VLOOKUP($P1166,'Rozpočet bez PV'!$D$17:$J$1000,2,FALSE)</f>
        <v>0</v>
      </c>
      <c r="R1166" s="83">
        <f>VLOOKUP($P1166,'Rozpočet bez PV'!$D$17:$J$1000,3,FALSE)</f>
        <v>0</v>
      </c>
      <c r="S1166" s="83">
        <f>VLOOKUP($P1166,'Rozpočet bez PV'!$D$17:$J$1000,4,FALSE)</f>
        <v>0</v>
      </c>
      <c r="T1166" s="13">
        <f>VLOOKUP($P1166,'Rozpočet bez PV'!$D$17:$J$1000,5,FALSE)</f>
        <v>0</v>
      </c>
      <c r="U1166" s="28">
        <f>VLOOKUP($P1166,'Rozpočet bez PV'!$D$17:$J$1000,6,FALSE)</f>
        <v>0</v>
      </c>
      <c r="V1166" s="28">
        <f>VLOOKUP($P1166,'Rozpočet bez PV'!$D$17:$J$1000,7,FALSE)</f>
        <v>0</v>
      </c>
      <c r="W1166" s="28" t="str">
        <f>VLOOKUP($P1166,'Rozpočet bez PV'!$D$17:$K$1000,8,FALSE)</f>
        <v/>
      </c>
    </row>
    <row r="1167" spans="14:23" x14ac:dyDescent="0.25">
      <c r="N1167" s="13">
        <v>180</v>
      </c>
      <c r="O1167" s="15" t="str">
        <f>'Rozpočet bez PV'!O196</f>
        <v/>
      </c>
      <c r="P1167" s="15" t="str">
        <f>'Rozpočet bez PV'!P196</f>
        <v/>
      </c>
      <c r="Q1167" s="15">
        <f>VLOOKUP($P1167,'Rozpočet bez PV'!$D$17:$J$1000,2,FALSE)</f>
        <v>0</v>
      </c>
      <c r="R1167" s="83">
        <f>VLOOKUP($P1167,'Rozpočet bez PV'!$D$17:$J$1000,3,FALSE)</f>
        <v>0</v>
      </c>
      <c r="S1167" s="83">
        <f>VLOOKUP($P1167,'Rozpočet bez PV'!$D$17:$J$1000,4,FALSE)</f>
        <v>0</v>
      </c>
      <c r="T1167" s="13">
        <f>VLOOKUP($P1167,'Rozpočet bez PV'!$D$17:$J$1000,5,FALSE)</f>
        <v>0</v>
      </c>
      <c r="U1167" s="28">
        <f>VLOOKUP($P1167,'Rozpočet bez PV'!$D$17:$J$1000,6,FALSE)</f>
        <v>0</v>
      </c>
      <c r="V1167" s="28">
        <f>VLOOKUP($P1167,'Rozpočet bez PV'!$D$17:$J$1000,7,FALSE)</f>
        <v>0</v>
      </c>
      <c r="W1167" s="28" t="str">
        <f>VLOOKUP($P1167,'Rozpočet bez PV'!$D$17:$K$1000,8,FALSE)</f>
        <v/>
      </c>
    </row>
    <row r="1168" spans="14:23" x14ac:dyDescent="0.25">
      <c r="N1168" s="13">
        <v>181</v>
      </c>
      <c r="O1168" s="15" t="str">
        <f>'Rozpočet bez PV'!O197</f>
        <v/>
      </c>
      <c r="P1168" s="15" t="str">
        <f>'Rozpočet bez PV'!P197</f>
        <v/>
      </c>
      <c r="Q1168" s="15">
        <f>VLOOKUP($P1168,'Rozpočet bez PV'!$D$17:$J$1000,2,FALSE)</f>
        <v>0</v>
      </c>
      <c r="R1168" s="83">
        <f>VLOOKUP($P1168,'Rozpočet bez PV'!$D$17:$J$1000,3,FALSE)</f>
        <v>0</v>
      </c>
      <c r="S1168" s="83">
        <f>VLOOKUP($P1168,'Rozpočet bez PV'!$D$17:$J$1000,4,FALSE)</f>
        <v>0</v>
      </c>
      <c r="T1168" s="13">
        <f>VLOOKUP($P1168,'Rozpočet bez PV'!$D$17:$J$1000,5,FALSE)</f>
        <v>0</v>
      </c>
      <c r="U1168" s="28">
        <f>VLOOKUP($P1168,'Rozpočet bez PV'!$D$17:$J$1000,6,FALSE)</f>
        <v>0</v>
      </c>
      <c r="V1168" s="28">
        <f>VLOOKUP($P1168,'Rozpočet bez PV'!$D$17:$J$1000,7,FALSE)</f>
        <v>0</v>
      </c>
      <c r="W1168" s="28" t="str">
        <f>VLOOKUP($P1168,'Rozpočet bez PV'!$D$17:$K$1000,8,FALSE)</f>
        <v/>
      </c>
    </row>
    <row r="1169" spans="14:23" x14ac:dyDescent="0.25">
      <c r="N1169" s="13">
        <v>182</v>
      </c>
      <c r="O1169" s="15" t="str">
        <f>'Rozpočet bez PV'!O198</f>
        <v/>
      </c>
      <c r="P1169" s="15" t="str">
        <f>'Rozpočet bez PV'!P198</f>
        <v/>
      </c>
      <c r="Q1169" s="15">
        <f>VLOOKUP($P1169,'Rozpočet bez PV'!$D$17:$J$1000,2,FALSE)</f>
        <v>0</v>
      </c>
      <c r="R1169" s="83">
        <f>VLOOKUP($P1169,'Rozpočet bez PV'!$D$17:$J$1000,3,FALSE)</f>
        <v>0</v>
      </c>
      <c r="S1169" s="83">
        <f>VLOOKUP($P1169,'Rozpočet bez PV'!$D$17:$J$1000,4,FALSE)</f>
        <v>0</v>
      </c>
      <c r="T1169" s="13">
        <f>VLOOKUP($P1169,'Rozpočet bez PV'!$D$17:$J$1000,5,FALSE)</f>
        <v>0</v>
      </c>
      <c r="U1169" s="28">
        <f>VLOOKUP($P1169,'Rozpočet bez PV'!$D$17:$J$1000,6,FALSE)</f>
        <v>0</v>
      </c>
      <c r="V1169" s="28">
        <f>VLOOKUP($P1169,'Rozpočet bez PV'!$D$17:$J$1000,7,FALSE)</f>
        <v>0</v>
      </c>
      <c r="W1169" s="28" t="str">
        <f>VLOOKUP($P1169,'Rozpočet bez PV'!$D$17:$K$1000,8,FALSE)</f>
        <v/>
      </c>
    </row>
    <row r="1170" spans="14:23" x14ac:dyDescent="0.25">
      <c r="N1170" s="13">
        <v>183</v>
      </c>
      <c r="O1170" s="15" t="str">
        <f>'Rozpočet bez PV'!O199</f>
        <v/>
      </c>
      <c r="P1170" s="15" t="str">
        <f>'Rozpočet bez PV'!P199</f>
        <v/>
      </c>
      <c r="Q1170" s="15">
        <f>VLOOKUP($P1170,'Rozpočet bez PV'!$D$17:$J$1000,2,FALSE)</f>
        <v>0</v>
      </c>
      <c r="R1170" s="83">
        <f>VLOOKUP($P1170,'Rozpočet bez PV'!$D$17:$J$1000,3,FALSE)</f>
        <v>0</v>
      </c>
      <c r="S1170" s="83">
        <f>VLOOKUP($P1170,'Rozpočet bez PV'!$D$17:$J$1000,4,FALSE)</f>
        <v>0</v>
      </c>
      <c r="T1170" s="13">
        <f>VLOOKUP($P1170,'Rozpočet bez PV'!$D$17:$J$1000,5,FALSE)</f>
        <v>0</v>
      </c>
      <c r="U1170" s="28">
        <f>VLOOKUP($P1170,'Rozpočet bez PV'!$D$17:$J$1000,6,FALSE)</f>
        <v>0</v>
      </c>
      <c r="V1170" s="28">
        <f>VLOOKUP($P1170,'Rozpočet bez PV'!$D$17:$J$1000,7,FALSE)</f>
        <v>0</v>
      </c>
      <c r="W1170" s="28" t="str">
        <f>VLOOKUP($P1170,'Rozpočet bez PV'!$D$17:$K$1000,8,FALSE)</f>
        <v/>
      </c>
    </row>
    <row r="1171" spans="14:23" x14ac:dyDescent="0.25">
      <c r="N1171" s="13">
        <v>184</v>
      </c>
      <c r="O1171" s="15" t="str">
        <f>'Rozpočet bez PV'!O200</f>
        <v/>
      </c>
      <c r="P1171" s="15" t="str">
        <f>'Rozpočet bez PV'!P200</f>
        <v/>
      </c>
      <c r="Q1171" s="15">
        <f>VLOOKUP($P1171,'Rozpočet bez PV'!$D$17:$J$1000,2,FALSE)</f>
        <v>0</v>
      </c>
      <c r="R1171" s="83">
        <f>VLOOKUP($P1171,'Rozpočet bez PV'!$D$17:$J$1000,3,FALSE)</f>
        <v>0</v>
      </c>
      <c r="S1171" s="83">
        <f>VLOOKUP($P1171,'Rozpočet bez PV'!$D$17:$J$1000,4,FALSE)</f>
        <v>0</v>
      </c>
      <c r="T1171" s="13">
        <f>VLOOKUP($P1171,'Rozpočet bez PV'!$D$17:$J$1000,5,FALSE)</f>
        <v>0</v>
      </c>
      <c r="U1171" s="28">
        <f>VLOOKUP($P1171,'Rozpočet bez PV'!$D$17:$J$1000,6,FALSE)</f>
        <v>0</v>
      </c>
      <c r="V1171" s="28">
        <f>VLOOKUP($P1171,'Rozpočet bez PV'!$D$17:$J$1000,7,FALSE)</f>
        <v>0</v>
      </c>
      <c r="W1171" s="28" t="str">
        <f>VLOOKUP($P1171,'Rozpočet bez PV'!$D$17:$K$1000,8,FALSE)</f>
        <v/>
      </c>
    </row>
    <row r="1172" spans="14:23" x14ac:dyDescent="0.25">
      <c r="N1172" s="13">
        <v>185</v>
      </c>
      <c r="O1172" s="15" t="str">
        <f>'Rozpočet bez PV'!O201</f>
        <v/>
      </c>
      <c r="P1172" s="15" t="str">
        <f>'Rozpočet bez PV'!P201</f>
        <v/>
      </c>
      <c r="Q1172" s="15">
        <f>VLOOKUP($P1172,'Rozpočet bez PV'!$D$17:$J$1000,2,FALSE)</f>
        <v>0</v>
      </c>
      <c r="R1172" s="83">
        <f>VLOOKUP($P1172,'Rozpočet bez PV'!$D$17:$J$1000,3,FALSE)</f>
        <v>0</v>
      </c>
      <c r="S1172" s="83">
        <f>VLOOKUP($P1172,'Rozpočet bez PV'!$D$17:$J$1000,4,FALSE)</f>
        <v>0</v>
      </c>
      <c r="T1172" s="13">
        <f>VLOOKUP($P1172,'Rozpočet bez PV'!$D$17:$J$1000,5,FALSE)</f>
        <v>0</v>
      </c>
      <c r="U1172" s="28">
        <f>VLOOKUP($P1172,'Rozpočet bez PV'!$D$17:$J$1000,6,FALSE)</f>
        <v>0</v>
      </c>
      <c r="V1172" s="28">
        <f>VLOOKUP($P1172,'Rozpočet bez PV'!$D$17:$J$1000,7,FALSE)</f>
        <v>0</v>
      </c>
      <c r="W1172" s="28" t="str">
        <f>VLOOKUP($P1172,'Rozpočet bez PV'!$D$17:$K$1000,8,FALSE)</f>
        <v/>
      </c>
    </row>
    <row r="1173" spans="14:23" x14ac:dyDescent="0.25">
      <c r="N1173" s="13">
        <v>186</v>
      </c>
      <c r="O1173" s="15" t="str">
        <f>'Rozpočet bez PV'!O202</f>
        <v/>
      </c>
      <c r="P1173" s="15" t="str">
        <f>'Rozpočet bez PV'!P202</f>
        <v/>
      </c>
      <c r="Q1173" s="15">
        <f>VLOOKUP($P1173,'Rozpočet bez PV'!$D$17:$J$1000,2,FALSE)</f>
        <v>0</v>
      </c>
      <c r="R1173" s="83">
        <f>VLOOKUP($P1173,'Rozpočet bez PV'!$D$17:$J$1000,3,FALSE)</f>
        <v>0</v>
      </c>
      <c r="S1173" s="83">
        <f>VLOOKUP($P1173,'Rozpočet bez PV'!$D$17:$J$1000,4,FALSE)</f>
        <v>0</v>
      </c>
      <c r="T1173" s="13">
        <f>VLOOKUP($P1173,'Rozpočet bez PV'!$D$17:$J$1000,5,FALSE)</f>
        <v>0</v>
      </c>
      <c r="U1173" s="28">
        <f>VLOOKUP($P1173,'Rozpočet bez PV'!$D$17:$J$1000,6,FALSE)</f>
        <v>0</v>
      </c>
      <c r="V1173" s="28">
        <f>VLOOKUP($P1173,'Rozpočet bez PV'!$D$17:$J$1000,7,FALSE)</f>
        <v>0</v>
      </c>
      <c r="W1173" s="28" t="str">
        <f>VLOOKUP($P1173,'Rozpočet bez PV'!$D$17:$K$1000,8,FALSE)</f>
        <v/>
      </c>
    </row>
    <row r="1174" spans="14:23" x14ac:dyDescent="0.25">
      <c r="N1174" s="13">
        <v>187</v>
      </c>
      <c r="O1174" s="15" t="str">
        <f>'Rozpočet bez PV'!O203</f>
        <v/>
      </c>
      <c r="P1174" s="15" t="str">
        <f>'Rozpočet bez PV'!P203</f>
        <v/>
      </c>
      <c r="Q1174" s="15">
        <f>VLOOKUP($P1174,'Rozpočet bez PV'!$D$17:$J$1000,2,FALSE)</f>
        <v>0</v>
      </c>
      <c r="R1174" s="83">
        <f>VLOOKUP($P1174,'Rozpočet bez PV'!$D$17:$J$1000,3,FALSE)</f>
        <v>0</v>
      </c>
      <c r="S1174" s="83">
        <f>VLOOKUP($P1174,'Rozpočet bez PV'!$D$17:$J$1000,4,FALSE)</f>
        <v>0</v>
      </c>
      <c r="T1174" s="13">
        <f>VLOOKUP($P1174,'Rozpočet bez PV'!$D$17:$J$1000,5,FALSE)</f>
        <v>0</v>
      </c>
      <c r="U1174" s="28">
        <f>VLOOKUP($P1174,'Rozpočet bez PV'!$D$17:$J$1000,6,FALSE)</f>
        <v>0</v>
      </c>
      <c r="V1174" s="28">
        <f>VLOOKUP($P1174,'Rozpočet bez PV'!$D$17:$J$1000,7,FALSE)</f>
        <v>0</v>
      </c>
      <c r="W1174" s="28" t="str">
        <f>VLOOKUP($P1174,'Rozpočet bez PV'!$D$17:$K$1000,8,FALSE)</f>
        <v/>
      </c>
    </row>
    <row r="1175" spans="14:23" x14ac:dyDescent="0.25">
      <c r="N1175" s="13">
        <v>188</v>
      </c>
      <c r="O1175" s="15" t="str">
        <f>'Rozpočet bez PV'!O204</f>
        <v/>
      </c>
      <c r="P1175" s="15" t="str">
        <f>'Rozpočet bez PV'!P204</f>
        <v/>
      </c>
      <c r="Q1175" s="15">
        <f>VLOOKUP($P1175,'Rozpočet bez PV'!$D$17:$J$1000,2,FALSE)</f>
        <v>0</v>
      </c>
      <c r="R1175" s="83">
        <f>VLOOKUP($P1175,'Rozpočet bez PV'!$D$17:$J$1000,3,FALSE)</f>
        <v>0</v>
      </c>
      <c r="S1175" s="83">
        <f>VLOOKUP($P1175,'Rozpočet bez PV'!$D$17:$J$1000,4,FALSE)</f>
        <v>0</v>
      </c>
      <c r="T1175" s="13">
        <f>VLOOKUP($P1175,'Rozpočet bez PV'!$D$17:$J$1000,5,FALSE)</f>
        <v>0</v>
      </c>
      <c r="U1175" s="28">
        <f>VLOOKUP($P1175,'Rozpočet bez PV'!$D$17:$J$1000,6,FALSE)</f>
        <v>0</v>
      </c>
      <c r="V1175" s="28">
        <f>VLOOKUP($P1175,'Rozpočet bez PV'!$D$17:$J$1000,7,FALSE)</f>
        <v>0</v>
      </c>
      <c r="W1175" s="28" t="str">
        <f>VLOOKUP($P1175,'Rozpočet bez PV'!$D$17:$K$1000,8,FALSE)</f>
        <v/>
      </c>
    </row>
    <row r="1176" spans="14:23" x14ac:dyDescent="0.25">
      <c r="N1176" s="13">
        <v>189</v>
      </c>
      <c r="O1176" s="15" t="str">
        <f>'Rozpočet bez PV'!O205</f>
        <v/>
      </c>
      <c r="P1176" s="15" t="str">
        <f>'Rozpočet bez PV'!P205</f>
        <v/>
      </c>
      <c r="Q1176" s="15">
        <f>VLOOKUP($P1176,'Rozpočet bez PV'!$D$17:$J$1000,2,FALSE)</f>
        <v>0</v>
      </c>
      <c r="R1176" s="83">
        <f>VLOOKUP($P1176,'Rozpočet bez PV'!$D$17:$J$1000,3,FALSE)</f>
        <v>0</v>
      </c>
      <c r="S1176" s="83">
        <f>VLOOKUP($P1176,'Rozpočet bez PV'!$D$17:$J$1000,4,FALSE)</f>
        <v>0</v>
      </c>
      <c r="T1176" s="13">
        <f>VLOOKUP($P1176,'Rozpočet bez PV'!$D$17:$J$1000,5,FALSE)</f>
        <v>0</v>
      </c>
      <c r="U1176" s="28">
        <f>VLOOKUP($P1176,'Rozpočet bez PV'!$D$17:$J$1000,6,FALSE)</f>
        <v>0</v>
      </c>
      <c r="V1176" s="28">
        <f>VLOOKUP($P1176,'Rozpočet bez PV'!$D$17:$J$1000,7,FALSE)</f>
        <v>0</v>
      </c>
      <c r="W1176" s="28" t="str">
        <f>VLOOKUP($P1176,'Rozpočet bez PV'!$D$17:$K$1000,8,FALSE)</f>
        <v/>
      </c>
    </row>
    <row r="1177" spans="14:23" x14ac:dyDescent="0.25">
      <c r="N1177" s="13">
        <v>190</v>
      </c>
      <c r="O1177" s="15" t="str">
        <f>'Rozpočet bez PV'!O206</f>
        <v/>
      </c>
      <c r="P1177" s="15" t="str">
        <f>'Rozpočet bez PV'!P206</f>
        <v/>
      </c>
      <c r="Q1177" s="15">
        <f>VLOOKUP($P1177,'Rozpočet bez PV'!$D$17:$J$1000,2,FALSE)</f>
        <v>0</v>
      </c>
      <c r="R1177" s="83">
        <f>VLOOKUP($P1177,'Rozpočet bez PV'!$D$17:$J$1000,3,FALSE)</f>
        <v>0</v>
      </c>
      <c r="S1177" s="83">
        <f>VLOOKUP($P1177,'Rozpočet bez PV'!$D$17:$J$1000,4,FALSE)</f>
        <v>0</v>
      </c>
      <c r="T1177" s="13">
        <f>VLOOKUP($P1177,'Rozpočet bez PV'!$D$17:$J$1000,5,FALSE)</f>
        <v>0</v>
      </c>
      <c r="U1177" s="28">
        <f>VLOOKUP($P1177,'Rozpočet bez PV'!$D$17:$J$1000,6,FALSE)</f>
        <v>0</v>
      </c>
      <c r="V1177" s="28">
        <f>VLOOKUP($P1177,'Rozpočet bez PV'!$D$17:$J$1000,7,FALSE)</f>
        <v>0</v>
      </c>
      <c r="W1177" s="28" t="str">
        <f>VLOOKUP($P1177,'Rozpočet bez PV'!$D$17:$K$1000,8,FALSE)</f>
        <v/>
      </c>
    </row>
    <row r="1178" spans="14:23" x14ac:dyDescent="0.25">
      <c r="N1178" s="13">
        <v>191</v>
      </c>
      <c r="O1178" s="15" t="str">
        <f>'Rozpočet bez PV'!O207</f>
        <v/>
      </c>
      <c r="P1178" s="15" t="str">
        <f>'Rozpočet bez PV'!P207</f>
        <v/>
      </c>
      <c r="Q1178" s="15">
        <f>VLOOKUP($P1178,'Rozpočet bez PV'!$D$17:$J$1000,2,FALSE)</f>
        <v>0</v>
      </c>
      <c r="R1178" s="83">
        <f>VLOOKUP($P1178,'Rozpočet bez PV'!$D$17:$J$1000,3,FALSE)</f>
        <v>0</v>
      </c>
      <c r="S1178" s="83">
        <f>VLOOKUP($P1178,'Rozpočet bez PV'!$D$17:$J$1000,4,FALSE)</f>
        <v>0</v>
      </c>
      <c r="T1178" s="13">
        <f>VLOOKUP($P1178,'Rozpočet bez PV'!$D$17:$J$1000,5,FALSE)</f>
        <v>0</v>
      </c>
      <c r="U1178" s="28">
        <f>VLOOKUP($P1178,'Rozpočet bez PV'!$D$17:$J$1000,6,FALSE)</f>
        <v>0</v>
      </c>
      <c r="V1178" s="28">
        <f>VLOOKUP($P1178,'Rozpočet bez PV'!$D$17:$J$1000,7,FALSE)</f>
        <v>0</v>
      </c>
      <c r="W1178" s="28" t="str">
        <f>VLOOKUP($P1178,'Rozpočet bez PV'!$D$17:$K$1000,8,FALSE)</f>
        <v/>
      </c>
    </row>
    <row r="1179" spans="14:23" x14ac:dyDescent="0.25">
      <c r="N1179" s="13">
        <v>192</v>
      </c>
      <c r="O1179" s="15" t="str">
        <f>'Rozpočet bez PV'!O208</f>
        <v/>
      </c>
      <c r="P1179" s="15" t="str">
        <f>'Rozpočet bez PV'!P208</f>
        <v/>
      </c>
      <c r="Q1179" s="15">
        <f>VLOOKUP($P1179,'Rozpočet bez PV'!$D$17:$J$1000,2,FALSE)</f>
        <v>0</v>
      </c>
      <c r="R1179" s="83">
        <f>VLOOKUP($P1179,'Rozpočet bez PV'!$D$17:$J$1000,3,FALSE)</f>
        <v>0</v>
      </c>
      <c r="S1179" s="83">
        <f>VLOOKUP($P1179,'Rozpočet bez PV'!$D$17:$J$1000,4,FALSE)</f>
        <v>0</v>
      </c>
      <c r="T1179" s="13">
        <f>VLOOKUP($P1179,'Rozpočet bez PV'!$D$17:$J$1000,5,FALSE)</f>
        <v>0</v>
      </c>
      <c r="U1179" s="28">
        <f>VLOOKUP($P1179,'Rozpočet bez PV'!$D$17:$J$1000,6,FALSE)</f>
        <v>0</v>
      </c>
      <c r="V1179" s="28">
        <f>VLOOKUP($P1179,'Rozpočet bez PV'!$D$17:$J$1000,7,FALSE)</f>
        <v>0</v>
      </c>
      <c r="W1179" s="28" t="str">
        <f>VLOOKUP($P1179,'Rozpočet bez PV'!$D$17:$K$1000,8,FALSE)</f>
        <v/>
      </c>
    </row>
    <row r="1180" spans="14:23" x14ac:dyDescent="0.25">
      <c r="N1180" s="13">
        <v>193</v>
      </c>
      <c r="O1180" s="15" t="str">
        <f>'Rozpočet bez PV'!O209</f>
        <v/>
      </c>
      <c r="P1180" s="15" t="str">
        <f>'Rozpočet bez PV'!P209</f>
        <v/>
      </c>
      <c r="Q1180" s="15">
        <f>VLOOKUP($P1180,'Rozpočet bez PV'!$D$17:$J$1000,2,FALSE)</f>
        <v>0</v>
      </c>
      <c r="R1180" s="83">
        <f>VLOOKUP($P1180,'Rozpočet bez PV'!$D$17:$J$1000,3,FALSE)</f>
        <v>0</v>
      </c>
      <c r="S1180" s="83">
        <f>VLOOKUP($P1180,'Rozpočet bez PV'!$D$17:$J$1000,4,FALSE)</f>
        <v>0</v>
      </c>
      <c r="T1180" s="13">
        <f>VLOOKUP($P1180,'Rozpočet bez PV'!$D$17:$J$1000,5,FALSE)</f>
        <v>0</v>
      </c>
      <c r="U1180" s="28">
        <f>VLOOKUP($P1180,'Rozpočet bez PV'!$D$17:$J$1000,6,FALSE)</f>
        <v>0</v>
      </c>
      <c r="V1180" s="28">
        <f>VLOOKUP($P1180,'Rozpočet bez PV'!$D$17:$J$1000,7,FALSE)</f>
        <v>0</v>
      </c>
      <c r="W1180" s="28" t="str">
        <f>VLOOKUP($P1180,'Rozpočet bez PV'!$D$17:$K$1000,8,FALSE)</f>
        <v/>
      </c>
    </row>
    <row r="1181" spans="14:23" x14ac:dyDescent="0.25">
      <c r="N1181" s="13">
        <v>194</v>
      </c>
      <c r="O1181" s="15" t="str">
        <f>'Rozpočet bez PV'!O210</f>
        <v/>
      </c>
      <c r="P1181" s="15" t="str">
        <f>'Rozpočet bez PV'!P210</f>
        <v/>
      </c>
      <c r="Q1181" s="15">
        <f>VLOOKUP($P1181,'Rozpočet bez PV'!$D$17:$J$1000,2,FALSE)</f>
        <v>0</v>
      </c>
      <c r="R1181" s="83">
        <f>VLOOKUP($P1181,'Rozpočet bez PV'!$D$17:$J$1000,3,FALSE)</f>
        <v>0</v>
      </c>
      <c r="S1181" s="83">
        <f>VLOOKUP($P1181,'Rozpočet bez PV'!$D$17:$J$1000,4,FALSE)</f>
        <v>0</v>
      </c>
      <c r="T1181" s="13">
        <f>VLOOKUP($P1181,'Rozpočet bez PV'!$D$17:$J$1000,5,FALSE)</f>
        <v>0</v>
      </c>
      <c r="U1181" s="28">
        <f>VLOOKUP($P1181,'Rozpočet bez PV'!$D$17:$J$1000,6,FALSE)</f>
        <v>0</v>
      </c>
      <c r="V1181" s="28">
        <f>VLOOKUP($P1181,'Rozpočet bez PV'!$D$17:$J$1000,7,FALSE)</f>
        <v>0</v>
      </c>
      <c r="W1181" s="28" t="str">
        <f>VLOOKUP($P1181,'Rozpočet bez PV'!$D$17:$K$1000,8,FALSE)</f>
        <v/>
      </c>
    </row>
    <row r="1182" spans="14:23" x14ac:dyDescent="0.25">
      <c r="N1182" s="13">
        <v>195</v>
      </c>
      <c r="O1182" s="15" t="str">
        <f>'Rozpočet bez PV'!O211</f>
        <v/>
      </c>
      <c r="P1182" s="15" t="str">
        <f>'Rozpočet bez PV'!P211</f>
        <v/>
      </c>
      <c r="Q1182" s="15">
        <f>VLOOKUP($P1182,'Rozpočet bez PV'!$D$17:$J$1000,2,FALSE)</f>
        <v>0</v>
      </c>
      <c r="R1182" s="83">
        <f>VLOOKUP($P1182,'Rozpočet bez PV'!$D$17:$J$1000,3,FALSE)</f>
        <v>0</v>
      </c>
      <c r="S1182" s="83">
        <f>VLOOKUP($P1182,'Rozpočet bez PV'!$D$17:$J$1000,4,FALSE)</f>
        <v>0</v>
      </c>
      <c r="T1182" s="13">
        <f>VLOOKUP($P1182,'Rozpočet bez PV'!$D$17:$J$1000,5,FALSE)</f>
        <v>0</v>
      </c>
      <c r="U1182" s="28">
        <f>VLOOKUP($P1182,'Rozpočet bez PV'!$D$17:$J$1000,6,FALSE)</f>
        <v>0</v>
      </c>
      <c r="V1182" s="28">
        <f>VLOOKUP($P1182,'Rozpočet bez PV'!$D$17:$J$1000,7,FALSE)</f>
        <v>0</v>
      </c>
      <c r="W1182" s="28" t="str">
        <f>VLOOKUP($P1182,'Rozpočet bez PV'!$D$17:$K$1000,8,FALSE)</f>
        <v/>
      </c>
    </row>
    <row r="1183" spans="14:23" x14ac:dyDescent="0.25">
      <c r="N1183" s="13">
        <v>196</v>
      </c>
      <c r="O1183" s="15" t="str">
        <f>'Rozpočet bez PV'!O212</f>
        <v/>
      </c>
      <c r="P1183" s="15" t="str">
        <f>'Rozpočet bez PV'!P212</f>
        <v/>
      </c>
      <c r="Q1183" s="15">
        <f>VLOOKUP($P1183,'Rozpočet bez PV'!$D$17:$J$1000,2,FALSE)</f>
        <v>0</v>
      </c>
      <c r="R1183" s="83">
        <f>VLOOKUP($P1183,'Rozpočet bez PV'!$D$17:$J$1000,3,FALSE)</f>
        <v>0</v>
      </c>
      <c r="S1183" s="83">
        <f>VLOOKUP($P1183,'Rozpočet bez PV'!$D$17:$J$1000,4,FALSE)</f>
        <v>0</v>
      </c>
      <c r="T1183" s="13">
        <f>VLOOKUP($P1183,'Rozpočet bez PV'!$D$17:$J$1000,5,FALSE)</f>
        <v>0</v>
      </c>
      <c r="U1183" s="28">
        <f>VLOOKUP($P1183,'Rozpočet bez PV'!$D$17:$J$1000,6,FALSE)</f>
        <v>0</v>
      </c>
      <c r="V1183" s="28">
        <f>VLOOKUP($P1183,'Rozpočet bez PV'!$D$17:$J$1000,7,FALSE)</f>
        <v>0</v>
      </c>
      <c r="W1183" s="28" t="str">
        <f>VLOOKUP($P1183,'Rozpočet bez PV'!$D$17:$K$1000,8,FALSE)</f>
        <v/>
      </c>
    </row>
    <row r="1184" spans="14:23" x14ac:dyDescent="0.25">
      <c r="N1184" s="13">
        <v>197</v>
      </c>
      <c r="O1184" s="15" t="str">
        <f>'Rozpočet bez PV'!O213</f>
        <v/>
      </c>
      <c r="P1184" s="15" t="str">
        <f>'Rozpočet bez PV'!P213</f>
        <v/>
      </c>
      <c r="Q1184" s="15">
        <f>VLOOKUP($P1184,'Rozpočet bez PV'!$D$17:$J$1000,2,FALSE)</f>
        <v>0</v>
      </c>
      <c r="R1184" s="83">
        <f>VLOOKUP($P1184,'Rozpočet bez PV'!$D$17:$J$1000,3,FALSE)</f>
        <v>0</v>
      </c>
      <c r="S1184" s="83">
        <f>VLOOKUP($P1184,'Rozpočet bez PV'!$D$17:$J$1000,4,FALSE)</f>
        <v>0</v>
      </c>
      <c r="T1184" s="13">
        <f>VLOOKUP($P1184,'Rozpočet bez PV'!$D$17:$J$1000,5,FALSE)</f>
        <v>0</v>
      </c>
      <c r="U1184" s="28">
        <f>VLOOKUP($P1184,'Rozpočet bez PV'!$D$17:$J$1000,6,FALSE)</f>
        <v>0</v>
      </c>
      <c r="V1184" s="28">
        <f>VLOOKUP($P1184,'Rozpočet bez PV'!$D$17:$J$1000,7,FALSE)</f>
        <v>0</v>
      </c>
      <c r="W1184" s="28" t="str">
        <f>VLOOKUP($P1184,'Rozpočet bez PV'!$D$17:$K$1000,8,FALSE)</f>
        <v/>
      </c>
    </row>
    <row r="1185" spans="14:23" x14ac:dyDescent="0.25">
      <c r="N1185" s="13">
        <v>198</v>
      </c>
      <c r="O1185" s="15" t="str">
        <f>'Rozpočet bez PV'!O214</f>
        <v/>
      </c>
      <c r="P1185" s="15" t="str">
        <f>'Rozpočet bez PV'!P214</f>
        <v/>
      </c>
      <c r="Q1185" s="15">
        <f>VLOOKUP($P1185,'Rozpočet bez PV'!$D$17:$J$1000,2,FALSE)</f>
        <v>0</v>
      </c>
      <c r="R1185" s="83">
        <f>VLOOKUP($P1185,'Rozpočet bez PV'!$D$17:$J$1000,3,FALSE)</f>
        <v>0</v>
      </c>
      <c r="S1185" s="83">
        <f>VLOOKUP($P1185,'Rozpočet bez PV'!$D$17:$J$1000,4,FALSE)</f>
        <v>0</v>
      </c>
      <c r="T1185" s="13">
        <f>VLOOKUP($P1185,'Rozpočet bez PV'!$D$17:$J$1000,5,FALSE)</f>
        <v>0</v>
      </c>
      <c r="U1185" s="28">
        <f>VLOOKUP($P1185,'Rozpočet bez PV'!$D$17:$J$1000,6,FALSE)</f>
        <v>0</v>
      </c>
      <c r="V1185" s="28">
        <f>VLOOKUP($P1185,'Rozpočet bez PV'!$D$17:$J$1000,7,FALSE)</f>
        <v>0</v>
      </c>
      <c r="W1185" s="28" t="str">
        <f>VLOOKUP($P1185,'Rozpočet bez PV'!$D$17:$K$1000,8,FALSE)</f>
        <v/>
      </c>
    </row>
    <row r="1186" spans="14:23" x14ac:dyDescent="0.25">
      <c r="N1186" s="13">
        <v>199</v>
      </c>
      <c r="O1186" s="15" t="str">
        <f>'Rozpočet bez PV'!O215</f>
        <v/>
      </c>
      <c r="P1186" s="15" t="str">
        <f>'Rozpočet bez PV'!P215</f>
        <v/>
      </c>
      <c r="Q1186" s="15">
        <f>VLOOKUP($P1186,'Rozpočet bez PV'!$D$17:$J$1000,2,FALSE)</f>
        <v>0</v>
      </c>
      <c r="R1186" s="83">
        <f>VLOOKUP($P1186,'Rozpočet bez PV'!$D$17:$J$1000,3,FALSE)</f>
        <v>0</v>
      </c>
      <c r="S1186" s="83">
        <f>VLOOKUP($P1186,'Rozpočet bez PV'!$D$17:$J$1000,4,FALSE)</f>
        <v>0</v>
      </c>
      <c r="T1186" s="13">
        <f>VLOOKUP($P1186,'Rozpočet bez PV'!$D$17:$J$1000,5,FALSE)</f>
        <v>0</v>
      </c>
      <c r="U1186" s="28">
        <f>VLOOKUP($P1186,'Rozpočet bez PV'!$D$17:$J$1000,6,FALSE)</f>
        <v>0</v>
      </c>
      <c r="V1186" s="28">
        <f>VLOOKUP($P1186,'Rozpočet bez PV'!$D$17:$J$1000,7,FALSE)</f>
        <v>0</v>
      </c>
      <c r="W1186" s="28" t="str">
        <f>VLOOKUP($P1186,'Rozpočet bez PV'!$D$17:$K$1000,8,FALSE)</f>
        <v/>
      </c>
    </row>
    <row r="1187" spans="14:23" x14ac:dyDescent="0.25">
      <c r="N1187" s="13">
        <v>200</v>
      </c>
      <c r="O1187" s="15" t="str">
        <f>'Rozpočet bez PV'!O216</f>
        <v/>
      </c>
      <c r="P1187" s="15" t="str">
        <f>'Rozpočet bez PV'!P216</f>
        <v/>
      </c>
      <c r="Q1187" s="15">
        <f>VLOOKUP($P1187,'Rozpočet bez PV'!$D$17:$J$1000,2,FALSE)</f>
        <v>0</v>
      </c>
      <c r="R1187" s="83">
        <f>VLOOKUP($P1187,'Rozpočet bez PV'!$D$17:$J$1000,3,FALSE)</f>
        <v>0</v>
      </c>
      <c r="S1187" s="83">
        <f>VLOOKUP($P1187,'Rozpočet bez PV'!$D$17:$J$1000,4,FALSE)</f>
        <v>0</v>
      </c>
      <c r="T1187" s="13">
        <f>VLOOKUP($P1187,'Rozpočet bez PV'!$D$17:$J$1000,5,FALSE)</f>
        <v>0</v>
      </c>
      <c r="U1187" s="28">
        <f>VLOOKUP($P1187,'Rozpočet bez PV'!$D$17:$J$1000,6,FALSE)</f>
        <v>0</v>
      </c>
      <c r="V1187" s="28">
        <f>VLOOKUP($P1187,'Rozpočet bez PV'!$D$17:$J$1000,7,FALSE)</f>
        <v>0</v>
      </c>
      <c r="W1187" s="28" t="str">
        <f>VLOOKUP($P1187,'Rozpočet bez PV'!$D$17:$K$1000,8,FALSE)</f>
        <v/>
      </c>
    </row>
    <row r="1188" spans="14:23" x14ac:dyDescent="0.25">
      <c r="N1188" s="13">
        <v>201</v>
      </c>
      <c r="O1188" s="15" t="str">
        <f>'Rozpočet bez PV'!O217</f>
        <v/>
      </c>
      <c r="P1188" s="15" t="str">
        <f>'Rozpočet bez PV'!P217</f>
        <v/>
      </c>
      <c r="Q1188" s="15">
        <f>VLOOKUP($P1188,'Rozpočet bez PV'!$D$17:$J$1000,2,FALSE)</f>
        <v>0</v>
      </c>
      <c r="R1188" s="83">
        <f>VLOOKUP($P1188,'Rozpočet bez PV'!$D$17:$J$1000,3,FALSE)</f>
        <v>0</v>
      </c>
      <c r="S1188" s="83">
        <f>VLOOKUP($P1188,'Rozpočet bez PV'!$D$17:$J$1000,4,FALSE)</f>
        <v>0</v>
      </c>
      <c r="T1188" s="13">
        <f>VLOOKUP($P1188,'Rozpočet bez PV'!$D$17:$J$1000,5,FALSE)</f>
        <v>0</v>
      </c>
      <c r="U1188" s="28">
        <f>VLOOKUP($P1188,'Rozpočet bez PV'!$D$17:$J$1000,6,FALSE)</f>
        <v>0</v>
      </c>
      <c r="V1188" s="28">
        <f>VLOOKUP($P1188,'Rozpočet bez PV'!$D$17:$J$1000,7,FALSE)</f>
        <v>0</v>
      </c>
      <c r="W1188" s="28" t="str">
        <f>VLOOKUP($P1188,'Rozpočet bez PV'!$D$17:$K$1000,8,FALSE)</f>
        <v/>
      </c>
    </row>
    <row r="1189" spans="14:23" x14ac:dyDescent="0.25">
      <c r="N1189" s="13">
        <v>202</v>
      </c>
      <c r="O1189" s="15" t="str">
        <f>'Rozpočet bez PV'!O218</f>
        <v/>
      </c>
      <c r="P1189" s="15" t="str">
        <f>'Rozpočet bez PV'!P218</f>
        <v/>
      </c>
      <c r="Q1189" s="15">
        <f>VLOOKUP($P1189,'Rozpočet bez PV'!$D$17:$J$1000,2,FALSE)</f>
        <v>0</v>
      </c>
      <c r="R1189" s="83">
        <f>VLOOKUP($P1189,'Rozpočet bez PV'!$D$17:$J$1000,3,FALSE)</f>
        <v>0</v>
      </c>
      <c r="S1189" s="83">
        <f>VLOOKUP($P1189,'Rozpočet bez PV'!$D$17:$J$1000,4,FALSE)</f>
        <v>0</v>
      </c>
      <c r="T1189" s="13">
        <f>VLOOKUP($P1189,'Rozpočet bez PV'!$D$17:$J$1000,5,FALSE)</f>
        <v>0</v>
      </c>
      <c r="U1189" s="28">
        <f>VLOOKUP($P1189,'Rozpočet bez PV'!$D$17:$J$1000,6,FALSE)</f>
        <v>0</v>
      </c>
      <c r="V1189" s="28">
        <f>VLOOKUP($P1189,'Rozpočet bez PV'!$D$17:$J$1000,7,FALSE)</f>
        <v>0</v>
      </c>
      <c r="W1189" s="28" t="str">
        <f>VLOOKUP($P1189,'Rozpočet bez PV'!$D$17:$K$1000,8,FALSE)</f>
        <v/>
      </c>
    </row>
    <row r="1190" spans="14:23" x14ac:dyDescent="0.25">
      <c r="N1190" s="13">
        <v>203</v>
      </c>
      <c r="O1190" s="15" t="str">
        <f>'Rozpočet bez PV'!O219</f>
        <v/>
      </c>
      <c r="P1190" s="15" t="str">
        <f>'Rozpočet bez PV'!P219</f>
        <v/>
      </c>
      <c r="Q1190" s="15">
        <f>VLOOKUP($P1190,'Rozpočet bez PV'!$D$17:$J$1000,2,FALSE)</f>
        <v>0</v>
      </c>
      <c r="R1190" s="83">
        <f>VLOOKUP($P1190,'Rozpočet bez PV'!$D$17:$J$1000,3,FALSE)</f>
        <v>0</v>
      </c>
      <c r="S1190" s="83">
        <f>VLOOKUP($P1190,'Rozpočet bez PV'!$D$17:$J$1000,4,FALSE)</f>
        <v>0</v>
      </c>
      <c r="T1190" s="13">
        <f>VLOOKUP($P1190,'Rozpočet bez PV'!$D$17:$J$1000,5,FALSE)</f>
        <v>0</v>
      </c>
      <c r="U1190" s="28">
        <f>VLOOKUP($P1190,'Rozpočet bez PV'!$D$17:$J$1000,6,FALSE)</f>
        <v>0</v>
      </c>
      <c r="V1190" s="28">
        <f>VLOOKUP($P1190,'Rozpočet bez PV'!$D$17:$J$1000,7,FALSE)</f>
        <v>0</v>
      </c>
      <c r="W1190" s="28" t="str">
        <f>VLOOKUP($P1190,'Rozpočet bez PV'!$D$17:$K$1000,8,FALSE)</f>
        <v/>
      </c>
    </row>
    <row r="1191" spans="14:23" x14ac:dyDescent="0.25">
      <c r="N1191" s="13">
        <v>204</v>
      </c>
      <c r="O1191" s="15" t="str">
        <f>'Rozpočet bez PV'!O220</f>
        <v/>
      </c>
      <c r="P1191" s="15" t="str">
        <f>'Rozpočet bez PV'!P220</f>
        <v/>
      </c>
      <c r="Q1191" s="15">
        <f>VLOOKUP($P1191,'Rozpočet bez PV'!$D$17:$J$1000,2,FALSE)</f>
        <v>0</v>
      </c>
      <c r="R1191" s="83">
        <f>VLOOKUP($P1191,'Rozpočet bez PV'!$D$17:$J$1000,3,FALSE)</f>
        <v>0</v>
      </c>
      <c r="S1191" s="83">
        <f>VLOOKUP($P1191,'Rozpočet bez PV'!$D$17:$J$1000,4,FALSE)</f>
        <v>0</v>
      </c>
      <c r="T1191" s="13">
        <f>VLOOKUP($P1191,'Rozpočet bez PV'!$D$17:$J$1000,5,FALSE)</f>
        <v>0</v>
      </c>
      <c r="U1191" s="28">
        <f>VLOOKUP($P1191,'Rozpočet bez PV'!$D$17:$J$1000,6,FALSE)</f>
        <v>0</v>
      </c>
      <c r="V1191" s="28">
        <f>VLOOKUP($P1191,'Rozpočet bez PV'!$D$17:$J$1000,7,FALSE)</f>
        <v>0</v>
      </c>
      <c r="W1191" s="28" t="str">
        <f>VLOOKUP($P1191,'Rozpočet bez PV'!$D$17:$K$1000,8,FALSE)</f>
        <v/>
      </c>
    </row>
    <row r="1192" spans="14:23" x14ac:dyDescent="0.25">
      <c r="N1192" s="13">
        <v>205</v>
      </c>
      <c r="O1192" s="15" t="str">
        <f>'Rozpočet bez PV'!O221</f>
        <v/>
      </c>
      <c r="P1192" s="15" t="str">
        <f>'Rozpočet bez PV'!P221</f>
        <v/>
      </c>
      <c r="Q1192" s="15">
        <f>VLOOKUP($P1192,'Rozpočet bez PV'!$D$17:$J$1000,2,FALSE)</f>
        <v>0</v>
      </c>
      <c r="R1192" s="83">
        <f>VLOOKUP($P1192,'Rozpočet bez PV'!$D$17:$J$1000,3,FALSE)</f>
        <v>0</v>
      </c>
      <c r="S1192" s="83">
        <f>VLOOKUP($P1192,'Rozpočet bez PV'!$D$17:$J$1000,4,FALSE)</f>
        <v>0</v>
      </c>
      <c r="T1192" s="13">
        <f>VLOOKUP($P1192,'Rozpočet bez PV'!$D$17:$J$1000,5,FALSE)</f>
        <v>0</v>
      </c>
      <c r="U1192" s="28">
        <f>VLOOKUP($P1192,'Rozpočet bez PV'!$D$17:$J$1000,6,FALSE)</f>
        <v>0</v>
      </c>
      <c r="V1192" s="28">
        <f>VLOOKUP($P1192,'Rozpočet bez PV'!$D$17:$J$1000,7,FALSE)</f>
        <v>0</v>
      </c>
      <c r="W1192" s="28" t="str">
        <f>VLOOKUP($P1192,'Rozpočet bez PV'!$D$17:$K$1000,8,FALSE)</f>
        <v/>
      </c>
    </row>
    <row r="1193" spans="14:23" x14ac:dyDescent="0.25">
      <c r="N1193" s="13">
        <v>206</v>
      </c>
      <c r="O1193" s="15" t="str">
        <f>'Rozpočet bez PV'!O222</f>
        <v/>
      </c>
      <c r="P1193" s="15" t="str">
        <f>'Rozpočet bez PV'!P222</f>
        <v/>
      </c>
      <c r="Q1193" s="15">
        <f>VLOOKUP($P1193,'Rozpočet bez PV'!$D$17:$J$1000,2,FALSE)</f>
        <v>0</v>
      </c>
      <c r="R1193" s="83">
        <f>VLOOKUP($P1193,'Rozpočet bez PV'!$D$17:$J$1000,3,FALSE)</f>
        <v>0</v>
      </c>
      <c r="S1193" s="83">
        <f>VLOOKUP($P1193,'Rozpočet bez PV'!$D$17:$J$1000,4,FALSE)</f>
        <v>0</v>
      </c>
      <c r="T1193" s="13">
        <f>VLOOKUP($P1193,'Rozpočet bez PV'!$D$17:$J$1000,5,FALSE)</f>
        <v>0</v>
      </c>
      <c r="U1193" s="28">
        <f>VLOOKUP($P1193,'Rozpočet bez PV'!$D$17:$J$1000,6,FALSE)</f>
        <v>0</v>
      </c>
      <c r="V1193" s="28">
        <f>VLOOKUP($P1193,'Rozpočet bez PV'!$D$17:$J$1000,7,FALSE)</f>
        <v>0</v>
      </c>
      <c r="W1193" s="28" t="str">
        <f>VLOOKUP($P1193,'Rozpočet bez PV'!$D$17:$K$1000,8,FALSE)</f>
        <v/>
      </c>
    </row>
    <row r="1194" spans="14:23" x14ac:dyDescent="0.25">
      <c r="N1194" s="13">
        <v>207</v>
      </c>
      <c r="O1194" s="15" t="str">
        <f>'Rozpočet bez PV'!O223</f>
        <v/>
      </c>
      <c r="P1194" s="15" t="str">
        <f>'Rozpočet bez PV'!P223</f>
        <v/>
      </c>
      <c r="Q1194" s="15">
        <f>VLOOKUP($P1194,'Rozpočet bez PV'!$D$17:$J$1000,2,FALSE)</f>
        <v>0</v>
      </c>
      <c r="R1194" s="83">
        <f>VLOOKUP($P1194,'Rozpočet bez PV'!$D$17:$J$1000,3,FALSE)</f>
        <v>0</v>
      </c>
      <c r="S1194" s="83">
        <f>VLOOKUP($P1194,'Rozpočet bez PV'!$D$17:$J$1000,4,FALSE)</f>
        <v>0</v>
      </c>
      <c r="T1194" s="13">
        <f>VLOOKUP($P1194,'Rozpočet bez PV'!$D$17:$J$1000,5,FALSE)</f>
        <v>0</v>
      </c>
      <c r="U1194" s="28">
        <f>VLOOKUP($P1194,'Rozpočet bez PV'!$D$17:$J$1000,6,FALSE)</f>
        <v>0</v>
      </c>
      <c r="V1194" s="28">
        <f>VLOOKUP($P1194,'Rozpočet bez PV'!$D$17:$J$1000,7,FALSE)</f>
        <v>0</v>
      </c>
      <c r="W1194" s="28" t="str">
        <f>VLOOKUP($P1194,'Rozpočet bez PV'!$D$17:$K$1000,8,FALSE)</f>
        <v/>
      </c>
    </row>
    <row r="1195" spans="14:23" x14ac:dyDescent="0.25">
      <c r="N1195" s="13">
        <v>208</v>
      </c>
      <c r="O1195" s="15" t="str">
        <f>'Rozpočet bez PV'!O224</f>
        <v/>
      </c>
      <c r="P1195" s="15" t="str">
        <f>'Rozpočet bez PV'!P224</f>
        <v/>
      </c>
      <c r="Q1195" s="15">
        <f>VLOOKUP($P1195,'Rozpočet bez PV'!$D$17:$J$1000,2,FALSE)</f>
        <v>0</v>
      </c>
      <c r="R1195" s="83">
        <f>VLOOKUP($P1195,'Rozpočet bez PV'!$D$17:$J$1000,3,FALSE)</f>
        <v>0</v>
      </c>
      <c r="S1195" s="83">
        <f>VLOOKUP($P1195,'Rozpočet bez PV'!$D$17:$J$1000,4,FALSE)</f>
        <v>0</v>
      </c>
      <c r="T1195" s="13">
        <f>VLOOKUP($P1195,'Rozpočet bez PV'!$D$17:$J$1000,5,FALSE)</f>
        <v>0</v>
      </c>
      <c r="U1195" s="28">
        <f>VLOOKUP($P1195,'Rozpočet bez PV'!$D$17:$J$1000,6,FALSE)</f>
        <v>0</v>
      </c>
      <c r="V1195" s="28">
        <f>VLOOKUP($P1195,'Rozpočet bez PV'!$D$17:$J$1000,7,FALSE)</f>
        <v>0</v>
      </c>
      <c r="W1195" s="28" t="str">
        <f>VLOOKUP($P1195,'Rozpočet bez PV'!$D$17:$K$1000,8,FALSE)</f>
        <v/>
      </c>
    </row>
    <row r="1196" spans="14:23" x14ac:dyDescent="0.25">
      <c r="N1196" s="13">
        <v>209</v>
      </c>
      <c r="O1196" s="15" t="str">
        <f>'Rozpočet bez PV'!O225</f>
        <v/>
      </c>
      <c r="P1196" s="15" t="str">
        <f>'Rozpočet bez PV'!P225</f>
        <v/>
      </c>
      <c r="Q1196" s="15">
        <f>VLOOKUP($P1196,'Rozpočet bez PV'!$D$17:$J$1000,2,FALSE)</f>
        <v>0</v>
      </c>
      <c r="R1196" s="83">
        <f>VLOOKUP($P1196,'Rozpočet bez PV'!$D$17:$J$1000,3,FALSE)</f>
        <v>0</v>
      </c>
      <c r="S1196" s="83">
        <f>VLOOKUP($P1196,'Rozpočet bez PV'!$D$17:$J$1000,4,FALSE)</f>
        <v>0</v>
      </c>
      <c r="T1196" s="13">
        <f>VLOOKUP($P1196,'Rozpočet bez PV'!$D$17:$J$1000,5,FALSE)</f>
        <v>0</v>
      </c>
      <c r="U1196" s="28">
        <f>VLOOKUP($P1196,'Rozpočet bez PV'!$D$17:$J$1000,6,FALSE)</f>
        <v>0</v>
      </c>
      <c r="V1196" s="28">
        <f>VLOOKUP($P1196,'Rozpočet bez PV'!$D$17:$J$1000,7,FALSE)</f>
        <v>0</v>
      </c>
      <c r="W1196" s="28" t="str">
        <f>VLOOKUP($P1196,'Rozpočet bez PV'!$D$17:$K$1000,8,FALSE)</f>
        <v/>
      </c>
    </row>
    <row r="1197" spans="14:23" x14ac:dyDescent="0.25">
      <c r="N1197" s="13">
        <v>210</v>
      </c>
      <c r="O1197" s="15" t="str">
        <f>'Rozpočet bez PV'!O226</f>
        <v/>
      </c>
      <c r="P1197" s="15" t="str">
        <f>'Rozpočet bez PV'!P226</f>
        <v/>
      </c>
      <c r="Q1197" s="15">
        <f>VLOOKUP($P1197,'Rozpočet bez PV'!$D$17:$J$1000,2,FALSE)</f>
        <v>0</v>
      </c>
      <c r="R1197" s="83">
        <f>VLOOKUP($P1197,'Rozpočet bez PV'!$D$17:$J$1000,3,FALSE)</f>
        <v>0</v>
      </c>
      <c r="S1197" s="83">
        <f>VLOOKUP($P1197,'Rozpočet bez PV'!$D$17:$J$1000,4,FALSE)</f>
        <v>0</v>
      </c>
      <c r="T1197" s="13">
        <f>VLOOKUP($P1197,'Rozpočet bez PV'!$D$17:$J$1000,5,FALSE)</f>
        <v>0</v>
      </c>
      <c r="U1197" s="28">
        <f>VLOOKUP($P1197,'Rozpočet bez PV'!$D$17:$J$1000,6,FALSE)</f>
        <v>0</v>
      </c>
      <c r="V1197" s="28">
        <f>VLOOKUP($P1197,'Rozpočet bez PV'!$D$17:$J$1000,7,FALSE)</f>
        <v>0</v>
      </c>
      <c r="W1197" s="28" t="str">
        <f>VLOOKUP($P1197,'Rozpočet bez PV'!$D$17:$K$1000,8,FALSE)</f>
        <v/>
      </c>
    </row>
    <row r="1198" spans="14:23" x14ac:dyDescent="0.25">
      <c r="N1198" s="13">
        <v>211</v>
      </c>
      <c r="O1198" s="15" t="str">
        <f>'Rozpočet bez PV'!O227</f>
        <v/>
      </c>
      <c r="P1198" s="15" t="str">
        <f>'Rozpočet bez PV'!P227</f>
        <v/>
      </c>
      <c r="Q1198" s="15">
        <f>VLOOKUP($P1198,'Rozpočet bez PV'!$D$17:$J$1000,2,FALSE)</f>
        <v>0</v>
      </c>
      <c r="R1198" s="83">
        <f>VLOOKUP($P1198,'Rozpočet bez PV'!$D$17:$J$1000,3,FALSE)</f>
        <v>0</v>
      </c>
      <c r="S1198" s="83">
        <f>VLOOKUP($P1198,'Rozpočet bez PV'!$D$17:$J$1000,4,FALSE)</f>
        <v>0</v>
      </c>
      <c r="T1198" s="13">
        <f>VLOOKUP($P1198,'Rozpočet bez PV'!$D$17:$J$1000,5,FALSE)</f>
        <v>0</v>
      </c>
      <c r="U1198" s="28">
        <f>VLOOKUP($P1198,'Rozpočet bez PV'!$D$17:$J$1000,6,FALSE)</f>
        <v>0</v>
      </c>
      <c r="V1198" s="28">
        <f>VLOOKUP($P1198,'Rozpočet bez PV'!$D$17:$J$1000,7,FALSE)</f>
        <v>0</v>
      </c>
      <c r="W1198" s="28" t="str">
        <f>VLOOKUP($P1198,'Rozpočet bez PV'!$D$17:$K$1000,8,FALSE)</f>
        <v/>
      </c>
    </row>
    <row r="1199" spans="14:23" x14ac:dyDescent="0.25">
      <c r="N1199" s="13">
        <v>212</v>
      </c>
      <c r="O1199" s="15" t="str">
        <f>'Rozpočet bez PV'!O228</f>
        <v/>
      </c>
      <c r="P1199" s="15" t="str">
        <f>'Rozpočet bez PV'!P228</f>
        <v/>
      </c>
      <c r="Q1199" s="15">
        <f>VLOOKUP($P1199,'Rozpočet bez PV'!$D$17:$J$1000,2,FALSE)</f>
        <v>0</v>
      </c>
      <c r="R1199" s="83">
        <f>VLOOKUP($P1199,'Rozpočet bez PV'!$D$17:$J$1000,3,FALSE)</f>
        <v>0</v>
      </c>
      <c r="S1199" s="83">
        <f>VLOOKUP($P1199,'Rozpočet bez PV'!$D$17:$J$1000,4,FALSE)</f>
        <v>0</v>
      </c>
      <c r="T1199" s="13">
        <f>VLOOKUP($P1199,'Rozpočet bez PV'!$D$17:$J$1000,5,FALSE)</f>
        <v>0</v>
      </c>
      <c r="U1199" s="28">
        <f>VLOOKUP($P1199,'Rozpočet bez PV'!$D$17:$J$1000,6,FALSE)</f>
        <v>0</v>
      </c>
      <c r="V1199" s="28">
        <f>VLOOKUP($P1199,'Rozpočet bez PV'!$D$17:$J$1000,7,FALSE)</f>
        <v>0</v>
      </c>
      <c r="W1199" s="28" t="str">
        <f>VLOOKUP($P1199,'Rozpočet bez PV'!$D$17:$K$1000,8,FALSE)</f>
        <v/>
      </c>
    </row>
    <row r="1200" spans="14:23" x14ac:dyDescent="0.25">
      <c r="N1200" s="13">
        <v>213</v>
      </c>
      <c r="O1200" s="15" t="str">
        <f>'Rozpočet bez PV'!O229</f>
        <v/>
      </c>
      <c r="P1200" s="15" t="str">
        <f>'Rozpočet bez PV'!P229</f>
        <v/>
      </c>
      <c r="Q1200" s="15">
        <f>VLOOKUP($P1200,'Rozpočet bez PV'!$D$17:$J$1000,2,FALSE)</f>
        <v>0</v>
      </c>
      <c r="R1200" s="83">
        <f>VLOOKUP($P1200,'Rozpočet bez PV'!$D$17:$J$1000,3,FALSE)</f>
        <v>0</v>
      </c>
      <c r="S1200" s="83">
        <f>VLOOKUP($P1200,'Rozpočet bez PV'!$D$17:$J$1000,4,FALSE)</f>
        <v>0</v>
      </c>
      <c r="T1200" s="13">
        <f>VLOOKUP($P1200,'Rozpočet bez PV'!$D$17:$J$1000,5,FALSE)</f>
        <v>0</v>
      </c>
      <c r="U1200" s="28">
        <f>VLOOKUP($P1200,'Rozpočet bez PV'!$D$17:$J$1000,6,FALSE)</f>
        <v>0</v>
      </c>
      <c r="V1200" s="28">
        <f>VLOOKUP($P1200,'Rozpočet bez PV'!$D$17:$J$1000,7,FALSE)</f>
        <v>0</v>
      </c>
      <c r="W1200" s="28" t="str">
        <f>VLOOKUP($P1200,'Rozpočet bez PV'!$D$17:$K$1000,8,FALSE)</f>
        <v/>
      </c>
    </row>
    <row r="1201" spans="14:23" x14ac:dyDescent="0.25">
      <c r="N1201" s="13">
        <v>214</v>
      </c>
      <c r="O1201" s="15" t="str">
        <f>'Rozpočet bez PV'!O230</f>
        <v/>
      </c>
      <c r="P1201" s="15" t="str">
        <f>'Rozpočet bez PV'!P230</f>
        <v/>
      </c>
      <c r="Q1201" s="15">
        <f>VLOOKUP($P1201,'Rozpočet bez PV'!$D$17:$J$1000,2,FALSE)</f>
        <v>0</v>
      </c>
      <c r="R1201" s="83">
        <f>VLOOKUP($P1201,'Rozpočet bez PV'!$D$17:$J$1000,3,FALSE)</f>
        <v>0</v>
      </c>
      <c r="S1201" s="83">
        <f>VLOOKUP($P1201,'Rozpočet bez PV'!$D$17:$J$1000,4,FALSE)</f>
        <v>0</v>
      </c>
      <c r="T1201" s="13">
        <f>VLOOKUP($P1201,'Rozpočet bez PV'!$D$17:$J$1000,5,FALSE)</f>
        <v>0</v>
      </c>
      <c r="U1201" s="28">
        <f>VLOOKUP($P1201,'Rozpočet bez PV'!$D$17:$J$1000,6,FALSE)</f>
        <v>0</v>
      </c>
      <c r="V1201" s="28">
        <f>VLOOKUP($P1201,'Rozpočet bez PV'!$D$17:$J$1000,7,FALSE)</f>
        <v>0</v>
      </c>
      <c r="W1201" s="28" t="str">
        <f>VLOOKUP($P1201,'Rozpočet bez PV'!$D$17:$K$1000,8,FALSE)</f>
        <v/>
      </c>
    </row>
    <row r="1202" spans="14:23" x14ac:dyDescent="0.25">
      <c r="N1202" s="13">
        <v>215</v>
      </c>
      <c r="O1202" s="15" t="str">
        <f>'Rozpočet bez PV'!O231</f>
        <v/>
      </c>
      <c r="P1202" s="15" t="str">
        <f>'Rozpočet bez PV'!P231</f>
        <v/>
      </c>
      <c r="Q1202" s="15">
        <f>VLOOKUP($P1202,'Rozpočet bez PV'!$D$17:$J$1000,2,FALSE)</f>
        <v>0</v>
      </c>
      <c r="R1202" s="83">
        <f>VLOOKUP($P1202,'Rozpočet bez PV'!$D$17:$J$1000,3,FALSE)</f>
        <v>0</v>
      </c>
      <c r="S1202" s="83">
        <f>VLOOKUP($P1202,'Rozpočet bez PV'!$D$17:$J$1000,4,FALSE)</f>
        <v>0</v>
      </c>
      <c r="T1202" s="13">
        <f>VLOOKUP($P1202,'Rozpočet bez PV'!$D$17:$J$1000,5,FALSE)</f>
        <v>0</v>
      </c>
      <c r="U1202" s="28">
        <f>VLOOKUP($P1202,'Rozpočet bez PV'!$D$17:$J$1000,6,FALSE)</f>
        <v>0</v>
      </c>
      <c r="V1202" s="28">
        <f>VLOOKUP($P1202,'Rozpočet bez PV'!$D$17:$J$1000,7,FALSE)</f>
        <v>0</v>
      </c>
      <c r="W1202" s="28" t="str">
        <f>VLOOKUP($P1202,'Rozpočet bez PV'!$D$17:$K$1000,8,FALSE)</f>
        <v/>
      </c>
    </row>
    <row r="1203" spans="14:23" x14ac:dyDescent="0.25">
      <c r="N1203" s="13">
        <v>216</v>
      </c>
      <c r="O1203" s="15" t="str">
        <f>'Rozpočet bez PV'!O232</f>
        <v/>
      </c>
      <c r="P1203" s="15" t="str">
        <f>'Rozpočet bez PV'!P232</f>
        <v/>
      </c>
      <c r="Q1203" s="15">
        <f>VLOOKUP($P1203,'Rozpočet bez PV'!$D$17:$J$1000,2,FALSE)</f>
        <v>0</v>
      </c>
      <c r="R1203" s="83">
        <f>VLOOKUP($P1203,'Rozpočet bez PV'!$D$17:$J$1000,3,FALSE)</f>
        <v>0</v>
      </c>
      <c r="S1203" s="83">
        <f>VLOOKUP($P1203,'Rozpočet bez PV'!$D$17:$J$1000,4,FALSE)</f>
        <v>0</v>
      </c>
      <c r="T1203" s="13">
        <f>VLOOKUP($P1203,'Rozpočet bez PV'!$D$17:$J$1000,5,FALSE)</f>
        <v>0</v>
      </c>
      <c r="U1203" s="28">
        <f>VLOOKUP($P1203,'Rozpočet bez PV'!$D$17:$J$1000,6,FALSE)</f>
        <v>0</v>
      </c>
      <c r="V1203" s="28">
        <f>VLOOKUP($P1203,'Rozpočet bez PV'!$D$17:$J$1000,7,FALSE)</f>
        <v>0</v>
      </c>
      <c r="W1203" s="28" t="str">
        <f>VLOOKUP($P1203,'Rozpočet bez PV'!$D$17:$K$1000,8,FALSE)</f>
        <v/>
      </c>
    </row>
    <row r="1204" spans="14:23" x14ac:dyDescent="0.25">
      <c r="N1204" s="13">
        <v>217</v>
      </c>
      <c r="O1204" s="15" t="str">
        <f>'Rozpočet bez PV'!O233</f>
        <v/>
      </c>
      <c r="P1204" s="15" t="str">
        <f>'Rozpočet bez PV'!P233</f>
        <v/>
      </c>
      <c r="Q1204" s="15">
        <f>VLOOKUP($P1204,'Rozpočet bez PV'!$D$17:$J$1000,2,FALSE)</f>
        <v>0</v>
      </c>
      <c r="R1204" s="83">
        <f>VLOOKUP($P1204,'Rozpočet bez PV'!$D$17:$J$1000,3,FALSE)</f>
        <v>0</v>
      </c>
      <c r="S1204" s="83">
        <f>VLOOKUP($P1204,'Rozpočet bez PV'!$D$17:$J$1000,4,FALSE)</f>
        <v>0</v>
      </c>
      <c r="T1204" s="13">
        <f>VLOOKUP($P1204,'Rozpočet bez PV'!$D$17:$J$1000,5,FALSE)</f>
        <v>0</v>
      </c>
      <c r="U1204" s="28">
        <f>VLOOKUP($P1204,'Rozpočet bez PV'!$D$17:$J$1000,6,FALSE)</f>
        <v>0</v>
      </c>
      <c r="V1204" s="28">
        <f>VLOOKUP($P1204,'Rozpočet bez PV'!$D$17:$J$1000,7,FALSE)</f>
        <v>0</v>
      </c>
      <c r="W1204" s="28" t="str">
        <f>VLOOKUP($P1204,'Rozpočet bez PV'!$D$17:$K$1000,8,FALSE)</f>
        <v/>
      </c>
    </row>
    <row r="1205" spans="14:23" x14ac:dyDescent="0.25">
      <c r="N1205" s="13">
        <v>218</v>
      </c>
      <c r="O1205" s="15" t="str">
        <f>'Rozpočet bez PV'!O234</f>
        <v/>
      </c>
      <c r="P1205" s="15" t="str">
        <f>'Rozpočet bez PV'!P234</f>
        <v/>
      </c>
      <c r="Q1205" s="15">
        <f>VLOOKUP($P1205,'Rozpočet bez PV'!$D$17:$J$1000,2,FALSE)</f>
        <v>0</v>
      </c>
      <c r="R1205" s="83">
        <f>VLOOKUP($P1205,'Rozpočet bez PV'!$D$17:$J$1000,3,FALSE)</f>
        <v>0</v>
      </c>
      <c r="S1205" s="83">
        <f>VLOOKUP($P1205,'Rozpočet bez PV'!$D$17:$J$1000,4,FALSE)</f>
        <v>0</v>
      </c>
      <c r="T1205" s="13">
        <f>VLOOKUP($P1205,'Rozpočet bez PV'!$D$17:$J$1000,5,FALSE)</f>
        <v>0</v>
      </c>
      <c r="U1205" s="28">
        <f>VLOOKUP($P1205,'Rozpočet bez PV'!$D$17:$J$1000,6,FALSE)</f>
        <v>0</v>
      </c>
      <c r="V1205" s="28">
        <f>VLOOKUP($P1205,'Rozpočet bez PV'!$D$17:$J$1000,7,FALSE)</f>
        <v>0</v>
      </c>
      <c r="W1205" s="28" t="str">
        <f>VLOOKUP($P1205,'Rozpočet bez PV'!$D$17:$K$1000,8,FALSE)</f>
        <v/>
      </c>
    </row>
    <row r="1206" spans="14:23" x14ac:dyDescent="0.25">
      <c r="N1206" s="13">
        <v>219</v>
      </c>
      <c r="O1206" s="15" t="str">
        <f>'Rozpočet bez PV'!O235</f>
        <v/>
      </c>
      <c r="P1206" s="15" t="str">
        <f>'Rozpočet bez PV'!P235</f>
        <v/>
      </c>
      <c r="Q1206" s="15">
        <f>VLOOKUP($P1206,'Rozpočet bez PV'!$D$17:$J$1000,2,FALSE)</f>
        <v>0</v>
      </c>
      <c r="R1206" s="83">
        <f>VLOOKUP($P1206,'Rozpočet bez PV'!$D$17:$J$1000,3,FALSE)</f>
        <v>0</v>
      </c>
      <c r="S1206" s="83">
        <f>VLOOKUP($P1206,'Rozpočet bez PV'!$D$17:$J$1000,4,FALSE)</f>
        <v>0</v>
      </c>
      <c r="T1206" s="13">
        <f>VLOOKUP($P1206,'Rozpočet bez PV'!$D$17:$J$1000,5,FALSE)</f>
        <v>0</v>
      </c>
      <c r="U1206" s="28">
        <f>VLOOKUP($P1206,'Rozpočet bez PV'!$D$17:$J$1000,6,FALSE)</f>
        <v>0</v>
      </c>
      <c r="V1206" s="28">
        <f>VLOOKUP($P1206,'Rozpočet bez PV'!$D$17:$J$1000,7,FALSE)</f>
        <v>0</v>
      </c>
      <c r="W1206" s="28" t="str">
        <f>VLOOKUP($P1206,'Rozpočet bez PV'!$D$17:$K$1000,8,FALSE)</f>
        <v/>
      </c>
    </row>
    <row r="1207" spans="14:23" x14ac:dyDescent="0.25">
      <c r="N1207" s="13">
        <v>220</v>
      </c>
      <c r="O1207" s="15" t="str">
        <f>'Rozpočet bez PV'!O236</f>
        <v/>
      </c>
      <c r="P1207" s="15" t="str">
        <f>'Rozpočet bez PV'!P236</f>
        <v/>
      </c>
      <c r="Q1207" s="15">
        <f>VLOOKUP($P1207,'Rozpočet bez PV'!$D$17:$J$1000,2,FALSE)</f>
        <v>0</v>
      </c>
      <c r="R1207" s="83">
        <f>VLOOKUP($P1207,'Rozpočet bez PV'!$D$17:$J$1000,3,FALSE)</f>
        <v>0</v>
      </c>
      <c r="S1207" s="83">
        <f>VLOOKUP($P1207,'Rozpočet bez PV'!$D$17:$J$1000,4,FALSE)</f>
        <v>0</v>
      </c>
      <c r="T1207" s="13">
        <f>VLOOKUP($P1207,'Rozpočet bez PV'!$D$17:$J$1000,5,FALSE)</f>
        <v>0</v>
      </c>
      <c r="U1207" s="28">
        <f>VLOOKUP($P1207,'Rozpočet bez PV'!$D$17:$J$1000,6,FALSE)</f>
        <v>0</v>
      </c>
      <c r="V1207" s="28">
        <f>VLOOKUP($P1207,'Rozpočet bez PV'!$D$17:$J$1000,7,FALSE)</f>
        <v>0</v>
      </c>
      <c r="W1207" s="28" t="str">
        <f>VLOOKUP($P1207,'Rozpočet bez PV'!$D$17:$K$1000,8,FALSE)</f>
        <v/>
      </c>
    </row>
    <row r="1208" spans="14:23" x14ac:dyDescent="0.25">
      <c r="N1208" s="13">
        <v>221</v>
      </c>
      <c r="O1208" s="15" t="str">
        <f>'Rozpočet bez PV'!O237</f>
        <v/>
      </c>
      <c r="P1208" s="15" t="str">
        <f>'Rozpočet bez PV'!P237</f>
        <v/>
      </c>
      <c r="Q1208" s="15">
        <f>VLOOKUP($P1208,'Rozpočet bez PV'!$D$17:$J$1000,2,FALSE)</f>
        <v>0</v>
      </c>
      <c r="R1208" s="83">
        <f>VLOOKUP($P1208,'Rozpočet bez PV'!$D$17:$J$1000,3,FALSE)</f>
        <v>0</v>
      </c>
      <c r="S1208" s="83">
        <f>VLOOKUP($P1208,'Rozpočet bez PV'!$D$17:$J$1000,4,FALSE)</f>
        <v>0</v>
      </c>
      <c r="T1208" s="13">
        <f>VLOOKUP($P1208,'Rozpočet bez PV'!$D$17:$J$1000,5,FALSE)</f>
        <v>0</v>
      </c>
      <c r="U1208" s="28">
        <f>VLOOKUP($P1208,'Rozpočet bez PV'!$D$17:$J$1000,6,FALSE)</f>
        <v>0</v>
      </c>
      <c r="V1208" s="28">
        <f>VLOOKUP($P1208,'Rozpočet bez PV'!$D$17:$J$1000,7,FALSE)</f>
        <v>0</v>
      </c>
      <c r="W1208" s="28" t="str">
        <f>VLOOKUP($P1208,'Rozpočet bez PV'!$D$17:$K$1000,8,FALSE)</f>
        <v/>
      </c>
    </row>
    <row r="1209" spans="14:23" x14ac:dyDescent="0.25">
      <c r="N1209" s="13">
        <v>222</v>
      </c>
      <c r="O1209" s="15" t="str">
        <f>'Rozpočet bez PV'!O238</f>
        <v/>
      </c>
      <c r="P1209" s="15" t="str">
        <f>'Rozpočet bez PV'!P238</f>
        <v/>
      </c>
      <c r="Q1209" s="15">
        <f>VLOOKUP($P1209,'Rozpočet bez PV'!$D$17:$J$1000,2,FALSE)</f>
        <v>0</v>
      </c>
      <c r="R1209" s="83">
        <f>VLOOKUP($P1209,'Rozpočet bez PV'!$D$17:$J$1000,3,FALSE)</f>
        <v>0</v>
      </c>
      <c r="S1209" s="83">
        <f>VLOOKUP($P1209,'Rozpočet bez PV'!$D$17:$J$1000,4,FALSE)</f>
        <v>0</v>
      </c>
      <c r="T1209" s="13">
        <f>VLOOKUP($P1209,'Rozpočet bez PV'!$D$17:$J$1000,5,FALSE)</f>
        <v>0</v>
      </c>
      <c r="U1209" s="28">
        <f>VLOOKUP($P1209,'Rozpočet bez PV'!$D$17:$J$1000,6,FALSE)</f>
        <v>0</v>
      </c>
      <c r="V1209" s="28">
        <f>VLOOKUP($P1209,'Rozpočet bez PV'!$D$17:$J$1000,7,FALSE)</f>
        <v>0</v>
      </c>
      <c r="W1209" s="28" t="str">
        <f>VLOOKUP($P1209,'Rozpočet bez PV'!$D$17:$K$1000,8,FALSE)</f>
        <v/>
      </c>
    </row>
    <row r="1210" spans="14:23" x14ac:dyDescent="0.25">
      <c r="N1210" s="13">
        <v>223</v>
      </c>
      <c r="O1210" s="15" t="str">
        <f>'Rozpočet bez PV'!O239</f>
        <v/>
      </c>
      <c r="P1210" s="15" t="str">
        <f>'Rozpočet bez PV'!P239</f>
        <v/>
      </c>
      <c r="Q1210" s="15">
        <f>VLOOKUP($P1210,'Rozpočet bez PV'!$D$17:$J$1000,2,FALSE)</f>
        <v>0</v>
      </c>
      <c r="R1210" s="83">
        <f>VLOOKUP($P1210,'Rozpočet bez PV'!$D$17:$J$1000,3,FALSE)</f>
        <v>0</v>
      </c>
      <c r="S1210" s="83">
        <f>VLOOKUP($P1210,'Rozpočet bez PV'!$D$17:$J$1000,4,FALSE)</f>
        <v>0</v>
      </c>
      <c r="T1210" s="13">
        <f>VLOOKUP($P1210,'Rozpočet bez PV'!$D$17:$J$1000,5,FALSE)</f>
        <v>0</v>
      </c>
      <c r="U1210" s="28">
        <f>VLOOKUP($P1210,'Rozpočet bez PV'!$D$17:$J$1000,6,FALSE)</f>
        <v>0</v>
      </c>
      <c r="V1210" s="28">
        <f>VLOOKUP($P1210,'Rozpočet bez PV'!$D$17:$J$1000,7,FALSE)</f>
        <v>0</v>
      </c>
      <c r="W1210" s="28" t="str">
        <f>VLOOKUP($P1210,'Rozpočet bez PV'!$D$17:$K$1000,8,FALSE)</f>
        <v/>
      </c>
    </row>
    <row r="1211" spans="14:23" x14ac:dyDescent="0.25">
      <c r="N1211" s="13">
        <v>224</v>
      </c>
      <c r="O1211" s="15" t="str">
        <f>'Rozpočet bez PV'!O240</f>
        <v/>
      </c>
      <c r="P1211" s="15" t="str">
        <f>'Rozpočet bez PV'!P240</f>
        <v/>
      </c>
      <c r="Q1211" s="15">
        <f>VLOOKUP($P1211,'Rozpočet bez PV'!$D$17:$J$1000,2,FALSE)</f>
        <v>0</v>
      </c>
      <c r="R1211" s="83">
        <f>VLOOKUP($P1211,'Rozpočet bez PV'!$D$17:$J$1000,3,FALSE)</f>
        <v>0</v>
      </c>
      <c r="S1211" s="83">
        <f>VLOOKUP($P1211,'Rozpočet bez PV'!$D$17:$J$1000,4,FALSE)</f>
        <v>0</v>
      </c>
      <c r="T1211" s="13">
        <f>VLOOKUP($P1211,'Rozpočet bez PV'!$D$17:$J$1000,5,FALSE)</f>
        <v>0</v>
      </c>
      <c r="U1211" s="28">
        <f>VLOOKUP($P1211,'Rozpočet bez PV'!$D$17:$J$1000,6,FALSE)</f>
        <v>0</v>
      </c>
      <c r="V1211" s="28">
        <f>VLOOKUP($P1211,'Rozpočet bez PV'!$D$17:$J$1000,7,FALSE)</f>
        <v>0</v>
      </c>
      <c r="W1211" s="28" t="str">
        <f>VLOOKUP($P1211,'Rozpočet bez PV'!$D$17:$K$1000,8,FALSE)</f>
        <v/>
      </c>
    </row>
    <row r="1212" spans="14:23" x14ac:dyDescent="0.25">
      <c r="N1212" s="13">
        <v>225</v>
      </c>
      <c r="O1212" s="15" t="str">
        <f>'Rozpočet bez PV'!O241</f>
        <v/>
      </c>
      <c r="P1212" s="15" t="str">
        <f>'Rozpočet bez PV'!P241</f>
        <v/>
      </c>
      <c r="Q1212" s="15">
        <f>VLOOKUP($P1212,'Rozpočet bez PV'!$D$17:$J$1000,2,FALSE)</f>
        <v>0</v>
      </c>
      <c r="R1212" s="83">
        <f>VLOOKUP($P1212,'Rozpočet bez PV'!$D$17:$J$1000,3,FALSE)</f>
        <v>0</v>
      </c>
      <c r="S1212" s="83">
        <f>VLOOKUP($P1212,'Rozpočet bez PV'!$D$17:$J$1000,4,FALSE)</f>
        <v>0</v>
      </c>
      <c r="T1212" s="13">
        <f>VLOOKUP($P1212,'Rozpočet bez PV'!$D$17:$J$1000,5,FALSE)</f>
        <v>0</v>
      </c>
      <c r="U1212" s="28">
        <f>VLOOKUP($P1212,'Rozpočet bez PV'!$D$17:$J$1000,6,FALSE)</f>
        <v>0</v>
      </c>
      <c r="V1212" s="28">
        <f>VLOOKUP($P1212,'Rozpočet bez PV'!$D$17:$J$1000,7,FALSE)</f>
        <v>0</v>
      </c>
      <c r="W1212" s="28" t="str">
        <f>VLOOKUP($P1212,'Rozpočet bez PV'!$D$17:$K$1000,8,FALSE)</f>
        <v/>
      </c>
    </row>
    <row r="1213" spans="14:23" x14ac:dyDescent="0.25">
      <c r="N1213" s="13">
        <v>226</v>
      </c>
      <c r="O1213" s="15" t="str">
        <f>'Rozpočet bez PV'!O242</f>
        <v/>
      </c>
      <c r="P1213" s="15" t="str">
        <f>'Rozpočet bez PV'!P242</f>
        <v/>
      </c>
      <c r="Q1213" s="15">
        <f>VLOOKUP($P1213,'Rozpočet bez PV'!$D$17:$J$1000,2,FALSE)</f>
        <v>0</v>
      </c>
      <c r="R1213" s="83">
        <f>VLOOKUP($P1213,'Rozpočet bez PV'!$D$17:$J$1000,3,FALSE)</f>
        <v>0</v>
      </c>
      <c r="S1213" s="83">
        <f>VLOOKUP($P1213,'Rozpočet bez PV'!$D$17:$J$1000,4,FALSE)</f>
        <v>0</v>
      </c>
      <c r="T1213" s="13">
        <f>VLOOKUP($P1213,'Rozpočet bez PV'!$D$17:$J$1000,5,FALSE)</f>
        <v>0</v>
      </c>
      <c r="U1213" s="28">
        <f>VLOOKUP($P1213,'Rozpočet bez PV'!$D$17:$J$1000,6,FALSE)</f>
        <v>0</v>
      </c>
      <c r="V1213" s="28">
        <f>VLOOKUP($P1213,'Rozpočet bez PV'!$D$17:$J$1000,7,FALSE)</f>
        <v>0</v>
      </c>
      <c r="W1213" s="28" t="str">
        <f>VLOOKUP($P1213,'Rozpočet bez PV'!$D$17:$K$1000,8,FALSE)</f>
        <v/>
      </c>
    </row>
    <row r="1214" spans="14:23" x14ac:dyDescent="0.25">
      <c r="N1214" s="13">
        <v>227</v>
      </c>
      <c r="O1214" s="15" t="str">
        <f>'Rozpočet bez PV'!O243</f>
        <v/>
      </c>
      <c r="P1214" s="15" t="str">
        <f>'Rozpočet bez PV'!P243</f>
        <v/>
      </c>
      <c r="Q1214" s="15">
        <f>VLOOKUP($P1214,'Rozpočet bez PV'!$D$17:$J$1000,2,FALSE)</f>
        <v>0</v>
      </c>
      <c r="R1214" s="83">
        <f>VLOOKUP($P1214,'Rozpočet bez PV'!$D$17:$J$1000,3,FALSE)</f>
        <v>0</v>
      </c>
      <c r="S1214" s="83">
        <f>VLOOKUP($P1214,'Rozpočet bez PV'!$D$17:$J$1000,4,FALSE)</f>
        <v>0</v>
      </c>
      <c r="T1214" s="13">
        <f>VLOOKUP($P1214,'Rozpočet bez PV'!$D$17:$J$1000,5,FALSE)</f>
        <v>0</v>
      </c>
      <c r="U1214" s="28">
        <f>VLOOKUP($P1214,'Rozpočet bez PV'!$D$17:$J$1000,6,FALSE)</f>
        <v>0</v>
      </c>
      <c r="V1214" s="28">
        <f>VLOOKUP($P1214,'Rozpočet bez PV'!$D$17:$J$1000,7,FALSE)</f>
        <v>0</v>
      </c>
      <c r="W1214" s="28" t="str">
        <f>VLOOKUP($P1214,'Rozpočet bez PV'!$D$17:$K$1000,8,FALSE)</f>
        <v/>
      </c>
    </row>
    <row r="1215" spans="14:23" x14ac:dyDescent="0.25">
      <c r="N1215" s="13">
        <v>228</v>
      </c>
      <c r="O1215" s="15" t="str">
        <f>'Rozpočet bez PV'!O244</f>
        <v/>
      </c>
      <c r="P1215" s="15" t="str">
        <f>'Rozpočet bez PV'!P244</f>
        <v/>
      </c>
      <c r="Q1215" s="15">
        <f>VLOOKUP($P1215,'Rozpočet bez PV'!$D$17:$J$1000,2,FALSE)</f>
        <v>0</v>
      </c>
      <c r="R1215" s="83">
        <f>VLOOKUP($P1215,'Rozpočet bez PV'!$D$17:$J$1000,3,FALSE)</f>
        <v>0</v>
      </c>
      <c r="S1215" s="83">
        <f>VLOOKUP($P1215,'Rozpočet bez PV'!$D$17:$J$1000,4,FALSE)</f>
        <v>0</v>
      </c>
      <c r="T1215" s="13">
        <f>VLOOKUP($P1215,'Rozpočet bez PV'!$D$17:$J$1000,5,FALSE)</f>
        <v>0</v>
      </c>
      <c r="U1215" s="28">
        <f>VLOOKUP($P1215,'Rozpočet bez PV'!$D$17:$J$1000,6,FALSE)</f>
        <v>0</v>
      </c>
      <c r="V1215" s="28">
        <f>VLOOKUP($P1215,'Rozpočet bez PV'!$D$17:$J$1000,7,FALSE)</f>
        <v>0</v>
      </c>
      <c r="W1215" s="28" t="str">
        <f>VLOOKUP($P1215,'Rozpočet bez PV'!$D$17:$K$1000,8,FALSE)</f>
        <v/>
      </c>
    </row>
    <row r="1216" spans="14:23" x14ac:dyDescent="0.25">
      <c r="N1216" s="13">
        <v>229</v>
      </c>
      <c r="O1216" s="15" t="str">
        <f>'Rozpočet bez PV'!O245</f>
        <v/>
      </c>
      <c r="P1216" s="15" t="str">
        <f>'Rozpočet bez PV'!P245</f>
        <v/>
      </c>
      <c r="Q1216" s="15">
        <f>VLOOKUP($P1216,'Rozpočet bez PV'!$D$17:$J$1000,2,FALSE)</f>
        <v>0</v>
      </c>
      <c r="R1216" s="83">
        <f>VLOOKUP($P1216,'Rozpočet bez PV'!$D$17:$J$1000,3,FALSE)</f>
        <v>0</v>
      </c>
      <c r="S1216" s="83">
        <f>VLOOKUP($P1216,'Rozpočet bez PV'!$D$17:$J$1000,4,FALSE)</f>
        <v>0</v>
      </c>
      <c r="T1216" s="13">
        <f>VLOOKUP($P1216,'Rozpočet bez PV'!$D$17:$J$1000,5,FALSE)</f>
        <v>0</v>
      </c>
      <c r="U1216" s="28">
        <f>VLOOKUP($P1216,'Rozpočet bez PV'!$D$17:$J$1000,6,FALSE)</f>
        <v>0</v>
      </c>
      <c r="V1216" s="28">
        <f>VLOOKUP($P1216,'Rozpočet bez PV'!$D$17:$J$1000,7,FALSE)</f>
        <v>0</v>
      </c>
      <c r="W1216" s="28" t="str">
        <f>VLOOKUP($P1216,'Rozpočet bez PV'!$D$17:$K$1000,8,FALSE)</f>
        <v/>
      </c>
    </row>
    <row r="1217" spans="14:23" x14ac:dyDescent="0.25">
      <c r="N1217" s="13">
        <v>230</v>
      </c>
      <c r="O1217" s="15" t="str">
        <f>'Rozpočet bez PV'!O246</f>
        <v/>
      </c>
      <c r="P1217" s="15" t="str">
        <f>'Rozpočet bez PV'!P246</f>
        <v/>
      </c>
      <c r="Q1217" s="15">
        <f>VLOOKUP($P1217,'Rozpočet bez PV'!$D$17:$J$1000,2,FALSE)</f>
        <v>0</v>
      </c>
      <c r="R1217" s="83">
        <f>VLOOKUP($P1217,'Rozpočet bez PV'!$D$17:$J$1000,3,FALSE)</f>
        <v>0</v>
      </c>
      <c r="S1217" s="83">
        <f>VLOOKUP($P1217,'Rozpočet bez PV'!$D$17:$J$1000,4,FALSE)</f>
        <v>0</v>
      </c>
      <c r="T1217" s="13">
        <f>VLOOKUP($P1217,'Rozpočet bez PV'!$D$17:$J$1000,5,FALSE)</f>
        <v>0</v>
      </c>
      <c r="U1217" s="28">
        <f>VLOOKUP($P1217,'Rozpočet bez PV'!$D$17:$J$1000,6,FALSE)</f>
        <v>0</v>
      </c>
      <c r="V1217" s="28">
        <f>VLOOKUP($P1217,'Rozpočet bez PV'!$D$17:$J$1000,7,FALSE)</f>
        <v>0</v>
      </c>
      <c r="W1217" s="28" t="str">
        <f>VLOOKUP($P1217,'Rozpočet bez PV'!$D$17:$K$1000,8,FALSE)</f>
        <v/>
      </c>
    </row>
    <row r="1218" spans="14:23" x14ac:dyDescent="0.25">
      <c r="N1218" s="13">
        <v>231</v>
      </c>
      <c r="O1218" s="15" t="str">
        <f>'Rozpočet bez PV'!O247</f>
        <v/>
      </c>
      <c r="P1218" s="15" t="str">
        <f>'Rozpočet bez PV'!P247</f>
        <v/>
      </c>
      <c r="Q1218" s="15">
        <f>VLOOKUP($P1218,'Rozpočet bez PV'!$D$17:$J$1000,2,FALSE)</f>
        <v>0</v>
      </c>
      <c r="R1218" s="83">
        <f>VLOOKUP($P1218,'Rozpočet bez PV'!$D$17:$J$1000,3,FALSE)</f>
        <v>0</v>
      </c>
      <c r="S1218" s="83">
        <f>VLOOKUP($P1218,'Rozpočet bez PV'!$D$17:$J$1000,4,FALSE)</f>
        <v>0</v>
      </c>
      <c r="T1218" s="13">
        <f>VLOOKUP($P1218,'Rozpočet bez PV'!$D$17:$J$1000,5,FALSE)</f>
        <v>0</v>
      </c>
      <c r="U1218" s="28">
        <f>VLOOKUP($P1218,'Rozpočet bez PV'!$D$17:$J$1000,6,FALSE)</f>
        <v>0</v>
      </c>
      <c r="V1218" s="28">
        <f>VLOOKUP($P1218,'Rozpočet bez PV'!$D$17:$J$1000,7,FALSE)</f>
        <v>0</v>
      </c>
      <c r="W1218" s="28" t="str">
        <f>VLOOKUP($P1218,'Rozpočet bez PV'!$D$17:$K$1000,8,FALSE)</f>
        <v/>
      </c>
    </row>
    <row r="1219" spans="14:23" x14ac:dyDescent="0.25">
      <c r="N1219" s="13">
        <v>232</v>
      </c>
      <c r="O1219" s="15" t="str">
        <f>'Rozpočet bez PV'!O248</f>
        <v/>
      </c>
      <c r="P1219" s="15" t="str">
        <f>'Rozpočet bez PV'!P248</f>
        <v/>
      </c>
      <c r="Q1219" s="15">
        <f>VLOOKUP($P1219,'Rozpočet bez PV'!$D$17:$J$1000,2,FALSE)</f>
        <v>0</v>
      </c>
      <c r="R1219" s="83">
        <f>VLOOKUP($P1219,'Rozpočet bez PV'!$D$17:$J$1000,3,FALSE)</f>
        <v>0</v>
      </c>
      <c r="S1219" s="83">
        <f>VLOOKUP($P1219,'Rozpočet bez PV'!$D$17:$J$1000,4,FALSE)</f>
        <v>0</v>
      </c>
      <c r="T1219" s="13">
        <f>VLOOKUP($P1219,'Rozpočet bez PV'!$D$17:$J$1000,5,FALSE)</f>
        <v>0</v>
      </c>
      <c r="U1219" s="28">
        <f>VLOOKUP($P1219,'Rozpočet bez PV'!$D$17:$J$1000,6,FALSE)</f>
        <v>0</v>
      </c>
      <c r="V1219" s="28">
        <f>VLOOKUP($P1219,'Rozpočet bez PV'!$D$17:$J$1000,7,FALSE)</f>
        <v>0</v>
      </c>
      <c r="W1219" s="28" t="str">
        <f>VLOOKUP($P1219,'Rozpočet bez PV'!$D$17:$K$1000,8,FALSE)</f>
        <v/>
      </c>
    </row>
    <row r="1220" spans="14:23" x14ac:dyDescent="0.25">
      <c r="N1220" s="13">
        <v>233</v>
      </c>
      <c r="O1220" s="15" t="str">
        <f>'Rozpočet bez PV'!O249</f>
        <v/>
      </c>
      <c r="P1220" s="15" t="str">
        <f>'Rozpočet bez PV'!P249</f>
        <v/>
      </c>
      <c r="Q1220" s="15">
        <f>VLOOKUP($P1220,'Rozpočet bez PV'!$D$17:$J$1000,2,FALSE)</f>
        <v>0</v>
      </c>
      <c r="R1220" s="83">
        <f>VLOOKUP($P1220,'Rozpočet bez PV'!$D$17:$J$1000,3,FALSE)</f>
        <v>0</v>
      </c>
      <c r="S1220" s="83">
        <f>VLOOKUP($P1220,'Rozpočet bez PV'!$D$17:$J$1000,4,FALSE)</f>
        <v>0</v>
      </c>
      <c r="T1220" s="13">
        <f>VLOOKUP($P1220,'Rozpočet bez PV'!$D$17:$J$1000,5,FALSE)</f>
        <v>0</v>
      </c>
      <c r="U1220" s="28">
        <f>VLOOKUP($P1220,'Rozpočet bez PV'!$D$17:$J$1000,6,FALSE)</f>
        <v>0</v>
      </c>
      <c r="V1220" s="28">
        <f>VLOOKUP($P1220,'Rozpočet bez PV'!$D$17:$J$1000,7,FALSE)</f>
        <v>0</v>
      </c>
      <c r="W1220" s="28" t="str">
        <f>VLOOKUP($P1220,'Rozpočet bez PV'!$D$17:$K$1000,8,FALSE)</f>
        <v/>
      </c>
    </row>
    <row r="1221" spans="14:23" x14ac:dyDescent="0.25">
      <c r="N1221" s="13">
        <v>234</v>
      </c>
      <c r="O1221" s="15" t="str">
        <f>'Rozpočet bez PV'!O250</f>
        <v/>
      </c>
      <c r="P1221" s="15" t="str">
        <f>'Rozpočet bez PV'!P250</f>
        <v/>
      </c>
      <c r="Q1221" s="15">
        <f>VLOOKUP($P1221,'Rozpočet bez PV'!$D$17:$J$1000,2,FALSE)</f>
        <v>0</v>
      </c>
      <c r="R1221" s="83">
        <f>VLOOKUP($P1221,'Rozpočet bez PV'!$D$17:$J$1000,3,FALSE)</f>
        <v>0</v>
      </c>
      <c r="S1221" s="83">
        <f>VLOOKUP($P1221,'Rozpočet bez PV'!$D$17:$J$1000,4,FALSE)</f>
        <v>0</v>
      </c>
      <c r="T1221" s="13">
        <f>VLOOKUP($P1221,'Rozpočet bez PV'!$D$17:$J$1000,5,FALSE)</f>
        <v>0</v>
      </c>
      <c r="U1221" s="28">
        <f>VLOOKUP($P1221,'Rozpočet bez PV'!$D$17:$J$1000,6,FALSE)</f>
        <v>0</v>
      </c>
      <c r="V1221" s="28">
        <f>VLOOKUP($P1221,'Rozpočet bez PV'!$D$17:$J$1000,7,FALSE)</f>
        <v>0</v>
      </c>
      <c r="W1221" s="28" t="str">
        <f>VLOOKUP($P1221,'Rozpočet bez PV'!$D$17:$K$1000,8,FALSE)</f>
        <v/>
      </c>
    </row>
    <row r="1222" spans="14:23" x14ac:dyDescent="0.25">
      <c r="N1222" s="13">
        <v>235</v>
      </c>
      <c r="O1222" s="15" t="str">
        <f>'Rozpočet bez PV'!O251</f>
        <v/>
      </c>
      <c r="P1222" s="15" t="str">
        <f>'Rozpočet bez PV'!P251</f>
        <v/>
      </c>
      <c r="Q1222" s="15">
        <f>VLOOKUP($P1222,'Rozpočet bez PV'!$D$17:$J$1000,2,FALSE)</f>
        <v>0</v>
      </c>
      <c r="R1222" s="83">
        <f>VLOOKUP($P1222,'Rozpočet bez PV'!$D$17:$J$1000,3,FALSE)</f>
        <v>0</v>
      </c>
      <c r="S1222" s="83">
        <f>VLOOKUP($P1222,'Rozpočet bez PV'!$D$17:$J$1000,4,FALSE)</f>
        <v>0</v>
      </c>
      <c r="T1222" s="13">
        <f>VLOOKUP($P1222,'Rozpočet bez PV'!$D$17:$J$1000,5,FALSE)</f>
        <v>0</v>
      </c>
      <c r="U1222" s="28">
        <f>VLOOKUP($P1222,'Rozpočet bez PV'!$D$17:$J$1000,6,FALSE)</f>
        <v>0</v>
      </c>
      <c r="V1222" s="28">
        <f>VLOOKUP($P1222,'Rozpočet bez PV'!$D$17:$J$1000,7,FALSE)</f>
        <v>0</v>
      </c>
      <c r="W1222" s="28" t="str">
        <f>VLOOKUP($P1222,'Rozpočet bez PV'!$D$17:$K$1000,8,FALSE)</f>
        <v/>
      </c>
    </row>
    <row r="1223" spans="14:23" x14ac:dyDescent="0.25">
      <c r="N1223" s="13">
        <v>236</v>
      </c>
      <c r="O1223" s="15" t="str">
        <f>'Rozpočet bez PV'!O252</f>
        <v/>
      </c>
      <c r="P1223" s="15" t="str">
        <f>'Rozpočet bez PV'!P252</f>
        <v/>
      </c>
      <c r="Q1223" s="15">
        <f>VLOOKUP($P1223,'Rozpočet bez PV'!$D$17:$J$1000,2,FALSE)</f>
        <v>0</v>
      </c>
      <c r="R1223" s="83">
        <f>VLOOKUP($P1223,'Rozpočet bez PV'!$D$17:$J$1000,3,FALSE)</f>
        <v>0</v>
      </c>
      <c r="S1223" s="83">
        <f>VLOOKUP($P1223,'Rozpočet bez PV'!$D$17:$J$1000,4,FALSE)</f>
        <v>0</v>
      </c>
      <c r="T1223" s="13">
        <f>VLOOKUP($P1223,'Rozpočet bez PV'!$D$17:$J$1000,5,FALSE)</f>
        <v>0</v>
      </c>
      <c r="U1223" s="28">
        <f>VLOOKUP($P1223,'Rozpočet bez PV'!$D$17:$J$1000,6,FALSE)</f>
        <v>0</v>
      </c>
      <c r="V1223" s="28">
        <f>VLOOKUP($P1223,'Rozpočet bez PV'!$D$17:$J$1000,7,FALSE)</f>
        <v>0</v>
      </c>
      <c r="W1223" s="28" t="str">
        <f>VLOOKUP($P1223,'Rozpočet bez PV'!$D$17:$K$1000,8,FALSE)</f>
        <v/>
      </c>
    </row>
    <row r="1224" spans="14:23" x14ac:dyDescent="0.25">
      <c r="N1224" s="13">
        <v>237</v>
      </c>
      <c r="O1224" s="15" t="str">
        <f>'Rozpočet bez PV'!O253</f>
        <v/>
      </c>
      <c r="P1224" s="15" t="str">
        <f>'Rozpočet bez PV'!P253</f>
        <v/>
      </c>
      <c r="Q1224" s="15">
        <f>VLOOKUP($P1224,'Rozpočet bez PV'!$D$17:$J$1000,2,FALSE)</f>
        <v>0</v>
      </c>
      <c r="R1224" s="83">
        <f>VLOOKUP($P1224,'Rozpočet bez PV'!$D$17:$J$1000,3,FALSE)</f>
        <v>0</v>
      </c>
      <c r="S1224" s="83">
        <f>VLOOKUP($P1224,'Rozpočet bez PV'!$D$17:$J$1000,4,FALSE)</f>
        <v>0</v>
      </c>
      <c r="T1224" s="13">
        <f>VLOOKUP($P1224,'Rozpočet bez PV'!$D$17:$J$1000,5,FALSE)</f>
        <v>0</v>
      </c>
      <c r="U1224" s="28">
        <f>VLOOKUP($P1224,'Rozpočet bez PV'!$D$17:$J$1000,6,FALSE)</f>
        <v>0</v>
      </c>
      <c r="V1224" s="28">
        <f>VLOOKUP($P1224,'Rozpočet bez PV'!$D$17:$J$1000,7,FALSE)</f>
        <v>0</v>
      </c>
      <c r="W1224" s="28" t="str">
        <f>VLOOKUP($P1224,'Rozpočet bez PV'!$D$17:$K$1000,8,FALSE)</f>
        <v/>
      </c>
    </row>
    <row r="1225" spans="14:23" x14ac:dyDescent="0.25">
      <c r="N1225" s="13">
        <v>238</v>
      </c>
      <c r="O1225" s="15" t="str">
        <f>'Rozpočet bez PV'!O254</f>
        <v/>
      </c>
      <c r="P1225" s="15" t="str">
        <f>'Rozpočet bez PV'!P254</f>
        <v/>
      </c>
      <c r="Q1225" s="15">
        <f>VLOOKUP($P1225,'Rozpočet bez PV'!$D$17:$J$1000,2,FALSE)</f>
        <v>0</v>
      </c>
      <c r="R1225" s="83">
        <f>VLOOKUP($P1225,'Rozpočet bez PV'!$D$17:$J$1000,3,FALSE)</f>
        <v>0</v>
      </c>
      <c r="S1225" s="83">
        <f>VLOOKUP($P1225,'Rozpočet bez PV'!$D$17:$J$1000,4,FALSE)</f>
        <v>0</v>
      </c>
      <c r="T1225" s="13">
        <f>VLOOKUP($P1225,'Rozpočet bez PV'!$D$17:$J$1000,5,FALSE)</f>
        <v>0</v>
      </c>
      <c r="U1225" s="28">
        <f>VLOOKUP($P1225,'Rozpočet bez PV'!$D$17:$J$1000,6,FALSE)</f>
        <v>0</v>
      </c>
      <c r="V1225" s="28">
        <f>VLOOKUP($P1225,'Rozpočet bez PV'!$D$17:$J$1000,7,FALSE)</f>
        <v>0</v>
      </c>
      <c r="W1225" s="28" t="str">
        <f>VLOOKUP($P1225,'Rozpočet bez PV'!$D$17:$K$1000,8,FALSE)</f>
        <v/>
      </c>
    </row>
    <row r="1226" spans="14:23" x14ac:dyDescent="0.25">
      <c r="N1226" s="13">
        <v>239</v>
      </c>
      <c r="O1226" s="15" t="str">
        <f>'Rozpočet bez PV'!O255</f>
        <v/>
      </c>
      <c r="P1226" s="15" t="str">
        <f>'Rozpočet bez PV'!P255</f>
        <v/>
      </c>
      <c r="Q1226" s="15">
        <f>VLOOKUP($P1226,'Rozpočet bez PV'!$D$17:$J$1000,2,FALSE)</f>
        <v>0</v>
      </c>
      <c r="R1226" s="83">
        <f>VLOOKUP($P1226,'Rozpočet bez PV'!$D$17:$J$1000,3,FALSE)</f>
        <v>0</v>
      </c>
      <c r="S1226" s="83">
        <f>VLOOKUP($P1226,'Rozpočet bez PV'!$D$17:$J$1000,4,FALSE)</f>
        <v>0</v>
      </c>
      <c r="T1226" s="13">
        <f>VLOOKUP($P1226,'Rozpočet bez PV'!$D$17:$J$1000,5,FALSE)</f>
        <v>0</v>
      </c>
      <c r="U1226" s="28">
        <f>VLOOKUP($P1226,'Rozpočet bez PV'!$D$17:$J$1000,6,FALSE)</f>
        <v>0</v>
      </c>
      <c r="V1226" s="28">
        <f>VLOOKUP($P1226,'Rozpočet bez PV'!$D$17:$J$1000,7,FALSE)</f>
        <v>0</v>
      </c>
      <c r="W1226" s="28" t="str">
        <f>VLOOKUP($P1226,'Rozpočet bez PV'!$D$17:$K$1000,8,FALSE)</f>
        <v/>
      </c>
    </row>
    <row r="1227" spans="14:23" x14ac:dyDescent="0.25">
      <c r="N1227" s="13">
        <v>240</v>
      </c>
      <c r="O1227" s="15" t="str">
        <f>'Rozpočet bez PV'!O256</f>
        <v/>
      </c>
      <c r="P1227" s="15" t="str">
        <f>'Rozpočet bez PV'!P256</f>
        <v/>
      </c>
      <c r="Q1227" s="15">
        <f>VLOOKUP($P1227,'Rozpočet bez PV'!$D$17:$J$1000,2,FALSE)</f>
        <v>0</v>
      </c>
      <c r="R1227" s="83">
        <f>VLOOKUP($P1227,'Rozpočet bez PV'!$D$17:$J$1000,3,FALSE)</f>
        <v>0</v>
      </c>
      <c r="S1227" s="83">
        <f>VLOOKUP($P1227,'Rozpočet bez PV'!$D$17:$J$1000,4,FALSE)</f>
        <v>0</v>
      </c>
      <c r="T1227" s="13">
        <f>VLOOKUP($P1227,'Rozpočet bez PV'!$D$17:$J$1000,5,FALSE)</f>
        <v>0</v>
      </c>
      <c r="U1227" s="28">
        <f>VLOOKUP($P1227,'Rozpočet bez PV'!$D$17:$J$1000,6,FALSE)</f>
        <v>0</v>
      </c>
      <c r="V1227" s="28">
        <f>VLOOKUP($P1227,'Rozpočet bez PV'!$D$17:$J$1000,7,FALSE)</f>
        <v>0</v>
      </c>
      <c r="W1227" s="28" t="str">
        <f>VLOOKUP($P1227,'Rozpočet bez PV'!$D$17:$K$1000,8,FALSE)</f>
        <v/>
      </c>
    </row>
    <row r="1228" spans="14:23" x14ac:dyDescent="0.25">
      <c r="N1228" s="13">
        <v>241</v>
      </c>
      <c r="O1228" s="15" t="str">
        <f>'Rozpočet bez PV'!O257</f>
        <v/>
      </c>
      <c r="P1228" s="15" t="str">
        <f>'Rozpočet bez PV'!P257</f>
        <v/>
      </c>
      <c r="Q1228" s="15">
        <f>VLOOKUP($P1228,'Rozpočet bez PV'!$D$17:$J$1000,2,FALSE)</f>
        <v>0</v>
      </c>
      <c r="R1228" s="83">
        <f>VLOOKUP($P1228,'Rozpočet bez PV'!$D$17:$J$1000,3,FALSE)</f>
        <v>0</v>
      </c>
      <c r="S1228" s="83">
        <f>VLOOKUP($P1228,'Rozpočet bez PV'!$D$17:$J$1000,4,FALSE)</f>
        <v>0</v>
      </c>
      <c r="T1228" s="13">
        <f>VLOOKUP($P1228,'Rozpočet bez PV'!$D$17:$J$1000,5,FALSE)</f>
        <v>0</v>
      </c>
      <c r="U1228" s="28">
        <f>VLOOKUP($P1228,'Rozpočet bez PV'!$D$17:$J$1000,6,FALSE)</f>
        <v>0</v>
      </c>
      <c r="V1228" s="28">
        <f>VLOOKUP($P1228,'Rozpočet bez PV'!$D$17:$J$1000,7,FALSE)</f>
        <v>0</v>
      </c>
      <c r="W1228" s="28" t="str">
        <f>VLOOKUP($P1228,'Rozpočet bez PV'!$D$17:$K$1000,8,FALSE)</f>
        <v/>
      </c>
    </row>
    <row r="1229" spans="14:23" x14ac:dyDescent="0.25">
      <c r="N1229" s="13">
        <v>242</v>
      </c>
      <c r="O1229" s="15" t="str">
        <f>'Rozpočet bez PV'!O258</f>
        <v/>
      </c>
      <c r="P1229" s="15" t="str">
        <f>'Rozpočet bez PV'!P258</f>
        <v/>
      </c>
      <c r="Q1229" s="15">
        <f>VLOOKUP($P1229,'Rozpočet bez PV'!$D$17:$J$1000,2,FALSE)</f>
        <v>0</v>
      </c>
      <c r="R1229" s="83">
        <f>VLOOKUP($P1229,'Rozpočet bez PV'!$D$17:$J$1000,3,FALSE)</f>
        <v>0</v>
      </c>
      <c r="S1229" s="83">
        <f>VLOOKUP($P1229,'Rozpočet bez PV'!$D$17:$J$1000,4,FALSE)</f>
        <v>0</v>
      </c>
      <c r="T1229" s="13">
        <f>VLOOKUP($P1229,'Rozpočet bez PV'!$D$17:$J$1000,5,FALSE)</f>
        <v>0</v>
      </c>
      <c r="U1229" s="28">
        <f>VLOOKUP($P1229,'Rozpočet bez PV'!$D$17:$J$1000,6,FALSE)</f>
        <v>0</v>
      </c>
      <c r="V1229" s="28">
        <f>VLOOKUP($P1229,'Rozpočet bez PV'!$D$17:$J$1000,7,FALSE)</f>
        <v>0</v>
      </c>
      <c r="W1229" s="28" t="str">
        <f>VLOOKUP($P1229,'Rozpočet bez PV'!$D$17:$K$1000,8,FALSE)</f>
        <v/>
      </c>
    </row>
    <row r="1230" spans="14:23" x14ac:dyDescent="0.25">
      <c r="N1230" s="13">
        <v>243</v>
      </c>
      <c r="O1230" s="15" t="str">
        <f>'Rozpočet bez PV'!O259</f>
        <v/>
      </c>
      <c r="P1230" s="15" t="str">
        <f>'Rozpočet bez PV'!P259</f>
        <v/>
      </c>
      <c r="Q1230" s="15">
        <f>VLOOKUP($P1230,'Rozpočet bez PV'!$D$17:$J$1000,2,FALSE)</f>
        <v>0</v>
      </c>
      <c r="R1230" s="83">
        <f>VLOOKUP($P1230,'Rozpočet bez PV'!$D$17:$J$1000,3,FALSE)</f>
        <v>0</v>
      </c>
      <c r="S1230" s="83">
        <f>VLOOKUP($P1230,'Rozpočet bez PV'!$D$17:$J$1000,4,FALSE)</f>
        <v>0</v>
      </c>
      <c r="T1230" s="13">
        <f>VLOOKUP($P1230,'Rozpočet bez PV'!$D$17:$J$1000,5,FALSE)</f>
        <v>0</v>
      </c>
      <c r="U1230" s="28">
        <f>VLOOKUP($P1230,'Rozpočet bez PV'!$D$17:$J$1000,6,FALSE)</f>
        <v>0</v>
      </c>
      <c r="V1230" s="28">
        <f>VLOOKUP($P1230,'Rozpočet bez PV'!$D$17:$J$1000,7,FALSE)</f>
        <v>0</v>
      </c>
      <c r="W1230" s="28" t="str">
        <f>VLOOKUP($P1230,'Rozpočet bez PV'!$D$17:$K$1000,8,FALSE)</f>
        <v/>
      </c>
    </row>
    <row r="1231" spans="14:23" x14ac:dyDescent="0.25">
      <c r="N1231" s="13">
        <v>244</v>
      </c>
      <c r="O1231" s="15" t="str">
        <f>'Rozpočet bez PV'!O260</f>
        <v/>
      </c>
      <c r="P1231" s="15" t="str">
        <f>'Rozpočet bez PV'!P260</f>
        <v/>
      </c>
      <c r="Q1231" s="15">
        <f>VLOOKUP($P1231,'Rozpočet bez PV'!$D$17:$J$1000,2,FALSE)</f>
        <v>0</v>
      </c>
      <c r="R1231" s="83">
        <f>VLOOKUP($P1231,'Rozpočet bez PV'!$D$17:$J$1000,3,FALSE)</f>
        <v>0</v>
      </c>
      <c r="S1231" s="83">
        <f>VLOOKUP($P1231,'Rozpočet bez PV'!$D$17:$J$1000,4,FALSE)</f>
        <v>0</v>
      </c>
      <c r="T1231" s="13">
        <f>VLOOKUP($P1231,'Rozpočet bez PV'!$D$17:$J$1000,5,FALSE)</f>
        <v>0</v>
      </c>
      <c r="U1231" s="28">
        <f>VLOOKUP($P1231,'Rozpočet bez PV'!$D$17:$J$1000,6,FALSE)</f>
        <v>0</v>
      </c>
      <c r="V1231" s="28">
        <f>VLOOKUP($P1231,'Rozpočet bez PV'!$D$17:$J$1000,7,FALSE)</f>
        <v>0</v>
      </c>
      <c r="W1231" s="28" t="str">
        <f>VLOOKUP($P1231,'Rozpočet bez PV'!$D$17:$K$1000,8,FALSE)</f>
        <v/>
      </c>
    </row>
    <row r="1232" spans="14:23" x14ac:dyDescent="0.25">
      <c r="N1232" s="13">
        <v>245</v>
      </c>
      <c r="O1232" s="15" t="str">
        <f>'Rozpočet bez PV'!O261</f>
        <v/>
      </c>
      <c r="P1232" s="15" t="str">
        <f>'Rozpočet bez PV'!P261</f>
        <v/>
      </c>
      <c r="Q1232" s="15">
        <f>VLOOKUP($P1232,'Rozpočet bez PV'!$D$17:$J$1000,2,FALSE)</f>
        <v>0</v>
      </c>
      <c r="R1232" s="83">
        <f>VLOOKUP($P1232,'Rozpočet bez PV'!$D$17:$J$1000,3,FALSE)</f>
        <v>0</v>
      </c>
      <c r="S1232" s="83">
        <f>VLOOKUP($P1232,'Rozpočet bez PV'!$D$17:$J$1000,4,FALSE)</f>
        <v>0</v>
      </c>
      <c r="T1232" s="13">
        <f>VLOOKUP($P1232,'Rozpočet bez PV'!$D$17:$J$1000,5,FALSE)</f>
        <v>0</v>
      </c>
      <c r="U1232" s="28">
        <f>VLOOKUP($P1232,'Rozpočet bez PV'!$D$17:$J$1000,6,FALSE)</f>
        <v>0</v>
      </c>
      <c r="V1232" s="28">
        <f>VLOOKUP($P1232,'Rozpočet bez PV'!$D$17:$J$1000,7,FALSE)</f>
        <v>0</v>
      </c>
      <c r="W1232" s="28" t="str">
        <f>VLOOKUP($P1232,'Rozpočet bez PV'!$D$17:$K$1000,8,FALSE)</f>
        <v/>
      </c>
    </row>
    <row r="1233" spans="14:23" x14ac:dyDescent="0.25">
      <c r="N1233" s="13">
        <v>246</v>
      </c>
      <c r="O1233" s="15" t="str">
        <f>'Rozpočet bez PV'!O262</f>
        <v/>
      </c>
      <c r="P1233" s="15" t="str">
        <f>'Rozpočet bez PV'!P262</f>
        <v/>
      </c>
      <c r="Q1233" s="15">
        <f>VLOOKUP($P1233,'Rozpočet bez PV'!$D$17:$J$1000,2,FALSE)</f>
        <v>0</v>
      </c>
      <c r="R1233" s="83">
        <f>VLOOKUP($P1233,'Rozpočet bez PV'!$D$17:$J$1000,3,FALSE)</f>
        <v>0</v>
      </c>
      <c r="S1233" s="83">
        <f>VLOOKUP($P1233,'Rozpočet bez PV'!$D$17:$J$1000,4,FALSE)</f>
        <v>0</v>
      </c>
      <c r="T1233" s="13">
        <f>VLOOKUP($P1233,'Rozpočet bez PV'!$D$17:$J$1000,5,FALSE)</f>
        <v>0</v>
      </c>
      <c r="U1233" s="28">
        <f>VLOOKUP($P1233,'Rozpočet bez PV'!$D$17:$J$1000,6,FALSE)</f>
        <v>0</v>
      </c>
      <c r="V1233" s="28">
        <f>VLOOKUP($P1233,'Rozpočet bez PV'!$D$17:$J$1000,7,FALSE)</f>
        <v>0</v>
      </c>
      <c r="W1233" s="28" t="str">
        <f>VLOOKUP($P1233,'Rozpočet bez PV'!$D$17:$K$1000,8,FALSE)</f>
        <v/>
      </c>
    </row>
    <row r="1234" spans="14:23" x14ac:dyDescent="0.25">
      <c r="N1234" s="13">
        <v>247</v>
      </c>
      <c r="O1234" s="15" t="str">
        <f>'Rozpočet bez PV'!O263</f>
        <v/>
      </c>
      <c r="P1234" s="15" t="str">
        <f>'Rozpočet bez PV'!P263</f>
        <v/>
      </c>
      <c r="Q1234" s="15">
        <f>VLOOKUP($P1234,'Rozpočet bez PV'!$D$17:$J$1000,2,FALSE)</f>
        <v>0</v>
      </c>
      <c r="R1234" s="83">
        <f>VLOOKUP($P1234,'Rozpočet bez PV'!$D$17:$J$1000,3,FALSE)</f>
        <v>0</v>
      </c>
      <c r="S1234" s="83">
        <f>VLOOKUP($P1234,'Rozpočet bez PV'!$D$17:$J$1000,4,FALSE)</f>
        <v>0</v>
      </c>
      <c r="T1234" s="13">
        <f>VLOOKUP($P1234,'Rozpočet bez PV'!$D$17:$J$1000,5,FALSE)</f>
        <v>0</v>
      </c>
      <c r="U1234" s="28">
        <f>VLOOKUP($P1234,'Rozpočet bez PV'!$D$17:$J$1000,6,FALSE)</f>
        <v>0</v>
      </c>
      <c r="V1234" s="28">
        <f>VLOOKUP($P1234,'Rozpočet bez PV'!$D$17:$J$1000,7,FALSE)</f>
        <v>0</v>
      </c>
      <c r="W1234" s="28" t="str">
        <f>VLOOKUP($P1234,'Rozpočet bez PV'!$D$17:$K$1000,8,FALSE)</f>
        <v/>
      </c>
    </row>
    <row r="1235" spans="14:23" x14ac:dyDescent="0.25">
      <c r="N1235" s="13">
        <v>248</v>
      </c>
      <c r="O1235" s="15" t="str">
        <f>'Rozpočet bez PV'!O264</f>
        <v/>
      </c>
      <c r="P1235" s="15" t="str">
        <f>'Rozpočet bez PV'!P264</f>
        <v/>
      </c>
      <c r="Q1235" s="15">
        <f>VLOOKUP($P1235,'Rozpočet bez PV'!$D$17:$J$1000,2,FALSE)</f>
        <v>0</v>
      </c>
      <c r="R1235" s="83">
        <f>VLOOKUP($P1235,'Rozpočet bez PV'!$D$17:$J$1000,3,FALSE)</f>
        <v>0</v>
      </c>
      <c r="S1235" s="83">
        <f>VLOOKUP($P1235,'Rozpočet bez PV'!$D$17:$J$1000,4,FALSE)</f>
        <v>0</v>
      </c>
      <c r="T1235" s="13">
        <f>VLOOKUP($P1235,'Rozpočet bez PV'!$D$17:$J$1000,5,FALSE)</f>
        <v>0</v>
      </c>
      <c r="U1235" s="28">
        <f>VLOOKUP($P1235,'Rozpočet bez PV'!$D$17:$J$1000,6,FALSE)</f>
        <v>0</v>
      </c>
      <c r="V1235" s="28">
        <f>VLOOKUP($P1235,'Rozpočet bez PV'!$D$17:$J$1000,7,FALSE)</f>
        <v>0</v>
      </c>
      <c r="W1235" s="28" t="str">
        <f>VLOOKUP($P1235,'Rozpočet bez PV'!$D$17:$K$1000,8,FALSE)</f>
        <v/>
      </c>
    </row>
    <row r="1236" spans="14:23" x14ac:dyDescent="0.25">
      <c r="N1236" s="13">
        <v>249</v>
      </c>
      <c r="O1236" s="15" t="str">
        <f>'Rozpočet bez PV'!O265</f>
        <v/>
      </c>
      <c r="P1236" s="15" t="str">
        <f>'Rozpočet bez PV'!P265</f>
        <v/>
      </c>
      <c r="Q1236" s="15">
        <f>VLOOKUP($P1236,'Rozpočet bez PV'!$D$17:$J$1000,2,FALSE)</f>
        <v>0</v>
      </c>
      <c r="R1236" s="83">
        <f>VLOOKUP($P1236,'Rozpočet bez PV'!$D$17:$J$1000,3,FALSE)</f>
        <v>0</v>
      </c>
      <c r="S1236" s="83">
        <f>VLOOKUP($P1236,'Rozpočet bez PV'!$D$17:$J$1000,4,FALSE)</f>
        <v>0</v>
      </c>
      <c r="T1236" s="13">
        <f>VLOOKUP($P1236,'Rozpočet bez PV'!$D$17:$J$1000,5,FALSE)</f>
        <v>0</v>
      </c>
      <c r="U1236" s="28">
        <f>VLOOKUP($P1236,'Rozpočet bez PV'!$D$17:$J$1000,6,FALSE)</f>
        <v>0</v>
      </c>
      <c r="V1236" s="28">
        <f>VLOOKUP($P1236,'Rozpočet bez PV'!$D$17:$J$1000,7,FALSE)</f>
        <v>0</v>
      </c>
      <c r="W1236" s="28" t="str">
        <f>VLOOKUP($P1236,'Rozpočet bez PV'!$D$17:$K$1000,8,FALSE)</f>
        <v/>
      </c>
    </row>
    <row r="1237" spans="14:23" x14ac:dyDescent="0.25">
      <c r="N1237" s="13">
        <v>250</v>
      </c>
      <c r="O1237" s="15" t="str">
        <f>'Rozpočet bez PV'!O266</f>
        <v/>
      </c>
      <c r="P1237" s="15" t="str">
        <f>'Rozpočet bez PV'!P266</f>
        <v/>
      </c>
      <c r="Q1237" s="15">
        <f>VLOOKUP($P1237,'Rozpočet bez PV'!$D$17:$J$1000,2,FALSE)</f>
        <v>0</v>
      </c>
      <c r="R1237" s="83">
        <f>VLOOKUP($P1237,'Rozpočet bez PV'!$D$17:$J$1000,3,FALSE)</f>
        <v>0</v>
      </c>
      <c r="S1237" s="83">
        <f>VLOOKUP($P1237,'Rozpočet bez PV'!$D$17:$J$1000,4,FALSE)</f>
        <v>0</v>
      </c>
      <c r="T1237" s="13">
        <f>VLOOKUP($P1237,'Rozpočet bez PV'!$D$17:$J$1000,5,FALSE)</f>
        <v>0</v>
      </c>
      <c r="U1237" s="28">
        <f>VLOOKUP($P1237,'Rozpočet bez PV'!$D$17:$J$1000,6,FALSE)</f>
        <v>0</v>
      </c>
      <c r="V1237" s="28">
        <f>VLOOKUP($P1237,'Rozpočet bez PV'!$D$17:$J$1000,7,FALSE)</f>
        <v>0</v>
      </c>
      <c r="W1237" s="28" t="str">
        <f>VLOOKUP($P1237,'Rozpočet bez PV'!$D$17:$K$1000,8,FALSE)</f>
        <v/>
      </c>
    </row>
    <row r="1238" spans="14:23" x14ac:dyDescent="0.25">
      <c r="N1238" s="13">
        <v>251</v>
      </c>
      <c r="O1238" s="15" t="str">
        <f>'Rozpočet bez PV'!O267</f>
        <v/>
      </c>
      <c r="P1238" s="15" t="str">
        <f>'Rozpočet bez PV'!P267</f>
        <v/>
      </c>
      <c r="Q1238" s="15">
        <f>VLOOKUP($P1238,'Rozpočet bez PV'!$D$17:$J$1000,2,FALSE)</f>
        <v>0</v>
      </c>
      <c r="R1238" s="83">
        <f>VLOOKUP($P1238,'Rozpočet bez PV'!$D$17:$J$1000,3,FALSE)</f>
        <v>0</v>
      </c>
      <c r="S1238" s="83">
        <f>VLOOKUP($P1238,'Rozpočet bez PV'!$D$17:$J$1000,4,FALSE)</f>
        <v>0</v>
      </c>
      <c r="T1238" s="13">
        <f>VLOOKUP($P1238,'Rozpočet bez PV'!$D$17:$J$1000,5,FALSE)</f>
        <v>0</v>
      </c>
      <c r="U1238" s="28">
        <f>VLOOKUP($P1238,'Rozpočet bez PV'!$D$17:$J$1000,6,FALSE)</f>
        <v>0</v>
      </c>
      <c r="V1238" s="28">
        <f>VLOOKUP($P1238,'Rozpočet bez PV'!$D$17:$J$1000,7,FALSE)</f>
        <v>0</v>
      </c>
      <c r="W1238" s="28" t="str">
        <f>VLOOKUP($P1238,'Rozpočet bez PV'!$D$17:$K$1000,8,FALSE)</f>
        <v/>
      </c>
    </row>
    <row r="1239" spans="14:23" x14ac:dyDescent="0.25">
      <c r="N1239" s="13">
        <v>252</v>
      </c>
      <c r="O1239" s="15" t="str">
        <f>'Rozpočet bez PV'!O268</f>
        <v/>
      </c>
      <c r="P1239" s="15" t="str">
        <f>'Rozpočet bez PV'!P268</f>
        <v/>
      </c>
      <c r="Q1239" s="15">
        <f>VLOOKUP($P1239,'Rozpočet bez PV'!$D$17:$J$1000,2,FALSE)</f>
        <v>0</v>
      </c>
      <c r="R1239" s="83">
        <f>VLOOKUP($P1239,'Rozpočet bez PV'!$D$17:$J$1000,3,FALSE)</f>
        <v>0</v>
      </c>
      <c r="S1239" s="83">
        <f>VLOOKUP($P1239,'Rozpočet bez PV'!$D$17:$J$1000,4,FALSE)</f>
        <v>0</v>
      </c>
      <c r="T1239" s="13">
        <f>VLOOKUP($P1239,'Rozpočet bez PV'!$D$17:$J$1000,5,FALSE)</f>
        <v>0</v>
      </c>
      <c r="U1239" s="28">
        <f>VLOOKUP($P1239,'Rozpočet bez PV'!$D$17:$J$1000,6,FALSE)</f>
        <v>0</v>
      </c>
      <c r="V1239" s="28">
        <f>VLOOKUP($P1239,'Rozpočet bez PV'!$D$17:$J$1000,7,FALSE)</f>
        <v>0</v>
      </c>
      <c r="W1239" s="28" t="str">
        <f>VLOOKUP($P1239,'Rozpočet bez PV'!$D$17:$K$1000,8,FALSE)</f>
        <v/>
      </c>
    </row>
    <row r="1240" spans="14:23" x14ac:dyDescent="0.25">
      <c r="N1240" s="13">
        <v>253</v>
      </c>
      <c r="O1240" s="15" t="str">
        <f>'Rozpočet bez PV'!O269</f>
        <v/>
      </c>
      <c r="P1240" s="15" t="str">
        <f>'Rozpočet bez PV'!P269</f>
        <v/>
      </c>
      <c r="Q1240" s="15">
        <f>VLOOKUP($P1240,'Rozpočet bez PV'!$D$17:$J$1000,2,FALSE)</f>
        <v>0</v>
      </c>
      <c r="R1240" s="83">
        <f>VLOOKUP($P1240,'Rozpočet bez PV'!$D$17:$J$1000,3,FALSE)</f>
        <v>0</v>
      </c>
      <c r="S1240" s="83">
        <f>VLOOKUP($P1240,'Rozpočet bez PV'!$D$17:$J$1000,4,FALSE)</f>
        <v>0</v>
      </c>
      <c r="T1240" s="13">
        <f>VLOOKUP($P1240,'Rozpočet bez PV'!$D$17:$J$1000,5,FALSE)</f>
        <v>0</v>
      </c>
      <c r="U1240" s="28">
        <f>VLOOKUP($P1240,'Rozpočet bez PV'!$D$17:$J$1000,6,FALSE)</f>
        <v>0</v>
      </c>
      <c r="V1240" s="28">
        <f>VLOOKUP($P1240,'Rozpočet bez PV'!$D$17:$J$1000,7,FALSE)</f>
        <v>0</v>
      </c>
      <c r="W1240" s="28" t="str">
        <f>VLOOKUP($P1240,'Rozpočet bez PV'!$D$17:$K$1000,8,FALSE)</f>
        <v/>
      </c>
    </row>
    <row r="1241" spans="14:23" x14ac:dyDescent="0.25">
      <c r="N1241" s="13">
        <v>254</v>
      </c>
      <c r="O1241" s="15" t="str">
        <f>'Rozpočet bez PV'!O270</f>
        <v/>
      </c>
      <c r="P1241" s="15" t="str">
        <f>'Rozpočet bez PV'!P270</f>
        <v/>
      </c>
      <c r="Q1241" s="15">
        <f>VLOOKUP($P1241,'Rozpočet bez PV'!$D$17:$J$1000,2,FALSE)</f>
        <v>0</v>
      </c>
      <c r="R1241" s="83">
        <f>VLOOKUP($P1241,'Rozpočet bez PV'!$D$17:$J$1000,3,FALSE)</f>
        <v>0</v>
      </c>
      <c r="S1241" s="83">
        <f>VLOOKUP($P1241,'Rozpočet bez PV'!$D$17:$J$1000,4,FALSE)</f>
        <v>0</v>
      </c>
      <c r="T1241" s="13">
        <f>VLOOKUP($P1241,'Rozpočet bez PV'!$D$17:$J$1000,5,FALSE)</f>
        <v>0</v>
      </c>
      <c r="U1241" s="28">
        <f>VLOOKUP($P1241,'Rozpočet bez PV'!$D$17:$J$1000,6,FALSE)</f>
        <v>0</v>
      </c>
      <c r="V1241" s="28">
        <f>VLOOKUP($P1241,'Rozpočet bez PV'!$D$17:$J$1000,7,FALSE)</f>
        <v>0</v>
      </c>
      <c r="W1241" s="28" t="str">
        <f>VLOOKUP($P1241,'Rozpočet bez PV'!$D$17:$K$1000,8,FALSE)</f>
        <v/>
      </c>
    </row>
    <row r="1242" spans="14:23" x14ac:dyDescent="0.25">
      <c r="N1242" s="13">
        <v>255</v>
      </c>
      <c r="O1242" s="15" t="str">
        <f>'Rozpočet bez PV'!O271</f>
        <v/>
      </c>
      <c r="P1242" s="15" t="str">
        <f>'Rozpočet bez PV'!P271</f>
        <v/>
      </c>
      <c r="Q1242" s="15">
        <f>VLOOKUP($P1242,'Rozpočet bez PV'!$D$17:$J$1000,2,FALSE)</f>
        <v>0</v>
      </c>
      <c r="R1242" s="83">
        <f>VLOOKUP($P1242,'Rozpočet bez PV'!$D$17:$J$1000,3,FALSE)</f>
        <v>0</v>
      </c>
      <c r="S1242" s="83">
        <f>VLOOKUP($P1242,'Rozpočet bez PV'!$D$17:$J$1000,4,FALSE)</f>
        <v>0</v>
      </c>
      <c r="T1242" s="13">
        <f>VLOOKUP($P1242,'Rozpočet bez PV'!$D$17:$J$1000,5,FALSE)</f>
        <v>0</v>
      </c>
      <c r="U1242" s="28">
        <f>VLOOKUP($P1242,'Rozpočet bez PV'!$D$17:$J$1000,6,FALSE)</f>
        <v>0</v>
      </c>
      <c r="V1242" s="28">
        <f>VLOOKUP($P1242,'Rozpočet bez PV'!$D$17:$J$1000,7,FALSE)</f>
        <v>0</v>
      </c>
      <c r="W1242" s="28" t="str">
        <f>VLOOKUP($P1242,'Rozpočet bez PV'!$D$17:$K$1000,8,FALSE)</f>
        <v/>
      </c>
    </row>
    <row r="1243" spans="14:23" x14ac:dyDescent="0.25">
      <c r="N1243" s="13">
        <v>256</v>
      </c>
      <c r="O1243" s="15" t="str">
        <f>'Rozpočet bez PV'!O272</f>
        <v/>
      </c>
      <c r="P1243" s="15" t="str">
        <f>'Rozpočet bez PV'!P272</f>
        <v/>
      </c>
      <c r="Q1243" s="15">
        <f>VLOOKUP($P1243,'Rozpočet bez PV'!$D$17:$J$1000,2,FALSE)</f>
        <v>0</v>
      </c>
      <c r="R1243" s="83">
        <f>VLOOKUP($P1243,'Rozpočet bez PV'!$D$17:$J$1000,3,FALSE)</f>
        <v>0</v>
      </c>
      <c r="S1243" s="83">
        <f>VLOOKUP($P1243,'Rozpočet bez PV'!$D$17:$J$1000,4,FALSE)</f>
        <v>0</v>
      </c>
      <c r="T1243" s="13">
        <f>VLOOKUP($P1243,'Rozpočet bez PV'!$D$17:$J$1000,5,FALSE)</f>
        <v>0</v>
      </c>
      <c r="U1243" s="28">
        <f>VLOOKUP($P1243,'Rozpočet bez PV'!$D$17:$J$1000,6,FALSE)</f>
        <v>0</v>
      </c>
      <c r="V1243" s="28">
        <f>VLOOKUP($P1243,'Rozpočet bez PV'!$D$17:$J$1000,7,FALSE)</f>
        <v>0</v>
      </c>
      <c r="W1243" s="28" t="str">
        <f>VLOOKUP($P1243,'Rozpočet bez PV'!$D$17:$K$1000,8,FALSE)</f>
        <v/>
      </c>
    </row>
    <row r="1244" spans="14:23" x14ac:dyDescent="0.25">
      <c r="N1244" s="13">
        <v>257</v>
      </c>
      <c r="O1244" s="15" t="str">
        <f>'Rozpočet bez PV'!O273</f>
        <v/>
      </c>
      <c r="P1244" s="15" t="str">
        <f>'Rozpočet bez PV'!P273</f>
        <v/>
      </c>
      <c r="Q1244" s="15">
        <f>VLOOKUP($P1244,'Rozpočet bez PV'!$D$17:$J$1000,2,FALSE)</f>
        <v>0</v>
      </c>
      <c r="R1244" s="83">
        <f>VLOOKUP($P1244,'Rozpočet bez PV'!$D$17:$J$1000,3,FALSE)</f>
        <v>0</v>
      </c>
      <c r="S1244" s="83">
        <f>VLOOKUP($P1244,'Rozpočet bez PV'!$D$17:$J$1000,4,FALSE)</f>
        <v>0</v>
      </c>
      <c r="T1244" s="13">
        <f>VLOOKUP($P1244,'Rozpočet bez PV'!$D$17:$J$1000,5,FALSE)</f>
        <v>0</v>
      </c>
      <c r="U1244" s="28">
        <f>VLOOKUP($P1244,'Rozpočet bez PV'!$D$17:$J$1000,6,FALSE)</f>
        <v>0</v>
      </c>
      <c r="V1244" s="28">
        <f>VLOOKUP($P1244,'Rozpočet bez PV'!$D$17:$J$1000,7,FALSE)</f>
        <v>0</v>
      </c>
      <c r="W1244" s="28" t="str">
        <f>VLOOKUP($P1244,'Rozpočet bez PV'!$D$17:$K$1000,8,FALSE)</f>
        <v/>
      </c>
    </row>
    <row r="1245" spans="14:23" x14ac:dyDescent="0.25">
      <c r="N1245" s="13">
        <v>258</v>
      </c>
      <c r="O1245" s="15" t="str">
        <f>'Rozpočet bez PV'!O274</f>
        <v/>
      </c>
      <c r="P1245" s="15" t="str">
        <f>'Rozpočet bez PV'!P274</f>
        <v/>
      </c>
      <c r="Q1245" s="15">
        <f>VLOOKUP($P1245,'Rozpočet bez PV'!$D$17:$J$1000,2,FALSE)</f>
        <v>0</v>
      </c>
      <c r="R1245" s="83">
        <f>VLOOKUP($P1245,'Rozpočet bez PV'!$D$17:$J$1000,3,FALSE)</f>
        <v>0</v>
      </c>
      <c r="S1245" s="83">
        <f>VLOOKUP($P1245,'Rozpočet bez PV'!$D$17:$J$1000,4,FALSE)</f>
        <v>0</v>
      </c>
      <c r="T1245" s="13">
        <f>VLOOKUP($P1245,'Rozpočet bez PV'!$D$17:$J$1000,5,FALSE)</f>
        <v>0</v>
      </c>
      <c r="U1245" s="28">
        <f>VLOOKUP($P1245,'Rozpočet bez PV'!$D$17:$J$1000,6,FALSE)</f>
        <v>0</v>
      </c>
      <c r="V1245" s="28">
        <f>VLOOKUP($P1245,'Rozpočet bez PV'!$D$17:$J$1000,7,FALSE)</f>
        <v>0</v>
      </c>
      <c r="W1245" s="28" t="str">
        <f>VLOOKUP($P1245,'Rozpočet bez PV'!$D$17:$K$1000,8,FALSE)</f>
        <v/>
      </c>
    </row>
    <row r="1246" spans="14:23" x14ac:dyDescent="0.25">
      <c r="N1246" s="13">
        <v>259</v>
      </c>
      <c r="O1246" s="15" t="str">
        <f>'Rozpočet bez PV'!O275</f>
        <v/>
      </c>
      <c r="P1246" s="15" t="str">
        <f>'Rozpočet bez PV'!P275</f>
        <v/>
      </c>
      <c r="Q1246" s="15">
        <f>VLOOKUP($P1246,'Rozpočet bez PV'!$D$17:$J$1000,2,FALSE)</f>
        <v>0</v>
      </c>
      <c r="R1246" s="83">
        <f>VLOOKUP($P1246,'Rozpočet bez PV'!$D$17:$J$1000,3,FALSE)</f>
        <v>0</v>
      </c>
      <c r="S1246" s="83">
        <f>VLOOKUP($P1246,'Rozpočet bez PV'!$D$17:$J$1000,4,FALSE)</f>
        <v>0</v>
      </c>
      <c r="T1246" s="13">
        <f>VLOOKUP($P1246,'Rozpočet bez PV'!$D$17:$J$1000,5,FALSE)</f>
        <v>0</v>
      </c>
      <c r="U1246" s="28">
        <f>VLOOKUP($P1246,'Rozpočet bez PV'!$D$17:$J$1000,6,FALSE)</f>
        <v>0</v>
      </c>
      <c r="V1246" s="28">
        <f>VLOOKUP($P1246,'Rozpočet bez PV'!$D$17:$J$1000,7,FALSE)</f>
        <v>0</v>
      </c>
      <c r="W1246" s="28" t="str">
        <f>VLOOKUP($P1246,'Rozpočet bez PV'!$D$17:$K$1000,8,FALSE)</f>
        <v/>
      </c>
    </row>
    <row r="1247" spans="14:23" x14ac:dyDescent="0.25">
      <c r="N1247" s="13">
        <v>260</v>
      </c>
      <c r="O1247" s="15" t="str">
        <f>'Rozpočet bez PV'!O276</f>
        <v/>
      </c>
      <c r="P1247" s="15" t="str">
        <f>'Rozpočet bez PV'!P276</f>
        <v/>
      </c>
      <c r="Q1247" s="15">
        <f>VLOOKUP($P1247,'Rozpočet bez PV'!$D$17:$J$1000,2,FALSE)</f>
        <v>0</v>
      </c>
      <c r="R1247" s="83">
        <f>VLOOKUP($P1247,'Rozpočet bez PV'!$D$17:$J$1000,3,FALSE)</f>
        <v>0</v>
      </c>
      <c r="S1247" s="83">
        <f>VLOOKUP($P1247,'Rozpočet bez PV'!$D$17:$J$1000,4,FALSE)</f>
        <v>0</v>
      </c>
      <c r="T1247" s="13">
        <f>VLOOKUP($P1247,'Rozpočet bez PV'!$D$17:$J$1000,5,FALSE)</f>
        <v>0</v>
      </c>
      <c r="U1247" s="28">
        <f>VLOOKUP($P1247,'Rozpočet bez PV'!$D$17:$J$1000,6,FALSE)</f>
        <v>0</v>
      </c>
      <c r="V1247" s="28">
        <f>VLOOKUP($P1247,'Rozpočet bez PV'!$D$17:$J$1000,7,FALSE)</f>
        <v>0</v>
      </c>
      <c r="W1247" s="28" t="str">
        <f>VLOOKUP($P1247,'Rozpočet bez PV'!$D$17:$K$1000,8,FALSE)</f>
        <v/>
      </c>
    </row>
    <row r="1248" spans="14:23" x14ac:dyDescent="0.25">
      <c r="N1248" s="13">
        <v>261</v>
      </c>
      <c r="O1248" s="15" t="str">
        <f>'Rozpočet bez PV'!O277</f>
        <v/>
      </c>
      <c r="P1248" s="15" t="str">
        <f>'Rozpočet bez PV'!P277</f>
        <v/>
      </c>
      <c r="Q1248" s="15">
        <f>VLOOKUP($P1248,'Rozpočet bez PV'!$D$17:$J$1000,2,FALSE)</f>
        <v>0</v>
      </c>
      <c r="R1248" s="83">
        <f>VLOOKUP($P1248,'Rozpočet bez PV'!$D$17:$J$1000,3,FALSE)</f>
        <v>0</v>
      </c>
      <c r="S1248" s="83">
        <f>VLOOKUP($P1248,'Rozpočet bez PV'!$D$17:$J$1000,4,FALSE)</f>
        <v>0</v>
      </c>
      <c r="T1248" s="13">
        <f>VLOOKUP($P1248,'Rozpočet bez PV'!$D$17:$J$1000,5,FALSE)</f>
        <v>0</v>
      </c>
      <c r="U1248" s="28">
        <f>VLOOKUP($P1248,'Rozpočet bez PV'!$D$17:$J$1000,6,FALSE)</f>
        <v>0</v>
      </c>
      <c r="V1248" s="28">
        <f>VLOOKUP($P1248,'Rozpočet bez PV'!$D$17:$J$1000,7,FALSE)</f>
        <v>0</v>
      </c>
      <c r="W1248" s="28" t="str">
        <f>VLOOKUP($P1248,'Rozpočet bez PV'!$D$17:$K$1000,8,FALSE)</f>
        <v/>
      </c>
    </row>
    <row r="1249" spans="14:23" x14ac:dyDescent="0.25">
      <c r="N1249" s="13">
        <v>262</v>
      </c>
      <c r="O1249" s="15" t="str">
        <f>'Rozpočet bez PV'!O278</f>
        <v/>
      </c>
      <c r="P1249" s="15" t="str">
        <f>'Rozpočet bez PV'!P278</f>
        <v/>
      </c>
      <c r="Q1249" s="15">
        <f>VLOOKUP($P1249,'Rozpočet bez PV'!$D$17:$J$1000,2,FALSE)</f>
        <v>0</v>
      </c>
      <c r="R1249" s="83">
        <f>VLOOKUP($P1249,'Rozpočet bez PV'!$D$17:$J$1000,3,FALSE)</f>
        <v>0</v>
      </c>
      <c r="S1249" s="83">
        <f>VLOOKUP($P1249,'Rozpočet bez PV'!$D$17:$J$1000,4,FALSE)</f>
        <v>0</v>
      </c>
      <c r="T1249" s="13">
        <f>VLOOKUP($P1249,'Rozpočet bez PV'!$D$17:$J$1000,5,FALSE)</f>
        <v>0</v>
      </c>
      <c r="U1249" s="28">
        <f>VLOOKUP($P1249,'Rozpočet bez PV'!$D$17:$J$1000,6,FALSE)</f>
        <v>0</v>
      </c>
      <c r="V1249" s="28">
        <f>VLOOKUP($P1249,'Rozpočet bez PV'!$D$17:$J$1000,7,FALSE)</f>
        <v>0</v>
      </c>
      <c r="W1249" s="28" t="str">
        <f>VLOOKUP($P1249,'Rozpočet bez PV'!$D$17:$K$1000,8,FALSE)</f>
        <v/>
      </c>
    </row>
    <row r="1250" spans="14:23" x14ac:dyDescent="0.25">
      <c r="N1250" s="13">
        <v>263</v>
      </c>
      <c r="O1250" s="15" t="str">
        <f>'Rozpočet bez PV'!O279</f>
        <v/>
      </c>
      <c r="P1250" s="15" t="str">
        <f>'Rozpočet bez PV'!P279</f>
        <v/>
      </c>
      <c r="Q1250" s="15">
        <f>VLOOKUP($P1250,'Rozpočet bez PV'!$D$17:$J$1000,2,FALSE)</f>
        <v>0</v>
      </c>
      <c r="R1250" s="83">
        <f>VLOOKUP($P1250,'Rozpočet bez PV'!$D$17:$J$1000,3,FALSE)</f>
        <v>0</v>
      </c>
      <c r="S1250" s="83">
        <f>VLOOKUP($P1250,'Rozpočet bez PV'!$D$17:$J$1000,4,FALSE)</f>
        <v>0</v>
      </c>
      <c r="T1250" s="13">
        <f>VLOOKUP($P1250,'Rozpočet bez PV'!$D$17:$J$1000,5,FALSE)</f>
        <v>0</v>
      </c>
      <c r="U1250" s="28">
        <f>VLOOKUP($P1250,'Rozpočet bez PV'!$D$17:$J$1000,6,FALSE)</f>
        <v>0</v>
      </c>
      <c r="V1250" s="28">
        <f>VLOOKUP($P1250,'Rozpočet bez PV'!$D$17:$J$1000,7,FALSE)</f>
        <v>0</v>
      </c>
      <c r="W1250" s="28" t="str">
        <f>VLOOKUP($P1250,'Rozpočet bez PV'!$D$17:$K$1000,8,FALSE)</f>
        <v/>
      </c>
    </row>
    <row r="1251" spans="14:23" x14ac:dyDescent="0.25">
      <c r="N1251" s="13">
        <v>264</v>
      </c>
      <c r="O1251" s="15" t="str">
        <f>'Rozpočet bez PV'!O280</f>
        <v/>
      </c>
      <c r="P1251" s="15" t="str">
        <f>'Rozpočet bez PV'!P280</f>
        <v/>
      </c>
      <c r="Q1251" s="15">
        <f>VLOOKUP($P1251,'Rozpočet bez PV'!$D$17:$J$1000,2,FALSE)</f>
        <v>0</v>
      </c>
      <c r="R1251" s="83">
        <f>VLOOKUP($P1251,'Rozpočet bez PV'!$D$17:$J$1000,3,FALSE)</f>
        <v>0</v>
      </c>
      <c r="S1251" s="83">
        <f>VLOOKUP($P1251,'Rozpočet bez PV'!$D$17:$J$1000,4,FALSE)</f>
        <v>0</v>
      </c>
      <c r="T1251" s="13">
        <f>VLOOKUP($P1251,'Rozpočet bez PV'!$D$17:$J$1000,5,FALSE)</f>
        <v>0</v>
      </c>
      <c r="U1251" s="28">
        <f>VLOOKUP($P1251,'Rozpočet bez PV'!$D$17:$J$1000,6,FALSE)</f>
        <v>0</v>
      </c>
      <c r="V1251" s="28">
        <f>VLOOKUP($P1251,'Rozpočet bez PV'!$D$17:$J$1000,7,FALSE)</f>
        <v>0</v>
      </c>
      <c r="W1251" s="28" t="str">
        <f>VLOOKUP($P1251,'Rozpočet bez PV'!$D$17:$K$1000,8,FALSE)</f>
        <v/>
      </c>
    </row>
    <row r="1252" spans="14:23" x14ac:dyDescent="0.25">
      <c r="N1252" s="13">
        <v>265</v>
      </c>
      <c r="O1252" s="15" t="str">
        <f>'Rozpočet bez PV'!O281</f>
        <v/>
      </c>
      <c r="P1252" s="15" t="str">
        <f>'Rozpočet bez PV'!P281</f>
        <v/>
      </c>
      <c r="Q1252" s="15">
        <f>VLOOKUP($P1252,'Rozpočet bez PV'!$D$17:$J$1000,2,FALSE)</f>
        <v>0</v>
      </c>
      <c r="R1252" s="83">
        <f>VLOOKUP($P1252,'Rozpočet bez PV'!$D$17:$J$1000,3,FALSE)</f>
        <v>0</v>
      </c>
      <c r="S1252" s="83">
        <f>VLOOKUP($P1252,'Rozpočet bez PV'!$D$17:$J$1000,4,FALSE)</f>
        <v>0</v>
      </c>
      <c r="T1252" s="13">
        <f>VLOOKUP($P1252,'Rozpočet bez PV'!$D$17:$J$1000,5,FALSE)</f>
        <v>0</v>
      </c>
      <c r="U1252" s="28">
        <f>VLOOKUP($P1252,'Rozpočet bez PV'!$D$17:$J$1000,6,FALSE)</f>
        <v>0</v>
      </c>
      <c r="V1252" s="28">
        <f>VLOOKUP($P1252,'Rozpočet bez PV'!$D$17:$J$1000,7,FALSE)</f>
        <v>0</v>
      </c>
      <c r="W1252" s="28" t="str">
        <f>VLOOKUP($P1252,'Rozpočet bez PV'!$D$17:$K$1000,8,FALSE)</f>
        <v/>
      </c>
    </row>
    <row r="1253" spans="14:23" x14ac:dyDescent="0.25">
      <c r="N1253" s="13">
        <v>266</v>
      </c>
      <c r="O1253" s="15" t="str">
        <f>'Rozpočet bez PV'!O282</f>
        <v/>
      </c>
      <c r="P1253" s="15" t="str">
        <f>'Rozpočet bez PV'!P282</f>
        <v/>
      </c>
      <c r="Q1253" s="15">
        <f>VLOOKUP($P1253,'Rozpočet bez PV'!$D$17:$J$1000,2,FALSE)</f>
        <v>0</v>
      </c>
      <c r="R1253" s="83">
        <f>VLOOKUP($P1253,'Rozpočet bez PV'!$D$17:$J$1000,3,FALSE)</f>
        <v>0</v>
      </c>
      <c r="S1253" s="83">
        <f>VLOOKUP($P1253,'Rozpočet bez PV'!$D$17:$J$1000,4,FALSE)</f>
        <v>0</v>
      </c>
      <c r="T1253" s="13">
        <f>VLOOKUP($P1253,'Rozpočet bez PV'!$D$17:$J$1000,5,FALSE)</f>
        <v>0</v>
      </c>
      <c r="U1253" s="28">
        <f>VLOOKUP($P1253,'Rozpočet bez PV'!$D$17:$J$1000,6,FALSE)</f>
        <v>0</v>
      </c>
      <c r="V1253" s="28">
        <f>VLOOKUP($P1253,'Rozpočet bez PV'!$D$17:$J$1000,7,FALSE)</f>
        <v>0</v>
      </c>
      <c r="W1253" s="28" t="str">
        <f>VLOOKUP($P1253,'Rozpočet bez PV'!$D$17:$K$1000,8,FALSE)</f>
        <v/>
      </c>
    </row>
    <row r="1254" spans="14:23" x14ac:dyDescent="0.25">
      <c r="N1254" s="13">
        <v>267</v>
      </c>
      <c r="O1254" s="15" t="str">
        <f>'Rozpočet bez PV'!O283</f>
        <v/>
      </c>
      <c r="P1254" s="15" t="str">
        <f>'Rozpočet bez PV'!P283</f>
        <v/>
      </c>
      <c r="Q1254" s="15">
        <f>VLOOKUP($P1254,'Rozpočet bez PV'!$D$17:$J$1000,2,FALSE)</f>
        <v>0</v>
      </c>
      <c r="R1254" s="83">
        <f>VLOOKUP($P1254,'Rozpočet bez PV'!$D$17:$J$1000,3,FALSE)</f>
        <v>0</v>
      </c>
      <c r="S1254" s="83">
        <f>VLOOKUP($P1254,'Rozpočet bez PV'!$D$17:$J$1000,4,FALSE)</f>
        <v>0</v>
      </c>
      <c r="T1254" s="13">
        <f>VLOOKUP($P1254,'Rozpočet bez PV'!$D$17:$J$1000,5,FALSE)</f>
        <v>0</v>
      </c>
      <c r="U1254" s="28">
        <f>VLOOKUP($P1254,'Rozpočet bez PV'!$D$17:$J$1000,6,FALSE)</f>
        <v>0</v>
      </c>
      <c r="V1254" s="28">
        <f>VLOOKUP($P1254,'Rozpočet bez PV'!$D$17:$J$1000,7,FALSE)</f>
        <v>0</v>
      </c>
      <c r="W1254" s="28" t="str">
        <f>VLOOKUP($P1254,'Rozpočet bez PV'!$D$17:$K$1000,8,FALSE)</f>
        <v/>
      </c>
    </row>
    <row r="1255" spans="14:23" x14ac:dyDescent="0.25">
      <c r="N1255" s="13">
        <v>268</v>
      </c>
      <c r="O1255" s="15" t="str">
        <f>'Rozpočet bez PV'!O284</f>
        <v/>
      </c>
      <c r="P1255" s="15" t="str">
        <f>'Rozpočet bez PV'!P284</f>
        <v/>
      </c>
      <c r="Q1255" s="15">
        <f>VLOOKUP($P1255,'Rozpočet bez PV'!$D$17:$J$1000,2,FALSE)</f>
        <v>0</v>
      </c>
      <c r="R1255" s="83">
        <f>VLOOKUP($P1255,'Rozpočet bez PV'!$D$17:$J$1000,3,FALSE)</f>
        <v>0</v>
      </c>
      <c r="S1255" s="83">
        <f>VLOOKUP($P1255,'Rozpočet bez PV'!$D$17:$J$1000,4,FALSE)</f>
        <v>0</v>
      </c>
      <c r="T1255" s="13">
        <f>VLOOKUP($P1255,'Rozpočet bez PV'!$D$17:$J$1000,5,FALSE)</f>
        <v>0</v>
      </c>
      <c r="U1255" s="28">
        <f>VLOOKUP($P1255,'Rozpočet bez PV'!$D$17:$J$1000,6,FALSE)</f>
        <v>0</v>
      </c>
      <c r="V1255" s="28">
        <f>VLOOKUP($P1255,'Rozpočet bez PV'!$D$17:$J$1000,7,FALSE)</f>
        <v>0</v>
      </c>
      <c r="W1255" s="28" t="str">
        <f>VLOOKUP($P1255,'Rozpočet bez PV'!$D$17:$K$1000,8,FALSE)</f>
        <v/>
      </c>
    </row>
    <row r="1256" spans="14:23" x14ac:dyDescent="0.25">
      <c r="N1256" s="13">
        <v>269</v>
      </c>
      <c r="O1256" s="15" t="str">
        <f>'Rozpočet bez PV'!O285</f>
        <v/>
      </c>
      <c r="P1256" s="15" t="str">
        <f>'Rozpočet bez PV'!P285</f>
        <v/>
      </c>
      <c r="Q1256" s="15">
        <f>VLOOKUP($P1256,'Rozpočet bez PV'!$D$17:$J$1000,2,FALSE)</f>
        <v>0</v>
      </c>
      <c r="R1256" s="83">
        <f>VLOOKUP($P1256,'Rozpočet bez PV'!$D$17:$J$1000,3,FALSE)</f>
        <v>0</v>
      </c>
      <c r="S1256" s="83">
        <f>VLOOKUP($P1256,'Rozpočet bez PV'!$D$17:$J$1000,4,FALSE)</f>
        <v>0</v>
      </c>
      <c r="T1256" s="13">
        <f>VLOOKUP($P1256,'Rozpočet bez PV'!$D$17:$J$1000,5,FALSE)</f>
        <v>0</v>
      </c>
      <c r="U1256" s="28">
        <f>VLOOKUP($P1256,'Rozpočet bez PV'!$D$17:$J$1000,6,FALSE)</f>
        <v>0</v>
      </c>
      <c r="V1256" s="28">
        <f>VLOOKUP($P1256,'Rozpočet bez PV'!$D$17:$J$1000,7,FALSE)</f>
        <v>0</v>
      </c>
      <c r="W1256" s="28" t="str">
        <f>VLOOKUP($P1256,'Rozpočet bez PV'!$D$17:$K$1000,8,FALSE)</f>
        <v/>
      </c>
    </row>
    <row r="1257" spans="14:23" x14ac:dyDescent="0.25">
      <c r="N1257" s="13">
        <v>270</v>
      </c>
      <c r="O1257" s="15" t="str">
        <f>'Rozpočet bez PV'!O286</f>
        <v/>
      </c>
      <c r="P1257" s="15" t="str">
        <f>'Rozpočet bez PV'!P286</f>
        <v/>
      </c>
      <c r="Q1257" s="15">
        <f>VLOOKUP($P1257,'Rozpočet bez PV'!$D$17:$J$1000,2,FALSE)</f>
        <v>0</v>
      </c>
      <c r="R1257" s="83">
        <f>VLOOKUP($P1257,'Rozpočet bez PV'!$D$17:$J$1000,3,FALSE)</f>
        <v>0</v>
      </c>
      <c r="S1257" s="83">
        <f>VLOOKUP($P1257,'Rozpočet bez PV'!$D$17:$J$1000,4,FALSE)</f>
        <v>0</v>
      </c>
      <c r="T1257" s="13">
        <f>VLOOKUP($P1257,'Rozpočet bez PV'!$D$17:$J$1000,5,FALSE)</f>
        <v>0</v>
      </c>
      <c r="U1257" s="28">
        <f>VLOOKUP($P1257,'Rozpočet bez PV'!$D$17:$J$1000,6,FALSE)</f>
        <v>0</v>
      </c>
      <c r="V1257" s="28">
        <f>VLOOKUP($P1257,'Rozpočet bez PV'!$D$17:$J$1000,7,FALSE)</f>
        <v>0</v>
      </c>
      <c r="W1257" s="28" t="str">
        <f>VLOOKUP($P1257,'Rozpočet bez PV'!$D$17:$K$1000,8,FALSE)</f>
        <v/>
      </c>
    </row>
    <row r="1258" spans="14:23" x14ac:dyDescent="0.25">
      <c r="N1258" s="13">
        <v>271</v>
      </c>
      <c r="O1258" s="15" t="str">
        <f>'Rozpočet bez PV'!O287</f>
        <v/>
      </c>
      <c r="P1258" s="15" t="str">
        <f>'Rozpočet bez PV'!P287</f>
        <v/>
      </c>
      <c r="Q1258" s="15">
        <f>VLOOKUP($P1258,'Rozpočet bez PV'!$D$17:$J$1000,2,FALSE)</f>
        <v>0</v>
      </c>
      <c r="R1258" s="83">
        <f>VLOOKUP($P1258,'Rozpočet bez PV'!$D$17:$J$1000,3,FALSE)</f>
        <v>0</v>
      </c>
      <c r="S1258" s="83">
        <f>VLOOKUP($P1258,'Rozpočet bez PV'!$D$17:$J$1000,4,FALSE)</f>
        <v>0</v>
      </c>
      <c r="T1258" s="13">
        <f>VLOOKUP($P1258,'Rozpočet bez PV'!$D$17:$J$1000,5,FALSE)</f>
        <v>0</v>
      </c>
      <c r="U1258" s="28">
        <f>VLOOKUP($P1258,'Rozpočet bez PV'!$D$17:$J$1000,6,FALSE)</f>
        <v>0</v>
      </c>
      <c r="V1258" s="28">
        <f>VLOOKUP($P1258,'Rozpočet bez PV'!$D$17:$J$1000,7,FALSE)</f>
        <v>0</v>
      </c>
      <c r="W1258" s="28" t="str">
        <f>VLOOKUP($P1258,'Rozpočet bez PV'!$D$17:$K$1000,8,FALSE)</f>
        <v/>
      </c>
    </row>
    <row r="1259" spans="14:23" x14ac:dyDescent="0.25">
      <c r="N1259" s="13">
        <v>272</v>
      </c>
      <c r="O1259" s="15" t="str">
        <f>'Rozpočet bez PV'!O288</f>
        <v/>
      </c>
      <c r="P1259" s="15" t="str">
        <f>'Rozpočet bez PV'!P288</f>
        <v/>
      </c>
      <c r="Q1259" s="15">
        <f>VLOOKUP($P1259,'Rozpočet bez PV'!$D$17:$J$1000,2,FALSE)</f>
        <v>0</v>
      </c>
      <c r="R1259" s="83">
        <f>VLOOKUP($P1259,'Rozpočet bez PV'!$D$17:$J$1000,3,FALSE)</f>
        <v>0</v>
      </c>
      <c r="S1259" s="83">
        <f>VLOOKUP($P1259,'Rozpočet bez PV'!$D$17:$J$1000,4,FALSE)</f>
        <v>0</v>
      </c>
      <c r="T1259" s="13">
        <f>VLOOKUP($P1259,'Rozpočet bez PV'!$D$17:$J$1000,5,FALSE)</f>
        <v>0</v>
      </c>
      <c r="U1259" s="28">
        <f>VLOOKUP($P1259,'Rozpočet bez PV'!$D$17:$J$1000,6,FALSE)</f>
        <v>0</v>
      </c>
      <c r="V1259" s="28">
        <f>VLOOKUP($P1259,'Rozpočet bez PV'!$D$17:$J$1000,7,FALSE)</f>
        <v>0</v>
      </c>
      <c r="W1259" s="28" t="str">
        <f>VLOOKUP($P1259,'Rozpočet bez PV'!$D$17:$K$1000,8,FALSE)</f>
        <v/>
      </c>
    </row>
    <row r="1260" spans="14:23" x14ac:dyDescent="0.25">
      <c r="N1260" s="13">
        <v>273</v>
      </c>
      <c r="O1260" s="15" t="str">
        <f>'Rozpočet bez PV'!O289</f>
        <v/>
      </c>
      <c r="P1260" s="15" t="str">
        <f>'Rozpočet bez PV'!P289</f>
        <v/>
      </c>
      <c r="Q1260" s="15">
        <f>VLOOKUP($P1260,'Rozpočet bez PV'!$D$17:$J$1000,2,FALSE)</f>
        <v>0</v>
      </c>
      <c r="R1260" s="83">
        <f>VLOOKUP($P1260,'Rozpočet bez PV'!$D$17:$J$1000,3,FALSE)</f>
        <v>0</v>
      </c>
      <c r="S1260" s="83">
        <f>VLOOKUP($P1260,'Rozpočet bez PV'!$D$17:$J$1000,4,FALSE)</f>
        <v>0</v>
      </c>
      <c r="T1260" s="13">
        <f>VLOOKUP($P1260,'Rozpočet bez PV'!$D$17:$J$1000,5,FALSE)</f>
        <v>0</v>
      </c>
      <c r="U1260" s="28">
        <f>VLOOKUP($P1260,'Rozpočet bez PV'!$D$17:$J$1000,6,FALSE)</f>
        <v>0</v>
      </c>
      <c r="V1260" s="28">
        <f>VLOOKUP($P1260,'Rozpočet bez PV'!$D$17:$J$1000,7,FALSE)</f>
        <v>0</v>
      </c>
      <c r="W1260" s="28" t="str">
        <f>VLOOKUP($P1260,'Rozpočet bez PV'!$D$17:$K$1000,8,FALSE)</f>
        <v/>
      </c>
    </row>
    <row r="1261" spans="14:23" x14ac:dyDescent="0.25">
      <c r="N1261" s="13">
        <v>274</v>
      </c>
      <c r="O1261" s="15" t="str">
        <f>'Rozpočet bez PV'!O290</f>
        <v/>
      </c>
      <c r="P1261" s="15" t="str">
        <f>'Rozpočet bez PV'!P290</f>
        <v/>
      </c>
      <c r="Q1261" s="15">
        <f>VLOOKUP($P1261,'Rozpočet bez PV'!$D$17:$J$1000,2,FALSE)</f>
        <v>0</v>
      </c>
      <c r="R1261" s="83">
        <f>VLOOKUP($P1261,'Rozpočet bez PV'!$D$17:$J$1000,3,FALSE)</f>
        <v>0</v>
      </c>
      <c r="S1261" s="83">
        <f>VLOOKUP($P1261,'Rozpočet bez PV'!$D$17:$J$1000,4,FALSE)</f>
        <v>0</v>
      </c>
      <c r="T1261" s="13">
        <f>VLOOKUP($P1261,'Rozpočet bez PV'!$D$17:$J$1000,5,FALSE)</f>
        <v>0</v>
      </c>
      <c r="U1261" s="28">
        <f>VLOOKUP($P1261,'Rozpočet bez PV'!$D$17:$J$1000,6,FALSE)</f>
        <v>0</v>
      </c>
      <c r="V1261" s="28">
        <f>VLOOKUP($P1261,'Rozpočet bez PV'!$D$17:$J$1000,7,FALSE)</f>
        <v>0</v>
      </c>
      <c r="W1261" s="28" t="str">
        <f>VLOOKUP($P1261,'Rozpočet bez PV'!$D$17:$K$1000,8,FALSE)</f>
        <v/>
      </c>
    </row>
    <row r="1262" spans="14:23" x14ac:dyDescent="0.25">
      <c r="N1262" s="13">
        <v>275</v>
      </c>
      <c r="O1262" s="15" t="str">
        <f>'Rozpočet bez PV'!O291</f>
        <v/>
      </c>
      <c r="P1262" s="15" t="str">
        <f>'Rozpočet bez PV'!P291</f>
        <v/>
      </c>
      <c r="Q1262" s="15">
        <f>VLOOKUP($P1262,'Rozpočet bez PV'!$D$17:$J$1000,2,FALSE)</f>
        <v>0</v>
      </c>
      <c r="R1262" s="83">
        <f>VLOOKUP($P1262,'Rozpočet bez PV'!$D$17:$J$1000,3,FALSE)</f>
        <v>0</v>
      </c>
      <c r="S1262" s="83">
        <f>VLOOKUP($P1262,'Rozpočet bez PV'!$D$17:$J$1000,4,FALSE)</f>
        <v>0</v>
      </c>
      <c r="T1262" s="13">
        <f>VLOOKUP($P1262,'Rozpočet bez PV'!$D$17:$J$1000,5,FALSE)</f>
        <v>0</v>
      </c>
      <c r="U1262" s="28">
        <f>VLOOKUP($P1262,'Rozpočet bez PV'!$D$17:$J$1000,6,FALSE)</f>
        <v>0</v>
      </c>
      <c r="V1262" s="28">
        <f>VLOOKUP($P1262,'Rozpočet bez PV'!$D$17:$J$1000,7,FALSE)</f>
        <v>0</v>
      </c>
      <c r="W1262" s="28" t="str">
        <f>VLOOKUP($P1262,'Rozpočet bez PV'!$D$17:$K$1000,8,FALSE)</f>
        <v/>
      </c>
    </row>
    <row r="1263" spans="14:23" x14ac:dyDescent="0.25">
      <c r="N1263" s="13">
        <v>276</v>
      </c>
      <c r="O1263" s="15" t="str">
        <f>'Rozpočet bez PV'!O292</f>
        <v/>
      </c>
      <c r="P1263" s="15" t="str">
        <f>'Rozpočet bez PV'!P292</f>
        <v/>
      </c>
      <c r="Q1263" s="15">
        <f>VLOOKUP($P1263,'Rozpočet bez PV'!$D$17:$J$1000,2,FALSE)</f>
        <v>0</v>
      </c>
      <c r="R1263" s="83">
        <f>VLOOKUP($P1263,'Rozpočet bez PV'!$D$17:$J$1000,3,FALSE)</f>
        <v>0</v>
      </c>
      <c r="S1263" s="83">
        <f>VLOOKUP($P1263,'Rozpočet bez PV'!$D$17:$J$1000,4,FALSE)</f>
        <v>0</v>
      </c>
      <c r="T1263" s="13">
        <f>VLOOKUP($P1263,'Rozpočet bez PV'!$D$17:$J$1000,5,FALSE)</f>
        <v>0</v>
      </c>
      <c r="U1263" s="28">
        <f>VLOOKUP($P1263,'Rozpočet bez PV'!$D$17:$J$1000,6,FALSE)</f>
        <v>0</v>
      </c>
      <c r="V1263" s="28">
        <f>VLOOKUP($P1263,'Rozpočet bez PV'!$D$17:$J$1000,7,FALSE)</f>
        <v>0</v>
      </c>
      <c r="W1263" s="28" t="str">
        <f>VLOOKUP($P1263,'Rozpočet bez PV'!$D$17:$K$1000,8,FALSE)</f>
        <v/>
      </c>
    </row>
    <row r="1264" spans="14:23" x14ac:dyDescent="0.25">
      <c r="N1264" s="13">
        <v>277</v>
      </c>
      <c r="O1264" s="15" t="str">
        <f>'Rozpočet bez PV'!O293</f>
        <v/>
      </c>
      <c r="P1264" s="15" t="str">
        <f>'Rozpočet bez PV'!P293</f>
        <v/>
      </c>
      <c r="Q1264" s="15">
        <f>VLOOKUP($P1264,'Rozpočet bez PV'!$D$17:$J$1000,2,FALSE)</f>
        <v>0</v>
      </c>
      <c r="R1264" s="83">
        <f>VLOOKUP($P1264,'Rozpočet bez PV'!$D$17:$J$1000,3,FALSE)</f>
        <v>0</v>
      </c>
      <c r="S1264" s="83">
        <f>VLOOKUP($P1264,'Rozpočet bez PV'!$D$17:$J$1000,4,FALSE)</f>
        <v>0</v>
      </c>
      <c r="T1264" s="13">
        <f>VLOOKUP($P1264,'Rozpočet bez PV'!$D$17:$J$1000,5,FALSE)</f>
        <v>0</v>
      </c>
      <c r="U1264" s="28">
        <f>VLOOKUP($P1264,'Rozpočet bez PV'!$D$17:$J$1000,6,FALSE)</f>
        <v>0</v>
      </c>
      <c r="V1264" s="28">
        <f>VLOOKUP($P1264,'Rozpočet bez PV'!$D$17:$J$1000,7,FALSE)</f>
        <v>0</v>
      </c>
      <c r="W1264" s="28" t="str">
        <f>VLOOKUP($P1264,'Rozpočet bez PV'!$D$17:$K$1000,8,FALSE)</f>
        <v/>
      </c>
    </row>
    <row r="1265" spans="14:23" x14ac:dyDescent="0.25">
      <c r="N1265" s="13">
        <v>278</v>
      </c>
      <c r="O1265" s="15" t="str">
        <f>'Rozpočet bez PV'!O294</f>
        <v/>
      </c>
      <c r="P1265" s="15" t="str">
        <f>'Rozpočet bez PV'!P294</f>
        <v/>
      </c>
      <c r="Q1265" s="15">
        <f>VLOOKUP($P1265,'Rozpočet bez PV'!$D$17:$J$1000,2,FALSE)</f>
        <v>0</v>
      </c>
      <c r="R1265" s="83">
        <f>VLOOKUP($P1265,'Rozpočet bez PV'!$D$17:$J$1000,3,FALSE)</f>
        <v>0</v>
      </c>
      <c r="S1265" s="83">
        <f>VLOOKUP($P1265,'Rozpočet bez PV'!$D$17:$J$1000,4,FALSE)</f>
        <v>0</v>
      </c>
      <c r="T1265" s="13">
        <f>VLOOKUP($P1265,'Rozpočet bez PV'!$D$17:$J$1000,5,FALSE)</f>
        <v>0</v>
      </c>
      <c r="U1265" s="28">
        <f>VLOOKUP($P1265,'Rozpočet bez PV'!$D$17:$J$1000,6,FALSE)</f>
        <v>0</v>
      </c>
      <c r="V1265" s="28">
        <f>VLOOKUP($P1265,'Rozpočet bez PV'!$D$17:$J$1000,7,FALSE)</f>
        <v>0</v>
      </c>
      <c r="W1265" s="28" t="str">
        <f>VLOOKUP($P1265,'Rozpočet bez PV'!$D$17:$K$1000,8,FALSE)</f>
        <v/>
      </c>
    </row>
    <row r="1266" spans="14:23" x14ac:dyDescent="0.25">
      <c r="N1266" s="13">
        <v>279</v>
      </c>
      <c r="O1266" s="15" t="str">
        <f>'Rozpočet bez PV'!O295</f>
        <v/>
      </c>
      <c r="P1266" s="15" t="str">
        <f>'Rozpočet bez PV'!P295</f>
        <v/>
      </c>
      <c r="Q1266" s="15">
        <f>VLOOKUP($P1266,'Rozpočet bez PV'!$D$17:$J$1000,2,FALSE)</f>
        <v>0</v>
      </c>
      <c r="R1266" s="83">
        <f>VLOOKUP($P1266,'Rozpočet bez PV'!$D$17:$J$1000,3,FALSE)</f>
        <v>0</v>
      </c>
      <c r="S1266" s="83">
        <f>VLOOKUP($P1266,'Rozpočet bez PV'!$D$17:$J$1000,4,FALSE)</f>
        <v>0</v>
      </c>
      <c r="T1266" s="13">
        <f>VLOOKUP($P1266,'Rozpočet bez PV'!$D$17:$J$1000,5,FALSE)</f>
        <v>0</v>
      </c>
      <c r="U1266" s="28">
        <f>VLOOKUP($P1266,'Rozpočet bez PV'!$D$17:$J$1000,6,FALSE)</f>
        <v>0</v>
      </c>
      <c r="V1266" s="28">
        <f>VLOOKUP($P1266,'Rozpočet bez PV'!$D$17:$J$1000,7,FALSE)</f>
        <v>0</v>
      </c>
      <c r="W1266" s="28" t="str">
        <f>VLOOKUP($P1266,'Rozpočet bez PV'!$D$17:$K$1000,8,FALSE)</f>
        <v/>
      </c>
    </row>
    <row r="1267" spans="14:23" x14ac:dyDescent="0.25">
      <c r="N1267" s="13">
        <v>280</v>
      </c>
      <c r="O1267" s="15" t="str">
        <f>'Rozpočet bez PV'!O296</f>
        <v/>
      </c>
      <c r="P1267" s="15" t="str">
        <f>'Rozpočet bez PV'!P296</f>
        <v/>
      </c>
      <c r="Q1267" s="15">
        <f>VLOOKUP($P1267,'Rozpočet bez PV'!$D$17:$J$1000,2,FALSE)</f>
        <v>0</v>
      </c>
      <c r="R1267" s="83">
        <f>VLOOKUP($P1267,'Rozpočet bez PV'!$D$17:$J$1000,3,FALSE)</f>
        <v>0</v>
      </c>
      <c r="S1267" s="83">
        <f>VLOOKUP($P1267,'Rozpočet bez PV'!$D$17:$J$1000,4,FALSE)</f>
        <v>0</v>
      </c>
      <c r="T1267" s="13">
        <f>VLOOKUP($P1267,'Rozpočet bez PV'!$D$17:$J$1000,5,FALSE)</f>
        <v>0</v>
      </c>
      <c r="U1267" s="28">
        <f>VLOOKUP($P1267,'Rozpočet bez PV'!$D$17:$J$1000,6,FALSE)</f>
        <v>0</v>
      </c>
      <c r="V1267" s="28">
        <f>VLOOKUP($P1267,'Rozpočet bez PV'!$D$17:$J$1000,7,FALSE)</f>
        <v>0</v>
      </c>
      <c r="W1267" s="28" t="str">
        <f>VLOOKUP($P1267,'Rozpočet bez PV'!$D$17:$K$1000,8,FALSE)</f>
        <v/>
      </c>
    </row>
    <row r="1268" spans="14:23" x14ac:dyDescent="0.25">
      <c r="N1268" s="13">
        <v>281</v>
      </c>
      <c r="O1268" s="15" t="str">
        <f>'Rozpočet bez PV'!O297</f>
        <v/>
      </c>
      <c r="P1268" s="15" t="str">
        <f>'Rozpočet bez PV'!P297</f>
        <v/>
      </c>
      <c r="Q1268" s="15">
        <f>VLOOKUP($P1268,'Rozpočet bez PV'!$D$17:$J$1000,2,FALSE)</f>
        <v>0</v>
      </c>
      <c r="R1268" s="83">
        <f>VLOOKUP($P1268,'Rozpočet bez PV'!$D$17:$J$1000,3,FALSE)</f>
        <v>0</v>
      </c>
      <c r="S1268" s="83">
        <f>VLOOKUP($P1268,'Rozpočet bez PV'!$D$17:$J$1000,4,FALSE)</f>
        <v>0</v>
      </c>
      <c r="T1268" s="13">
        <f>VLOOKUP($P1268,'Rozpočet bez PV'!$D$17:$J$1000,5,FALSE)</f>
        <v>0</v>
      </c>
      <c r="U1268" s="28">
        <f>VLOOKUP($P1268,'Rozpočet bez PV'!$D$17:$J$1000,6,FALSE)</f>
        <v>0</v>
      </c>
      <c r="V1268" s="28">
        <f>VLOOKUP($P1268,'Rozpočet bez PV'!$D$17:$J$1000,7,FALSE)</f>
        <v>0</v>
      </c>
      <c r="W1268" s="28" t="str">
        <f>VLOOKUP($P1268,'Rozpočet bez PV'!$D$17:$K$1000,8,FALSE)</f>
        <v/>
      </c>
    </row>
    <row r="1269" spans="14:23" x14ac:dyDescent="0.25">
      <c r="N1269" s="13">
        <v>282</v>
      </c>
      <c r="O1269" s="15" t="str">
        <f>'Rozpočet bez PV'!O298</f>
        <v/>
      </c>
      <c r="P1269" s="15" t="str">
        <f>'Rozpočet bez PV'!P298</f>
        <v/>
      </c>
      <c r="Q1269" s="15">
        <f>VLOOKUP($P1269,'Rozpočet bez PV'!$D$17:$J$1000,2,FALSE)</f>
        <v>0</v>
      </c>
      <c r="R1269" s="83">
        <f>VLOOKUP($P1269,'Rozpočet bez PV'!$D$17:$J$1000,3,FALSE)</f>
        <v>0</v>
      </c>
      <c r="S1269" s="83">
        <f>VLOOKUP($P1269,'Rozpočet bez PV'!$D$17:$J$1000,4,FALSE)</f>
        <v>0</v>
      </c>
      <c r="T1269" s="13">
        <f>VLOOKUP($P1269,'Rozpočet bez PV'!$D$17:$J$1000,5,FALSE)</f>
        <v>0</v>
      </c>
      <c r="U1269" s="28">
        <f>VLOOKUP($P1269,'Rozpočet bez PV'!$D$17:$J$1000,6,FALSE)</f>
        <v>0</v>
      </c>
      <c r="V1269" s="28">
        <f>VLOOKUP($P1269,'Rozpočet bez PV'!$D$17:$J$1000,7,FALSE)</f>
        <v>0</v>
      </c>
      <c r="W1269" s="28" t="str">
        <f>VLOOKUP($P1269,'Rozpočet bez PV'!$D$17:$K$1000,8,FALSE)</f>
        <v/>
      </c>
    </row>
    <row r="1270" spans="14:23" x14ac:dyDescent="0.25">
      <c r="N1270" s="13">
        <v>283</v>
      </c>
      <c r="O1270" s="15" t="str">
        <f>'Rozpočet bez PV'!O299</f>
        <v/>
      </c>
      <c r="P1270" s="15" t="str">
        <f>'Rozpočet bez PV'!P299</f>
        <v/>
      </c>
      <c r="Q1270" s="15">
        <f>VLOOKUP($P1270,'Rozpočet bez PV'!$D$17:$J$1000,2,FALSE)</f>
        <v>0</v>
      </c>
      <c r="R1270" s="83">
        <f>VLOOKUP($P1270,'Rozpočet bez PV'!$D$17:$J$1000,3,FALSE)</f>
        <v>0</v>
      </c>
      <c r="S1270" s="83">
        <f>VLOOKUP($P1270,'Rozpočet bez PV'!$D$17:$J$1000,4,FALSE)</f>
        <v>0</v>
      </c>
      <c r="T1270" s="13">
        <f>VLOOKUP($P1270,'Rozpočet bez PV'!$D$17:$J$1000,5,FALSE)</f>
        <v>0</v>
      </c>
      <c r="U1270" s="28">
        <f>VLOOKUP($P1270,'Rozpočet bez PV'!$D$17:$J$1000,6,FALSE)</f>
        <v>0</v>
      </c>
      <c r="V1270" s="28">
        <f>VLOOKUP($P1270,'Rozpočet bez PV'!$D$17:$J$1000,7,FALSE)</f>
        <v>0</v>
      </c>
      <c r="W1270" s="28" t="str">
        <f>VLOOKUP($P1270,'Rozpočet bez PV'!$D$17:$K$1000,8,FALSE)</f>
        <v/>
      </c>
    </row>
    <row r="1271" spans="14:23" x14ac:dyDescent="0.25">
      <c r="N1271" s="13">
        <v>284</v>
      </c>
      <c r="O1271" s="15" t="str">
        <f>'Rozpočet bez PV'!O300</f>
        <v/>
      </c>
      <c r="P1271" s="15" t="str">
        <f>'Rozpočet bez PV'!P300</f>
        <v/>
      </c>
      <c r="Q1271" s="15">
        <f>VLOOKUP($P1271,'Rozpočet bez PV'!$D$17:$J$1000,2,FALSE)</f>
        <v>0</v>
      </c>
      <c r="R1271" s="83">
        <f>VLOOKUP($P1271,'Rozpočet bez PV'!$D$17:$J$1000,3,FALSE)</f>
        <v>0</v>
      </c>
      <c r="S1271" s="83">
        <f>VLOOKUP($P1271,'Rozpočet bez PV'!$D$17:$J$1000,4,FALSE)</f>
        <v>0</v>
      </c>
      <c r="T1271" s="13">
        <f>VLOOKUP($P1271,'Rozpočet bez PV'!$D$17:$J$1000,5,FALSE)</f>
        <v>0</v>
      </c>
      <c r="U1271" s="28">
        <f>VLOOKUP($P1271,'Rozpočet bez PV'!$D$17:$J$1000,6,FALSE)</f>
        <v>0</v>
      </c>
      <c r="V1271" s="28">
        <f>VLOOKUP($P1271,'Rozpočet bez PV'!$D$17:$J$1000,7,FALSE)</f>
        <v>0</v>
      </c>
      <c r="W1271" s="28" t="str">
        <f>VLOOKUP($P1271,'Rozpočet bez PV'!$D$17:$K$1000,8,FALSE)</f>
        <v/>
      </c>
    </row>
    <row r="1272" spans="14:23" x14ac:dyDescent="0.25">
      <c r="N1272" s="13">
        <v>285</v>
      </c>
      <c r="O1272" s="15" t="str">
        <f>'Rozpočet bez PV'!O301</f>
        <v/>
      </c>
      <c r="P1272" s="15" t="str">
        <f>'Rozpočet bez PV'!P301</f>
        <v/>
      </c>
      <c r="Q1272" s="15">
        <f>VLOOKUP($P1272,'Rozpočet bez PV'!$D$17:$J$1000,2,FALSE)</f>
        <v>0</v>
      </c>
      <c r="R1272" s="83">
        <f>VLOOKUP($P1272,'Rozpočet bez PV'!$D$17:$J$1000,3,FALSE)</f>
        <v>0</v>
      </c>
      <c r="S1272" s="83">
        <f>VLOOKUP($P1272,'Rozpočet bez PV'!$D$17:$J$1000,4,FALSE)</f>
        <v>0</v>
      </c>
      <c r="T1272" s="13">
        <f>VLOOKUP($P1272,'Rozpočet bez PV'!$D$17:$J$1000,5,FALSE)</f>
        <v>0</v>
      </c>
      <c r="U1272" s="28">
        <f>VLOOKUP($P1272,'Rozpočet bez PV'!$D$17:$J$1000,6,FALSE)</f>
        <v>0</v>
      </c>
      <c r="V1272" s="28">
        <f>VLOOKUP($P1272,'Rozpočet bez PV'!$D$17:$J$1000,7,FALSE)</f>
        <v>0</v>
      </c>
      <c r="W1272" s="28" t="str">
        <f>VLOOKUP($P1272,'Rozpočet bez PV'!$D$17:$K$1000,8,FALSE)</f>
        <v/>
      </c>
    </row>
    <row r="1273" spans="14:23" x14ac:dyDescent="0.25">
      <c r="N1273" s="13">
        <v>286</v>
      </c>
      <c r="O1273" s="15" t="str">
        <f>'Rozpočet bez PV'!O302</f>
        <v/>
      </c>
      <c r="P1273" s="15" t="str">
        <f>'Rozpočet bez PV'!P302</f>
        <v/>
      </c>
      <c r="Q1273" s="15">
        <f>VLOOKUP($P1273,'Rozpočet bez PV'!$D$17:$J$1000,2,FALSE)</f>
        <v>0</v>
      </c>
      <c r="R1273" s="83">
        <f>VLOOKUP($P1273,'Rozpočet bez PV'!$D$17:$J$1000,3,FALSE)</f>
        <v>0</v>
      </c>
      <c r="S1273" s="83">
        <f>VLOOKUP($P1273,'Rozpočet bez PV'!$D$17:$J$1000,4,FALSE)</f>
        <v>0</v>
      </c>
      <c r="T1273" s="13">
        <f>VLOOKUP($P1273,'Rozpočet bez PV'!$D$17:$J$1000,5,FALSE)</f>
        <v>0</v>
      </c>
      <c r="U1273" s="28">
        <f>VLOOKUP($P1273,'Rozpočet bez PV'!$D$17:$J$1000,6,FALSE)</f>
        <v>0</v>
      </c>
      <c r="V1273" s="28">
        <f>VLOOKUP($P1273,'Rozpočet bez PV'!$D$17:$J$1000,7,FALSE)</f>
        <v>0</v>
      </c>
      <c r="W1273" s="28" t="str">
        <f>VLOOKUP($P1273,'Rozpočet bez PV'!$D$17:$K$1000,8,FALSE)</f>
        <v/>
      </c>
    </row>
    <row r="1274" spans="14:23" x14ac:dyDescent="0.25">
      <c r="N1274" s="13">
        <v>287</v>
      </c>
      <c r="O1274" s="15" t="str">
        <f>'Rozpočet bez PV'!O303</f>
        <v/>
      </c>
      <c r="P1274" s="15" t="str">
        <f>'Rozpočet bez PV'!P303</f>
        <v/>
      </c>
      <c r="Q1274" s="15">
        <f>VLOOKUP($P1274,'Rozpočet bez PV'!$D$17:$J$1000,2,FALSE)</f>
        <v>0</v>
      </c>
      <c r="R1274" s="83">
        <f>VLOOKUP($P1274,'Rozpočet bez PV'!$D$17:$J$1000,3,FALSE)</f>
        <v>0</v>
      </c>
      <c r="S1274" s="83">
        <f>VLOOKUP($P1274,'Rozpočet bez PV'!$D$17:$J$1000,4,FALSE)</f>
        <v>0</v>
      </c>
      <c r="T1274" s="13">
        <f>VLOOKUP($P1274,'Rozpočet bez PV'!$D$17:$J$1000,5,FALSE)</f>
        <v>0</v>
      </c>
      <c r="U1274" s="28">
        <f>VLOOKUP($P1274,'Rozpočet bez PV'!$D$17:$J$1000,6,FALSE)</f>
        <v>0</v>
      </c>
      <c r="V1274" s="28">
        <f>VLOOKUP($P1274,'Rozpočet bez PV'!$D$17:$J$1000,7,FALSE)</f>
        <v>0</v>
      </c>
      <c r="W1274" s="28" t="str">
        <f>VLOOKUP($P1274,'Rozpočet bez PV'!$D$17:$K$1000,8,FALSE)</f>
        <v/>
      </c>
    </row>
    <row r="1275" spans="14:23" x14ac:dyDescent="0.25">
      <c r="N1275" s="13">
        <v>288</v>
      </c>
      <c r="O1275" s="15" t="str">
        <f>'Rozpočet bez PV'!O304</f>
        <v/>
      </c>
      <c r="P1275" s="15" t="str">
        <f>'Rozpočet bez PV'!P304</f>
        <v/>
      </c>
      <c r="Q1275" s="15">
        <f>VLOOKUP($P1275,'Rozpočet bez PV'!$D$17:$J$1000,2,FALSE)</f>
        <v>0</v>
      </c>
      <c r="R1275" s="83">
        <f>VLOOKUP($P1275,'Rozpočet bez PV'!$D$17:$J$1000,3,FALSE)</f>
        <v>0</v>
      </c>
      <c r="S1275" s="83">
        <f>VLOOKUP($P1275,'Rozpočet bez PV'!$D$17:$J$1000,4,FALSE)</f>
        <v>0</v>
      </c>
      <c r="T1275" s="13">
        <f>VLOOKUP($P1275,'Rozpočet bez PV'!$D$17:$J$1000,5,FALSE)</f>
        <v>0</v>
      </c>
      <c r="U1275" s="28">
        <f>VLOOKUP($P1275,'Rozpočet bez PV'!$D$17:$J$1000,6,FALSE)</f>
        <v>0</v>
      </c>
      <c r="V1275" s="28">
        <f>VLOOKUP($P1275,'Rozpočet bez PV'!$D$17:$J$1000,7,FALSE)</f>
        <v>0</v>
      </c>
      <c r="W1275" s="28" t="str">
        <f>VLOOKUP($P1275,'Rozpočet bez PV'!$D$17:$K$1000,8,FALSE)</f>
        <v/>
      </c>
    </row>
    <row r="1276" spans="14:23" x14ac:dyDescent="0.25">
      <c r="N1276" s="13">
        <v>289</v>
      </c>
      <c r="O1276" s="15" t="str">
        <f>'Rozpočet bez PV'!O305</f>
        <v/>
      </c>
      <c r="P1276" s="15" t="str">
        <f>'Rozpočet bez PV'!P305</f>
        <v/>
      </c>
      <c r="Q1276" s="15">
        <f>VLOOKUP($P1276,'Rozpočet bez PV'!$D$17:$J$1000,2,FALSE)</f>
        <v>0</v>
      </c>
      <c r="R1276" s="83">
        <f>VLOOKUP($P1276,'Rozpočet bez PV'!$D$17:$J$1000,3,FALSE)</f>
        <v>0</v>
      </c>
      <c r="S1276" s="83">
        <f>VLOOKUP($P1276,'Rozpočet bez PV'!$D$17:$J$1000,4,FALSE)</f>
        <v>0</v>
      </c>
      <c r="T1276" s="13">
        <f>VLOOKUP($P1276,'Rozpočet bez PV'!$D$17:$J$1000,5,FALSE)</f>
        <v>0</v>
      </c>
      <c r="U1276" s="28">
        <f>VLOOKUP($P1276,'Rozpočet bez PV'!$D$17:$J$1000,6,FALSE)</f>
        <v>0</v>
      </c>
      <c r="V1276" s="28">
        <f>VLOOKUP($P1276,'Rozpočet bez PV'!$D$17:$J$1000,7,FALSE)</f>
        <v>0</v>
      </c>
      <c r="W1276" s="28" t="str">
        <f>VLOOKUP($P1276,'Rozpočet bez PV'!$D$17:$K$1000,8,FALSE)</f>
        <v/>
      </c>
    </row>
    <row r="1277" spans="14:23" x14ac:dyDescent="0.25">
      <c r="N1277" s="13">
        <v>290</v>
      </c>
      <c r="O1277" s="15" t="str">
        <f>'Rozpočet bez PV'!O306</f>
        <v/>
      </c>
      <c r="P1277" s="15" t="str">
        <f>'Rozpočet bez PV'!P306</f>
        <v/>
      </c>
      <c r="Q1277" s="15">
        <f>VLOOKUP($P1277,'Rozpočet bez PV'!$D$17:$J$1000,2,FALSE)</f>
        <v>0</v>
      </c>
      <c r="R1277" s="83">
        <f>VLOOKUP($P1277,'Rozpočet bez PV'!$D$17:$J$1000,3,FALSE)</f>
        <v>0</v>
      </c>
      <c r="S1277" s="83">
        <f>VLOOKUP($P1277,'Rozpočet bez PV'!$D$17:$J$1000,4,FALSE)</f>
        <v>0</v>
      </c>
      <c r="T1277" s="13">
        <f>VLOOKUP($P1277,'Rozpočet bez PV'!$D$17:$J$1000,5,FALSE)</f>
        <v>0</v>
      </c>
      <c r="U1277" s="28">
        <f>VLOOKUP($P1277,'Rozpočet bez PV'!$D$17:$J$1000,6,FALSE)</f>
        <v>0</v>
      </c>
      <c r="V1277" s="28">
        <f>VLOOKUP($P1277,'Rozpočet bez PV'!$D$17:$J$1000,7,FALSE)</f>
        <v>0</v>
      </c>
      <c r="W1277" s="28" t="str">
        <f>VLOOKUP($P1277,'Rozpočet bez PV'!$D$17:$K$1000,8,FALSE)</f>
        <v/>
      </c>
    </row>
    <row r="1278" spans="14:23" x14ac:dyDescent="0.25">
      <c r="N1278" s="13">
        <v>291</v>
      </c>
      <c r="O1278" s="15" t="str">
        <f>'Rozpočet bez PV'!O307</f>
        <v/>
      </c>
      <c r="P1278" s="15" t="str">
        <f>'Rozpočet bez PV'!P307</f>
        <v/>
      </c>
      <c r="Q1278" s="15">
        <f>VLOOKUP($P1278,'Rozpočet bez PV'!$D$17:$J$1000,2,FALSE)</f>
        <v>0</v>
      </c>
      <c r="R1278" s="83">
        <f>VLOOKUP($P1278,'Rozpočet bez PV'!$D$17:$J$1000,3,FALSE)</f>
        <v>0</v>
      </c>
      <c r="S1278" s="83">
        <f>VLOOKUP($P1278,'Rozpočet bez PV'!$D$17:$J$1000,4,FALSE)</f>
        <v>0</v>
      </c>
      <c r="T1278" s="13">
        <f>VLOOKUP($P1278,'Rozpočet bez PV'!$D$17:$J$1000,5,FALSE)</f>
        <v>0</v>
      </c>
      <c r="U1278" s="28">
        <f>VLOOKUP($P1278,'Rozpočet bez PV'!$D$17:$J$1000,6,FALSE)</f>
        <v>0</v>
      </c>
      <c r="V1278" s="28">
        <f>VLOOKUP($P1278,'Rozpočet bez PV'!$D$17:$J$1000,7,FALSE)</f>
        <v>0</v>
      </c>
      <c r="W1278" s="28" t="str">
        <f>VLOOKUP($P1278,'Rozpočet bez PV'!$D$17:$K$1000,8,FALSE)</f>
        <v/>
      </c>
    </row>
    <row r="1279" spans="14:23" x14ac:dyDescent="0.25">
      <c r="N1279" s="13">
        <v>292</v>
      </c>
      <c r="O1279" s="15" t="str">
        <f>'Rozpočet bez PV'!O308</f>
        <v/>
      </c>
      <c r="P1279" s="15" t="str">
        <f>'Rozpočet bez PV'!P308</f>
        <v/>
      </c>
      <c r="Q1279" s="15">
        <f>VLOOKUP($P1279,'Rozpočet bez PV'!$D$17:$J$1000,2,FALSE)</f>
        <v>0</v>
      </c>
      <c r="R1279" s="83">
        <f>VLOOKUP($P1279,'Rozpočet bez PV'!$D$17:$J$1000,3,FALSE)</f>
        <v>0</v>
      </c>
      <c r="S1279" s="83">
        <f>VLOOKUP($P1279,'Rozpočet bez PV'!$D$17:$J$1000,4,FALSE)</f>
        <v>0</v>
      </c>
      <c r="T1279" s="13">
        <f>VLOOKUP($P1279,'Rozpočet bez PV'!$D$17:$J$1000,5,FALSE)</f>
        <v>0</v>
      </c>
      <c r="U1279" s="28">
        <f>VLOOKUP($P1279,'Rozpočet bez PV'!$D$17:$J$1000,6,FALSE)</f>
        <v>0</v>
      </c>
      <c r="V1279" s="28">
        <f>VLOOKUP($P1279,'Rozpočet bez PV'!$D$17:$J$1000,7,FALSE)</f>
        <v>0</v>
      </c>
      <c r="W1279" s="28" t="str">
        <f>VLOOKUP($P1279,'Rozpočet bez PV'!$D$17:$K$1000,8,FALSE)</f>
        <v/>
      </c>
    </row>
    <row r="1280" spans="14:23" x14ac:dyDescent="0.25">
      <c r="N1280" s="13">
        <v>293</v>
      </c>
      <c r="O1280" s="15" t="str">
        <f>'Rozpočet bez PV'!O309</f>
        <v/>
      </c>
      <c r="P1280" s="15" t="str">
        <f>'Rozpočet bez PV'!P309</f>
        <v/>
      </c>
      <c r="Q1280" s="15">
        <f>VLOOKUP($P1280,'Rozpočet bez PV'!$D$17:$J$1000,2,FALSE)</f>
        <v>0</v>
      </c>
      <c r="R1280" s="83">
        <f>VLOOKUP($P1280,'Rozpočet bez PV'!$D$17:$J$1000,3,FALSE)</f>
        <v>0</v>
      </c>
      <c r="S1280" s="83">
        <f>VLOOKUP($P1280,'Rozpočet bez PV'!$D$17:$J$1000,4,FALSE)</f>
        <v>0</v>
      </c>
      <c r="T1280" s="13">
        <f>VLOOKUP($P1280,'Rozpočet bez PV'!$D$17:$J$1000,5,FALSE)</f>
        <v>0</v>
      </c>
      <c r="U1280" s="28">
        <f>VLOOKUP($P1280,'Rozpočet bez PV'!$D$17:$J$1000,6,FALSE)</f>
        <v>0</v>
      </c>
      <c r="V1280" s="28">
        <f>VLOOKUP($P1280,'Rozpočet bez PV'!$D$17:$J$1000,7,FALSE)</f>
        <v>0</v>
      </c>
      <c r="W1280" s="28" t="str">
        <f>VLOOKUP($P1280,'Rozpočet bez PV'!$D$17:$K$1000,8,FALSE)</f>
        <v/>
      </c>
    </row>
    <row r="1281" spans="14:23" x14ac:dyDescent="0.25">
      <c r="N1281" s="13">
        <v>294</v>
      </c>
      <c r="O1281" s="15" t="str">
        <f>'Rozpočet bez PV'!O310</f>
        <v/>
      </c>
      <c r="P1281" s="15" t="str">
        <f>'Rozpočet bez PV'!P310</f>
        <v/>
      </c>
      <c r="Q1281" s="15">
        <f>VLOOKUP($P1281,'Rozpočet bez PV'!$D$17:$J$1000,2,FALSE)</f>
        <v>0</v>
      </c>
      <c r="R1281" s="83">
        <f>VLOOKUP($P1281,'Rozpočet bez PV'!$D$17:$J$1000,3,FALSE)</f>
        <v>0</v>
      </c>
      <c r="S1281" s="83">
        <f>VLOOKUP($P1281,'Rozpočet bez PV'!$D$17:$J$1000,4,FALSE)</f>
        <v>0</v>
      </c>
      <c r="T1281" s="13">
        <f>VLOOKUP($P1281,'Rozpočet bez PV'!$D$17:$J$1000,5,FALSE)</f>
        <v>0</v>
      </c>
      <c r="U1281" s="28">
        <f>VLOOKUP($P1281,'Rozpočet bez PV'!$D$17:$J$1000,6,FALSE)</f>
        <v>0</v>
      </c>
      <c r="V1281" s="28">
        <f>VLOOKUP($P1281,'Rozpočet bez PV'!$D$17:$J$1000,7,FALSE)</f>
        <v>0</v>
      </c>
      <c r="W1281" s="28" t="str">
        <f>VLOOKUP($P1281,'Rozpočet bez PV'!$D$17:$K$1000,8,FALSE)</f>
        <v/>
      </c>
    </row>
    <row r="1282" spans="14:23" x14ac:dyDescent="0.25">
      <c r="N1282" s="13">
        <v>295</v>
      </c>
      <c r="O1282" s="15" t="str">
        <f>'Rozpočet bez PV'!O311</f>
        <v/>
      </c>
      <c r="P1282" s="15" t="str">
        <f>'Rozpočet bez PV'!P311</f>
        <v/>
      </c>
      <c r="Q1282" s="15">
        <f>VLOOKUP($P1282,'Rozpočet bez PV'!$D$17:$J$1000,2,FALSE)</f>
        <v>0</v>
      </c>
      <c r="R1282" s="83">
        <f>VLOOKUP($P1282,'Rozpočet bez PV'!$D$17:$J$1000,3,FALSE)</f>
        <v>0</v>
      </c>
      <c r="S1282" s="83">
        <f>VLOOKUP($P1282,'Rozpočet bez PV'!$D$17:$J$1000,4,FALSE)</f>
        <v>0</v>
      </c>
      <c r="T1282" s="13">
        <f>VLOOKUP($P1282,'Rozpočet bez PV'!$D$17:$J$1000,5,FALSE)</f>
        <v>0</v>
      </c>
      <c r="U1282" s="28">
        <f>VLOOKUP($P1282,'Rozpočet bez PV'!$D$17:$J$1000,6,FALSE)</f>
        <v>0</v>
      </c>
      <c r="V1282" s="28">
        <f>VLOOKUP($P1282,'Rozpočet bez PV'!$D$17:$J$1000,7,FALSE)</f>
        <v>0</v>
      </c>
      <c r="W1282" s="28" t="str">
        <f>VLOOKUP($P1282,'Rozpočet bez PV'!$D$17:$K$1000,8,FALSE)</f>
        <v/>
      </c>
    </row>
    <row r="1283" spans="14:23" x14ac:dyDescent="0.25">
      <c r="N1283" s="13">
        <v>296</v>
      </c>
      <c r="O1283" s="15" t="str">
        <f>'Rozpočet bez PV'!O312</f>
        <v/>
      </c>
      <c r="P1283" s="15" t="str">
        <f>'Rozpočet bez PV'!P312</f>
        <v/>
      </c>
      <c r="Q1283" s="15">
        <f>VLOOKUP($P1283,'Rozpočet bez PV'!$D$17:$J$1000,2,FALSE)</f>
        <v>0</v>
      </c>
      <c r="R1283" s="83">
        <f>VLOOKUP($P1283,'Rozpočet bez PV'!$D$17:$J$1000,3,FALSE)</f>
        <v>0</v>
      </c>
      <c r="S1283" s="83">
        <f>VLOOKUP($P1283,'Rozpočet bez PV'!$D$17:$J$1000,4,FALSE)</f>
        <v>0</v>
      </c>
      <c r="T1283" s="13">
        <f>VLOOKUP($P1283,'Rozpočet bez PV'!$D$17:$J$1000,5,FALSE)</f>
        <v>0</v>
      </c>
      <c r="U1283" s="28">
        <f>VLOOKUP($P1283,'Rozpočet bez PV'!$D$17:$J$1000,6,FALSE)</f>
        <v>0</v>
      </c>
      <c r="V1283" s="28">
        <f>VLOOKUP($P1283,'Rozpočet bez PV'!$D$17:$J$1000,7,FALSE)</f>
        <v>0</v>
      </c>
      <c r="W1283" s="28" t="str">
        <f>VLOOKUP($P1283,'Rozpočet bez PV'!$D$17:$K$1000,8,FALSE)</f>
        <v/>
      </c>
    </row>
    <row r="1284" spans="14:23" x14ac:dyDescent="0.25">
      <c r="N1284" s="13">
        <v>297</v>
      </c>
      <c r="O1284" s="15" t="str">
        <f>'Rozpočet bez PV'!O313</f>
        <v/>
      </c>
      <c r="P1284" s="15" t="str">
        <f>'Rozpočet bez PV'!P313</f>
        <v/>
      </c>
      <c r="Q1284" s="15">
        <f>VLOOKUP($P1284,'Rozpočet bez PV'!$D$17:$J$1000,2,FALSE)</f>
        <v>0</v>
      </c>
      <c r="R1284" s="83">
        <f>VLOOKUP($P1284,'Rozpočet bez PV'!$D$17:$J$1000,3,FALSE)</f>
        <v>0</v>
      </c>
      <c r="S1284" s="83">
        <f>VLOOKUP($P1284,'Rozpočet bez PV'!$D$17:$J$1000,4,FALSE)</f>
        <v>0</v>
      </c>
      <c r="T1284" s="13">
        <f>VLOOKUP($P1284,'Rozpočet bez PV'!$D$17:$J$1000,5,FALSE)</f>
        <v>0</v>
      </c>
      <c r="U1284" s="28">
        <f>VLOOKUP($P1284,'Rozpočet bez PV'!$D$17:$J$1000,6,FALSE)</f>
        <v>0</v>
      </c>
      <c r="V1284" s="28">
        <f>VLOOKUP($P1284,'Rozpočet bez PV'!$D$17:$J$1000,7,FALSE)</f>
        <v>0</v>
      </c>
      <c r="W1284" s="28" t="str">
        <f>VLOOKUP($P1284,'Rozpočet bez PV'!$D$17:$K$1000,8,FALSE)</f>
        <v/>
      </c>
    </row>
    <row r="1285" spans="14:23" x14ac:dyDescent="0.25">
      <c r="N1285" s="13">
        <v>298</v>
      </c>
      <c r="O1285" s="15" t="str">
        <f>'Rozpočet bez PV'!O314</f>
        <v/>
      </c>
      <c r="P1285" s="15" t="str">
        <f>'Rozpočet bez PV'!P314</f>
        <v/>
      </c>
      <c r="Q1285" s="15">
        <f>VLOOKUP($P1285,'Rozpočet bez PV'!$D$17:$J$1000,2,FALSE)</f>
        <v>0</v>
      </c>
      <c r="R1285" s="83">
        <f>VLOOKUP($P1285,'Rozpočet bez PV'!$D$17:$J$1000,3,FALSE)</f>
        <v>0</v>
      </c>
      <c r="S1285" s="83">
        <f>VLOOKUP($P1285,'Rozpočet bez PV'!$D$17:$J$1000,4,FALSE)</f>
        <v>0</v>
      </c>
      <c r="T1285" s="13">
        <f>VLOOKUP($P1285,'Rozpočet bez PV'!$D$17:$J$1000,5,FALSE)</f>
        <v>0</v>
      </c>
      <c r="U1285" s="28">
        <f>VLOOKUP($P1285,'Rozpočet bez PV'!$D$17:$J$1000,6,FALSE)</f>
        <v>0</v>
      </c>
      <c r="V1285" s="28">
        <f>VLOOKUP($P1285,'Rozpočet bez PV'!$D$17:$J$1000,7,FALSE)</f>
        <v>0</v>
      </c>
      <c r="W1285" s="28" t="str">
        <f>VLOOKUP($P1285,'Rozpočet bez PV'!$D$17:$K$1000,8,FALSE)</f>
        <v/>
      </c>
    </row>
    <row r="1286" spans="14:23" x14ac:dyDescent="0.25">
      <c r="N1286" s="13">
        <v>299</v>
      </c>
      <c r="O1286" s="15" t="str">
        <f>'Rozpočet bez PV'!O315</f>
        <v/>
      </c>
      <c r="P1286" s="15" t="str">
        <f>'Rozpočet bez PV'!P315</f>
        <v/>
      </c>
      <c r="Q1286" s="15">
        <f>VLOOKUP($P1286,'Rozpočet bez PV'!$D$17:$J$1000,2,FALSE)</f>
        <v>0</v>
      </c>
      <c r="R1286" s="83">
        <f>VLOOKUP($P1286,'Rozpočet bez PV'!$D$17:$J$1000,3,FALSE)</f>
        <v>0</v>
      </c>
      <c r="S1286" s="83">
        <f>VLOOKUP($P1286,'Rozpočet bez PV'!$D$17:$J$1000,4,FALSE)</f>
        <v>0</v>
      </c>
      <c r="T1286" s="13">
        <f>VLOOKUP($P1286,'Rozpočet bez PV'!$D$17:$J$1000,5,FALSE)</f>
        <v>0</v>
      </c>
      <c r="U1286" s="28">
        <f>VLOOKUP($P1286,'Rozpočet bez PV'!$D$17:$J$1000,6,FALSE)</f>
        <v>0</v>
      </c>
      <c r="V1286" s="28">
        <f>VLOOKUP($P1286,'Rozpočet bez PV'!$D$17:$J$1000,7,FALSE)</f>
        <v>0</v>
      </c>
      <c r="W1286" s="28" t="str">
        <f>VLOOKUP($P1286,'Rozpočet bez PV'!$D$17:$K$1000,8,FALSE)</f>
        <v/>
      </c>
    </row>
    <row r="1287" spans="14:23" x14ac:dyDescent="0.25">
      <c r="N1287" s="13">
        <v>300</v>
      </c>
      <c r="O1287" s="15" t="str">
        <f>'Rozpočet bez PV'!O316</f>
        <v/>
      </c>
      <c r="P1287" s="15" t="str">
        <f>'Rozpočet bez PV'!P316</f>
        <v/>
      </c>
      <c r="Q1287" s="15">
        <f>VLOOKUP($P1287,'Rozpočet bez PV'!$D$17:$J$1000,2,FALSE)</f>
        <v>0</v>
      </c>
      <c r="R1287" s="83">
        <f>VLOOKUP($P1287,'Rozpočet bez PV'!$D$17:$J$1000,3,FALSE)</f>
        <v>0</v>
      </c>
      <c r="S1287" s="83">
        <f>VLOOKUP($P1287,'Rozpočet bez PV'!$D$17:$J$1000,4,FALSE)</f>
        <v>0</v>
      </c>
      <c r="T1287" s="13">
        <f>VLOOKUP($P1287,'Rozpočet bez PV'!$D$17:$J$1000,5,FALSE)</f>
        <v>0</v>
      </c>
      <c r="U1287" s="28">
        <f>VLOOKUP($P1287,'Rozpočet bez PV'!$D$17:$J$1000,6,FALSE)</f>
        <v>0</v>
      </c>
      <c r="V1287" s="28">
        <f>VLOOKUP($P1287,'Rozpočet bez PV'!$D$17:$J$1000,7,FALSE)</f>
        <v>0</v>
      </c>
      <c r="W1287" s="28" t="str">
        <f>VLOOKUP($P1287,'Rozpočet bez PV'!$D$17:$K$1000,8,FALSE)</f>
        <v/>
      </c>
    </row>
    <row r="1288" spans="14:23" x14ac:dyDescent="0.25">
      <c r="N1288" s="13">
        <v>301</v>
      </c>
      <c r="O1288" s="15" t="str">
        <f>'Rozpočet bez PV'!O317</f>
        <v/>
      </c>
      <c r="P1288" s="15" t="str">
        <f>'Rozpočet bez PV'!P317</f>
        <v/>
      </c>
      <c r="Q1288" s="15">
        <f>VLOOKUP($P1288,'Rozpočet bez PV'!$D$17:$J$1000,2,FALSE)</f>
        <v>0</v>
      </c>
      <c r="R1288" s="83">
        <f>VLOOKUP($P1288,'Rozpočet bez PV'!$D$17:$J$1000,3,FALSE)</f>
        <v>0</v>
      </c>
      <c r="S1288" s="83">
        <f>VLOOKUP($P1288,'Rozpočet bez PV'!$D$17:$J$1000,4,FALSE)</f>
        <v>0</v>
      </c>
      <c r="T1288" s="13">
        <f>VLOOKUP($P1288,'Rozpočet bez PV'!$D$17:$J$1000,5,FALSE)</f>
        <v>0</v>
      </c>
      <c r="U1288" s="28">
        <f>VLOOKUP($P1288,'Rozpočet bez PV'!$D$17:$J$1000,6,FALSE)</f>
        <v>0</v>
      </c>
      <c r="V1288" s="28">
        <f>VLOOKUP($P1288,'Rozpočet bez PV'!$D$17:$J$1000,7,FALSE)</f>
        <v>0</v>
      </c>
      <c r="W1288" s="28" t="str">
        <f>VLOOKUP($P1288,'Rozpočet bez PV'!$D$17:$K$1000,8,FALSE)</f>
        <v/>
      </c>
    </row>
    <row r="1289" spans="14:23" x14ac:dyDescent="0.25">
      <c r="N1289" s="13">
        <v>302</v>
      </c>
      <c r="O1289" s="15" t="str">
        <f>'Rozpočet bez PV'!O318</f>
        <v/>
      </c>
      <c r="P1289" s="15" t="str">
        <f>'Rozpočet bez PV'!P318</f>
        <v/>
      </c>
      <c r="Q1289" s="15">
        <f>VLOOKUP($P1289,'Rozpočet bez PV'!$D$17:$J$1000,2,FALSE)</f>
        <v>0</v>
      </c>
      <c r="R1289" s="83">
        <f>VLOOKUP($P1289,'Rozpočet bez PV'!$D$17:$J$1000,3,FALSE)</f>
        <v>0</v>
      </c>
      <c r="S1289" s="83">
        <f>VLOOKUP($P1289,'Rozpočet bez PV'!$D$17:$J$1000,4,FALSE)</f>
        <v>0</v>
      </c>
      <c r="T1289" s="13">
        <f>VLOOKUP($P1289,'Rozpočet bez PV'!$D$17:$J$1000,5,FALSE)</f>
        <v>0</v>
      </c>
      <c r="U1289" s="28">
        <f>VLOOKUP($P1289,'Rozpočet bez PV'!$D$17:$J$1000,6,FALSE)</f>
        <v>0</v>
      </c>
      <c r="V1289" s="28">
        <f>VLOOKUP($P1289,'Rozpočet bez PV'!$D$17:$J$1000,7,FALSE)</f>
        <v>0</v>
      </c>
      <c r="W1289" s="28" t="str">
        <f>VLOOKUP($P1289,'Rozpočet bez PV'!$D$17:$K$1000,8,FALSE)</f>
        <v/>
      </c>
    </row>
    <row r="1290" spans="14:23" x14ac:dyDescent="0.25">
      <c r="N1290" s="13">
        <v>303</v>
      </c>
      <c r="O1290" s="15" t="str">
        <f>'Rozpočet bez PV'!O319</f>
        <v/>
      </c>
      <c r="P1290" s="15" t="str">
        <f>'Rozpočet bez PV'!P319</f>
        <v/>
      </c>
      <c r="Q1290" s="15">
        <f>VLOOKUP($P1290,'Rozpočet bez PV'!$D$17:$J$1000,2,FALSE)</f>
        <v>0</v>
      </c>
      <c r="R1290" s="83">
        <f>VLOOKUP($P1290,'Rozpočet bez PV'!$D$17:$J$1000,3,FALSE)</f>
        <v>0</v>
      </c>
      <c r="S1290" s="83">
        <f>VLOOKUP($P1290,'Rozpočet bez PV'!$D$17:$J$1000,4,FALSE)</f>
        <v>0</v>
      </c>
      <c r="T1290" s="13">
        <f>VLOOKUP($P1290,'Rozpočet bez PV'!$D$17:$J$1000,5,FALSE)</f>
        <v>0</v>
      </c>
      <c r="U1290" s="28">
        <f>VLOOKUP($P1290,'Rozpočet bez PV'!$D$17:$J$1000,6,FALSE)</f>
        <v>0</v>
      </c>
      <c r="V1290" s="28">
        <f>VLOOKUP($P1290,'Rozpočet bez PV'!$D$17:$J$1000,7,FALSE)</f>
        <v>0</v>
      </c>
      <c r="W1290" s="28" t="str">
        <f>VLOOKUP($P1290,'Rozpočet bez PV'!$D$17:$K$1000,8,FALSE)</f>
        <v/>
      </c>
    </row>
    <row r="1291" spans="14:23" x14ac:dyDescent="0.25">
      <c r="N1291" s="13">
        <v>304</v>
      </c>
      <c r="O1291" s="15" t="str">
        <f>'Rozpočet bez PV'!O320</f>
        <v/>
      </c>
      <c r="P1291" s="15" t="str">
        <f>'Rozpočet bez PV'!P320</f>
        <v/>
      </c>
      <c r="Q1291" s="15">
        <f>VLOOKUP($P1291,'Rozpočet bez PV'!$D$17:$J$1000,2,FALSE)</f>
        <v>0</v>
      </c>
      <c r="R1291" s="83">
        <f>VLOOKUP($P1291,'Rozpočet bez PV'!$D$17:$J$1000,3,FALSE)</f>
        <v>0</v>
      </c>
      <c r="S1291" s="83">
        <f>VLOOKUP($P1291,'Rozpočet bez PV'!$D$17:$J$1000,4,FALSE)</f>
        <v>0</v>
      </c>
      <c r="T1291" s="13">
        <f>VLOOKUP($P1291,'Rozpočet bez PV'!$D$17:$J$1000,5,FALSE)</f>
        <v>0</v>
      </c>
      <c r="U1291" s="28">
        <f>VLOOKUP($P1291,'Rozpočet bez PV'!$D$17:$J$1000,6,FALSE)</f>
        <v>0</v>
      </c>
      <c r="V1291" s="28">
        <f>VLOOKUP($P1291,'Rozpočet bez PV'!$D$17:$J$1000,7,FALSE)</f>
        <v>0</v>
      </c>
      <c r="W1291" s="28" t="str">
        <f>VLOOKUP($P1291,'Rozpočet bez PV'!$D$17:$K$1000,8,FALSE)</f>
        <v/>
      </c>
    </row>
    <row r="1292" spans="14:23" x14ac:dyDescent="0.25">
      <c r="N1292" s="13">
        <v>305</v>
      </c>
      <c r="O1292" s="15" t="str">
        <f>'Rozpočet bez PV'!O321</f>
        <v/>
      </c>
      <c r="P1292" s="15" t="str">
        <f>'Rozpočet bez PV'!P321</f>
        <v/>
      </c>
      <c r="Q1292" s="15">
        <f>VLOOKUP($P1292,'Rozpočet bez PV'!$D$17:$J$1000,2,FALSE)</f>
        <v>0</v>
      </c>
      <c r="R1292" s="83">
        <f>VLOOKUP($P1292,'Rozpočet bez PV'!$D$17:$J$1000,3,FALSE)</f>
        <v>0</v>
      </c>
      <c r="S1292" s="83">
        <f>VLOOKUP($P1292,'Rozpočet bez PV'!$D$17:$J$1000,4,FALSE)</f>
        <v>0</v>
      </c>
      <c r="T1292" s="13">
        <f>VLOOKUP($P1292,'Rozpočet bez PV'!$D$17:$J$1000,5,FALSE)</f>
        <v>0</v>
      </c>
      <c r="U1292" s="28">
        <f>VLOOKUP($P1292,'Rozpočet bez PV'!$D$17:$J$1000,6,FALSE)</f>
        <v>0</v>
      </c>
      <c r="V1292" s="28">
        <f>VLOOKUP($P1292,'Rozpočet bez PV'!$D$17:$J$1000,7,FALSE)</f>
        <v>0</v>
      </c>
      <c r="W1292" s="28" t="str">
        <f>VLOOKUP($P1292,'Rozpočet bez PV'!$D$17:$K$1000,8,FALSE)</f>
        <v/>
      </c>
    </row>
    <row r="1293" spans="14:23" x14ac:dyDescent="0.25">
      <c r="N1293" s="13">
        <v>306</v>
      </c>
      <c r="O1293" s="15" t="str">
        <f>'Rozpočet bez PV'!O322</f>
        <v/>
      </c>
      <c r="P1293" s="15" t="str">
        <f>'Rozpočet bez PV'!P322</f>
        <v/>
      </c>
      <c r="Q1293" s="15">
        <f>VLOOKUP($P1293,'Rozpočet bez PV'!$D$17:$J$1000,2,FALSE)</f>
        <v>0</v>
      </c>
      <c r="R1293" s="83">
        <f>VLOOKUP($P1293,'Rozpočet bez PV'!$D$17:$J$1000,3,FALSE)</f>
        <v>0</v>
      </c>
      <c r="S1293" s="83">
        <f>VLOOKUP($P1293,'Rozpočet bez PV'!$D$17:$J$1000,4,FALSE)</f>
        <v>0</v>
      </c>
      <c r="T1293" s="13">
        <f>VLOOKUP($P1293,'Rozpočet bez PV'!$D$17:$J$1000,5,FALSE)</f>
        <v>0</v>
      </c>
      <c r="U1293" s="28">
        <f>VLOOKUP($P1293,'Rozpočet bez PV'!$D$17:$J$1000,6,FALSE)</f>
        <v>0</v>
      </c>
      <c r="V1293" s="28">
        <f>VLOOKUP($P1293,'Rozpočet bez PV'!$D$17:$J$1000,7,FALSE)</f>
        <v>0</v>
      </c>
      <c r="W1293" s="28" t="str">
        <f>VLOOKUP($P1293,'Rozpočet bez PV'!$D$17:$K$1000,8,FALSE)</f>
        <v/>
      </c>
    </row>
    <row r="1294" spans="14:23" x14ac:dyDescent="0.25">
      <c r="N1294" s="13">
        <v>307</v>
      </c>
      <c r="O1294" s="15" t="str">
        <f>'Rozpočet bez PV'!O323</f>
        <v/>
      </c>
      <c r="P1294" s="15" t="str">
        <f>'Rozpočet bez PV'!P323</f>
        <v/>
      </c>
      <c r="Q1294" s="15">
        <f>VLOOKUP($P1294,'Rozpočet bez PV'!$D$17:$J$1000,2,FALSE)</f>
        <v>0</v>
      </c>
      <c r="R1294" s="83">
        <f>VLOOKUP($P1294,'Rozpočet bez PV'!$D$17:$J$1000,3,FALSE)</f>
        <v>0</v>
      </c>
      <c r="S1294" s="83">
        <f>VLOOKUP($P1294,'Rozpočet bez PV'!$D$17:$J$1000,4,FALSE)</f>
        <v>0</v>
      </c>
      <c r="T1294" s="13">
        <f>VLOOKUP($P1294,'Rozpočet bez PV'!$D$17:$J$1000,5,FALSE)</f>
        <v>0</v>
      </c>
      <c r="U1294" s="28">
        <f>VLOOKUP($P1294,'Rozpočet bez PV'!$D$17:$J$1000,6,FALSE)</f>
        <v>0</v>
      </c>
      <c r="V1294" s="28">
        <f>VLOOKUP($P1294,'Rozpočet bez PV'!$D$17:$J$1000,7,FALSE)</f>
        <v>0</v>
      </c>
      <c r="W1294" s="28" t="str">
        <f>VLOOKUP($P1294,'Rozpočet bez PV'!$D$17:$K$1000,8,FALSE)</f>
        <v/>
      </c>
    </row>
    <row r="1295" spans="14:23" x14ac:dyDescent="0.25">
      <c r="N1295" s="13">
        <v>308</v>
      </c>
      <c r="O1295" s="15" t="str">
        <f>'Rozpočet bez PV'!O324</f>
        <v/>
      </c>
      <c r="P1295" s="15" t="str">
        <f>'Rozpočet bez PV'!P324</f>
        <v/>
      </c>
      <c r="Q1295" s="15">
        <f>VLOOKUP($P1295,'Rozpočet bez PV'!$D$17:$J$1000,2,FALSE)</f>
        <v>0</v>
      </c>
      <c r="R1295" s="83">
        <f>VLOOKUP($P1295,'Rozpočet bez PV'!$D$17:$J$1000,3,FALSE)</f>
        <v>0</v>
      </c>
      <c r="S1295" s="83">
        <f>VLOOKUP($P1295,'Rozpočet bez PV'!$D$17:$J$1000,4,FALSE)</f>
        <v>0</v>
      </c>
      <c r="T1295" s="13">
        <f>VLOOKUP($P1295,'Rozpočet bez PV'!$D$17:$J$1000,5,FALSE)</f>
        <v>0</v>
      </c>
      <c r="U1295" s="28">
        <f>VLOOKUP($P1295,'Rozpočet bez PV'!$D$17:$J$1000,6,FALSE)</f>
        <v>0</v>
      </c>
      <c r="V1295" s="28">
        <f>VLOOKUP($P1295,'Rozpočet bez PV'!$D$17:$J$1000,7,FALSE)</f>
        <v>0</v>
      </c>
      <c r="W1295" s="28" t="str">
        <f>VLOOKUP($P1295,'Rozpočet bez PV'!$D$17:$K$1000,8,FALSE)</f>
        <v/>
      </c>
    </row>
    <row r="1296" spans="14:23" x14ac:dyDescent="0.25">
      <c r="N1296" s="13">
        <v>309</v>
      </c>
      <c r="O1296" s="15" t="str">
        <f>'Rozpočet bez PV'!O325</f>
        <v/>
      </c>
      <c r="P1296" s="15" t="str">
        <f>'Rozpočet bez PV'!P325</f>
        <v/>
      </c>
      <c r="Q1296" s="15">
        <f>VLOOKUP($P1296,'Rozpočet bez PV'!$D$17:$J$1000,2,FALSE)</f>
        <v>0</v>
      </c>
      <c r="R1296" s="83">
        <f>VLOOKUP($P1296,'Rozpočet bez PV'!$D$17:$J$1000,3,FALSE)</f>
        <v>0</v>
      </c>
      <c r="S1296" s="83">
        <f>VLOOKUP($P1296,'Rozpočet bez PV'!$D$17:$J$1000,4,FALSE)</f>
        <v>0</v>
      </c>
      <c r="T1296" s="13">
        <f>VLOOKUP($P1296,'Rozpočet bez PV'!$D$17:$J$1000,5,FALSE)</f>
        <v>0</v>
      </c>
      <c r="U1296" s="28">
        <f>VLOOKUP($P1296,'Rozpočet bez PV'!$D$17:$J$1000,6,FALSE)</f>
        <v>0</v>
      </c>
      <c r="V1296" s="28">
        <f>VLOOKUP($P1296,'Rozpočet bez PV'!$D$17:$J$1000,7,FALSE)</f>
        <v>0</v>
      </c>
      <c r="W1296" s="28" t="str">
        <f>VLOOKUP($P1296,'Rozpočet bez PV'!$D$17:$K$1000,8,FALSE)</f>
        <v/>
      </c>
    </row>
    <row r="1297" spans="14:23" x14ac:dyDescent="0.25">
      <c r="N1297" s="13">
        <v>310</v>
      </c>
      <c r="O1297" s="15" t="str">
        <f>'Rozpočet bez PV'!O326</f>
        <v/>
      </c>
      <c r="P1297" s="15" t="str">
        <f>'Rozpočet bez PV'!P326</f>
        <v/>
      </c>
      <c r="Q1297" s="15">
        <f>VLOOKUP($P1297,'Rozpočet bez PV'!$D$17:$J$1000,2,FALSE)</f>
        <v>0</v>
      </c>
      <c r="R1297" s="83">
        <f>VLOOKUP($P1297,'Rozpočet bez PV'!$D$17:$J$1000,3,FALSE)</f>
        <v>0</v>
      </c>
      <c r="S1297" s="83">
        <f>VLOOKUP($P1297,'Rozpočet bez PV'!$D$17:$J$1000,4,FALSE)</f>
        <v>0</v>
      </c>
      <c r="T1297" s="13">
        <f>VLOOKUP($P1297,'Rozpočet bez PV'!$D$17:$J$1000,5,FALSE)</f>
        <v>0</v>
      </c>
      <c r="U1297" s="28">
        <f>VLOOKUP($P1297,'Rozpočet bez PV'!$D$17:$J$1000,6,FALSE)</f>
        <v>0</v>
      </c>
      <c r="V1297" s="28">
        <f>VLOOKUP($P1297,'Rozpočet bez PV'!$D$17:$J$1000,7,FALSE)</f>
        <v>0</v>
      </c>
      <c r="W1297" s="28" t="str">
        <f>VLOOKUP($P1297,'Rozpočet bez PV'!$D$17:$K$1000,8,FALSE)</f>
        <v/>
      </c>
    </row>
    <row r="1298" spans="14:23" x14ac:dyDescent="0.25">
      <c r="N1298" s="13">
        <v>311</v>
      </c>
      <c r="O1298" s="15" t="str">
        <f>'Rozpočet bez PV'!O327</f>
        <v/>
      </c>
      <c r="P1298" s="15" t="str">
        <f>'Rozpočet bez PV'!P327</f>
        <v/>
      </c>
      <c r="Q1298" s="15">
        <f>VLOOKUP($P1298,'Rozpočet bez PV'!$D$17:$J$1000,2,FALSE)</f>
        <v>0</v>
      </c>
      <c r="R1298" s="83">
        <f>VLOOKUP($P1298,'Rozpočet bez PV'!$D$17:$J$1000,3,FALSE)</f>
        <v>0</v>
      </c>
      <c r="S1298" s="83">
        <f>VLOOKUP($P1298,'Rozpočet bez PV'!$D$17:$J$1000,4,FALSE)</f>
        <v>0</v>
      </c>
      <c r="T1298" s="13">
        <f>VLOOKUP($P1298,'Rozpočet bez PV'!$D$17:$J$1000,5,FALSE)</f>
        <v>0</v>
      </c>
      <c r="U1298" s="28">
        <f>VLOOKUP($P1298,'Rozpočet bez PV'!$D$17:$J$1000,6,FALSE)</f>
        <v>0</v>
      </c>
      <c r="V1298" s="28">
        <f>VLOOKUP($P1298,'Rozpočet bez PV'!$D$17:$J$1000,7,FALSE)</f>
        <v>0</v>
      </c>
      <c r="W1298" s="28" t="str">
        <f>VLOOKUP($P1298,'Rozpočet bez PV'!$D$17:$K$1000,8,FALSE)</f>
        <v/>
      </c>
    </row>
    <row r="1299" spans="14:23" x14ac:dyDescent="0.25">
      <c r="N1299" s="13">
        <v>312</v>
      </c>
      <c r="O1299" s="15" t="str">
        <f>'Rozpočet bez PV'!O328</f>
        <v/>
      </c>
      <c r="P1299" s="15" t="str">
        <f>'Rozpočet bez PV'!P328</f>
        <v/>
      </c>
      <c r="Q1299" s="15">
        <f>VLOOKUP($P1299,'Rozpočet bez PV'!$D$17:$J$1000,2,FALSE)</f>
        <v>0</v>
      </c>
      <c r="R1299" s="83">
        <f>VLOOKUP($P1299,'Rozpočet bez PV'!$D$17:$J$1000,3,FALSE)</f>
        <v>0</v>
      </c>
      <c r="S1299" s="83">
        <f>VLOOKUP($P1299,'Rozpočet bez PV'!$D$17:$J$1000,4,FALSE)</f>
        <v>0</v>
      </c>
      <c r="T1299" s="13">
        <f>VLOOKUP($P1299,'Rozpočet bez PV'!$D$17:$J$1000,5,FALSE)</f>
        <v>0</v>
      </c>
      <c r="U1299" s="28">
        <f>VLOOKUP($P1299,'Rozpočet bez PV'!$D$17:$J$1000,6,FALSE)</f>
        <v>0</v>
      </c>
      <c r="V1299" s="28">
        <f>VLOOKUP($P1299,'Rozpočet bez PV'!$D$17:$J$1000,7,FALSE)</f>
        <v>0</v>
      </c>
      <c r="W1299" s="28" t="str">
        <f>VLOOKUP($P1299,'Rozpočet bez PV'!$D$17:$K$1000,8,FALSE)</f>
        <v/>
      </c>
    </row>
    <row r="1300" spans="14:23" x14ac:dyDescent="0.25">
      <c r="N1300" s="13">
        <v>313</v>
      </c>
      <c r="O1300" s="15" t="str">
        <f>'Rozpočet bez PV'!O329</f>
        <v/>
      </c>
      <c r="P1300" s="15" t="str">
        <f>'Rozpočet bez PV'!P329</f>
        <v/>
      </c>
      <c r="Q1300" s="15">
        <f>VLOOKUP($P1300,'Rozpočet bez PV'!$D$17:$J$1000,2,FALSE)</f>
        <v>0</v>
      </c>
      <c r="R1300" s="83">
        <f>VLOOKUP($P1300,'Rozpočet bez PV'!$D$17:$J$1000,3,FALSE)</f>
        <v>0</v>
      </c>
      <c r="S1300" s="83">
        <f>VLOOKUP($P1300,'Rozpočet bez PV'!$D$17:$J$1000,4,FALSE)</f>
        <v>0</v>
      </c>
      <c r="T1300" s="13">
        <f>VLOOKUP($P1300,'Rozpočet bez PV'!$D$17:$J$1000,5,FALSE)</f>
        <v>0</v>
      </c>
      <c r="U1300" s="28">
        <f>VLOOKUP($P1300,'Rozpočet bez PV'!$D$17:$J$1000,6,FALSE)</f>
        <v>0</v>
      </c>
      <c r="V1300" s="28">
        <f>VLOOKUP($P1300,'Rozpočet bez PV'!$D$17:$J$1000,7,FALSE)</f>
        <v>0</v>
      </c>
      <c r="W1300" s="28" t="str">
        <f>VLOOKUP($P1300,'Rozpočet bez PV'!$D$17:$K$1000,8,FALSE)</f>
        <v/>
      </c>
    </row>
    <row r="1301" spans="14:23" x14ac:dyDescent="0.25">
      <c r="N1301" s="13">
        <v>314</v>
      </c>
      <c r="O1301" s="15" t="str">
        <f>'Rozpočet bez PV'!O330</f>
        <v/>
      </c>
      <c r="P1301" s="15" t="str">
        <f>'Rozpočet bez PV'!P330</f>
        <v/>
      </c>
      <c r="Q1301" s="15">
        <f>VLOOKUP($P1301,'Rozpočet bez PV'!$D$17:$J$1000,2,FALSE)</f>
        <v>0</v>
      </c>
      <c r="R1301" s="83">
        <f>VLOOKUP($P1301,'Rozpočet bez PV'!$D$17:$J$1000,3,FALSE)</f>
        <v>0</v>
      </c>
      <c r="S1301" s="83">
        <f>VLOOKUP($P1301,'Rozpočet bez PV'!$D$17:$J$1000,4,FALSE)</f>
        <v>0</v>
      </c>
      <c r="T1301" s="13">
        <f>VLOOKUP($P1301,'Rozpočet bez PV'!$D$17:$J$1000,5,FALSE)</f>
        <v>0</v>
      </c>
      <c r="U1301" s="28">
        <f>VLOOKUP($P1301,'Rozpočet bez PV'!$D$17:$J$1000,6,FALSE)</f>
        <v>0</v>
      </c>
      <c r="V1301" s="28">
        <f>VLOOKUP($P1301,'Rozpočet bez PV'!$D$17:$J$1000,7,FALSE)</f>
        <v>0</v>
      </c>
      <c r="W1301" s="28" t="str">
        <f>VLOOKUP($P1301,'Rozpočet bez PV'!$D$17:$K$1000,8,FALSE)</f>
        <v/>
      </c>
    </row>
    <row r="1302" spans="14:23" x14ac:dyDescent="0.25">
      <c r="N1302" s="13">
        <v>315</v>
      </c>
      <c r="O1302" s="15" t="str">
        <f>'Rozpočet bez PV'!O331</f>
        <v/>
      </c>
      <c r="P1302" s="15" t="str">
        <f>'Rozpočet bez PV'!P331</f>
        <v/>
      </c>
      <c r="Q1302" s="15">
        <f>VLOOKUP($P1302,'Rozpočet bez PV'!$D$17:$J$1000,2,FALSE)</f>
        <v>0</v>
      </c>
      <c r="R1302" s="83">
        <f>VLOOKUP($P1302,'Rozpočet bez PV'!$D$17:$J$1000,3,FALSE)</f>
        <v>0</v>
      </c>
      <c r="S1302" s="83">
        <f>VLOOKUP($P1302,'Rozpočet bez PV'!$D$17:$J$1000,4,FALSE)</f>
        <v>0</v>
      </c>
      <c r="T1302" s="13">
        <f>VLOOKUP($P1302,'Rozpočet bez PV'!$D$17:$J$1000,5,FALSE)</f>
        <v>0</v>
      </c>
      <c r="U1302" s="28">
        <f>VLOOKUP($P1302,'Rozpočet bez PV'!$D$17:$J$1000,6,FALSE)</f>
        <v>0</v>
      </c>
      <c r="V1302" s="28">
        <f>VLOOKUP($P1302,'Rozpočet bez PV'!$D$17:$J$1000,7,FALSE)</f>
        <v>0</v>
      </c>
      <c r="W1302" s="28" t="str">
        <f>VLOOKUP($P1302,'Rozpočet bez PV'!$D$17:$K$1000,8,FALSE)</f>
        <v/>
      </c>
    </row>
    <row r="1303" spans="14:23" x14ac:dyDescent="0.25">
      <c r="N1303" s="13">
        <v>316</v>
      </c>
      <c r="O1303" s="15" t="str">
        <f>'Rozpočet bez PV'!O332</f>
        <v/>
      </c>
      <c r="P1303" s="15" t="str">
        <f>'Rozpočet bez PV'!P332</f>
        <v/>
      </c>
      <c r="Q1303" s="15">
        <f>VLOOKUP($P1303,'Rozpočet bez PV'!$D$17:$J$1000,2,FALSE)</f>
        <v>0</v>
      </c>
      <c r="R1303" s="83">
        <f>VLOOKUP($P1303,'Rozpočet bez PV'!$D$17:$J$1000,3,FALSE)</f>
        <v>0</v>
      </c>
      <c r="S1303" s="83">
        <f>VLOOKUP($P1303,'Rozpočet bez PV'!$D$17:$J$1000,4,FALSE)</f>
        <v>0</v>
      </c>
      <c r="T1303" s="13">
        <f>VLOOKUP($P1303,'Rozpočet bez PV'!$D$17:$J$1000,5,FALSE)</f>
        <v>0</v>
      </c>
      <c r="U1303" s="28">
        <f>VLOOKUP($P1303,'Rozpočet bez PV'!$D$17:$J$1000,6,FALSE)</f>
        <v>0</v>
      </c>
      <c r="V1303" s="28">
        <f>VLOOKUP($P1303,'Rozpočet bez PV'!$D$17:$J$1000,7,FALSE)</f>
        <v>0</v>
      </c>
      <c r="W1303" s="28" t="str">
        <f>VLOOKUP($P1303,'Rozpočet bez PV'!$D$17:$K$1000,8,FALSE)</f>
        <v/>
      </c>
    </row>
    <row r="1304" spans="14:23" x14ac:dyDescent="0.25">
      <c r="N1304" s="13">
        <v>317</v>
      </c>
      <c r="O1304" s="15" t="str">
        <f>'Rozpočet bez PV'!O333</f>
        <v/>
      </c>
      <c r="P1304" s="15" t="str">
        <f>'Rozpočet bez PV'!P333</f>
        <v/>
      </c>
      <c r="Q1304" s="15">
        <f>VLOOKUP($P1304,'Rozpočet bez PV'!$D$17:$J$1000,2,FALSE)</f>
        <v>0</v>
      </c>
      <c r="R1304" s="83">
        <f>VLOOKUP($P1304,'Rozpočet bez PV'!$D$17:$J$1000,3,FALSE)</f>
        <v>0</v>
      </c>
      <c r="S1304" s="83">
        <f>VLOOKUP($P1304,'Rozpočet bez PV'!$D$17:$J$1000,4,FALSE)</f>
        <v>0</v>
      </c>
      <c r="T1304" s="13">
        <f>VLOOKUP($P1304,'Rozpočet bez PV'!$D$17:$J$1000,5,FALSE)</f>
        <v>0</v>
      </c>
      <c r="U1304" s="28">
        <f>VLOOKUP($P1304,'Rozpočet bez PV'!$D$17:$J$1000,6,FALSE)</f>
        <v>0</v>
      </c>
      <c r="V1304" s="28">
        <f>VLOOKUP($P1304,'Rozpočet bez PV'!$D$17:$J$1000,7,FALSE)</f>
        <v>0</v>
      </c>
      <c r="W1304" s="28" t="str">
        <f>VLOOKUP($P1304,'Rozpočet bez PV'!$D$17:$K$1000,8,FALSE)</f>
        <v/>
      </c>
    </row>
    <row r="1305" spans="14:23" x14ac:dyDescent="0.25">
      <c r="N1305" s="13">
        <v>318</v>
      </c>
      <c r="O1305" s="15" t="str">
        <f>'Rozpočet bez PV'!O334</f>
        <v/>
      </c>
      <c r="P1305" s="15" t="str">
        <f>'Rozpočet bez PV'!P334</f>
        <v/>
      </c>
      <c r="Q1305" s="15">
        <f>VLOOKUP($P1305,'Rozpočet bez PV'!$D$17:$J$1000,2,FALSE)</f>
        <v>0</v>
      </c>
      <c r="R1305" s="83">
        <f>VLOOKUP($P1305,'Rozpočet bez PV'!$D$17:$J$1000,3,FALSE)</f>
        <v>0</v>
      </c>
      <c r="S1305" s="83">
        <f>VLOOKUP($P1305,'Rozpočet bez PV'!$D$17:$J$1000,4,FALSE)</f>
        <v>0</v>
      </c>
      <c r="T1305" s="13">
        <f>VLOOKUP($P1305,'Rozpočet bez PV'!$D$17:$J$1000,5,FALSE)</f>
        <v>0</v>
      </c>
      <c r="U1305" s="28">
        <f>VLOOKUP($P1305,'Rozpočet bez PV'!$D$17:$J$1000,6,FALSE)</f>
        <v>0</v>
      </c>
      <c r="V1305" s="28">
        <f>VLOOKUP($P1305,'Rozpočet bez PV'!$D$17:$J$1000,7,FALSE)</f>
        <v>0</v>
      </c>
      <c r="W1305" s="28" t="str">
        <f>VLOOKUP($P1305,'Rozpočet bez PV'!$D$17:$K$1000,8,FALSE)</f>
        <v/>
      </c>
    </row>
    <row r="1306" spans="14:23" x14ac:dyDescent="0.25">
      <c r="N1306" s="13">
        <v>319</v>
      </c>
      <c r="O1306" s="15" t="str">
        <f>'Rozpočet bez PV'!O335</f>
        <v/>
      </c>
      <c r="P1306" s="15" t="str">
        <f>'Rozpočet bez PV'!P335</f>
        <v/>
      </c>
      <c r="Q1306" s="15">
        <f>VLOOKUP($P1306,'Rozpočet bez PV'!$D$17:$J$1000,2,FALSE)</f>
        <v>0</v>
      </c>
      <c r="R1306" s="83">
        <f>VLOOKUP($P1306,'Rozpočet bez PV'!$D$17:$J$1000,3,FALSE)</f>
        <v>0</v>
      </c>
      <c r="S1306" s="83">
        <f>VLOOKUP($P1306,'Rozpočet bez PV'!$D$17:$J$1000,4,FALSE)</f>
        <v>0</v>
      </c>
      <c r="T1306" s="13">
        <f>VLOOKUP($P1306,'Rozpočet bez PV'!$D$17:$J$1000,5,FALSE)</f>
        <v>0</v>
      </c>
      <c r="U1306" s="28">
        <f>VLOOKUP($P1306,'Rozpočet bez PV'!$D$17:$J$1000,6,FALSE)</f>
        <v>0</v>
      </c>
      <c r="V1306" s="28">
        <f>VLOOKUP($P1306,'Rozpočet bez PV'!$D$17:$J$1000,7,FALSE)</f>
        <v>0</v>
      </c>
      <c r="W1306" s="28" t="str">
        <f>VLOOKUP($P1306,'Rozpočet bez PV'!$D$17:$K$1000,8,FALSE)</f>
        <v/>
      </c>
    </row>
    <row r="1307" spans="14:23" x14ac:dyDescent="0.25">
      <c r="N1307" s="13">
        <v>320</v>
      </c>
      <c r="O1307" s="15" t="str">
        <f>'Rozpočet bez PV'!O336</f>
        <v/>
      </c>
      <c r="P1307" s="15" t="str">
        <f>'Rozpočet bez PV'!P336</f>
        <v/>
      </c>
      <c r="Q1307" s="15">
        <f>VLOOKUP($P1307,'Rozpočet bez PV'!$D$17:$J$1000,2,FALSE)</f>
        <v>0</v>
      </c>
      <c r="R1307" s="83">
        <f>VLOOKUP($P1307,'Rozpočet bez PV'!$D$17:$J$1000,3,FALSE)</f>
        <v>0</v>
      </c>
      <c r="S1307" s="83">
        <f>VLOOKUP($P1307,'Rozpočet bez PV'!$D$17:$J$1000,4,FALSE)</f>
        <v>0</v>
      </c>
      <c r="T1307" s="13">
        <f>VLOOKUP($P1307,'Rozpočet bez PV'!$D$17:$J$1000,5,FALSE)</f>
        <v>0</v>
      </c>
      <c r="U1307" s="28">
        <f>VLOOKUP($P1307,'Rozpočet bez PV'!$D$17:$J$1000,6,FALSE)</f>
        <v>0</v>
      </c>
      <c r="V1307" s="28">
        <f>VLOOKUP($P1307,'Rozpočet bez PV'!$D$17:$J$1000,7,FALSE)</f>
        <v>0</v>
      </c>
      <c r="W1307" s="28" t="str">
        <f>VLOOKUP($P1307,'Rozpočet bez PV'!$D$17:$K$1000,8,FALSE)</f>
        <v/>
      </c>
    </row>
    <row r="1308" spans="14:23" x14ac:dyDescent="0.25">
      <c r="N1308" s="13">
        <v>321</v>
      </c>
      <c r="O1308" s="15" t="str">
        <f>'Rozpočet bez PV'!O337</f>
        <v/>
      </c>
      <c r="P1308" s="15" t="str">
        <f>'Rozpočet bez PV'!P337</f>
        <v/>
      </c>
      <c r="Q1308" s="15">
        <f>VLOOKUP($P1308,'Rozpočet bez PV'!$D$17:$J$1000,2,FALSE)</f>
        <v>0</v>
      </c>
      <c r="R1308" s="83">
        <f>VLOOKUP($P1308,'Rozpočet bez PV'!$D$17:$J$1000,3,FALSE)</f>
        <v>0</v>
      </c>
      <c r="S1308" s="83">
        <f>VLOOKUP($P1308,'Rozpočet bez PV'!$D$17:$J$1000,4,FALSE)</f>
        <v>0</v>
      </c>
      <c r="T1308" s="13">
        <f>VLOOKUP($P1308,'Rozpočet bez PV'!$D$17:$J$1000,5,FALSE)</f>
        <v>0</v>
      </c>
      <c r="U1308" s="28">
        <f>VLOOKUP($P1308,'Rozpočet bez PV'!$D$17:$J$1000,6,FALSE)</f>
        <v>0</v>
      </c>
      <c r="V1308" s="28">
        <f>VLOOKUP($P1308,'Rozpočet bez PV'!$D$17:$J$1000,7,FALSE)</f>
        <v>0</v>
      </c>
      <c r="W1308" s="28" t="str">
        <f>VLOOKUP($P1308,'Rozpočet bez PV'!$D$17:$K$1000,8,FALSE)</f>
        <v/>
      </c>
    </row>
    <row r="1309" spans="14:23" x14ac:dyDescent="0.25">
      <c r="N1309" s="13">
        <v>322</v>
      </c>
      <c r="O1309" s="15" t="str">
        <f>'Rozpočet bez PV'!O338</f>
        <v/>
      </c>
      <c r="P1309" s="15" t="str">
        <f>'Rozpočet bez PV'!P338</f>
        <v/>
      </c>
      <c r="Q1309" s="15">
        <f>VLOOKUP($P1309,'Rozpočet bez PV'!$D$17:$J$1000,2,FALSE)</f>
        <v>0</v>
      </c>
      <c r="R1309" s="83">
        <f>VLOOKUP($P1309,'Rozpočet bez PV'!$D$17:$J$1000,3,FALSE)</f>
        <v>0</v>
      </c>
      <c r="S1309" s="83">
        <f>VLOOKUP($P1309,'Rozpočet bez PV'!$D$17:$J$1000,4,FALSE)</f>
        <v>0</v>
      </c>
      <c r="T1309" s="13">
        <f>VLOOKUP($P1309,'Rozpočet bez PV'!$D$17:$J$1000,5,FALSE)</f>
        <v>0</v>
      </c>
      <c r="U1309" s="28">
        <f>VLOOKUP($P1309,'Rozpočet bez PV'!$D$17:$J$1000,6,FALSE)</f>
        <v>0</v>
      </c>
      <c r="V1309" s="28">
        <f>VLOOKUP($P1309,'Rozpočet bez PV'!$D$17:$J$1000,7,FALSE)</f>
        <v>0</v>
      </c>
      <c r="W1309" s="28" t="str">
        <f>VLOOKUP($P1309,'Rozpočet bez PV'!$D$17:$K$1000,8,FALSE)</f>
        <v/>
      </c>
    </row>
    <row r="1310" spans="14:23" x14ac:dyDescent="0.25">
      <c r="N1310" s="13">
        <v>323</v>
      </c>
      <c r="O1310" s="15" t="str">
        <f>'Rozpočet bez PV'!O339</f>
        <v/>
      </c>
      <c r="P1310" s="15" t="str">
        <f>'Rozpočet bez PV'!P339</f>
        <v/>
      </c>
      <c r="Q1310" s="15">
        <f>VLOOKUP($P1310,'Rozpočet bez PV'!$D$17:$J$1000,2,FALSE)</f>
        <v>0</v>
      </c>
      <c r="R1310" s="83">
        <f>VLOOKUP($P1310,'Rozpočet bez PV'!$D$17:$J$1000,3,FALSE)</f>
        <v>0</v>
      </c>
      <c r="S1310" s="83">
        <f>VLOOKUP($P1310,'Rozpočet bez PV'!$D$17:$J$1000,4,FALSE)</f>
        <v>0</v>
      </c>
      <c r="T1310" s="13">
        <f>VLOOKUP($P1310,'Rozpočet bez PV'!$D$17:$J$1000,5,FALSE)</f>
        <v>0</v>
      </c>
      <c r="U1310" s="28">
        <f>VLOOKUP($P1310,'Rozpočet bez PV'!$D$17:$J$1000,6,FALSE)</f>
        <v>0</v>
      </c>
      <c r="V1310" s="28">
        <f>VLOOKUP($P1310,'Rozpočet bez PV'!$D$17:$J$1000,7,FALSE)</f>
        <v>0</v>
      </c>
      <c r="W1310" s="28" t="str">
        <f>VLOOKUP($P1310,'Rozpočet bez PV'!$D$17:$K$1000,8,FALSE)</f>
        <v/>
      </c>
    </row>
    <row r="1311" spans="14:23" x14ac:dyDescent="0.25">
      <c r="N1311" s="13">
        <v>324</v>
      </c>
      <c r="O1311" s="15" t="str">
        <f>'Rozpočet bez PV'!O340</f>
        <v/>
      </c>
      <c r="P1311" s="15" t="str">
        <f>'Rozpočet bez PV'!P340</f>
        <v/>
      </c>
      <c r="Q1311" s="15">
        <f>VLOOKUP($P1311,'Rozpočet bez PV'!$D$17:$J$1000,2,FALSE)</f>
        <v>0</v>
      </c>
      <c r="R1311" s="83">
        <f>VLOOKUP($P1311,'Rozpočet bez PV'!$D$17:$J$1000,3,FALSE)</f>
        <v>0</v>
      </c>
      <c r="S1311" s="83">
        <f>VLOOKUP($P1311,'Rozpočet bez PV'!$D$17:$J$1000,4,FALSE)</f>
        <v>0</v>
      </c>
      <c r="T1311" s="13">
        <f>VLOOKUP($P1311,'Rozpočet bez PV'!$D$17:$J$1000,5,FALSE)</f>
        <v>0</v>
      </c>
      <c r="U1311" s="28">
        <f>VLOOKUP($P1311,'Rozpočet bez PV'!$D$17:$J$1000,6,FALSE)</f>
        <v>0</v>
      </c>
      <c r="V1311" s="28">
        <f>VLOOKUP($P1311,'Rozpočet bez PV'!$D$17:$J$1000,7,FALSE)</f>
        <v>0</v>
      </c>
      <c r="W1311" s="28" t="str">
        <f>VLOOKUP($P1311,'Rozpočet bez PV'!$D$17:$K$1000,8,FALSE)</f>
        <v/>
      </c>
    </row>
    <row r="1312" spans="14:23" x14ac:dyDescent="0.25">
      <c r="N1312" s="13">
        <v>325</v>
      </c>
      <c r="O1312" s="15" t="str">
        <f>'Rozpočet bez PV'!O341</f>
        <v/>
      </c>
      <c r="P1312" s="15" t="str">
        <f>'Rozpočet bez PV'!P341</f>
        <v/>
      </c>
      <c r="Q1312" s="15">
        <f>VLOOKUP($P1312,'Rozpočet bez PV'!$D$17:$J$1000,2,FALSE)</f>
        <v>0</v>
      </c>
      <c r="R1312" s="83">
        <f>VLOOKUP($P1312,'Rozpočet bez PV'!$D$17:$J$1000,3,FALSE)</f>
        <v>0</v>
      </c>
      <c r="S1312" s="83">
        <f>VLOOKUP($P1312,'Rozpočet bez PV'!$D$17:$J$1000,4,FALSE)</f>
        <v>0</v>
      </c>
      <c r="T1312" s="13">
        <f>VLOOKUP($P1312,'Rozpočet bez PV'!$D$17:$J$1000,5,FALSE)</f>
        <v>0</v>
      </c>
      <c r="U1312" s="28">
        <f>VLOOKUP($P1312,'Rozpočet bez PV'!$D$17:$J$1000,6,FALSE)</f>
        <v>0</v>
      </c>
      <c r="V1312" s="28">
        <f>VLOOKUP($P1312,'Rozpočet bez PV'!$D$17:$J$1000,7,FALSE)</f>
        <v>0</v>
      </c>
      <c r="W1312" s="28" t="str">
        <f>VLOOKUP($P1312,'Rozpočet bez PV'!$D$17:$K$1000,8,FALSE)</f>
        <v/>
      </c>
    </row>
    <row r="1313" spans="14:23" x14ac:dyDescent="0.25">
      <c r="N1313" s="13">
        <v>326</v>
      </c>
      <c r="O1313" s="15" t="str">
        <f>'Rozpočet bez PV'!O342</f>
        <v/>
      </c>
      <c r="P1313" s="15" t="str">
        <f>'Rozpočet bez PV'!P342</f>
        <v/>
      </c>
      <c r="Q1313" s="15">
        <f>VLOOKUP($P1313,'Rozpočet bez PV'!$D$17:$J$1000,2,FALSE)</f>
        <v>0</v>
      </c>
      <c r="R1313" s="83">
        <f>VLOOKUP($P1313,'Rozpočet bez PV'!$D$17:$J$1000,3,FALSE)</f>
        <v>0</v>
      </c>
      <c r="S1313" s="83">
        <f>VLOOKUP($P1313,'Rozpočet bez PV'!$D$17:$J$1000,4,FALSE)</f>
        <v>0</v>
      </c>
      <c r="T1313" s="13">
        <f>VLOOKUP($P1313,'Rozpočet bez PV'!$D$17:$J$1000,5,FALSE)</f>
        <v>0</v>
      </c>
      <c r="U1313" s="28">
        <f>VLOOKUP($P1313,'Rozpočet bez PV'!$D$17:$J$1000,6,FALSE)</f>
        <v>0</v>
      </c>
      <c r="V1313" s="28">
        <f>VLOOKUP($P1313,'Rozpočet bez PV'!$D$17:$J$1000,7,FALSE)</f>
        <v>0</v>
      </c>
      <c r="W1313" s="28" t="str">
        <f>VLOOKUP($P1313,'Rozpočet bez PV'!$D$17:$K$1000,8,FALSE)</f>
        <v/>
      </c>
    </row>
    <row r="1314" spans="14:23" x14ac:dyDescent="0.25">
      <c r="N1314" s="13">
        <v>327</v>
      </c>
      <c r="O1314" s="15" t="str">
        <f>'Rozpočet bez PV'!O343</f>
        <v/>
      </c>
      <c r="P1314" s="15" t="str">
        <f>'Rozpočet bez PV'!P343</f>
        <v/>
      </c>
      <c r="Q1314" s="15">
        <f>VLOOKUP($P1314,'Rozpočet bez PV'!$D$17:$J$1000,2,FALSE)</f>
        <v>0</v>
      </c>
      <c r="R1314" s="83">
        <f>VLOOKUP($P1314,'Rozpočet bez PV'!$D$17:$J$1000,3,FALSE)</f>
        <v>0</v>
      </c>
      <c r="S1314" s="83">
        <f>VLOOKUP($P1314,'Rozpočet bez PV'!$D$17:$J$1000,4,FALSE)</f>
        <v>0</v>
      </c>
      <c r="T1314" s="13">
        <f>VLOOKUP($P1314,'Rozpočet bez PV'!$D$17:$J$1000,5,FALSE)</f>
        <v>0</v>
      </c>
      <c r="U1314" s="28">
        <f>VLOOKUP($P1314,'Rozpočet bez PV'!$D$17:$J$1000,6,FALSE)</f>
        <v>0</v>
      </c>
      <c r="V1314" s="28">
        <f>VLOOKUP($P1314,'Rozpočet bez PV'!$D$17:$J$1000,7,FALSE)</f>
        <v>0</v>
      </c>
      <c r="W1314" s="28" t="str">
        <f>VLOOKUP($P1314,'Rozpočet bez PV'!$D$17:$K$1000,8,FALSE)</f>
        <v/>
      </c>
    </row>
    <row r="1315" spans="14:23" x14ac:dyDescent="0.25">
      <c r="N1315" s="13">
        <v>328</v>
      </c>
      <c r="O1315" s="15" t="str">
        <f>'Rozpočet bez PV'!O344</f>
        <v/>
      </c>
      <c r="P1315" s="15" t="str">
        <f>'Rozpočet bez PV'!P344</f>
        <v/>
      </c>
      <c r="Q1315" s="15">
        <f>VLOOKUP($P1315,'Rozpočet bez PV'!$D$17:$J$1000,2,FALSE)</f>
        <v>0</v>
      </c>
      <c r="R1315" s="83">
        <f>VLOOKUP($P1315,'Rozpočet bez PV'!$D$17:$J$1000,3,FALSE)</f>
        <v>0</v>
      </c>
      <c r="S1315" s="83">
        <f>VLOOKUP($P1315,'Rozpočet bez PV'!$D$17:$J$1000,4,FALSE)</f>
        <v>0</v>
      </c>
      <c r="T1315" s="13">
        <f>VLOOKUP($P1315,'Rozpočet bez PV'!$D$17:$J$1000,5,FALSE)</f>
        <v>0</v>
      </c>
      <c r="U1315" s="28">
        <f>VLOOKUP($P1315,'Rozpočet bez PV'!$D$17:$J$1000,6,FALSE)</f>
        <v>0</v>
      </c>
      <c r="V1315" s="28">
        <f>VLOOKUP($P1315,'Rozpočet bez PV'!$D$17:$J$1000,7,FALSE)</f>
        <v>0</v>
      </c>
      <c r="W1315" s="28" t="str">
        <f>VLOOKUP($P1315,'Rozpočet bez PV'!$D$17:$K$1000,8,FALSE)</f>
        <v/>
      </c>
    </row>
    <row r="1316" spans="14:23" x14ac:dyDescent="0.25">
      <c r="N1316" s="13">
        <v>329</v>
      </c>
      <c r="O1316" s="15" t="str">
        <f>'Rozpočet bez PV'!O345</f>
        <v/>
      </c>
      <c r="P1316" s="15" t="str">
        <f>'Rozpočet bez PV'!P345</f>
        <v/>
      </c>
      <c r="Q1316" s="15">
        <f>VLOOKUP($P1316,'Rozpočet bez PV'!$D$17:$J$1000,2,FALSE)</f>
        <v>0</v>
      </c>
      <c r="R1316" s="83">
        <f>VLOOKUP($P1316,'Rozpočet bez PV'!$D$17:$J$1000,3,FALSE)</f>
        <v>0</v>
      </c>
      <c r="S1316" s="83">
        <f>VLOOKUP($P1316,'Rozpočet bez PV'!$D$17:$J$1000,4,FALSE)</f>
        <v>0</v>
      </c>
      <c r="T1316" s="13">
        <f>VLOOKUP($P1316,'Rozpočet bez PV'!$D$17:$J$1000,5,FALSE)</f>
        <v>0</v>
      </c>
      <c r="U1316" s="28">
        <f>VLOOKUP($P1316,'Rozpočet bez PV'!$D$17:$J$1000,6,FALSE)</f>
        <v>0</v>
      </c>
      <c r="V1316" s="28">
        <f>VLOOKUP($P1316,'Rozpočet bez PV'!$D$17:$J$1000,7,FALSE)</f>
        <v>0</v>
      </c>
      <c r="W1316" s="28" t="str">
        <f>VLOOKUP($P1316,'Rozpočet bez PV'!$D$17:$K$1000,8,FALSE)</f>
        <v/>
      </c>
    </row>
    <row r="1317" spans="14:23" x14ac:dyDescent="0.25">
      <c r="N1317" s="13">
        <v>330</v>
      </c>
      <c r="O1317" s="15" t="str">
        <f>'Rozpočet bez PV'!O346</f>
        <v/>
      </c>
      <c r="P1317" s="15" t="str">
        <f>'Rozpočet bez PV'!P346</f>
        <v/>
      </c>
      <c r="Q1317" s="15">
        <f>VLOOKUP($P1317,'Rozpočet bez PV'!$D$17:$J$1000,2,FALSE)</f>
        <v>0</v>
      </c>
      <c r="R1317" s="83">
        <f>VLOOKUP($P1317,'Rozpočet bez PV'!$D$17:$J$1000,3,FALSE)</f>
        <v>0</v>
      </c>
      <c r="S1317" s="83">
        <f>VLOOKUP($P1317,'Rozpočet bez PV'!$D$17:$J$1000,4,FALSE)</f>
        <v>0</v>
      </c>
      <c r="T1317" s="13">
        <f>VLOOKUP($P1317,'Rozpočet bez PV'!$D$17:$J$1000,5,FALSE)</f>
        <v>0</v>
      </c>
      <c r="U1317" s="28">
        <f>VLOOKUP($P1317,'Rozpočet bez PV'!$D$17:$J$1000,6,FALSE)</f>
        <v>0</v>
      </c>
      <c r="V1317" s="28">
        <f>VLOOKUP($P1317,'Rozpočet bez PV'!$D$17:$J$1000,7,FALSE)</f>
        <v>0</v>
      </c>
      <c r="W1317" s="28" t="str">
        <f>VLOOKUP($P1317,'Rozpočet bez PV'!$D$17:$K$1000,8,FALSE)</f>
        <v/>
      </c>
    </row>
    <row r="1318" spans="14:23" x14ac:dyDescent="0.25">
      <c r="N1318" s="13">
        <v>331</v>
      </c>
      <c r="O1318" s="15" t="str">
        <f>'Rozpočet bez PV'!O347</f>
        <v/>
      </c>
      <c r="P1318" s="15" t="str">
        <f>'Rozpočet bez PV'!P347</f>
        <v/>
      </c>
      <c r="Q1318" s="15">
        <f>VLOOKUP($P1318,'Rozpočet bez PV'!$D$17:$J$1000,2,FALSE)</f>
        <v>0</v>
      </c>
      <c r="R1318" s="83">
        <f>VLOOKUP($P1318,'Rozpočet bez PV'!$D$17:$J$1000,3,FALSE)</f>
        <v>0</v>
      </c>
      <c r="S1318" s="83">
        <f>VLOOKUP($P1318,'Rozpočet bez PV'!$D$17:$J$1000,4,FALSE)</f>
        <v>0</v>
      </c>
      <c r="T1318" s="13">
        <f>VLOOKUP($P1318,'Rozpočet bez PV'!$D$17:$J$1000,5,FALSE)</f>
        <v>0</v>
      </c>
      <c r="U1318" s="28">
        <f>VLOOKUP($P1318,'Rozpočet bez PV'!$D$17:$J$1000,6,FALSE)</f>
        <v>0</v>
      </c>
      <c r="V1318" s="28">
        <f>VLOOKUP($P1318,'Rozpočet bez PV'!$D$17:$J$1000,7,FALSE)</f>
        <v>0</v>
      </c>
      <c r="W1318" s="28" t="str">
        <f>VLOOKUP($P1318,'Rozpočet bez PV'!$D$17:$K$1000,8,FALSE)</f>
        <v/>
      </c>
    </row>
    <row r="1319" spans="14:23" x14ac:dyDescent="0.25">
      <c r="N1319" s="13">
        <v>332</v>
      </c>
      <c r="O1319" s="15" t="str">
        <f>'Rozpočet bez PV'!O348</f>
        <v/>
      </c>
      <c r="P1319" s="15" t="str">
        <f>'Rozpočet bez PV'!P348</f>
        <v/>
      </c>
      <c r="Q1319" s="15">
        <f>VLOOKUP($P1319,'Rozpočet bez PV'!$D$17:$J$1000,2,FALSE)</f>
        <v>0</v>
      </c>
      <c r="R1319" s="83">
        <f>VLOOKUP($P1319,'Rozpočet bez PV'!$D$17:$J$1000,3,FALSE)</f>
        <v>0</v>
      </c>
      <c r="S1319" s="83">
        <f>VLOOKUP($P1319,'Rozpočet bez PV'!$D$17:$J$1000,4,FALSE)</f>
        <v>0</v>
      </c>
      <c r="T1319" s="13">
        <f>VLOOKUP($P1319,'Rozpočet bez PV'!$D$17:$J$1000,5,FALSE)</f>
        <v>0</v>
      </c>
      <c r="U1319" s="28">
        <f>VLOOKUP($P1319,'Rozpočet bez PV'!$D$17:$J$1000,6,FALSE)</f>
        <v>0</v>
      </c>
      <c r="V1319" s="28">
        <f>VLOOKUP($P1319,'Rozpočet bez PV'!$D$17:$J$1000,7,FALSE)</f>
        <v>0</v>
      </c>
      <c r="W1319" s="28" t="str">
        <f>VLOOKUP($P1319,'Rozpočet bez PV'!$D$17:$K$1000,8,FALSE)</f>
        <v/>
      </c>
    </row>
    <row r="1320" spans="14:23" x14ac:dyDescent="0.25">
      <c r="N1320" s="13">
        <v>333</v>
      </c>
      <c r="O1320" s="15" t="str">
        <f>'Rozpočet bez PV'!O349</f>
        <v/>
      </c>
      <c r="P1320" s="15" t="str">
        <f>'Rozpočet bez PV'!P349</f>
        <v/>
      </c>
      <c r="Q1320" s="15">
        <f>VLOOKUP($P1320,'Rozpočet bez PV'!$D$17:$J$1000,2,FALSE)</f>
        <v>0</v>
      </c>
      <c r="R1320" s="83">
        <f>VLOOKUP($P1320,'Rozpočet bez PV'!$D$17:$J$1000,3,FALSE)</f>
        <v>0</v>
      </c>
      <c r="S1320" s="83">
        <f>VLOOKUP($P1320,'Rozpočet bez PV'!$D$17:$J$1000,4,FALSE)</f>
        <v>0</v>
      </c>
      <c r="T1320" s="13">
        <f>VLOOKUP($P1320,'Rozpočet bez PV'!$D$17:$J$1000,5,FALSE)</f>
        <v>0</v>
      </c>
      <c r="U1320" s="28">
        <f>VLOOKUP($P1320,'Rozpočet bez PV'!$D$17:$J$1000,6,FALSE)</f>
        <v>0</v>
      </c>
      <c r="V1320" s="28">
        <f>VLOOKUP($P1320,'Rozpočet bez PV'!$D$17:$J$1000,7,FALSE)</f>
        <v>0</v>
      </c>
      <c r="W1320" s="28" t="str">
        <f>VLOOKUP($P1320,'Rozpočet bez PV'!$D$17:$K$1000,8,FALSE)</f>
        <v/>
      </c>
    </row>
    <row r="1321" spans="14:23" x14ac:dyDescent="0.25">
      <c r="N1321" s="13">
        <v>334</v>
      </c>
      <c r="O1321" s="15" t="str">
        <f>'Rozpočet bez PV'!O350</f>
        <v/>
      </c>
      <c r="P1321" s="15" t="str">
        <f>'Rozpočet bez PV'!P350</f>
        <v/>
      </c>
      <c r="Q1321" s="15">
        <f>VLOOKUP($P1321,'Rozpočet bez PV'!$D$17:$J$1000,2,FALSE)</f>
        <v>0</v>
      </c>
      <c r="R1321" s="83">
        <f>VLOOKUP($P1321,'Rozpočet bez PV'!$D$17:$J$1000,3,FALSE)</f>
        <v>0</v>
      </c>
      <c r="S1321" s="83">
        <f>VLOOKUP($P1321,'Rozpočet bez PV'!$D$17:$J$1000,4,FALSE)</f>
        <v>0</v>
      </c>
      <c r="T1321" s="13">
        <f>VLOOKUP($P1321,'Rozpočet bez PV'!$D$17:$J$1000,5,FALSE)</f>
        <v>0</v>
      </c>
      <c r="U1321" s="28">
        <f>VLOOKUP($P1321,'Rozpočet bez PV'!$D$17:$J$1000,6,FALSE)</f>
        <v>0</v>
      </c>
      <c r="V1321" s="28">
        <f>VLOOKUP($P1321,'Rozpočet bez PV'!$D$17:$J$1000,7,FALSE)</f>
        <v>0</v>
      </c>
      <c r="W1321" s="28" t="str">
        <f>VLOOKUP($P1321,'Rozpočet bez PV'!$D$17:$K$1000,8,FALSE)</f>
        <v/>
      </c>
    </row>
    <row r="1322" spans="14:23" x14ac:dyDescent="0.25">
      <c r="N1322" s="13">
        <v>335</v>
      </c>
      <c r="O1322" s="15" t="str">
        <f>'Rozpočet bez PV'!O351</f>
        <v/>
      </c>
      <c r="P1322" s="15" t="str">
        <f>'Rozpočet bez PV'!P351</f>
        <v/>
      </c>
      <c r="Q1322" s="15">
        <f>VLOOKUP($P1322,'Rozpočet bez PV'!$D$17:$J$1000,2,FALSE)</f>
        <v>0</v>
      </c>
      <c r="R1322" s="83">
        <f>VLOOKUP($P1322,'Rozpočet bez PV'!$D$17:$J$1000,3,FALSE)</f>
        <v>0</v>
      </c>
      <c r="S1322" s="83">
        <f>VLOOKUP($P1322,'Rozpočet bez PV'!$D$17:$J$1000,4,FALSE)</f>
        <v>0</v>
      </c>
      <c r="T1322" s="13">
        <f>VLOOKUP($P1322,'Rozpočet bez PV'!$D$17:$J$1000,5,FALSE)</f>
        <v>0</v>
      </c>
      <c r="U1322" s="28">
        <f>VLOOKUP($P1322,'Rozpočet bez PV'!$D$17:$J$1000,6,FALSE)</f>
        <v>0</v>
      </c>
      <c r="V1322" s="28">
        <f>VLOOKUP($P1322,'Rozpočet bez PV'!$D$17:$J$1000,7,FALSE)</f>
        <v>0</v>
      </c>
      <c r="W1322" s="28" t="str">
        <f>VLOOKUP($P1322,'Rozpočet bez PV'!$D$17:$K$1000,8,FALSE)</f>
        <v/>
      </c>
    </row>
    <row r="1323" spans="14:23" x14ac:dyDescent="0.25">
      <c r="N1323" s="13">
        <v>336</v>
      </c>
      <c r="O1323" s="15" t="str">
        <f>'Rozpočet bez PV'!O352</f>
        <v/>
      </c>
      <c r="P1323" s="15" t="str">
        <f>'Rozpočet bez PV'!P352</f>
        <v/>
      </c>
      <c r="Q1323" s="15">
        <f>VLOOKUP($P1323,'Rozpočet bez PV'!$D$17:$J$1000,2,FALSE)</f>
        <v>0</v>
      </c>
      <c r="R1323" s="83">
        <f>VLOOKUP($P1323,'Rozpočet bez PV'!$D$17:$J$1000,3,FALSE)</f>
        <v>0</v>
      </c>
      <c r="S1323" s="83">
        <f>VLOOKUP($P1323,'Rozpočet bez PV'!$D$17:$J$1000,4,FALSE)</f>
        <v>0</v>
      </c>
      <c r="T1323" s="13">
        <f>VLOOKUP($P1323,'Rozpočet bez PV'!$D$17:$J$1000,5,FALSE)</f>
        <v>0</v>
      </c>
      <c r="U1323" s="28">
        <f>VLOOKUP($P1323,'Rozpočet bez PV'!$D$17:$J$1000,6,FALSE)</f>
        <v>0</v>
      </c>
      <c r="V1323" s="28">
        <f>VLOOKUP($P1323,'Rozpočet bez PV'!$D$17:$J$1000,7,FALSE)</f>
        <v>0</v>
      </c>
      <c r="W1323" s="28" t="str">
        <f>VLOOKUP($P1323,'Rozpočet bez PV'!$D$17:$K$1000,8,FALSE)</f>
        <v/>
      </c>
    </row>
    <row r="1324" spans="14:23" x14ac:dyDescent="0.25">
      <c r="N1324" s="13">
        <v>337</v>
      </c>
      <c r="O1324" s="15" t="str">
        <f>'Rozpočet bez PV'!O353</f>
        <v/>
      </c>
      <c r="P1324" s="15" t="str">
        <f>'Rozpočet bez PV'!P353</f>
        <v/>
      </c>
      <c r="Q1324" s="15">
        <f>VLOOKUP($P1324,'Rozpočet bez PV'!$D$17:$J$1000,2,FALSE)</f>
        <v>0</v>
      </c>
      <c r="R1324" s="83">
        <f>VLOOKUP($P1324,'Rozpočet bez PV'!$D$17:$J$1000,3,FALSE)</f>
        <v>0</v>
      </c>
      <c r="S1324" s="83">
        <f>VLOOKUP($P1324,'Rozpočet bez PV'!$D$17:$J$1000,4,FALSE)</f>
        <v>0</v>
      </c>
      <c r="T1324" s="13">
        <f>VLOOKUP($P1324,'Rozpočet bez PV'!$D$17:$J$1000,5,FALSE)</f>
        <v>0</v>
      </c>
      <c r="U1324" s="28">
        <f>VLOOKUP($P1324,'Rozpočet bez PV'!$D$17:$J$1000,6,FALSE)</f>
        <v>0</v>
      </c>
      <c r="V1324" s="28">
        <f>VLOOKUP($P1324,'Rozpočet bez PV'!$D$17:$J$1000,7,FALSE)</f>
        <v>0</v>
      </c>
      <c r="W1324" s="28" t="str">
        <f>VLOOKUP($P1324,'Rozpočet bez PV'!$D$17:$K$1000,8,FALSE)</f>
        <v/>
      </c>
    </row>
    <row r="1325" spans="14:23" x14ac:dyDescent="0.25">
      <c r="N1325" s="13">
        <v>338</v>
      </c>
      <c r="O1325" s="15" t="str">
        <f>'Rozpočet bez PV'!O354</f>
        <v/>
      </c>
      <c r="P1325" s="15" t="str">
        <f>'Rozpočet bez PV'!P354</f>
        <v/>
      </c>
      <c r="Q1325" s="15">
        <f>VLOOKUP($P1325,'Rozpočet bez PV'!$D$17:$J$1000,2,FALSE)</f>
        <v>0</v>
      </c>
      <c r="R1325" s="83">
        <f>VLOOKUP($P1325,'Rozpočet bez PV'!$D$17:$J$1000,3,FALSE)</f>
        <v>0</v>
      </c>
      <c r="S1325" s="83">
        <f>VLOOKUP($P1325,'Rozpočet bez PV'!$D$17:$J$1000,4,FALSE)</f>
        <v>0</v>
      </c>
      <c r="T1325" s="13">
        <f>VLOOKUP($P1325,'Rozpočet bez PV'!$D$17:$J$1000,5,FALSE)</f>
        <v>0</v>
      </c>
      <c r="U1325" s="28">
        <f>VLOOKUP($P1325,'Rozpočet bez PV'!$D$17:$J$1000,6,FALSE)</f>
        <v>0</v>
      </c>
      <c r="V1325" s="28">
        <f>VLOOKUP($P1325,'Rozpočet bez PV'!$D$17:$J$1000,7,FALSE)</f>
        <v>0</v>
      </c>
      <c r="W1325" s="28" t="str">
        <f>VLOOKUP($P1325,'Rozpočet bez PV'!$D$17:$K$1000,8,FALSE)</f>
        <v/>
      </c>
    </row>
    <row r="1326" spans="14:23" x14ac:dyDescent="0.25">
      <c r="N1326" s="13">
        <v>339</v>
      </c>
      <c r="O1326" s="15" t="str">
        <f>'Rozpočet bez PV'!O355</f>
        <v/>
      </c>
      <c r="P1326" s="15" t="str">
        <f>'Rozpočet bez PV'!P355</f>
        <v/>
      </c>
      <c r="Q1326" s="15">
        <f>VLOOKUP($P1326,'Rozpočet bez PV'!$D$17:$J$1000,2,FALSE)</f>
        <v>0</v>
      </c>
      <c r="R1326" s="83">
        <f>VLOOKUP($P1326,'Rozpočet bez PV'!$D$17:$J$1000,3,FALSE)</f>
        <v>0</v>
      </c>
      <c r="S1326" s="83">
        <f>VLOOKUP($P1326,'Rozpočet bez PV'!$D$17:$J$1000,4,FALSE)</f>
        <v>0</v>
      </c>
      <c r="T1326" s="13">
        <f>VLOOKUP($P1326,'Rozpočet bez PV'!$D$17:$J$1000,5,FALSE)</f>
        <v>0</v>
      </c>
      <c r="U1326" s="28">
        <f>VLOOKUP($P1326,'Rozpočet bez PV'!$D$17:$J$1000,6,FALSE)</f>
        <v>0</v>
      </c>
      <c r="V1326" s="28">
        <f>VLOOKUP($P1326,'Rozpočet bez PV'!$D$17:$J$1000,7,FALSE)</f>
        <v>0</v>
      </c>
      <c r="W1326" s="28" t="str">
        <f>VLOOKUP($P1326,'Rozpočet bez PV'!$D$17:$K$1000,8,FALSE)</f>
        <v/>
      </c>
    </row>
    <row r="1327" spans="14:23" x14ac:dyDescent="0.25">
      <c r="N1327" s="13">
        <v>340</v>
      </c>
      <c r="O1327" s="15" t="str">
        <f>'Rozpočet bez PV'!O356</f>
        <v/>
      </c>
      <c r="P1327" s="15" t="str">
        <f>'Rozpočet bez PV'!P356</f>
        <v/>
      </c>
      <c r="Q1327" s="15">
        <f>VLOOKUP($P1327,'Rozpočet bez PV'!$D$17:$J$1000,2,FALSE)</f>
        <v>0</v>
      </c>
      <c r="R1327" s="83">
        <f>VLOOKUP($P1327,'Rozpočet bez PV'!$D$17:$J$1000,3,FALSE)</f>
        <v>0</v>
      </c>
      <c r="S1327" s="83">
        <f>VLOOKUP($P1327,'Rozpočet bez PV'!$D$17:$J$1000,4,FALSE)</f>
        <v>0</v>
      </c>
      <c r="T1327" s="13">
        <f>VLOOKUP($P1327,'Rozpočet bez PV'!$D$17:$J$1000,5,FALSE)</f>
        <v>0</v>
      </c>
      <c r="U1327" s="28">
        <f>VLOOKUP($P1327,'Rozpočet bez PV'!$D$17:$J$1000,6,FALSE)</f>
        <v>0</v>
      </c>
      <c r="V1327" s="28">
        <f>VLOOKUP($P1327,'Rozpočet bez PV'!$D$17:$J$1000,7,FALSE)</f>
        <v>0</v>
      </c>
      <c r="W1327" s="28" t="str">
        <f>VLOOKUP($P1327,'Rozpočet bez PV'!$D$17:$K$1000,8,FALSE)</f>
        <v/>
      </c>
    </row>
    <row r="1328" spans="14:23" x14ac:dyDescent="0.25">
      <c r="N1328" s="13">
        <v>341</v>
      </c>
      <c r="O1328" s="15" t="str">
        <f>'Rozpočet bez PV'!O357</f>
        <v/>
      </c>
      <c r="P1328" s="15" t="str">
        <f>'Rozpočet bez PV'!P357</f>
        <v/>
      </c>
      <c r="Q1328" s="15">
        <f>VLOOKUP($P1328,'Rozpočet bez PV'!$D$17:$J$1000,2,FALSE)</f>
        <v>0</v>
      </c>
      <c r="R1328" s="83">
        <f>VLOOKUP($P1328,'Rozpočet bez PV'!$D$17:$J$1000,3,FALSE)</f>
        <v>0</v>
      </c>
      <c r="S1328" s="83">
        <f>VLOOKUP($P1328,'Rozpočet bez PV'!$D$17:$J$1000,4,FALSE)</f>
        <v>0</v>
      </c>
      <c r="T1328" s="13">
        <f>VLOOKUP($P1328,'Rozpočet bez PV'!$D$17:$J$1000,5,FALSE)</f>
        <v>0</v>
      </c>
      <c r="U1328" s="28">
        <f>VLOOKUP($P1328,'Rozpočet bez PV'!$D$17:$J$1000,6,FALSE)</f>
        <v>0</v>
      </c>
      <c r="V1328" s="28">
        <f>VLOOKUP($P1328,'Rozpočet bez PV'!$D$17:$J$1000,7,FALSE)</f>
        <v>0</v>
      </c>
      <c r="W1328" s="28" t="str">
        <f>VLOOKUP($P1328,'Rozpočet bez PV'!$D$17:$K$1000,8,FALSE)</f>
        <v/>
      </c>
    </row>
    <row r="1329" spans="14:23" x14ac:dyDescent="0.25">
      <c r="N1329" s="13">
        <v>342</v>
      </c>
      <c r="O1329" s="15" t="str">
        <f>'Rozpočet bez PV'!O358</f>
        <v/>
      </c>
      <c r="P1329" s="15" t="str">
        <f>'Rozpočet bez PV'!P358</f>
        <v/>
      </c>
      <c r="Q1329" s="15">
        <f>VLOOKUP($P1329,'Rozpočet bez PV'!$D$17:$J$1000,2,FALSE)</f>
        <v>0</v>
      </c>
      <c r="R1329" s="83">
        <f>VLOOKUP($P1329,'Rozpočet bez PV'!$D$17:$J$1000,3,FALSE)</f>
        <v>0</v>
      </c>
      <c r="S1329" s="83">
        <f>VLOOKUP($P1329,'Rozpočet bez PV'!$D$17:$J$1000,4,FALSE)</f>
        <v>0</v>
      </c>
      <c r="T1329" s="13">
        <f>VLOOKUP($P1329,'Rozpočet bez PV'!$D$17:$J$1000,5,FALSE)</f>
        <v>0</v>
      </c>
      <c r="U1329" s="28">
        <f>VLOOKUP($P1329,'Rozpočet bez PV'!$D$17:$J$1000,6,FALSE)</f>
        <v>0</v>
      </c>
      <c r="V1329" s="28">
        <f>VLOOKUP($P1329,'Rozpočet bez PV'!$D$17:$J$1000,7,FALSE)</f>
        <v>0</v>
      </c>
      <c r="W1329" s="28" t="str">
        <f>VLOOKUP($P1329,'Rozpočet bez PV'!$D$17:$K$1000,8,FALSE)</f>
        <v/>
      </c>
    </row>
    <row r="1330" spans="14:23" x14ac:dyDescent="0.25">
      <c r="N1330" s="13">
        <v>343</v>
      </c>
      <c r="O1330" s="15" t="str">
        <f>'Rozpočet bez PV'!O359</f>
        <v/>
      </c>
      <c r="P1330" s="15" t="str">
        <f>'Rozpočet bez PV'!P359</f>
        <v/>
      </c>
      <c r="Q1330" s="15">
        <f>VLOOKUP($P1330,'Rozpočet bez PV'!$D$17:$J$1000,2,FALSE)</f>
        <v>0</v>
      </c>
      <c r="R1330" s="83">
        <f>VLOOKUP($P1330,'Rozpočet bez PV'!$D$17:$J$1000,3,FALSE)</f>
        <v>0</v>
      </c>
      <c r="S1330" s="83">
        <f>VLOOKUP($P1330,'Rozpočet bez PV'!$D$17:$J$1000,4,FALSE)</f>
        <v>0</v>
      </c>
      <c r="T1330" s="13">
        <f>VLOOKUP($P1330,'Rozpočet bez PV'!$D$17:$J$1000,5,FALSE)</f>
        <v>0</v>
      </c>
      <c r="U1330" s="28">
        <f>VLOOKUP($P1330,'Rozpočet bez PV'!$D$17:$J$1000,6,FALSE)</f>
        <v>0</v>
      </c>
      <c r="V1330" s="28">
        <f>VLOOKUP($P1330,'Rozpočet bez PV'!$D$17:$J$1000,7,FALSE)</f>
        <v>0</v>
      </c>
      <c r="W1330" s="28" t="str">
        <f>VLOOKUP($P1330,'Rozpočet bez PV'!$D$17:$K$1000,8,FALSE)</f>
        <v/>
      </c>
    </row>
    <row r="1331" spans="14:23" x14ac:dyDescent="0.25">
      <c r="N1331" s="13">
        <v>344</v>
      </c>
      <c r="O1331" s="15" t="str">
        <f>'Rozpočet bez PV'!O360</f>
        <v/>
      </c>
      <c r="P1331" s="15" t="str">
        <f>'Rozpočet bez PV'!P360</f>
        <v/>
      </c>
      <c r="Q1331" s="15">
        <f>VLOOKUP($P1331,'Rozpočet bez PV'!$D$17:$J$1000,2,FALSE)</f>
        <v>0</v>
      </c>
      <c r="R1331" s="83">
        <f>VLOOKUP($P1331,'Rozpočet bez PV'!$D$17:$J$1000,3,FALSE)</f>
        <v>0</v>
      </c>
      <c r="S1331" s="83">
        <f>VLOOKUP($P1331,'Rozpočet bez PV'!$D$17:$J$1000,4,FALSE)</f>
        <v>0</v>
      </c>
      <c r="T1331" s="13">
        <f>VLOOKUP($P1331,'Rozpočet bez PV'!$D$17:$J$1000,5,FALSE)</f>
        <v>0</v>
      </c>
      <c r="U1331" s="28">
        <f>VLOOKUP($P1331,'Rozpočet bez PV'!$D$17:$J$1000,6,FALSE)</f>
        <v>0</v>
      </c>
      <c r="V1331" s="28">
        <f>VLOOKUP($P1331,'Rozpočet bez PV'!$D$17:$J$1000,7,FALSE)</f>
        <v>0</v>
      </c>
      <c r="W1331" s="28" t="str">
        <f>VLOOKUP($P1331,'Rozpočet bez PV'!$D$17:$K$1000,8,FALSE)</f>
        <v/>
      </c>
    </row>
    <row r="1332" spans="14:23" x14ac:dyDescent="0.25">
      <c r="N1332" s="13">
        <v>345</v>
      </c>
      <c r="O1332" s="15" t="str">
        <f>'Rozpočet bez PV'!O361</f>
        <v/>
      </c>
      <c r="P1332" s="15" t="str">
        <f>'Rozpočet bez PV'!P361</f>
        <v/>
      </c>
      <c r="Q1332" s="15">
        <f>VLOOKUP($P1332,'Rozpočet bez PV'!$D$17:$J$1000,2,FALSE)</f>
        <v>0</v>
      </c>
      <c r="R1332" s="83">
        <f>VLOOKUP($P1332,'Rozpočet bez PV'!$D$17:$J$1000,3,FALSE)</f>
        <v>0</v>
      </c>
      <c r="S1332" s="83">
        <f>VLOOKUP($P1332,'Rozpočet bez PV'!$D$17:$J$1000,4,FALSE)</f>
        <v>0</v>
      </c>
      <c r="T1332" s="13">
        <f>VLOOKUP($P1332,'Rozpočet bez PV'!$D$17:$J$1000,5,FALSE)</f>
        <v>0</v>
      </c>
      <c r="U1332" s="28">
        <f>VLOOKUP($P1332,'Rozpočet bez PV'!$D$17:$J$1000,6,FALSE)</f>
        <v>0</v>
      </c>
      <c r="V1332" s="28">
        <f>VLOOKUP($P1332,'Rozpočet bez PV'!$D$17:$J$1000,7,FALSE)</f>
        <v>0</v>
      </c>
      <c r="W1332" s="28" t="str">
        <f>VLOOKUP($P1332,'Rozpočet bez PV'!$D$17:$K$1000,8,FALSE)</f>
        <v/>
      </c>
    </row>
    <row r="1333" spans="14:23" x14ac:dyDescent="0.25">
      <c r="N1333" s="13">
        <v>346</v>
      </c>
      <c r="O1333" s="15" t="str">
        <f>'Rozpočet bez PV'!O362</f>
        <v/>
      </c>
      <c r="P1333" s="15" t="str">
        <f>'Rozpočet bez PV'!P362</f>
        <v/>
      </c>
      <c r="Q1333" s="15">
        <f>VLOOKUP($P1333,'Rozpočet bez PV'!$D$17:$J$1000,2,FALSE)</f>
        <v>0</v>
      </c>
      <c r="R1333" s="83">
        <f>VLOOKUP($P1333,'Rozpočet bez PV'!$D$17:$J$1000,3,FALSE)</f>
        <v>0</v>
      </c>
      <c r="S1333" s="83">
        <f>VLOOKUP($P1333,'Rozpočet bez PV'!$D$17:$J$1000,4,FALSE)</f>
        <v>0</v>
      </c>
      <c r="T1333" s="13">
        <f>VLOOKUP($P1333,'Rozpočet bez PV'!$D$17:$J$1000,5,FALSE)</f>
        <v>0</v>
      </c>
      <c r="U1333" s="28">
        <f>VLOOKUP($P1333,'Rozpočet bez PV'!$D$17:$J$1000,6,FALSE)</f>
        <v>0</v>
      </c>
      <c r="V1333" s="28">
        <f>VLOOKUP($P1333,'Rozpočet bez PV'!$D$17:$J$1000,7,FALSE)</f>
        <v>0</v>
      </c>
      <c r="W1333" s="28" t="str">
        <f>VLOOKUP($P1333,'Rozpočet bez PV'!$D$17:$K$1000,8,FALSE)</f>
        <v/>
      </c>
    </row>
    <row r="1334" spans="14:23" x14ac:dyDescent="0.25">
      <c r="N1334" s="13">
        <v>347</v>
      </c>
      <c r="O1334" s="15" t="str">
        <f>'Rozpočet bez PV'!O363</f>
        <v/>
      </c>
      <c r="P1334" s="15" t="str">
        <f>'Rozpočet bez PV'!P363</f>
        <v/>
      </c>
      <c r="Q1334" s="15">
        <f>VLOOKUP($P1334,'Rozpočet bez PV'!$D$17:$J$1000,2,FALSE)</f>
        <v>0</v>
      </c>
      <c r="R1334" s="83">
        <f>VLOOKUP($P1334,'Rozpočet bez PV'!$D$17:$J$1000,3,FALSE)</f>
        <v>0</v>
      </c>
      <c r="S1334" s="83">
        <f>VLOOKUP($P1334,'Rozpočet bez PV'!$D$17:$J$1000,4,FALSE)</f>
        <v>0</v>
      </c>
      <c r="T1334" s="13">
        <f>VLOOKUP($P1334,'Rozpočet bez PV'!$D$17:$J$1000,5,FALSE)</f>
        <v>0</v>
      </c>
      <c r="U1334" s="28">
        <f>VLOOKUP($P1334,'Rozpočet bez PV'!$D$17:$J$1000,6,FALSE)</f>
        <v>0</v>
      </c>
      <c r="V1334" s="28">
        <f>VLOOKUP($P1334,'Rozpočet bez PV'!$D$17:$J$1000,7,FALSE)</f>
        <v>0</v>
      </c>
      <c r="W1334" s="28" t="str">
        <f>VLOOKUP($P1334,'Rozpočet bez PV'!$D$17:$K$1000,8,FALSE)</f>
        <v/>
      </c>
    </row>
    <row r="1335" spans="14:23" x14ac:dyDescent="0.25">
      <c r="N1335" s="13">
        <v>348</v>
      </c>
      <c r="O1335" s="15" t="str">
        <f>'Rozpočet bez PV'!O364</f>
        <v/>
      </c>
      <c r="P1335" s="15" t="str">
        <f>'Rozpočet bez PV'!P364</f>
        <v/>
      </c>
      <c r="Q1335" s="15">
        <f>VLOOKUP($P1335,'Rozpočet bez PV'!$D$17:$J$1000,2,FALSE)</f>
        <v>0</v>
      </c>
      <c r="R1335" s="83">
        <f>VLOOKUP($P1335,'Rozpočet bez PV'!$D$17:$J$1000,3,FALSE)</f>
        <v>0</v>
      </c>
      <c r="S1335" s="83">
        <f>VLOOKUP($P1335,'Rozpočet bez PV'!$D$17:$J$1000,4,FALSE)</f>
        <v>0</v>
      </c>
      <c r="T1335" s="13">
        <f>VLOOKUP($P1335,'Rozpočet bez PV'!$D$17:$J$1000,5,FALSE)</f>
        <v>0</v>
      </c>
      <c r="U1335" s="28">
        <f>VLOOKUP($P1335,'Rozpočet bez PV'!$D$17:$J$1000,6,FALSE)</f>
        <v>0</v>
      </c>
      <c r="V1335" s="28">
        <f>VLOOKUP($P1335,'Rozpočet bez PV'!$D$17:$J$1000,7,FALSE)</f>
        <v>0</v>
      </c>
      <c r="W1335" s="28" t="str">
        <f>VLOOKUP($P1335,'Rozpočet bez PV'!$D$17:$K$1000,8,FALSE)</f>
        <v/>
      </c>
    </row>
    <row r="1336" spans="14:23" x14ac:dyDescent="0.25">
      <c r="N1336" s="13">
        <v>349</v>
      </c>
      <c r="O1336" s="15" t="str">
        <f>'Rozpočet bez PV'!O365</f>
        <v/>
      </c>
      <c r="P1336" s="15" t="str">
        <f>'Rozpočet bez PV'!P365</f>
        <v/>
      </c>
      <c r="Q1336" s="15">
        <f>VLOOKUP($P1336,'Rozpočet bez PV'!$D$17:$J$1000,2,FALSE)</f>
        <v>0</v>
      </c>
      <c r="R1336" s="83">
        <f>VLOOKUP($P1336,'Rozpočet bez PV'!$D$17:$J$1000,3,FALSE)</f>
        <v>0</v>
      </c>
      <c r="S1336" s="83">
        <f>VLOOKUP($P1336,'Rozpočet bez PV'!$D$17:$J$1000,4,FALSE)</f>
        <v>0</v>
      </c>
      <c r="T1336" s="13">
        <f>VLOOKUP($P1336,'Rozpočet bez PV'!$D$17:$J$1000,5,FALSE)</f>
        <v>0</v>
      </c>
      <c r="U1336" s="28">
        <f>VLOOKUP($P1336,'Rozpočet bez PV'!$D$17:$J$1000,6,FALSE)</f>
        <v>0</v>
      </c>
      <c r="V1336" s="28">
        <f>VLOOKUP($P1336,'Rozpočet bez PV'!$D$17:$J$1000,7,FALSE)</f>
        <v>0</v>
      </c>
      <c r="W1336" s="28" t="str">
        <f>VLOOKUP($P1336,'Rozpočet bez PV'!$D$17:$K$1000,8,FALSE)</f>
        <v/>
      </c>
    </row>
    <row r="1337" spans="14:23" x14ac:dyDescent="0.25">
      <c r="N1337" s="13">
        <v>350</v>
      </c>
      <c r="O1337" s="15" t="str">
        <f>'Rozpočet bez PV'!O366</f>
        <v/>
      </c>
      <c r="P1337" s="15" t="str">
        <f>'Rozpočet bez PV'!P366</f>
        <v/>
      </c>
      <c r="Q1337" s="15">
        <f>VLOOKUP($P1337,'Rozpočet bez PV'!$D$17:$J$1000,2,FALSE)</f>
        <v>0</v>
      </c>
      <c r="R1337" s="83">
        <f>VLOOKUP($P1337,'Rozpočet bez PV'!$D$17:$J$1000,3,FALSE)</f>
        <v>0</v>
      </c>
      <c r="S1337" s="83">
        <f>VLOOKUP($P1337,'Rozpočet bez PV'!$D$17:$J$1000,4,FALSE)</f>
        <v>0</v>
      </c>
      <c r="T1337" s="13">
        <f>VLOOKUP($P1337,'Rozpočet bez PV'!$D$17:$J$1000,5,FALSE)</f>
        <v>0</v>
      </c>
      <c r="U1337" s="28">
        <f>VLOOKUP($P1337,'Rozpočet bez PV'!$D$17:$J$1000,6,FALSE)</f>
        <v>0</v>
      </c>
      <c r="V1337" s="28">
        <f>VLOOKUP($P1337,'Rozpočet bez PV'!$D$17:$J$1000,7,FALSE)</f>
        <v>0</v>
      </c>
      <c r="W1337" s="28" t="str">
        <f>VLOOKUP($P1337,'Rozpočet bez PV'!$D$17:$K$1000,8,FALSE)</f>
        <v/>
      </c>
    </row>
    <row r="1338" spans="14:23" x14ac:dyDescent="0.25">
      <c r="N1338" s="13">
        <v>351</v>
      </c>
      <c r="O1338" s="15" t="str">
        <f>'Rozpočet bez PV'!O367</f>
        <v/>
      </c>
      <c r="P1338" s="15" t="str">
        <f>'Rozpočet bez PV'!P367</f>
        <v/>
      </c>
      <c r="Q1338" s="15">
        <f>VLOOKUP($P1338,'Rozpočet bez PV'!$D$17:$J$1000,2,FALSE)</f>
        <v>0</v>
      </c>
      <c r="R1338" s="83">
        <f>VLOOKUP($P1338,'Rozpočet bez PV'!$D$17:$J$1000,3,FALSE)</f>
        <v>0</v>
      </c>
      <c r="S1338" s="83">
        <f>VLOOKUP($P1338,'Rozpočet bez PV'!$D$17:$J$1000,4,FALSE)</f>
        <v>0</v>
      </c>
      <c r="T1338" s="13">
        <f>VLOOKUP($P1338,'Rozpočet bez PV'!$D$17:$J$1000,5,FALSE)</f>
        <v>0</v>
      </c>
      <c r="U1338" s="28">
        <f>VLOOKUP($P1338,'Rozpočet bez PV'!$D$17:$J$1000,6,FALSE)</f>
        <v>0</v>
      </c>
      <c r="V1338" s="28">
        <f>VLOOKUP($P1338,'Rozpočet bez PV'!$D$17:$J$1000,7,FALSE)</f>
        <v>0</v>
      </c>
      <c r="W1338" s="28" t="str">
        <f>VLOOKUP($P1338,'Rozpočet bez PV'!$D$17:$K$1000,8,FALSE)</f>
        <v/>
      </c>
    </row>
    <row r="1339" spans="14:23" x14ac:dyDescent="0.25">
      <c r="N1339" s="13">
        <v>352</v>
      </c>
      <c r="O1339" s="15" t="str">
        <f>'Rozpočet bez PV'!O368</f>
        <v/>
      </c>
      <c r="P1339" s="15" t="str">
        <f>'Rozpočet bez PV'!P368</f>
        <v/>
      </c>
      <c r="Q1339" s="15">
        <f>VLOOKUP($P1339,'Rozpočet bez PV'!$D$17:$J$1000,2,FALSE)</f>
        <v>0</v>
      </c>
      <c r="R1339" s="83">
        <f>VLOOKUP($P1339,'Rozpočet bez PV'!$D$17:$J$1000,3,FALSE)</f>
        <v>0</v>
      </c>
      <c r="S1339" s="83">
        <f>VLOOKUP($P1339,'Rozpočet bez PV'!$D$17:$J$1000,4,FALSE)</f>
        <v>0</v>
      </c>
      <c r="T1339" s="13">
        <f>VLOOKUP($P1339,'Rozpočet bez PV'!$D$17:$J$1000,5,FALSE)</f>
        <v>0</v>
      </c>
      <c r="U1339" s="28">
        <f>VLOOKUP($P1339,'Rozpočet bez PV'!$D$17:$J$1000,6,FALSE)</f>
        <v>0</v>
      </c>
      <c r="V1339" s="28">
        <f>VLOOKUP($P1339,'Rozpočet bez PV'!$D$17:$J$1000,7,FALSE)</f>
        <v>0</v>
      </c>
      <c r="W1339" s="28" t="str">
        <f>VLOOKUP($P1339,'Rozpočet bez PV'!$D$17:$K$1000,8,FALSE)</f>
        <v/>
      </c>
    </row>
    <row r="1340" spans="14:23" x14ac:dyDescent="0.25">
      <c r="N1340" s="13">
        <v>353</v>
      </c>
      <c r="O1340" s="15" t="str">
        <f>'Rozpočet bez PV'!O369</f>
        <v/>
      </c>
      <c r="P1340" s="15" t="str">
        <f>'Rozpočet bez PV'!P369</f>
        <v/>
      </c>
      <c r="Q1340" s="15">
        <f>VLOOKUP($P1340,'Rozpočet bez PV'!$D$17:$J$1000,2,FALSE)</f>
        <v>0</v>
      </c>
      <c r="R1340" s="83">
        <f>VLOOKUP($P1340,'Rozpočet bez PV'!$D$17:$J$1000,3,FALSE)</f>
        <v>0</v>
      </c>
      <c r="S1340" s="83">
        <f>VLOOKUP($P1340,'Rozpočet bez PV'!$D$17:$J$1000,4,FALSE)</f>
        <v>0</v>
      </c>
      <c r="T1340" s="13">
        <f>VLOOKUP($P1340,'Rozpočet bez PV'!$D$17:$J$1000,5,FALSE)</f>
        <v>0</v>
      </c>
      <c r="U1340" s="28">
        <f>VLOOKUP($P1340,'Rozpočet bez PV'!$D$17:$J$1000,6,FALSE)</f>
        <v>0</v>
      </c>
      <c r="V1340" s="28">
        <f>VLOOKUP($P1340,'Rozpočet bez PV'!$D$17:$J$1000,7,FALSE)</f>
        <v>0</v>
      </c>
      <c r="W1340" s="28" t="str">
        <f>VLOOKUP($P1340,'Rozpočet bez PV'!$D$17:$K$1000,8,FALSE)</f>
        <v/>
      </c>
    </row>
    <row r="1341" spans="14:23" x14ac:dyDescent="0.25">
      <c r="N1341" s="13">
        <v>354</v>
      </c>
      <c r="O1341" s="15" t="str">
        <f>'Rozpočet bez PV'!O370</f>
        <v/>
      </c>
      <c r="P1341" s="15" t="str">
        <f>'Rozpočet bez PV'!P370</f>
        <v/>
      </c>
      <c r="Q1341" s="15">
        <f>VLOOKUP($P1341,'Rozpočet bez PV'!$D$17:$J$1000,2,FALSE)</f>
        <v>0</v>
      </c>
      <c r="R1341" s="83">
        <f>VLOOKUP($P1341,'Rozpočet bez PV'!$D$17:$J$1000,3,FALSE)</f>
        <v>0</v>
      </c>
      <c r="S1341" s="83">
        <f>VLOOKUP($P1341,'Rozpočet bez PV'!$D$17:$J$1000,4,FALSE)</f>
        <v>0</v>
      </c>
      <c r="T1341" s="13">
        <f>VLOOKUP($P1341,'Rozpočet bez PV'!$D$17:$J$1000,5,FALSE)</f>
        <v>0</v>
      </c>
      <c r="U1341" s="28">
        <f>VLOOKUP($P1341,'Rozpočet bez PV'!$D$17:$J$1000,6,FALSE)</f>
        <v>0</v>
      </c>
      <c r="V1341" s="28">
        <f>VLOOKUP($P1341,'Rozpočet bez PV'!$D$17:$J$1000,7,FALSE)</f>
        <v>0</v>
      </c>
      <c r="W1341" s="28" t="str">
        <f>VLOOKUP($P1341,'Rozpočet bez PV'!$D$17:$K$1000,8,FALSE)</f>
        <v/>
      </c>
    </row>
    <row r="1342" spans="14:23" x14ac:dyDescent="0.25">
      <c r="N1342" s="13">
        <v>355</v>
      </c>
      <c r="O1342" s="15" t="str">
        <f>'Rozpočet bez PV'!O371</f>
        <v/>
      </c>
      <c r="P1342" s="15" t="str">
        <f>'Rozpočet bez PV'!P371</f>
        <v/>
      </c>
      <c r="Q1342" s="15">
        <f>VLOOKUP($P1342,'Rozpočet bez PV'!$D$17:$J$1000,2,FALSE)</f>
        <v>0</v>
      </c>
      <c r="R1342" s="83">
        <f>VLOOKUP($P1342,'Rozpočet bez PV'!$D$17:$J$1000,3,FALSE)</f>
        <v>0</v>
      </c>
      <c r="S1342" s="83">
        <f>VLOOKUP($P1342,'Rozpočet bez PV'!$D$17:$J$1000,4,FALSE)</f>
        <v>0</v>
      </c>
      <c r="T1342" s="13">
        <f>VLOOKUP($P1342,'Rozpočet bez PV'!$D$17:$J$1000,5,FALSE)</f>
        <v>0</v>
      </c>
      <c r="U1342" s="28">
        <f>VLOOKUP($P1342,'Rozpočet bez PV'!$D$17:$J$1000,6,FALSE)</f>
        <v>0</v>
      </c>
      <c r="V1342" s="28">
        <f>VLOOKUP($P1342,'Rozpočet bez PV'!$D$17:$J$1000,7,FALSE)</f>
        <v>0</v>
      </c>
      <c r="W1342" s="28" t="str">
        <f>VLOOKUP($P1342,'Rozpočet bez PV'!$D$17:$K$1000,8,FALSE)</f>
        <v/>
      </c>
    </row>
    <row r="1343" spans="14:23" x14ac:dyDescent="0.25">
      <c r="N1343" s="13">
        <v>356</v>
      </c>
      <c r="O1343" s="15" t="str">
        <f>'Rozpočet bez PV'!O372</f>
        <v/>
      </c>
      <c r="P1343" s="15" t="str">
        <f>'Rozpočet bez PV'!P372</f>
        <v/>
      </c>
      <c r="Q1343" s="15">
        <f>VLOOKUP($P1343,'Rozpočet bez PV'!$D$17:$J$1000,2,FALSE)</f>
        <v>0</v>
      </c>
      <c r="R1343" s="83">
        <f>VLOOKUP($P1343,'Rozpočet bez PV'!$D$17:$J$1000,3,FALSE)</f>
        <v>0</v>
      </c>
      <c r="S1343" s="83">
        <f>VLOOKUP($P1343,'Rozpočet bez PV'!$D$17:$J$1000,4,FALSE)</f>
        <v>0</v>
      </c>
      <c r="T1343" s="13">
        <f>VLOOKUP($P1343,'Rozpočet bez PV'!$D$17:$J$1000,5,FALSE)</f>
        <v>0</v>
      </c>
      <c r="U1343" s="28">
        <f>VLOOKUP($P1343,'Rozpočet bez PV'!$D$17:$J$1000,6,FALSE)</f>
        <v>0</v>
      </c>
      <c r="V1343" s="28">
        <f>VLOOKUP($P1343,'Rozpočet bez PV'!$D$17:$J$1000,7,FALSE)</f>
        <v>0</v>
      </c>
      <c r="W1343" s="28" t="str">
        <f>VLOOKUP($P1343,'Rozpočet bez PV'!$D$17:$K$1000,8,FALSE)</f>
        <v/>
      </c>
    </row>
    <row r="1344" spans="14:23" x14ac:dyDescent="0.25">
      <c r="N1344" s="13">
        <v>357</v>
      </c>
      <c r="O1344" s="15" t="str">
        <f>'Rozpočet bez PV'!O373</f>
        <v/>
      </c>
      <c r="P1344" s="15" t="str">
        <f>'Rozpočet bez PV'!P373</f>
        <v/>
      </c>
      <c r="Q1344" s="15">
        <f>VLOOKUP($P1344,'Rozpočet bez PV'!$D$17:$J$1000,2,FALSE)</f>
        <v>0</v>
      </c>
      <c r="R1344" s="83">
        <f>VLOOKUP($P1344,'Rozpočet bez PV'!$D$17:$J$1000,3,FALSE)</f>
        <v>0</v>
      </c>
      <c r="S1344" s="83">
        <f>VLOOKUP($P1344,'Rozpočet bez PV'!$D$17:$J$1000,4,FALSE)</f>
        <v>0</v>
      </c>
      <c r="T1344" s="13">
        <f>VLOOKUP($P1344,'Rozpočet bez PV'!$D$17:$J$1000,5,FALSE)</f>
        <v>0</v>
      </c>
      <c r="U1344" s="28">
        <f>VLOOKUP($P1344,'Rozpočet bez PV'!$D$17:$J$1000,6,FALSE)</f>
        <v>0</v>
      </c>
      <c r="V1344" s="28">
        <f>VLOOKUP($P1344,'Rozpočet bez PV'!$D$17:$J$1000,7,FALSE)</f>
        <v>0</v>
      </c>
      <c r="W1344" s="28" t="str">
        <f>VLOOKUP($P1344,'Rozpočet bez PV'!$D$17:$K$1000,8,FALSE)</f>
        <v/>
      </c>
    </row>
    <row r="1345" spans="14:23" x14ac:dyDescent="0.25">
      <c r="N1345" s="13">
        <v>358</v>
      </c>
      <c r="O1345" s="15" t="str">
        <f>'Rozpočet bez PV'!O374</f>
        <v/>
      </c>
      <c r="P1345" s="15" t="str">
        <f>'Rozpočet bez PV'!P374</f>
        <v/>
      </c>
      <c r="Q1345" s="15">
        <f>VLOOKUP($P1345,'Rozpočet bez PV'!$D$17:$J$1000,2,FALSE)</f>
        <v>0</v>
      </c>
      <c r="R1345" s="83">
        <f>VLOOKUP($P1345,'Rozpočet bez PV'!$D$17:$J$1000,3,FALSE)</f>
        <v>0</v>
      </c>
      <c r="S1345" s="83">
        <f>VLOOKUP($P1345,'Rozpočet bez PV'!$D$17:$J$1000,4,FALSE)</f>
        <v>0</v>
      </c>
      <c r="T1345" s="13">
        <f>VLOOKUP($P1345,'Rozpočet bez PV'!$D$17:$J$1000,5,FALSE)</f>
        <v>0</v>
      </c>
      <c r="U1345" s="28">
        <f>VLOOKUP($P1345,'Rozpočet bez PV'!$D$17:$J$1000,6,FALSE)</f>
        <v>0</v>
      </c>
      <c r="V1345" s="28">
        <f>VLOOKUP($P1345,'Rozpočet bez PV'!$D$17:$J$1000,7,FALSE)</f>
        <v>0</v>
      </c>
      <c r="W1345" s="28" t="str">
        <f>VLOOKUP($P1345,'Rozpočet bez PV'!$D$17:$K$1000,8,FALSE)</f>
        <v/>
      </c>
    </row>
    <row r="1346" spans="14:23" x14ac:dyDescent="0.25">
      <c r="N1346" s="13">
        <v>359</v>
      </c>
      <c r="O1346" s="15" t="str">
        <f>'Rozpočet bez PV'!O375</f>
        <v/>
      </c>
      <c r="P1346" s="15" t="str">
        <f>'Rozpočet bez PV'!P375</f>
        <v/>
      </c>
      <c r="Q1346" s="15">
        <f>VLOOKUP($P1346,'Rozpočet bez PV'!$D$17:$J$1000,2,FALSE)</f>
        <v>0</v>
      </c>
      <c r="R1346" s="83">
        <f>VLOOKUP($P1346,'Rozpočet bez PV'!$D$17:$J$1000,3,FALSE)</f>
        <v>0</v>
      </c>
      <c r="S1346" s="83">
        <f>VLOOKUP($P1346,'Rozpočet bez PV'!$D$17:$J$1000,4,FALSE)</f>
        <v>0</v>
      </c>
      <c r="T1346" s="13">
        <f>VLOOKUP($P1346,'Rozpočet bez PV'!$D$17:$J$1000,5,FALSE)</f>
        <v>0</v>
      </c>
      <c r="U1346" s="28">
        <f>VLOOKUP($P1346,'Rozpočet bez PV'!$D$17:$J$1000,6,FALSE)</f>
        <v>0</v>
      </c>
      <c r="V1346" s="28">
        <f>VLOOKUP($P1346,'Rozpočet bez PV'!$D$17:$J$1000,7,FALSE)</f>
        <v>0</v>
      </c>
      <c r="W1346" s="28" t="str">
        <f>VLOOKUP($P1346,'Rozpočet bez PV'!$D$17:$K$1000,8,FALSE)</f>
        <v/>
      </c>
    </row>
    <row r="1347" spans="14:23" x14ac:dyDescent="0.25">
      <c r="N1347" s="13">
        <v>360</v>
      </c>
      <c r="O1347" s="15" t="str">
        <f>'Rozpočet bez PV'!O376</f>
        <v/>
      </c>
      <c r="P1347" s="15" t="str">
        <f>'Rozpočet bez PV'!P376</f>
        <v/>
      </c>
      <c r="Q1347" s="15">
        <f>VLOOKUP($P1347,'Rozpočet bez PV'!$D$17:$J$1000,2,FALSE)</f>
        <v>0</v>
      </c>
      <c r="R1347" s="83">
        <f>VLOOKUP($P1347,'Rozpočet bez PV'!$D$17:$J$1000,3,FALSE)</f>
        <v>0</v>
      </c>
      <c r="S1347" s="83">
        <f>VLOOKUP($P1347,'Rozpočet bez PV'!$D$17:$J$1000,4,FALSE)</f>
        <v>0</v>
      </c>
      <c r="T1347" s="13">
        <f>VLOOKUP($P1347,'Rozpočet bez PV'!$D$17:$J$1000,5,FALSE)</f>
        <v>0</v>
      </c>
      <c r="U1347" s="28">
        <f>VLOOKUP($P1347,'Rozpočet bez PV'!$D$17:$J$1000,6,FALSE)</f>
        <v>0</v>
      </c>
      <c r="V1347" s="28">
        <f>VLOOKUP($P1347,'Rozpočet bez PV'!$D$17:$J$1000,7,FALSE)</f>
        <v>0</v>
      </c>
      <c r="W1347" s="28" t="str">
        <f>VLOOKUP($P1347,'Rozpočet bez PV'!$D$17:$K$1000,8,FALSE)</f>
        <v/>
      </c>
    </row>
    <row r="1348" spans="14:23" x14ac:dyDescent="0.25">
      <c r="N1348" s="13">
        <v>361</v>
      </c>
      <c r="O1348" s="15" t="str">
        <f>'Rozpočet bez PV'!O377</f>
        <v/>
      </c>
      <c r="P1348" s="15" t="str">
        <f>'Rozpočet bez PV'!P377</f>
        <v/>
      </c>
      <c r="Q1348" s="15">
        <f>VLOOKUP($P1348,'Rozpočet bez PV'!$D$17:$J$1000,2,FALSE)</f>
        <v>0</v>
      </c>
      <c r="R1348" s="83">
        <f>VLOOKUP($P1348,'Rozpočet bez PV'!$D$17:$J$1000,3,FALSE)</f>
        <v>0</v>
      </c>
      <c r="S1348" s="83">
        <f>VLOOKUP($P1348,'Rozpočet bez PV'!$D$17:$J$1000,4,FALSE)</f>
        <v>0</v>
      </c>
      <c r="T1348" s="13">
        <f>VLOOKUP($P1348,'Rozpočet bez PV'!$D$17:$J$1000,5,FALSE)</f>
        <v>0</v>
      </c>
      <c r="U1348" s="28">
        <f>VLOOKUP($P1348,'Rozpočet bez PV'!$D$17:$J$1000,6,FALSE)</f>
        <v>0</v>
      </c>
      <c r="V1348" s="28">
        <f>VLOOKUP($P1348,'Rozpočet bez PV'!$D$17:$J$1000,7,FALSE)</f>
        <v>0</v>
      </c>
      <c r="W1348" s="28" t="str">
        <f>VLOOKUP($P1348,'Rozpočet bez PV'!$D$17:$K$1000,8,FALSE)</f>
        <v/>
      </c>
    </row>
    <row r="1349" spans="14:23" x14ac:dyDescent="0.25">
      <c r="N1349" s="13">
        <v>362</v>
      </c>
      <c r="O1349" s="15" t="str">
        <f>'Rozpočet bez PV'!O378</f>
        <v/>
      </c>
      <c r="P1349" s="15" t="str">
        <f>'Rozpočet bez PV'!P378</f>
        <v/>
      </c>
      <c r="Q1349" s="15">
        <f>VLOOKUP($P1349,'Rozpočet bez PV'!$D$17:$J$1000,2,FALSE)</f>
        <v>0</v>
      </c>
      <c r="R1349" s="83">
        <f>VLOOKUP($P1349,'Rozpočet bez PV'!$D$17:$J$1000,3,FALSE)</f>
        <v>0</v>
      </c>
      <c r="S1349" s="83">
        <f>VLOOKUP($P1349,'Rozpočet bez PV'!$D$17:$J$1000,4,FALSE)</f>
        <v>0</v>
      </c>
      <c r="T1349" s="13">
        <f>VLOOKUP($P1349,'Rozpočet bez PV'!$D$17:$J$1000,5,FALSE)</f>
        <v>0</v>
      </c>
      <c r="U1349" s="28">
        <f>VLOOKUP($P1349,'Rozpočet bez PV'!$D$17:$J$1000,6,FALSE)</f>
        <v>0</v>
      </c>
      <c r="V1349" s="28">
        <f>VLOOKUP($P1349,'Rozpočet bez PV'!$D$17:$J$1000,7,FALSE)</f>
        <v>0</v>
      </c>
      <c r="W1349" s="28" t="str">
        <f>VLOOKUP($P1349,'Rozpočet bez PV'!$D$17:$K$1000,8,FALSE)</f>
        <v/>
      </c>
    </row>
    <row r="1350" spans="14:23" x14ac:dyDescent="0.25">
      <c r="N1350" s="13">
        <v>363</v>
      </c>
      <c r="O1350" s="15" t="str">
        <f>'Rozpočet bez PV'!O379</f>
        <v/>
      </c>
      <c r="P1350" s="15" t="str">
        <f>'Rozpočet bez PV'!P379</f>
        <v/>
      </c>
      <c r="Q1350" s="15">
        <f>VLOOKUP($P1350,'Rozpočet bez PV'!$D$17:$J$1000,2,FALSE)</f>
        <v>0</v>
      </c>
      <c r="R1350" s="83">
        <f>VLOOKUP($P1350,'Rozpočet bez PV'!$D$17:$J$1000,3,FALSE)</f>
        <v>0</v>
      </c>
      <c r="S1350" s="83">
        <f>VLOOKUP($P1350,'Rozpočet bez PV'!$D$17:$J$1000,4,FALSE)</f>
        <v>0</v>
      </c>
      <c r="T1350" s="13">
        <f>VLOOKUP($P1350,'Rozpočet bez PV'!$D$17:$J$1000,5,FALSE)</f>
        <v>0</v>
      </c>
      <c r="U1350" s="28">
        <f>VLOOKUP($P1350,'Rozpočet bez PV'!$D$17:$J$1000,6,FALSE)</f>
        <v>0</v>
      </c>
      <c r="V1350" s="28">
        <f>VLOOKUP($P1350,'Rozpočet bez PV'!$D$17:$J$1000,7,FALSE)</f>
        <v>0</v>
      </c>
      <c r="W1350" s="28" t="str">
        <f>VLOOKUP($P1350,'Rozpočet bez PV'!$D$17:$K$1000,8,FALSE)</f>
        <v/>
      </c>
    </row>
    <row r="1351" spans="14:23" x14ac:dyDescent="0.25">
      <c r="N1351" s="13">
        <v>364</v>
      </c>
      <c r="O1351" s="15" t="str">
        <f>'Rozpočet bez PV'!O380</f>
        <v/>
      </c>
      <c r="P1351" s="15" t="str">
        <f>'Rozpočet bez PV'!P380</f>
        <v/>
      </c>
      <c r="Q1351" s="15">
        <f>VLOOKUP($P1351,'Rozpočet bez PV'!$D$17:$J$1000,2,FALSE)</f>
        <v>0</v>
      </c>
      <c r="R1351" s="83">
        <f>VLOOKUP($P1351,'Rozpočet bez PV'!$D$17:$J$1000,3,FALSE)</f>
        <v>0</v>
      </c>
      <c r="S1351" s="83">
        <f>VLOOKUP($P1351,'Rozpočet bez PV'!$D$17:$J$1000,4,FALSE)</f>
        <v>0</v>
      </c>
      <c r="T1351" s="13">
        <f>VLOOKUP($P1351,'Rozpočet bez PV'!$D$17:$J$1000,5,FALSE)</f>
        <v>0</v>
      </c>
      <c r="U1351" s="28">
        <f>VLOOKUP($P1351,'Rozpočet bez PV'!$D$17:$J$1000,6,FALSE)</f>
        <v>0</v>
      </c>
      <c r="V1351" s="28">
        <f>VLOOKUP($P1351,'Rozpočet bez PV'!$D$17:$J$1000,7,FALSE)</f>
        <v>0</v>
      </c>
      <c r="W1351" s="28" t="str">
        <f>VLOOKUP($P1351,'Rozpočet bez PV'!$D$17:$K$1000,8,FALSE)</f>
        <v/>
      </c>
    </row>
    <row r="1352" spans="14:23" x14ac:dyDescent="0.25">
      <c r="N1352" s="13">
        <v>365</v>
      </c>
      <c r="O1352" s="15" t="str">
        <f>'Rozpočet bez PV'!O381</f>
        <v/>
      </c>
      <c r="P1352" s="15" t="str">
        <f>'Rozpočet bez PV'!P381</f>
        <v/>
      </c>
      <c r="Q1352" s="15">
        <f>VLOOKUP($P1352,'Rozpočet bez PV'!$D$17:$J$1000,2,FALSE)</f>
        <v>0</v>
      </c>
      <c r="R1352" s="83">
        <f>VLOOKUP($P1352,'Rozpočet bez PV'!$D$17:$J$1000,3,FALSE)</f>
        <v>0</v>
      </c>
      <c r="S1352" s="83">
        <f>VLOOKUP($P1352,'Rozpočet bez PV'!$D$17:$J$1000,4,FALSE)</f>
        <v>0</v>
      </c>
      <c r="T1352" s="13">
        <f>VLOOKUP($P1352,'Rozpočet bez PV'!$D$17:$J$1000,5,FALSE)</f>
        <v>0</v>
      </c>
      <c r="U1352" s="28">
        <f>VLOOKUP($P1352,'Rozpočet bez PV'!$D$17:$J$1000,6,FALSE)</f>
        <v>0</v>
      </c>
      <c r="V1352" s="28">
        <f>VLOOKUP($P1352,'Rozpočet bez PV'!$D$17:$J$1000,7,FALSE)</f>
        <v>0</v>
      </c>
      <c r="W1352" s="28" t="str">
        <f>VLOOKUP($P1352,'Rozpočet bez PV'!$D$17:$K$1000,8,FALSE)</f>
        <v/>
      </c>
    </row>
    <row r="1353" spans="14:23" x14ac:dyDescent="0.25">
      <c r="N1353" s="13">
        <v>366</v>
      </c>
      <c r="O1353" s="15" t="str">
        <f>'Rozpočet bez PV'!O382</f>
        <v/>
      </c>
      <c r="P1353" s="15" t="str">
        <f>'Rozpočet bez PV'!P382</f>
        <v/>
      </c>
      <c r="Q1353" s="15">
        <f>VLOOKUP($P1353,'Rozpočet bez PV'!$D$17:$J$1000,2,FALSE)</f>
        <v>0</v>
      </c>
      <c r="R1353" s="83">
        <f>VLOOKUP($P1353,'Rozpočet bez PV'!$D$17:$J$1000,3,FALSE)</f>
        <v>0</v>
      </c>
      <c r="S1353" s="83">
        <f>VLOOKUP($P1353,'Rozpočet bez PV'!$D$17:$J$1000,4,FALSE)</f>
        <v>0</v>
      </c>
      <c r="T1353" s="13">
        <f>VLOOKUP($P1353,'Rozpočet bez PV'!$D$17:$J$1000,5,FALSE)</f>
        <v>0</v>
      </c>
      <c r="U1353" s="28">
        <f>VLOOKUP($P1353,'Rozpočet bez PV'!$D$17:$J$1000,6,FALSE)</f>
        <v>0</v>
      </c>
      <c r="V1353" s="28">
        <f>VLOOKUP($P1353,'Rozpočet bez PV'!$D$17:$J$1000,7,FALSE)</f>
        <v>0</v>
      </c>
      <c r="W1353" s="28" t="str">
        <f>VLOOKUP($P1353,'Rozpočet bez PV'!$D$17:$K$1000,8,FALSE)</f>
        <v/>
      </c>
    </row>
    <row r="1354" spans="14:23" x14ac:dyDescent="0.25">
      <c r="N1354" s="13">
        <v>367</v>
      </c>
      <c r="O1354" s="15" t="str">
        <f>'Rozpočet bez PV'!O383</f>
        <v/>
      </c>
      <c r="P1354" s="15" t="str">
        <f>'Rozpočet bez PV'!P383</f>
        <v/>
      </c>
      <c r="Q1354" s="15">
        <f>VLOOKUP($P1354,'Rozpočet bez PV'!$D$17:$J$1000,2,FALSE)</f>
        <v>0</v>
      </c>
      <c r="R1354" s="83">
        <f>VLOOKUP($P1354,'Rozpočet bez PV'!$D$17:$J$1000,3,FALSE)</f>
        <v>0</v>
      </c>
      <c r="S1354" s="83">
        <f>VLOOKUP($P1354,'Rozpočet bez PV'!$D$17:$J$1000,4,FALSE)</f>
        <v>0</v>
      </c>
      <c r="T1354" s="13">
        <f>VLOOKUP($P1354,'Rozpočet bez PV'!$D$17:$J$1000,5,FALSE)</f>
        <v>0</v>
      </c>
      <c r="U1354" s="28">
        <f>VLOOKUP($P1354,'Rozpočet bez PV'!$D$17:$J$1000,6,FALSE)</f>
        <v>0</v>
      </c>
      <c r="V1354" s="28">
        <f>VLOOKUP($P1354,'Rozpočet bez PV'!$D$17:$J$1000,7,FALSE)</f>
        <v>0</v>
      </c>
      <c r="W1354" s="28" t="str">
        <f>VLOOKUP($P1354,'Rozpočet bez PV'!$D$17:$K$1000,8,FALSE)</f>
        <v/>
      </c>
    </row>
    <row r="1355" spans="14:23" x14ac:dyDescent="0.25">
      <c r="N1355" s="13">
        <v>368</v>
      </c>
      <c r="O1355" s="15" t="str">
        <f>'Rozpočet bez PV'!O384</f>
        <v/>
      </c>
      <c r="P1355" s="15" t="str">
        <f>'Rozpočet bez PV'!P384</f>
        <v/>
      </c>
      <c r="Q1355" s="15">
        <f>VLOOKUP($P1355,'Rozpočet bez PV'!$D$17:$J$1000,2,FALSE)</f>
        <v>0</v>
      </c>
      <c r="R1355" s="83">
        <f>VLOOKUP($P1355,'Rozpočet bez PV'!$D$17:$J$1000,3,FALSE)</f>
        <v>0</v>
      </c>
      <c r="S1355" s="83">
        <f>VLOOKUP($P1355,'Rozpočet bez PV'!$D$17:$J$1000,4,FALSE)</f>
        <v>0</v>
      </c>
      <c r="T1355" s="13">
        <f>VLOOKUP($P1355,'Rozpočet bez PV'!$D$17:$J$1000,5,FALSE)</f>
        <v>0</v>
      </c>
      <c r="U1355" s="28">
        <f>VLOOKUP($P1355,'Rozpočet bez PV'!$D$17:$J$1000,6,FALSE)</f>
        <v>0</v>
      </c>
      <c r="V1355" s="28">
        <f>VLOOKUP($P1355,'Rozpočet bez PV'!$D$17:$J$1000,7,FALSE)</f>
        <v>0</v>
      </c>
      <c r="W1355" s="28" t="str">
        <f>VLOOKUP($P1355,'Rozpočet bez PV'!$D$17:$K$1000,8,FALSE)</f>
        <v/>
      </c>
    </row>
    <row r="1356" spans="14:23" x14ac:dyDescent="0.25">
      <c r="N1356" s="13">
        <v>369</v>
      </c>
      <c r="O1356" s="15" t="str">
        <f>'Rozpočet bez PV'!O385</f>
        <v/>
      </c>
      <c r="P1356" s="15" t="str">
        <f>'Rozpočet bez PV'!P385</f>
        <v/>
      </c>
      <c r="Q1356" s="15">
        <f>VLOOKUP($P1356,'Rozpočet bez PV'!$D$17:$J$1000,2,FALSE)</f>
        <v>0</v>
      </c>
      <c r="R1356" s="83">
        <f>VLOOKUP($P1356,'Rozpočet bez PV'!$D$17:$J$1000,3,FALSE)</f>
        <v>0</v>
      </c>
      <c r="S1356" s="83">
        <f>VLOOKUP($P1356,'Rozpočet bez PV'!$D$17:$J$1000,4,FALSE)</f>
        <v>0</v>
      </c>
      <c r="T1356" s="13">
        <f>VLOOKUP($P1356,'Rozpočet bez PV'!$D$17:$J$1000,5,FALSE)</f>
        <v>0</v>
      </c>
      <c r="U1356" s="28">
        <f>VLOOKUP($P1356,'Rozpočet bez PV'!$D$17:$J$1000,6,FALSE)</f>
        <v>0</v>
      </c>
      <c r="V1356" s="28">
        <f>VLOOKUP($P1356,'Rozpočet bez PV'!$D$17:$J$1000,7,FALSE)</f>
        <v>0</v>
      </c>
      <c r="W1356" s="28" t="str">
        <f>VLOOKUP($P1356,'Rozpočet bez PV'!$D$17:$K$1000,8,FALSE)</f>
        <v/>
      </c>
    </row>
    <row r="1357" spans="14:23" x14ac:dyDescent="0.25">
      <c r="N1357" s="13">
        <v>370</v>
      </c>
      <c r="O1357" s="15" t="str">
        <f>'Rozpočet bez PV'!O386</f>
        <v/>
      </c>
      <c r="P1357" s="15" t="str">
        <f>'Rozpočet bez PV'!P386</f>
        <v/>
      </c>
      <c r="Q1357" s="15">
        <f>VLOOKUP($P1357,'Rozpočet bez PV'!$D$17:$J$1000,2,FALSE)</f>
        <v>0</v>
      </c>
      <c r="R1357" s="83">
        <f>VLOOKUP($P1357,'Rozpočet bez PV'!$D$17:$J$1000,3,FALSE)</f>
        <v>0</v>
      </c>
      <c r="S1357" s="83">
        <f>VLOOKUP($P1357,'Rozpočet bez PV'!$D$17:$J$1000,4,FALSE)</f>
        <v>0</v>
      </c>
      <c r="T1357" s="13">
        <f>VLOOKUP($P1357,'Rozpočet bez PV'!$D$17:$J$1000,5,FALSE)</f>
        <v>0</v>
      </c>
      <c r="U1357" s="28">
        <f>VLOOKUP($P1357,'Rozpočet bez PV'!$D$17:$J$1000,6,FALSE)</f>
        <v>0</v>
      </c>
      <c r="V1357" s="28">
        <f>VLOOKUP($P1357,'Rozpočet bez PV'!$D$17:$J$1000,7,FALSE)</f>
        <v>0</v>
      </c>
      <c r="W1357" s="28" t="str">
        <f>VLOOKUP($P1357,'Rozpočet bez PV'!$D$17:$K$1000,8,FALSE)</f>
        <v/>
      </c>
    </row>
    <row r="1358" spans="14:23" x14ac:dyDescent="0.25">
      <c r="N1358" s="13">
        <v>371</v>
      </c>
      <c r="O1358" s="15" t="str">
        <f>'Rozpočet bez PV'!O387</f>
        <v/>
      </c>
      <c r="P1358" s="15" t="str">
        <f>'Rozpočet bez PV'!P387</f>
        <v/>
      </c>
      <c r="Q1358" s="15">
        <f>VLOOKUP($P1358,'Rozpočet bez PV'!$D$17:$J$1000,2,FALSE)</f>
        <v>0</v>
      </c>
      <c r="R1358" s="83">
        <f>VLOOKUP($P1358,'Rozpočet bez PV'!$D$17:$J$1000,3,FALSE)</f>
        <v>0</v>
      </c>
      <c r="S1358" s="83">
        <f>VLOOKUP($P1358,'Rozpočet bez PV'!$D$17:$J$1000,4,FALSE)</f>
        <v>0</v>
      </c>
      <c r="T1358" s="13">
        <f>VLOOKUP($P1358,'Rozpočet bez PV'!$D$17:$J$1000,5,FALSE)</f>
        <v>0</v>
      </c>
      <c r="U1358" s="28">
        <f>VLOOKUP($P1358,'Rozpočet bez PV'!$D$17:$J$1000,6,FALSE)</f>
        <v>0</v>
      </c>
      <c r="V1358" s="28">
        <f>VLOOKUP($P1358,'Rozpočet bez PV'!$D$17:$J$1000,7,FALSE)</f>
        <v>0</v>
      </c>
      <c r="W1358" s="28" t="str">
        <f>VLOOKUP($P1358,'Rozpočet bez PV'!$D$17:$K$1000,8,FALSE)</f>
        <v/>
      </c>
    </row>
    <row r="1359" spans="14:23" x14ac:dyDescent="0.25">
      <c r="N1359" s="13">
        <v>372</v>
      </c>
      <c r="O1359" s="15" t="str">
        <f>'Rozpočet bez PV'!O388</f>
        <v/>
      </c>
      <c r="P1359" s="15" t="str">
        <f>'Rozpočet bez PV'!P388</f>
        <v/>
      </c>
      <c r="Q1359" s="15">
        <f>VLOOKUP($P1359,'Rozpočet bez PV'!$D$17:$J$1000,2,FALSE)</f>
        <v>0</v>
      </c>
      <c r="R1359" s="83">
        <f>VLOOKUP($P1359,'Rozpočet bez PV'!$D$17:$J$1000,3,FALSE)</f>
        <v>0</v>
      </c>
      <c r="S1359" s="83">
        <f>VLOOKUP($P1359,'Rozpočet bez PV'!$D$17:$J$1000,4,FALSE)</f>
        <v>0</v>
      </c>
      <c r="T1359" s="13">
        <f>VLOOKUP($P1359,'Rozpočet bez PV'!$D$17:$J$1000,5,FALSE)</f>
        <v>0</v>
      </c>
      <c r="U1359" s="28">
        <f>VLOOKUP($P1359,'Rozpočet bez PV'!$D$17:$J$1000,6,FALSE)</f>
        <v>0</v>
      </c>
      <c r="V1359" s="28">
        <f>VLOOKUP($P1359,'Rozpočet bez PV'!$D$17:$J$1000,7,FALSE)</f>
        <v>0</v>
      </c>
      <c r="W1359" s="28" t="str">
        <f>VLOOKUP($P1359,'Rozpočet bez PV'!$D$17:$K$1000,8,FALSE)</f>
        <v/>
      </c>
    </row>
    <row r="1360" spans="14:23" x14ac:dyDescent="0.25">
      <c r="N1360" s="13">
        <v>373</v>
      </c>
      <c r="O1360" s="15" t="str">
        <f>'Rozpočet bez PV'!O389</f>
        <v/>
      </c>
      <c r="P1360" s="15" t="str">
        <f>'Rozpočet bez PV'!P389</f>
        <v/>
      </c>
      <c r="Q1360" s="15">
        <f>VLOOKUP($P1360,'Rozpočet bez PV'!$D$17:$J$1000,2,FALSE)</f>
        <v>0</v>
      </c>
      <c r="R1360" s="83">
        <f>VLOOKUP($P1360,'Rozpočet bez PV'!$D$17:$J$1000,3,FALSE)</f>
        <v>0</v>
      </c>
      <c r="S1360" s="83">
        <f>VLOOKUP($P1360,'Rozpočet bez PV'!$D$17:$J$1000,4,FALSE)</f>
        <v>0</v>
      </c>
      <c r="T1360" s="13">
        <f>VLOOKUP($P1360,'Rozpočet bez PV'!$D$17:$J$1000,5,FALSE)</f>
        <v>0</v>
      </c>
      <c r="U1360" s="28">
        <f>VLOOKUP($P1360,'Rozpočet bez PV'!$D$17:$J$1000,6,FALSE)</f>
        <v>0</v>
      </c>
      <c r="V1360" s="28">
        <f>VLOOKUP($P1360,'Rozpočet bez PV'!$D$17:$J$1000,7,FALSE)</f>
        <v>0</v>
      </c>
      <c r="W1360" s="28" t="str">
        <f>VLOOKUP($P1360,'Rozpočet bez PV'!$D$17:$K$1000,8,FALSE)</f>
        <v/>
      </c>
    </row>
    <row r="1361" spans="14:23" x14ac:dyDescent="0.25">
      <c r="N1361" s="13">
        <v>374</v>
      </c>
      <c r="O1361" s="15" t="str">
        <f>'Rozpočet bez PV'!O390</f>
        <v/>
      </c>
      <c r="P1361" s="15" t="str">
        <f>'Rozpočet bez PV'!P390</f>
        <v/>
      </c>
      <c r="Q1361" s="15">
        <f>VLOOKUP($P1361,'Rozpočet bez PV'!$D$17:$J$1000,2,FALSE)</f>
        <v>0</v>
      </c>
      <c r="R1361" s="83">
        <f>VLOOKUP($P1361,'Rozpočet bez PV'!$D$17:$J$1000,3,FALSE)</f>
        <v>0</v>
      </c>
      <c r="S1361" s="83">
        <f>VLOOKUP($P1361,'Rozpočet bez PV'!$D$17:$J$1000,4,FALSE)</f>
        <v>0</v>
      </c>
      <c r="T1361" s="13">
        <f>VLOOKUP($P1361,'Rozpočet bez PV'!$D$17:$J$1000,5,FALSE)</f>
        <v>0</v>
      </c>
      <c r="U1361" s="28">
        <f>VLOOKUP($P1361,'Rozpočet bez PV'!$D$17:$J$1000,6,FALSE)</f>
        <v>0</v>
      </c>
      <c r="V1361" s="28">
        <f>VLOOKUP($P1361,'Rozpočet bez PV'!$D$17:$J$1000,7,FALSE)</f>
        <v>0</v>
      </c>
      <c r="W1361" s="28" t="str">
        <f>VLOOKUP($P1361,'Rozpočet bez PV'!$D$17:$K$1000,8,FALSE)</f>
        <v/>
      </c>
    </row>
    <row r="1362" spans="14:23" x14ac:dyDescent="0.25">
      <c r="N1362" s="13">
        <v>375</v>
      </c>
      <c r="O1362" s="15" t="str">
        <f>'Rozpočet bez PV'!O391</f>
        <v/>
      </c>
      <c r="P1362" s="15" t="str">
        <f>'Rozpočet bez PV'!P391</f>
        <v/>
      </c>
      <c r="Q1362" s="15">
        <f>VLOOKUP($P1362,'Rozpočet bez PV'!$D$17:$J$1000,2,FALSE)</f>
        <v>0</v>
      </c>
      <c r="R1362" s="83">
        <f>VLOOKUP($P1362,'Rozpočet bez PV'!$D$17:$J$1000,3,FALSE)</f>
        <v>0</v>
      </c>
      <c r="S1362" s="83">
        <f>VLOOKUP($P1362,'Rozpočet bez PV'!$D$17:$J$1000,4,FALSE)</f>
        <v>0</v>
      </c>
      <c r="T1362" s="13">
        <f>VLOOKUP($P1362,'Rozpočet bez PV'!$D$17:$J$1000,5,FALSE)</f>
        <v>0</v>
      </c>
      <c r="U1362" s="28">
        <f>VLOOKUP($P1362,'Rozpočet bez PV'!$D$17:$J$1000,6,FALSE)</f>
        <v>0</v>
      </c>
      <c r="V1362" s="28">
        <f>VLOOKUP($P1362,'Rozpočet bez PV'!$D$17:$J$1000,7,FALSE)</f>
        <v>0</v>
      </c>
      <c r="W1362" s="28" t="str">
        <f>VLOOKUP($P1362,'Rozpočet bez PV'!$D$17:$K$1000,8,FALSE)</f>
        <v/>
      </c>
    </row>
    <row r="1363" spans="14:23" x14ac:dyDescent="0.25">
      <c r="N1363" s="13">
        <v>376</v>
      </c>
      <c r="O1363" s="15" t="str">
        <f>'Rozpočet bez PV'!O392</f>
        <v/>
      </c>
      <c r="P1363" s="15" t="str">
        <f>'Rozpočet bez PV'!P392</f>
        <v/>
      </c>
      <c r="Q1363" s="15">
        <f>VLOOKUP($P1363,'Rozpočet bez PV'!$D$17:$J$1000,2,FALSE)</f>
        <v>0</v>
      </c>
      <c r="R1363" s="83">
        <f>VLOOKUP($P1363,'Rozpočet bez PV'!$D$17:$J$1000,3,FALSE)</f>
        <v>0</v>
      </c>
      <c r="S1363" s="83">
        <f>VLOOKUP($P1363,'Rozpočet bez PV'!$D$17:$J$1000,4,FALSE)</f>
        <v>0</v>
      </c>
      <c r="T1363" s="13">
        <f>VLOOKUP($P1363,'Rozpočet bez PV'!$D$17:$J$1000,5,FALSE)</f>
        <v>0</v>
      </c>
      <c r="U1363" s="28">
        <f>VLOOKUP($P1363,'Rozpočet bez PV'!$D$17:$J$1000,6,FALSE)</f>
        <v>0</v>
      </c>
      <c r="V1363" s="28">
        <f>VLOOKUP($P1363,'Rozpočet bez PV'!$D$17:$J$1000,7,FALSE)</f>
        <v>0</v>
      </c>
      <c r="W1363" s="28" t="str">
        <f>VLOOKUP($P1363,'Rozpočet bez PV'!$D$17:$K$1000,8,FALSE)</f>
        <v/>
      </c>
    </row>
    <row r="1364" spans="14:23" x14ac:dyDescent="0.25">
      <c r="N1364" s="13">
        <v>377</v>
      </c>
      <c r="O1364" s="15" t="str">
        <f>'Rozpočet bez PV'!O393</f>
        <v/>
      </c>
      <c r="P1364" s="15" t="str">
        <f>'Rozpočet bez PV'!P393</f>
        <v/>
      </c>
      <c r="Q1364" s="15">
        <f>VLOOKUP($P1364,'Rozpočet bez PV'!$D$17:$J$1000,2,FALSE)</f>
        <v>0</v>
      </c>
      <c r="R1364" s="83">
        <f>VLOOKUP($P1364,'Rozpočet bez PV'!$D$17:$J$1000,3,FALSE)</f>
        <v>0</v>
      </c>
      <c r="S1364" s="83">
        <f>VLOOKUP($P1364,'Rozpočet bez PV'!$D$17:$J$1000,4,FALSE)</f>
        <v>0</v>
      </c>
      <c r="T1364" s="13">
        <f>VLOOKUP($P1364,'Rozpočet bez PV'!$D$17:$J$1000,5,FALSE)</f>
        <v>0</v>
      </c>
      <c r="U1364" s="28">
        <f>VLOOKUP($P1364,'Rozpočet bez PV'!$D$17:$J$1000,6,FALSE)</f>
        <v>0</v>
      </c>
      <c r="V1364" s="28">
        <f>VLOOKUP($P1364,'Rozpočet bez PV'!$D$17:$J$1000,7,FALSE)</f>
        <v>0</v>
      </c>
      <c r="W1364" s="28" t="str">
        <f>VLOOKUP($P1364,'Rozpočet bez PV'!$D$17:$K$1000,8,FALSE)</f>
        <v/>
      </c>
    </row>
    <row r="1365" spans="14:23" x14ac:dyDescent="0.25">
      <c r="N1365" s="13">
        <v>378</v>
      </c>
      <c r="O1365" s="15" t="str">
        <f>'Rozpočet bez PV'!O394</f>
        <v/>
      </c>
      <c r="P1365" s="15" t="str">
        <f>'Rozpočet bez PV'!P394</f>
        <v/>
      </c>
      <c r="Q1365" s="15">
        <f>VLOOKUP($P1365,'Rozpočet bez PV'!$D$17:$J$1000,2,FALSE)</f>
        <v>0</v>
      </c>
      <c r="R1365" s="83">
        <f>VLOOKUP($P1365,'Rozpočet bez PV'!$D$17:$J$1000,3,FALSE)</f>
        <v>0</v>
      </c>
      <c r="S1365" s="83">
        <f>VLOOKUP($P1365,'Rozpočet bez PV'!$D$17:$J$1000,4,FALSE)</f>
        <v>0</v>
      </c>
      <c r="T1365" s="13">
        <f>VLOOKUP($P1365,'Rozpočet bez PV'!$D$17:$J$1000,5,FALSE)</f>
        <v>0</v>
      </c>
      <c r="U1365" s="28">
        <f>VLOOKUP($P1365,'Rozpočet bez PV'!$D$17:$J$1000,6,FALSE)</f>
        <v>0</v>
      </c>
      <c r="V1365" s="28">
        <f>VLOOKUP($P1365,'Rozpočet bez PV'!$D$17:$J$1000,7,FALSE)</f>
        <v>0</v>
      </c>
      <c r="W1365" s="28" t="str">
        <f>VLOOKUP($P1365,'Rozpočet bez PV'!$D$17:$K$1000,8,FALSE)</f>
        <v/>
      </c>
    </row>
    <row r="1366" spans="14:23" x14ac:dyDescent="0.25">
      <c r="N1366" s="13">
        <v>379</v>
      </c>
      <c r="O1366" s="15" t="str">
        <f>'Rozpočet bez PV'!O395</f>
        <v/>
      </c>
      <c r="P1366" s="15" t="str">
        <f>'Rozpočet bez PV'!P395</f>
        <v/>
      </c>
      <c r="Q1366" s="15">
        <f>VLOOKUP($P1366,'Rozpočet bez PV'!$D$17:$J$1000,2,FALSE)</f>
        <v>0</v>
      </c>
      <c r="R1366" s="83">
        <f>VLOOKUP($P1366,'Rozpočet bez PV'!$D$17:$J$1000,3,FALSE)</f>
        <v>0</v>
      </c>
      <c r="S1366" s="83">
        <f>VLOOKUP($P1366,'Rozpočet bez PV'!$D$17:$J$1000,4,FALSE)</f>
        <v>0</v>
      </c>
      <c r="T1366" s="13">
        <f>VLOOKUP($P1366,'Rozpočet bez PV'!$D$17:$J$1000,5,FALSE)</f>
        <v>0</v>
      </c>
      <c r="U1366" s="28">
        <f>VLOOKUP($P1366,'Rozpočet bez PV'!$D$17:$J$1000,6,FALSE)</f>
        <v>0</v>
      </c>
      <c r="V1366" s="28">
        <f>VLOOKUP($P1366,'Rozpočet bez PV'!$D$17:$J$1000,7,FALSE)</f>
        <v>0</v>
      </c>
      <c r="W1366" s="28" t="str">
        <f>VLOOKUP($P1366,'Rozpočet bez PV'!$D$17:$K$1000,8,FALSE)</f>
        <v/>
      </c>
    </row>
    <row r="1367" spans="14:23" x14ac:dyDescent="0.25">
      <c r="N1367" s="13">
        <v>380</v>
      </c>
      <c r="O1367" s="15" t="str">
        <f>'Rozpočet bez PV'!O396</f>
        <v/>
      </c>
      <c r="P1367" s="15" t="str">
        <f>'Rozpočet bez PV'!P396</f>
        <v/>
      </c>
      <c r="Q1367" s="15">
        <f>VLOOKUP($P1367,'Rozpočet bez PV'!$D$17:$J$1000,2,FALSE)</f>
        <v>0</v>
      </c>
      <c r="R1367" s="83">
        <f>VLOOKUP($P1367,'Rozpočet bez PV'!$D$17:$J$1000,3,FALSE)</f>
        <v>0</v>
      </c>
      <c r="S1367" s="83">
        <f>VLOOKUP($P1367,'Rozpočet bez PV'!$D$17:$J$1000,4,FALSE)</f>
        <v>0</v>
      </c>
      <c r="T1367" s="13">
        <f>VLOOKUP($P1367,'Rozpočet bez PV'!$D$17:$J$1000,5,FALSE)</f>
        <v>0</v>
      </c>
      <c r="U1367" s="28">
        <f>VLOOKUP($P1367,'Rozpočet bez PV'!$D$17:$J$1000,6,FALSE)</f>
        <v>0</v>
      </c>
      <c r="V1367" s="28">
        <f>VLOOKUP($P1367,'Rozpočet bez PV'!$D$17:$J$1000,7,FALSE)</f>
        <v>0</v>
      </c>
      <c r="W1367" s="28" t="str">
        <f>VLOOKUP($P1367,'Rozpočet bez PV'!$D$17:$K$1000,8,FALSE)</f>
        <v/>
      </c>
    </row>
    <row r="1368" spans="14:23" x14ac:dyDescent="0.25">
      <c r="N1368" s="13">
        <v>381</v>
      </c>
      <c r="O1368" s="15" t="str">
        <f>'Rozpočet bez PV'!O397</f>
        <v/>
      </c>
      <c r="P1368" s="15" t="str">
        <f>'Rozpočet bez PV'!P397</f>
        <v/>
      </c>
      <c r="Q1368" s="15">
        <f>VLOOKUP($P1368,'Rozpočet bez PV'!$D$17:$J$1000,2,FALSE)</f>
        <v>0</v>
      </c>
      <c r="R1368" s="83">
        <f>VLOOKUP($P1368,'Rozpočet bez PV'!$D$17:$J$1000,3,FALSE)</f>
        <v>0</v>
      </c>
      <c r="S1368" s="83">
        <f>VLOOKUP($P1368,'Rozpočet bez PV'!$D$17:$J$1000,4,FALSE)</f>
        <v>0</v>
      </c>
      <c r="T1368" s="13">
        <f>VLOOKUP($P1368,'Rozpočet bez PV'!$D$17:$J$1000,5,FALSE)</f>
        <v>0</v>
      </c>
      <c r="U1368" s="28">
        <f>VLOOKUP($P1368,'Rozpočet bez PV'!$D$17:$J$1000,6,FALSE)</f>
        <v>0</v>
      </c>
      <c r="V1368" s="28">
        <f>VLOOKUP($P1368,'Rozpočet bez PV'!$D$17:$J$1000,7,FALSE)</f>
        <v>0</v>
      </c>
      <c r="W1368" s="28" t="str">
        <f>VLOOKUP($P1368,'Rozpočet bez PV'!$D$17:$K$1000,8,FALSE)</f>
        <v/>
      </c>
    </row>
    <row r="1369" spans="14:23" x14ac:dyDescent="0.25">
      <c r="N1369" s="13">
        <v>382</v>
      </c>
      <c r="O1369" s="15" t="str">
        <f>'Rozpočet bez PV'!O398</f>
        <v/>
      </c>
      <c r="P1369" s="15" t="str">
        <f>'Rozpočet bez PV'!P398</f>
        <v/>
      </c>
      <c r="Q1369" s="15">
        <f>VLOOKUP($P1369,'Rozpočet bez PV'!$D$17:$J$1000,2,FALSE)</f>
        <v>0</v>
      </c>
      <c r="R1369" s="83">
        <f>VLOOKUP($P1369,'Rozpočet bez PV'!$D$17:$J$1000,3,FALSE)</f>
        <v>0</v>
      </c>
      <c r="S1369" s="83">
        <f>VLOOKUP($P1369,'Rozpočet bez PV'!$D$17:$J$1000,4,FALSE)</f>
        <v>0</v>
      </c>
      <c r="T1369" s="13">
        <f>VLOOKUP($P1369,'Rozpočet bez PV'!$D$17:$J$1000,5,FALSE)</f>
        <v>0</v>
      </c>
      <c r="U1369" s="28">
        <f>VLOOKUP($P1369,'Rozpočet bez PV'!$D$17:$J$1000,6,FALSE)</f>
        <v>0</v>
      </c>
      <c r="V1369" s="28">
        <f>VLOOKUP($P1369,'Rozpočet bez PV'!$D$17:$J$1000,7,FALSE)</f>
        <v>0</v>
      </c>
      <c r="W1369" s="28" t="str">
        <f>VLOOKUP($P1369,'Rozpočet bez PV'!$D$17:$K$1000,8,FALSE)</f>
        <v/>
      </c>
    </row>
    <row r="1370" spans="14:23" x14ac:dyDescent="0.25">
      <c r="N1370" s="13">
        <v>383</v>
      </c>
      <c r="O1370" s="15" t="str">
        <f>'Rozpočet bez PV'!O399</f>
        <v/>
      </c>
      <c r="P1370" s="15" t="str">
        <f>'Rozpočet bez PV'!P399</f>
        <v/>
      </c>
      <c r="Q1370" s="15">
        <f>VLOOKUP($P1370,'Rozpočet bez PV'!$D$17:$J$1000,2,FALSE)</f>
        <v>0</v>
      </c>
      <c r="R1370" s="83">
        <f>VLOOKUP($P1370,'Rozpočet bez PV'!$D$17:$J$1000,3,FALSE)</f>
        <v>0</v>
      </c>
      <c r="S1370" s="83">
        <f>VLOOKUP($P1370,'Rozpočet bez PV'!$D$17:$J$1000,4,FALSE)</f>
        <v>0</v>
      </c>
      <c r="T1370" s="13">
        <f>VLOOKUP($P1370,'Rozpočet bez PV'!$D$17:$J$1000,5,FALSE)</f>
        <v>0</v>
      </c>
      <c r="U1370" s="28">
        <f>VLOOKUP($P1370,'Rozpočet bez PV'!$D$17:$J$1000,6,FALSE)</f>
        <v>0</v>
      </c>
      <c r="V1370" s="28">
        <f>VLOOKUP($P1370,'Rozpočet bez PV'!$D$17:$J$1000,7,FALSE)</f>
        <v>0</v>
      </c>
      <c r="W1370" s="28" t="str">
        <f>VLOOKUP($P1370,'Rozpočet bez PV'!$D$17:$K$1000,8,FALSE)</f>
        <v/>
      </c>
    </row>
    <row r="1371" spans="14:23" x14ac:dyDescent="0.25">
      <c r="N1371" s="13">
        <v>384</v>
      </c>
      <c r="O1371" s="15" t="str">
        <f>'Rozpočet bez PV'!O400</f>
        <v/>
      </c>
      <c r="P1371" s="15" t="str">
        <f>'Rozpočet bez PV'!P400</f>
        <v/>
      </c>
      <c r="Q1371" s="15">
        <f>VLOOKUP($P1371,'Rozpočet bez PV'!$D$17:$J$1000,2,FALSE)</f>
        <v>0</v>
      </c>
      <c r="R1371" s="83">
        <f>VLOOKUP($P1371,'Rozpočet bez PV'!$D$17:$J$1000,3,FALSE)</f>
        <v>0</v>
      </c>
      <c r="S1371" s="83">
        <f>VLOOKUP($P1371,'Rozpočet bez PV'!$D$17:$J$1000,4,FALSE)</f>
        <v>0</v>
      </c>
      <c r="T1371" s="13">
        <f>VLOOKUP($P1371,'Rozpočet bez PV'!$D$17:$J$1000,5,FALSE)</f>
        <v>0</v>
      </c>
      <c r="U1371" s="28">
        <f>VLOOKUP($P1371,'Rozpočet bez PV'!$D$17:$J$1000,6,FALSE)</f>
        <v>0</v>
      </c>
      <c r="V1371" s="28">
        <f>VLOOKUP($P1371,'Rozpočet bez PV'!$D$17:$J$1000,7,FALSE)</f>
        <v>0</v>
      </c>
      <c r="W1371" s="28" t="str">
        <f>VLOOKUP($P1371,'Rozpočet bez PV'!$D$17:$K$1000,8,FALSE)</f>
        <v/>
      </c>
    </row>
    <row r="1372" spans="14:23" x14ac:dyDescent="0.25">
      <c r="N1372" s="13">
        <v>385</v>
      </c>
      <c r="O1372" s="15" t="str">
        <f>'Rozpočet bez PV'!O401</f>
        <v/>
      </c>
      <c r="P1372" s="15" t="str">
        <f>'Rozpočet bez PV'!P401</f>
        <v/>
      </c>
      <c r="Q1372" s="15">
        <f>VLOOKUP($P1372,'Rozpočet bez PV'!$D$17:$J$1000,2,FALSE)</f>
        <v>0</v>
      </c>
      <c r="R1372" s="83">
        <f>VLOOKUP($P1372,'Rozpočet bez PV'!$D$17:$J$1000,3,FALSE)</f>
        <v>0</v>
      </c>
      <c r="S1372" s="83">
        <f>VLOOKUP($P1372,'Rozpočet bez PV'!$D$17:$J$1000,4,FALSE)</f>
        <v>0</v>
      </c>
      <c r="T1372" s="13">
        <f>VLOOKUP($P1372,'Rozpočet bez PV'!$D$17:$J$1000,5,FALSE)</f>
        <v>0</v>
      </c>
      <c r="U1372" s="28">
        <f>VLOOKUP($P1372,'Rozpočet bez PV'!$D$17:$J$1000,6,FALSE)</f>
        <v>0</v>
      </c>
      <c r="V1372" s="28">
        <f>VLOOKUP($P1372,'Rozpočet bez PV'!$D$17:$J$1000,7,FALSE)</f>
        <v>0</v>
      </c>
      <c r="W1372" s="28" t="str">
        <f>VLOOKUP($P1372,'Rozpočet bez PV'!$D$17:$K$1000,8,FALSE)</f>
        <v/>
      </c>
    </row>
    <row r="1373" spans="14:23" x14ac:dyDescent="0.25">
      <c r="N1373" s="13">
        <v>386</v>
      </c>
      <c r="O1373" s="15" t="str">
        <f>'Rozpočet bez PV'!O402</f>
        <v/>
      </c>
      <c r="P1373" s="15" t="str">
        <f>'Rozpočet bez PV'!P402</f>
        <v/>
      </c>
      <c r="Q1373" s="15">
        <f>VLOOKUP($P1373,'Rozpočet bez PV'!$D$17:$J$1000,2,FALSE)</f>
        <v>0</v>
      </c>
      <c r="R1373" s="83">
        <f>VLOOKUP($P1373,'Rozpočet bez PV'!$D$17:$J$1000,3,FALSE)</f>
        <v>0</v>
      </c>
      <c r="S1373" s="83">
        <f>VLOOKUP($P1373,'Rozpočet bez PV'!$D$17:$J$1000,4,FALSE)</f>
        <v>0</v>
      </c>
      <c r="T1373" s="13">
        <f>VLOOKUP($P1373,'Rozpočet bez PV'!$D$17:$J$1000,5,FALSE)</f>
        <v>0</v>
      </c>
      <c r="U1373" s="28">
        <f>VLOOKUP($P1373,'Rozpočet bez PV'!$D$17:$J$1000,6,FALSE)</f>
        <v>0</v>
      </c>
      <c r="V1373" s="28">
        <f>VLOOKUP($P1373,'Rozpočet bez PV'!$D$17:$J$1000,7,FALSE)</f>
        <v>0</v>
      </c>
      <c r="W1373" s="28" t="str">
        <f>VLOOKUP($P1373,'Rozpočet bez PV'!$D$17:$K$1000,8,FALSE)</f>
        <v/>
      </c>
    </row>
    <row r="1374" spans="14:23" x14ac:dyDescent="0.25">
      <c r="N1374" s="13">
        <v>387</v>
      </c>
      <c r="O1374" s="15" t="str">
        <f>'Rozpočet bez PV'!O403</f>
        <v/>
      </c>
      <c r="P1374" s="15" t="str">
        <f>'Rozpočet bez PV'!P403</f>
        <v/>
      </c>
      <c r="Q1374" s="15">
        <f>VLOOKUP($P1374,'Rozpočet bez PV'!$D$17:$J$1000,2,FALSE)</f>
        <v>0</v>
      </c>
      <c r="R1374" s="83">
        <f>VLOOKUP($P1374,'Rozpočet bez PV'!$D$17:$J$1000,3,FALSE)</f>
        <v>0</v>
      </c>
      <c r="S1374" s="83">
        <f>VLOOKUP($P1374,'Rozpočet bez PV'!$D$17:$J$1000,4,FALSE)</f>
        <v>0</v>
      </c>
      <c r="T1374" s="13">
        <f>VLOOKUP($P1374,'Rozpočet bez PV'!$D$17:$J$1000,5,FALSE)</f>
        <v>0</v>
      </c>
      <c r="U1374" s="28">
        <f>VLOOKUP($P1374,'Rozpočet bez PV'!$D$17:$J$1000,6,FALSE)</f>
        <v>0</v>
      </c>
      <c r="V1374" s="28">
        <f>VLOOKUP($P1374,'Rozpočet bez PV'!$D$17:$J$1000,7,FALSE)</f>
        <v>0</v>
      </c>
      <c r="W1374" s="28" t="str">
        <f>VLOOKUP($P1374,'Rozpočet bez PV'!$D$17:$K$1000,8,FALSE)</f>
        <v/>
      </c>
    </row>
    <row r="1375" spans="14:23" x14ac:dyDescent="0.25">
      <c r="N1375" s="13">
        <v>388</v>
      </c>
      <c r="O1375" s="15" t="str">
        <f>'Rozpočet bez PV'!O404</f>
        <v/>
      </c>
      <c r="P1375" s="15" t="str">
        <f>'Rozpočet bez PV'!P404</f>
        <v/>
      </c>
      <c r="Q1375" s="15">
        <f>VLOOKUP($P1375,'Rozpočet bez PV'!$D$17:$J$1000,2,FALSE)</f>
        <v>0</v>
      </c>
      <c r="R1375" s="83">
        <f>VLOOKUP($P1375,'Rozpočet bez PV'!$D$17:$J$1000,3,FALSE)</f>
        <v>0</v>
      </c>
      <c r="S1375" s="83">
        <f>VLOOKUP($P1375,'Rozpočet bez PV'!$D$17:$J$1000,4,FALSE)</f>
        <v>0</v>
      </c>
      <c r="T1375" s="13">
        <f>VLOOKUP($P1375,'Rozpočet bez PV'!$D$17:$J$1000,5,FALSE)</f>
        <v>0</v>
      </c>
      <c r="U1375" s="28">
        <f>VLOOKUP($P1375,'Rozpočet bez PV'!$D$17:$J$1000,6,FALSE)</f>
        <v>0</v>
      </c>
      <c r="V1375" s="28">
        <f>VLOOKUP($P1375,'Rozpočet bez PV'!$D$17:$J$1000,7,FALSE)</f>
        <v>0</v>
      </c>
      <c r="W1375" s="28" t="str">
        <f>VLOOKUP($P1375,'Rozpočet bez PV'!$D$17:$K$1000,8,FALSE)</f>
        <v/>
      </c>
    </row>
    <row r="1376" spans="14:23" x14ac:dyDescent="0.25">
      <c r="N1376" s="13">
        <v>389</v>
      </c>
      <c r="O1376" s="15" t="str">
        <f>'Rozpočet bez PV'!O405</f>
        <v/>
      </c>
      <c r="P1376" s="15" t="str">
        <f>'Rozpočet bez PV'!P405</f>
        <v/>
      </c>
      <c r="Q1376" s="15">
        <f>VLOOKUP($P1376,'Rozpočet bez PV'!$D$17:$J$1000,2,FALSE)</f>
        <v>0</v>
      </c>
      <c r="R1376" s="83">
        <f>VLOOKUP($P1376,'Rozpočet bez PV'!$D$17:$J$1000,3,FALSE)</f>
        <v>0</v>
      </c>
      <c r="S1376" s="83">
        <f>VLOOKUP($P1376,'Rozpočet bez PV'!$D$17:$J$1000,4,FALSE)</f>
        <v>0</v>
      </c>
      <c r="T1376" s="13">
        <f>VLOOKUP($P1376,'Rozpočet bez PV'!$D$17:$J$1000,5,FALSE)</f>
        <v>0</v>
      </c>
      <c r="U1376" s="28">
        <f>VLOOKUP($P1376,'Rozpočet bez PV'!$D$17:$J$1000,6,FALSE)</f>
        <v>0</v>
      </c>
      <c r="V1376" s="28">
        <f>VLOOKUP($P1376,'Rozpočet bez PV'!$D$17:$J$1000,7,FALSE)</f>
        <v>0</v>
      </c>
      <c r="W1376" s="28" t="str">
        <f>VLOOKUP($P1376,'Rozpočet bez PV'!$D$17:$K$1000,8,FALSE)</f>
        <v/>
      </c>
    </row>
    <row r="1377" spans="14:23" x14ac:dyDescent="0.25">
      <c r="N1377" s="13">
        <v>390</v>
      </c>
      <c r="O1377" s="15" t="str">
        <f>'Rozpočet bez PV'!O406</f>
        <v/>
      </c>
      <c r="P1377" s="15" t="str">
        <f>'Rozpočet bez PV'!P406</f>
        <v/>
      </c>
      <c r="Q1377" s="15">
        <f>VLOOKUP($P1377,'Rozpočet bez PV'!$D$17:$J$1000,2,FALSE)</f>
        <v>0</v>
      </c>
      <c r="R1377" s="83">
        <f>VLOOKUP($P1377,'Rozpočet bez PV'!$D$17:$J$1000,3,FALSE)</f>
        <v>0</v>
      </c>
      <c r="S1377" s="83">
        <f>VLOOKUP($P1377,'Rozpočet bez PV'!$D$17:$J$1000,4,FALSE)</f>
        <v>0</v>
      </c>
      <c r="T1377" s="13">
        <f>VLOOKUP($P1377,'Rozpočet bez PV'!$D$17:$J$1000,5,FALSE)</f>
        <v>0</v>
      </c>
      <c r="U1377" s="28">
        <f>VLOOKUP($P1377,'Rozpočet bez PV'!$D$17:$J$1000,6,FALSE)</f>
        <v>0</v>
      </c>
      <c r="V1377" s="28">
        <f>VLOOKUP($P1377,'Rozpočet bez PV'!$D$17:$J$1000,7,FALSE)</f>
        <v>0</v>
      </c>
      <c r="W1377" s="28" t="str">
        <f>VLOOKUP($P1377,'Rozpočet bez PV'!$D$17:$K$1000,8,FALSE)</f>
        <v/>
      </c>
    </row>
    <row r="1378" spans="14:23" x14ac:dyDescent="0.25">
      <c r="N1378" s="13">
        <v>391</v>
      </c>
      <c r="O1378" s="15" t="str">
        <f>'Rozpočet bez PV'!O407</f>
        <v/>
      </c>
      <c r="P1378" s="15" t="str">
        <f>'Rozpočet bez PV'!P407</f>
        <v/>
      </c>
      <c r="Q1378" s="15">
        <f>VLOOKUP($P1378,'Rozpočet bez PV'!$D$17:$J$1000,2,FALSE)</f>
        <v>0</v>
      </c>
      <c r="R1378" s="83">
        <f>VLOOKUP($P1378,'Rozpočet bez PV'!$D$17:$J$1000,3,FALSE)</f>
        <v>0</v>
      </c>
      <c r="S1378" s="83">
        <f>VLOOKUP($P1378,'Rozpočet bez PV'!$D$17:$J$1000,4,FALSE)</f>
        <v>0</v>
      </c>
      <c r="T1378" s="13">
        <f>VLOOKUP($P1378,'Rozpočet bez PV'!$D$17:$J$1000,5,FALSE)</f>
        <v>0</v>
      </c>
      <c r="U1378" s="28">
        <f>VLOOKUP($P1378,'Rozpočet bez PV'!$D$17:$J$1000,6,FALSE)</f>
        <v>0</v>
      </c>
      <c r="V1378" s="28">
        <f>VLOOKUP($P1378,'Rozpočet bez PV'!$D$17:$J$1000,7,FALSE)</f>
        <v>0</v>
      </c>
      <c r="W1378" s="28" t="str">
        <f>VLOOKUP($P1378,'Rozpočet bez PV'!$D$17:$K$1000,8,FALSE)</f>
        <v/>
      </c>
    </row>
    <row r="1379" spans="14:23" x14ac:dyDescent="0.25">
      <c r="N1379" s="13">
        <v>392</v>
      </c>
      <c r="O1379" s="15" t="str">
        <f>'Rozpočet bez PV'!O408</f>
        <v/>
      </c>
      <c r="P1379" s="15" t="str">
        <f>'Rozpočet bez PV'!P408</f>
        <v/>
      </c>
      <c r="Q1379" s="15">
        <f>VLOOKUP($P1379,'Rozpočet bez PV'!$D$17:$J$1000,2,FALSE)</f>
        <v>0</v>
      </c>
      <c r="R1379" s="83">
        <f>VLOOKUP($P1379,'Rozpočet bez PV'!$D$17:$J$1000,3,FALSE)</f>
        <v>0</v>
      </c>
      <c r="S1379" s="83">
        <f>VLOOKUP($P1379,'Rozpočet bez PV'!$D$17:$J$1000,4,FALSE)</f>
        <v>0</v>
      </c>
      <c r="T1379" s="13">
        <f>VLOOKUP($P1379,'Rozpočet bez PV'!$D$17:$J$1000,5,FALSE)</f>
        <v>0</v>
      </c>
      <c r="U1379" s="28">
        <f>VLOOKUP($P1379,'Rozpočet bez PV'!$D$17:$J$1000,6,FALSE)</f>
        <v>0</v>
      </c>
      <c r="V1379" s="28">
        <f>VLOOKUP($P1379,'Rozpočet bez PV'!$D$17:$J$1000,7,FALSE)</f>
        <v>0</v>
      </c>
      <c r="W1379" s="28" t="str">
        <f>VLOOKUP($P1379,'Rozpočet bez PV'!$D$17:$K$1000,8,FALSE)</f>
        <v/>
      </c>
    </row>
    <row r="1380" spans="14:23" x14ac:dyDescent="0.25">
      <c r="N1380" s="13">
        <v>393</v>
      </c>
      <c r="O1380" s="15" t="str">
        <f>'Rozpočet bez PV'!O409</f>
        <v/>
      </c>
      <c r="P1380" s="15" t="str">
        <f>'Rozpočet bez PV'!P409</f>
        <v/>
      </c>
      <c r="Q1380" s="15">
        <f>VLOOKUP($P1380,'Rozpočet bez PV'!$D$17:$J$1000,2,FALSE)</f>
        <v>0</v>
      </c>
      <c r="R1380" s="83">
        <f>VLOOKUP($P1380,'Rozpočet bez PV'!$D$17:$J$1000,3,FALSE)</f>
        <v>0</v>
      </c>
      <c r="S1380" s="83">
        <f>VLOOKUP($P1380,'Rozpočet bez PV'!$D$17:$J$1000,4,FALSE)</f>
        <v>0</v>
      </c>
      <c r="T1380" s="13">
        <f>VLOOKUP($P1380,'Rozpočet bez PV'!$D$17:$J$1000,5,FALSE)</f>
        <v>0</v>
      </c>
      <c r="U1380" s="28">
        <f>VLOOKUP($P1380,'Rozpočet bez PV'!$D$17:$J$1000,6,FALSE)</f>
        <v>0</v>
      </c>
      <c r="V1380" s="28">
        <f>VLOOKUP($P1380,'Rozpočet bez PV'!$D$17:$J$1000,7,FALSE)</f>
        <v>0</v>
      </c>
      <c r="W1380" s="28" t="str">
        <f>VLOOKUP($P1380,'Rozpočet bez PV'!$D$17:$K$1000,8,FALSE)</f>
        <v/>
      </c>
    </row>
    <row r="1381" spans="14:23" x14ac:dyDescent="0.25">
      <c r="N1381" s="13">
        <v>394</v>
      </c>
      <c r="O1381" s="15" t="str">
        <f>'Rozpočet bez PV'!O410</f>
        <v/>
      </c>
      <c r="P1381" s="15" t="str">
        <f>'Rozpočet bez PV'!P410</f>
        <v/>
      </c>
      <c r="Q1381" s="15">
        <f>VLOOKUP($P1381,'Rozpočet bez PV'!$D$17:$J$1000,2,FALSE)</f>
        <v>0</v>
      </c>
      <c r="R1381" s="83">
        <f>VLOOKUP($P1381,'Rozpočet bez PV'!$D$17:$J$1000,3,FALSE)</f>
        <v>0</v>
      </c>
      <c r="S1381" s="83">
        <f>VLOOKUP($P1381,'Rozpočet bez PV'!$D$17:$J$1000,4,FALSE)</f>
        <v>0</v>
      </c>
      <c r="T1381" s="13">
        <f>VLOOKUP($P1381,'Rozpočet bez PV'!$D$17:$J$1000,5,FALSE)</f>
        <v>0</v>
      </c>
      <c r="U1381" s="28">
        <f>VLOOKUP($P1381,'Rozpočet bez PV'!$D$17:$J$1000,6,FALSE)</f>
        <v>0</v>
      </c>
      <c r="V1381" s="28">
        <f>VLOOKUP($P1381,'Rozpočet bez PV'!$D$17:$J$1000,7,FALSE)</f>
        <v>0</v>
      </c>
      <c r="W1381" s="28" t="str">
        <f>VLOOKUP($P1381,'Rozpočet bez PV'!$D$17:$K$1000,8,FALSE)</f>
        <v/>
      </c>
    </row>
    <row r="1382" spans="14:23" x14ac:dyDescent="0.25">
      <c r="N1382" s="13">
        <v>395</v>
      </c>
      <c r="O1382" s="15" t="str">
        <f>'Rozpočet bez PV'!O411</f>
        <v/>
      </c>
      <c r="P1382" s="15" t="str">
        <f>'Rozpočet bez PV'!P411</f>
        <v/>
      </c>
      <c r="Q1382" s="15">
        <f>VLOOKUP($P1382,'Rozpočet bez PV'!$D$17:$J$1000,2,FALSE)</f>
        <v>0</v>
      </c>
      <c r="R1382" s="83">
        <f>VLOOKUP($P1382,'Rozpočet bez PV'!$D$17:$J$1000,3,FALSE)</f>
        <v>0</v>
      </c>
      <c r="S1382" s="83">
        <f>VLOOKUP($P1382,'Rozpočet bez PV'!$D$17:$J$1000,4,FALSE)</f>
        <v>0</v>
      </c>
      <c r="T1382" s="13">
        <f>VLOOKUP($P1382,'Rozpočet bez PV'!$D$17:$J$1000,5,FALSE)</f>
        <v>0</v>
      </c>
      <c r="U1382" s="28">
        <f>VLOOKUP($P1382,'Rozpočet bez PV'!$D$17:$J$1000,6,FALSE)</f>
        <v>0</v>
      </c>
      <c r="V1382" s="28">
        <f>VLOOKUP($P1382,'Rozpočet bez PV'!$D$17:$J$1000,7,FALSE)</f>
        <v>0</v>
      </c>
      <c r="W1382" s="28" t="str">
        <f>VLOOKUP($P1382,'Rozpočet bez PV'!$D$17:$K$1000,8,FALSE)</f>
        <v/>
      </c>
    </row>
    <row r="1383" spans="14:23" x14ac:dyDescent="0.25">
      <c r="N1383" s="13">
        <v>396</v>
      </c>
      <c r="O1383" s="15" t="str">
        <f>'Rozpočet bez PV'!O412</f>
        <v/>
      </c>
      <c r="P1383" s="15" t="str">
        <f>'Rozpočet bez PV'!P412</f>
        <v/>
      </c>
      <c r="Q1383" s="15">
        <f>VLOOKUP($P1383,'Rozpočet bez PV'!$D$17:$J$1000,2,FALSE)</f>
        <v>0</v>
      </c>
      <c r="R1383" s="83">
        <f>VLOOKUP($P1383,'Rozpočet bez PV'!$D$17:$J$1000,3,FALSE)</f>
        <v>0</v>
      </c>
      <c r="S1383" s="83">
        <f>VLOOKUP($P1383,'Rozpočet bez PV'!$D$17:$J$1000,4,FALSE)</f>
        <v>0</v>
      </c>
      <c r="T1383" s="13">
        <f>VLOOKUP($P1383,'Rozpočet bez PV'!$D$17:$J$1000,5,FALSE)</f>
        <v>0</v>
      </c>
      <c r="U1383" s="28">
        <f>VLOOKUP($P1383,'Rozpočet bez PV'!$D$17:$J$1000,6,FALSE)</f>
        <v>0</v>
      </c>
      <c r="V1383" s="28">
        <f>VLOOKUP($P1383,'Rozpočet bez PV'!$D$17:$J$1000,7,FALSE)</f>
        <v>0</v>
      </c>
      <c r="W1383" s="28" t="str">
        <f>VLOOKUP($P1383,'Rozpočet bez PV'!$D$17:$K$1000,8,FALSE)</f>
        <v/>
      </c>
    </row>
    <row r="1384" spans="14:23" x14ac:dyDescent="0.25">
      <c r="N1384" s="13">
        <v>397</v>
      </c>
      <c r="O1384" s="15" t="str">
        <f>'Rozpočet bez PV'!O413</f>
        <v/>
      </c>
      <c r="P1384" s="15" t="str">
        <f>'Rozpočet bez PV'!P413</f>
        <v/>
      </c>
      <c r="Q1384" s="15">
        <f>VLOOKUP($P1384,'Rozpočet bez PV'!$D$17:$J$1000,2,FALSE)</f>
        <v>0</v>
      </c>
      <c r="R1384" s="83">
        <f>VLOOKUP($P1384,'Rozpočet bez PV'!$D$17:$J$1000,3,FALSE)</f>
        <v>0</v>
      </c>
      <c r="S1384" s="83">
        <f>VLOOKUP($P1384,'Rozpočet bez PV'!$D$17:$J$1000,4,FALSE)</f>
        <v>0</v>
      </c>
      <c r="T1384" s="13">
        <f>VLOOKUP($P1384,'Rozpočet bez PV'!$D$17:$J$1000,5,FALSE)</f>
        <v>0</v>
      </c>
      <c r="U1384" s="28">
        <f>VLOOKUP($P1384,'Rozpočet bez PV'!$D$17:$J$1000,6,FALSE)</f>
        <v>0</v>
      </c>
      <c r="V1384" s="28">
        <f>VLOOKUP($P1384,'Rozpočet bez PV'!$D$17:$J$1000,7,FALSE)</f>
        <v>0</v>
      </c>
      <c r="W1384" s="28" t="str">
        <f>VLOOKUP($P1384,'Rozpočet bez PV'!$D$17:$K$1000,8,FALSE)</f>
        <v/>
      </c>
    </row>
    <row r="1385" spans="14:23" x14ac:dyDescent="0.25">
      <c r="N1385" s="13">
        <v>398</v>
      </c>
      <c r="O1385" s="15" t="str">
        <f>'Rozpočet bez PV'!O414</f>
        <v/>
      </c>
      <c r="P1385" s="15" t="str">
        <f>'Rozpočet bez PV'!P414</f>
        <v/>
      </c>
      <c r="Q1385" s="15">
        <f>VLOOKUP($P1385,'Rozpočet bez PV'!$D$17:$J$1000,2,FALSE)</f>
        <v>0</v>
      </c>
      <c r="R1385" s="83">
        <f>VLOOKUP($P1385,'Rozpočet bez PV'!$D$17:$J$1000,3,FALSE)</f>
        <v>0</v>
      </c>
      <c r="S1385" s="83">
        <f>VLOOKUP($P1385,'Rozpočet bez PV'!$D$17:$J$1000,4,FALSE)</f>
        <v>0</v>
      </c>
      <c r="T1385" s="13">
        <f>VLOOKUP($P1385,'Rozpočet bez PV'!$D$17:$J$1000,5,FALSE)</f>
        <v>0</v>
      </c>
      <c r="U1385" s="28">
        <f>VLOOKUP($P1385,'Rozpočet bez PV'!$D$17:$J$1000,6,FALSE)</f>
        <v>0</v>
      </c>
      <c r="V1385" s="28">
        <f>VLOOKUP($P1385,'Rozpočet bez PV'!$D$17:$J$1000,7,FALSE)</f>
        <v>0</v>
      </c>
      <c r="W1385" s="28" t="str">
        <f>VLOOKUP($P1385,'Rozpočet bez PV'!$D$17:$K$1000,8,FALSE)</f>
        <v/>
      </c>
    </row>
    <row r="1386" spans="14:23" x14ac:dyDescent="0.25">
      <c r="N1386" s="13">
        <v>399</v>
      </c>
      <c r="O1386" s="15" t="str">
        <f>'Rozpočet bez PV'!O415</f>
        <v/>
      </c>
      <c r="P1386" s="15" t="str">
        <f>'Rozpočet bez PV'!P415</f>
        <v/>
      </c>
      <c r="Q1386" s="15">
        <f>VLOOKUP($P1386,'Rozpočet bez PV'!$D$17:$J$1000,2,FALSE)</f>
        <v>0</v>
      </c>
      <c r="R1386" s="83">
        <f>VLOOKUP($P1386,'Rozpočet bez PV'!$D$17:$J$1000,3,FALSE)</f>
        <v>0</v>
      </c>
      <c r="S1386" s="83">
        <f>VLOOKUP($P1386,'Rozpočet bez PV'!$D$17:$J$1000,4,FALSE)</f>
        <v>0</v>
      </c>
      <c r="T1386" s="13">
        <f>VLOOKUP($P1386,'Rozpočet bez PV'!$D$17:$J$1000,5,FALSE)</f>
        <v>0</v>
      </c>
      <c r="U1386" s="28">
        <f>VLOOKUP($P1386,'Rozpočet bez PV'!$D$17:$J$1000,6,FALSE)</f>
        <v>0</v>
      </c>
      <c r="V1386" s="28">
        <f>VLOOKUP($P1386,'Rozpočet bez PV'!$D$17:$J$1000,7,FALSE)</f>
        <v>0</v>
      </c>
      <c r="W1386" s="28" t="str">
        <f>VLOOKUP($P1386,'Rozpočet bez PV'!$D$17:$K$1000,8,FALSE)</f>
        <v/>
      </c>
    </row>
    <row r="1387" spans="14:23" x14ac:dyDescent="0.25">
      <c r="N1387" s="13">
        <v>400</v>
      </c>
      <c r="O1387" s="15" t="str">
        <f>'Rozpočet bez PV'!O416</f>
        <v/>
      </c>
      <c r="P1387" s="15" t="str">
        <f>'Rozpočet bez PV'!P416</f>
        <v/>
      </c>
      <c r="Q1387" s="15">
        <f>VLOOKUP($P1387,'Rozpočet bez PV'!$D$17:$J$1000,2,FALSE)</f>
        <v>0</v>
      </c>
      <c r="R1387" s="83">
        <f>VLOOKUP($P1387,'Rozpočet bez PV'!$D$17:$J$1000,3,FALSE)</f>
        <v>0</v>
      </c>
      <c r="S1387" s="83">
        <f>VLOOKUP($P1387,'Rozpočet bez PV'!$D$17:$J$1000,4,FALSE)</f>
        <v>0</v>
      </c>
      <c r="T1387" s="13">
        <f>VLOOKUP($P1387,'Rozpočet bez PV'!$D$17:$J$1000,5,FALSE)</f>
        <v>0</v>
      </c>
      <c r="U1387" s="28">
        <f>VLOOKUP($P1387,'Rozpočet bez PV'!$D$17:$J$1000,6,FALSE)</f>
        <v>0</v>
      </c>
      <c r="V1387" s="28">
        <f>VLOOKUP($P1387,'Rozpočet bez PV'!$D$17:$J$1000,7,FALSE)</f>
        <v>0</v>
      </c>
      <c r="W1387" s="28" t="str">
        <f>VLOOKUP($P1387,'Rozpočet bez PV'!$D$17:$K$1000,8,FALSE)</f>
        <v/>
      </c>
    </row>
    <row r="1388" spans="14:23" x14ac:dyDescent="0.25">
      <c r="N1388" s="13">
        <v>401</v>
      </c>
      <c r="O1388" s="15" t="str">
        <f>'Rozpočet bez PV'!O417</f>
        <v/>
      </c>
      <c r="P1388" s="15" t="str">
        <f>'Rozpočet bez PV'!P417</f>
        <v/>
      </c>
      <c r="Q1388" s="15">
        <f>VLOOKUP($P1388,'Rozpočet bez PV'!$D$17:$J$1000,2,FALSE)</f>
        <v>0</v>
      </c>
      <c r="R1388" s="83">
        <f>VLOOKUP($P1388,'Rozpočet bez PV'!$D$17:$J$1000,3,FALSE)</f>
        <v>0</v>
      </c>
      <c r="S1388" s="83">
        <f>VLOOKUP($P1388,'Rozpočet bez PV'!$D$17:$J$1000,4,FALSE)</f>
        <v>0</v>
      </c>
      <c r="T1388" s="13">
        <f>VLOOKUP($P1388,'Rozpočet bez PV'!$D$17:$J$1000,5,FALSE)</f>
        <v>0</v>
      </c>
      <c r="U1388" s="28">
        <f>VLOOKUP($P1388,'Rozpočet bez PV'!$D$17:$J$1000,6,FALSE)</f>
        <v>0</v>
      </c>
      <c r="V1388" s="28">
        <f>VLOOKUP($P1388,'Rozpočet bez PV'!$D$17:$J$1000,7,FALSE)</f>
        <v>0</v>
      </c>
      <c r="W1388" s="28" t="str">
        <f>VLOOKUP($P1388,'Rozpočet bez PV'!$D$17:$K$1000,8,FALSE)</f>
        <v/>
      </c>
    </row>
    <row r="1389" spans="14:23" x14ac:dyDescent="0.25">
      <c r="N1389" s="13">
        <v>402</v>
      </c>
      <c r="O1389" s="15" t="str">
        <f>'Rozpočet bez PV'!O418</f>
        <v/>
      </c>
      <c r="P1389" s="15" t="str">
        <f>'Rozpočet bez PV'!P418</f>
        <v/>
      </c>
      <c r="Q1389" s="15">
        <f>VLOOKUP($P1389,'Rozpočet bez PV'!$D$17:$J$1000,2,FALSE)</f>
        <v>0</v>
      </c>
      <c r="R1389" s="83">
        <f>VLOOKUP($P1389,'Rozpočet bez PV'!$D$17:$J$1000,3,FALSE)</f>
        <v>0</v>
      </c>
      <c r="S1389" s="83">
        <f>VLOOKUP($P1389,'Rozpočet bez PV'!$D$17:$J$1000,4,FALSE)</f>
        <v>0</v>
      </c>
      <c r="T1389" s="13">
        <f>VLOOKUP($P1389,'Rozpočet bez PV'!$D$17:$J$1000,5,FALSE)</f>
        <v>0</v>
      </c>
      <c r="U1389" s="28">
        <f>VLOOKUP($P1389,'Rozpočet bez PV'!$D$17:$J$1000,6,FALSE)</f>
        <v>0</v>
      </c>
      <c r="V1389" s="28">
        <f>VLOOKUP($P1389,'Rozpočet bez PV'!$D$17:$J$1000,7,FALSE)</f>
        <v>0</v>
      </c>
      <c r="W1389" s="28" t="str">
        <f>VLOOKUP($P1389,'Rozpočet bez PV'!$D$17:$K$1000,8,FALSE)</f>
        <v/>
      </c>
    </row>
    <row r="1390" spans="14:23" x14ac:dyDescent="0.25">
      <c r="N1390" s="13">
        <v>403</v>
      </c>
      <c r="O1390" s="15" t="str">
        <f>'Rozpočet bez PV'!O419</f>
        <v/>
      </c>
      <c r="P1390" s="15" t="str">
        <f>'Rozpočet bez PV'!P419</f>
        <v/>
      </c>
      <c r="Q1390" s="15">
        <f>VLOOKUP($P1390,'Rozpočet bez PV'!$D$17:$J$1000,2,FALSE)</f>
        <v>0</v>
      </c>
      <c r="R1390" s="83">
        <f>VLOOKUP($P1390,'Rozpočet bez PV'!$D$17:$J$1000,3,FALSE)</f>
        <v>0</v>
      </c>
      <c r="S1390" s="83">
        <f>VLOOKUP($P1390,'Rozpočet bez PV'!$D$17:$J$1000,4,FALSE)</f>
        <v>0</v>
      </c>
      <c r="T1390" s="13">
        <f>VLOOKUP($P1390,'Rozpočet bez PV'!$D$17:$J$1000,5,FALSE)</f>
        <v>0</v>
      </c>
      <c r="U1390" s="28">
        <f>VLOOKUP($P1390,'Rozpočet bez PV'!$D$17:$J$1000,6,FALSE)</f>
        <v>0</v>
      </c>
      <c r="V1390" s="28">
        <f>VLOOKUP($P1390,'Rozpočet bez PV'!$D$17:$J$1000,7,FALSE)</f>
        <v>0</v>
      </c>
      <c r="W1390" s="28" t="str">
        <f>VLOOKUP($P1390,'Rozpočet bez PV'!$D$17:$K$1000,8,FALSE)</f>
        <v/>
      </c>
    </row>
    <row r="1391" spans="14:23" x14ac:dyDescent="0.25">
      <c r="N1391" s="13">
        <v>404</v>
      </c>
      <c r="O1391" s="15" t="str">
        <f>'Rozpočet bez PV'!O420</f>
        <v/>
      </c>
      <c r="P1391" s="15" t="str">
        <f>'Rozpočet bez PV'!P420</f>
        <v/>
      </c>
      <c r="Q1391" s="15">
        <f>VLOOKUP($P1391,'Rozpočet bez PV'!$D$17:$J$1000,2,FALSE)</f>
        <v>0</v>
      </c>
      <c r="R1391" s="83">
        <f>VLOOKUP($P1391,'Rozpočet bez PV'!$D$17:$J$1000,3,FALSE)</f>
        <v>0</v>
      </c>
      <c r="S1391" s="83">
        <f>VLOOKUP($P1391,'Rozpočet bez PV'!$D$17:$J$1000,4,FALSE)</f>
        <v>0</v>
      </c>
      <c r="T1391" s="13">
        <f>VLOOKUP($P1391,'Rozpočet bez PV'!$D$17:$J$1000,5,FALSE)</f>
        <v>0</v>
      </c>
      <c r="U1391" s="28">
        <f>VLOOKUP($P1391,'Rozpočet bez PV'!$D$17:$J$1000,6,FALSE)</f>
        <v>0</v>
      </c>
      <c r="V1391" s="28">
        <f>VLOOKUP($P1391,'Rozpočet bez PV'!$D$17:$J$1000,7,FALSE)</f>
        <v>0</v>
      </c>
      <c r="W1391" s="28" t="str">
        <f>VLOOKUP($P1391,'Rozpočet bez PV'!$D$17:$K$1000,8,FALSE)</f>
        <v/>
      </c>
    </row>
    <row r="1392" spans="14:23" x14ac:dyDescent="0.25">
      <c r="N1392" s="13">
        <v>405</v>
      </c>
      <c r="O1392" s="15" t="str">
        <f>'Rozpočet bez PV'!O421</f>
        <v/>
      </c>
      <c r="P1392" s="15" t="str">
        <f>'Rozpočet bez PV'!P421</f>
        <v/>
      </c>
      <c r="Q1392" s="15">
        <f>VLOOKUP($P1392,'Rozpočet bez PV'!$D$17:$J$1000,2,FALSE)</f>
        <v>0</v>
      </c>
      <c r="R1392" s="83">
        <f>VLOOKUP($P1392,'Rozpočet bez PV'!$D$17:$J$1000,3,FALSE)</f>
        <v>0</v>
      </c>
      <c r="S1392" s="83">
        <f>VLOOKUP($P1392,'Rozpočet bez PV'!$D$17:$J$1000,4,FALSE)</f>
        <v>0</v>
      </c>
      <c r="T1392" s="13">
        <f>VLOOKUP($P1392,'Rozpočet bez PV'!$D$17:$J$1000,5,FALSE)</f>
        <v>0</v>
      </c>
      <c r="U1392" s="28">
        <f>VLOOKUP($P1392,'Rozpočet bez PV'!$D$17:$J$1000,6,FALSE)</f>
        <v>0</v>
      </c>
      <c r="V1392" s="28">
        <f>VLOOKUP($P1392,'Rozpočet bez PV'!$D$17:$J$1000,7,FALSE)</f>
        <v>0</v>
      </c>
      <c r="W1392" s="28" t="str">
        <f>VLOOKUP($P1392,'Rozpočet bez PV'!$D$17:$K$1000,8,FALSE)</f>
        <v/>
      </c>
    </row>
    <row r="1393" spans="14:23" x14ac:dyDescent="0.25">
      <c r="N1393" s="13">
        <v>406</v>
      </c>
      <c r="O1393" s="15" t="str">
        <f>'Rozpočet bez PV'!O422</f>
        <v/>
      </c>
      <c r="P1393" s="15" t="str">
        <f>'Rozpočet bez PV'!P422</f>
        <v/>
      </c>
      <c r="Q1393" s="15">
        <f>VLOOKUP($P1393,'Rozpočet bez PV'!$D$17:$J$1000,2,FALSE)</f>
        <v>0</v>
      </c>
      <c r="R1393" s="83">
        <f>VLOOKUP($P1393,'Rozpočet bez PV'!$D$17:$J$1000,3,FALSE)</f>
        <v>0</v>
      </c>
      <c r="S1393" s="83">
        <f>VLOOKUP($P1393,'Rozpočet bez PV'!$D$17:$J$1000,4,FALSE)</f>
        <v>0</v>
      </c>
      <c r="T1393" s="13">
        <f>VLOOKUP($P1393,'Rozpočet bez PV'!$D$17:$J$1000,5,FALSE)</f>
        <v>0</v>
      </c>
      <c r="U1393" s="28">
        <f>VLOOKUP($P1393,'Rozpočet bez PV'!$D$17:$J$1000,6,FALSE)</f>
        <v>0</v>
      </c>
      <c r="V1393" s="28">
        <f>VLOOKUP($P1393,'Rozpočet bez PV'!$D$17:$J$1000,7,FALSE)</f>
        <v>0</v>
      </c>
      <c r="W1393" s="28" t="str">
        <f>VLOOKUP($P1393,'Rozpočet bez PV'!$D$17:$K$1000,8,FALSE)</f>
        <v/>
      </c>
    </row>
    <row r="1394" spans="14:23" x14ac:dyDescent="0.25">
      <c r="N1394" s="13">
        <v>407</v>
      </c>
      <c r="O1394" s="15" t="str">
        <f>'Rozpočet bez PV'!O423</f>
        <v/>
      </c>
      <c r="P1394" s="15" t="str">
        <f>'Rozpočet bez PV'!P423</f>
        <v/>
      </c>
      <c r="Q1394" s="15">
        <f>VLOOKUP($P1394,'Rozpočet bez PV'!$D$17:$J$1000,2,FALSE)</f>
        <v>0</v>
      </c>
      <c r="R1394" s="83">
        <f>VLOOKUP($P1394,'Rozpočet bez PV'!$D$17:$J$1000,3,FALSE)</f>
        <v>0</v>
      </c>
      <c r="S1394" s="83">
        <f>VLOOKUP($P1394,'Rozpočet bez PV'!$D$17:$J$1000,4,FALSE)</f>
        <v>0</v>
      </c>
      <c r="T1394" s="13">
        <f>VLOOKUP($P1394,'Rozpočet bez PV'!$D$17:$J$1000,5,FALSE)</f>
        <v>0</v>
      </c>
      <c r="U1394" s="28">
        <f>VLOOKUP($P1394,'Rozpočet bez PV'!$D$17:$J$1000,6,FALSE)</f>
        <v>0</v>
      </c>
      <c r="V1394" s="28">
        <f>VLOOKUP($P1394,'Rozpočet bez PV'!$D$17:$J$1000,7,FALSE)</f>
        <v>0</v>
      </c>
      <c r="W1394" s="28" t="str">
        <f>VLOOKUP($P1394,'Rozpočet bez PV'!$D$17:$K$1000,8,FALSE)</f>
        <v/>
      </c>
    </row>
    <row r="1395" spans="14:23" x14ac:dyDescent="0.25">
      <c r="N1395" s="13">
        <v>408</v>
      </c>
      <c r="O1395" s="15" t="str">
        <f>'Rozpočet bez PV'!O424</f>
        <v/>
      </c>
      <c r="P1395" s="15" t="str">
        <f>'Rozpočet bez PV'!P424</f>
        <v/>
      </c>
      <c r="Q1395" s="15">
        <f>VLOOKUP($P1395,'Rozpočet bez PV'!$D$17:$J$1000,2,FALSE)</f>
        <v>0</v>
      </c>
      <c r="R1395" s="83">
        <f>VLOOKUP($P1395,'Rozpočet bez PV'!$D$17:$J$1000,3,FALSE)</f>
        <v>0</v>
      </c>
      <c r="S1395" s="83">
        <f>VLOOKUP($P1395,'Rozpočet bez PV'!$D$17:$J$1000,4,FALSE)</f>
        <v>0</v>
      </c>
      <c r="T1395" s="13">
        <f>VLOOKUP($P1395,'Rozpočet bez PV'!$D$17:$J$1000,5,FALSE)</f>
        <v>0</v>
      </c>
      <c r="U1395" s="28">
        <f>VLOOKUP($P1395,'Rozpočet bez PV'!$D$17:$J$1000,6,FALSE)</f>
        <v>0</v>
      </c>
      <c r="V1395" s="28">
        <f>VLOOKUP($P1395,'Rozpočet bez PV'!$D$17:$J$1000,7,FALSE)</f>
        <v>0</v>
      </c>
      <c r="W1395" s="28" t="str">
        <f>VLOOKUP($P1395,'Rozpočet bez PV'!$D$17:$K$1000,8,FALSE)</f>
        <v/>
      </c>
    </row>
    <row r="1396" spans="14:23" x14ac:dyDescent="0.25">
      <c r="N1396" s="13">
        <v>409</v>
      </c>
      <c r="O1396" s="15" t="str">
        <f>'Rozpočet bez PV'!O425</f>
        <v/>
      </c>
      <c r="P1396" s="15" t="str">
        <f>'Rozpočet bez PV'!P425</f>
        <v/>
      </c>
      <c r="Q1396" s="15">
        <f>VLOOKUP($P1396,'Rozpočet bez PV'!$D$17:$J$1000,2,FALSE)</f>
        <v>0</v>
      </c>
      <c r="R1396" s="83">
        <f>VLOOKUP($P1396,'Rozpočet bez PV'!$D$17:$J$1000,3,FALSE)</f>
        <v>0</v>
      </c>
      <c r="S1396" s="83">
        <f>VLOOKUP($P1396,'Rozpočet bez PV'!$D$17:$J$1000,4,FALSE)</f>
        <v>0</v>
      </c>
      <c r="T1396" s="13">
        <f>VLOOKUP($P1396,'Rozpočet bez PV'!$D$17:$J$1000,5,FALSE)</f>
        <v>0</v>
      </c>
      <c r="U1396" s="28">
        <f>VLOOKUP($P1396,'Rozpočet bez PV'!$D$17:$J$1000,6,FALSE)</f>
        <v>0</v>
      </c>
      <c r="V1396" s="28">
        <f>VLOOKUP($P1396,'Rozpočet bez PV'!$D$17:$J$1000,7,FALSE)</f>
        <v>0</v>
      </c>
      <c r="W1396" s="28" t="str">
        <f>VLOOKUP($P1396,'Rozpočet bez PV'!$D$17:$K$1000,8,FALSE)</f>
        <v/>
      </c>
    </row>
    <row r="1397" spans="14:23" x14ac:dyDescent="0.25">
      <c r="N1397" s="13">
        <v>410</v>
      </c>
      <c r="O1397" s="15" t="str">
        <f>'Rozpočet bez PV'!O426</f>
        <v/>
      </c>
      <c r="P1397" s="15" t="str">
        <f>'Rozpočet bez PV'!P426</f>
        <v/>
      </c>
      <c r="Q1397" s="15">
        <f>VLOOKUP($P1397,'Rozpočet bez PV'!$D$17:$J$1000,2,FALSE)</f>
        <v>0</v>
      </c>
      <c r="R1397" s="83">
        <f>VLOOKUP($P1397,'Rozpočet bez PV'!$D$17:$J$1000,3,FALSE)</f>
        <v>0</v>
      </c>
      <c r="S1397" s="83">
        <f>VLOOKUP($P1397,'Rozpočet bez PV'!$D$17:$J$1000,4,FALSE)</f>
        <v>0</v>
      </c>
      <c r="T1397" s="13">
        <f>VLOOKUP($P1397,'Rozpočet bez PV'!$D$17:$J$1000,5,FALSE)</f>
        <v>0</v>
      </c>
      <c r="U1397" s="28">
        <f>VLOOKUP($P1397,'Rozpočet bez PV'!$D$17:$J$1000,6,FALSE)</f>
        <v>0</v>
      </c>
      <c r="V1397" s="28">
        <f>VLOOKUP($P1397,'Rozpočet bez PV'!$D$17:$J$1000,7,FALSE)</f>
        <v>0</v>
      </c>
      <c r="W1397" s="28" t="str">
        <f>VLOOKUP($P1397,'Rozpočet bez PV'!$D$17:$K$1000,8,FALSE)</f>
        <v/>
      </c>
    </row>
    <row r="1398" spans="14:23" x14ac:dyDescent="0.25">
      <c r="N1398" s="13">
        <v>411</v>
      </c>
      <c r="O1398" s="15" t="str">
        <f>'Rozpočet bez PV'!O427</f>
        <v/>
      </c>
      <c r="P1398" s="15" t="str">
        <f>'Rozpočet bez PV'!P427</f>
        <v/>
      </c>
      <c r="Q1398" s="15">
        <f>VLOOKUP($P1398,'Rozpočet bez PV'!$D$17:$J$1000,2,FALSE)</f>
        <v>0</v>
      </c>
      <c r="R1398" s="83">
        <f>VLOOKUP($P1398,'Rozpočet bez PV'!$D$17:$J$1000,3,FALSE)</f>
        <v>0</v>
      </c>
      <c r="S1398" s="83">
        <f>VLOOKUP($P1398,'Rozpočet bez PV'!$D$17:$J$1000,4,FALSE)</f>
        <v>0</v>
      </c>
      <c r="T1398" s="13">
        <f>VLOOKUP($P1398,'Rozpočet bez PV'!$D$17:$J$1000,5,FALSE)</f>
        <v>0</v>
      </c>
      <c r="U1398" s="28">
        <f>VLOOKUP($P1398,'Rozpočet bez PV'!$D$17:$J$1000,6,FALSE)</f>
        <v>0</v>
      </c>
      <c r="V1398" s="28">
        <f>VLOOKUP($P1398,'Rozpočet bez PV'!$D$17:$J$1000,7,FALSE)</f>
        <v>0</v>
      </c>
      <c r="W1398" s="28" t="str">
        <f>VLOOKUP($P1398,'Rozpočet bez PV'!$D$17:$K$1000,8,FALSE)</f>
        <v/>
      </c>
    </row>
    <row r="1399" spans="14:23" x14ac:dyDescent="0.25">
      <c r="N1399" s="13">
        <v>412</v>
      </c>
      <c r="O1399" s="15" t="str">
        <f>'Rozpočet bez PV'!O428</f>
        <v/>
      </c>
      <c r="P1399" s="15" t="str">
        <f>'Rozpočet bez PV'!P428</f>
        <v/>
      </c>
      <c r="Q1399" s="15">
        <f>VLOOKUP($P1399,'Rozpočet bez PV'!$D$17:$J$1000,2,FALSE)</f>
        <v>0</v>
      </c>
      <c r="R1399" s="83">
        <f>VLOOKUP($P1399,'Rozpočet bez PV'!$D$17:$J$1000,3,FALSE)</f>
        <v>0</v>
      </c>
      <c r="S1399" s="83">
        <f>VLOOKUP($P1399,'Rozpočet bez PV'!$D$17:$J$1000,4,FALSE)</f>
        <v>0</v>
      </c>
      <c r="T1399" s="13">
        <f>VLOOKUP($P1399,'Rozpočet bez PV'!$D$17:$J$1000,5,FALSE)</f>
        <v>0</v>
      </c>
      <c r="U1399" s="28">
        <f>VLOOKUP($P1399,'Rozpočet bez PV'!$D$17:$J$1000,6,FALSE)</f>
        <v>0</v>
      </c>
      <c r="V1399" s="28">
        <f>VLOOKUP($P1399,'Rozpočet bez PV'!$D$17:$J$1000,7,FALSE)</f>
        <v>0</v>
      </c>
      <c r="W1399" s="28" t="str">
        <f>VLOOKUP($P1399,'Rozpočet bez PV'!$D$17:$K$1000,8,FALSE)</f>
        <v/>
      </c>
    </row>
    <row r="1400" spans="14:23" x14ac:dyDescent="0.25">
      <c r="N1400" s="13">
        <v>413</v>
      </c>
      <c r="O1400" s="15" t="str">
        <f>'Rozpočet bez PV'!O429</f>
        <v/>
      </c>
      <c r="P1400" s="15" t="str">
        <f>'Rozpočet bez PV'!P429</f>
        <v/>
      </c>
      <c r="Q1400" s="15">
        <f>VLOOKUP($P1400,'Rozpočet bez PV'!$D$17:$J$1000,2,FALSE)</f>
        <v>0</v>
      </c>
      <c r="R1400" s="83">
        <f>VLOOKUP($P1400,'Rozpočet bez PV'!$D$17:$J$1000,3,FALSE)</f>
        <v>0</v>
      </c>
      <c r="S1400" s="83">
        <f>VLOOKUP($P1400,'Rozpočet bez PV'!$D$17:$J$1000,4,FALSE)</f>
        <v>0</v>
      </c>
      <c r="T1400" s="13">
        <f>VLOOKUP($P1400,'Rozpočet bez PV'!$D$17:$J$1000,5,FALSE)</f>
        <v>0</v>
      </c>
      <c r="U1400" s="28">
        <f>VLOOKUP($P1400,'Rozpočet bez PV'!$D$17:$J$1000,6,FALSE)</f>
        <v>0</v>
      </c>
      <c r="V1400" s="28">
        <f>VLOOKUP($P1400,'Rozpočet bez PV'!$D$17:$J$1000,7,FALSE)</f>
        <v>0</v>
      </c>
      <c r="W1400" s="28" t="str">
        <f>VLOOKUP($P1400,'Rozpočet bez PV'!$D$17:$K$1000,8,FALSE)</f>
        <v/>
      </c>
    </row>
    <row r="1401" spans="14:23" x14ac:dyDescent="0.25">
      <c r="N1401" s="13">
        <v>414</v>
      </c>
      <c r="O1401" s="15" t="str">
        <f>'Rozpočet bez PV'!O430</f>
        <v/>
      </c>
      <c r="P1401" s="15" t="str">
        <f>'Rozpočet bez PV'!P430</f>
        <v/>
      </c>
      <c r="Q1401" s="15">
        <f>VLOOKUP($P1401,'Rozpočet bez PV'!$D$17:$J$1000,2,FALSE)</f>
        <v>0</v>
      </c>
      <c r="R1401" s="83">
        <f>VLOOKUP($P1401,'Rozpočet bez PV'!$D$17:$J$1000,3,FALSE)</f>
        <v>0</v>
      </c>
      <c r="S1401" s="83">
        <f>VLOOKUP($P1401,'Rozpočet bez PV'!$D$17:$J$1000,4,FALSE)</f>
        <v>0</v>
      </c>
      <c r="T1401" s="13">
        <f>VLOOKUP($P1401,'Rozpočet bez PV'!$D$17:$J$1000,5,FALSE)</f>
        <v>0</v>
      </c>
      <c r="U1401" s="28">
        <f>VLOOKUP($P1401,'Rozpočet bez PV'!$D$17:$J$1000,6,FALSE)</f>
        <v>0</v>
      </c>
      <c r="V1401" s="28">
        <f>VLOOKUP($P1401,'Rozpočet bez PV'!$D$17:$J$1000,7,FALSE)</f>
        <v>0</v>
      </c>
      <c r="W1401" s="28" t="str">
        <f>VLOOKUP($P1401,'Rozpočet bez PV'!$D$17:$K$1000,8,FALSE)</f>
        <v/>
      </c>
    </row>
    <row r="1402" spans="14:23" x14ac:dyDescent="0.25">
      <c r="N1402" s="13">
        <v>415</v>
      </c>
      <c r="O1402" s="15" t="str">
        <f>'Rozpočet bez PV'!O431</f>
        <v/>
      </c>
      <c r="P1402" s="15" t="str">
        <f>'Rozpočet bez PV'!P431</f>
        <v/>
      </c>
      <c r="Q1402" s="15">
        <f>VLOOKUP($P1402,'Rozpočet bez PV'!$D$17:$J$1000,2,FALSE)</f>
        <v>0</v>
      </c>
      <c r="R1402" s="83">
        <f>VLOOKUP($P1402,'Rozpočet bez PV'!$D$17:$J$1000,3,FALSE)</f>
        <v>0</v>
      </c>
      <c r="S1402" s="83">
        <f>VLOOKUP($P1402,'Rozpočet bez PV'!$D$17:$J$1000,4,FALSE)</f>
        <v>0</v>
      </c>
      <c r="T1402" s="13">
        <f>VLOOKUP($P1402,'Rozpočet bez PV'!$D$17:$J$1000,5,FALSE)</f>
        <v>0</v>
      </c>
      <c r="U1402" s="28">
        <f>VLOOKUP($P1402,'Rozpočet bez PV'!$D$17:$J$1000,6,FALSE)</f>
        <v>0</v>
      </c>
      <c r="V1402" s="28">
        <f>VLOOKUP($P1402,'Rozpočet bez PV'!$D$17:$J$1000,7,FALSE)</f>
        <v>0</v>
      </c>
      <c r="W1402" s="28" t="str">
        <f>VLOOKUP($P1402,'Rozpočet bez PV'!$D$17:$K$1000,8,FALSE)</f>
        <v/>
      </c>
    </row>
    <row r="1403" spans="14:23" x14ac:dyDescent="0.25">
      <c r="N1403" s="13">
        <v>416</v>
      </c>
      <c r="O1403" s="15" t="str">
        <f>'Rozpočet bez PV'!O432</f>
        <v/>
      </c>
      <c r="P1403" s="15" t="str">
        <f>'Rozpočet bez PV'!P432</f>
        <v/>
      </c>
      <c r="Q1403" s="15">
        <f>VLOOKUP($P1403,'Rozpočet bez PV'!$D$17:$J$1000,2,FALSE)</f>
        <v>0</v>
      </c>
      <c r="R1403" s="83">
        <f>VLOOKUP($P1403,'Rozpočet bez PV'!$D$17:$J$1000,3,FALSE)</f>
        <v>0</v>
      </c>
      <c r="S1403" s="83">
        <f>VLOOKUP($P1403,'Rozpočet bez PV'!$D$17:$J$1000,4,FALSE)</f>
        <v>0</v>
      </c>
      <c r="T1403" s="13">
        <f>VLOOKUP($P1403,'Rozpočet bez PV'!$D$17:$J$1000,5,FALSE)</f>
        <v>0</v>
      </c>
      <c r="U1403" s="28">
        <f>VLOOKUP($P1403,'Rozpočet bez PV'!$D$17:$J$1000,6,FALSE)</f>
        <v>0</v>
      </c>
      <c r="V1403" s="28">
        <f>VLOOKUP($P1403,'Rozpočet bez PV'!$D$17:$J$1000,7,FALSE)</f>
        <v>0</v>
      </c>
      <c r="W1403" s="28" t="str">
        <f>VLOOKUP($P1403,'Rozpočet bez PV'!$D$17:$K$1000,8,FALSE)</f>
        <v/>
      </c>
    </row>
    <row r="1404" spans="14:23" x14ac:dyDescent="0.25">
      <c r="N1404" s="13">
        <v>417</v>
      </c>
      <c r="O1404" s="15" t="str">
        <f>'Rozpočet bez PV'!O433</f>
        <v/>
      </c>
      <c r="P1404" s="15" t="str">
        <f>'Rozpočet bez PV'!P433</f>
        <v/>
      </c>
      <c r="Q1404" s="15">
        <f>VLOOKUP($P1404,'Rozpočet bez PV'!$D$17:$J$1000,2,FALSE)</f>
        <v>0</v>
      </c>
      <c r="R1404" s="83">
        <f>VLOOKUP($P1404,'Rozpočet bez PV'!$D$17:$J$1000,3,FALSE)</f>
        <v>0</v>
      </c>
      <c r="S1404" s="83">
        <f>VLOOKUP($P1404,'Rozpočet bez PV'!$D$17:$J$1000,4,FALSE)</f>
        <v>0</v>
      </c>
      <c r="T1404" s="13">
        <f>VLOOKUP($P1404,'Rozpočet bez PV'!$D$17:$J$1000,5,FALSE)</f>
        <v>0</v>
      </c>
      <c r="U1404" s="28">
        <f>VLOOKUP($P1404,'Rozpočet bez PV'!$D$17:$J$1000,6,FALSE)</f>
        <v>0</v>
      </c>
      <c r="V1404" s="28">
        <f>VLOOKUP($P1404,'Rozpočet bez PV'!$D$17:$J$1000,7,FALSE)</f>
        <v>0</v>
      </c>
      <c r="W1404" s="28" t="str">
        <f>VLOOKUP($P1404,'Rozpočet bez PV'!$D$17:$K$1000,8,FALSE)</f>
        <v/>
      </c>
    </row>
    <row r="1405" spans="14:23" x14ac:dyDescent="0.25">
      <c r="N1405" s="13">
        <v>418</v>
      </c>
      <c r="O1405" s="15" t="str">
        <f>'Rozpočet bez PV'!O434</f>
        <v/>
      </c>
      <c r="P1405" s="15" t="str">
        <f>'Rozpočet bez PV'!P434</f>
        <v/>
      </c>
      <c r="Q1405" s="15">
        <f>VLOOKUP($P1405,'Rozpočet bez PV'!$D$17:$J$1000,2,FALSE)</f>
        <v>0</v>
      </c>
      <c r="R1405" s="83">
        <f>VLOOKUP($P1405,'Rozpočet bez PV'!$D$17:$J$1000,3,FALSE)</f>
        <v>0</v>
      </c>
      <c r="S1405" s="83">
        <f>VLOOKUP($P1405,'Rozpočet bez PV'!$D$17:$J$1000,4,FALSE)</f>
        <v>0</v>
      </c>
      <c r="T1405" s="13">
        <f>VLOOKUP($P1405,'Rozpočet bez PV'!$D$17:$J$1000,5,FALSE)</f>
        <v>0</v>
      </c>
      <c r="U1405" s="28">
        <f>VLOOKUP($P1405,'Rozpočet bez PV'!$D$17:$J$1000,6,FALSE)</f>
        <v>0</v>
      </c>
      <c r="V1405" s="28">
        <f>VLOOKUP($P1405,'Rozpočet bez PV'!$D$17:$J$1000,7,FALSE)</f>
        <v>0</v>
      </c>
      <c r="W1405" s="28" t="str">
        <f>VLOOKUP($P1405,'Rozpočet bez PV'!$D$17:$K$1000,8,FALSE)</f>
        <v/>
      </c>
    </row>
    <row r="1406" spans="14:23" x14ac:dyDescent="0.25">
      <c r="N1406" s="13">
        <v>419</v>
      </c>
      <c r="O1406" s="15" t="str">
        <f>'Rozpočet bez PV'!O435</f>
        <v/>
      </c>
      <c r="P1406" s="15" t="str">
        <f>'Rozpočet bez PV'!P435</f>
        <v/>
      </c>
      <c r="Q1406" s="15">
        <f>VLOOKUP($P1406,'Rozpočet bez PV'!$D$17:$J$1000,2,FALSE)</f>
        <v>0</v>
      </c>
      <c r="R1406" s="83">
        <f>VLOOKUP($P1406,'Rozpočet bez PV'!$D$17:$J$1000,3,FALSE)</f>
        <v>0</v>
      </c>
      <c r="S1406" s="83">
        <f>VLOOKUP($P1406,'Rozpočet bez PV'!$D$17:$J$1000,4,FALSE)</f>
        <v>0</v>
      </c>
      <c r="T1406" s="13">
        <f>VLOOKUP($P1406,'Rozpočet bez PV'!$D$17:$J$1000,5,FALSE)</f>
        <v>0</v>
      </c>
      <c r="U1406" s="28">
        <f>VLOOKUP($P1406,'Rozpočet bez PV'!$D$17:$J$1000,6,FALSE)</f>
        <v>0</v>
      </c>
      <c r="V1406" s="28">
        <f>VLOOKUP($P1406,'Rozpočet bez PV'!$D$17:$J$1000,7,FALSE)</f>
        <v>0</v>
      </c>
      <c r="W1406" s="28" t="str">
        <f>VLOOKUP($P1406,'Rozpočet bez PV'!$D$17:$K$1000,8,FALSE)</f>
        <v/>
      </c>
    </row>
    <row r="1407" spans="14:23" x14ac:dyDescent="0.25">
      <c r="N1407" s="13">
        <v>420</v>
      </c>
      <c r="O1407" s="15" t="str">
        <f>'Rozpočet bez PV'!O436</f>
        <v/>
      </c>
      <c r="P1407" s="15" t="str">
        <f>'Rozpočet bez PV'!P436</f>
        <v/>
      </c>
      <c r="Q1407" s="15">
        <f>VLOOKUP($P1407,'Rozpočet bez PV'!$D$17:$J$1000,2,FALSE)</f>
        <v>0</v>
      </c>
      <c r="R1407" s="83">
        <f>VLOOKUP($P1407,'Rozpočet bez PV'!$D$17:$J$1000,3,FALSE)</f>
        <v>0</v>
      </c>
      <c r="S1407" s="83">
        <f>VLOOKUP($P1407,'Rozpočet bez PV'!$D$17:$J$1000,4,FALSE)</f>
        <v>0</v>
      </c>
      <c r="T1407" s="13">
        <f>VLOOKUP($P1407,'Rozpočet bez PV'!$D$17:$J$1000,5,FALSE)</f>
        <v>0</v>
      </c>
      <c r="U1407" s="28">
        <f>VLOOKUP($P1407,'Rozpočet bez PV'!$D$17:$J$1000,6,FALSE)</f>
        <v>0</v>
      </c>
      <c r="V1407" s="28">
        <f>VLOOKUP($P1407,'Rozpočet bez PV'!$D$17:$J$1000,7,FALSE)</f>
        <v>0</v>
      </c>
      <c r="W1407" s="28" t="str">
        <f>VLOOKUP($P1407,'Rozpočet bez PV'!$D$17:$K$1000,8,FALSE)</f>
        <v/>
      </c>
    </row>
    <row r="1408" spans="14:23" x14ac:dyDescent="0.25">
      <c r="N1408" s="13">
        <v>421</v>
      </c>
      <c r="O1408" s="15" t="str">
        <f>'Rozpočet bez PV'!O437</f>
        <v/>
      </c>
      <c r="P1408" s="15" t="str">
        <f>'Rozpočet bez PV'!P437</f>
        <v/>
      </c>
      <c r="Q1408" s="15">
        <f>VLOOKUP($P1408,'Rozpočet bez PV'!$D$17:$J$1000,2,FALSE)</f>
        <v>0</v>
      </c>
      <c r="R1408" s="83">
        <f>VLOOKUP($P1408,'Rozpočet bez PV'!$D$17:$J$1000,3,FALSE)</f>
        <v>0</v>
      </c>
      <c r="S1408" s="83">
        <f>VLOOKUP($P1408,'Rozpočet bez PV'!$D$17:$J$1000,4,FALSE)</f>
        <v>0</v>
      </c>
      <c r="T1408" s="13">
        <f>VLOOKUP($P1408,'Rozpočet bez PV'!$D$17:$J$1000,5,FALSE)</f>
        <v>0</v>
      </c>
      <c r="U1408" s="28">
        <f>VLOOKUP($P1408,'Rozpočet bez PV'!$D$17:$J$1000,6,FALSE)</f>
        <v>0</v>
      </c>
      <c r="V1408" s="28">
        <f>VLOOKUP($P1408,'Rozpočet bez PV'!$D$17:$J$1000,7,FALSE)</f>
        <v>0</v>
      </c>
      <c r="W1408" s="28" t="str">
        <f>VLOOKUP($P1408,'Rozpočet bez PV'!$D$17:$K$1000,8,FALSE)</f>
        <v/>
      </c>
    </row>
    <row r="1409" spans="14:23" x14ac:dyDescent="0.25">
      <c r="N1409" s="13">
        <v>422</v>
      </c>
      <c r="O1409" s="15" t="str">
        <f>'Rozpočet bez PV'!O438</f>
        <v/>
      </c>
      <c r="P1409" s="15" t="str">
        <f>'Rozpočet bez PV'!P438</f>
        <v/>
      </c>
      <c r="Q1409" s="15">
        <f>VLOOKUP($P1409,'Rozpočet bez PV'!$D$17:$J$1000,2,FALSE)</f>
        <v>0</v>
      </c>
      <c r="R1409" s="83">
        <f>VLOOKUP($P1409,'Rozpočet bez PV'!$D$17:$J$1000,3,FALSE)</f>
        <v>0</v>
      </c>
      <c r="S1409" s="83">
        <f>VLOOKUP($P1409,'Rozpočet bez PV'!$D$17:$J$1000,4,FALSE)</f>
        <v>0</v>
      </c>
      <c r="T1409" s="13">
        <f>VLOOKUP($P1409,'Rozpočet bez PV'!$D$17:$J$1000,5,FALSE)</f>
        <v>0</v>
      </c>
      <c r="U1409" s="28">
        <f>VLOOKUP($P1409,'Rozpočet bez PV'!$D$17:$J$1000,6,FALSE)</f>
        <v>0</v>
      </c>
      <c r="V1409" s="28">
        <f>VLOOKUP($P1409,'Rozpočet bez PV'!$D$17:$J$1000,7,FALSE)</f>
        <v>0</v>
      </c>
      <c r="W1409" s="28" t="str">
        <f>VLOOKUP($P1409,'Rozpočet bez PV'!$D$17:$K$1000,8,FALSE)</f>
        <v/>
      </c>
    </row>
    <row r="1410" spans="14:23" x14ac:dyDescent="0.25">
      <c r="N1410" s="13">
        <v>423</v>
      </c>
      <c r="O1410" s="15" t="str">
        <f>'Rozpočet bez PV'!O439</f>
        <v/>
      </c>
      <c r="P1410" s="15" t="str">
        <f>'Rozpočet bez PV'!P439</f>
        <v/>
      </c>
      <c r="Q1410" s="15">
        <f>VLOOKUP($P1410,'Rozpočet bez PV'!$D$17:$J$1000,2,FALSE)</f>
        <v>0</v>
      </c>
      <c r="R1410" s="83">
        <f>VLOOKUP($P1410,'Rozpočet bez PV'!$D$17:$J$1000,3,FALSE)</f>
        <v>0</v>
      </c>
      <c r="S1410" s="83">
        <f>VLOOKUP($P1410,'Rozpočet bez PV'!$D$17:$J$1000,4,FALSE)</f>
        <v>0</v>
      </c>
      <c r="T1410" s="13">
        <f>VLOOKUP($P1410,'Rozpočet bez PV'!$D$17:$J$1000,5,FALSE)</f>
        <v>0</v>
      </c>
      <c r="U1410" s="28">
        <f>VLOOKUP($P1410,'Rozpočet bez PV'!$D$17:$J$1000,6,FALSE)</f>
        <v>0</v>
      </c>
      <c r="V1410" s="28">
        <f>VLOOKUP($P1410,'Rozpočet bez PV'!$D$17:$J$1000,7,FALSE)</f>
        <v>0</v>
      </c>
      <c r="W1410" s="28" t="str">
        <f>VLOOKUP($P1410,'Rozpočet bez PV'!$D$17:$K$1000,8,FALSE)</f>
        <v/>
      </c>
    </row>
    <row r="1411" spans="14:23" x14ac:dyDescent="0.25">
      <c r="N1411" s="13">
        <v>424</v>
      </c>
      <c r="O1411" s="15" t="str">
        <f>'Rozpočet bez PV'!O440</f>
        <v/>
      </c>
      <c r="P1411" s="15" t="str">
        <f>'Rozpočet bez PV'!P440</f>
        <v/>
      </c>
      <c r="Q1411" s="15">
        <f>VLOOKUP($P1411,'Rozpočet bez PV'!$D$17:$J$1000,2,FALSE)</f>
        <v>0</v>
      </c>
      <c r="R1411" s="83">
        <f>VLOOKUP($P1411,'Rozpočet bez PV'!$D$17:$J$1000,3,FALSE)</f>
        <v>0</v>
      </c>
      <c r="S1411" s="83">
        <f>VLOOKUP($P1411,'Rozpočet bez PV'!$D$17:$J$1000,4,FALSE)</f>
        <v>0</v>
      </c>
      <c r="T1411" s="13">
        <f>VLOOKUP($P1411,'Rozpočet bez PV'!$D$17:$J$1000,5,FALSE)</f>
        <v>0</v>
      </c>
      <c r="U1411" s="28">
        <f>VLOOKUP($P1411,'Rozpočet bez PV'!$D$17:$J$1000,6,FALSE)</f>
        <v>0</v>
      </c>
      <c r="V1411" s="28">
        <f>VLOOKUP($P1411,'Rozpočet bez PV'!$D$17:$J$1000,7,FALSE)</f>
        <v>0</v>
      </c>
      <c r="W1411" s="28" t="str">
        <f>VLOOKUP($P1411,'Rozpočet bez PV'!$D$17:$K$1000,8,FALSE)</f>
        <v/>
      </c>
    </row>
    <row r="1412" spans="14:23" x14ac:dyDescent="0.25">
      <c r="N1412" s="13">
        <v>425</v>
      </c>
      <c r="O1412" s="15" t="str">
        <f>'Rozpočet bez PV'!O441</f>
        <v/>
      </c>
      <c r="P1412" s="15" t="str">
        <f>'Rozpočet bez PV'!P441</f>
        <v/>
      </c>
      <c r="Q1412" s="15">
        <f>VLOOKUP($P1412,'Rozpočet bez PV'!$D$17:$J$1000,2,FALSE)</f>
        <v>0</v>
      </c>
      <c r="R1412" s="83">
        <f>VLOOKUP($P1412,'Rozpočet bez PV'!$D$17:$J$1000,3,FALSE)</f>
        <v>0</v>
      </c>
      <c r="S1412" s="83">
        <f>VLOOKUP($P1412,'Rozpočet bez PV'!$D$17:$J$1000,4,FALSE)</f>
        <v>0</v>
      </c>
      <c r="T1412" s="13">
        <f>VLOOKUP($P1412,'Rozpočet bez PV'!$D$17:$J$1000,5,FALSE)</f>
        <v>0</v>
      </c>
      <c r="U1412" s="28">
        <f>VLOOKUP($P1412,'Rozpočet bez PV'!$D$17:$J$1000,6,FALSE)</f>
        <v>0</v>
      </c>
      <c r="V1412" s="28">
        <f>VLOOKUP($P1412,'Rozpočet bez PV'!$D$17:$J$1000,7,FALSE)</f>
        <v>0</v>
      </c>
      <c r="W1412" s="28" t="str">
        <f>VLOOKUP($P1412,'Rozpočet bez PV'!$D$17:$K$1000,8,FALSE)</f>
        <v/>
      </c>
    </row>
    <row r="1413" spans="14:23" x14ac:dyDescent="0.25">
      <c r="N1413" s="13">
        <v>426</v>
      </c>
      <c r="O1413" s="15" t="str">
        <f>'Rozpočet bez PV'!O442</f>
        <v/>
      </c>
      <c r="P1413" s="15" t="str">
        <f>'Rozpočet bez PV'!P442</f>
        <v/>
      </c>
      <c r="Q1413" s="15">
        <f>VLOOKUP($P1413,'Rozpočet bez PV'!$D$17:$J$1000,2,FALSE)</f>
        <v>0</v>
      </c>
      <c r="R1413" s="83">
        <f>VLOOKUP($P1413,'Rozpočet bez PV'!$D$17:$J$1000,3,FALSE)</f>
        <v>0</v>
      </c>
      <c r="S1413" s="83">
        <f>VLOOKUP($P1413,'Rozpočet bez PV'!$D$17:$J$1000,4,FALSE)</f>
        <v>0</v>
      </c>
      <c r="T1413" s="13">
        <f>VLOOKUP($P1413,'Rozpočet bez PV'!$D$17:$J$1000,5,FALSE)</f>
        <v>0</v>
      </c>
      <c r="U1413" s="28">
        <f>VLOOKUP($P1413,'Rozpočet bez PV'!$D$17:$J$1000,6,FALSE)</f>
        <v>0</v>
      </c>
      <c r="V1413" s="28">
        <f>VLOOKUP($P1413,'Rozpočet bez PV'!$D$17:$J$1000,7,FALSE)</f>
        <v>0</v>
      </c>
      <c r="W1413" s="28" t="str">
        <f>VLOOKUP($P1413,'Rozpočet bez PV'!$D$17:$K$1000,8,FALSE)</f>
        <v/>
      </c>
    </row>
    <row r="1414" spans="14:23" x14ac:dyDescent="0.25">
      <c r="N1414" s="13">
        <v>427</v>
      </c>
      <c r="O1414" s="15" t="str">
        <f>'Rozpočet bez PV'!O443</f>
        <v/>
      </c>
      <c r="P1414" s="15" t="str">
        <f>'Rozpočet bez PV'!P443</f>
        <v/>
      </c>
      <c r="Q1414" s="15">
        <f>VLOOKUP($P1414,'Rozpočet bez PV'!$D$17:$J$1000,2,FALSE)</f>
        <v>0</v>
      </c>
      <c r="R1414" s="83">
        <f>VLOOKUP($P1414,'Rozpočet bez PV'!$D$17:$J$1000,3,FALSE)</f>
        <v>0</v>
      </c>
      <c r="S1414" s="83">
        <f>VLOOKUP($P1414,'Rozpočet bez PV'!$D$17:$J$1000,4,FALSE)</f>
        <v>0</v>
      </c>
      <c r="T1414" s="13">
        <f>VLOOKUP($P1414,'Rozpočet bez PV'!$D$17:$J$1000,5,FALSE)</f>
        <v>0</v>
      </c>
      <c r="U1414" s="28">
        <f>VLOOKUP($P1414,'Rozpočet bez PV'!$D$17:$J$1000,6,FALSE)</f>
        <v>0</v>
      </c>
      <c r="V1414" s="28">
        <f>VLOOKUP($P1414,'Rozpočet bez PV'!$D$17:$J$1000,7,FALSE)</f>
        <v>0</v>
      </c>
      <c r="W1414" s="28" t="str">
        <f>VLOOKUP($P1414,'Rozpočet bez PV'!$D$17:$K$1000,8,FALSE)</f>
        <v/>
      </c>
    </row>
    <row r="1415" spans="14:23" x14ac:dyDescent="0.25">
      <c r="N1415" s="13">
        <v>428</v>
      </c>
      <c r="O1415" s="15" t="str">
        <f>'Rozpočet bez PV'!O444</f>
        <v/>
      </c>
      <c r="P1415" s="15" t="str">
        <f>'Rozpočet bez PV'!P444</f>
        <v/>
      </c>
      <c r="Q1415" s="15">
        <f>VLOOKUP($P1415,'Rozpočet bez PV'!$D$17:$J$1000,2,FALSE)</f>
        <v>0</v>
      </c>
      <c r="R1415" s="83">
        <f>VLOOKUP($P1415,'Rozpočet bez PV'!$D$17:$J$1000,3,FALSE)</f>
        <v>0</v>
      </c>
      <c r="S1415" s="83">
        <f>VLOOKUP($P1415,'Rozpočet bez PV'!$D$17:$J$1000,4,FALSE)</f>
        <v>0</v>
      </c>
      <c r="T1415" s="13">
        <f>VLOOKUP($P1415,'Rozpočet bez PV'!$D$17:$J$1000,5,FALSE)</f>
        <v>0</v>
      </c>
      <c r="U1415" s="28">
        <f>VLOOKUP($P1415,'Rozpočet bez PV'!$D$17:$J$1000,6,FALSE)</f>
        <v>0</v>
      </c>
      <c r="V1415" s="28">
        <f>VLOOKUP($P1415,'Rozpočet bez PV'!$D$17:$J$1000,7,FALSE)</f>
        <v>0</v>
      </c>
      <c r="W1415" s="28" t="str">
        <f>VLOOKUP($P1415,'Rozpočet bez PV'!$D$17:$K$1000,8,FALSE)</f>
        <v/>
      </c>
    </row>
    <row r="1416" spans="14:23" x14ac:dyDescent="0.25">
      <c r="N1416" s="13">
        <v>429</v>
      </c>
      <c r="O1416" s="15" t="str">
        <f>'Rozpočet bez PV'!O445</f>
        <v/>
      </c>
      <c r="P1416" s="15" t="str">
        <f>'Rozpočet bez PV'!P445</f>
        <v/>
      </c>
      <c r="Q1416" s="15">
        <f>VLOOKUP($P1416,'Rozpočet bez PV'!$D$17:$J$1000,2,FALSE)</f>
        <v>0</v>
      </c>
      <c r="R1416" s="83">
        <f>VLOOKUP($P1416,'Rozpočet bez PV'!$D$17:$J$1000,3,FALSE)</f>
        <v>0</v>
      </c>
      <c r="S1416" s="83">
        <f>VLOOKUP($P1416,'Rozpočet bez PV'!$D$17:$J$1000,4,FALSE)</f>
        <v>0</v>
      </c>
      <c r="T1416" s="13">
        <f>VLOOKUP($P1416,'Rozpočet bez PV'!$D$17:$J$1000,5,FALSE)</f>
        <v>0</v>
      </c>
      <c r="U1416" s="28">
        <f>VLOOKUP($P1416,'Rozpočet bez PV'!$D$17:$J$1000,6,FALSE)</f>
        <v>0</v>
      </c>
      <c r="V1416" s="28">
        <f>VLOOKUP($P1416,'Rozpočet bez PV'!$D$17:$J$1000,7,FALSE)</f>
        <v>0</v>
      </c>
      <c r="W1416" s="28" t="str">
        <f>VLOOKUP($P1416,'Rozpočet bez PV'!$D$17:$K$1000,8,FALSE)</f>
        <v/>
      </c>
    </row>
    <row r="1417" spans="14:23" x14ac:dyDescent="0.25">
      <c r="N1417" s="13">
        <v>430</v>
      </c>
      <c r="O1417" s="15" t="str">
        <f>'Rozpočet bez PV'!O446</f>
        <v/>
      </c>
      <c r="P1417" s="15" t="str">
        <f>'Rozpočet bez PV'!P446</f>
        <v/>
      </c>
      <c r="Q1417" s="15">
        <f>VLOOKUP($P1417,'Rozpočet bez PV'!$D$17:$J$1000,2,FALSE)</f>
        <v>0</v>
      </c>
      <c r="R1417" s="83">
        <f>VLOOKUP($P1417,'Rozpočet bez PV'!$D$17:$J$1000,3,FALSE)</f>
        <v>0</v>
      </c>
      <c r="S1417" s="83">
        <f>VLOOKUP($P1417,'Rozpočet bez PV'!$D$17:$J$1000,4,FALSE)</f>
        <v>0</v>
      </c>
      <c r="T1417" s="13">
        <f>VLOOKUP($P1417,'Rozpočet bez PV'!$D$17:$J$1000,5,FALSE)</f>
        <v>0</v>
      </c>
      <c r="U1417" s="28">
        <f>VLOOKUP($P1417,'Rozpočet bez PV'!$D$17:$J$1000,6,FALSE)</f>
        <v>0</v>
      </c>
      <c r="V1417" s="28">
        <f>VLOOKUP($P1417,'Rozpočet bez PV'!$D$17:$J$1000,7,FALSE)</f>
        <v>0</v>
      </c>
      <c r="W1417" s="28" t="str">
        <f>VLOOKUP($P1417,'Rozpočet bez PV'!$D$17:$K$1000,8,FALSE)</f>
        <v/>
      </c>
    </row>
    <row r="1418" spans="14:23" x14ac:dyDescent="0.25">
      <c r="N1418" s="13">
        <v>431</v>
      </c>
      <c r="O1418" s="15" t="str">
        <f>'Rozpočet bez PV'!O447</f>
        <v/>
      </c>
      <c r="P1418" s="15" t="str">
        <f>'Rozpočet bez PV'!P447</f>
        <v/>
      </c>
      <c r="Q1418" s="15">
        <f>VLOOKUP($P1418,'Rozpočet bez PV'!$D$17:$J$1000,2,FALSE)</f>
        <v>0</v>
      </c>
      <c r="R1418" s="83">
        <f>VLOOKUP($P1418,'Rozpočet bez PV'!$D$17:$J$1000,3,FALSE)</f>
        <v>0</v>
      </c>
      <c r="S1418" s="83">
        <f>VLOOKUP($P1418,'Rozpočet bez PV'!$D$17:$J$1000,4,FALSE)</f>
        <v>0</v>
      </c>
      <c r="T1418" s="13">
        <f>VLOOKUP($P1418,'Rozpočet bez PV'!$D$17:$J$1000,5,FALSE)</f>
        <v>0</v>
      </c>
      <c r="U1418" s="28">
        <f>VLOOKUP($P1418,'Rozpočet bez PV'!$D$17:$J$1000,6,FALSE)</f>
        <v>0</v>
      </c>
      <c r="V1418" s="28">
        <f>VLOOKUP($P1418,'Rozpočet bez PV'!$D$17:$J$1000,7,FALSE)</f>
        <v>0</v>
      </c>
      <c r="W1418" s="28" t="str">
        <f>VLOOKUP($P1418,'Rozpočet bez PV'!$D$17:$K$1000,8,FALSE)</f>
        <v/>
      </c>
    </row>
    <row r="1419" spans="14:23" x14ac:dyDescent="0.25">
      <c r="N1419" s="13">
        <v>432</v>
      </c>
      <c r="O1419" s="15" t="str">
        <f>'Rozpočet bez PV'!O448</f>
        <v/>
      </c>
      <c r="P1419" s="15" t="str">
        <f>'Rozpočet bez PV'!P448</f>
        <v/>
      </c>
      <c r="Q1419" s="15">
        <f>VLOOKUP($P1419,'Rozpočet bez PV'!$D$17:$J$1000,2,FALSE)</f>
        <v>0</v>
      </c>
      <c r="R1419" s="83">
        <f>VLOOKUP($P1419,'Rozpočet bez PV'!$D$17:$J$1000,3,FALSE)</f>
        <v>0</v>
      </c>
      <c r="S1419" s="83">
        <f>VLOOKUP($P1419,'Rozpočet bez PV'!$D$17:$J$1000,4,FALSE)</f>
        <v>0</v>
      </c>
      <c r="T1419" s="13">
        <f>VLOOKUP($P1419,'Rozpočet bez PV'!$D$17:$J$1000,5,FALSE)</f>
        <v>0</v>
      </c>
      <c r="U1419" s="28">
        <f>VLOOKUP($P1419,'Rozpočet bez PV'!$D$17:$J$1000,6,FALSE)</f>
        <v>0</v>
      </c>
      <c r="V1419" s="28">
        <f>VLOOKUP($P1419,'Rozpočet bez PV'!$D$17:$J$1000,7,FALSE)</f>
        <v>0</v>
      </c>
      <c r="W1419" s="28" t="str">
        <f>VLOOKUP($P1419,'Rozpočet bez PV'!$D$17:$K$1000,8,FALSE)</f>
        <v/>
      </c>
    </row>
    <row r="1420" spans="14:23" x14ac:dyDescent="0.25">
      <c r="N1420" s="13">
        <v>433</v>
      </c>
      <c r="O1420" s="15" t="str">
        <f>'Rozpočet bez PV'!O449</f>
        <v/>
      </c>
      <c r="P1420" s="15" t="str">
        <f>'Rozpočet bez PV'!P449</f>
        <v/>
      </c>
      <c r="Q1420" s="15">
        <f>VLOOKUP($P1420,'Rozpočet bez PV'!$D$17:$J$1000,2,FALSE)</f>
        <v>0</v>
      </c>
      <c r="R1420" s="83">
        <f>VLOOKUP($P1420,'Rozpočet bez PV'!$D$17:$J$1000,3,FALSE)</f>
        <v>0</v>
      </c>
      <c r="S1420" s="83">
        <f>VLOOKUP($P1420,'Rozpočet bez PV'!$D$17:$J$1000,4,FALSE)</f>
        <v>0</v>
      </c>
      <c r="T1420" s="13">
        <f>VLOOKUP($P1420,'Rozpočet bez PV'!$D$17:$J$1000,5,FALSE)</f>
        <v>0</v>
      </c>
      <c r="U1420" s="28">
        <f>VLOOKUP($P1420,'Rozpočet bez PV'!$D$17:$J$1000,6,FALSE)</f>
        <v>0</v>
      </c>
      <c r="V1420" s="28">
        <f>VLOOKUP($P1420,'Rozpočet bez PV'!$D$17:$J$1000,7,FALSE)</f>
        <v>0</v>
      </c>
      <c r="W1420" s="28" t="str">
        <f>VLOOKUP($P1420,'Rozpočet bez PV'!$D$17:$K$1000,8,FALSE)</f>
        <v/>
      </c>
    </row>
    <row r="1421" spans="14:23" x14ac:dyDescent="0.25">
      <c r="N1421" s="13">
        <v>434</v>
      </c>
      <c r="O1421" s="15" t="str">
        <f>'Rozpočet bez PV'!O450</f>
        <v/>
      </c>
      <c r="P1421" s="15" t="str">
        <f>'Rozpočet bez PV'!P450</f>
        <v/>
      </c>
      <c r="Q1421" s="15">
        <f>VLOOKUP($P1421,'Rozpočet bez PV'!$D$17:$J$1000,2,FALSE)</f>
        <v>0</v>
      </c>
      <c r="R1421" s="83">
        <f>VLOOKUP($P1421,'Rozpočet bez PV'!$D$17:$J$1000,3,FALSE)</f>
        <v>0</v>
      </c>
      <c r="S1421" s="83">
        <f>VLOOKUP($P1421,'Rozpočet bez PV'!$D$17:$J$1000,4,FALSE)</f>
        <v>0</v>
      </c>
      <c r="T1421" s="13">
        <f>VLOOKUP($P1421,'Rozpočet bez PV'!$D$17:$J$1000,5,FALSE)</f>
        <v>0</v>
      </c>
      <c r="U1421" s="28">
        <f>VLOOKUP($P1421,'Rozpočet bez PV'!$D$17:$J$1000,6,FALSE)</f>
        <v>0</v>
      </c>
      <c r="V1421" s="28">
        <f>VLOOKUP($P1421,'Rozpočet bez PV'!$D$17:$J$1000,7,FALSE)</f>
        <v>0</v>
      </c>
      <c r="W1421" s="28" t="str">
        <f>VLOOKUP($P1421,'Rozpočet bez PV'!$D$17:$K$1000,8,FALSE)</f>
        <v/>
      </c>
    </row>
    <row r="1422" spans="14:23" x14ac:dyDescent="0.25">
      <c r="N1422" s="13">
        <v>435</v>
      </c>
      <c r="O1422" s="15" t="str">
        <f>'Rozpočet bez PV'!O451</f>
        <v/>
      </c>
      <c r="P1422" s="15" t="str">
        <f>'Rozpočet bez PV'!P451</f>
        <v/>
      </c>
      <c r="Q1422" s="15">
        <f>VLOOKUP($P1422,'Rozpočet bez PV'!$D$17:$J$1000,2,FALSE)</f>
        <v>0</v>
      </c>
      <c r="R1422" s="83">
        <f>VLOOKUP($P1422,'Rozpočet bez PV'!$D$17:$J$1000,3,FALSE)</f>
        <v>0</v>
      </c>
      <c r="S1422" s="83">
        <f>VLOOKUP($P1422,'Rozpočet bez PV'!$D$17:$J$1000,4,FALSE)</f>
        <v>0</v>
      </c>
      <c r="T1422" s="13">
        <f>VLOOKUP($P1422,'Rozpočet bez PV'!$D$17:$J$1000,5,FALSE)</f>
        <v>0</v>
      </c>
      <c r="U1422" s="28">
        <f>VLOOKUP($P1422,'Rozpočet bez PV'!$D$17:$J$1000,6,FALSE)</f>
        <v>0</v>
      </c>
      <c r="V1422" s="28">
        <f>VLOOKUP($P1422,'Rozpočet bez PV'!$D$17:$J$1000,7,FALSE)</f>
        <v>0</v>
      </c>
      <c r="W1422" s="28" t="str">
        <f>VLOOKUP($P1422,'Rozpočet bez PV'!$D$17:$K$1000,8,FALSE)</f>
        <v/>
      </c>
    </row>
    <row r="1423" spans="14:23" x14ac:dyDescent="0.25">
      <c r="N1423" s="13">
        <v>436</v>
      </c>
      <c r="O1423" s="15" t="str">
        <f>'Rozpočet bez PV'!O452</f>
        <v/>
      </c>
      <c r="P1423" s="15" t="str">
        <f>'Rozpočet bez PV'!P452</f>
        <v/>
      </c>
      <c r="Q1423" s="15">
        <f>VLOOKUP($P1423,'Rozpočet bez PV'!$D$17:$J$1000,2,FALSE)</f>
        <v>0</v>
      </c>
      <c r="R1423" s="83">
        <f>VLOOKUP($P1423,'Rozpočet bez PV'!$D$17:$J$1000,3,FALSE)</f>
        <v>0</v>
      </c>
      <c r="S1423" s="83">
        <f>VLOOKUP($P1423,'Rozpočet bez PV'!$D$17:$J$1000,4,FALSE)</f>
        <v>0</v>
      </c>
      <c r="T1423" s="13">
        <f>VLOOKUP($P1423,'Rozpočet bez PV'!$D$17:$J$1000,5,FALSE)</f>
        <v>0</v>
      </c>
      <c r="U1423" s="28">
        <f>VLOOKUP($P1423,'Rozpočet bez PV'!$D$17:$J$1000,6,FALSE)</f>
        <v>0</v>
      </c>
      <c r="V1423" s="28">
        <f>VLOOKUP($P1423,'Rozpočet bez PV'!$D$17:$J$1000,7,FALSE)</f>
        <v>0</v>
      </c>
      <c r="W1423" s="28" t="str">
        <f>VLOOKUP($P1423,'Rozpočet bez PV'!$D$17:$K$1000,8,FALSE)</f>
        <v/>
      </c>
    </row>
    <row r="1424" spans="14:23" x14ac:dyDescent="0.25">
      <c r="N1424" s="13">
        <v>437</v>
      </c>
      <c r="O1424" s="15" t="str">
        <f>'Rozpočet bez PV'!O453</f>
        <v/>
      </c>
      <c r="P1424" s="15" t="str">
        <f>'Rozpočet bez PV'!P453</f>
        <v/>
      </c>
      <c r="Q1424" s="15">
        <f>VLOOKUP($P1424,'Rozpočet bez PV'!$D$17:$J$1000,2,FALSE)</f>
        <v>0</v>
      </c>
      <c r="R1424" s="83">
        <f>VLOOKUP($P1424,'Rozpočet bez PV'!$D$17:$J$1000,3,FALSE)</f>
        <v>0</v>
      </c>
      <c r="S1424" s="83">
        <f>VLOOKUP($P1424,'Rozpočet bez PV'!$D$17:$J$1000,4,FALSE)</f>
        <v>0</v>
      </c>
      <c r="T1424" s="13">
        <f>VLOOKUP($P1424,'Rozpočet bez PV'!$D$17:$J$1000,5,FALSE)</f>
        <v>0</v>
      </c>
      <c r="U1424" s="28">
        <f>VLOOKUP($P1424,'Rozpočet bez PV'!$D$17:$J$1000,6,FALSE)</f>
        <v>0</v>
      </c>
      <c r="V1424" s="28">
        <f>VLOOKUP($P1424,'Rozpočet bez PV'!$D$17:$J$1000,7,FALSE)</f>
        <v>0</v>
      </c>
      <c r="W1424" s="28" t="str">
        <f>VLOOKUP($P1424,'Rozpočet bez PV'!$D$17:$K$1000,8,FALSE)</f>
        <v/>
      </c>
    </row>
    <row r="1425" spans="14:23" x14ac:dyDescent="0.25">
      <c r="N1425" s="13">
        <v>438</v>
      </c>
      <c r="O1425" s="15" t="str">
        <f>'Rozpočet bez PV'!O454</f>
        <v/>
      </c>
      <c r="P1425" s="15" t="str">
        <f>'Rozpočet bez PV'!P454</f>
        <v/>
      </c>
      <c r="Q1425" s="15">
        <f>VLOOKUP($P1425,'Rozpočet bez PV'!$D$17:$J$1000,2,FALSE)</f>
        <v>0</v>
      </c>
      <c r="R1425" s="83">
        <f>VLOOKUP($P1425,'Rozpočet bez PV'!$D$17:$J$1000,3,FALSE)</f>
        <v>0</v>
      </c>
      <c r="S1425" s="83">
        <f>VLOOKUP($P1425,'Rozpočet bez PV'!$D$17:$J$1000,4,FALSE)</f>
        <v>0</v>
      </c>
      <c r="T1425" s="13">
        <f>VLOOKUP($P1425,'Rozpočet bez PV'!$D$17:$J$1000,5,FALSE)</f>
        <v>0</v>
      </c>
      <c r="U1425" s="28">
        <f>VLOOKUP($P1425,'Rozpočet bez PV'!$D$17:$J$1000,6,FALSE)</f>
        <v>0</v>
      </c>
      <c r="V1425" s="28">
        <f>VLOOKUP($P1425,'Rozpočet bez PV'!$D$17:$J$1000,7,FALSE)</f>
        <v>0</v>
      </c>
      <c r="W1425" s="28" t="str">
        <f>VLOOKUP($P1425,'Rozpočet bez PV'!$D$17:$K$1000,8,FALSE)</f>
        <v/>
      </c>
    </row>
    <row r="1426" spans="14:23" x14ac:dyDescent="0.25">
      <c r="N1426" s="13">
        <v>439</v>
      </c>
      <c r="O1426" s="15" t="str">
        <f>'Rozpočet bez PV'!O455</f>
        <v/>
      </c>
      <c r="P1426" s="15" t="str">
        <f>'Rozpočet bez PV'!P455</f>
        <v/>
      </c>
      <c r="Q1426" s="15">
        <f>VLOOKUP($P1426,'Rozpočet bez PV'!$D$17:$J$1000,2,FALSE)</f>
        <v>0</v>
      </c>
      <c r="R1426" s="83">
        <f>VLOOKUP($P1426,'Rozpočet bez PV'!$D$17:$J$1000,3,FALSE)</f>
        <v>0</v>
      </c>
      <c r="S1426" s="83">
        <f>VLOOKUP($P1426,'Rozpočet bez PV'!$D$17:$J$1000,4,FALSE)</f>
        <v>0</v>
      </c>
      <c r="T1426" s="13">
        <f>VLOOKUP($P1426,'Rozpočet bez PV'!$D$17:$J$1000,5,FALSE)</f>
        <v>0</v>
      </c>
      <c r="U1426" s="28">
        <f>VLOOKUP($P1426,'Rozpočet bez PV'!$D$17:$J$1000,6,FALSE)</f>
        <v>0</v>
      </c>
      <c r="V1426" s="28">
        <f>VLOOKUP($P1426,'Rozpočet bez PV'!$D$17:$J$1000,7,FALSE)</f>
        <v>0</v>
      </c>
      <c r="W1426" s="28" t="str">
        <f>VLOOKUP($P1426,'Rozpočet bez PV'!$D$17:$K$1000,8,FALSE)</f>
        <v/>
      </c>
    </row>
    <row r="1427" spans="14:23" x14ac:dyDescent="0.25">
      <c r="N1427" s="13">
        <v>440</v>
      </c>
      <c r="O1427" s="15" t="str">
        <f>'Rozpočet bez PV'!O456</f>
        <v/>
      </c>
      <c r="P1427" s="15" t="str">
        <f>'Rozpočet bez PV'!P456</f>
        <v/>
      </c>
      <c r="Q1427" s="15">
        <f>VLOOKUP($P1427,'Rozpočet bez PV'!$D$17:$J$1000,2,FALSE)</f>
        <v>0</v>
      </c>
      <c r="R1427" s="83">
        <f>VLOOKUP($P1427,'Rozpočet bez PV'!$D$17:$J$1000,3,FALSE)</f>
        <v>0</v>
      </c>
      <c r="S1427" s="83">
        <f>VLOOKUP($P1427,'Rozpočet bez PV'!$D$17:$J$1000,4,FALSE)</f>
        <v>0</v>
      </c>
      <c r="T1427" s="13">
        <f>VLOOKUP($P1427,'Rozpočet bez PV'!$D$17:$J$1000,5,FALSE)</f>
        <v>0</v>
      </c>
      <c r="U1427" s="28">
        <f>VLOOKUP($P1427,'Rozpočet bez PV'!$D$17:$J$1000,6,FALSE)</f>
        <v>0</v>
      </c>
      <c r="V1427" s="28">
        <f>VLOOKUP($P1427,'Rozpočet bez PV'!$D$17:$J$1000,7,FALSE)</f>
        <v>0</v>
      </c>
      <c r="W1427" s="28" t="str">
        <f>VLOOKUP($P1427,'Rozpočet bez PV'!$D$17:$K$1000,8,FALSE)</f>
        <v/>
      </c>
    </row>
    <row r="1428" spans="14:23" x14ac:dyDescent="0.25">
      <c r="N1428" s="13">
        <v>441</v>
      </c>
      <c r="O1428" s="15" t="str">
        <f>'Rozpočet bez PV'!O457</f>
        <v/>
      </c>
      <c r="P1428" s="15" t="str">
        <f>'Rozpočet bez PV'!P457</f>
        <v/>
      </c>
      <c r="Q1428" s="15">
        <f>VLOOKUP($P1428,'Rozpočet bez PV'!$D$17:$J$1000,2,FALSE)</f>
        <v>0</v>
      </c>
      <c r="R1428" s="83">
        <f>VLOOKUP($P1428,'Rozpočet bez PV'!$D$17:$J$1000,3,FALSE)</f>
        <v>0</v>
      </c>
      <c r="S1428" s="83">
        <f>VLOOKUP($P1428,'Rozpočet bez PV'!$D$17:$J$1000,4,FALSE)</f>
        <v>0</v>
      </c>
      <c r="T1428" s="13">
        <f>VLOOKUP($P1428,'Rozpočet bez PV'!$D$17:$J$1000,5,FALSE)</f>
        <v>0</v>
      </c>
      <c r="U1428" s="28">
        <f>VLOOKUP($P1428,'Rozpočet bez PV'!$D$17:$J$1000,6,FALSE)</f>
        <v>0</v>
      </c>
      <c r="V1428" s="28">
        <f>VLOOKUP($P1428,'Rozpočet bez PV'!$D$17:$J$1000,7,FALSE)</f>
        <v>0</v>
      </c>
      <c r="W1428" s="28" t="str">
        <f>VLOOKUP($P1428,'Rozpočet bez PV'!$D$17:$K$1000,8,FALSE)</f>
        <v/>
      </c>
    </row>
    <row r="1429" spans="14:23" x14ac:dyDescent="0.25">
      <c r="N1429" s="13">
        <v>442</v>
      </c>
      <c r="O1429" s="15" t="str">
        <f>'Rozpočet bez PV'!O458</f>
        <v/>
      </c>
      <c r="P1429" s="15" t="str">
        <f>'Rozpočet bez PV'!P458</f>
        <v/>
      </c>
      <c r="Q1429" s="15">
        <f>VLOOKUP($P1429,'Rozpočet bez PV'!$D$17:$J$1000,2,FALSE)</f>
        <v>0</v>
      </c>
      <c r="R1429" s="83">
        <f>VLOOKUP($P1429,'Rozpočet bez PV'!$D$17:$J$1000,3,FALSE)</f>
        <v>0</v>
      </c>
      <c r="S1429" s="83">
        <f>VLOOKUP($P1429,'Rozpočet bez PV'!$D$17:$J$1000,4,FALSE)</f>
        <v>0</v>
      </c>
      <c r="T1429" s="13">
        <f>VLOOKUP($P1429,'Rozpočet bez PV'!$D$17:$J$1000,5,FALSE)</f>
        <v>0</v>
      </c>
      <c r="U1429" s="28">
        <f>VLOOKUP($P1429,'Rozpočet bez PV'!$D$17:$J$1000,6,FALSE)</f>
        <v>0</v>
      </c>
      <c r="V1429" s="28">
        <f>VLOOKUP($P1429,'Rozpočet bez PV'!$D$17:$J$1000,7,FALSE)</f>
        <v>0</v>
      </c>
      <c r="W1429" s="28" t="str">
        <f>VLOOKUP($P1429,'Rozpočet bez PV'!$D$17:$K$1000,8,FALSE)</f>
        <v/>
      </c>
    </row>
    <row r="1430" spans="14:23" x14ac:dyDescent="0.25">
      <c r="N1430" s="13">
        <v>443</v>
      </c>
      <c r="O1430" s="15" t="str">
        <f>'Rozpočet bez PV'!O459</f>
        <v/>
      </c>
      <c r="P1430" s="15" t="str">
        <f>'Rozpočet bez PV'!P459</f>
        <v/>
      </c>
      <c r="Q1430" s="15">
        <f>VLOOKUP($P1430,'Rozpočet bez PV'!$D$17:$J$1000,2,FALSE)</f>
        <v>0</v>
      </c>
      <c r="R1430" s="83">
        <f>VLOOKUP($P1430,'Rozpočet bez PV'!$D$17:$J$1000,3,FALSE)</f>
        <v>0</v>
      </c>
      <c r="S1430" s="83">
        <f>VLOOKUP($P1430,'Rozpočet bez PV'!$D$17:$J$1000,4,FALSE)</f>
        <v>0</v>
      </c>
      <c r="T1430" s="13">
        <f>VLOOKUP($P1430,'Rozpočet bez PV'!$D$17:$J$1000,5,FALSE)</f>
        <v>0</v>
      </c>
      <c r="U1430" s="28">
        <f>VLOOKUP($P1430,'Rozpočet bez PV'!$D$17:$J$1000,6,FALSE)</f>
        <v>0</v>
      </c>
      <c r="V1430" s="28">
        <f>VLOOKUP($P1430,'Rozpočet bez PV'!$D$17:$J$1000,7,FALSE)</f>
        <v>0</v>
      </c>
      <c r="W1430" s="28" t="str">
        <f>VLOOKUP($P1430,'Rozpočet bez PV'!$D$17:$K$1000,8,FALSE)</f>
        <v/>
      </c>
    </row>
    <row r="1431" spans="14:23" x14ac:dyDescent="0.25">
      <c r="N1431" s="13">
        <v>444</v>
      </c>
      <c r="O1431" s="15" t="str">
        <f>'Rozpočet bez PV'!O460</f>
        <v/>
      </c>
      <c r="P1431" s="15" t="str">
        <f>'Rozpočet bez PV'!P460</f>
        <v/>
      </c>
      <c r="Q1431" s="15">
        <f>VLOOKUP($P1431,'Rozpočet bez PV'!$D$17:$J$1000,2,FALSE)</f>
        <v>0</v>
      </c>
      <c r="R1431" s="83">
        <f>VLOOKUP($P1431,'Rozpočet bez PV'!$D$17:$J$1000,3,FALSE)</f>
        <v>0</v>
      </c>
      <c r="S1431" s="83">
        <f>VLOOKUP($P1431,'Rozpočet bez PV'!$D$17:$J$1000,4,FALSE)</f>
        <v>0</v>
      </c>
      <c r="T1431" s="13">
        <f>VLOOKUP($P1431,'Rozpočet bez PV'!$D$17:$J$1000,5,FALSE)</f>
        <v>0</v>
      </c>
      <c r="U1431" s="28">
        <f>VLOOKUP($P1431,'Rozpočet bez PV'!$D$17:$J$1000,6,FALSE)</f>
        <v>0</v>
      </c>
      <c r="V1431" s="28">
        <f>VLOOKUP($P1431,'Rozpočet bez PV'!$D$17:$J$1000,7,FALSE)</f>
        <v>0</v>
      </c>
      <c r="W1431" s="28" t="str">
        <f>VLOOKUP($P1431,'Rozpočet bez PV'!$D$17:$K$1000,8,FALSE)</f>
        <v/>
      </c>
    </row>
    <row r="1432" spans="14:23" x14ac:dyDescent="0.25">
      <c r="N1432" s="13">
        <v>445</v>
      </c>
      <c r="O1432" s="15" t="str">
        <f>'Rozpočet bez PV'!O461</f>
        <v/>
      </c>
      <c r="P1432" s="15" t="str">
        <f>'Rozpočet bez PV'!P461</f>
        <v/>
      </c>
      <c r="Q1432" s="15">
        <f>VLOOKUP($P1432,'Rozpočet bez PV'!$D$17:$J$1000,2,FALSE)</f>
        <v>0</v>
      </c>
      <c r="R1432" s="83">
        <f>VLOOKUP($P1432,'Rozpočet bez PV'!$D$17:$J$1000,3,FALSE)</f>
        <v>0</v>
      </c>
      <c r="S1432" s="83">
        <f>VLOOKUP($P1432,'Rozpočet bez PV'!$D$17:$J$1000,4,FALSE)</f>
        <v>0</v>
      </c>
      <c r="T1432" s="13">
        <f>VLOOKUP($P1432,'Rozpočet bez PV'!$D$17:$J$1000,5,FALSE)</f>
        <v>0</v>
      </c>
      <c r="U1432" s="28">
        <f>VLOOKUP($P1432,'Rozpočet bez PV'!$D$17:$J$1000,6,FALSE)</f>
        <v>0</v>
      </c>
      <c r="V1432" s="28">
        <f>VLOOKUP($P1432,'Rozpočet bez PV'!$D$17:$J$1000,7,FALSE)</f>
        <v>0</v>
      </c>
      <c r="W1432" s="28" t="str">
        <f>VLOOKUP($P1432,'Rozpočet bez PV'!$D$17:$K$1000,8,FALSE)</f>
        <v/>
      </c>
    </row>
    <row r="1433" spans="14:23" x14ac:dyDescent="0.25">
      <c r="N1433" s="13">
        <v>446</v>
      </c>
      <c r="O1433" s="15" t="str">
        <f>'Rozpočet bez PV'!O462</f>
        <v/>
      </c>
      <c r="P1433" s="15" t="str">
        <f>'Rozpočet bez PV'!P462</f>
        <v/>
      </c>
      <c r="Q1433" s="15">
        <f>VLOOKUP($P1433,'Rozpočet bez PV'!$D$17:$J$1000,2,FALSE)</f>
        <v>0</v>
      </c>
      <c r="R1433" s="83">
        <f>VLOOKUP($P1433,'Rozpočet bez PV'!$D$17:$J$1000,3,FALSE)</f>
        <v>0</v>
      </c>
      <c r="S1433" s="83">
        <f>VLOOKUP($P1433,'Rozpočet bez PV'!$D$17:$J$1000,4,FALSE)</f>
        <v>0</v>
      </c>
      <c r="T1433" s="13">
        <f>VLOOKUP($P1433,'Rozpočet bez PV'!$D$17:$J$1000,5,FALSE)</f>
        <v>0</v>
      </c>
      <c r="U1433" s="28">
        <f>VLOOKUP($P1433,'Rozpočet bez PV'!$D$17:$J$1000,6,FALSE)</f>
        <v>0</v>
      </c>
      <c r="V1433" s="28">
        <f>VLOOKUP($P1433,'Rozpočet bez PV'!$D$17:$J$1000,7,FALSE)</f>
        <v>0</v>
      </c>
      <c r="W1433" s="28" t="str">
        <f>VLOOKUP($P1433,'Rozpočet bez PV'!$D$17:$K$1000,8,FALSE)</f>
        <v/>
      </c>
    </row>
    <row r="1434" spans="14:23" x14ac:dyDescent="0.25">
      <c r="N1434" s="13">
        <v>447</v>
      </c>
      <c r="O1434" s="15" t="str">
        <f>'Rozpočet bez PV'!O463</f>
        <v/>
      </c>
      <c r="P1434" s="15" t="str">
        <f>'Rozpočet bez PV'!P463</f>
        <v/>
      </c>
      <c r="Q1434" s="15">
        <f>VLOOKUP($P1434,'Rozpočet bez PV'!$D$17:$J$1000,2,FALSE)</f>
        <v>0</v>
      </c>
      <c r="R1434" s="83">
        <f>VLOOKUP($P1434,'Rozpočet bez PV'!$D$17:$J$1000,3,FALSE)</f>
        <v>0</v>
      </c>
      <c r="S1434" s="83">
        <f>VLOOKUP($P1434,'Rozpočet bez PV'!$D$17:$J$1000,4,FALSE)</f>
        <v>0</v>
      </c>
      <c r="T1434" s="13">
        <f>VLOOKUP($P1434,'Rozpočet bez PV'!$D$17:$J$1000,5,FALSE)</f>
        <v>0</v>
      </c>
      <c r="U1434" s="28">
        <f>VLOOKUP($P1434,'Rozpočet bez PV'!$D$17:$J$1000,6,FALSE)</f>
        <v>0</v>
      </c>
      <c r="V1434" s="28">
        <f>VLOOKUP($P1434,'Rozpočet bez PV'!$D$17:$J$1000,7,FALSE)</f>
        <v>0</v>
      </c>
      <c r="W1434" s="28" t="str">
        <f>VLOOKUP($P1434,'Rozpočet bez PV'!$D$17:$K$1000,8,FALSE)</f>
        <v/>
      </c>
    </row>
    <row r="1435" spans="14:23" x14ac:dyDescent="0.25">
      <c r="N1435" s="13">
        <v>448</v>
      </c>
      <c r="O1435" s="15" t="str">
        <f>'Rozpočet bez PV'!O464</f>
        <v/>
      </c>
      <c r="P1435" s="15" t="str">
        <f>'Rozpočet bez PV'!P464</f>
        <v/>
      </c>
      <c r="Q1435" s="15">
        <f>VLOOKUP($P1435,'Rozpočet bez PV'!$D$17:$J$1000,2,FALSE)</f>
        <v>0</v>
      </c>
      <c r="R1435" s="83">
        <f>VLOOKUP($P1435,'Rozpočet bez PV'!$D$17:$J$1000,3,FALSE)</f>
        <v>0</v>
      </c>
      <c r="S1435" s="83">
        <f>VLOOKUP($P1435,'Rozpočet bez PV'!$D$17:$J$1000,4,FALSE)</f>
        <v>0</v>
      </c>
      <c r="T1435" s="13">
        <f>VLOOKUP($P1435,'Rozpočet bez PV'!$D$17:$J$1000,5,FALSE)</f>
        <v>0</v>
      </c>
      <c r="U1435" s="28">
        <f>VLOOKUP($P1435,'Rozpočet bez PV'!$D$17:$J$1000,6,FALSE)</f>
        <v>0</v>
      </c>
      <c r="V1435" s="28">
        <f>VLOOKUP($P1435,'Rozpočet bez PV'!$D$17:$J$1000,7,FALSE)</f>
        <v>0</v>
      </c>
      <c r="W1435" s="28" t="str">
        <f>VLOOKUP($P1435,'Rozpočet bez PV'!$D$17:$K$1000,8,FALSE)</f>
        <v/>
      </c>
    </row>
    <row r="1436" spans="14:23" x14ac:dyDescent="0.25">
      <c r="N1436" s="13">
        <v>449</v>
      </c>
      <c r="O1436" s="15" t="str">
        <f>'Rozpočet bez PV'!O465</f>
        <v/>
      </c>
      <c r="P1436" s="15" t="str">
        <f>'Rozpočet bez PV'!P465</f>
        <v/>
      </c>
      <c r="Q1436" s="15">
        <f>VLOOKUP($P1436,'Rozpočet bez PV'!$D$17:$J$1000,2,FALSE)</f>
        <v>0</v>
      </c>
      <c r="R1436" s="83">
        <f>VLOOKUP($P1436,'Rozpočet bez PV'!$D$17:$J$1000,3,FALSE)</f>
        <v>0</v>
      </c>
      <c r="S1436" s="83">
        <f>VLOOKUP($P1436,'Rozpočet bez PV'!$D$17:$J$1000,4,FALSE)</f>
        <v>0</v>
      </c>
      <c r="T1436" s="13">
        <f>VLOOKUP($P1436,'Rozpočet bez PV'!$D$17:$J$1000,5,FALSE)</f>
        <v>0</v>
      </c>
      <c r="U1436" s="28">
        <f>VLOOKUP($P1436,'Rozpočet bez PV'!$D$17:$J$1000,6,FALSE)</f>
        <v>0</v>
      </c>
      <c r="V1436" s="28">
        <f>VLOOKUP($P1436,'Rozpočet bez PV'!$D$17:$J$1000,7,FALSE)</f>
        <v>0</v>
      </c>
      <c r="W1436" s="28" t="str">
        <f>VLOOKUP($P1436,'Rozpočet bez PV'!$D$17:$K$1000,8,FALSE)</f>
        <v/>
      </c>
    </row>
    <row r="1437" spans="14:23" x14ac:dyDescent="0.25">
      <c r="N1437" s="13">
        <v>450</v>
      </c>
      <c r="O1437" s="15" t="str">
        <f>'Rozpočet bez PV'!O466</f>
        <v/>
      </c>
      <c r="P1437" s="15" t="str">
        <f>'Rozpočet bez PV'!P466</f>
        <v/>
      </c>
      <c r="Q1437" s="15">
        <f>VLOOKUP($P1437,'Rozpočet bez PV'!$D$17:$J$1000,2,FALSE)</f>
        <v>0</v>
      </c>
      <c r="R1437" s="83">
        <f>VLOOKUP($P1437,'Rozpočet bez PV'!$D$17:$J$1000,3,FALSE)</f>
        <v>0</v>
      </c>
      <c r="S1437" s="83">
        <f>VLOOKUP($P1437,'Rozpočet bez PV'!$D$17:$J$1000,4,FALSE)</f>
        <v>0</v>
      </c>
      <c r="T1437" s="13">
        <f>VLOOKUP($P1437,'Rozpočet bez PV'!$D$17:$J$1000,5,FALSE)</f>
        <v>0</v>
      </c>
      <c r="U1437" s="28">
        <f>VLOOKUP($P1437,'Rozpočet bez PV'!$D$17:$J$1000,6,FALSE)</f>
        <v>0</v>
      </c>
      <c r="V1437" s="28">
        <f>VLOOKUP($P1437,'Rozpočet bez PV'!$D$17:$J$1000,7,FALSE)</f>
        <v>0</v>
      </c>
      <c r="W1437" s="28" t="str">
        <f>VLOOKUP($P1437,'Rozpočet bez PV'!$D$17:$K$1000,8,FALSE)</f>
        <v/>
      </c>
    </row>
    <row r="1438" spans="14:23" x14ac:dyDescent="0.25">
      <c r="N1438" s="13">
        <v>451</v>
      </c>
      <c r="O1438" s="15" t="str">
        <f>'Rozpočet bez PV'!O467</f>
        <v/>
      </c>
      <c r="P1438" s="15" t="str">
        <f>'Rozpočet bez PV'!P467</f>
        <v/>
      </c>
      <c r="Q1438" s="15">
        <f>VLOOKUP($P1438,'Rozpočet bez PV'!$D$17:$J$1000,2,FALSE)</f>
        <v>0</v>
      </c>
      <c r="R1438" s="83">
        <f>VLOOKUP($P1438,'Rozpočet bez PV'!$D$17:$J$1000,3,FALSE)</f>
        <v>0</v>
      </c>
      <c r="S1438" s="83">
        <f>VLOOKUP($P1438,'Rozpočet bez PV'!$D$17:$J$1000,4,FALSE)</f>
        <v>0</v>
      </c>
      <c r="T1438" s="13">
        <f>VLOOKUP($P1438,'Rozpočet bez PV'!$D$17:$J$1000,5,FALSE)</f>
        <v>0</v>
      </c>
      <c r="U1438" s="28">
        <f>VLOOKUP($P1438,'Rozpočet bez PV'!$D$17:$J$1000,6,FALSE)</f>
        <v>0</v>
      </c>
      <c r="V1438" s="28">
        <f>VLOOKUP($P1438,'Rozpočet bez PV'!$D$17:$J$1000,7,FALSE)</f>
        <v>0</v>
      </c>
      <c r="W1438" s="28" t="str">
        <f>VLOOKUP($P1438,'Rozpočet bez PV'!$D$17:$K$1000,8,FALSE)</f>
        <v/>
      </c>
    </row>
    <row r="1439" spans="14:23" x14ac:dyDescent="0.25">
      <c r="N1439" s="13">
        <v>452</v>
      </c>
      <c r="O1439" s="15" t="str">
        <f>'Rozpočet bez PV'!O468</f>
        <v/>
      </c>
      <c r="P1439" s="15" t="str">
        <f>'Rozpočet bez PV'!P468</f>
        <v/>
      </c>
      <c r="Q1439" s="15">
        <f>VLOOKUP($P1439,'Rozpočet bez PV'!$D$17:$J$1000,2,FALSE)</f>
        <v>0</v>
      </c>
      <c r="R1439" s="83">
        <f>VLOOKUP($P1439,'Rozpočet bez PV'!$D$17:$J$1000,3,FALSE)</f>
        <v>0</v>
      </c>
      <c r="S1439" s="83">
        <f>VLOOKUP($P1439,'Rozpočet bez PV'!$D$17:$J$1000,4,FALSE)</f>
        <v>0</v>
      </c>
      <c r="T1439" s="13">
        <f>VLOOKUP($P1439,'Rozpočet bez PV'!$D$17:$J$1000,5,FALSE)</f>
        <v>0</v>
      </c>
      <c r="U1439" s="28">
        <f>VLOOKUP($P1439,'Rozpočet bez PV'!$D$17:$J$1000,6,FALSE)</f>
        <v>0</v>
      </c>
      <c r="V1439" s="28">
        <f>VLOOKUP($P1439,'Rozpočet bez PV'!$D$17:$J$1000,7,FALSE)</f>
        <v>0</v>
      </c>
      <c r="W1439" s="28" t="str">
        <f>VLOOKUP($P1439,'Rozpočet bez PV'!$D$17:$K$1000,8,FALSE)</f>
        <v/>
      </c>
    </row>
    <row r="1440" spans="14:23" x14ac:dyDescent="0.25">
      <c r="N1440" s="13">
        <v>453</v>
      </c>
      <c r="O1440" s="15" t="str">
        <f>'Rozpočet bez PV'!O469</f>
        <v/>
      </c>
      <c r="P1440" s="15" t="str">
        <f>'Rozpočet bez PV'!P469</f>
        <v/>
      </c>
      <c r="Q1440" s="15">
        <f>VLOOKUP($P1440,'Rozpočet bez PV'!$D$17:$J$1000,2,FALSE)</f>
        <v>0</v>
      </c>
      <c r="R1440" s="83">
        <f>VLOOKUP($P1440,'Rozpočet bez PV'!$D$17:$J$1000,3,FALSE)</f>
        <v>0</v>
      </c>
      <c r="S1440" s="83">
        <f>VLOOKUP($P1440,'Rozpočet bez PV'!$D$17:$J$1000,4,FALSE)</f>
        <v>0</v>
      </c>
      <c r="T1440" s="13">
        <f>VLOOKUP($P1440,'Rozpočet bez PV'!$D$17:$J$1000,5,FALSE)</f>
        <v>0</v>
      </c>
      <c r="U1440" s="28">
        <f>VLOOKUP($P1440,'Rozpočet bez PV'!$D$17:$J$1000,6,FALSE)</f>
        <v>0</v>
      </c>
      <c r="V1440" s="28">
        <f>VLOOKUP($P1440,'Rozpočet bez PV'!$D$17:$J$1000,7,FALSE)</f>
        <v>0</v>
      </c>
      <c r="W1440" s="28" t="str">
        <f>VLOOKUP($P1440,'Rozpočet bez PV'!$D$17:$K$1000,8,FALSE)</f>
        <v/>
      </c>
    </row>
    <row r="1441" spans="14:23" x14ac:dyDescent="0.25">
      <c r="N1441" s="13">
        <v>454</v>
      </c>
      <c r="O1441" s="15" t="str">
        <f>'Rozpočet bez PV'!O470</f>
        <v/>
      </c>
      <c r="P1441" s="15" t="str">
        <f>'Rozpočet bez PV'!P470</f>
        <v/>
      </c>
      <c r="Q1441" s="15">
        <f>VLOOKUP($P1441,'Rozpočet bez PV'!$D$17:$J$1000,2,FALSE)</f>
        <v>0</v>
      </c>
      <c r="R1441" s="83">
        <f>VLOOKUP($P1441,'Rozpočet bez PV'!$D$17:$J$1000,3,FALSE)</f>
        <v>0</v>
      </c>
      <c r="S1441" s="83">
        <f>VLOOKUP($P1441,'Rozpočet bez PV'!$D$17:$J$1000,4,FALSE)</f>
        <v>0</v>
      </c>
      <c r="T1441" s="13">
        <f>VLOOKUP($P1441,'Rozpočet bez PV'!$D$17:$J$1000,5,FALSE)</f>
        <v>0</v>
      </c>
      <c r="U1441" s="28">
        <f>VLOOKUP($P1441,'Rozpočet bez PV'!$D$17:$J$1000,6,FALSE)</f>
        <v>0</v>
      </c>
      <c r="V1441" s="28">
        <f>VLOOKUP($P1441,'Rozpočet bez PV'!$D$17:$J$1000,7,FALSE)</f>
        <v>0</v>
      </c>
      <c r="W1441" s="28" t="str">
        <f>VLOOKUP($P1441,'Rozpočet bez PV'!$D$17:$K$1000,8,FALSE)</f>
        <v/>
      </c>
    </row>
    <row r="1442" spans="14:23" x14ac:dyDescent="0.25">
      <c r="N1442" s="13">
        <v>455</v>
      </c>
      <c r="O1442" s="15" t="str">
        <f>'Rozpočet bez PV'!O471</f>
        <v/>
      </c>
      <c r="P1442" s="15" t="str">
        <f>'Rozpočet bez PV'!P471</f>
        <v/>
      </c>
      <c r="Q1442" s="15">
        <f>VLOOKUP($P1442,'Rozpočet bez PV'!$D$17:$J$1000,2,FALSE)</f>
        <v>0</v>
      </c>
      <c r="R1442" s="83">
        <f>VLOOKUP($P1442,'Rozpočet bez PV'!$D$17:$J$1000,3,FALSE)</f>
        <v>0</v>
      </c>
      <c r="S1442" s="83">
        <f>VLOOKUP($P1442,'Rozpočet bez PV'!$D$17:$J$1000,4,FALSE)</f>
        <v>0</v>
      </c>
      <c r="T1442" s="13">
        <f>VLOOKUP($P1442,'Rozpočet bez PV'!$D$17:$J$1000,5,FALSE)</f>
        <v>0</v>
      </c>
      <c r="U1442" s="28">
        <f>VLOOKUP($P1442,'Rozpočet bez PV'!$D$17:$J$1000,6,FALSE)</f>
        <v>0</v>
      </c>
      <c r="V1442" s="28">
        <f>VLOOKUP($P1442,'Rozpočet bez PV'!$D$17:$J$1000,7,FALSE)</f>
        <v>0</v>
      </c>
      <c r="W1442" s="28" t="str">
        <f>VLOOKUP($P1442,'Rozpočet bez PV'!$D$17:$K$1000,8,FALSE)</f>
        <v/>
      </c>
    </row>
    <row r="1443" spans="14:23" x14ac:dyDescent="0.25">
      <c r="N1443" s="13">
        <v>456</v>
      </c>
      <c r="O1443" s="15" t="str">
        <f>'Rozpočet bez PV'!O472</f>
        <v/>
      </c>
      <c r="P1443" s="15" t="str">
        <f>'Rozpočet bez PV'!P472</f>
        <v/>
      </c>
      <c r="Q1443" s="15">
        <f>VLOOKUP($P1443,'Rozpočet bez PV'!$D$17:$J$1000,2,FALSE)</f>
        <v>0</v>
      </c>
      <c r="R1443" s="83">
        <f>VLOOKUP($P1443,'Rozpočet bez PV'!$D$17:$J$1000,3,FALSE)</f>
        <v>0</v>
      </c>
      <c r="S1443" s="83">
        <f>VLOOKUP($P1443,'Rozpočet bez PV'!$D$17:$J$1000,4,FALSE)</f>
        <v>0</v>
      </c>
      <c r="T1443" s="13">
        <f>VLOOKUP($P1443,'Rozpočet bez PV'!$D$17:$J$1000,5,FALSE)</f>
        <v>0</v>
      </c>
      <c r="U1443" s="28">
        <f>VLOOKUP($P1443,'Rozpočet bez PV'!$D$17:$J$1000,6,FALSE)</f>
        <v>0</v>
      </c>
      <c r="V1443" s="28">
        <f>VLOOKUP($P1443,'Rozpočet bez PV'!$D$17:$J$1000,7,FALSE)</f>
        <v>0</v>
      </c>
      <c r="W1443" s="28" t="str">
        <f>VLOOKUP($P1443,'Rozpočet bez PV'!$D$17:$K$1000,8,FALSE)</f>
        <v/>
      </c>
    </row>
    <row r="1444" spans="14:23" x14ac:dyDescent="0.25">
      <c r="N1444" s="13">
        <v>457</v>
      </c>
      <c r="O1444" s="15" t="str">
        <f>'Rozpočet bez PV'!O473</f>
        <v/>
      </c>
      <c r="P1444" s="15" t="str">
        <f>'Rozpočet bez PV'!P473</f>
        <v/>
      </c>
      <c r="Q1444" s="15">
        <f>VLOOKUP($P1444,'Rozpočet bez PV'!$D$17:$J$1000,2,FALSE)</f>
        <v>0</v>
      </c>
      <c r="R1444" s="83">
        <f>VLOOKUP($P1444,'Rozpočet bez PV'!$D$17:$J$1000,3,FALSE)</f>
        <v>0</v>
      </c>
      <c r="S1444" s="83">
        <f>VLOOKUP($P1444,'Rozpočet bez PV'!$D$17:$J$1000,4,FALSE)</f>
        <v>0</v>
      </c>
      <c r="T1444" s="13">
        <f>VLOOKUP($P1444,'Rozpočet bez PV'!$D$17:$J$1000,5,FALSE)</f>
        <v>0</v>
      </c>
      <c r="U1444" s="28">
        <f>VLOOKUP($P1444,'Rozpočet bez PV'!$D$17:$J$1000,6,FALSE)</f>
        <v>0</v>
      </c>
      <c r="V1444" s="28">
        <f>VLOOKUP($P1444,'Rozpočet bez PV'!$D$17:$J$1000,7,FALSE)</f>
        <v>0</v>
      </c>
      <c r="W1444" s="28" t="str">
        <f>VLOOKUP($P1444,'Rozpočet bez PV'!$D$17:$K$1000,8,FALSE)</f>
        <v/>
      </c>
    </row>
    <row r="1445" spans="14:23" x14ac:dyDescent="0.25">
      <c r="N1445" s="13">
        <v>458</v>
      </c>
      <c r="O1445" s="15" t="str">
        <f>'Rozpočet bez PV'!O474</f>
        <v/>
      </c>
      <c r="P1445" s="15" t="str">
        <f>'Rozpočet bez PV'!P474</f>
        <v/>
      </c>
      <c r="Q1445" s="15">
        <f>VLOOKUP($P1445,'Rozpočet bez PV'!$D$17:$J$1000,2,FALSE)</f>
        <v>0</v>
      </c>
      <c r="R1445" s="83">
        <f>VLOOKUP($P1445,'Rozpočet bez PV'!$D$17:$J$1000,3,FALSE)</f>
        <v>0</v>
      </c>
      <c r="S1445" s="83">
        <f>VLOOKUP($P1445,'Rozpočet bez PV'!$D$17:$J$1000,4,FALSE)</f>
        <v>0</v>
      </c>
      <c r="T1445" s="13">
        <f>VLOOKUP($P1445,'Rozpočet bez PV'!$D$17:$J$1000,5,FALSE)</f>
        <v>0</v>
      </c>
      <c r="U1445" s="28">
        <f>VLOOKUP($P1445,'Rozpočet bez PV'!$D$17:$J$1000,6,FALSE)</f>
        <v>0</v>
      </c>
      <c r="V1445" s="28">
        <f>VLOOKUP($P1445,'Rozpočet bez PV'!$D$17:$J$1000,7,FALSE)</f>
        <v>0</v>
      </c>
      <c r="W1445" s="28" t="str">
        <f>VLOOKUP($P1445,'Rozpočet bez PV'!$D$17:$K$1000,8,FALSE)</f>
        <v/>
      </c>
    </row>
    <row r="1446" spans="14:23" x14ac:dyDescent="0.25">
      <c r="N1446" s="13">
        <v>459</v>
      </c>
      <c r="O1446" s="15" t="str">
        <f>'Rozpočet bez PV'!O475</f>
        <v/>
      </c>
      <c r="P1446" s="15" t="str">
        <f>'Rozpočet bez PV'!P475</f>
        <v/>
      </c>
      <c r="Q1446" s="15">
        <f>VLOOKUP($P1446,'Rozpočet bez PV'!$D$17:$J$1000,2,FALSE)</f>
        <v>0</v>
      </c>
      <c r="R1446" s="83">
        <f>VLOOKUP($P1446,'Rozpočet bez PV'!$D$17:$J$1000,3,FALSE)</f>
        <v>0</v>
      </c>
      <c r="S1446" s="83">
        <f>VLOOKUP($P1446,'Rozpočet bez PV'!$D$17:$J$1000,4,FALSE)</f>
        <v>0</v>
      </c>
      <c r="T1446" s="13">
        <f>VLOOKUP($P1446,'Rozpočet bez PV'!$D$17:$J$1000,5,FALSE)</f>
        <v>0</v>
      </c>
      <c r="U1446" s="28">
        <f>VLOOKUP($P1446,'Rozpočet bez PV'!$D$17:$J$1000,6,FALSE)</f>
        <v>0</v>
      </c>
      <c r="V1446" s="28">
        <f>VLOOKUP($P1446,'Rozpočet bez PV'!$D$17:$J$1000,7,FALSE)</f>
        <v>0</v>
      </c>
      <c r="W1446" s="28" t="str">
        <f>VLOOKUP($P1446,'Rozpočet bez PV'!$D$17:$K$1000,8,FALSE)</f>
        <v/>
      </c>
    </row>
    <row r="1447" spans="14:23" x14ac:dyDescent="0.25">
      <c r="N1447" s="13">
        <v>460</v>
      </c>
      <c r="O1447" s="15" t="str">
        <f>'Rozpočet bez PV'!O476</f>
        <v/>
      </c>
      <c r="P1447" s="15" t="str">
        <f>'Rozpočet bez PV'!P476</f>
        <v/>
      </c>
      <c r="Q1447" s="15">
        <f>VLOOKUP($P1447,'Rozpočet bez PV'!$D$17:$J$1000,2,FALSE)</f>
        <v>0</v>
      </c>
      <c r="R1447" s="83">
        <f>VLOOKUP($P1447,'Rozpočet bez PV'!$D$17:$J$1000,3,FALSE)</f>
        <v>0</v>
      </c>
      <c r="S1447" s="83">
        <f>VLOOKUP($P1447,'Rozpočet bez PV'!$D$17:$J$1000,4,FALSE)</f>
        <v>0</v>
      </c>
      <c r="T1447" s="13">
        <f>VLOOKUP($P1447,'Rozpočet bez PV'!$D$17:$J$1000,5,FALSE)</f>
        <v>0</v>
      </c>
      <c r="U1447" s="28">
        <f>VLOOKUP($P1447,'Rozpočet bez PV'!$D$17:$J$1000,6,FALSE)</f>
        <v>0</v>
      </c>
      <c r="V1447" s="28">
        <f>VLOOKUP($P1447,'Rozpočet bez PV'!$D$17:$J$1000,7,FALSE)</f>
        <v>0</v>
      </c>
      <c r="W1447" s="28" t="str">
        <f>VLOOKUP($P1447,'Rozpočet bez PV'!$D$17:$K$1000,8,FALSE)</f>
        <v/>
      </c>
    </row>
    <row r="1448" spans="14:23" x14ac:dyDescent="0.25">
      <c r="N1448" s="13">
        <v>461</v>
      </c>
      <c r="O1448" s="15" t="str">
        <f>'Rozpočet bez PV'!O477</f>
        <v/>
      </c>
      <c r="P1448" s="15" t="str">
        <f>'Rozpočet bez PV'!P477</f>
        <v/>
      </c>
      <c r="Q1448" s="15">
        <f>VLOOKUP($P1448,'Rozpočet bez PV'!$D$17:$J$1000,2,FALSE)</f>
        <v>0</v>
      </c>
      <c r="R1448" s="83">
        <f>VLOOKUP($P1448,'Rozpočet bez PV'!$D$17:$J$1000,3,FALSE)</f>
        <v>0</v>
      </c>
      <c r="S1448" s="83">
        <f>VLOOKUP($P1448,'Rozpočet bez PV'!$D$17:$J$1000,4,FALSE)</f>
        <v>0</v>
      </c>
      <c r="T1448" s="13">
        <f>VLOOKUP($P1448,'Rozpočet bez PV'!$D$17:$J$1000,5,FALSE)</f>
        <v>0</v>
      </c>
      <c r="U1448" s="28">
        <f>VLOOKUP($P1448,'Rozpočet bez PV'!$D$17:$J$1000,6,FALSE)</f>
        <v>0</v>
      </c>
      <c r="V1448" s="28">
        <f>VLOOKUP($P1448,'Rozpočet bez PV'!$D$17:$J$1000,7,FALSE)</f>
        <v>0</v>
      </c>
      <c r="W1448" s="28" t="str">
        <f>VLOOKUP($P1448,'Rozpočet bez PV'!$D$17:$K$1000,8,FALSE)</f>
        <v/>
      </c>
    </row>
    <row r="1449" spans="14:23" x14ac:dyDescent="0.25">
      <c r="N1449" s="13">
        <v>462</v>
      </c>
      <c r="O1449" s="15" t="str">
        <f>'Rozpočet bez PV'!O478</f>
        <v/>
      </c>
      <c r="P1449" s="15" t="str">
        <f>'Rozpočet bez PV'!P478</f>
        <v/>
      </c>
      <c r="Q1449" s="15">
        <f>VLOOKUP($P1449,'Rozpočet bez PV'!$D$17:$J$1000,2,FALSE)</f>
        <v>0</v>
      </c>
      <c r="R1449" s="83">
        <f>VLOOKUP($P1449,'Rozpočet bez PV'!$D$17:$J$1000,3,FALSE)</f>
        <v>0</v>
      </c>
      <c r="S1449" s="83">
        <f>VLOOKUP($P1449,'Rozpočet bez PV'!$D$17:$J$1000,4,FALSE)</f>
        <v>0</v>
      </c>
      <c r="T1449" s="13">
        <f>VLOOKUP($P1449,'Rozpočet bez PV'!$D$17:$J$1000,5,FALSE)</f>
        <v>0</v>
      </c>
      <c r="U1449" s="28">
        <f>VLOOKUP($P1449,'Rozpočet bez PV'!$D$17:$J$1000,6,FALSE)</f>
        <v>0</v>
      </c>
      <c r="V1449" s="28">
        <f>VLOOKUP($P1449,'Rozpočet bez PV'!$D$17:$J$1000,7,FALSE)</f>
        <v>0</v>
      </c>
      <c r="W1449" s="28" t="str">
        <f>VLOOKUP($P1449,'Rozpočet bez PV'!$D$17:$K$1000,8,FALSE)</f>
        <v/>
      </c>
    </row>
    <row r="1450" spans="14:23" x14ac:dyDescent="0.25">
      <c r="N1450" s="13">
        <v>463</v>
      </c>
      <c r="O1450" s="15" t="str">
        <f>'Rozpočet bez PV'!O479</f>
        <v/>
      </c>
      <c r="P1450" s="15" t="str">
        <f>'Rozpočet bez PV'!P479</f>
        <v/>
      </c>
      <c r="Q1450" s="15">
        <f>VLOOKUP($P1450,'Rozpočet bez PV'!$D$17:$J$1000,2,FALSE)</f>
        <v>0</v>
      </c>
      <c r="R1450" s="83">
        <f>VLOOKUP($P1450,'Rozpočet bez PV'!$D$17:$J$1000,3,FALSE)</f>
        <v>0</v>
      </c>
      <c r="S1450" s="83">
        <f>VLOOKUP($P1450,'Rozpočet bez PV'!$D$17:$J$1000,4,FALSE)</f>
        <v>0</v>
      </c>
      <c r="T1450" s="13">
        <f>VLOOKUP($P1450,'Rozpočet bez PV'!$D$17:$J$1000,5,FALSE)</f>
        <v>0</v>
      </c>
      <c r="U1450" s="28">
        <f>VLOOKUP($P1450,'Rozpočet bez PV'!$D$17:$J$1000,6,FALSE)</f>
        <v>0</v>
      </c>
      <c r="V1450" s="28">
        <f>VLOOKUP($P1450,'Rozpočet bez PV'!$D$17:$J$1000,7,FALSE)</f>
        <v>0</v>
      </c>
      <c r="W1450" s="28" t="str">
        <f>VLOOKUP($P1450,'Rozpočet bez PV'!$D$17:$K$1000,8,FALSE)</f>
        <v/>
      </c>
    </row>
    <row r="1451" spans="14:23" x14ac:dyDescent="0.25">
      <c r="N1451" s="13">
        <v>464</v>
      </c>
      <c r="O1451" s="15" t="str">
        <f>'Rozpočet bez PV'!O480</f>
        <v/>
      </c>
      <c r="P1451" s="15" t="str">
        <f>'Rozpočet bez PV'!P480</f>
        <v/>
      </c>
      <c r="Q1451" s="15">
        <f>VLOOKUP($P1451,'Rozpočet bez PV'!$D$17:$J$1000,2,FALSE)</f>
        <v>0</v>
      </c>
      <c r="R1451" s="83">
        <f>VLOOKUP($P1451,'Rozpočet bez PV'!$D$17:$J$1000,3,FALSE)</f>
        <v>0</v>
      </c>
      <c r="S1451" s="83">
        <f>VLOOKUP($P1451,'Rozpočet bez PV'!$D$17:$J$1000,4,FALSE)</f>
        <v>0</v>
      </c>
      <c r="T1451" s="13">
        <f>VLOOKUP($P1451,'Rozpočet bez PV'!$D$17:$J$1000,5,FALSE)</f>
        <v>0</v>
      </c>
      <c r="U1451" s="28">
        <f>VLOOKUP($P1451,'Rozpočet bez PV'!$D$17:$J$1000,6,FALSE)</f>
        <v>0</v>
      </c>
      <c r="V1451" s="28">
        <f>VLOOKUP($P1451,'Rozpočet bez PV'!$D$17:$J$1000,7,FALSE)</f>
        <v>0</v>
      </c>
      <c r="W1451" s="28" t="str">
        <f>VLOOKUP($P1451,'Rozpočet bez PV'!$D$17:$K$1000,8,FALSE)</f>
        <v/>
      </c>
    </row>
    <row r="1452" spans="14:23" x14ac:dyDescent="0.25">
      <c r="N1452" s="13">
        <v>465</v>
      </c>
      <c r="O1452" s="15" t="str">
        <f>'Rozpočet bez PV'!O481</f>
        <v/>
      </c>
      <c r="P1452" s="15" t="str">
        <f>'Rozpočet bez PV'!P481</f>
        <v/>
      </c>
      <c r="Q1452" s="15">
        <f>VLOOKUP($P1452,'Rozpočet bez PV'!$D$17:$J$1000,2,FALSE)</f>
        <v>0</v>
      </c>
      <c r="R1452" s="83">
        <f>VLOOKUP($P1452,'Rozpočet bez PV'!$D$17:$J$1000,3,FALSE)</f>
        <v>0</v>
      </c>
      <c r="S1452" s="83">
        <f>VLOOKUP($P1452,'Rozpočet bez PV'!$D$17:$J$1000,4,FALSE)</f>
        <v>0</v>
      </c>
      <c r="T1452" s="13">
        <f>VLOOKUP($P1452,'Rozpočet bez PV'!$D$17:$J$1000,5,FALSE)</f>
        <v>0</v>
      </c>
      <c r="U1452" s="28">
        <f>VLOOKUP($P1452,'Rozpočet bez PV'!$D$17:$J$1000,6,FALSE)</f>
        <v>0</v>
      </c>
      <c r="V1452" s="28">
        <f>VLOOKUP($P1452,'Rozpočet bez PV'!$D$17:$J$1000,7,FALSE)</f>
        <v>0</v>
      </c>
      <c r="W1452" s="28" t="str">
        <f>VLOOKUP($P1452,'Rozpočet bez PV'!$D$17:$K$1000,8,FALSE)</f>
        <v/>
      </c>
    </row>
    <row r="1453" spans="14:23" x14ac:dyDescent="0.25">
      <c r="N1453" s="13">
        <v>466</v>
      </c>
      <c r="O1453" s="15" t="str">
        <f>'Rozpočet bez PV'!O482</f>
        <v/>
      </c>
      <c r="P1453" s="15" t="str">
        <f>'Rozpočet bez PV'!P482</f>
        <v/>
      </c>
      <c r="Q1453" s="15">
        <f>VLOOKUP($P1453,'Rozpočet bez PV'!$D$17:$J$1000,2,FALSE)</f>
        <v>0</v>
      </c>
      <c r="R1453" s="83">
        <f>VLOOKUP($P1453,'Rozpočet bez PV'!$D$17:$J$1000,3,FALSE)</f>
        <v>0</v>
      </c>
      <c r="S1453" s="83">
        <f>VLOOKUP($P1453,'Rozpočet bez PV'!$D$17:$J$1000,4,FALSE)</f>
        <v>0</v>
      </c>
      <c r="T1453" s="13">
        <f>VLOOKUP($P1453,'Rozpočet bez PV'!$D$17:$J$1000,5,FALSE)</f>
        <v>0</v>
      </c>
      <c r="U1453" s="28">
        <f>VLOOKUP($P1453,'Rozpočet bez PV'!$D$17:$J$1000,6,FALSE)</f>
        <v>0</v>
      </c>
      <c r="V1453" s="28">
        <f>VLOOKUP($P1453,'Rozpočet bez PV'!$D$17:$J$1000,7,FALSE)</f>
        <v>0</v>
      </c>
      <c r="W1453" s="28" t="str">
        <f>VLOOKUP($P1453,'Rozpočet bez PV'!$D$17:$K$1000,8,FALSE)</f>
        <v/>
      </c>
    </row>
    <row r="1454" spans="14:23" x14ac:dyDescent="0.25">
      <c r="N1454" s="13">
        <v>467</v>
      </c>
      <c r="O1454" s="15" t="str">
        <f>'Rozpočet bez PV'!O483</f>
        <v/>
      </c>
      <c r="P1454" s="15" t="str">
        <f>'Rozpočet bez PV'!P483</f>
        <v/>
      </c>
      <c r="Q1454" s="15">
        <f>VLOOKUP($P1454,'Rozpočet bez PV'!$D$17:$J$1000,2,FALSE)</f>
        <v>0</v>
      </c>
      <c r="R1454" s="83">
        <f>VLOOKUP($P1454,'Rozpočet bez PV'!$D$17:$J$1000,3,FALSE)</f>
        <v>0</v>
      </c>
      <c r="S1454" s="83">
        <f>VLOOKUP($P1454,'Rozpočet bez PV'!$D$17:$J$1000,4,FALSE)</f>
        <v>0</v>
      </c>
      <c r="T1454" s="13">
        <f>VLOOKUP($P1454,'Rozpočet bez PV'!$D$17:$J$1000,5,FALSE)</f>
        <v>0</v>
      </c>
      <c r="U1454" s="28">
        <f>VLOOKUP($P1454,'Rozpočet bez PV'!$D$17:$J$1000,6,FALSE)</f>
        <v>0</v>
      </c>
      <c r="V1454" s="28">
        <f>VLOOKUP($P1454,'Rozpočet bez PV'!$D$17:$J$1000,7,FALSE)</f>
        <v>0</v>
      </c>
      <c r="W1454" s="28" t="str">
        <f>VLOOKUP($P1454,'Rozpočet bez PV'!$D$17:$K$1000,8,FALSE)</f>
        <v/>
      </c>
    </row>
    <row r="1455" spans="14:23" x14ac:dyDescent="0.25">
      <c r="N1455" s="13">
        <v>468</v>
      </c>
      <c r="O1455" s="15" t="str">
        <f>'Rozpočet bez PV'!O484</f>
        <v/>
      </c>
      <c r="P1455" s="15" t="str">
        <f>'Rozpočet bez PV'!P484</f>
        <v/>
      </c>
      <c r="Q1455" s="15">
        <f>VLOOKUP($P1455,'Rozpočet bez PV'!$D$17:$J$1000,2,FALSE)</f>
        <v>0</v>
      </c>
      <c r="R1455" s="83">
        <f>VLOOKUP($P1455,'Rozpočet bez PV'!$D$17:$J$1000,3,FALSE)</f>
        <v>0</v>
      </c>
      <c r="S1455" s="83">
        <f>VLOOKUP($P1455,'Rozpočet bez PV'!$D$17:$J$1000,4,FALSE)</f>
        <v>0</v>
      </c>
      <c r="T1455" s="13">
        <f>VLOOKUP($P1455,'Rozpočet bez PV'!$D$17:$J$1000,5,FALSE)</f>
        <v>0</v>
      </c>
      <c r="U1455" s="28">
        <f>VLOOKUP($P1455,'Rozpočet bez PV'!$D$17:$J$1000,6,FALSE)</f>
        <v>0</v>
      </c>
      <c r="V1455" s="28">
        <f>VLOOKUP($P1455,'Rozpočet bez PV'!$D$17:$J$1000,7,FALSE)</f>
        <v>0</v>
      </c>
      <c r="W1455" s="28" t="str">
        <f>VLOOKUP($P1455,'Rozpočet bez PV'!$D$17:$K$1000,8,FALSE)</f>
        <v/>
      </c>
    </row>
    <row r="1456" spans="14:23" x14ac:dyDescent="0.25">
      <c r="N1456" s="13">
        <v>469</v>
      </c>
      <c r="O1456" s="15" t="str">
        <f>'Rozpočet bez PV'!O485</f>
        <v/>
      </c>
      <c r="P1456" s="15" t="str">
        <f>'Rozpočet bez PV'!P485</f>
        <v/>
      </c>
      <c r="Q1456" s="15">
        <f>VLOOKUP($P1456,'Rozpočet bez PV'!$D$17:$J$1000,2,FALSE)</f>
        <v>0</v>
      </c>
      <c r="R1456" s="83">
        <f>VLOOKUP($P1456,'Rozpočet bez PV'!$D$17:$J$1000,3,FALSE)</f>
        <v>0</v>
      </c>
      <c r="S1456" s="83">
        <f>VLOOKUP($P1456,'Rozpočet bez PV'!$D$17:$J$1000,4,FALSE)</f>
        <v>0</v>
      </c>
      <c r="T1456" s="13">
        <f>VLOOKUP($P1456,'Rozpočet bez PV'!$D$17:$J$1000,5,FALSE)</f>
        <v>0</v>
      </c>
      <c r="U1456" s="28">
        <f>VLOOKUP($P1456,'Rozpočet bez PV'!$D$17:$J$1000,6,FALSE)</f>
        <v>0</v>
      </c>
      <c r="V1456" s="28">
        <f>VLOOKUP($P1456,'Rozpočet bez PV'!$D$17:$J$1000,7,FALSE)</f>
        <v>0</v>
      </c>
      <c r="W1456" s="28" t="str">
        <f>VLOOKUP($P1456,'Rozpočet bez PV'!$D$17:$K$1000,8,FALSE)</f>
        <v/>
      </c>
    </row>
    <row r="1457" spans="14:23" x14ac:dyDescent="0.25">
      <c r="N1457" s="13">
        <v>470</v>
      </c>
      <c r="O1457" s="15" t="str">
        <f>'Rozpočet bez PV'!O486</f>
        <v/>
      </c>
      <c r="P1457" s="15" t="str">
        <f>'Rozpočet bez PV'!P486</f>
        <v/>
      </c>
      <c r="Q1457" s="15">
        <f>VLOOKUP($P1457,'Rozpočet bez PV'!$D$17:$J$1000,2,FALSE)</f>
        <v>0</v>
      </c>
      <c r="R1457" s="83">
        <f>VLOOKUP($P1457,'Rozpočet bez PV'!$D$17:$J$1000,3,FALSE)</f>
        <v>0</v>
      </c>
      <c r="S1457" s="83">
        <f>VLOOKUP($P1457,'Rozpočet bez PV'!$D$17:$J$1000,4,FALSE)</f>
        <v>0</v>
      </c>
      <c r="T1457" s="13">
        <f>VLOOKUP($P1457,'Rozpočet bez PV'!$D$17:$J$1000,5,FALSE)</f>
        <v>0</v>
      </c>
      <c r="U1457" s="28">
        <f>VLOOKUP($P1457,'Rozpočet bez PV'!$D$17:$J$1000,6,FALSE)</f>
        <v>0</v>
      </c>
      <c r="V1457" s="28">
        <f>VLOOKUP($P1457,'Rozpočet bez PV'!$D$17:$J$1000,7,FALSE)</f>
        <v>0</v>
      </c>
      <c r="W1457" s="28" t="str">
        <f>VLOOKUP($P1457,'Rozpočet bez PV'!$D$17:$K$1000,8,FALSE)</f>
        <v/>
      </c>
    </row>
    <row r="1458" spans="14:23" x14ac:dyDescent="0.25">
      <c r="N1458" s="13">
        <v>471</v>
      </c>
      <c r="O1458" s="15" t="str">
        <f>'Rozpočet bez PV'!O487</f>
        <v/>
      </c>
      <c r="P1458" s="15" t="str">
        <f>'Rozpočet bez PV'!P487</f>
        <v/>
      </c>
      <c r="Q1458" s="15">
        <f>VLOOKUP($P1458,'Rozpočet bez PV'!$D$17:$J$1000,2,FALSE)</f>
        <v>0</v>
      </c>
      <c r="R1458" s="83">
        <f>VLOOKUP($P1458,'Rozpočet bez PV'!$D$17:$J$1000,3,FALSE)</f>
        <v>0</v>
      </c>
      <c r="S1458" s="83">
        <f>VLOOKUP($P1458,'Rozpočet bez PV'!$D$17:$J$1000,4,FALSE)</f>
        <v>0</v>
      </c>
      <c r="T1458" s="13">
        <f>VLOOKUP($P1458,'Rozpočet bez PV'!$D$17:$J$1000,5,FALSE)</f>
        <v>0</v>
      </c>
      <c r="U1458" s="28">
        <f>VLOOKUP($P1458,'Rozpočet bez PV'!$D$17:$J$1000,6,FALSE)</f>
        <v>0</v>
      </c>
      <c r="V1458" s="28">
        <f>VLOOKUP($P1458,'Rozpočet bez PV'!$D$17:$J$1000,7,FALSE)</f>
        <v>0</v>
      </c>
      <c r="W1458" s="28" t="str">
        <f>VLOOKUP($P1458,'Rozpočet bez PV'!$D$17:$K$1000,8,FALSE)</f>
        <v/>
      </c>
    </row>
    <row r="1459" spans="14:23" x14ac:dyDescent="0.25">
      <c r="N1459" s="13">
        <v>472</v>
      </c>
      <c r="O1459" s="15" t="str">
        <f>'Rozpočet bez PV'!O488</f>
        <v/>
      </c>
      <c r="P1459" s="15" t="str">
        <f>'Rozpočet bez PV'!P488</f>
        <v/>
      </c>
      <c r="Q1459" s="15">
        <f>VLOOKUP($P1459,'Rozpočet bez PV'!$D$17:$J$1000,2,FALSE)</f>
        <v>0</v>
      </c>
      <c r="R1459" s="83">
        <f>VLOOKUP($P1459,'Rozpočet bez PV'!$D$17:$J$1000,3,FALSE)</f>
        <v>0</v>
      </c>
      <c r="S1459" s="83">
        <f>VLOOKUP($P1459,'Rozpočet bez PV'!$D$17:$J$1000,4,FALSE)</f>
        <v>0</v>
      </c>
      <c r="T1459" s="13">
        <f>VLOOKUP($P1459,'Rozpočet bez PV'!$D$17:$J$1000,5,FALSE)</f>
        <v>0</v>
      </c>
      <c r="U1459" s="28">
        <f>VLOOKUP($P1459,'Rozpočet bez PV'!$D$17:$J$1000,6,FALSE)</f>
        <v>0</v>
      </c>
      <c r="V1459" s="28">
        <f>VLOOKUP($P1459,'Rozpočet bez PV'!$D$17:$J$1000,7,FALSE)</f>
        <v>0</v>
      </c>
      <c r="W1459" s="28" t="str">
        <f>VLOOKUP($P1459,'Rozpočet bez PV'!$D$17:$K$1000,8,FALSE)</f>
        <v/>
      </c>
    </row>
    <row r="1460" spans="14:23" x14ac:dyDescent="0.25">
      <c r="N1460" s="13">
        <v>473</v>
      </c>
      <c r="O1460" s="15" t="str">
        <f>'Rozpočet bez PV'!O489</f>
        <v/>
      </c>
      <c r="P1460" s="15" t="str">
        <f>'Rozpočet bez PV'!P489</f>
        <v/>
      </c>
      <c r="Q1460" s="15">
        <f>VLOOKUP($P1460,'Rozpočet bez PV'!$D$17:$J$1000,2,FALSE)</f>
        <v>0</v>
      </c>
      <c r="R1460" s="83">
        <f>VLOOKUP($P1460,'Rozpočet bez PV'!$D$17:$J$1000,3,FALSE)</f>
        <v>0</v>
      </c>
      <c r="S1460" s="83">
        <f>VLOOKUP($P1460,'Rozpočet bez PV'!$D$17:$J$1000,4,FALSE)</f>
        <v>0</v>
      </c>
      <c r="T1460" s="13">
        <f>VLOOKUP($P1460,'Rozpočet bez PV'!$D$17:$J$1000,5,FALSE)</f>
        <v>0</v>
      </c>
      <c r="U1460" s="28">
        <f>VLOOKUP($P1460,'Rozpočet bez PV'!$D$17:$J$1000,6,FALSE)</f>
        <v>0</v>
      </c>
      <c r="V1460" s="28">
        <f>VLOOKUP($P1460,'Rozpočet bez PV'!$D$17:$J$1000,7,FALSE)</f>
        <v>0</v>
      </c>
      <c r="W1460" s="28" t="str">
        <f>VLOOKUP($P1460,'Rozpočet bez PV'!$D$17:$K$1000,8,FALSE)</f>
        <v/>
      </c>
    </row>
    <row r="1461" spans="14:23" x14ac:dyDescent="0.25">
      <c r="N1461" s="13">
        <v>474</v>
      </c>
      <c r="O1461" s="15" t="str">
        <f>'Rozpočet bez PV'!O490</f>
        <v/>
      </c>
      <c r="P1461" s="15" t="str">
        <f>'Rozpočet bez PV'!P490</f>
        <v/>
      </c>
      <c r="Q1461" s="15">
        <f>VLOOKUP($P1461,'Rozpočet bez PV'!$D$17:$J$1000,2,FALSE)</f>
        <v>0</v>
      </c>
      <c r="R1461" s="83">
        <f>VLOOKUP($P1461,'Rozpočet bez PV'!$D$17:$J$1000,3,FALSE)</f>
        <v>0</v>
      </c>
      <c r="S1461" s="83">
        <f>VLOOKUP($P1461,'Rozpočet bez PV'!$D$17:$J$1000,4,FALSE)</f>
        <v>0</v>
      </c>
      <c r="T1461" s="13">
        <f>VLOOKUP($P1461,'Rozpočet bez PV'!$D$17:$J$1000,5,FALSE)</f>
        <v>0</v>
      </c>
      <c r="U1461" s="28">
        <f>VLOOKUP($P1461,'Rozpočet bez PV'!$D$17:$J$1000,6,FALSE)</f>
        <v>0</v>
      </c>
      <c r="V1461" s="28">
        <f>VLOOKUP($P1461,'Rozpočet bez PV'!$D$17:$J$1000,7,FALSE)</f>
        <v>0</v>
      </c>
      <c r="W1461" s="28" t="str">
        <f>VLOOKUP($P1461,'Rozpočet bez PV'!$D$17:$K$1000,8,FALSE)</f>
        <v/>
      </c>
    </row>
    <row r="1462" spans="14:23" x14ac:dyDescent="0.25">
      <c r="N1462" s="13">
        <v>475</v>
      </c>
      <c r="O1462" s="15" t="str">
        <f>'Rozpočet bez PV'!O491</f>
        <v/>
      </c>
      <c r="P1462" s="15" t="str">
        <f>'Rozpočet bez PV'!P491</f>
        <v/>
      </c>
      <c r="Q1462" s="15">
        <f>VLOOKUP($P1462,'Rozpočet bez PV'!$D$17:$J$1000,2,FALSE)</f>
        <v>0</v>
      </c>
      <c r="R1462" s="83">
        <f>VLOOKUP($P1462,'Rozpočet bez PV'!$D$17:$J$1000,3,FALSE)</f>
        <v>0</v>
      </c>
      <c r="S1462" s="83">
        <f>VLOOKUP($P1462,'Rozpočet bez PV'!$D$17:$J$1000,4,FALSE)</f>
        <v>0</v>
      </c>
      <c r="T1462" s="13">
        <f>VLOOKUP($P1462,'Rozpočet bez PV'!$D$17:$J$1000,5,FALSE)</f>
        <v>0</v>
      </c>
      <c r="U1462" s="28">
        <f>VLOOKUP($P1462,'Rozpočet bez PV'!$D$17:$J$1000,6,FALSE)</f>
        <v>0</v>
      </c>
      <c r="V1462" s="28">
        <f>VLOOKUP($P1462,'Rozpočet bez PV'!$D$17:$J$1000,7,FALSE)</f>
        <v>0</v>
      </c>
      <c r="W1462" s="28" t="str">
        <f>VLOOKUP($P1462,'Rozpočet bez PV'!$D$17:$K$1000,8,FALSE)</f>
        <v/>
      </c>
    </row>
    <row r="1463" spans="14:23" x14ac:dyDescent="0.25">
      <c r="N1463" s="13">
        <v>476</v>
      </c>
      <c r="O1463" s="15" t="str">
        <f>'Rozpočet bez PV'!O492</f>
        <v/>
      </c>
      <c r="P1463" s="15" t="str">
        <f>'Rozpočet bez PV'!P492</f>
        <v/>
      </c>
      <c r="Q1463" s="15">
        <f>VLOOKUP($P1463,'Rozpočet bez PV'!$D$17:$J$1000,2,FALSE)</f>
        <v>0</v>
      </c>
      <c r="R1463" s="83">
        <f>VLOOKUP($P1463,'Rozpočet bez PV'!$D$17:$J$1000,3,FALSE)</f>
        <v>0</v>
      </c>
      <c r="S1463" s="83">
        <f>VLOOKUP($P1463,'Rozpočet bez PV'!$D$17:$J$1000,4,FALSE)</f>
        <v>0</v>
      </c>
      <c r="T1463" s="13">
        <f>VLOOKUP($P1463,'Rozpočet bez PV'!$D$17:$J$1000,5,FALSE)</f>
        <v>0</v>
      </c>
      <c r="U1463" s="28">
        <f>VLOOKUP($P1463,'Rozpočet bez PV'!$D$17:$J$1000,6,FALSE)</f>
        <v>0</v>
      </c>
      <c r="V1463" s="28">
        <f>VLOOKUP($P1463,'Rozpočet bez PV'!$D$17:$J$1000,7,FALSE)</f>
        <v>0</v>
      </c>
      <c r="W1463" s="28" t="str">
        <f>VLOOKUP($P1463,'Rozpočet bez PV'!$D$17:$K$1000,8,FALSE)</f>
        <v/>
      </c>
    </row>
    <row r="1464" spans="14:23" x14ac:dyDescent="0.25">
      <c r="N1464" s="13">
        <v>477</v>
      </c>
      <c r="O1464" s="15" t="str">
        <f>'Rozpočet bez PV'!O493</f>
        <v/>
      </c>
      <c r="P1464" s="15" t="str">
        <f>'Rozpočet bez PV'!P493</f>
        <v/>
      </c>
      <c r="Q1464" s="15">
        <f>VLOOKUP($P1464,'Rozpočet bez PV'!$D$17:$J$1000,2,FALSE)</f>
        <v>0</v>
      </c>
      <c r="R1464" s="83">
        <f>VLOOKUP($P1464,'Rozpočet bez PV'!$D$17:$J$1000,3,FALSE)</f>
        <v>0</v>
      </c>
      <c r="S1464" s="83">
        <f>VLOOKUP($P1464,'Rozpočet bez PV'!$D$17:$J$1000,4,FALSE)</f>
        <v>0</v>
      </c>
      <c r="T1464" s="13">
        <f>VLOOKUP($P1464,'Rozpočet bez PV'!$D$17:$J$1000,5,FALSE)</f>
        <v>0</v>
      </c>
      <c r="U1464" s="28">
        <f>VLOOKUP($P1464,'Rozpočet bez PV'!$D$17:$J$1000,6,FALSE)</f>
        <v>0</v>
      </c>
      <c r="V1464" s="28">
        <f>VLOOKUP($P1464,'Rozpočet bez PV'!$D$17:$J$1000,7,FALSE)</f>
        <v>0</v>
      </c>
      <c r="W1464" s="28" t="str">
        <f>VLOOKUP($P1464,'Rozpočet bez PV'!$D$17:$K$1000,8,FALSE)</f>
        <v/>
      </c>
    </row>
    <row r="1465" spans="14:23" x14ac:dyDescent="0.25">
      <c r="N1465" s="13">
        <v>478</v>
      </c>
      <c r="O1465" s="15" t="str">
        <f>'Rozpočet bez PV'!O494</f>
        <v/>
      </c>
      <c r="P1465" s="15" t="str">
        <f>'Rozpočet bez PV'!P494</f>
        <v/>
      </c>
      <c r="Q1465" s="15">
        <f>VLOOKUP($P1465,'Rozpočet bez PV'!$D$17:$J$1000,2,FALSE)</f>
        <v>0</v>
      </c>
      <c r="R1465" s="83">
        <f>VLOOKUP($P1465,'Rozpočet bez PV'!$D$17:$J$1000,3,FALSE)</f>
        <v>0</v>
      </c>
      <c r="S1465" s="83">
        <f>VLOOKUP($P1465,'Rozpočet bez PV'!$D$17:$J$1000,4,FALSE)</f>
        <v>0</v>
      </c>
      <c r="T1465" s="13">
        <f>VLOOKUP($P1465,'Rozpočet bez PV'!$D$17:$J$1000,5,FALSE)</f>
        <v>0</v>
      </c>
      <c r="U1465" s="28">
        <f>VLOOKUP($P1465,'Rozpočet bez PV'!$D$17:$J$1000,6,FALSE)</f>
        <v>0</v>
      </c>
      <c r="V1465" s="28">
        <f>VLOOKUP($P1465,'Rozpočet bez PV'!$D$17:$J$1000,7,FALSE)</f>
        <v>0</v>
      </c>
      <c r="W1465" s="28" t="str">
        <f>VLOOKUP($P1465,'Rozpočet bez PV'!$D$17:$K$1000,8,FALSE)</f>
        <v/>
      </c>
    </row>
    <row r="1466" spans="14:23" x14ac:dyDescent="0.25">
      <c r="N1466" s="13">
        <v>479</v>
      </c>
      <c r="O1466" s="15" t="str">
        <f>'Rozpočet bez PV'!O495</f>
        <v/>
      </c>
      <c r="P1466" s="15" t="str">
        <f>'Rozpočet bez PV'!P495</f>
        <v/>
      </c>
      <c r="Q1466" s="15">
        <f>VLOOKUP($P1466,'Rozpočet bez PV'!$D$17:$J$1000,2,FALSE)</f>
        <v>0</v>
      </c>
      <c r="R1466" s="83">
        <f>VLOOKUP($P1466,'Rozpočet bez PV'!$D$17:$J$1000,3,FALSE)</f>
        <v>0</v>
      </c>
      <c r="S1466" s="83">
        <f>VLOOKUP($P1466,'Rozpočet bez PV'!$D$17:$J$1000,4,FALSE)</f>
        <v>0</v>
      </c>
      <c r="T1466" s="13">
        <f>VLOOKUP($P1466,'Rozpočet bez PV'!$D$17:$J$1000,5,FALSE)</f>
        <v>0</v>
      </c>
      <c r="U1466" s="28">
        <f>VLOOKUP($P1466,'Rozpočet bez PV'!$D$17:$J$1000,6,FALSE)</f>
        <v>0</v>
      </c>
      <c r="V1466" s="28">
        <f>VLOOKUP($P1466,'Rozpočet bez PV'!$D$17:$J$1000,7,FALSE)</f>
        <v>0</v>
      </c>
      <c r="W1466" s="28" t="str">
        <f>VLOOKUP($P1466,'Rozpočet bez PV'!$D$17:$K$1000,8,FALSE)</f>
        <v/>
      </c>
    </row>
    <row r="1467" spans="14:23" x14ac:dyDescent="0.25">
      <c r="N1467" s="13">
        <v>480</v>
      </c>
      <c r="O1467" s="15" t="str">
        <f>'Rozpočet bez PV'!O496</f>
        <v/>
      </c>
      <c r="P1467" s="15" t="str">
        <f>'Rozpočet bez PV'!P496</f>
        <v/>
      </c>
      <c r="Q1467" s="15">
        <f>VLOOKUP($P1467,'Rozpočet bez PV'!$D$17:$J$1000,2,FALSE)</f>
        <v>0</v>
      </c>
      <c r="R1467" s="83">
        <f>VLOOKUP($P1467,'Rozpočet bez PV'!$D$17:$J$1000,3,FALSE)</f>
        <v>0</v>
      </c>
      <c r="S1467" s="83">
        <f>VLOOKUP($P1467,'Rozpočet bez PV'!$D$17:$J$1000,4,FALSE)</f>
        <v>0</v>
      </c>
      <c r="T1467" s="13">
        <f>VLOOKUP($P1467,'Rozpočet bez PV'!$D$17:$J$1000,5,FALSE)</f>
        <v>0</v>
      </c>
      <c r="U1467" s="28">
        <f>VLOOKUP($P1467,'Rozpočet bez PV'!$D$17:$J$1000,6,FALSE)</f>
        <v>0</v>
      </c>
      <c r="V1467" s="28">
        <f>VLOOKUP($P1467,'Rozpočet bez PV'!$D$17:$J$1000,7,FALSE)</f>
        <v>0</v>
      </c>
      <c r="W1467" s="28" t="str">
        <f>VLOOKUP($P1467,'Rozpočet bez PV'!$D$17:$K$1000,8,FALSE)</f>
        <v/>
      </c>
    </row>
    <row r="1468" spans="14:23" x14ac:dyDescent="0.25">
      <c r="N1468" s="13">
        <v>481</v>
      </c>
      <c r="O1468" s="15" t="str">
        <f>'Rozpočet bez PV'!O497</f>
        <v/>
      </c>
      <c r="P1468" s="15" t="str">
        <f>'Rozpočet bez PV'!P497</f>
        <v/>
      </c>
      <c r="Q1468" s="15">
        <f>VLOOKUP($P1468,'Rozpočet bez PV'!$D$17:$J$1000,2,FALSE)</f>
        <v>0</v>
      </c>
      <c r="R1468" s="83">
        <f>VLOOKUP($P1468,'Rozpočet bez PV'!$D$17:$J$1000,3,FALSE)</f>
        <v>0</v>
      </c>
      <c r="S1468" s="83">
        <f>VLOOKUP($P1468,'Rozpočet bez PV'!$D$17:$J$1000,4,FALSE)</f>
        <v>0</v>
      </c>
      <c r="T1468" s="13">
        <f>VLOOKUP($P1468,'Rozpočet bez PV'!$D$17:$J$1000,5,FALSE)</f>
        <v>0</v>
      </c>
      <c r="U1468" s="28">
        <f>VLOOKUP($P1468,'Rozpočet bez PV'!$D$17:$J$1000,6,FALSE)</f>
        <v>0</v>
      </c>
      <c r="V1468" s="28">
        <f>VLOOKUP($P1468,'Rozpočet bez PV'!$D$17:$J$1000,7,FALSE)</f>
        <v>0</v>
      </c>
      <c r="W1468" s="28" t="str">
        <f>VLOOKUP($P1468,'Rozpočet bez PV'!$D$17:$K$1000,8,FALSE)</f>
        <v/>
      </c>
    </row>
    <row r="1469" spans="14:23" x14ac:dyDescent="0.25">
      <c r="N1469" s="13">
        <v>482</v>
      </c>
      <c r="O1469" s="15" t="str">
        <f>'Rozpočet bez PV'!O498</f>
        <v/>
      </c>
      <c r="P1469" s="15" t="str">
        <f>'Rozpočet bez PV'!P498</f>
        <v/>
      </c>
      <c r="Q1469" s="15">
        <f>VLOOKUP($P1469,'Rozpočet bez PV'!$D$17:$J$1000,2,FALSE)</f>
        <v>0</v>
      </c>
      <c r="R1469" s="83">
        <f>VLOOKUP($P1469,'Rozpočet bez PV'!$D$17:$J$1000,3,FALSE)</f>
        <v>0</v>
      </c>
      <c r="S1469" s="83">
        <f>VLOOKUP($P1469,'Rozpočet bez PV'!$D$17:$J$1000,4,FALSE)</f>
        <v>0</v>
      </c>
      <c r="T1469" s="13">
        <f>VLOOKUP($P1469,'Rozpočet bez PV'!$D$17:$J$1000,5,FALSE)</f>
        <v>0</v>
      </c>
      <c r="U1469" s="28">
        <f>VLOOKUP($P1469,'Rozpočet bez PV'!$D$17:$J$1000,6,FALSE)</f>
        <v>0</v>
      </c>
      <c r="V1469" s="28">
        <f>VLOOKUP($P1469,'Rozpočet bez PV'!$D$17:$J$1000,7,FALSE)</f>
        <v>0</v>
      </c>
      <c r="W1469" s="28" t="str">
        <f>VLOOKUP($P1469,'Rozpočet bez PV'!$D$17:$K$1000,8,FALSE)</f>
        <v/>
      </c>
    </row>
    <row r="1470" spans="14:23" x14ac:dyDescent="0.25">
      <c r="N1470" s="13">
        <v>483</v>
      </c>
      <c r="O1470" s="15" t="str">
        <f>'Rozpočet bez PV'!O499</f>
        <v/>
      </c>
      <c r="P1470" s="15" t="str">
        <f>'Rozpočet bez PV'!P499</f>
        <v/>
      </c>
      <c r="Q1470" s="15">
        <f>VLOOKUP($P1470,'Rozpočet bez PV'!$D$17:$J$1000,2,FALSE)</f>
        <v>0</v>
      </c>
      <c r="R1470" s="83">
        <f>VLOOKUP($P1470,'Rozpočet bez PV'!$D$17:$J$1000,3,FALSE)</f>
        <v>0</v>
      </c>
      <c r="S1470" s="83">
        <f>VLOOKUP($P1470,'Rozpočet bez PV'!$D$17:$J$1000,4,FALSE)</f>
        <v>0</v>
      </c>
      <c r="T1470" s="13">
        <f>VLOOKUP($P1470,'Rozpočet bez PV'!$D$17:$J$1000,5,FALSE)</f>
        <v>0</v>
      </c>
      <c r="U1470" s="28">
        <f>VLOOKUP($P1470,'Rozpočet bez PV'!$D$17:$J$1000,6,FALSE)</f>
        <v>0</v>
      </c>
      <c r="V1470" s="28">
        <f>VLOOKUP($P1470,'Rozpočet bez PV'!$D$17:$J$1000,7,FALSE)</f>
        <v>0</v>
      </c>
      <c r="W1470" s="28" t="str">
        <f>VLOOKUP($P1470,'Rozpočet bez PV'!$D$17:$K$1000,8,FALSE)</f>
        <v/>
      </c>
    </row>
    <row r="1471" spans="14:23" x14ac:dyDescent="0.25">
      <c r="N1471" s="13">
        <v>484</v>
      </c>
      <c r="O1471" s="15" t="str">
        <f>'Rozpočet bez PV'!O500</f>
        <v/>
      </c>
      <c r="P1471" s="15" t="str">
        <f>'Rozpočet bez PV'!P500</f>
        <v/>
      </c>
      <c r="Q1471" s="15">
        <f>VLOOKUP($P1471,'Rozpočet bez PV'!$D$17:$J$1000,2,FALSE)</f>
        <v>0</v>
      </c>
      <c r="R1471" s="83">
        <f>VLOOKUP($P1471,'Rozpočet bez PV'!$D$17:$J$1000,3,FALSE)</f>
        <v>0</v>
      </c>
      <c r="S1471" s="83">
        <f>VLOOKUP($P1471,'Rozpočet bez PV'!$D$17:$J$1000,4,FALSE)</f>
        <v>0</v>
      </c>
      <c r="T1471" s="13">
        <f>VLOOKUP($P1471,'Rozpočet bez PV'!$D$17:$J$1000,5,FALSE)</f>
        <v>0</v>
      </c>
      <c r="U1471" s="28">
        <f>VLOOKUP($P1471,'Rozpočet bez PV'!$D$17:$J$1000,6,FALSE)</f>
        <v>0</v>
      </c>
      <c r="V1471" s="28">
        <f>VLOOKUP($P1471,'Rozpočet bez PV'!$D$17:$J$1000,7,FALSE)</f>
        <v>0</v>
      </c>
      <c r="W1471" s="28" t="str">
        <f>VLOOKUP($P1471,'Rozpočet bez PV'!$D$17:$K$1000,8,FALSE)</f>
        <v/>
      </c>
    </row>
    <row r="1472" spans="14:23" x14ac:dyDescent="0.25">
      <c r="N1472" s="13">
        <v>485</v>
      </c>
      <c r="O1472" s="15" t="str">
        <f>'Rozpočet bez PV'!O501</f>
        <v/>
      </c>
      <c r="P1472" s="15" t="str">
        <f>'Rozpočet bez PV'!P501</f>
        <v/>
      </c>
      <c r="Q1472" s="15">
        <f>VLOOKUP($P1472,'Rozpočet bez PV'!$D$17:$J$1000,2,FALSE)</f>
        <v>0</v>
      </c>
      <c r="R1472" s="83">
        <f>VLOOKUP($P1472,'Rozpočet bez PV'!$D$17:$J$1000,3,FALSE)</f>
        <v>0</v>
      </c>
      <c r="S1472" s="83">
        <f>VLOOKUP($P1472,'Rozpočet bez PV'!$D$17:$J$1000,4,FALSE)</f>
        <v>0</v>
      </c>
      <c r="T1472" s="13">
        <f>VLOOKUP($P1472,'Rozpočet bez PV'!$D$17:$J$1000,5,FALSE)</f>
        <v>0</v>
      </c>
      <c r="U1472" s="28">
        <f>VLOOKUP($P1472,'Rozpočet bez PV'!$D$17:$J$1000,6,FALSE)</f>
        <v>0</v>
      </c>
      <c r="V1472" s="28">
        <f>VLOOKUP($P1472,'Rozpočet bez PV'!$D$17:$J$1000,7,FALSE)</f>
        <v>0</v>
      </c>
      <c r="W1472" s="28" t="str">
        <f>VLOOKUP($P1472,'Rozpočet bez PV'!$D$17:$K$1000,8,FALSE)</f>
        <v/>
      </c>
    </row>
    <row r="1473" spans="14:23" x14ac:dyDescent="0.25">
      <c r="N1473" s="13">
        <v>486</v>
      </c>
      <c r="O1473" s="15" t="str">
        <f>'Rozpočet bez PV'!O502</f>
        <v/>
      </c>
      <c r="P1473" s="15" t="str">
        <f>'Rozpočet bez PV'!P502</f>
        <v/>
      </c>
      <c r="Q1473" s="15">
        <f>VLOOKUP($P1473,'Rozpočet bez PV'!$D$17:$J$1000,2,FALSE)</f>
        <v>0</v>
      </c>
      <c r="R1473" s="83">
        <f>VLOOKUP($P1473,'Rozpočet bez PV'!$D$17:$J$1000,3,FALSE)</f>
        <v>0</v>
      </c>
      <c r="S1473" s="83">
        <f>VLOOKUP($P1473,'Rozpočet bez PV'!$D$17:$J$1000,4,FALSE)</f>
        <v>0</v>
      </c>
      <c r="T1473" s="13">
        <f>VLOOKUP($P1473,'Rozpočet bez PV'!$D$17:$J$1000,5,FALSE)</f>
        <v>0</v>
      </c>
      <c r="U1473" s="28">
        <f>VLOOKUP($P1473,'Rozpočet bez PV'!$D$17:$J$1000,6,FALSE)</f>
        <v>0</v>
      </c>
      <c r="V1473" s="28">
        <f>VLOOKUP($P1473,'Rozpočet bez PV'!$D$17:$J$1000,7,FALSE)</f>
        <v>0</v>
      </c>
      <c r="W1473" s="28" t="str">
        <f>VLOOKUP($P1473,'Rozpočet bez PV'!$D$17:$K$1000,8,FALSE)</f>
        <v/>
      </c>
    </row>
    <row r="1474" spans="14:23" x14ac:dyDescent="0.25">
      <c r="N1474" s="13">
        <v>487</v>
      </c>
      <c r="O1474" s="15" t="str">
        <f>'Rozpočet bez PV'!O503</f>
        <v/>
      </c>
      <c r="P1474" s="15" t="str">
        <f>'Rozpočet bez PV'!P503</f>
        <v/>
      </c>
      <c r="Q1474" s="15">
        <f>VLOOKUP($P1474,'Rozpočet bez PV'!$D$17:$J$1000,2,FALSE)</f>
        <v>0</v>
      </c>
      <c r="R1474" s="83">
        <f>VLOOKUP($P1474,'Rozpočet bez PV'!$D$17:$J$1000,3,FALSE)</f>
        <v>0</v>
      </c>
      <c r="S1474" s="83">
        <f>VLOOKUP($P1474,'Rozpočet bez PV'!$D$17:$J$1000,4,FALSE)</f>
        <v>0</v>
      </c>
      <c r="T1474" s="13">
        <f>VLOOKUP($P1474,'Rozpočet bez PV'!$D$17:$J$1000,5,FALSE)</f>
        <v>0</v>
      </c>
      <c r="U1474" s="28">
        <f>VLOOKUP($P1474,'Rozpočet bez PV'!$D$17:$J$1000,6,FALSE)</f>
        <v>0</v>
      </c>
      <c r="V1474" s="28">
        <f>VLOOKUP($P1474,'Rozpočet bez PV'!$D$17:$J$1000,7,FALSE)</f>
        <v>0</v>
      </c>
      <c r="W1474" s="28" t="str">
        <f>VLOOKUP($P1474,'Rozpočet bez PV'!$D$17:$K$1000,8,FALSE)</f>
        <v/>
      </c>
    </row>
    <row r="1475" spans="14:23" x14ac:dyDescent="0.25">
      <c r="N1475" s="13">
        <v>488</v>
      </c>
      <c r="O1475" s="15" t="str">
        <f>'Rozpočet bez PV'!O504</f>
        <v/>
      </c>
      <c r="P1475" s="15" t="str">
        <f>'Rozpočet bez PV'!P504</f>
        <v/>
      </c>
      <c r="Q1475" s="15">
        <f>VLOOKUP($P1475,'Rozpočet bez PV'!$D$17:$J$1000,2,FALSE)</f>
        <v>0</v>
      </c>
      <c r="R1475" s="83">
        <f>VLOOKUP($P1475,'Rozpočet bez PV'!$D$17:$J$1000,3,FALSE)</f>
        <v>0</v>
      </c>
      <c r="S1475" s="83">
        <f>VLOOKUP($P1475,'Rozpočet bez PV'!$D$17:$J$1000,4,FALSE)</f>
        <v>0</v>
      </c>
      <c r="T1475" s="13">
        <f>VLOOKUP($P1475,'Rozpočet bez PV'!$D$17:$J$1000,5,FALSE)</f>
        <v>0</v>
      </c>
      <c r="U1475" s="28">
        <f>VLOOKUP($P1475,'Rozpočet bez PV'!$D$17:$J$1000,6,FALSE)</f>
        <v>0</v>
      </c>
      <c r="V1475" s="28">
        <f>VLOOKUP($P1475,'Rozpočet bez PV'!$D$17:$J$1000,7,FALSE)</f>
        <v>0</v>
      </c>
      <c r="W1475" s="28" t="str">
        <f>VLOOKUP($P1475,'Rozpočet bez PV'!$D$17:$K$1000,8,FALSE)</f>
        <v/>
      </c>
    </row>
    <row r="1476" spans="14:23" x14ac:dyDescent="0.25">
      <c r="N1476" s="13">
        <v>489</v>
      </c>
      <c r="O1476" s="15" t="str">
        <f>'Rozpočet bez PV'!O505</f>
        <v/>
      </c>
      <c r="P1476" s="15" t="str">
        <f>'Rozpočet bez PV'!P505</f>
        <v/>
      </c>
      <c r="Q1476" s="15">
        <f>VLOOKUP($P1476,'Rozpočet bez PV'!$D$17:$J$1000,2,FALSE)</f>
        <v>0</v>
      </c>
      <c r="R1476" s="83">
        <f>VLOOKUP($P1476,'Rozpočet bez PV'!$D$17:$J$1000,3,FALSE)</f>
        <v>0</v>
      </c>
      <c r="S1476" s="83">
        <f>VLOOKUP($P1476,'Rozpočet bez PV'!$D$17:$J$1000,4,FALSE)</f>
        <v>0</v>
      </c>
      <c r="T1476" s="13">
        <f>VLOOKUP($P1476,'Rozpočet bez PV'!$D$17:$J$1000,5,FALSE)</f>
        <v>0</v>
      </c>
      <c r="U1476" s="28">
        <f>VLOOKUP($P1476,'Rozpočet bez PV'!$D$17:$J$1000,6,FALSE)</f>
        <v>0</v>
      </c>
      <c r="V1476" s="28">
        <f>VLOOKUP($P1476,'Rozpočet bez PV'!$D$17:$J$1000,7,FALSE)</f>
        <v>0</v>
      </c>
      <c r="W1476" s="28" t="str">
        <f>VLOOKUP($P1476,'Rozpočet bez PV'!$D$17:$K$1000,8,FALSE)</f>
        <v/>
      </c>
    </row>
    <row r="1477" spans="14:23" x14ac:dyDescent="0.25">
      <c r="N1477" s="13">
        <v>490</v>
      </c>
      <c r="O1477" s="15" t="str">
        <f>'Rozpočet bez PV'!O506</f>
        <v/>
      </c>
      <c r="P1477" s="15" t="str">
        <f>'Rozpočet bez PV'!P506</f>
        <v/>
      </c>
      <c r="Q1477" s="15">
        <f>VLOOKUP($P1477,'Rozpočet bez PV'!$D$17:$J$1000,2,FALSE)</f>
        <v>0</v>
      </c>
      <c r="R1477" s="83">
        <f>VLOOKUP($P1477,'Rozpočet bez PV'!$D$17:$J$1000,3,FALSE)</f>
        <v>0</v>
      </c>
      <c r="S1477" s="83">
        <f>VLOOKUP($P1477,'Rozpočet bez PV'!$D$17:$J$1000,4,FALSE)</f>
        <v>0</v>
      </c>
      <c r="T1477" s="13">
        <f>VLOOKUP($P1477,'Rozpočet bez PV'!$D$17:$J$1000,5,FALSE)</f>
        <v>0</v>
      </c>
      <c r="U1477" s="28">
        <f>VLOOKUP($P1477,'Rozpočet bez PV'!$D$17:$J$1000,6,FALSE)</f>
        <v>0</v>
      </c>
      <c r="V1477" s="28">
        <f>VLOOKUP($P1477,'Rozpočet bez PV'!$D$17:$J$1000,7,FALSE)</f>
        <v>0</v>
      </c>
      <c r="W1477" s="28" t="str">
        <f>VLOOKUP($P1477,'Rozpočet bez PV'!$D$17:$K$1000,8,FALSE)</f>
        <v/>
      </c>
    </row>
    <row r="1478" spans="14:23" x14ac:dyDescent="0.25">
      <c r="N1478" s="13">
        <v>491</v>
      </c>
      <c r="O1478" s="15" t="str">
        <f>'Rozpočet bez PV'!O507</f>
        <v/>
      </c>
      <c r="P1478" s="15" t="str">
        <f>'Rozpočet bez PV'!P507</f>
        <v/>
      </c>
      <c r="Q1478" s="15">
        <f>VLOOKUP($P1478,'Rozpočet bez PV'!$D$17:$J$1000,2,FALSE)</f>
        <v>0</v>
      </c>
      <c r="R1478" s="83">
        <f>VLOOKUP($P1478,'Rozpočet bez PV'!$D$17:$J$1000,3,FALSE)</f>
        <v>0</v>
      </c>
      <c r="S1478" s="83">
        <f>VLOOKUP($P1478,'Rozpočet bez PV'!$D$17:$J$1000,4,FALSE)</f>
        <v>0</v>
      </c>
      <c r="T1478" s="13">
        <f>VLOOKUP($P1478,'Rozpočet bez PV'!$D$17:$J$1000,5,FALSE)</f>
        <v>0</v>
      </c>
      <c r="U1478" s="28">
        <f>VLOOKUP($P1478,'Rozpočet bez PV'!$D$17:$J$1000,6,FALSE)</f>
        <v>0</v>
      </c>
      <c r="V1478" s="28">
        <f>VLOOKUP($P1478,'Rozpočet bez PV'!$D$17:$J$1000,7,FALSE)</f>
        <v>0</v>
      </c>
      <c r="W1478" s="28" t="str">
        <f>VLOOKUP($P1478,'Rozpočet bez PV'!$D$17:$K$1000,8,FALSE)</f>
        <v/>
      </c>
    </row>
    <row r="1479" spans="14:23" x14ac:dyDescent="0.25">
      <c r="N1479" s="13">
        <v>492</v>
      </c>
      <c r="O1479" s="15" t="str">
        <f>'Rozpočet bez PV'!O508</f>
        <v/>
      </c>
      <c r="P1479" s="15" t="str">
        <f>'Rozpočet bez PV'!P508</f>
        <v/>
      </c>
      <c r="Q1479" s="15">
        <f>VLOOKUP($P1479,'Rozpočet bez PV'!$D$17:$J$1000,2,FALSE)</f>
        <v>0</v>
      </c>
      <c r="R1479" s="83">
        <f>VLOOKUP($P1479,'Rozpočet bez PV'!$D$17:$J$1000,3,FALSE)</f>
        <v>0</v>
      </c>
      <c r="S1479" s="83">
        <f>VLOOKUP($P1479,'Rozpočet bez PV'!$D$17:$J$1000,4,FALSE)</f>
        <v>0</v>
      </c>
      <c r="T1479" s="13">
        <f>VLOOKUP($P1479,'Rozpočet bez PV'!$D$17:$J$1000,5,FALSE)</f>
        <v>0</v>
      </c>
      <c r="U1479" s="28">
        <f>VLOOKUP($P1479,'Rozpočet bez PV'!$D$17:$J$1000,6,FALSE)</f>
        <v>0</v>
      </c>
      <c r="V1479" s="28">
        <f>VLOOKUP($P1479,'Rozpočet bez PV'!$D$17:$J$1000,7,FALSE)</f>
        <v>0</v>
      </c>
      <c r="W1479" s="28" t="str">
        <f>VLOOKUP($P1479,'Rozpočet bez PV'!$D$17:$K$1000,8,FALSE)</f>
        <v/>
      </c>
    </row>
    <row r="1480" spans="14:23" x14ac:dyDescent="0.25">
      <c r="N1480" s="13">
        <v>493</v>
      </c>
      <c r="O1480" s="15" t="str">
        <f>'Rozpočet bez PV'!O509</f>
        <v/>
      </c>
      <c r="P1480" s="15" t="str">
        <f>'Rozpočet bez PV'!P509</f>
        <v/>
      </c>
      <c r="Q1480" s="15">
        <f>VLOOKUP($P1480,'Rozpočet bez PV'!$D$17:$J$1000,2,FALSE)</f>
        <v>0</v>
      </c>
      <c r="R1480" s="83">
        <f>VLOOKUP($P1480,'Rozpočet bez PV'!$D$17:$J$1000,3,FALSE)</f>
        <v>0</v>
      </c>
      <c r="S1480" s="83">
        <f>VLOOKUP($P1480,'Rozpočet bez PV'!$D$17:$J$1000,4,FALSE)</f>
        <v>0</v>
      </c>
      <c r="T1480" s="13">
        <f>VLOOKUP($P1480,'Rozpočet bez PV'!$D$17:$J$1000,5,FALSE)</f>
        <v>0</v>
      </c>
      <c r="U1480" s="28">
        <f>VLOOKUP($P1480,'Rozpočet bez PV'!$D$17:$J$1000,6,FALSE)</f>
        <v>0</v>
      </c>
      <c r="V1480" s="28">
        <f>VLOOKUP($P1480,'Rozpočet bez PV'!$D$17:$J$1000,7,FALSE)</f>
        <v>0</v>
      </c>
      <c r="W1480" s="28" t="str">
        <f>VLOOKUP($P1480,'Rozpočet bez PV'!$D$17:$K$1000,8,FALSE)</f>
        <v/>
      </c>
    </row>
    <row r="1481" spans="14:23" x14ac:dyDescent="0.25">
      <c r="N1481" s="13">
        <v>494</v>
      </c>
      <c r="O1481" s="15" t="str">
        <f>'Rozpočet bez PV'!O510</f>
        <v/>
      </c>
      <c r="P1481" s="15" t="str">
        <f>'Rozpočet bez PV'!P510</f>
        <v/>
      </c>
      <c r="Q1481" s="15">
        <f>VLOOKUP($P1481,'Rozpočet bez PV'!$D$17:$J$1000,2,FALSE)</f>
        <v>0</v>
      </c>
      <c r="R1481" s="83">
        <f>VLOOKUP($P1481,'Rozpočet bez PV'!$D$17:$J$1000,3,FALSE)</f>
        <v>0</v>
      </c>
      <c r="S1481" s="83">
        <f>VLOOKUP($P1481,'Rozpočet bez PV'!$D$17:$J$1000,4,FALSE)</f>
        <v>0</v>
      </c>
      <c r="T1481" s="13">
        <f>VLOOKUP($P1481,'Rozpočet bez PV'!$D$17:$J$1000,5,FALSE)</f>
        <v>0</v>
      </c>
      <c r="U1481" s="28">
        <f>VLOOKUP($P1481,'Rozpočet bez PV'!$D$17:$J$1000,6,FALSE)</f>
        <v>0</v>
      </c>
      <c r="V1481" s="28">
        <f>VLOOKUP($P1481,'Rozpočet bez PV'!$D$17:$J$1000,7,FALSE)</f>
        <v>0</v>
      </c>
      <c r="W1481" s="28" t="str">
        <f>VLOOKUP($P1481,'Rozpočet bez PV'!$D$17:$K$1000,8,FALSE)</f>
        <v/>
      </c>
    </row>
    <row r="1482" spans="14:23" x14ac:dyDescent="0.25">
      <c r="N1482" s="13">
        <v>495</v>
      </c>
      <c r="O1482" s="15" t="str">
        <f>'Rozpočet bez PV'!O511</f>
        <v/>
      </c>
      <c r="P1482" s="15" t="str">
        <f>'Rozpočet bez PV'!P511</f>
        <v/>
      </c>
      <c r="Q1482" s="15">
        <f>VLOOKUP($P1482,'Rozpočet bez PV'!$D$17:$J$1000,2,FALSE)</f>
        <v>0</v>
      </c>
      <c r="R1482" s="83">
        <f>VLOOKUP($P1482,'Rozpočet bez PV'!$D$17:$J$1000,3,FALSE)</f>
        <v>0</v>
      </c>
      <c r="S1482" s="83">
        <f>VLOOKUP($P1482,'Rozpočet bez PV'!$D$17:$J$1000,4,FALSE)</f>
        <v>0</v>
      </c>
      <c r="T1482" s="13">
        <f>VLOOKUP($P1482,'Rozpočet bez PV'!$D$17:$J$1000,5,FALSE)</f>
        <v>0</v>
      </c>
      <c r="U1482" s="28">
        <f>VLOOKUP($P1482,'Rozpočet bez PV'!$D$17:$J$1000,6,FALSE)</f>
        <v>0</v>
      </c>
      <c r="V1482" s="28">
        <f>VLOOKUP($P1482,'Rozpočet bez PV'!$D$17:$J$1000,7,FALSE)</f>
        <v>0</v>
      </c>
      <c r="W1482" s="28" t="str">
        <f>VLOOKUP($P1482,'Rozpočet bez PV'!$D$17:$K$1000,8,FALSE)</f>
        <v/>
      </c>
    </row>
    <row r="1483" spans="14:23" x14ac:dyDescent="0.25">
      <c r="N1483" s="13">
        <v>496</v>
      </c>
      <c r="O1483" s="15" t="str">
        <f>'Rozpočet bez PV'!O512</f>
        <v/>
      </c>
      <c r="P1483" s="15" t="str">
        <f>'Rozpočet bez PV'!P512</f>
        <v/>
      </c>
      <c r="Q1483" s="15">
        <f>VLOOKUP($P1483,'Rozpočet bez PV'!$D$17:$J$1000,2,FALSE)</f>
        <v>0</v>
      </c>
      <c r="R1483" s="83">
        <f>VLOOKUP($P1483,'Rozpočet bez PV'!$D$17:$J$1000,3,FALSE)</f>
        <v>0</v>
      </c>
      <c r="S1483" s="83">
        <f>VLOOKUP($P1483,'Rozpočet bez PV'!$D$17:$J$1000,4,FALSE)</f>
        <v>0</v>
      </c>
      <c r="T1483" s="13">
        <f>VLOOKUP($P1483,'Rozpočet bez PV'!$D$17:$J$1000,5,FALSE)</f>
        <v>0</v>
      </c>
      <c r="U1483" s="28">
        <f>VLOOKUP($P1483,'Rozpočet bez PV'!$D$17:$J$1000,6,FALSE)</f>
        <v>0</v>
      </c>
      <c r="V1483" s="28">
        <f>VLOOKUP($P1483,'Rozpočet bez PV'!$D$17:$J$1000,7,FALSE)</f>
        <v>0</v>
      </c>
      <c r="W1483" s="28" t="str">
        <f>VLOOKUP($P1483,'Rozpočet bez PV'!$D$17:$K$1000,8,FALSE)</f>
        <v/>
      </c>
    </row>
    <row r="1484" spans="14:23" x14ac:dyDescent="0.25">
      <c r="N1484" s="13">
        <v>497</v>
      </c>
      <c r="O1484" s="15" t="str">
        <f>'Rozpočet bez PV'!O513</f>
        <v/>
      </c>
      <c r="P1484" s="15" t="str">
        <f>'Rozpočet bez PV'!P513</f>
        <v/>
      </c>
      <c r="Q1484" s="15">
        <f>VLOOKUP($P1484,'Rozpočet bez PV'!$D$17:$J$1000,2,FALSE)</f>
        <v>0</v>
      </c>
      <c r="R1484" s="83">
        <f>VLOOKUP($P1484,'Rozpočet bez PV'!$D$17:$J$1000,3,FALSE)</f>
        <v>0</v>
      </c>
      <c r="S1484" s="83">
        <f>VLOOKUP($P1484,'Rozpočet bez PV'!$D$17:$J$1000,4,FALSE)</f>
        <v>0</v>
      </c>
      <c r="T1484" s="13">
        <f>VLOOKUP($P1484,'Rozpočet bez PV'!$D$17:$J$1000,5,FALSE)</f>
        <v>0</v>
      </c>
      <c r="U1484" s="28">
        <f>VLOOKUP($P1484,'Rozpočet bez PV'!$D$17:$J$1000,6,FALSE)</f>
        <v>0</v>
      </c>
      <c r="V1484" s="28">
        <f>VLOOKUP($P1484,'Rozpočet bez PV'!$D$17:$J$1000,7,FALSE)</f>
        <v>0</v>
      </c>
      <c r="W1484" s="28" t="str">
        <f>VLOOKUP($P1484,'Rozpočet bez PV'!$D$17:$K$1000,8,FALSE)</f>
        <v/>
      </c>
    </row>
    <row r="1485" spans="14:23" x14ac:dyDescent="0.25">
      <c r="N1485" s="13">
        <v>498</v>
      </c>
      <c r="O1485" s="15" t="str">
        <f>'Rozpočet bez PV'!O514</f>
        <v/>
      </c>
      <c r="P1485" s="15" t="str">
        <f>'Rozpočet bez PV'!P514</f>
        <v/>
      </c>
      <c r="Q1485" s="15">
        <f>VLOOKUP($P1485,'Rozpočet bez PV'!$D$17:$J$1000,2,FALSE)</f>
        <v>0</v>
      </c>
      <c r="R1485" s="83">
        <f>VLOOKUP($P1485,'Rozpočet bez PV'!$D$17:$J$1000,3,FALSE)</f>
        <v>0</v>
      </c>
      <c r="S1485" s="83">
        <f>VLOOKUP($P1485,'Rozpočet bez PV'!$D$17:$J$1000,4,FALSE)</f>
        <v>0</v>
      </c>
      <c r="T1485" s="13">
        <f>VLOOKUP($P1485,'Rozpočet bez PV'!$D$17:$J$1000,5,FALSE)</f>
        <v>0</v>
      </c>
      <c r="U1485" s="28">
        <f>VLOOKUP($P1485,'Rozpočet bez PV'!$D$17:$J$1000,6,FALSE)</f>
        <v>0</v>
      </c>
      <c r="V1485" s="28">
        <f>VLOOKUP($P1485,'Rozpočet bez PV'!$D$17:$J$1000,7,FALSE)</f>
        <v>0</v>
      </c>
      <c r="W1485" s="28" t="str">
        <f>VLOOKUP($P1485,'Rozpočet bez PV'!$D$17:$K$1000,8,FALSE)</f>
        <v/>
      </c>
    </row>
    <row r="1486" spans="14:23" x14ac:dyDescent="0.25">
      <c r="N1486" s="13">
        <v>499</v>
      </c>
      <c r="O1486" s="15" t="str">
        <f>'Rozpočet bez PV'!O515</f>
        <v/>
      </c>
      <c r="P1486" s="15" t="str">
        <f>'Rozpočet bez PV'!P515</f>
        <v/>
      </c>
      <c r="Q1486" s="15">
        <f>VLOOKUP($P1486,'Rozpočet bez PV'!$D$17:$J$1000,2,FALSE)</f>
        <v>0</v>
      </c>
      <c r="R1486" s="83">
        <f>VLOOKUP($P1486,'Rozpočet bez PV'!$D$17:$J$1000,3,FALSE)</f>
        <v>0</v>
      </c>
      <c r="S1486" s="83">
        <f>VLOOKUP($P1486,'Rozpočet bez PV'!$D$17:$J$1000,4,FALSE)</f>
        <v>0</v>
      </c>
      <c r="T1486" s="13">
        <f>VLOOKUP($P1486,'Rozpočet bez PV'!$D$17:$J$1000,5,FALSE)</f>
        <v>0</v>
      </c>
      <c r="U1486" s="28">
        <f>VLOOKUP($P1486,'Rozpočet bez PV'!$D$17:$J$1000,6,FALSE)</f>
        <v>0</v>
      </c>
      <c r="V1486" s="28">
        <f>VLOOKUP($P1486,'Rozpočet bez PV'!$D$17:$J$1000,7,FALSE)</f>
        <v>0</v>
      </c>
      <c r="W1486" s="28" t="str">
        <f>VLOOKUP($P1486,'Rozpočet bez PV'!$D$17:$K$1000,8,FALSE)</f>
        <v/>
      </c>
    </row>
    <row r="1487" spans="14:23" x14ac:dyDescent="0.25">
      <c r="N1487" s="13">
        <v>500</v>
      </c>
      <c r="O1487" s="15" t="str">
        <f>'Rozpočet bez PV'!O516</f>
        <v/>
      </c>
      <c r="P1487" s="15" t="str">
        <f>'Rozpočet bez PV'!P516</f>
        <v/>
      </c>
      <c r="Q1487" s="15">
        <f>VLOOKUP($P1487,'Rozpočet bez PV'!$D$17:$J$1000,2,FALSE)</f>
        <v>0</v>
      </c>
      <c r="R1487" s="83">
        <f>VLOOKUP($P1487,'Rozpočet bez PV'!$D$17:$J$1000,3,FALSE)</f>
        <v>0</v>
      </c>
      <c r="S1487" s="83">
        <f>VLOOKUP($P1487,'Rozpočet bez PV'!$D$17:$J$1000,4,FALSE)</f>
        <v>0</v>
      </c>
      <c r="T1487" s="13">
        <f>VLOOKUP($P1487,'Rozpočet bez PV'!$D$17:$J$1000,5,FALSE)</f>
        <v>0</v>
      </c>
      <c r="U1487" s="28">
        <f>VLOOKUP($P1487,'Rozpočet bez PV'!$D$17:$J$1000,6,FALSE)</f>
        <v>0</v>
      </c>
      <c r="V1487" s="28">
        <f>VLOOKUP($P1487,'Rozpočet bez PV'!$D$17:$J$1000,7,FALSE)</f>
        <v>0</v>
      </c>
      <c r="W1487" s="28" t="str">
        <f>VLOOKUP($P1487,'Rozpočet bez PV'!$D$17:$K$1000,8,FALSE)</f>
        <v/>
      </c>
    </row>
    <row r="1488" spans="14:23" x14ac:dyDescent="0.25">
      <c r="N1488" s="13">
        <v>501</v>
      </c>
      <c r="O1488" s="15" t="str">
        <f>'Rozpočet bez PV'!O517</f>
        <v/>
      </c>
      <c r="P1488" s="15" t="str">
        <f>'Rozpočet bez PV'!P517</f>
        <v/>
      </c>
      <c r="Q1488" s="15">
        <f>VLOOKUP($P1488,'Rozpočet bez PV'!$D$17:$J$1000,2,FALSE)</f>
        <v>0</v>
      </c>
      <c r="R1488" s="83">
        <f>VLOOKUP($P1488,'Rozpočet bez PV'!$D$17:$J$1000,3,FALSE)</f>
        <v>0</v>
      </c>
      <c r="S1488" s="83">
        <f>VLOOKUP($P1488,'Rozpočet bez PV'!$D$17:$J$1000,4,FALSE)</f>
        <v>0</v>
      </c>
      <c r="T1488" s="13">
        <f>VLOOKUP($P1488,'Rozpočet bez PV'!$D$17:$J$1000,5,FALSE)</f>
        <v>0</v>
      </c>
      <c r="U1488" s="28">
        <f>VLOOKUP($P1488,'Rozpočet bez PV'!$D$17:$J$1000,6,FALSE)</f>
        <v>0</v>
      </c>
      <c r="V1488" s="28">
        <f>VLOOKUP($P1488,'Rozpočet bez PV'!$D$17:$J$1000,7,FALSE)</f>
        <v>0</v>
      </c>
      <c r="W1488" s="28" t="str">
        <f>VLOOKUP($P1488,'Rozpočet bez PV'!$D$17:$K$1000,8,FALSE)</f>
        <v/>
      </c>
    </row>
    <row r="1489" spans="14:23" x14ac:dyDescent="0.25">
      <c r="N1489" s="13">
        <v>502</v>
      </c>
      <c r="O1489" s="15" t="str">
        <f>'Rozpočet bez PV'!O518</f>
        <v/>
      </c>
      <c r="P1489" s="15" t="str">
        <f>'Rozpočet bez PV'!P518</f>
        <v/>
      </c>
      <c r="Q1489" s="15">
        <f>VLOOKUP($P1489,'Rozpočet bez PV'!$D$17:$J$1000,2,FALSE)</f>
        <v>0</v>
      </c>
      <c r="R1489" s="83">
        <f>VLOOKUP($P1489,'Rozpočet bez PV'!$D$17:$J$1000,3,FALSE)</f>
        <v>0</v>
      </c>
      <c r="S1489" s="83">
        <f>VLOOKUP($P1489,'Rozpočet bez PV'!$D$17:$J$1000,4,FALSE)</f>
        <v>0</v>
      </c>
      <c r="T1489" s="13">
        <f>VLOOKUP($P1489,'Rozpočet bez PV'!$D$17:$J$1000,5,FALSE)</f>
        <v>0</v>
      </c>
      <c r="U1489" s="28">
        <f>VLOOKUP($P1489,'Rozpočet bez PV'!$D$17:$J$1000,6,FALSE)</f>
        <v>0</v>
      </c>
      <c r="V1489" s="28">
        <f>VLOOKUP($P1489,'Rozpočet bez PV'!$D$17:$J$1000,7,FALSE)</f>
        <v>0</v>
      </c>
      <c r="W1489" s="28" t="str">
        <f>VLOOKUP($P1489,'Rozpočet bez PV'!$D$17:$K$1000,8,FALSE)</f>
        <v/>
      </c>
    </row>
    <row r="1490" spans="14:23" x14ac:dyDescent="0.25">
      <c r="N1490" s="13">
        <v>503</v>
      </c>
      <c r="O1490" s="15" t="str">
        <f>'Rozpočet bez PV'!O519</f>
        <v/>
      </c>
      <c r="P1490" s="15" t="str">
        <f>'Rozpočet bez PV'!P519</f>
        <v/>
      </c>
      <c r="Q1490" s="15">
        <f>VLOOKUP($P1490,'Rozpočet bez PV'!$D$17:$J$1000,2,FALSE)</f>
        <v>0</v>
      </c>
      <c r="R1490" s="83">
        <f>VLOOKUP($P1490,'Rozpočet bez PV'!$D$17:$J$1000,3,FALSE)</f>
        <v>0</v>
      </c>
      <c r="S1490" s="83">
        <f>VLOOKUP($P1490,'Rozpočet bez PV'!$D$17:$J$1000,4,FALSE)</f>
        <v>0</v>
      </c>
      <c r="T1490" s="13">
        <f>VLOOKUP($P1490,'Rozpočet bez PV'!$D$17:$J$1000,5,FALSE)</f>
        <v>0</v>
      </c>
      <c r="U1490" s="28">
        <f>VLOOKUP($P1490,'Rozpočet bez PV'!$D$17:$J$1000,6,FALSE)</f>
        <v>0</v>
      </c>
      <c r="V1490" s="28">
        <f>VLOOKUP($P1490,'Rozpočet bez PV'!$D$17:$J$1000,7,FALSE)</f>
        <v>0</v>
      </c>
      <c r="W1490" s="28" t="str">
        <f>VLOOKUP($P1490,'Rozpočet bez PV'!$D$17:$K$1000,8,FALSE)</f>
        <v/>
      </c>
    </row>
    <row r="1491" spans="14:23" x14ac:dyDescent="0.25">
      <c r="N1491" s="13">
        <v>504</v>
      </c>
      <c r="O1491" s="15" t="str">
        <f>'Rozpočet bez PV'!O520</f>
        <v/>
      </c>
      <c r="P1491" s="15" t="str">
        <f>'Rozpočet bez PV'!P520</f>
        <v/>
      </c>
      <c r="Q1491" s="15">
        <f>VLOOKUP($P1491,'Rozpočet bez PV'!$D$17:$J$1000,2,FALSE)</f>
        <v>0</v>
      </c>
      <c r="R1491" s="83">
        <f>VLOOKUP($P1491,'Rozpočet bez PV'!$D$17:$J$1000,3,FALSE)</f>
        <v>0</v>
      </c>
      <c r="S1491" s="83">
        <f>VLOOKUP($P1491,'Rozpočet bez PV'!$D$17:$J$1000,4,FALSE)</f>
        <v>0</v>
      </c>
      <c r="T1491" s="13">
        <f>VLOOKUP($P1491,'Rozpočet bez PV'!$D$17:$J$1000,5,FALSE)</f>
        <v>0</v>
      </c>
      <c r="U1491" s="28">
        <f>VLOOKUP($P1491,'Rozpočet bez PV'!$D$17:$J$1000,6,FALSE)</f>
        <v>0</v>
      </c>
      <c r="V1491" s="28">
        <f>VLOOKUP($P1491,'Rozpočet bez PV'!$D$17:$J$1000,7,FALSE)</f>
        <v>0</v>
      </c>
      <c r="W1491" s="28" t="str">
        <f>VLOOKUP($P1491,'Rozpočet bez PV'!$D$17:$K$1000,8,FALSE)</f>
        <v/>
      </c>
    </row>
    <row r="1492" spans="14:23" x14ac:dyDescent="0.25">
      <c r="N1492" s="13">
        <v>505</v>
      </c>
      <c r="O1492" s="15" t="str">
        <f>'Rozpočet bez PV'!O521</f>
        <v/>
      </c>
      <c r="P1492" s="15" t="str">
        <f>'Rozpočet bez PV'!P521</f>
        <v/>
      </c>
      <c r="Q1492" s="15">
        <f>VLOOKUP($P1492,'Rozpočet bez PV'!$D$17:$J$1000,2,FALSE)</f>
        <v>0</v>
      </c>
      <c r="R1492" s="83">
        <f>VLOOKUP($P1492,'Rozpočet bez PV'!$D$17:$J$1000,3,FALSE)</f>
        <v>0</v>
      </c>
      <c r="S1492" s="83">
        <f>VLOOKUP($P1492,'Rozpočet bez PV'!$D$17:$J$1000,4,FALSE)</f>
        <v>0</v>
      </c>
      <c r="T1492" s="13">
        <f>VLOOKUP($P1492,'Rozpočet bez PV'!$D$17:$J$1000,5,FALSE)</f>
        <v>0</v>
      </c>
      <c r="U1492" s="28">
        <f>VLOOKUP($P1492,'Rozpočet bez PV'!$D$17:$J$1000,6,FALSE)</f>
        <v>0</v>
      </c>
      <c r="V1492" s="28">
        <f>VLOOKUP($P1492,'Rozpočet bez PV'!$D$17:$J$1000,7,FALSE)</f>
        <v>0</v>
      </c>
      <c r="W1492" s="28" t="str">
        <f>VLOOKUP($P1492,'Rozpočet bez PV'!$D$17:$K$1000,8,FALSE)</f>
        <v/>
      </c>
    </row>
    <row r="1493" spans="14:23" x14ac:dyDescent="0.25">
      <c r="N1493" s="13">
        <v>506</v>
      </c>
      <c r="O1493" s="15" t="str">
        <f>'Rozpočet bez PV'!O522</f>
        <v/>
      </c>
      <c r="P1493" s="15" t="str">
        <f>'Rozpočet bez PV'!P522</f>
        <v/>
      </c>
      <c r="Q1493" s="15">
        <f>VLOOKUP($P1493,'Rozpočet bez PV'!$D$17:$J$1000,2,FALSE)</f>
        <v>0</v>
      </c>
      <c r="R1493" s="83">
        <f>VLOOKUP($P1493,'Rozpočet bez PV'!$D$17:$J$1000,3,FALSE)</f>
        <v>0</v>
      </c>
      <c r="S1493" s="83">
        <f>VLOOKUP($P1493,'Rozpočet bez PV'!$D$17:$J$1000,4,FALSE)</f>
        <v>0</v>
      </c>
      <c r="T1493" s="13">
        <f>VLOOKUP($P1493,'Rozpočet bez PV'!$D$17:$J$1000,5,FALSE)</f>
        <v>0</v>
      </c>
      <c r="U1493" s="28">
        <f>VLOOKUP($P1493,'Rozpočet bez PV'!$D$17:$J$1000,6,FALSE)</f>
        <v>0</v>
      </c>
      <c r="V1493" s="28">
        <f>VLOOKUP($P1493,'Rozpočet bez PV'!$D$17:$J$1000,7,FALSE)</f>
        <v>0</v>
      </c>
      <c r="W1493" s="28" t="str">
        <f>VLOOKUP($P1493,'Rozpočet bez PV'!$D$17:$K$1000,8,FALSE)</f>
        <v/>
      </c>
    </row>
    <row r="1494" spans="14:23" x14ac:dyDescent="0.25">
      <c r="N1494" s="13">
        <v>507</v>
      </c>
      <c r="O1494" s="15" t="str">
        <f>'Rozpočet bez PV'!O523</f>
        <v/>
      </c>
      <c r="P1494" s="15" t="str">
        <f>'Rozpočet bez PV'!P523</f>
        <v/>
      </c>
      <c r="Q1494" s="15">
        <f>VLOOKUP($P1494,'Rozpočet bez PV'!$D$17:$J$1000,2,FALSE)</f>
        <v>0</v>
      </c>
      <c r="R1494" s="83">
        <f>VLOOKUP($P1494,'Rozpočet bez PV'!$D$17:$J$1000,3,FALSE)</f>
        <v>0</v>
      </c>
      <c r="S1494" s="83">
        <f>VLOOKUP($P1494,'Rozpočet bez PV'!$D$17:$J$1000,4,FALSE)</f>
        <v>0</v>
      </c>
      <c r="T1494" s="13">
        <f>VLOOKUP($P1494,'Rozpočet bez PV'!$D$17:$J$1000,5,FALSE)</f>
        <v>0</v>
      </c>
      <c r="U1494" s="28">
        <f>VLOOKUP($P1494,'Rozpočet bez PV'!$D$17:$J$1000,6,FALSE)</f>
        <v>0</v>
      </c>
      <c r="V1494" s="28">
        <f>VLOOKUP($P1494,'Rozpočet bez PV'!$D$17:$J$1000,7,FALSE)</f>
        <v>0</v>
      </c>
      <c r="W1494" s="28" t="str">
        <f>VLOOKUP($P1494,'Rozpočet bez PV'!$D$17:$K$1000,8,FALSE)</f>
        <v/>
      </c>
    </row>
    <row r="1495" spans="14:23" x14ac:dyDescent="0.25">
      <c r="N1495" s="13">
        <v>508</v>
      </c>
      <c r="O1495" s="15" t="str">
        <f>'Rozpočet bez PV'!O524</f>
        <v/>
      </c>
      <c r="P1495" s="15" t="str">
        <f>'Rozpočet bez PV'!P524</f>
        <v/>
      </c>
      <c r="Q1495" s="15">
        <f>VLOOKUP($P1495,'Rozpočet bez PV'!$D$17:$J$1000,2,FALSE)</f>
        <v>0</v>
      </c>
      <c r="R1495" s="83">
        <f>VLOOKUP($P1495,'Rozpočet bez PV'!$D$17:$J$1000,3,FALSE)</f>
        <v>0</v>
      </c>
      <c r="S1495" s="83">
        <f>VLOOKUP($P1495,'Rozpočet bez PV'!$D$17:$J$1000,4,FALSE)</f>
        <v>0</v>
      </c>
      <c r="T1495" s="13">
        <f>VLOOKUP($P1495,'Rozpočet bez PV'!$D$17:$J$1000,5,FALSE)</f>
        <v>0</v>
      </c>
      <c r="U1495" s="28">
        <f>VLOOKUP($P1495,'Rozpočet bez PV'!$D$17:$J$1000,6,FALSE)</f>
        <v>0</v>
      </c>
      <c r="V1495" s="28">
        <f>VLOOKUP($P1495,'Rozpočet bez PV'!$D$17:$J$1000,7,FALSE)</f>
        <v>0</v>
      </c>
      <c r="W1495" s="28" t="str">
        <f>VLOOKUP($P1495,'Rozpočet bez PV'!$D$17:$K$1000,8,FALSE)</f>
        <v/>
      </c>
    </row>
    <row r="1496" spans="14:23" x14ac:dyDescent="0.25">
      <c r="N1496" s="13">
        <v>509</v>
      </c>
      <c r="O1496" s="15" t="str">
        <f>'Rozpočet bez PV'!O525</f>
        <v/>
      </c>
      <c r="P1496" s="15" t="str">
        <f>'Rozpočet bez PV'!P525</f>
        <v/>
      </c>
      <c r="Q1496" s="15">
        <f>VLOOKUP($P1496,'Rozpočet bez PV'!$D$17:$J$1000,2,FALSE)</f>
        <v>0</v>
      </c>
      <c r="R1496" s="83">
        <f>VLOOKUP($P1496,'Rozpočet bez PV'!$D$17:$J$1000,3,FALSE)</f>
        <v>0</v>
      </c>
      <c r="S1496" s="83">
        <f>VLOOKUP($P1496,'Rozpočet bez PV'!$D$17:$J$1000,4,FALSE)</f>
        <v>0</v>
      </c>
      <c r="T1496" s="13">
        <f>VLOOKUP($P1496,'Rozpočet bez PV'!$D$17:$J$1000,5,FALSE)</f>
        <v>0</v>
      </c>
      <c r="U1496" s="28">
        <f>VLOOKUP($P1496,'Rozpočet bez PV'!$D$17:$J$1000,6,FALSE)</f>
        <v>0</v>
      </c>
      <c r="V1496" s="28">
        <f>VLOOKUP($P1496,'Rozpočet bez PV'!$D$17:$J$1000,7,FALSE)</f>
        <v>0</v>
      </c>
      <c r="W1496" s="28" t="str">
        <f>VLOOKUP($P1496,'Rozpočet bez PV'!$D$17:$K$1000,8,FALSE)</f>
        <v/>
      </c>
    </row>
    <row r="1497" spans="14:23" x14ac:dyDescent="0.25">
      <c r="N1497" s="13">
        <v>510</v>
      </c>
      <c r="O1497" s="15" t="str">
        <f>'Rozpočet bez PV'!O526</f>
        <v/>
      </c>
      <c r="P1497" s="15" t="str">
        <f>'Rozpočet bez PV'!P526</f>
        <v/>
      </c>
      <c r="Q1497" s="15">
        <f>VLOOKUP($P1497,'Rozpočet bez PV'!$D$17:$J$1000,2,FALSE)</f>
        <v>0</v>
      </c>
      <c r="R1497" s="83">
        <f>VLOOKUP($P1497,'Rozpočet bez PV'!$D$17:$J$1000,3,FALSE)</f>
        <v>0</v>
      </c>
      <c r="S1497" s="83">
        <f>VLOOKUP($P1497,'Rozpočet bez PV'!$D$17:$J$1000,4,FALSE)</f>
        <v>0</v>
      </c>
      <c r="T1497" s="13">
        <f>VLOOKUP($P1497,'Rozpočet bez PV'!$D$17:$J$1000,5,FALSE)</f>
        <v>0</v>
      </c>
      <c r="U1497" s="28">
        <f>VLOOKUP($P1497,'Rozpočet bez PV'!$D$17:$J$1000,6,FALSE)</f>
        <v>0</v>
      </c>
      <c r="V1497" s="28">
        <f>VLOOKUP($P1497,'Rozpočet bez PV'!$D$17:$J$1000,7,FALSE)</f>
        <v>0</v>
      </c>
      <c r="W1497" s="28" t="str">
        <f>VLOOKUP($P1497,'Rozpočet bez PV'!$D$17:$K$1000,8,FALSE)</f>
        <v/>
      </c>
    </row>
    <row r="1498" spans="14:23" x14ac:dyDescent="0.25">
      <c r="N1498" s="13">
        <v>511</v>
      </c>
      <c r="O1498" s="15" t="str">
        <f>'Rozpočet bez PV'!O527</f>
        <v/>
      </c>
      <c r="P1498" s="15" t="str">
        <f>'Rozpočet bez PV'!P527</f>
        <v/>
      </c>
      <c r="Q1498" s="15">
        <f>VLOOKUP($P1498,'Rozpočet bez PV'!$D$17:$J$1000,2,FALSE)</f>
        <v>0</v>
      </c>
      <c r="R1498" s="83">
        <f>VLOOKUP($P1498,'Rozpočet bez PV'!$D$17:$J$1000,3,FALSE)</f>
        <v>0</v>
      </c>
      <c r="S1498" s="83">
        <f>VLOOKUP($P1498,'Rozpočet bez PV'!$D$17:$J$1000,4,FALSE)</f>
        <v>0</v>
      </c>
      <c r="T1498" s="13">
        <f>VLOOKUP($P1498,'Rozpočet bez PV'!$D$17:$J$1000,5,FALSE)</f>
        <v>0</v>
      </c>
      <c r="U1498" s="28">
        <f>VLOOKUP($P1498,'Rozpočet bez PV'!$D$17:$J$1000,6,FALSE)</f>
        <v>0</v>
      </c>
      <c r="V1498" s="28">
        <f>VLOOKUP($P1498,'Rozpočet bez PV'!$D$17:$J$1000,7,FALSE)</f>
        <v>0</v>
      </c>
      <c r="W1498" s="28" t="str">
        <f>VLOOKUP($P1498,'Rozpočet bez PV'!$D$17:$K$1000,8,FALSE)</f>
        <v/>
      </c>
    </row>
    <row r="1499" spans="14:23" x14ac:dyDescent="0.25">
      <c r="N1499" s="13">
        <v>512</v>
      </c>
      <c r="O1499" s="15" t="str">
        <f>'Rozpočet bez PV'!O528</f>
        <v/>
      </c>
      <c r="P1499" s="15" t="str">
        <f>'Rozpočet bez PV'!P528</f>
        <v/>
      </c>
      <c r="Q1499" s="15">
        <f>VLOOKUP($P1499,'Rozpočet bez PV'!$D$17:$J$1000,2,FALSE)</f>
        <v>0</v>
      </c>
      <c r="R1499" s="83">
        <f>VLOOKUP($P1499,'Rozpočet bez PV'!$D$17:$J$1000,3,FALSE)</f>
        <v>0</v>
      </c>
      <c r="S1499" s="83">
        <f>VLOOKUP($P1499,'Rozpočet bez PV'!$D$17:$J$1000,4,FALSE)</f>
        <v>0</v>
      </c>
      <c r="T1499" s="13">
        <f>VLOOKUP($P1499,'Rozpočet bez PV'!$D$17:$J$1000,5,FALSE)</f>
        <v>0</v>
      </c>
      <c r="U1499" s="28">
        <f>VLOOKUP($P1499,'Rozpočet bez PV'!$D$17:$J$1000,6,FALSE)</f>
        <v>0</v>
      </c>
      <c r="V1499" s="28">
        <f>VLOOKUP($P1499,'Rozpočet bez PV'!$D$17:$J$1000,7,FALSE)</f>
        <v>0</v>
      </c>
      <c r="W1499" s="28" t="str">
        <f>VLOOKUP($P1499,'Rozpočet bez PV'!$D$17:$K$1000,8,FALSE)</f>
        <v/>
      </c>
    </row>
    <row r="1500" spans="14:23" x14ac:dyDescent="0.25">
      <c r="N1500" s="13">
        <v>513</v>
      </c>
      <c r="O1500" s="15" t="str">
        <f>'Rozpočet bez PV'!O529</f>
        <v/>
      </c>
      <c r="P1500" s="15" t="str">
        <f>'Rozpočet bez PV'!P529</f>
        <v/>
      </c>
      <c r="Q1500" s="15">
        <f>VLOOKUP($P1500,'Rozpočet bez PV'!$D$17:$J$1000,2,FALSE)</f>
        <v>0</v>
      </c>
      <c r="R1500" s="83">
        <f>VLOOKUP($P1500,'Rozpočet bez PV'!$D$17:$J$1000,3,FALSE)</f>
        <v>0</v>
      </c>
      <c r="S1500" s="83">
        <f>VLOOKUP($P1500,'Rozpočet bez PV'!$D$17:$J$1000,4,FALSE)</f>
        <v>0</v>
      </c>
      <c r="T1500" s="13">
        <f>VLOOKUP($P1500,'Rozpočet bez PV'!$D$17:$J$1000,5,FALSE)</f>
        <v>0</v>
      </c>
      <c r="U1500" s="28">
        <f>VLOOKUP($P1500,'Rozpočet bez PV'!$D$17:$J$1000,6,FALSE)</f>
        <v>0</v>
      </c>
      <c r="V1500" s="28">
        <f>VLOOKUP($P1500,'Rozpočet bez PV'!$D$17:$J$1000,7,FALSE)</f>
        <v>0</v>
      </c>
      <c r="W1500" s="28" t="str">
        <f>VLOOKUP($P1500,'Rozpočet bez PV'!$D$17:$K$1000,8,FALSE)</f>
        <v/>
      </c>
    </row>
    <row r="1501" spans="14:23" x14ac:dyDescent="0.25">
      <c r="N1501" s="13">
        <v>514</v>
      </c>
      <c r="O1501" s="15" t="str">
        <f>'Rozpočet bez PV'!O530</f>
        <v/>
      </c>
      <c r="P1501" s="15" t="str">
        <f>'Rozpočet bez PV'!P530</f>
        <v/>
      </c>
      <c r="Q1501" s="15">
        <f>VLOOKUP($P1501,'Rozpočet bez PV'!$D$17:$J$1000,2,FALSE)</f>
        <v>0</v>
      </c>
      <c r="R1501" s="83">
        <f>VLOOKUP($P1501,'Rozpočet bez PV'!$D$17:$J$1000,3,FALSE)</f>
        <v>0</v>
      </c>
      <c r="S1501" s="83">
        <f>VLOOKUP($P1501,'Rozpočet bez PV'!$D$17:$J$1000,4,FALSE)</f>
        <v>0</v>
      </c>
      <c r="T1501" s="13">
        <f>VLOOKUP($P1501,'Rozpočet bez PV'!$D$17:$J$1000,5,FALSE)</f>
        <v>0</v>
      </c>
      <c r="U1501" s="28">
        <f>VLOOKUP($P1501,'Rozpočet bez PV'!$D$17:$J$1000,6,FALSE)</f>
        <v>0</v>
      </c>
      <c r="V1501" s="28">
        <f>VLOOKUP($P1501,'Rozpočet bez PV'!$D$17:$J$1000,7,FALSE)</f>
        <v>0</v>
      </c>
      <c r="W1501" s="28" t="str">
        <f>VLOOKUP($P1501,'Rozpočet bez PV'!$D$17:$K$1000,8,FALSE)</f>
        <v/>
      </c>
    </row>
    <row r="1502" spans="14:23" x14ac:dyDescent="0.25">
      <c r="N1502" s="13">
        <v>515</v>
      </c>
      <c r="O1502" s="15" t="str">
        <f>'Rozpočet bez PV'!O531</f>
        <v/>
      </c>
      <c r="P1502" s="15" t="str">
        <f>'Rozpočet bez PV'!P531</f>
        <v/>
      </c>
      <c r="Q1502" s="15">
        <f>VLOOKUP($P1502,'Rozpočet bez PV'!$D$17:$J$1000,2,FALSE)</f>
        <v>0</v>
      </c>
      <c r="R1502" s="83">
        <f>VLOOKUP($P1502,'Rozpočet bez PV'!$D$17:$J$1000,3,FALSE)</f>
        <v>0</v>
      </c>
      <c r="S1502" s="83">
        <f>VLOOKUP($P1502,'Rozpočet bez PV'!$D$17:$J$1000,4,FALSE)</f>
        <v>0</v>
      </c>
      <c r="T1502" s="13">
        <f>VLOOKUP($P1502,'Rozpočet bez PV'!$D$17:$J$1000,5,FALSE)</f>
        <v>0</v>
      </c>
      <c r="U1502" s="28">
        <f>VLOOKUP($P1502,'Rozpočet bez PV'!$D$17:$J$1000,6,FALSE)</f>
        <v>0</v>
      </c>
      <c r="V1502" s="28">
        <f>VLOOKUP($P1502,'Rozpočet bez PV'!$D$17:$J$1000,7,FALSE)</f>
        <v>0</v>
      </c>
      <c r="W1502" s="28" t="str">
        <f>VLOOKUP($P1502,'Rozpočet bez PV'!$D$17:$K$1000,8,FALSE)</f>
        <v/>
      </c>
    </row>
    <row r="1503" spans="14:23" x14ac:dyDescent="0.25">
      <c r="N1503" s="13">
        <v>516</v>
      </c>
      <c r="O1503" s="15" t="str">
        <f>'Rozpočet bez PV'!O532</f>
        <v/>
      </c>
      <c r="P1503" s="15" t="str">
        <f>'Rozpočet bez PV'!P532</f>
        <v/>
      </c>
      <c r="Q1503" s="15">
        <f>VLOOKUP($P1503,'Rozpočet bez PV'!$D$17:$J$1000,2,FALSE)</f>
        <v>0</v>
      </c>
      <c r="R1503" s="83">
        <f>VLOOKUP($P1503,'Rozpočet bez PV'!$D$17:$J$1000,3,FALSE)</f>
        <v>0</v>
      </c>
      <c r="S1503" s="83">
        <f>VLOOKUP($P1503,'Rozpočet bez PV'!$D$17:$J$1000,4,FALSE)</f>
        <v>0</v>
      </c>
      <c r="T1503" s="13">
        <f>VLOOKUP($P1503,'Rozpočet bez PV'!$D$17:$J$1000,5,FALSE)</f>
        <v>0</v>
      </c>
      <c r="U1503" s="28">
        <f>VLOOKUP($P1503,'Rozpočet bez PV'!$D$17:$J$1000,6,FALSE)</f>
        <v>0</v>
      </c>
      <c r="V1503" s="28">
        <f>VLOOKUP($P1503,'Rozpočet bez PV'!$D$17:$J$1000,7,FALSE)</f>
        <v>0</v>
      </c>
      <c r="W1503" s="28" t="str">
        <f>VLOOKUP($P1503,'Rozpočet bez PV'!$D$17:$K$1000,8,FALSE)</f>
        <v/>
      </c>
    </row>
    <row r="1504" spans="14:23" x14ac:dyDescent="0.25">
      <c r="N1504" s="13">
        <v>517</v>
      </c>
      <c r="O1504" s="15" t="str">
        <f>'Rozpočet bez PV'!O533</f>
        <v/>
      </c>
      <c r="P1504" s="15" t="str">
        <f>'Rozpočet bez PV'!P533</f>
        <v/>
      </c>
      <c r="Q1504" s="15">
        <f>VLOOKUP($P1504,'Rozpočet bez PV'!$D$17:$J$1000,2,FALSE)</f>
        <v>0</v>
      </c>
      <c r="R1504" s="83">
        <f>VLOOKUP($P1504,'Rozpočet bez PV'!$D$17:$J$1000,3,FALSE)</f>
        <v>0</v>
      </c>
      <c r="S1504" s="83">
        <f>VLOOKUP($P1504,'Rozpočet bez PV'!$D$17:$J$1000,4,FALSE)</f>
        <v>0</v>
      </c>
      <c r="T1504" s="13">
        <f>VLOOKUP($P1504,'Rozpočet bez PV'!$D$17:$J$1000,5,FALSE)</f>
        <v>0</v>
      </c>
      <c r="U1504" s="28">
        <f>VLOOKUP($P1504,'Rozpočet bez PV'!$D$17:$J$1000,6,FALSE)</f>
        <v>0</v>
      </c>
      <c r="V1504" s="28">
        <f>VLOOKUP($P1504,'Rozpočet bez PV'!$D$17:$J$1000,7,FALSE)</f>
        <v>0</v>
      </c>
      <c r="W1504" s="28" t="str">
        <f>VLOOKUP($P1504,'Rozpočet bez PV'!$D$17:$K$1000,8,FALSE)</f>
        <v/>
      </c>
    </row>
    <row r="1505" spans="14:23" x14ac:dyDescent="0.25">
      <c r="N1505" s="13">
        <v>518</v>
      </c>
      <c r="O1505" s="15" t="str">
        <f>'Rozpočet bez PV'!O534</f>
        <v/>
      </c>
      <c r="P1505" s="15" t="str">
        <f>'Rozpočet bez PV'!P534</f>
        <v/>
      </c>
      <c r="Q1505" s="15">
        <f>VLOOKUP($P1505,'Rozpočet bez PV'!$D$17:$J$1000,2,FALSE)</f>
        <v>0</v>
      </c>
      <c r="R1505" s="83">
        <f>VLOOKUP($P1505,'Rozpočet bez PV'!$D$17:$J$1000,3,FALSE)</f>
        <v>0</v>
      </c>
      <c r="S1505" s="83">
        <f>VLOOKUP($P1505,'Rozpočet bez PV'!$D$17:$J$1000,4,FALSE)</f>
        <v>0</v>
      </c>
      <c r="T1505" s="13">
        <f>VLOOKUP($P1505,'Rozpočet bez PV'!$D$17:$J$1000,5,FALSE)</f>
        <v>0</v>
      </c>
      <c r="U1505" s="28">
        <f>VLOOKUP($P1505,'Rozpočet bez PV'!$D$17:$J$1000,6,FALSE)</f>
        <v>0</v>
      </c>
      <c r="V1505" s="28">
        <f>VLOOKUP($P1505,'Rozpočet bez PV'!$D$17:$J$1000,7,FALSE)</f>
        <v>0</v>
      </c>
      <c r="W1505" s="28" t="str">
        <f>VLOOKUP($P1505,'Rozpočet bez PV'!$D$17:$K$1000,8,FALSE)</f>
        <v/>
      </c>
    </row>
    <row r="1506" spans="14:23" x14ac:dyDescent="0.25">
      <c r="N1506" s="13">
        <v>519</v>
      </c>
      <c r="O1506" s="15" t="str">
        <f>'Rozpočet bez PV'!O535</f>
        <v/>
      </c>
      <c r="P1506" s="15" t="str">
        <f>'Rozpočet bez PV'!P535</f>
        <v/>
      </c>
      <c r="Q1506" s="15">
        <f>VLOOKUP($P1506,'Rozpočet bez PV'!$D$17:$J$1000,2,FALSE)</f>
        <v>0</v>
      </c>
      <c r="R1506" s="83">
        <f>VLOOKUP($P1506,'Rozpočet bez PV'!$D$17:$J$1000,3,FALSE)</f>
        <v>0</v>
      </c>
      <c r="S1506" s="83">
        <f>VLOOKUP($P1506,'Rozpočet bez PV'!$D$17:$J$1000,4,FALSE)</f>
        <v>0</v>
      </c>
      <c r="T1506" s="13">
        <f>VLOOKUP($P1506,'Rozpočet bez PV'!$D$17:$J$1000,5,FALSE)</f>
        <v>0</v>
      </c>
      <c r="U1506" s="28">
        <f>VLOOKUP($P1506,'Rozpočet bez PV'!$D$17:$J$1000,6,FALSE)</f>
        <v>0</v>
      </c>
      <c r="V1506" s="28">
        <f>VLOOKUP($P1506,'Rozpočet bez PV'!$D$17:$J$1000,7,FALSE)</f>
        <v>0</v>
      </c>
      <c r="W1506" s="28" t="str">
        <f>VLOOKUP($P1506,'Rozpočet bez PV'!$D$17:$K$1000,8,FALSE)</f>
        <v/>
      </c>
    </row>
    <row r="1507" spans="14:23" x14ac:dyDescent="0.25">
      <c r="N1507" s="13">
        <v>520</v>
      </c>
      <c r="O1507" s="15" t="str">
        <f>'Rozpočet bez PV'!O536</f>
        <v/>
      </c>
      <c r="P1507" s="15" t="str">
        <f>'Rozpočet bez PV'!P536</f>
        <v/>
      </c>
      <c r="Q1507" s="15">
        <f>VLOOKUP($P1507,'Rozpočet bez PV'!$D$17:$J$1000,2,FALSE)</f>
        <v>0</v>
      </c>
      <c r="R1507" s="83">
        <f>VLOOKUP($P1507,'Rozpočet bez PV'!$D$17:$J$1000,3,FALSE)</f>
        <v>0</v>
      </c>
      <c r="S1507" s="83">
        <f>VLOOKUP($P1507,'Rozpočet bez PV'!$D$17:$J$1000,4,FALSE)</f>
        <v>0</v>
      </c>
      <c r="T1507" s="13">
        <f>VLOOKUP($P1507,'Rozpočet bez PV'!$D$17:$J$1000,5,FALSE)</f>
        <v>0</v>
      </c>
      <c r="U1507" s="28">
        <f>VLOOKUP($P1507,'Rozpočet bez PV'!$D$17:$J$1000,6,FALSE)</f>
        <v>0</v>
      </c>
      <c r="V1507" s="28">
        <f>VLOOKUP($P1507,'Rozpočet bez PV'!$D$17:$J$1000,7,FALSE)</f>
        <v>0</v>
      </c>
      <c r="W1507" s="28" t="str">
        <f>VLOOKUP($P1507,'Rozpočet bez PV'!$D$17:$K$1000,8,FALSE)</f>
        <v/>
      </c>
    </row>
    <row r="1508" spans="14:23" x14ac:dyDescent="0.25">
      <c r="N1508" s="13">
        <v>521</v>
      </c>
      <c r="O1508" s="15" t="str">
        <f>'Rozpočet bez PV'!O537</f>
        <v/>
      </c>
      <c r="P1508" s="15" t="str">
        <f>'Rozpočet bez PV'!P537</f>
        <v/>
      </c>
      <c r="Q1508" s="15">
        <f>VLOOKUP($P1508,'Rozpočet bez PV'!$D$17:$J$1000,2,FALSE)</f>
        <v>0</v>
      </c>
      <c r="R1508" s="83">
        <f>VLOOKUP($P1508,'Rozpočet bez PV'!$D$17:$J$1000,3,FALSE)</f>
        <v>0</v>
      </c>
      <c r="S1508" s="83">
        <f>VLOOKUP($P1508,'Rozpočet bez PV'!$D$17:$J$1000,4,FALSE)</f>
        <v>0</v>
      </c>
      <c r="T1508" s="13">
        <f>VLOOKUP($P1508,'Rozpočet bez PV'!$D$17:$J$1000,5,FALSE)</f>
        <v>0</v>
      </c>
      <c r="U1508" s="28">
        <f>VLOOKUP($P1508,'Rozpočet bez PV'!$D$17:$J$1000,6,FALSE)</f>
        <v>0</v>
      </c>
      <c r="V1508" s="28">
        <f>VLOOKUP($P1508,'Rozpočet bez PV'!$D$17:$J$1000,7,FALSE)</f>
        <v>0</v>
      </c>
      <c r="W1508" s="28" t="str">
        <f>VLOOKUP($P1508,'Rozpočet bez PV'!$D$17:$K$1000,8,FALSE)</f>
        <v/>
      </c>
    </row>
    <row r="1509" spans="14:23" x14ac:dyDescent="0.25">
      <c r="N1509" s="13">
        <v>522</v>
      </c>
      <c r="O1509" s="15" t="str">
        <f>'Rozpočet bez PV'!O538</f>
        <v/>
      </c>
      <c r="P1509" s="15" t="str">
        <f>'Rozpočet bez PV'!P538</f>
        <v/>
      </c>
      <c r="Q1509" s="15">
        <f>VLOOKUP($P1509,'Rozpočet bez PV'!$D$17:$J$1000,2,FALSE)</f>
        <v>0</v>
      </c>
      <c r="R1509" s="83">
        <f>VLOOKUP($P1509,'Rozpočet bez PV'!$D$17:$J$1000,3,FALSE)</f>
        <v>0</v>
      </c>
      <c r="S1509" s="83">
        <f>VLOOKUP($P1509,'Rozpočet bez PV'!$D$17:$J$1000,4,FALSE)</f>
        <v>0</v>
      </c>
      <c r="T1509" s="13">
        <f>VLOOKUP($P1509,'Rozpočet bez PV'!$D$17:$J$1000,5,FALSE)</f>
        <v>0</v>
      </c>
      <c r="U1509" s="28">
        <f>VLOOKUP($P1509,'Rozpočet bez PV'!$D$17:$J$1000,6,FALSE)</f>
        <v>0</v>
      </c>
      <c r="V1509" s="28">
        <f>VLOOKUP($P1509,'Rozpočet bez PV'!$D$17:$J$1000,7,FALSE)</f>
        <v>0</v>
      </c>
      <c r="W1509" s="28" t="str">
        <f>VLOOKUP($P1509,'Rozpočet bez PV'!$D$17:$K$1000,8,FALSE)</f>
        <v/>
      </c>
    </row>
    <row r="1510" spans="14:23" x14ac:dyDescent="0.25">
      <c r="N1510" s="13">
        <v>523</v>
      </c>
      <c r="O1510" s="15" t="str">
        <f>'Rozpočet bez PV'!O539</f>
        <v/>
      </c>
      <c r="P1510" s="15" t="str">
        <f>'Rozpočet bez PV'!P539</f>
        <v/>
      </c>
      <c r="Q1510" s="15">
        <f>VLOOKUP($P1510,'Rozpočet bez PV'!$D$17:$J$1000,2,FALSE)</f>
        <v>0</v>
      </c>
      <c r="R1510" s="83">
        <f>VLOOKUP($P1510,'Rozpočet bez PV'!$D$17:$J$1000,3,FALSE)</f>
        <v>0</v>
      </c>
      <c r="S1510" s="83">
        <f>VLOOKUP($P1510,'Rozpočet bez PV'!$D$17:$J$1000,4,FALSE)</f>
        <v>0</v>
      </c>
      <c r="T1510" s="13">
        <f>VLOOKUP($P1510,'Rozpočet bez PV'!$D$17:$J$1000,5,FALSE)</f>
        <v>0</v>
      </c>
      <c r="U1510" s="28">
        <f>VLOOKUP($P1510,'Rozpočet bez PV'!$D$17:$J$1000,6,FALSE)</f>
        <v>0</v>
      </c>
      <c r="V1510" s="28">
        <f>VLOOKUP($P1510,'Rozpočet bez PV'!$D$17:$J$1000,7,FALSE)</f>
        <v>0</v>
      </c>
      <c r="W1510" s="28" t="str">
        <f>VLOOKUP($P1510,'Rozpočet bez PV'!$D$17:$K$1000,8,FALSE)</f>
        <v/>
      </c>
    </row>
    <row r="1511" spans="14:23" x14ac:dyDescent="0.25">
      <c r="N1511" s="13">
        <v>524</v>
      </c>
      <c r="O1511" s="15" t="str">
        <f>'Rozpočet bez PV'!O540</f>
        <v/>
      </c>
      <c r="P1511" s="15" t="str">
        <f>'Rozpočet bez PV'!P540</f>
        <v/>
      </c>
      <c r="Q1511" s="15">
        <f>VLOOKUP($P1511,'Rozpočet bez PV'!$D$17:$J$1000,2,FALSE)</f>
        <v>0</v>
      </c>
      <c r="R1511" s="83">
        <f>VLOOKUP($P1511,'Rozpočet bez PV'!$D$17:$J$1000,3,FALSE)</f>
        <v>0</v>
      </c>
      <c r="S1511" s="83">
        <f>VLOOKUP($P1511,'Rozpočet bez PV'!$D$17:$J$1000,4,FALSE)</f>
        <v>0</v>
      </c>
      <c r="T1511" s="13">
        <f>VLOOKUP($P1511,'Rozpočet bez PV'!$D$17:$J$1000,5,FALSE)</f>
        <v>0</v>
      </c>
      <c r="U1511" s="28">
        <f>VLOOKUP($P1511,'Rozpočet bez PV'!$D$17:$J$1000,6,FALSE)</f>
        <v>0</v>
      </c>
      <c r="V1511" s="28">
        <f>VLOOKUP($P1511,'Rozpočet bez PV'!$D$17:$J$1000,7,FALSE)</f>
        <v>0</v>
      </c>
      <c r="W1511" s="28" t="str">
        <f>VLOOKUP($P1511,'Rozpočet bez PV'!$D$17:$K$1000,8,FALSE)</f>
        <v/>
      </c>
    </row>
    <row r="1512" spans="14:23" x14ac:dyDescent="0.25">
      <c r="N1512" s="13">
        <v>525</v>
      </c>
      <c r="O1512" s="15" t="str">
        <f>'Rozpočet bez PV'!O541</f>
        <v/>
      </c>
      <c r="P1512" s="15" t="str">
        <f>'Rozpočet bez PV'!P541</f>
        <v/>
      </c>
      <c r="Q1512" s="15">
        <f>VLOOKUP($P1512,'Rozpočet bez PV'!$D$17:$J$1000,2,FALSE)</f>
        <v>0</v>
      </c>
      <c r="R1512" s="83">
        <f>VLOOKUP($P1512,'Rozpočet bez PV'!$D$17:$J$1000,3,FALSE)</f>
        <v>0</v>
      </c>
      <c r="S1512" s="83">
        <f>VLOOKUP($P1512,'Rozpočet bez PV'!$D$17:$J$1000,4,FALSE)</f>
        <v>0</v>
      </c>
      <c r="T1512" s="13">
        <f>VLOOKUP($P1512,'Rozpočet bez PV'!$D$17:$J$1000,5,FALSE)</f>
        <v>0</v>
      </c>
      <c r="U1512" s="28">
        <f>VLOOKUP($P1512,'Rozpočet bez PV'!$D$17:$J$1000,6,FALSE)</f>
        <v>0</v>
      </c>
      <c r="V1512" s="28">
        <f>VLOOKUP($P1512,'Rozpočet bez PV'!$D$17:$J$1000,7,FALSE)</f>
        <v>0</v>
      </c>
      <c r="W1512" s="28" t="str">
        <f>VLOOKUP($P1512,'Rozpočet bez PV'!$D$17:$K$1000,8,FALSE)</f>
        <v/>
      </c>
    </row>
    <row r="1513" spans="14:23" x14ac:dyDescent="0.25">
      <c r="N1513" s="13">
        <v>526</v>
      </c>
      <c r="O1513" s="15" t="str">
        <f>'Rozpočet bez PV'!O542</f>
        <v/>
      </c>
      <c r="P1513" s="15" t="str">
        <f>'Rozpočet bez PV'!P542</f>
        <v/>
      </c>
      <c r="Q1513" s="15">
        <f>VLOOKUP($P1513,'Rozpočet bez PV'!$D$17:$J$1000,2,FALSE)</f>
        <v>0</v>
      </c>
      <c r="R1513" s="83">
        <f>VLOOKUP($P1513,'Rozpočet bez PV'!$D$17:$J$1000,3,FALSE)</f>
        <v>0</v>
      </c>
      <c r="S1513" s="83">
        <f>VLOOKUP($P1513,'Rozpočet bez PV'!$D$17:$J$1000,4,FALSE)</f>
        <v>0</v>
      </c>
      <c r="T1513" s="13">
        <f>VLOOKUP($P1513,'Rozpočet bez PV'!$D$17:$J$1000,5,FALSE)</f>
        <v>0</v>
      </c>
      <c r="U1513" s="28">
        <f>VLOOKUP($P1513,'Rozpočet bez PV'!$D$17:$J$1000,6,FALSE)</f>
        <v>0</v>
      </c>
      <c r="V1513" s="28">
        <f>VLOOKUP($P1513,'Rozpočet bez PV'!$D$17:$J$1000,7,FALSE)</f>
        <v>0</v>
      </c>
      <c r="W1513" s="28" t="str">
        <f>VLOOKUP($P1513,'Rozpočet bez PV'!$D$17:$K$1000,8,FALSE)</f>
        <v/>
      </c>
    </row>
    <row r="1514" spans="14:23" x14ac:dyDescent="0.25">
      <c r="N1514" s="13">
        <v>527</v>
      </c>
      <c r="O1514" s="15" t="str">
        <f>'Rozpočet bez PV'!O543</f>
        <v/>
      </c>
      <c r="P1514" s="15" t="str">
        <f>'Rozpočet bez PV'!P543</f>
        <v/>
      </c>
      <c r="Q1514" s="15">
        <f>VLOOKUP($P1514,'Rozpočet bez PV'!$D$17:$J$1000,2,FALSE)</f>
        <v>0</v>
      </c>
      <c r="R1514" s="83">
        <f>VLOOKUP($P1514,'Rozpočet bez PV'!$D$17:$J$1000,3,FALSE)</f>
        <v>0</v>
      </c>
      <c r="S1514" s="83">
        <f>VLOOKUP($P1514,'Rozpočet bez PV'!$D$17:$J$1000,4,FALSE)</f>
        <v>0</v>
      </c>
      <c r="T1514" s="13">
        <f>VLOOKUP($P1514,'Rozpočet bez PV'!$D$17:$J$1000,5,FALSE)</f>
        <v>0</v>
      </c>
      <c r="U1514" s="28">
        <f>VLOOKUP($P1514,'Rozpočet bez PV'!$D$17:$J$1000,6,FALSE)</f>
        <v>0</v>
      </c>
      <c r="V1514" s="28">
        <f>VLOOKUP($P1514,'Rozpočet bez PV'!$D$17:$J$1000,7,FALSE)</f>
        <v>0</v>
      </c>
      <c r="W1514" s="28" t="str">
        <f>VLOOKUP($P1514,'Rozpočet bez PV'!$D$17:$K$1000,8,FALSE)</f>
        <v/>
      </c>
    </row>
    <row r="1515" spans="14:23" x14ac:dyDescent="0.25">
      <c r="N1515" s="13">
        <v>528</v>
      </c>
      <c r="O1515" s="15" t="str">
        <f>'Rozpočet bez PV'!O544</f>
        <v/>
      </c>
      <c r="P1515" s="15" t="str">
        <f>'Rozpočet bez PV'!P544</f>
        <v/>
      </c>
      <c r="Q1515" s="15">
        <f>VLOOKUP($P1515,'Rozpočet bez PV'!$D$17:$J$1000,2,FALSE)</f>
        <v>0</v>
      </c>
      <c r="R1515" s="83">
        <f>VLOOKUP($P1515,'Rozpočet bez PV'!$D$17:$J$1000,3,FALSE)</f>
        <v>0</v>
      </c>
      <c r="S1515" s="83">
        <f>VLOOKUP($P1515,'Rozpočet bez PV'!$D$17:$J$1000,4,FALSE)</f>
        <v>0</v>
      </c>
      <c r="T1515" s="13">
        <f>VLOOKUP($P1515,'Rozpočet bez PV'!$D$17:$J$1000,5,FALSE)</f>
        <v>0</v>
      </c>
      <c r="U1515" s="28">
        <f>VLOOKUP($P1515,'Rozpočet bez PV'!$D$17:$J$1000,6,FALSE)</f>
        <v>0</v>
      </c>
      <c r="V1515" s="28">
        <f>VLOOKUP($P1515,'Rozpočet bez PV'!$D$17:$J$1000,7,FALSE)</f>
        <v>0</v>
      </c>
      <c r="W1515" s="28" t="str">
        <f>VLOOKUP($P1515,'Rozpočet bez PV'!$D$17:$K$1000,8,FALSE)</f>
        <v/>
      </c>
    </row>
    <row r="1516" spans="14:23" x14ac:dyDescent="0.25">
      <c r="N1516" s="13">
        <v>529</v>
      </c>
      <c r="O1516" s="15" t="str">
        <f>'Rozpočet bez PV'!O545</f>
        <v/>
      </c>
      <c r="P1516" s="15" t="str">
        <f>'Rozpočet bez PV'!P545</f>
        <v/>
      </c>
      <c r="Q1516" s="15">
        <f>VLOOKUP($P1516,'Rozpočet bez PV'!$D$17:$J$1000,2,FALSE)</f>
        <v>0</v>
      </c>
      <c r="R1516" s="83">
        <f>VLOOKUP($P1516,'Rozpočet bez PV'!$D$17:$J$1000,3,FALSE)</f>
        <v>0</v>
      </c>
      <c r="S1516" s="83">
        <f>VLOOKUP($P1516,'Rozpočet bez PV'!$D$17:$J$1000,4,FALSE)</f>
        <v>0</v>
      </c>
      <c r="T1516" s="13">
        <f>VLOOKUP($P1516,'Rozpočet bez PV'!$D$17:$J$1000,5,FALSE)</f>
        <v>0</v>
      </c>
      <c r="U1516" s="28">
        <f>VLOOKUP($P1516,'Rozpočet bez PV'!$D$17:$J$1000,6,FALSE)</f>
        <v>0</v>
      </c>
      <c r="V1516" s="28">
        <f>VLOOKUP($P1516,'Rozpočet bez PV'!$D$17:$J$1000,7,FALSE)</f>
        <v>0</v>
      </c>
      <c r="W1516" s="28" t="str">
        <f>VLOOKUP($P1516,'Rozpočet bez PV'!$D$17:$K$1000,8,FALSE)</f>
        <v/>
      </c>
    </row>
    <row r="1517" spans="14:23" x14ac:dyDescent="0.25">
      <c r="N1517" s="13">
        <v>530</v>
      </c>
      <c r="O1517" s="15" t="str">
        <f>'Rozpočet bez PV'!O546</f>
        <v/>
      </c>
      <c r="P1517" s="15" t="str">
        <f>'Rozpočet bez PV'!P546</f>
        <v/>
      </c>
      <c r="Q1517" s="15">
        <f>VLOOKUP($P1517,'Rozpočet bez PV'!$D$17:$J$1000,2,FALSE)</f>
        <v>0</v>
      </c>
      <c r="R1517" s="83">
        <f>VLOOKUP($P1517,'Rozpočet bez PV'!$D$17:$J$1000,3,FALSE)</f>
        <v>0</v>
      </c>
      <c r="S1517" s="83">
        <f>VLOOKUP($P1517,'Rozpočet bez PV'!$D$17:$J$1000,4,FALSE)</f>
        <v>0</v>
      </c>
      <c r="T1517" s="13">
        <f>VLOOKUP($P1517,'Rozpočet bez PV'!$D$17:$J$1000,5,FALSE)</f>
        <v>0</v>
      </c>
      <c r="U1517" s="28">
        <f>VLOOKUP($P1517,'Rozpočet bez PV'!$D$17:$J$1000,6,FALSE)</f>
        <v>0</v>
      </c>
      <c r="V1517" s="28">
        <f>VLOOKUP($P1517,'Rozpočet bez PV'!$D$17:$J$1000,7,FALSE)</f>
        <v>0</v>
      </c>
      <c r="W1517" s="28" t="str">
        <f>VLOOKUP($P1517,'Rozpočet bez PV'!$D$17:$K$1000,8,FALSE)</f>
        <v/>
      </c>
    </row>
    <row r="1518" spans="14:23" x14ac:dyDescent="0.25">
      <c r="N1518" s="13">
        <v>531</v>
      </c>
      <c r="O1518" s="15" t="str">
        <f>'Rozpočet bez PV'!O547</f>
        <v/>
      </c>
      <c r="P1518" s="15" t="str">
        <f>'Rozpočet bez PV'!P547</f>
        <v/>
      </c>
      <c r="Q1518" s="15">
        <f>VLOOKUP($P1518,'Rozpočet bez PV'!$D$17:$J$1000,2,FALSE)</f>
        <v>0</v>
      </c>
      <c r="R1518" s="83">
        <f>VLOOKUP($P1518,'Rozpočet bez PV'!$D$17:$J$1000,3,FALSE)</f>
        <v>0</v>
      </c>
      <c r="S1518" s="83">
        <f>VLOOKUP($P1518,'Rozpočet bez PV'!$D$17:$J$1000,4,FALSE)</f>
        <v>0</v>
      </c>
      <c r="T1518" s="13">
        <f>VLOOKUP($P1518,'Rozpočet bez PV'!$D$17:$J$1000,5,FALSE)</f>
        <v>0</v>
      </c>
      <c r="U1518" s="28">
        <f>VLOOKUP($P1518,'Rozpočet bez PV'!$D$17:$J$1000,6,FALSE)</f>
        <v>0</v>
      </c>
      <c r="V1518" s="28">
        <f>VLOOKUP($P1518,'Rozpočet bez PV'!$D$17:$J$1000,7,FALSE)</f>
        <v>0</v>
      </c>
      <c r="W1518" s="28" t="str">
        <f>VLOOKUP($P1518,'Rozpočet bez PV'!$D$17:$K$1000,8,FALSE)</f>
        <v/>
      </c>
    </row>
    <row r="1519" spans="14:23" x14ac:dyDescent="0.25">
      <c r="N1519" s="13">
        <v>532</v>
      </c>
      <c r="O1519" s="15" t="str">
        <f>'Rozpočet bez PV'!O548</f>
        <v/>
      </c>
      <c r="P1519" s="15" t="str">
        <f>'Rozpočet bez PV'!P548</f>
        <v/>
      </c>
      <c r="Q1519" s="15">
        <f>VLOOKUP($P1519,'Rozpočet bez PV'!$D$17:$J$1000,2,FALSE)</f>
        <v>0</v>
      </c>
      <c r="R1519" s="83">
        <f>VLOOKUP($P1519,'Rozpočet bez PV'!$D$17:$J$1000,3,FALSE)</f>
        <v>0</v>
      </c>
      <c r="S1519" s="83">
        <f>VLOOKUP($P1519,'Rozpočet bez PV'!$D$17:$J$1000,4,FALSE)</f>
        <v>0</v>
      </c>
      <c r="T1519" s="13">
        <f>VLOOKUP($P1519,'Rozpočet bez PV'!$D$17:$J$1000,5,FALSE)</f>
        <v>0</v>
      </c>
      <c r="U1519" s="28">
        <f>VLOOKUP($P1519,'Rozpočet bez PV'!$D$17:$J$1000,6,FALSE)</f>
        <v>0</v>
      </c>
      <c r="V1519" s="28">
        <f>VLOOKUP($P1519,'Rozpočet bez PV'!$D$17:$J$1000,7,FALSE)</f>
        <v>0</v>
      </c>
      <c r="W1519" s="28" t="str">
        <f>VLOOKUP($P1519,'Rozpočet bez PV'!$D$17:$K$1000,8,FALSE)</f>
        <v/>
      </c>
    </row>
    <row r="1520" spans="14:23" x14ac:dyDescent="0.25">
      <c r="N1520" s="13">
        <v>533</v>
      </c>
      <c r="O1520" s="15" t="str">
        <f>'Rozpočet bez PV'!O549</f>
        <v/>
      </c>
      <c r="P1520" s="15" t="str">
        <f>'Rozpočet bez PV'!P549</f>
        <v/>
      </c>
      <c r="Q1520" s="15">
        <f>VLOOKUP($P1520,'Rozpočet bez PV'!$D$17:$J$1000,2,FALSE)</f>
        <v>0</v>
      </c>
      <c r="R1520" s="83">
        <f>VLOOKUP($P1520,'Rozpočet bez PV'!$D$17:$J$1000,3,FALSE)</f>
        <v>0</v>
      </c>
      <c r="S1520" s="83">
        <f>VLOOKUP($P1520,'Rozpočet bez PV'!$D$17:$J$1000,4,FALSE)</f>
        <v>0</v>
      </c>
      <c r="T1520" s="13">
        <f>VLOOKUP($P1520,'Rozpočet bez PV'!$D$17:$J$1000,5,FALSE)</f>
        <v>0</v>
      </c>
      <c r="U1520" s="28">
        <f>VLOOKUP($P1520,'Rozpočet bez PV'!$D$17:$J$1000,6,FALSE)</f>
        <v>0</v>
      </c>
      <c r="V1520" s="28">
        <f>VLOOKUP($P1520,'Rozpočet bez PV'!$D$17:$J$1000,7,FALSE)</f>
        <v>0</v>
      </c>
      <c r="W1520" s="28" t="str">
        <f>VLOOKUP($P1520,'Rozpočet bez PV'!$D$17:$K$1000,8,FALSE)</f>
        <v/>
      </c>
    </row>
    <row r="1521" spans="14:23" x14ac:dyDescent="0.25">
      <c r="N1521" s="13">
        <v>534</v>
      </c>
      <c r="O1521" s="15" t="str">
        <f>'Rozpočet bez PV'!O550</f>
        <v/>
      </c>
      <c r="P1521" s="15" t="str">
        <f>'Rozpočet bez PV'!P550</f>
        <v/>
      </c>
      <c r="Q1521" s="15">
        <f>VLOOKUP($P1521,'Rozpočet bez PV'!$D$17:$J$1000,2,FALSE)</f>
        <v>0</v>
      </c>
      <c r="R1521" s="83">
        <f>VLOOKUP($P1521,'Rozpočet bez PV'!$D$17:$J$1000,3,FALSE)</f>
        <v>0</v>
      </c>
      <c r="S1521" s="83">
        <f>VLOOKUP($P1521,'Rozpočet bez PV'!$D$17:$J$1000,4,FALSE)</f>
        <v>0</v>
      </c>
      <c r="T1521" s="13">
        <f>VLOOKUP($P1521,'Rozpočet bez PV'!$D$17:$J$1000,5,FALSE)</f>
        <v>0</v>
      </c>
      <c r="U1521" s="28">
        <f>VLOOKUP($P1521,'Rozpočet bez PV'!$D$17:$J$1000,6,FALSE)</f>
        <v>0</v>
      </c>
      <c r="V1521" s="28">
        <f>VLOOKUP($P1521,'Rozpočet bez PV'!$D$17:$J$1000,7,FALSE)</f>
        <v>0</v>
      </c>
      <c r="W1521" s="28" t="str">
        <f>VLOOKUP($P1521,'Rozpočet bez PV'!$D$17:$K$1000,8,FALSE)</f>
        <v/>
      </c>
    </row>
    <row r="1522" spans="14:23" x14ac:dyDescent="0.25">
      <c r="N1522" s="13">
        <v>535</v>
      </c>
      <c r="O1522" s="15" t="str">
        <f>'Rozpočet bez PV'!O551</f>
        <v/>
      </c>
      <c r="P1522" s="15" t="str">
        <f>'Rozpočet bez PV'!P551</f>
        <v/>
      </c>
      <c r="Q1522" s="15">
        <f>VLOOKUP($P1522,'Rozpočet bez PV'!$D$17:$J$1000,2,FALSE)</f>
        <v>0</v>
      </c>
      <c r="R1522" s="83">
        <f>VLOOKUP($P1522,'Rozpočet bez PV'!$D$17:$J$1000,3,FALSE)</f>
        <v>0</v>
      </c>
      <c r="S1522" s="83">
        <f>VLOOKUP($P1522,'Rozpočet bez PV'!$D$17:$J$1000,4,FALSE)</f>
        <v>0</v>
      </c>
      <c r="T1522" s="13">
        <f>VLOOKUP($P1522,'Rozpočet bez PV'!$D$17:$J$1000,5,FALSE)</f>
        <v>0</v>
      </c>
      <c r="U1522" s="28">
        <f>VLOOKUP($P1522,'Rozpočet bez PV'!$D$17:$J$1000,6,FALSE)</f>
        <v>0</v>
      </c>
      <c r="V1522" s="28">
        <f>VLOOKUP($P1522,'Rozpočet bez PV'!$D$17:$J$1000,7,FALSE)</f>
        <v>0</v>
      </c>
      <c r="W1522" s="28" t="str">
        <f>VLOOKUP($P1522,'Rozpočet bez PV'!$D$17:$K$1000,8,FALSE)</f>
        <v/>
      </c>
    </row>
    <row r="1523" spans="14:23" x14ac:dyDescent="0.25">
      <c r="N1523" s="13">
        <v>536</v>
      </c>
      <c r="O1523" s="15" t="str">
        <f>'Rozpočet bez PV'!O552</f>
        <v/>
      </c>
      <c r="P1523" s="15" t="str">
        <f>'Rozpočet bez PV'!P552</f>
        <v/>
      </c>
      <c r="Q1523" s="15">
        <f>VLOOKUP($P1523,'Rozpočet bez PV'!$D$17:$J$1000,2,FALSE)</f>
        <v>0</v>
      </c>
      <c r="R1523" s="83">
        <f>VLOOKUP($P1523,'Rozpočet bez PV'!$D$17:$J$1000,3,FALSE)</f>
        <v>0</v>
      </c>
      <c r="S1523" s="83">
        <f>VLOOKUP($P1523,'Rozpočet bez PV'!$D$17:$J$1000,4,FALSE)</f>
        <v>0</v>
      </c>
      <c r="T1523" s="13">
        <f>VLOOKUP($P1523,'Rozpočet bez PV'!$D$17:$J$1000,5,FALSE)</f>
        <v>0</v>
      </c>
      <c r="U1523" s="28">
        <f>VLOOKUP($P1523,'Rozpočet bez PV'!$D$17:$J$1000,6,FALSE)</f>
        <v>0</v>
      </c>
      <c r="V1523" s="28">
        <f>VLOOKUP($P1523,'Rozpočet bez PV'!$D$17:$J$1000,7,FALSE)</f>
        <v>0</v>
      </c>
      <c r="W1523" s="28" t="str">
        <f>VLOOKUP($P1523,'Rozpočet bez PV'!$D$17:$K$1000,8,FALSE)</f>
        <v/>
      </c>
    </row>
    <row r="1524" spans="14:23" x14ac:dyDescent="0.25">
      <c r="N1524" s="13">
        <v>537</v>
      </c>
      <c r="O1524" s="15" t="str">
        <f>'Rozpočet bez PV'!O553</f>
        <v/>
      </c>
      <c r="P1524" s="15" t="str">
        <f>'Rozpočet bez PV'!P553</f>
        <v/>
      </c>
      <c r="Q1524" s="15">
        <f>VLOOKUP($P1524,'Rozpočet bez PV'!$D$17:$J$1000,2,FALSE)</f>
        <v>0</v>
      </c>
      <c r="R1524" s="83">
        <f>VLOOKUP($P1524,'Rozpočet bez PV'!$D$17:$J$1000,3,FALSE)</f>
        <v>0</v>
      </c>
      <c r="S1524" s="83">
        <f>VLOOKUP($P1524,'Rozpočet bez PV'!$D$17:$J$1000,4,FALSE)</f>
        <v>0</v>
      </c>
      <c r="T1524" s="13">
        <f>VLOOKUP($P1524,'Rozpočet bez PV'!$D$17:$J$1000,5,FALSE)</f>
        <v>0</v>
      </c>
      <c r="U1524" s="28">
        <f>VLOOKUP($P1524,'Rozpočet bez PV'!$D$17:$J$1000,6,FALSE)</f>
        <v>0</v>
      </c>
      <c r="V1524" s="28">
        <f>VLOOKUP($P1524,'Rozpočet bez PV'!$D$17:$J$1000,7,FALSE)</f>
        <v>0</v>
      </c>
      <c r="W1524" s="28" t="str">
        <f>VLOOKUP($P1524,'Rozpočet bez PV'!$D$17:$K$1000,8,FALSE)</f>
        <v/>
      </c>
    </row>
    <row r="1525" spans="14:23" x14ac:dyDescent="0.25">
      <c r="N1525" s="13">
        <v>538</v>
      </c>
      <c r="O1525" s="15" t="str">
        <f>'Rozpočet bez PV'!O554</f>
        <v/>
      </c>
      <c r="P1525" s="15" t="str">
        <f>'Rozpočet bez PV'!P554</f>
        <v/>
      </c>
      <c r="Q1525" s="15">
        <f>VLOOKUP($P1525,'Rozpočet bez PV'!$D$17:$J$1000,2,FALSE)</f>
        <v>0</v>
      </c>
      <c r="R1525" s="83">
        <f>VLOOKUP($P1525,'Rozpočet bez PV'!$D$17:$J$1000,3,FALSE)</f>
        <v>0</v>
      </c>
      <c r="S1525" s="83">
        <f>VLOOKUP($P1525,'Rozpočet bez PV'!$D$17:$J$1000,4,FALSE)</f>
        <v>0</v>
      </c>
      <c r="T1525" s="13">
        <f>VLOOKUP($P1525,'Rozpočet bez PV'!$D$17:$J$1000,5,FALSE)</f>
        <v>0</v>
      </c>
      <c r="U1525" s="28">
        <f>VLOOKUP($P1525,'Rozpočet bez PV'!$D$17:$J$1000,6,FALSE)</f>
        <v>0</v>
      </c>
      <c r="V1525" s="28">
        <f>VLOOKUP($P1525,'Rozpočet bez PV'!$D$17:$J$1000,7,FALSE)</f>
        <v>0</v>
      </c>
      <c r="W1525" s="28" t="str">
        <f>VLOOKUP($P1525,'Rozpočet bez PV'!$D$17:$K$1000,8,FALSE)</f>
        <v/>
      </c>
    </row>
    <row r="1526" spans="14:23" x14ac:dyDescent="0.25">
      <c r="N1526" s="13">
        <v>539</v>
      </c>
      <c r="O1526" s="15" t="str">
        <f>'Rozpočet bez PV'!O555</f>
        <v/>
      </c>
      <c r="P1526" s="15" t="str">
        <f>'Rozpočet bez PV'!P555</f>
        <v/>
      </c>
      <c r="Q1526" s="15">
        <f>VLOOKUP($P1526,'Rozpočet bez PV'!$D$17:$J$1000,2,FALSE)</f>
        <v>0</v>
      </c>
      <c r="R1526" s="83">
        <f>VLOOKUP($P1526,'Rozpočet bez PV'!$D$17:$J$1000,3,FALSE)</f>
        <v>0</v>
      </c>
      <c r="S1526" s="83">
        <f>VLOOKUP($P1526,'Rozpočet bez PV'!$D$17:$J$1000,4,FALSE)</f>
        <v>0</v>
      </c>
      <c r="T1526" s="13">
        <f>VLOOKUP($P1526,'Rozpočet bez PV'!$D$17:$J$1000,5,FALSE)</f>
        <v>0</v>
      </c>
      <c r="U1526" s="28">
        <f>VLOOKUP($P1526,'Rozpočet bez PV'!$D$17:$J$1000,6,FALSE)</f>
        <v>0</v>
      </c>
      <c r="V1526" s="28">
        <f>VLOOKUP($P1526,'Rozpočet bez PV'!$D$17:$J$1000,7,FALSE)</f>
        <v>0</v>
      </c>
      <c r="W1526" s="28" t="str">
        <f>VLOOKUP($P1526,'Rozpočet bez PV'!$D$17:$K$1000,8,FALSE)</f>
        <v/>
      </c>
    </row>
    <row r="1527" spans="14:23" x14ac:dyDescent="0.25">
      <c r="N1527" s="13">
        <v>540</v>
      </c>
      <c r="O1527" s="15" t="str">
        <f>'Rozpočet bez PV'!O556</f>
        <v/>
      </c>
      <c r="P1527" s="15" t="str">
        <f>'Rozpočet bez PV'!P556</f>
        <v/>
      </c>
      <c r="Q1527" s="15">
        <f>VLOOKUP($P1527,'Rozpočet bez PV'!$D$17:$J$1000,2,FALSE)</f>
        <v>0</v>
      </c>
      <c r="R1527" s="83">
        <f>VLOOKUP($P1527,'Rozpočet bez PV'!$D$17:$J$1000,3,FALSE)</f>
        <v>0</v>
      </c>
      <c r="S1527" s="83">
        <f>VLOOKUP($P1527,'Rozpočet bez PV'!$D$17:$J$1000,4,FALSE)</f>
        <v>0</v>
      </c>
      <c r="T1527" s="13">
        <f>VLOOKUP($P1527,'Rozpočet bez PV'!$D$17:$J$1000,5,FALSE)</f>
        <v>0</v>
      </c>
      <c r="U1527" s="28">
        <f>VLOOKUP($P1527,'Rozpočet bez PV'!$D$17:$J$1000,6,FALSE)</f>
        <v>0</v>
      </c>
      <c r="V1527" s="28">
        <f>VLOOKUP($P1527,'Rozpočet bez PV'!$D$17:$J$1000,7,FALSE)</f>
        <v>0</v>
      </c>
      <c r="W1527" s="28" t="str">
        <f>VLOOKUP($P1527,'Rozpočet bez PV'!$D$17:$K$1000,8,FALSE)</f>
        <v/>
      </c>
    </row>
    <row r="1528" spans="14:23" x14ac:dyDescent="0.25">
      <c r="N1528" s="13">
        <v>541</v>
      </c>
      <c r="O1528" s="15" t="str">
        <f>'Rozpočet bez PV'!O557</f>
        <v/>
      </c>
      <c r="P1528" s="15" t="str">
        <f>'Rozpočet bez PV'!P557</f>
        <v/>
      </c>
      <c r="Q1528" s="15">
        <f>VLOOKUP($P1528,'Rozpočet bez PV'!$D$17:$J$1000,2,FALSE)</f>
        <v>0</v>
      </c>
      <c r="R1528" s="83">
        <f>VLOOKUP($P1528,'Rozpočet bez PV'!$D$17:$J$1000,3,FALSE)</f>
        <v>0</v>
      </c>
      <c r="S1528" s="83">
        <f>VLOOKUP($P1528,'Rozpočet bez PV'!$D$17:$J$1000,4,FALSE)</f>
        <v>0</v>
      </c>
      <c r="T1528" s="13">
        <f>VLOOKUP($P1528,'Rozpočet bez PV'!$D$17:$J$1000,5,FALSE)</f>
        <v>0</v>
      </c>
      <c r="U1528" s="28">
        <f>VLOOKUP($P1528,'Rozpočet bez PV'!$D$17:$J$1000,6,FALSE)</f>
        <v>0</v>
      </c>
      <c r="V1528" s="28">
        <f>VLOOKUP($P1528,'Rozpočet bez PV'!$D$17:$J$1000,7,FALSE)</f>
        <v>0</v>
      </c>
      <c r="W1528" s="28" t="str">
        <f>VLOOKUP($P1528,'Rozpočet bez PV'!$D$17:$K$1000,8,FALSE)</f>
        <v/>
      </c>
    </row>
    <row r="1529" spans="14:23" x14ac:dyDescent="0.25">
      <c r="N1529" s="13">
        <v>542</v>
      </c>
      <c r="O1529" s="15" t="str">
        <f>'Rozpočet bez PV'!O558</f>
        <v/>
      </c>
      <c r="P1529" s="15" t="str">
        <f>'Rozpočet bez PV'!P558</f>
        <v/>
      </c>
      <c r="Q1529" s="15">
        <f>VLOOKUP($P1529,'Rozpočet bez PV'!$D$17:$J$1000,2,FALSE)</f>
        <v>0</v>
      </c>
      <c r="R1529" s="83">
        <f>VLOOKUP($P1529,'Rozpočet bez PV'!$D$17:$J$1000,3,FALSE)</f>
        <v>0</v>
      </c>
      <c r="S1529" s="83">
        <f>VLOOKUP($P1529,'Rozpočet bez PV'!$D$17:$J$1000,4,FALSE)</f>
        <v>0</v>
      </c>
      <c r="T1529" s="13">
        <f>VLOOKUP($P1529,'Rozpočet bez PV'!$D$17:$J$1000,5,FALSE)</f>
        <v>0</v>
      </c>
      <c r="U1529" s="28">
        <f>VLOOKUP($P1529,'Rozpočet bez PV'!$D$17:$J$1000,6,FALSE)</f>
        <v>0</v>
      </c>
      <c r="V1529" s="28">
        <f>VLOOKUP($P1529,'Rozpočet bez PV'!$D$17:$J$1000,7,FALSE)</f>
        <v>0</v>
      </c>
      <c r="W1529" s="28" t="str">
        <f>VLOOKUP($P1529,'Rozpočet bez PV'!$D$17:$K$1000,8,FALSE)</f>
        <v/>
      </c>
    </row>
    <row r="1530" spans="14:23" x14ac:dyDescent="0.25">
      <c r="N1530" s="13">
        <v>543</v>
      </c>
      <c r="O1530" s="15" t="str">
        <f>'Rozpočet bez PV'!O559</f>
        <v/>
      </c>
      <c r="P1530" s="15" t="str">
        <f>'Rozpočet bez PV'!P559</f>
        <v/>
      </c>
      <c r="Q1530" s="15">
        <f>VLOOKUP($P1530,'Rozpočet bez PV'!$D$17:$J$1000,2,FALSE)</f>
        <v>0</v>
      </c>
      <c r="R1530" s="83">
        <f>VLOOKUP($P1530,'Rozpočet bez PV'!$D$17:$J$1000,3,FALSE)</f>
        <v>0</v>
      </c>
      <c r="S1530" s="83">
        <f>VLOOKUP($P1530,'Rozpočet bez PV'!$D$17:$J$1000,4,FALSE)</f>
        <v>0</v>
      </c>
      <c r="T1530" s="13">
        <f>VLOOKUP($P1530,'Rozpočet bez PV'!$D$17:$J$1000,5,FALSE)</f>
        <v>0</v>
      </c>
      <c r="U1530" s="28">
        <f>VLOOKUP($P1530,'Rozpočet bez PV'!$D$17:$J$1000,6,FALSE)</f>
        <v>0</v>
      </c>
      <c r="V1530" s="28">
        <f>VLOOKUP($P1530,'Rozpočet bez PV'!$D$17:$J$1000,7,FALSE)</f>
        <v>0</v>
      </c>
      <c r="W1530" s="28" t="str">
        <f>VLOOKUP($P1530,'Rozpočet bez PV'!$D$17:$K$1000,8,FALSE)</f>
        <v/>
      </c>
    </row>
    <row r="1531" spans="14:23" x14ac:dyDescent="0.25">
      <c r="N1531" s="13">
        <v>544</v>
      </c>
      <c r="O1531" s="15" t="str">
        <f>'Rozpočet bez PV'!O560</f>
        <v/>
      </c>
      <c r="P1531" s="15" t="str">
        <f>'Rozpočet bez PV'!P560</f>
        <v/>
      </c>
      <c r="Q1531" s="15">
        <f>VLOOKUP($P1531,'Rozpočet bez PV'!$D$17:$J$1000,2,FALSE)</f>
        <v>0</v>
      </c>
      <c r="R1531" s="83">
        <f>VLOOKUP($P1531,'Rozpočet bez PV'!$D$17:$J$1000,3,FALSE)</f>
        <v>0</v>
      </c>
      <c r="S1531" s="83">
        <f>VLOOKUP($P1531,'Rozpočet bez PV'!$D$17:$J$1000,4,FALSE)</f>
        <v>0</v>
      </c>
      <c r="T1531" s="13">
        <f>VLOOKUP($P1531,'Rozpočet bez PV'!$D$17:$J$1000,5,FALSE)</f>
        <v>0</v>
      </c>
      <c r="U1531" s="28">
        <f>VLOOKUP($P1531,'Rozpočet bez PV'!$D$17:$J$1000,6,FALSE)</f>
        <v>0</v>
      </c>
      <c r="V1531" s="28">
        <f>VLOOKUP($P1531,'Rozpočet bez PV'!$D$17:$J$1000,7,FALSE)</f>
        <v>0</v>
      </c>
      <c r="W1531" s="28" t="str">
        <f>VLOOKUP($P1531,'Rozpočet bez PV'!$D$17:$K$1000,8,FALSE)</f>
        <v/>
      </c>
    </row>
    <row r="1532" spans="14:23" x14ac:dyDescent="0.25">
      <c r="N1532" s="13">
        <v>545</v>
      </c>
      <c r="O1532" s="15" t="str">
        <f>'Rozpočet bez PV'!O561</f>
        <v/>
      </c>
      <c r="P1532" s="15" t="str">
        <f>'Rozpočet bez PV'!P561</f>
        <v/>
      </c>
      <c r="Q1532" s="15">
        <f>VLOOKUP($P1532,'Rozpočet bez PV'!$D$17:$J$1000,2,FALSE)</f>
        <v>0</v>
      </c>
      <c r="R1532" s="83">
        <f>VLOOKUP($P1532,'Rozpočet bez PV'!$D$17:$J$1000,3,FALSE)</f>
        <v>0</v>
      </c>
      <c r="S1532" s="83">
        <f>VLOOKUP($P1532,'Rozpočet bez PV'!$D$17:$J$1000,4,FALSE)</f>
        <v>0</v>
      </c>
      <c r="T1532" s="13">
        <f>VLOOKUP($P1532,'Rozpočet bez PV'!$D$17:$J$1000,5,FALSE)</f>
        <v>0</v>
      </c>
      <c r="U1532" s="28">
        <f>VLOOKUP($P1532,'Rozpočet bez PV'!$D$17:$J$1000,6,FALSE)</f>
        <v>0</v>
      </c>
      <c r="V1532" s="28">
        <f>VLOOKUP($P1532,'Rozpočet bez PV'!$D$17:$J$1000,7,FALSE)</f>
        <v>0</v>
      </c>
      <c r="W1532" s="28" t="str">
        <f>VLOOKUP($P1532,'Rozpočet bez PV'!$D$17:$K$1000,8,FALSE)</f>
        <v/>
      </c>
    </row>
    <row r="1533" spans="14:23" x14ac:dyDescent="0.25">
      <c r="N1533" s="13">
        <v>546</v>
      </c>
      <c r="O1533" s="15" t="str">
        <f>'Rozpočet bez PV'!O562</f>
        <v/>
      </c>
      <c r="P1533" s="15" t="str">
        <f>'Rozpočet bez PV'!P562</f>
        <v/>
      </c>
      <c r="Q1533" s="15">
        <f>VLOOKUP($P1533,'Rozpočet bez PV'!$D$17:$J$1000,2,FALSE)</f>
        <v>0</v>
      </c>
      <c r="R1533" s="83">
        <f>VLOOKUP($P1533,'Rozpočet bez PV'!$D$17:$J$1000,3,FALSE)</f>
        <v>0</v>
      </c>
      <c r="S1533" s="83">
        <f>VLOOKUP($P1533,'Rozpočet bez PV'!$D$17:$J$1000,4,FALSE)</f>
        <v>0</v>
      </c>
      <c r="T1533" s="13">
        <f>VLOOKUP($P1533,'Rozpočet bez PV'!$D$17:$J$1000,5,FALSE)</f>
        <v>0</v>
      </c>
      <c r="U1533" s="28">
        <f>VLOOKUP($P1533,'Rozpočet bez PV'!$D$17:$J$1000,6,FALSE)</f>
        <v>0</v>
      </c>
      <c r="V1533" s="28">
        <f>VLOOKUP($P1533,'Rozpočet bez PV'!$D$17:$J$1000,7,FALSE)</f>
        <v>0</v>
      </c>
      <c r="W1533" s="28" t="str">
        <f>VLOOKUP($P1533,'Rozpočet bez PV'!$D$17:$K$1000,8,FALSE)</f>
        <v/>
      </c>
    </row>
    <row r="1534" spans="14:23" x14ac:dyDescent="0.25">
      <c r="N1534" s="13">
        <v>547</v>
      </c>
      <c r="O1534" s="15" t="str">
        <f>'Rozpočet bez PV'!O563</f>
        <v/>
      </c>
      <c r="P1534" s="15" t="str">
        <f>'Rozpočet bez PV'!P563</f>
        <v/>
      </c>
      <c r="Q1534" s="15">
        <f>VLOOKUP($P1534,'Rozpočet bez PV'!$D$17:$J$1000,2,FALSE)</f>
        <v>0</v>
      </c>
      <c r="R1534" s="83">
        <f>VLOOKUP($P1534,'Rozpočet bez PV'!$D$17:$J$1000,3,FALSE)</f>
        <v>0</v>
      </c>
      <c r="S1534" s="83">
        <f>VLOOKUP($P1534,'Rozpočet bez PV'!$D$17:$J$1000,4,FALSE)</f>
        <v>0</v>
      </c>
      <c r="T1534" s="13">
        <f>VLOOKUP($P1534,'Rozpočet bez PV'!$D$17:$J$1000,5,FALSE)</f>
        <v>0</v>
      </c>
      <c r="U1534" s="28">
        <f>VLOOKUP($P1534,'Rozpočet bez PV'!$D$17:$J$1000,6,FALSE)</f>
        <v>0</v>
      </c>
      <c r="V1534" s="28">
        <f>VLOOKUP($P1534,'Rozpočet bez PV'!$D$17:$J$1000,7,FALSE)</f>
        <v>0</v>
      </c>
      <c r="W1534" s="28" t="str">
        <f>VLOOKUP($P1534,'Rozpočet bez PV'!$D$17:$K$1000,8,FALSE)</f>
        <v/>
      </c>
    </row>
    <row r="1535" spans="14:23" x14ac:dyDescent="0.25">
      <c r="N1535" s="13">
        <v>548</v>
      </c>
      <c r="O1535" s="15" t="str">
        <f>'Rozpočet bez PV'!O564</f>
        <v/>
      </c>
      <c r="P1535" s="15" t="str">
        <f>'Rozpočet bez PV'!P564</f>
        <v/>
      </c>
      <c r="Q1535" s="15">
        <f>VLOOKUP($P1535,'Rozpočet bez PV'!$D$17:$J$1000,2,FALSE)</f>
        <v>0</v>
      </c>
      <c r="R1535" s="83">
        <f>VLOOKUP($P1535,'Rozpočet bez PV'!$D$17:$J$1000,3,FALSE)</f>
        <v>0</v>
      </c>
      <c r="S1535" s="83">
        <f>VLOOKUP($P1535,'Rozpočet bez PV'!$D$17:$J$1000,4,FALSE)</f>
        <v>0</v>
      </c>
      <c r="T1535" s="13">
        <f>VLOOKUP($P1535,'Rozpočet bez PV'!$D$17:$J$1000,5,FALSE)</f>
        <v>0</v>
      </c>
      <c r="U1535" s="28">
        <f>VLOOKUP($P1535,'Rozpočet bez PV'!$D$17:$J$1000,6,FALSE)</f>
        <v>0</v>
      </c>
      <c r="V1535" s="28">
        <f>VLOOKUP($P1535,'Rozpočet bez PV'!$D$17:$J$1000,7,FALSE)</f>
        <v>0</v>
      </c>
      <c r="W1535" s="28" t="str">
        <f>VLOOKUP($P1535,'Rozpočet bez PV'!$D$17:$K$1000,8,FALSE)</f>
        <v/>
      </c>
    </row>
    <row r="1536" spans="14:23" x14ac:dyDescent="0.25">
      <c r="N1536" s="13">
        <v>549</v>
      </c>
      <c r="O1536" s="15" t="str">
        <f>'Rozpočet bez PV'!O565</f>
        <v/>
      </c>
      <c r="P1536" s="15" t="str">
        <f>'Rozpočet bez PV'!P565</f>
        <v/>
      </c>
      <c r="Q1536" s="15">
        <f>VLOOKUP($P1536,'Rozpočet bez PV'!$D$17:$J$1000,2,FALSE)</f>
        <v>0</v>
      </c>
      <c r="R1536" s="83">
        <f>VLOOKUP($P1536,'Rozpočet bez PV'!$D$17:$J$1000,3,FALSE)</f>
        <v>0</v>
      </c>
      <c r="S1536" s="83">
        <f>VLOOKUP($P1536,'Rozpočet bez PV'!$D$17:$J$1000,4,FALSE)</f>
        <v>0</v>
      </c>
      <c r="T1536" s="13">
        <f>VLOOKUP($P1536,'Rozpočet bez PV'!$D$17:$J$1000,5,FALSE)</f>
        <v>0</v>
      </c>
      <c r="U1536" s="28">
        <f>VLOOKUP($P1536,'Rozpočet bez PV'!$D$17:$J$1000,6,FALSE)</f>
        <v>0</v>
      </c>
      <c r="V1536" s="28">
        <f>VLOOKUP($P1536,'Rozpočet bez PV'!$D$17:$J$1000,7,FALSE)</f>
        <v>0</v>
      </c>
      <c r="W1536" s="28" t="str">
        <f>VLOOKUP($P1536,'Rozpočet bez PV'!$D$17:$K$1000,8,FALSE)</f>
        <v/>
      </c>
    </row>
    <row r="1537" spans="14:23" x14ac:dyDescent="0.25">
      <c r="N1537" s="13">
        <v>550</v>
      </c>
      <c r="O1537" s="15" t="str">
        <f>'Rozpočet bez PV'!O566</f>
        <v/>
      </c>
      <c r="P1537" s="15" t="str">
        <f>'Rozpočet bez PV'!P566</f>
        <v/>
      </c>
      <c r="Q1537" s="15">
        <f>VLOOKUP($P1537,'Rozpočet bez PV'!$D$17:$J$1000,2,FALSE)</f>
        <v>0</v>
      </c>
      <c r="R1537" s="83">
        <f>VLOOKUP($P1537,'Rozpočet bez PV'!$D$17:$J$1000,3,FALSE)</f>
        <v>0</v>
      </c>
      <c r="S1537" s="83">
        <f>VLOOKUP($P1537,'Rozpočet bez PV'!$D$17:$J$1000,4,FALSE)</f>
        <v>0</v>
      </c>
      <c r="T1537" s="13">
        <f>VLOOKUP($P1537,'Rozpočet bez PV'!$D$17:$J$1000,5,FALSE)</f>
        <v>0</v>
      </c>
      <c r="U1537" s="28">
        <f>VLOOKUP($P1537,'Rozpočet bez PV'!$D$17:$J$1000,6,FALSE)</f>
        <v>0</v>
      </c>
      <c r="V1537" s="28">
        <f>VLOOKUP($P1537,'Rozpočet bez PV'!$D$17:$J$1000,7,FALSE)</f>
        <v>0</v>
      </c>
      <c r="W1537" s="28" t="str">
        <f>VLOOKUP($P1537,'Rozpočet bez PV'!$D$17:$K$1000,8,FALSE)</f>
        <v/>
      </c>
    </row>
    <row r="1538" spans="14:23" x14ac:dyDescent="0.25">
      <c r="N1538" s="13">
        <v>551</v>
      </c>
      <c r="O1538" s="15" t="str">
        <f>'Rozpočet bez PV'!O567</f>
        <v/>
      </c>
      <c r="P1538" s="15" t="str">
        <f>'Rozpočet bez PV'!P567</f>
        <v/>
      </c>
      <c r="Q1538" s="15">
        <f>VLOOKUP($P1538,'Rozpočet bez PV'!$D$17:$J$1000,2,FALSE)</f>
        <v>0</v>
      </c>
      <c r="R1538" s="83">
        <f>VLOOKUP($P1538,'Rozpočet bez PV'!$D$17:$J$1000,3,FALSE)</f>
        <v>0</v>
      </c>
      <c r="S1538" s="83">
        <f>VLOOKUP($P1538,'Rozpočet bez PV'!$D$17:$J$1000,4,FALSE)</f>
        <v>0</v>
      </c>
      <c r="T1538" s="13">
        <f>VLOOKUP($P1538,'Rozpočet bez PV'!$D$17:$J$1000,5,FALSE)</f>
        <v>0</v>
      </c>
      <c r="U1538" s="28">
        <f>VLOOKUP($P1538,'Rozpočet bez PV'!$D$17:$J$1000,6,FALSE)</f>
        <v>0</v>
      </c>
      <c r="V1538" s="28">
        <f>VLOOKUP($P1538,'Rozpočet bez PV'!$D$17:$J$1000,7,FALSE)</f>
        <v>0</v>
      </c>
      <c r="W1538" s="28" t="str">
        <f>VLOOKUP($P1538,'Rozpočet bez PV'!$D$17:$K$1000,8,FALSE)</f>
        <v/>
      </c>
    </row>
    <row r="1539" spans="14:23" x14ac:dyDescent="0.25">
      <c r="N1539" s="13">
        <v>552</v>
      </c>
      <c r="O1539" s="15" t="str">
        <f>'Rozpočet bez PV'!O568</f>
        <v/>
      </c>
      <c r="P1539" s="15" t="str">
        <f>'Rozpočet bez PV'!P568</f>
        <v/>
      </c>
      <c r="Q1539" s="15">
        <f>VLOOKUP($P1539,'Rozpočet bez PV'!$D$17:$J$1000,2,FALSE)</f>
        <v>0</v>
      </c>
      <c r="R1539" s="83">
        <f>VLOOKUP($P1539,'Rozpočet bez PV'!$D$17:$J$1000,3,FALSE)</f>
        <v>0</v>
      </c>
      <c r="S1539" s="83">
        <f>VLOOKUP($P1539,'Rozpočet bez PV'!$D$17:$J$1000,4,FALSE)</f>
        <v>0</v>
      </c>
      <c r="T1539" s="13">
        <f>VLOOKUP($P1539,'Rozpočet bez PV'!$D$17:$J$1000,5,FALSE)</f>
        <v>0</v>
      </c>
      <c r="U1539" s="28">
        <f>VLOOKUP($P1539,'Rozpočet bez PV'!$D$17:$J$1000,6,FALSE)</f>
        <v>0</v>
      </c>
      <c r="V1539" s="28">
        <f>VLOOKUP($P1539,'Rozpočet bez PV'!$D$17:$J$1000,7,FALSE)</f>
        <v>0</v>
      </c>
      <c r="W1539" s="28" t="str">
        <f>VLOOKUP($P1539,'Rozpočet bez PV'!$D$17:$K$1000,8,FALSE)</f>
        <v/>
      </c>
    </row>
    <row r="1540" spans="14:23" x14ac:dyDescent="0.25">
      <c r="N1540" s="13">
        <v>553</v>
      </c>
      <c r="O1540" s="15" t="str">
        <f>'Rozpočet bez PV'!O569</f>
        <v/>
      </c>
      <c r="P1540" s="15" t="str">
        <f>'Rozpočet bez PV'!P569</f>
        <v/>
      </c>
      <c r="Q1540" s="15">
        <f>VLOOKUP($P1540,'Rozpočet bez PV'!$D$17:$J$1000,2,FALSE)</f>
        <v>0</v>
      </c>
      <c r="R1540" s="83">
        <f>VLOOKUP($P1540,'Rozpočet bez PV'!$D$17:$J$1000,3,FALSE)</f>
        <v>0</v>
      </c>
      <c r="S1540" s="83">
        <f>VLOOKUP($P1540,'Rozpočet bez PV'!$D$17:$J$1000,4,FALSE)</f>
        <v>0</v>
      </c>
      <c r="T1540" s="13">
        <f>VLOOKUP($P1540,'Rozpočet bez PV'!$D$17:$J$1000,5,FALSE)</f>
        <v>0</v>
      </c>
      <c r="U1540" s="28">
        <f>VLOOKUP($P1540,'Rozpočet bez PV'!$D$17:$J$1000,6,FALSE)</f>
        <v>0</v>
      </c>
      <c r="V1540" s="28">
        <f>VLOOKUP($P1540,'Rozpočet bez PV'!$D$17:$J$1000,7,FALSE)</f>
        <v>0</v>
      </c>
      <c r="W1540" s="28" t="str">
        <f>VLOOKUP($P1540,'Rozpočet bez PV'!$D$17:$K$1000,8,FALSE)</f>
        <v/>
      </c>
    </row>
    <row r="1541" spans="14:23" x14ac:dyDescent="0.25">
      <c r="N1541" s="13">
        <v>554</v>
      </c>
      <c r="O1541" s="15" t="str">
        <f>'Rozpočet bez PV'!O570</f>
        <v/>
      </c>
      <c r="P1541" s="15" t="str">
        <f>'Rozpočet bez PV'!P570</f>
        <v/>
      </c>
      <c r="Q1541" s="15">
        <f>VLOOKUP($P1541,'Rozpočet bez PV'!$D$17:$J$1000,2,FALSE)</f>
        <v>0</v>
      </c>
      <c r="R1541" s="83">
        <f>VLOOKUP($P1541,'Rozpočet bez PV'!$D$17:$J$1000,3,FALSE)</f>
        <v>0</v>
      </c>
      <c r="S1541" s="83">
        <f>VLOOKUP($P1541,'Rozpočet bez PV'!$D$17:$J$1000,4,FALSE)</f>
        <v>0</v>
      </c>
      <c r="T1541" s="13">
        <f>VLOOKUP($P1541,'Rozpočet bez PV'!$D$17:$J$1000,5,FALSE)</f>
        <v>0</v>
      </c>
      <c r="U1541" s="28">
        <f>VLOOKUP($P1541,'Rozpočet bez PV'!$D$17:$J$1000,6,FALSE)</f>
        <v>0</v>
      </c>
      <c r="V1541" s="28">
        <f>VLOOKUP($P1541,'Rozpočet bez PV'!$D$17:$J$1000,7,FALSE)</f>
        <v>0</v>
      </c>
      <c r="W1541" s="28" t="str">
        <f>VLOOKUP($P1541,'Rozpočet bez PV'!$D$17:$K$1000,8,FALSE)</f>
        <v/>
      </c>
    </row>
    <row r="1542" spans="14:23" x14ac:dyDescent="0.25">
      <c r="N1542" s="13">
        <v>555</v>
      </c>
      <c r="O1542" s="15" t="str">
        <f>'Rozpočet bez PV'!O571</f>
        <v/>
      </c>
      <c r="P1542" s="15" t="str">
        <f>'Rozpočet bez PV'!P571</f>
        <v/>
      </c>
      <c r="Q1542" s="15">
        <f>VLOOKUP($P1542,'Rozpočet bez PV'!$D$17:$J$1000,2,FALSE)</f>
        <v>0</v>
      </c>
      <c r="R1542" s="83">
        <f>VLOOKUP($P1542,'Rozpočet bez PV'!$D$17:$J$1000,3,FALSE)</f>
        <v>0</v>
      </c>
      <c r="S1542" s="83">
        <f>VLOOKUP($P1542,'Rozpočet bez PV'!$D$17:$J$1000,4,FALSE)</f>
        <v>0</v>
      </c>
      <c r="T1542" s="13">
        <f>VLOOKUP($P1542,'Rozpočet bez PV'!$D$17:$J$1000,5,FALSE)</f>
        <v>0</v>
      </c>
      <c r="U1542" s="28">
        <f>VLOOKUP($P1542,'Rozpočet bez PV'!$D$17:$J$1000,6,FALSE)</f>
        <v>0</v>
      </c>
      <c r="V1542" s="28">
        <f>VLOOKUP($P1542,'Rozpočet bez PV'!$D$17:$J$1000,7,FALSE)</f>
        <v>0</v>
      </c>
      <c r="W1542" s="28" t="str">
        <f>VLOOKUP($P1542,'Rozpočet bez PV'!$D$17:$K$1000,8,FALSE)</f>
        <v/>
      </c>
    </row>
    <row r="1543" spans="14:23" x14ac:dyDescent="0.25">
      <c r="N1543" s="13">
        <v>556</v>
      </c>
      <c r="O1543" s="15" t="str">
        <f>'Rozpočet bez PV'!O572</f>
        <v/>
      </c>
      <c r="P1543" s="15" t="str">
        <f>'Rozpočet bez PV'!P572</f>
        <v/>
      </c>
      <c r="Q1543" s="15">
        <f>VLOOKUP($P1543,'Rozpočet bez PV'!$D$17:$J$1000,2,FALSE)</f>
        <v>0</v>
      </c>
      <c r="R1543" s="83">
        <f>VLOOKUP($P1543,'Rozpočet bez PV'!$D$17:$J$1000,3,FALSE)</f>
        <v>0</v>
      </c>
      <c r="S1543" s="83">
        <f>VLOOKUP($P1543,'Rozpočet bez PV'!$D$17:$J$1000,4,FALSE)</f>
        <v>0</v>
      </c>
      <c r="T1543" s="13">
        <f>VLOOKUP($P1543,'Rozpočet bez PV'!$D$17:$J$1000,5,FALSE)</f>
        <v>0</v>
      </c>
      <c r="U1543" s="28">
        <f>VLOOKUP($P1543,'Rozpočet bez PV'!$D$17:$J$1000,6,FALSE)</f>
        <v>0</v>
      </c>
      <c r="V1543" s="28">
        <f>VLOOKUP($P1543,'Rozpočet bez PV'!$D$17:$J$1000,7,FALSE)</f>
        <v>0</v>
      </c>
      <c r="W1543" s="28" t="str">
        <f>VLOOKUP($P1543,'Rozpočet bez PV'!$D$17:$K$1000,8,FALSE)</f>
        <v/>
      </c>
    </row>
    <row r="1544" spans="14:23" x14ac:dyDescent="0.25">
      <c r="N1544" s="13">
        <v>557</v>
      </c>
      <c r="O1544" s="15" t="str">
        <f>'Rozpočet bez PV'!O573</f>
        <v/>
      </c>
      <c r="P1544" s="15" t="str">
        <f>'Rozpočet bez PV'!P573</f>
        <v/>
      </c>
      <c r="Q1544" s="15">
        <f>VLOOKUP($P1544,'Rozpočet bez PV'!$D$17:$J$1000,2,FALSE)</f>
        <v>0</v>
      </c>
      <c r="R1544" s="83">
        <f>VLOOKUP($P1544,'Rozpočet bez PV'!$D$17:$J$1000,3,FALSE)</f>
        <v>0</v>
      </c>
      <c r="S1544" s="83">
        <f>VLOOKUP($P1544,'Rozpočet bez PV'!$D$17:$J$1000,4,FALSE)</f>
        <v>0</v>
      </c>
      <c r="T1544" s="13">
        <f>VLOOKUP($P1544,'Rozpočet bez PV'!$D$17:$J$1000,5,FALSE)</f>
        <v>0</v>
      </c>
      <c r="U1544" s="28">
        <f>VLOOKUP($P1544,'Rozpočet bez PV'!$D$17:$J$1000,6,FALSE)</f>
        <v>0</v>
      </c>
      <c r="V1544" s="28">
        <f>VLOOKUP($P1544,'Rozpočet bez PV'!$D$17:$J$1000,7,FALSE)</f>
        <v>0</v>
      </c>
      <c r="W1544" s="28" t="str">
        <f>VLOOKUP($P1544,'Rozpočet bez PV'!$D$17:$K$1000,8,FALSE)</f>
        <v/>
      </c>
    </row>
    <row r="1545" spans="14:23" x14ac:dyDescent="0.25">
      <c r="N1545" s="13">
        <v>558</v>
      </c>
      <c r="O1545" s="15" t="str">
        <f>'Rozpočet bez PV'!O574</f>
        <v/>
      </c>
      <c r="P1545" s="15" t="str">
        <f>'Rozpočet bez PV'!P574</f>
        <v/>
      </c>
      <c r="Q1545" s="15">
        <f>VLOOKUP($P1545,'Rozpočet bez PV'!$D$17:$J$1000,2,FALSE)</f>
        <v>0</v>
      </c>
      <c r="R1545" s="83">
        <f>VLOOKUP($P1545,'Rozpočet bez PV'!$D$17:$J$1000,3,FALSE)</f>
        <v>0</v>
      </c>
      <c r="S1545" s="83">
        <f>VLOOKUP($P1545,'Rozpočet bez PV'!$D$17:$J$1000,4,FALSE)</f>
        <v>0</v>
      </c>
      <c r="T1545" s="13">
        <f>VLOOKUP($P1545,'Rozpočet bez PV'!$D$17:$J$1000,5,FALSE)</f>
        <v>0</v>
      </c>
      <c r="U1545" s="28">
        <f>VLOOKUP($P1545,'Rozpočet bez PV'!$D$17:$J$1000,6,FALSE)</f>
        <v>0</v>
      </c>
      <c r="V1545" s="28">
        <f>VLOOKUP($P1545,'Rozpočet bez PV'!$D$17:$J$1000,7,FALSE)</f>
        <v>0</v>
      </c>
      <c r="W1545" s="28" t="str">
        <f>VLOOKUP($P1545,'Rozpočet bez PV'!$D$17:$K$1000,8,FALSE)</f>
        <v/>
      </c>
    </row>
    <row r="1546" spans="14:23" x14ac:dyDescent="0.25">
      <c r="N1546" s="13">
        <v>559</v>
      </c>
      <c r="O1546" s="15" t="str">
        <f>'Rozpočet bez PV'!O575</f>
        <v/>
      </c>
      <c r="P1546" s="15" t="str">
        <f>'Rozpočet bez PV'!P575</f>
        <v/>
      </c>
      <c r="Q1546" s="15">
        <f>VLOOKUP($P1546,'Rozpočet bez PV'!$D$17:$J$1000,2,FALSE)</f>
        <v>0</v>
      </c>
      <c r="R1546" s="83">
        <f>VLOOKUP($P1546,'Rozpočet bez PV'!$D$17:$J$1000,3,FALSE)</f>
        <v>0</v>
      </c>
      <c r="S1546" s="83">
        <f>VLOOKUP($P1546,'Rozpočet bez PV'!$D$17:$J$1000,4,FALSE)</f>
        <v>0</v>
      </c>
      <c r="T1546" s="13">
        <f>VLOOKUP($P1546,'Rozpočet bez PV'!$D$17:$J$1000,5,FALSE)</f>
        <v>0</v>
      </c>
      <c r="U1546" s="28">
        <f>VLOOKUP($P1546,'Rozpočet bez PV'!$D$17:$J$1000,6,FALSE)</f>
        <v>0</v>
      </c>
      <c r="V1546" s="28">
        <f>VLOOKUP($P1546,'Rozpočet bez PV'!$D$17:$J$1000,7,FALSE)</f>
        <v>0</v>
      </c>
      <c r="W1546" s="28" t="str">
        <f>VLOOKUP($P1546,'Rozpočet bez PV'!$D$17:$K$1000,8,FALSE)</f>
        <v/>
      </c>
    </row>
    <row r="1547" spans="14:23" x14ac:dyDescent="0.25">
      <c r="N1547" s="13">
        <v>560</v>
      </c>
      <c r="O1547" s="15" t="str">
        <f>'Rozpočet bez PV'!O576</f>
        <v/>
      </c>
      <c r="P1547" s="15" t="str">
        <f>'Rozpočet bez PV'!P576</f>
        <v/>
      </c>
      <c r="Q1547" s="15">
        <f>VLOOKUP($P1547,'Rozpočet bez PV'!$D$17:$J$1000,2,FALSE)</f>
        <v>0</v>
      </c>
      <c r="R1547" s="83">
        <f>VLOOKUP($P1547,'Rozpočet bez PV'!$D$17:$J$1000,3,FALSE)</f>
        <v>0</v>
      </c>
      <c r="S1547" s="83">
        <f>VLOOKUP($P1547,'Rozpočet bez PV'!$D$17:$J$1000,4,FALSE)</f>
        <v>0</v>
      </c>
      <c r="T1547" s="13">
        <f>VLOOKUP($P1547,'Rozpočet bez PV'!$D$17:$J$1000,5,FALSE)</f>
        <v>0</v>
      </c>
      <c r="U1547" s="28">
        <f>VLOOKUP($P1547,'Rozpočet bez PV'!$D$17:$J$1000,6,FALSE)</f>
        <v>0</v>
      </c>
      <c r="V1547" s="28">
        <f>VLOOKUP($P1547,'Rozpočet bez PV'!$D$17:$J$1000,7,FALSE)</f>
        <v>0</v>
      </c>
      <c r="W1547" s="28" t="str">
        <f>VLOOKUP($P1547,'Rozpočet bez PV'!$D$17:$K$1000,8,FALSE)</f>
        <v/>
      </c>
    </row>
    <row r="1548" spans="14:23" x14ac:dyDescent="0.25">
      <c r="N1548" s="13">
        <v>561</v>
      </c>
      <c r="O1548" s="15" t="str">
        <f>'Rozpočet bez PV'!O577</f>
        <v/>
      </c>
      <c r="P1548" s="15" t="str">
        <f>'Rozpočet bez PV'!P577</f>
        <v/>
      </c>
      <c r="Q1548" s="15">
        <f>VLOOKUP($P1548,'Rozpočet bez PV'!$D$17:$J$1000,2,FALSE)</f>
        <v>0</v>
      </c>
      <c r="R1548" s="83">
        <f>VLOOKUP($P1548,'Rozpočet bez PV'!$D$17:$J$1000,3,FALSE)</f>
        <v>0</v>
      </c>
      <c r="S1548" s="83">
        <f>VLOOKUP($P1548,'Rozpočet bez PV'!$D$17:$J$1000,4,FALSE)</f>
        <v>0</v>
      </c>
      <c r="T1548" s="13">
        <f>VLOOKUP($P1548,'Rozpočet bez PV'!$D$17:$J$1000,5,FALSE)</f>
        <v>0</v>
      </c>
      <c r="U1548" s="28">
        <f>VLOOKUP($P1548,'Rozpočet bez PV'!$D$17:$J$1000,6,FALSE)</f>
        <v>0</v>
      </c>
      <c r="V1548" s="28">
        <f>VLOOKUP($P1548,'Rozpočet bez PV'!$D$17:$J$1000,7,FALSE)</f>
        <v>0</v>
      </c>
      <c r="W1548" s="28" t="str">
        <f>VLOOKUP($P1548,'Rozpočet bez PV'!$D$17:$K$1000,8,FALSE)</f>
        <v/>
      </c>
    </row>
    <row r="1549" spans="14:23" x14ac:dyDescent="0.25">
      <c r="N1549" s="13">
        <v>562</v>
      </c>
      <c r="O1549" s="15" t="str">
        <f>'Rozpočet bez PV'!O578</f>
        <v/>
      </c>
      <c r="P1549" s="15" t="str">
        <f>'Rozpočet bez PV'!P578</f>
        <v/>
      </c>
      <c r="Q1549" s="15">
        <f>VLOOKUP($P1549,'Rozpočet bez PV'!$D$17:$J$1000,2,FALSE)</f>
        <v>0</v>
      </c>
      <c r="R1549" s="83">
        <f>VLOOKUP($P1549,'Rozpočet bez PV'!$D$17:$J$1000,3,FALSE)</f>
        <v>0</v>
      </c>
      <c r="S1549" s="83">
        <f>VLOOKUP($P1549,'Rozpočet bez PV'!$D$17:$J$1000,4,FALSE)</f>
        <v>0</v>
      </c>
      <c r="T1549" s="13">
        <f>VLOOKUP($P1549,'Rozpočet bez PV'!$D$17:$J$1000,5,FALSE)</f>
        <v>0</v>
      </c>
      <c r="U1549" s="28">
        <f>VLOOKUP($P1549,'Rozpočet bez PV'!$D$17:$J$1000,6,FALSE)</f>
        <v>0</v>
      </c>
      <c r="V1549" s="28">
        <f>VLOOKUP($P1549,'Rozpočet bez PV'!$D$17:$J$1000,7,FALSE)</f>
        <v>0</v>
      </c>
      <c r="W1549" s="28" t="str">
        <f>VLOOKUP($P1549,'Rozpočet bez PV'!$D$17:$K$1000,8,FALSE)</f>
        <v/>
      </c>
    </row>
    <row r="1550" spans="14:23" x14ac:dyDescent="0.25">
      <c r="N1550" s="13">
        <v>563</v>
      </c>
      <c r="O1550" s="15" t="str">
        <f>'Rozpočet bez PV'!O579</f>
        <v/>
      </c>
      <c r="P1550" s="15" t="str">
        <f>'Rozpočet bez PV'!P579</f>
        <v/>
      </c>
      <c r="Q1550" s="15">
        <f>VLOOKUP($P1550,'Rozpočet bez PV'!$D$17:$J$1000,2,FALSE)</f>
        <v>0</v>
      </c>
      <c r="R1550" s="83">
        <f>VLOOKUP($P1550,'Rozpočet bez PV'!$D$17:$J$1000,3,FALSE)</f>
        <v>0</v>
      </c>
      <c r="S1550" s="83">
        <f>VLOOKUP($P1550,'Rozpočet bez PV'!$D$17:$J$1000,4,FALSE)</f>
        <v>0</v>
      </c>
      <c r="T1550" s="13">
        <f>VLOOKUP($P1550,'Rozpočet bez PV'!$D$17:$J$1000,5,FALSE)</f>
        <v>0</v>
      </c>
      <c r="U1550" s="28">
        <f>VLOOKUP($P1550,'Rozpočet bez PV'!$D$17:$J$1000,6,FALSE)</f>
        <v>0</v>
      </c>
      <c r="V1550" s="28">
        <f>VLOOKUP($P1550,'Rozpočet bez PV'!$D$17:$J$1000,7,FALSE)</f>
        <v>0</v>
      </c>
      <c r="W1550" s="28" t="str">
        <f>VLOOKUP($P1550,'Rozpočet bez PV'!$D$17:$K$1000,8,FALSE)</f>
        <v/>
      </c>
    </row>
    <row r="1551" spans="14:23" x14ac:dyDescent="0.25">
      <c r="N1551" s="13">
        <v>564</v>
      </c>
      <c r="O1551" s="15" t="str">
        <f>'Rozpočet bez PV'!O580</f>
        <v/>
      </c>
      <c r="P1551" s="15" t="str">
        <f>'Rozpočet bez PV'!P580</f>
        <v/>
      </c>
      <c r="Q1551" s="15">
        <f>VLOOKUP($P1551,'Rozpočet bez PV'!$D$17:$J$1000,2,FALSE)</f>
        <v>0</v>
      </c>
      <c r="R1551" s="83">
        <f>VLOOKUP($P1551,'Rozpočet bez PV'!$D$17:$J$1000,3,FALSE)</f>
        <v>0</v>
      </c>
      <c r="S1551" s="83">
        <f>VLOOKUP($P1551,'Rozpočet bez PV'!$D$17:$J$1000,4,FALSE)</f>
        <v>0</v>
      </c>
      <c r="T1551" s="13">
        <f>VLOOKUP($P1551,'Rozpočet bez PV'!$D$17:$J$1000,5,FALSE)</f>
        <v>0</v>
      </c>
      <c r="U1551" s="28">
        <f>VLOOKUP($P1551,'Rozpočet bez PV'!$D$17:$J$1000,6,FALSE)</f>
        <v>0</v>
      </c>
      <c r="V1551" s="28">
        <f>VLOOKUP($P1551,'Rozpočet bez PV'!$D$17:$J$1000,7,FALSE)</f>
        <v>0</v>
      </c>
      <c r="W1551" s="28" t="str">
        <f>VLOOKUP($P1551,'Rozpočet bez PV'!$D$17:$K$1000,8,FALSE)</f>
        <v/>
      </c>
    </row>
    <row r="1552" spans="14:23" x14ac:dyDescent="0.25">
      <c r="N1552" s="13">
        <v>565</v>
      </c>
      <c r="O1552" s="15" t="str">
        <f>'Rozpočet bez PV'!O581</f>
        <v/>
      </c>
      <c r="P1552" s="15" t="str">
        <f>'Rozpočet bez PV'!P581</f>
        <v/>
      </c>
      <c r="Q1552" s="15">
        <f>VLOOKUP($P1552,'Rozpočet bez PV'!$D$17:$J$1000,2,FALSE)</f>
        <v>0</v>
      </c>
      <c r="R1552" s="83">
        <f>VLOOKUP($P1552,'Rozpočet bez PV'!$D$17:$J$1000,3,FALSE)</f>
        <v>0</v>
      </c>
      <c r="S1552" s="83">
        <f>VLOOKUP($P1552,'Rozpočet bez PV'!$D$17:$J$1000,4,FALSE)</f>
        <v>0</v>
      </c>
      <c r="T1552" s="13">
        <f>VLOOKUP($P1552,'Rozpočet bez PV'!$D$17:$J$1000,5,FALSE)</f>
        <v>0</v>
      </c>
      <c r="U1552" s="28">
        <f>VLOOKUP($P1552,'Rozpočet bez PV'!$D$17:$J$1000,6,FALSE)</f>
        <v>0</v>
      </c>
      <c r="V1552" s="28">
        <f>VLOOKUP($P1552,'Rozpočet bez PV'!$D$17:$J$1000,7,FALSE)</f>
        <v>0</v>
      </c>
      <c r="W1552" s="28" t="str">
        <f>VLOOKUP($P1552,'Rozpočet bez PV'!$D$17:$K$1000,8,FALSE)</f>
        <v/>
      </c>
    </row>
    <row r="1553" spans="14:23" x14ac:dyDescent="0.25">
      <c r="N1553" s="13">
        <v>566</v>
      </c>
      <c r="O1553" s="15" t="str">
        <f>'Rozpočet bez PV'!O582</f>
        <v/>
      </c>
      <c r="P1553" s="15" t="str">
        <f>'Rozpočet bez PV'!P582</f>
        <v/>
      </c>
      <c r="Q1553" s="15">
        <f>VLOOKUP($P1553,'Rozpočet bez PV'!$D$17:$J$1000,2,FALSE)</f>
        <v>0</v>
      </c>
      <c r="R1553" s="83">
        <f>VLOOKUP($P1553,'Rozpočet bez PV'!$D$17:$J$1000,3,FALSE)</f>
        <v>0</v>
      </c>
      <c r="S1553" s="83">
        <f>VLOOKUP($P1553,'Rozpočet bez PV'!$D$17:$J$1000,4,FALSE)</f>
        <v>0</v>
      </c>
      <c r="T1553" s="13">
        <f>VLOOKUP($P1553,'Rozpočet bez PV'!$D$17:$J$1000,5,FALSE)</f>
        <v>0</v>
      </c>
      <c r="U1553" s="28">
        <f>VLOOKUP($P1553,'Rozpočet bez PV'!$D$17:$J$1000,6,FALSE)</f>
        <v>0</v>
      </c>
      <c r="V1553" s="28">
        <f>VLOOKUP($P1553,'Rozpočet bez PV'!$D$17:$J$1000,7,FALSE)</f>
        <v>0</v>
      </c>
      <c r="W1553" s="28" t="str">
        <f>VLOOKUP($P1553,'Rozpočet bez PV'!$D$17:$K$1000,8,FALSE)</f>
        <v/>
      </c>
    </row>
    <row r="1554" spans="14:23" x14ac:dyDescent="0.25">
      <c r="N1554" s="13">
        <v>567</v>
      </c>
      <c r="O1554" s="15" t="str">
        <f>'Rozpočet bez PV'!O583</f>
        <v/>
      </c>
      <c r="P1554" s="15" t="str">
        <f>'Rozpočet bez PV'!P583</f>
        <v/>
      </c>
      <c r="Q1554" s="15">
        <f>VLOOKUP($P1554,'Rozpočet bez PV'!$D$17:$J$1000,2,FALSE)</f>
        <v>0</v>
      </c>
      <c r="R1554" s="83">
        <f>VLOOKUP($P1554,'Rozpočet bez PV'!$D$17:$J$1000,3,FALSE)</f>
        <v>0</v>
      </c>
      <c r="S1554" s="83">
        <f>VLOOKUP($P1554,'Rozpočet bez PV'!$D$17:$J$1000,4,FALSE)</f>
        <v>0</v>
      </c>
      <c r="T1554" s="13">
        <f>VLOOKUP($P1554,'Rozpočet bez PV'!$D$17:$J$1000,5,FALSE)</f>
        <v>0</v>
      </c>
      <c r="U1554" s="28">
        <f>VLOOKUP($P1554,'Rozpočet bez PV'!$D$17:$J$1000,6,FALSE)</f>
        <v>0</v>
      </c>
      <c r="V1554" s="28">
        <f>VLOOKUP($P1554,'Rozpočet bez PV'!$D$17:$J$1000,7,FALSE)</f>
        <v>0</v>
      </c>
      <c r="W1554" s="28" t="str">
        <f>VLOOKUP($P1554,'Rozpočet bez PV'!$D$17:$K$1000,8,FALSE)</f>
        <v/>
      </c>
    </row>
    <row r="1555" spans="14:23" x14ac:dyDescent="0.25">
      <c r="N1555" s="13">
        <v>568</v>
      </c>
      <c r="O1555" s="15" t="str">
        <f>'Rozpočet bez PV'!O584</f>
        <v/>
      </c>
      <c r="P1555" s="15" t="str">
        <f>'Rozpočet bez PV'!P584</f>
        <v/>
      </c>
      <c r="Q1555" s="15">
        <f>VLOOKUP($P1555,'Rozpočet bez PV'!$D$17:$J$1000,2,FALSE)</f>
        <v>0</v>
      </c>
      <c r="R1555" s="83">
        <f>VLOOKUP($P1555,'Rozpočet bez PV'!$D$17:$J$1000,3,FALSE)</f>
        <v>0</v>
      </c>
      <c r="S1555" s="83">
        <f>VLOOKUP($P1555,'Rozpočet bez PV'!$D$17:$J$1000,4,FALSE)</f>
        <v>0</v>
      </c>
      <c r="T1555" s="13">
        <f>VLOOKUP($P1555,'Rozpočet bez PV'!$D$17:$J$1000,5,FALSE)</f>
        <v>0</v>
      </c>
      <c r="U1555" s="28">
        <f>VLOOKUP($P1555,'Rozpočet bez PV'!$D$17:$J$1000,6,FALSE)</f>
        <v>0</v>
      </c>
      <c r="V1555" s="28">
        <f>VLOOKUP($P1555,'Rozpočet bez PV'!$D$17:$J$1000,7,FALSE)</f>
        <v>0</v>
      </c>
      <c r="W1555" s="28" t="str">
        <f>VLOOKUP($P1555,'Rozpočet bez PV'!$D$17:$K$1000,8,FALSE)</f>
        <v/>
      </c>
    </row>
    <row r="1556" spans="14:23" x14ac:dyDescent="0.25">
      <c r="N1556" s="13">
        <v>569</v>
      </c>
      <c r="O1556" s="15" t="str">
        <f>'Rozpočet bez PV'!O585</f>
        <v/>
      </c>
      <c r="P1556" s="15" t="str">
        <f>'Rozpočet bez PV'!P585</f>
        <v/>
      </c>
      <c r="Q1556" s="15">
        <f>VLOOKUP($P1556,'Rozpočet bez PV'!$D$17:$J$1000,2,FALSE)</f>
        <v>0</v>
      </c>
      <c r="R1556" s="83">
        <f>VLOOKUP($P1556,'Rozpočet bez PV'!$D$17:$J$1000,3,FALSE)</f>
        <v>0</v>
      </c>
      <c r="S1556" s="83">
        <f>VLOOKUP($P1556,'Rozpočet bez PV'!$D$17:$J$1000,4,FALSE)</f>
        <v>0</v>
      </c>
      <c r="T1556" s="13">
        <f>VLOOKUP($P1556,'Rozpočet bez PV'!$D$17:$J$1000,5,FALSE)</f>
        <v>0</v>
      </c>
      <c r="U1556" s="28">
        <f>VLOOKUP($P1556,'Rozpočet bez PV'!$D$17:$J$1000,6,FALSE)</f>
        <v>0</v>
      </c>
      <c r="V1556" s="28">
        <f>VLOOKUP($P1556,'Rozpočet bez PV'!$D$17:$J$1000,7,FALSE)</f>
        <v>0</v>
      </c>
      <c r="W1556" s="28" t="str">
        <f>VLOOKUP($P1556,'Rozpočet bez PV'!$D$17:$K$1000,8,FALSE)</f>
        <v/>
      </c>
    </row>
    <row r="1557" spans="14:23" x14ac:dyDescent="0.25">
      <c r="N1557" s="13">
        <v>570</v>
      </c>
      <c r="O1557" s="15" t="str">
        <f>'Rozpočet bez PV'!O586</f>
        <v/>
      </c>
      <c r="P1557" s="15" t="str">
        <f>'Rozpočet bez PV'!P586</f>
        <v/>
      </c>
      <c r="Q1557" s="15">
        <f>VLOOKUP($P1557,'Rozpočet bez PV'!$D$17:$J$1000,2,FALSE)</f>
        <v>0</v>
      </c>
      <c r="R1557" s="83">
        <f>VLOOKUP($P1557,'Rozpočet bez PV'!$D$17:$J$1000,3,FALSE)</f>
        <v>0</v>
      </c>
      <c r="S1557" s="83">
        <f>VLOOKUP($P1557,'Rozpočet bez PV'!$D$17:$J$1000,4,FALSE)</f>
        <v>0</v>
      </c>
      <c r="T1557" s="13">
        <f>VLOOKUP($P1557,'Rozpočet bez PV'!$D$17:$J$1000,5,FALSE)</f>
        <v>0</v>
      </c>
      <c r="U1557" s="28">
        <f>VLOOKUP($P1557,'Rozpočet bez PV'!$D$17:$J$1000,6,FALSE)</f>
        <v>0</v>
      </c>
      <c r="V1557" s="28">
        <f>VLOOKUP($P1557,'Rozpočet bez PV'!$D$17:$J$1000,7,FALSE)</f>
        <v>0</v>
      </c>
      <c r="W1557" s="28" t="str">
        <f>VLOOKUP($P1557,'Rozpočet bez PV'!$D$17:$K$1000,8,FALSE)</f>
        <v/>
      </c>
    </row>
    <row r="1558" spans="14:23" x14ac:dyDescent="0.25">
      <c r="N1558" s="13">
        <v>571</v>
      </c>
      <c r="O1558" s="15" t="str">
        <f>'Rozpočet bez PV'!O587</f>
        <v/>
      </c>
      <c r="P1558" s="15" t="str">
        <f>'Rozpočet bez PV'!P587</f>
        <v/>
      </c>
      <c r="Q1558" s="15">
        <f>VLOOKUP($P1558,'Rozpočet bez PV'!$D$17:$J$1000,2,FALSE)</f>
        <v>0</v>
      </c>
      <c r="R1558" s="83">
        <f>VLOOKUP($P1558,'Rozpočet bez PV'!$D$17:$J$1000,3,FALSE)</f>
        <v>0</v>
      </c>
      <c r="S1558" s="83">
        <f>VLOOKUP($P1558,'Rozpočet bez PV'!$D$17:$J$1000,4,FALSE)</f>
        <v>0</v>
      </c>
      <c r="T1558" s="13">
        <f>VLOOKUP($P1558,'Rozpočet bez PV'!$D$17:$J$1000,5,FALSE)</f>
        <v>0</v>
      </c>
      <c r="U1558" s="28">
        <f>VLOOKUP($P1558,'Rozpočet bez PV'!$D$17:$J$1000,6,FALSE)</f>
        <v>0</v>
      </c>
      <c r="V1558" s="28">
        <f>VLOOKUP($P1558,'Rozpočet bez PV'!$D$17:$J$1000,7,FALSE)</f>
        <v>0</v>
      </c>
      <c r="W1558" s="28" t="str">
        <f>VLOOKUP($P1558,'Rozpočet bez PV'!$D$17:$K$1000,8,FALSE)</f>
        <v/>
      </c>
    </row>
    <row r="1559" spans="14:23" x14ac:dyDescent="0.25">
      <c r="N1559" s="13">
        <v>572</v>
      </c>
      <c r="O1559" s="15" t="str">
        <f>'Rozpočet bez PV'!O588</f>
        <v/>
      </c>
      <c r="P1559" s="15" t="str">
        <f>'Rozpočet bez PV'!P588</f>
        <v/>
      </c>
      <c r="Q1559" s="15">
        <f>VLOOKUP($P1559,'Rozpočet bez PV'!$D$17:$J$1000,2,FALSE)</f>
        <v>0</v>
      </c>
      <c r="R1559" s="83">
        <f>VLOOKUP($P1559,'Rozpočet bez PV'!$D$17:$J$1000,3,FALSE)</f>
        <v>0</v>
      </c>
      <c r="S1559" s="83">
        <f>VLOOKUP($P1559,'Rozpočet bez PV'!$D$17:$J$1000,4,FALSE)</f>
        <v>0</v>
      </c>
      <c r="T1559" s="13">
        <f>VLOOKUP($P1559,'Rozpočet bez PV'!$D$17:$J$1000,5,FALSE)</f>
        <v>0</v>
      </c>
      <c r="U1559" s="28">
        <f>VLOOKUP($P1559,'Rozpočet bez PV'!$D$17:$J$1000,6,FALSE)</f>
        <v>0</v>
      </c>
      <c r="V1559" s="28">
        <f>VLOOKUP($P1559,'Rozpočet bez PV'!$D$17:$J$1000,7,FALSE)</f>
        <v>0</v>
      </c>
      <c r="W1559" s="28" t="str">
        <f>VLOOKUP($P1559,'Rozpočet bez PV'!$D$17:$K$1000,8,FALSE)</f>
        <v/>
      </c>
    </row>
    <row r="1560" spans="14:23" x14ac:dyDescent="0.25">
      <c r="N1560" s="13">
        <v>573</v>
      </c>
      <c r="O1560" s="15" t="str">
        <f>'Rozpočet bez PV'!O589</f>
        <v/>
      </c>
      <c r="P1560" s="15" t="str">
        <f>'Rozpočet bez PV'!P589</f>
        <v/>
      </c>
      <c r="Q1560" s="15">
        <f>VLOOKUP($P1560,'Rozpočet bez PV'!$D$17:$J$1000,2,FALSE)</f>
        <v>0</v>
      </c>
      <c r="R1560" s="83">
        <f>VLOOKUP($P1560,'Rozpočet bez PV'!$D$17:$J$1000,3,FALSE)</f>
        <v>0</v>
      </c>
      <c r="S1560" s="83">
        <f>VLOOKUP($P1560,'Rozpočet bez PV'!$D$17:$J$1000,4,FALSE)</f>
        <v>0</v>
      </c>
      <c r="T1560" s="13">
        <f>VLOOKUP($P1560,'Rozpočet bez PV'!$D$17:$J$1000,5,FALSE)</f>
        <v>0</v>
      </c>
      <c r="U1560" s="28">
        <f>VLOOKUP($P1560,'Rozpočet bez PV'!$D$17:$J$1000,6,FALSE)</f>
        <v>0</v>
      </c>
      <c r="V1560" s="28">
        <f>VLOOKUP($P1560,'Rozpočet bez PV'!$D$17:$J$1000,7,FALSE)</f>
        <v>0</v>
      </c>
      <c r="W1560" s="28" t="str">
        <f>VLOOKUP($P1560,'Rozpočet bez PV'!$D$17:$K$1000,8,FALSE)</f>
        <v/>
      </c>
    </row>
    <row r="1561" spans="14:23" x14ac:dyDescent="0.25">
      <c r="N1561" s="13">
        <v>574</v>
      </c>
      <c r="O1561" s="15" t="str">
        <f>'Rozpočet bez PV'!O590</f>
        <v/>
      </c>
      <c r="P1561" s="15" t="str">
        <f>'Rozpočet bez PV'!P590</f>
        <v/>
      </c>
      <c r="Q1561" s="15">
        <f>VLOOKUP($P1561,'Rozpočet bez PV'!$D$17:$J$1000,2,FALSE)</f>
        <v>0</v>
      </c>
      <c r="R1561" s="83">
        <f>VLOOKUP($P1561,'Rozpočet bez PV'!$D$17:$J$1000,3,FALSE)</f>
        <v>0</v>
      </c>
      <c r="S1561" s="83">
        <f>VLOOKUP($P1561,'Rozpočet bez PV'!$D$17:$J$1000,4,FALSE)</f>
        <v>0</v>
      </c>
      <c r="T1561" s="13">
        <f>VLOOKUP($P1561,'Rozpočet bez PV'!$D$17:$J$1000,5,FALSE)</f>
        <v>0</v>
      </c>
      <c r="U1561" s="28">
        <f>VLOOKUP($P1561,'Rozpočet bez PV'!$D$17:$J$1000,6,FALSE)</f>
        <v>0</v>
      </c>
      <c r="V1561" s="28">
        <f>VLOOKUP($P1561,'Rozpočet bez PV'!$D$17:$J$1000,7,FALSE)</f>
        <v>0</v>
      </c>
      <c r="W1561" s="28" t="str">
        <f>VLOOKUP($P1561,'Rozpočet bez PV'!$D$17:$K$1000,8,FALSE)</f>
        <v/>
      </c>
    </row>
    <row r="1562" spans="14:23" x14ac:dyDescent="0.25">
      <c r="N1562" s="13">
        <v>575</v>
      </c>
      <c r="O1562" s="15" t="str">
        <f>'Rozpočet bez PV'!O591</f>
        <v/>
      </c>
      <c r="P1562" s="15" t="str">
        <f>'Rozpočet bez PV'!P591</f>
        <v/>
      </c>
      <c r="Q1562" s="15">
        <f>VLOOKUP($P1562,'Rozpočet bez PV'!$D$17:$J$1000,2,FALSE)</f>
        <v>0</v>
      </c>
      <c r="R1562" s="83">
        <f>VLOOKUP($P1562,'Rozpočet bez PV'!$D$17:$J$1000,3,FALSE)</f>
        <v>0</v>
      </c>
      <c r="S1562" s="83">
        <f>VLOOKUP($P1562,'Rozpočet bez PV'!$D$17:$J$1000,4,FALSE)</f>
        <v>0</v>
      </c>
      <c r="T1562" s="13">
        <f>VLOOKUP($P1562,'Rozpočet bez PV'!$D$17:$J$1000,5,FALSE)</f>
        <v>0</v>
      </c>
      <c r="U1562" s="28">
        <f>VLOOKUP($P1562,'Rozpočet bez PV'!$D$17:$J$1000,6,FALSE)</f>
        <v>0</v>
      </c>
      <c r="V1562" s="28">
        <f>VLOOKUP($P1562,'Rozpočet bez PV'!$D$17:$J$1000,7,FALSE)</f>
        <v>0</v>
      </c>
      <c r="W1562" s="28" t="str">
        <f>VLOOKUP($P1562,'Rozpočet bez PV'!$D$17:$K$1000,8,FALSE)</f>
        <v/>
      </c>
    </row>
    <row r="1563" spans="14:23" x14ac:dyDescent="0.25">
      <c r="N1563" s="13">
        <v>576</v>
      </c>
      <c r="O1563" s="15" t="str">
        <f>'Rozpočet bez PV'!O592</f>
        <v/>
      </c>
      <c r="P1563" s="15" t="str">
        <f>'Rozpočet bez PV'!P592</f>
        <v/>
      </c>
      <c r="Q1563" s="15">
        <f>VLOOKUP($P1563,'Rozpočet bez PV'!$D$17:$J$1000,2,FALSE)</f>
        <v>0</v>
      </c>
      <c r="R1563" s="83">
        <f>VLOOKUP($P1563,'Rozpočet bez PV'!$D$17:$J$1000,3,FALSE)</f>
        <v>0</v>
      </c>
      <c r="S1563" s="83">
        <f>VLOOKUP($P1563,'Rozpočet bez PV'!$D$17:$J$1000,4,FALSE)</f>
        <v>0</v>
      </c>
      <c r="T1563" s="13">
        <f>VLOOKUP($P1563,'Rozpočet bez PV'!$D$17:$J$1000,5,FALSE)</f>
        <v>0</v>
      </c>
      <c r="U1563" s="28">
        <f>VLOOKUP($P1563,'Rozpočet bez PV'!$D$17:$J$1000,6,FALSE)</f>
        <v>0</v>
      </c>
      <c r="V1563" s="28">
        <f>VLOOKUP($P1563,'Rozpočet bez PV'!$D$17:$J$1000,7,FALSE)</f>
        <v>0</v>
      </c>
      <c r="W1563" s="28" t="str">
        <f>VLOOKUP($P1563,'Rozpočet bez PV'!$D$17:$K$1000,8,FALSE)</f>
        <v/>
      </c>
    </row>
    <row r="1564" spans="14:23" x14ac:dyDescent="0.25">
      <c r="N1564" s="13">
        <v>577</v>
      </c>
      <c r="O1564" s="15" t="str">
        <f>'Rozpočet bez PV'!O593</f>
        <v/>
      </c>
      <c r="P1564" s="15" t="str">
        <f>'Rozpočet bez PV'!P593</f>
        <v/>
      </c>
      <c r="Q1564" s="15">
        <f>VLOOKUP($P1564,'Rozpočet bez PV'!$D$17:$J$1000,2,FALSE)</f>
        <v>0</v>
      </c>
      <c r="R1564" s="83">
        <f>VLOOKUP($P1564,'Rozpočet bez PV'!$D$17:$J$1000,3,FALSE)</f>
        <v>0</v>
      </c>
      <c r="S1564" s="83">
        <f>VLOOKUP($P1564,'Rozpočet bez PV'!$D$17:$J$1000,4,FALSE)</f>
        <v>0</v>
      </c>
      <c r="T1564" s="13">
        <f>VLOOKUP($P1564,'Rozpočet bez PV'!$D$17:$J$1000,5,FALSE)</f>
        <v>0</v>
      </c>
      <c r="U1564" s="28">
        <f>VLOOKUP($P1564,'Rozpočet bez PV'!$D$17:$J$1000,6,FALSE)</f>
        <v>0</v>
      </c>
      <c r="V1564" s="28">
        <f>VLOOKUP($P1564,'Rozpočet bez PV'!$D$17:$J$1000,7,FALSE)</f>
        <v>0</v>
      </c>
      <c r="W1564" s="28" t="str">
        <f>VLOOKUP($P1564,'Rozpočet bez PV'!$D$17:$K$1000,8,FALSE)</f>
        <v/>
      </c>
    </row>
    <row r="1565" spans="14:23" x14ac:dyDescent="0.25">
      <c r="N1565" s="13">
        <v>578</v>
      </c>
      <c r="O1565" s="15" t="str">
        <f>'Rozpočet bez PV'!O594</f>
        <v/>
      </c>
      <c r="P1565" s="15" t="str">
        <f>'Rozpočet bez PV'!P594</f>
        <v/>
      </c>
      <c r="Q1565" s="15">
        <f>VLOOKUP($P1565,'Rozpočet bez PV'!$D$17:$J$1000,2,FALSE)</f>
        <v>0</v>
      </c>
      <c r="R1565" s="83">
        <f>VLOOKUP($P1565,'Rozpočet bez PV'!$D$17:$J$1000,3,FALSE)</f>
        <v>0</v>
      </c>
      <c r="S1565" s="83">
        <f>VLOOKUP($P1565,'Rozpočet bez PV'!$D$17:$J$1000,4,FALSE)</f>
        <v>0</v>
      </c>
      <c r="T1565" s="13">
        <f>VLOOKUP($P1565,'Rozpočet bez PV'!$D$17:$J$1000,5,FALSE)</f>
        <v>0</v>
      </c>
      <c r="U1565" s="28">
        <f>VLOOKUP($P1565,'Rozpočet bez PV'!$D$17:$J$1000,6,FALSE)</f>
        <v>0</v>
      </c>
      <c r="V1565" s="28">
        <f>VLOOKUP($P1565,'Rozpočet bez PV'!$D$17:$J$1000,7,FALSE)</f>
        <v>0</v>
      </c>
      <c r="W1565" s="28" t="str">
        <f>VLOOKUP($P1565,'Rozpočet bez PV'!$D$17:$K$1000,8,FALSE)</f>
        <v/>
      </c>
    </row>
    <row r="1566" spans="14:23" x14ac:dyDescent="0.25">
      <c r="N1566" s="13">
        <v>579</v>
      </c>
      <c r="O1566" s="15" t="str">
        <f>'Rozpočet bez PV'!O595</f>
        <v/>
      </c>
      <c r="P1566" s="15" t="str">
        <f>'Rozpočet bez PV'!P595</f>
        <v/>
      </c>
      <c r="Q1566" s="15">
        <f>VLOOKUP($P1566,'Rozpočet bez PV'!$D$17:$J$1000,2,FALSE)</f>
        <v>0</v>
      </c>
      <c r="R1566" s="83">
        <f>VLOOKUP($P1566,'Rozpočet bez PV'!$D$17:$J$1000,3,FALSE)</f>
        <v>0</v>
      </c>
      <c r="S1566" s="83">
        <f>VLOOKUP($P1566,'Rozpočet bez PV'!$D$17:$J$1000,4,FALSE)</f>
        <v>0</v>
      </c>
      <c r="T1566" s="13">
        <f>VLOOKUP($P1566,'Rozpočet bez PV'!$D$17:$J$1000,5,FALSE)</f>
        <v>0</v>
      </c>
      <c r="U1566" s="28">
        <f>VLOOKUP($P1566,'Rozpočet bez PV'!$D$17:$J$1000,6,FALSE)</f>
        <v>0</v>
      </c>
      <c r="V1566" s="28">
        <f>VLOOKUP($P1566,'Rozpočet bez PV'!$D$17:$J$1000,7,FALSE)</f>
        <v>0</v>
      </c>
      <c r="W1566" s="28" t="str">
        <f>VLOOKUP($P1566,'Rozpočet bez PV'!$D$17:$K$1000,8,FALSE)</f>
        <v/>
      </c>
    </row>
    <row r="1567" spans="14:23" x14ac:dyDescent="0.25">
      <c r="N1567" s="13">
        <v>580</v>
      </c>
      <c r="O1567" s="15" t="str">
        <f>'Rozpočet bez PV'!O596</f>
        <v/>
      </c>
      <c r="P1567" s="15" t="str">
        <f>'Rozpočet bez PV'!P596</f>
        <v/>
      </c>
      <c r="Q1567" s="15">
        <f>VLOOKUP($P1567,'Rozpočet bez PV'!$D$17:$J$1000,2,FALSE)</f>
        <v>0</v>
      </c>
      <c r="R1567" s="83">
        <f>VLOOKUP($P1567,'Rozpočet bez PV'!$D$17:$J$1000,3,FALSE)</f>
        <v>0</v>
      </c>
      <c r="S1567" s="83">
        <f>VLOOKUP($P1567,'Rozpočet bez PV'!$D$17:$J$1000,4,FALSE)</f>
        <v>0</v>
      </c>
      <c r="T1567" s="13">
        <f>VLOOKUP($P1567,'Rozpočet bez PV'!$D$17:$J$1000,5,FALSE)</f>
        <v>0</v>
      </c>
      <c r="U1567" s="28">
        <f>VLOOKUP($P1567,'Rozpočet bez PV'!$D$17:$J$1000,6,FALSE)</f>
        <v>0</v>
      </c>
      <c r="V1567" s="28">
        <f>VLOOKUP($P1567,'Rozpočet bez PV'!$D$17:$J$1000,7,FALSE)</f>
        <v>0</v>
      </c>
      <c r="W1567" s="28" t="str">
        <f>VLOOKUP($P1567,'Rozpočet bez PV'!$D$17:$K$1000,8,FALSE)</f>
        <v/>
      </c>
    </row>
    <row r="1568" spans="14:23" x14ac:dyDescent="0.25">
      <c r="N1568" s="13">
        <v>581</v>
      </c>
      <c r="O1568" s="15" t="str">
        <f>'Rozpočet bez PV'!O597</f>
        <v/>
      </c>
      <c r="P1568" s="15" t="str">
        <f>'Rozpočet bez PV'!P597</f>
        <v/>
      </c>
      <c r="Q1568" s="15">
        <f>VLOOKUP($P1568,'Rozpočet bez PV'!$D$17:$J$1000,2,FALSE)</f>
        <v>0</v>
      </c>
      <c r="R1568" s="83">
        <f>VLOOKUP($P1568,'Rozpočet bez PV'!$D$17:$J$1000,3,FALSE)</f>
        <v>0</v>
      </c>
      <c r="S1568" s="83">
        <f>VLOOKUP($P1568,'Rozpočet bez PV'!$D$17:$J$1000,4,FALSE)</f>
        <v>0</v>
      </c>
      <c r="T1568" s="13">
        <f>VLOOKUP($P1568,'Rozpočet bez PV'!$D$17:$J$1000,5,FALSE)</f>
        <v>0</v>
      </c>
      <c r="U1568" s="28">
        <f>VLOOKUP($P1568,'Rozpočet bez PV'!$D$17:$J$1000,6,FALSE)</f>
        <v>0</v>
      </c>
      <c r="V1568" s="28">
        <f>VLOOKUP($P1568,'Rozpočet bez PV'!$D$17:$J$1000,7,FALSE)</f>
        <v>0</v>
      </c>
      <c r="W1568" s="28" t="str">
        <f>VLOOKUP($P1568,'Rozpočet bez PV'!$D$17:$K$1000,8,FALSE)</f>
        <v/>
      </c>
    </row>
    <row r="1569" spans="14:23" x14ac:dyDescent="0.25">
      <c r="N1569" s="13">
        <v>582</v>
      </c>
      <c r="O1569" s="15" t="str">
        <f>'Rozpočet bez PV'!O598</f>
        <v/>
      </c>
      <c r="P1569" s="15" t="str">
        <f>'Rozpočet bez PV'!P598</f>
        <v/>
      </c>
      <c r="Q1569" s="15">
        <f>VLOOKUP($P1569,'Rozpočet bez PV'!$D$17:$J$1000,2,FALSE)</f>
        <v>0</v>
      </c>
      <c r="R1569" s="83">
        <f>VLOOKUP($P1569,'Rozpočet bez PV'!$D$17:$J$1000,3,FALSE)</f>
        <v>0</v>
      </c>
      <c r="S1569" s="83">
        <f>VLOOKUP($P1569,'Rozpočet bez PV'!$D$17:$J$1000,4,FALSE)</f>
        <v>0</v>
      </c>
      <c r="T1569" s="13">
        <f>VLOOKUP($P1569,'Rozpočet bez PV'!$D$17:$J$1000,5,FALSE)</f>
        <v>0</v>
      </c>
      <c r="U1569" s="28">
        <f>VLOOKUP($P1569,'Rozpočet bez PV'!$D$17:$J$1000,6,FALSE)</f>
        <v>0</v>
      </c>
      <c r="V1569" s="28">
        <f>VLOOKUP($P1569,'Rozpočet bez PV'!$D$17:$J$1000,7,FALSE)</f>
        <v>0</v>
      </c>
      <c r="W1569" s="28" t="str">
        <f>VLOOKUP($P1569,'Rozpočet bez PV'!$D$17:$K$1000,8,FALSE)</f>
        <v/>
      </c>
    </row>
    <row r="1570" spans="14:23" x14ac:dyDescent="0.25">
      <c r="N1570" s="13">
        <v>583</v>
      </c>
      <c r="O1570" s="15" t="str">
        <f>'Rozpočet bez PV'!O599</f>
        <v/>
      </c>
      <c r="P1570" s="15" t="str">
        <f>'Rozpočet bez PV'!P599</f>
        <v/>
      </c>
      <c r="Q1570" s="15">
        <f>VLOOKUP($P1570,'Rozpočet bez PV'!$D$17:$J$1000,2,FALSE)</f>
        <v>0</v>
      </c>
      <c r="R1570" s="83">
        <f>VLOOKUP($P1570,'Rozpočet bez PV'!$D$17:$J$1000,3,FALSE)</f>
        <v>0</v>
      </c>
      <c r="S1570" s="83">
        <f>VLOOKUP($P1570,'Rozpočet bez PV'!$D$17:$J$1000,4,FALSE)</f>
        <v>0</v>
      </c>
      <c r="T1570" s="13">
        <f>VLOOKUP($P1570,'Rozpočet bez PV'!$D$17:$J$1000,5,FALSE)</f>
        <v>0</v>
      </c>
      <c r="U1570" s="28">
        <f>VLOOKUP($P1570,'Rozpočet bez PV'!$D$17:$J$1000,6,FALSE)</f>
        <v>0</v>
      </c>
      <c r="V1570" s="28">
        <f>VLOOKUP($P1570,'Rozpočet bez PV'!$D$17:$J$1000,7,FALSE)</f>
        <v>0</v>
      </c>
      <c r="W1570" s="28" t="str">
        <f>VLOOKUP($P1570,'Rozpočet bez PV'!$D$17:$K$1000,8,FALSE)</f>
        <v/>
      </c>
    </row>
    <row r="1571" spans="14:23" x14ac:dyDescent="0.25">
      <c r="N1571" s="13">
        <v>584</v>
      </c>
      <c r="O1571" s="15" t="str">
        <f>'Rozpočet bez PV'!O600</f>
        <v/>
      </c>
      <c r="P1571" s="15" t="str">
        <f>'Rozpočet bez PV'!P600</f>
        <v/>
      </c>
      <c r="Q1571" s="15">
        <f>VLOOKUP($P1571,'Rozpočet bez PV'!$D$17:$J$1000,2,FALSE)</f>
        <v>0</v>
      </c>
      <c r="R1571" s="83">
        <f>VLOOKUP($P1571,'Rozpočet bez PV'!$D$17:$J$1000,3,FALSE)</f>
        <v>0</v>
      </c>
      <c r="S1571" s="83">
        <f>VLOOKUP($P1571,'Rozpočet bez PV'!$D$17:$J$1000,4,FALSE)</f>
        <v>0</v>
      </c>
      <c r="T1571" s="13">
        <f>VLOOKUP($P1571,'Rozpočet bez PV'!$D$17:$J$1000,5,FALSE)</f>
        <v>0</v>
      </c>
      <c r="U1571" s="28">
        <f>VLOOKUP($P1571,'Rozpočet bez PV'!$D$17:$J$1000,6,FALSE)</f>
        <v>0</v>
      </c>
      <c r="V1571" s="28">
        <f>VLOOKUP($P1571,'Rozpočet bez PV'!$D$17:$J$1000,7,FALSE)</f>
        <v>0</v>
      </c>
      <c r="W1571" s="28" t="str">
        <f>VLOOKUP($P1571,'Rozpočet bez PV'!$D$17:$K$1000,8,FALSE)</f>
        <v/>
      </c>
    </row>
    <row r="1572" spans="14:23" x14ac:dyDescent="0.25">
      <c r="N1572" s="13">
        <v>585</v>
      </c>
      <c r="O1572" s="15" t="str">
        <f>'Rozpočet bez PV'!O601</f>
        <v/>
      </c>
      <c r="P1572" s="15" t="str">
        <f>'Rozpočet bez PV'!P601</f>
        <v/>
      </c>
      <c r="Q1572" s="15">
        <f>VLOOKUP($P1572,'Rozpočet bez PV'!$D$17:$J$1000,2,FALSE)</f>
        <v>0</v>
      </c>
      <c r="R1572" s="83">
        <f>VLOOKUP($P1572,'Rozpočet bez PV'!$D$17:$J$1000,3,FALSE)</f>
        <v>0</v>
      </c>
      <c r="S1572" s="83">
        <f>VLOOKUP($P1572,'Rozpočet bez PV'!$D$17:$J$1000,4,FALSE)</f>
        <v>0</v>
      </c>
      <c r="T1572" s="13">
        <f>VLOOKUP($P1572,'Rozpočet bez PV'!$D$17:$J$1000,5,FALSE)</f>
        <v>0</v>
      </c>
      <c r="U1572" s="28">
        <f>VLOOKUP($P1572,'Rozpočet bez PV'!$D$17:$J$1000,6,FALSE)</f>
        <v>0</v>
      </c>
      <c r="V1572" s="28">
        <f>VLOOKUP($P1572,'Rozpočet bez PV'!$D$17:$J$1000,7,FALSE)</f>
        <v>0</v>
      </c>
      <c r="W1572" s="28" t="str">
        <f>VLOOKUP($P1572,'Rozpočet bez PV'!$D$17:$K$1000,8,FALSE)</f>
        <v/>
      </c>
    </row>
    <row r="1573" spans="14:23" x14ac:dyDescent="0.25">
      <c r="N1573" s="13">
        <v>586</v>
      </c>
      <c r="O1573" s="15" t="str">
        <f>'Rozpočet bez PV'!O602</f>
        <v/>
      </c>
      <c r="P1573" s="15" t="str">
        <f>'Rozpočet bez PV'!P602</f>
        <v/>
      </c>
      <c r="Q1573" s="15">
        <f>VLOOKUP($P1573,'Rozpočet bez PV'!$D$17:$J$1000,2,FALSE)</f>
        <v>0</v>
      </c>
      <c r="R1573" s="83">
        <f>VLOOKUP($P1573,'Rozpočet bez PV'!$D$17:$J$1000,3,FALSE)</f>
        <v>0</v>
      </c>
      <c r="S1573" s="83">
        <f>VLOOKUP($P1573,'Rozpočet bez PV'!$D$17:$J$1000,4,FALSE)</f>
        <v>0</v>
      </c>
      <c r="T1573" s="13">
        <f>VLOOKUP($P1573,'Rozpočet bez PV'!$D$17:$J$1000,5,FALSE)</f>
        <v>0</v>
      </c>
      <c r="U1573" s="28">
        <f>VLOOKUP($P1573,'Rozpočet bez PV'!$D$17:$J$1000,6,FALSE)</f>
        <v>0</v>
      </c>
      <c r="V1573" s="28">
        <f>VLOOKUP($P1573,'Rozpočet bez PV'!$D$17:$J$1000,7,FALSE)</f>
        <v>0</v>
      </c>
      <c r="W1573" s="28" t="str">
        <f>VLOOKUP($P1573,'Rozpočet bez PV'!$D$17:$K$1000,8,FALSE)</f>
        <v/>
      </c>
    </row>
    <row r="1574" spans="14:23" x14ac:dyDescent="0.25">
      <c r="N1574" s="13">
        <v>587</v>
      </c>
      <c r="O1574" s="15" t="str">
        <f>'Rozpočet bez PV'!O603</f>
        <v/>
      </c>
      <c r="P1574" s="15" t="str">
        <f>'Rozpočet bez PV'!P603</f>
        <v/>
      </c>
      <c r="Q1574" s="15">
        <f>VLOOKUP($P1574,'Rozpočet bez PV'!$D$17:$J$1000,2,FALSE)</f>
        <v>0</v>
      </c>
      <c r="R1574" s="83">
        <f>VLOOKUP($P1574,'Rozpočet bez PV'!$D$17:$J$1000,3,FALSE)</f>
        <v>0</v>
      </c>
      <c r="S1574" s="83">
        <f>VLOOKUP($P1574,'Rozpočet bez PV'!$D$17:$J$1000,4,FALSE)</f>
        <v>0</v>
      </c>
      <c r="T1574" s="13">
        <f>VLOOKUP($P1574,'Rozpočet bez PV'!$D$17:$J$1000,5,FALSE)</f>
        <v>0</v>
      </c>
      <c r="U1574" s="28">
        <f>VLOOKUP($P1574,'Rozpočet bez PV'!$D$17:$J$1000,6,FALSE)</f>
        <v>0</v>
      </c>
      <c r="V1574" s="28">
        <f>VLOOKUP($P1574,'Rozpočet bez PV'!$D$17:$J$1000,7,FALSE)</f>
        <v>0</v>
      </c>
      <c r="W1574" s="28" t="str">
        <f>VLOOKUP($P1574,'Rozpočet bez PV'!$D$17:$K$1000,8,FALSE)</f>
        <v/>
      </c>
    </row>
    <row r="1575" spans="14:23" x14ac:dyDescent="0.25">
      <c r="N1575" s="13">
        <v>588</v>
      </c>
      <c r="O1575" s="15" t="str">
        <f>'Rozpočet bez PV'!O604</f>
        <v/>
      </c>
      <c r="P1575" s="15" t="str">
        <f>'Rozpočet bez PV'!P604</f>
        <v/>
      </c>
      <c r="Q1575" s="15">
        <f>VLOOKUP($P1575,'Rozpočet bez PV'!$D$17:$J$1000,2,FALSE)</f>
        <v>0</v>
      </c>
      <c r="R1575" s="83">
        <f>VLOOKUP($P1575,'Rozpočet bez PV'!$D$17:$J$1000,3,FALSE)</f>
        <v>0</v>
      </c>
      <c r="S1575" s="83">
        <f>VLOOKUP($P1575,'Rozpočet bez PV'!$D$17:$J$1000,4,FALSE)</f>
        <v>0</v>
      </c>
      <c r="T1575" s="13">
        <f>VLOOKUP($P1575,'Rozpočet bez PV'!$D$17:$J$1000,5,FALSE)</f>
        <v>0</v>
      </c>
      <c r="U1575" s="28">
        <f>VLOOKUP($P1575,'Rozpočet bez PV'!$D$17:$J$1000,6,FALSE)</f>
        <v>0</v>
      </c>
      <c r="V1575" s="28">
        <f>VLOOKUP($P1575,'Rozpočet bez PV'!$D$17:$J$1000,7,FALSE)</f>
        <v>0</v>
      </c>
      <c r="W1575" s="28" t="str">
        <f>VLOOKUP($P1575,'Rozpočet bez PV'!$D$17:$K$1000,8,FALSE)</f>
        <v/>
      </c>
    </row>
    <row r="1576" spans="14:23" x14ac:dyDescent="0.25">
      <c r="N1576" s="13">
        <v>589</v>
      </c>
      <c r="O1576" s="15" t="str">
        <f>'Rozpočet bez PV'!O605</f>
        <v/>
      </c>
      <c r="P1576" s="15" t="str">
        <f>'Rozpočet bez PV'!P605</f>
        <v/>
      </c>
      <c r="Q1576" s="15">
        <f>VLOOKUP($P1576,'Rozpočet bez PV'!$D$17:$J$1000,2,FALSE)</f>
        <v>0</v>
      </c>
      <c r="R1576" s="83">
        <f>VLOOKUP($P1576,'Rozpočet bez PV'!$D$17:$J$1000,3,FALSE)</f>
        <v>0</v>
      </c>
      <c r="S1576" s="83">
        <f>VLOOKUP($P1576,'Rozpočet bez PV'!$D$17:$J$1000,4,FALSE)</f>
        <v>0</v>
      </c>
      <c r="T1576" s="13">
        <f>VLOOKUP($P1576,'Rozpočet bez PV'!$D$17:$J$1000,5,FALSE)</f>
        <v>0</v>
      </c>
      <c r="U1576" s="28">
        <f>VLOOKUP($P1576,'Rozpočet bez PV'!$D$17:$J$1000,6,FALSE)</f>
        <v>0</v>
      </c>
      <c r="V1576" s="28">
        <f>VLOOKUP($P1576,'Rozpočet bez PV'!$D$17:$J$1000,7,FALSE)</f>
        <v>0</v>
      </c>
      <c r="W1576" s="28" t="str">
        <f>VLOOKUP($P1576,'Rozpočet bez PV'!$D$17:$K$1000,8,FALSE)</f>
        <v/>
      </c>
    </row>
    <row r="1577" spans="14:23" x14ac:dyDescent="0.25">
      <c r="N1577" s="13">
        <v>590</v>
      </c>
      <c r="O1577" s="15" t="str">
        <f>'Rozpočet bez PV'!O606</f>
        <v/>
      </c>
      <c r="P1577" s="15" t="str">
        <f>'Rozpočet bez PV'!P606</f>
        <v/>
      </c>
      <c r="Q1577" s="15">
        <f>VLOOKUP($P1577,'Rozpočet bez PV'!$D$17:$J$1000,2,FALSE)</f>
        <v>0</v>
      </c>
      <c r="R1577" s="83">
        <f>VLOOKUP($P1577,'Rozpočet bez PV'!$D$17:$J$1000,3,FALSE)</f>
        <v>0</v>
      </c>
      <c r="S1577" s="83">
        <f>VLOOKUP($P1577,'Rozpočet bez PV'!$D$17:$J$1000,4,FALSE)</f>
        <v>0</v>
      </c>
      <c r="T1577" s="13">
        <f>VLOOKUP($P1577,'Rozpočet bez PV'!$D$17:$J$1000,5,FALSE)</f>
        <v>0</v>
      </c>
      <c r="U1577" s="28">
        <f>VLOOKUP($P1577,'Rozpočet bez PV'!$D$17:$J$1000,6,FALSE)</f>
        <v>0</v>
      </c>
      <c r="V1577" s="28">
        <f>VLOOKUP($P1577,'Rozpočet bez PV'!$D$17:$J$1000,7,FALSE)</f>
        <v>0</v>
      </c>
      <c r="W1577" s="28" t="str">
        <f>VLOOKUP($P1577,'Rozpočet bez PV'!$D$17:$K$1000,8,FALSE)</f>
        <v/>
      </c>
    </row>
    <row r="1578" spans="14:23" x14ac:dyDescent="0.25">
      <c r="N1578" s="13">
        <v>591</v>
      </c>
      <c r="O1578" s="15" t="str">
        <f>'Rozpočet bez PV'!O607</f>
        <v/>
      </c>
      <c r="P1578" s="15" t="str">
        <f>'Rozpočet bez PV'!P607</f>
        <v/>
      </c>
      <c r="Q1578" s="15">
        <f>VLOOKUP($P1578,'Rozpočet bez PV'!$D$17:$J$1000,2,FALSE)</f>
        <v>0</v>
      </c>
      <c r="R1578" s="83">
        <f>VLOOKUP($P1578,'Rozpočet bez PV'!$D$17:$J$1000,3,FALSE)</f>
        <v>0</v>
      </c>
      <c r="S1578" s="83">
        <f>VLOOKUP($P1578,'Rozpočet bez PV'!$D$17:$J$1000,4,FALSE)</f>
        <v>0</v>
      </c>
      <c r="T1578" s="13">
        <f>VLOOKUP($P1578,'Rozpočet bez PV'!$D$17:$J$1000,5,FALSE)</f>
        <v>0</v>
      </c>
      <c r="U1578" s="28">
        <f>VLOOKUP($P1578,'Rozpočet bez PV'!$D$17:$J$1000,6,FALSE)</f>
        <v>0</v>
      </c>
      <c r="V1578" s="28">
        <f>VLOOKUP($P1578,'Rozpočet bez PV'!$D$17:$J$1000,7,FALSE)</f>
        <v>0</v>
      </c>
      <c r="W1578" s="28" t="str">
        <f>VLOOKUP($P1578,'Rozpočet bez PV'!$D$17:$K$1000,8,FALSE)</f>
        <v/>
      </c>
    </row>
    <row r="1579" spans="14:23" x14ac:dyDescent="0.25">
      <c r="N1579" s="13">
        <v>592</v>
      </c>
      <c r="O1579" s="15" t="str">
        <f>'Rozpočet bez PV'!O608</f>
        <v/>
      </c>
      <c r="P1579" s="15" t="str">
        <f>'Rozpočet bez PV'!P608</f>
        <v/>
      </c>
      <c r="Q1579" s="15">
        <f>VLOOKUP($P1579,'Rozpočet bez PV'!$D$17:$J$1000,2,FALSE)</f>
        <v>0</v>
      </c>
      <c r="R1579" s="83">
        <f>VLOOKUP($P1579,'Rozpočet bez PV'!$D$17:$J$1000,3,FALSE)</f>
        <v>0</v>
      </c>
      <c r="S1579" s="83">
        <f>VLOOKUP($P1579,'Rozpočet bez PV'!$D$17:$J$1000,4,FALSE)</f>
        <v>0</v>
      </c>
      <c r="T1579" s="13">
        <f>VLOOKUP($P1579,'Rozpočet bez PV'!$D$17:$J$1000,5,FALSE)</f>
        <v>0</v>
      </c>
      <c r="U1579" s="28">
        <f>VLOOKUP($P1579,'Rozpočet bez PV'!$D$17:$J$1000,6,FALSE)</f>
        <v>0</v>
      </c>
      <c r="V1579" s="28">
        <f>VLOOKUP($P1579,'Rozpočet bez PV'!$D$17:$J$1000,7,FALSE)</f>
        <v>0</v>
      </c>
      <c r="W1579" s="28" t="str">
        <f>VLOOKUP($P1579,'Rozpočet bez PV'!$D$17:$K$1000,8,FALSE)</f>
        <v/>
      </c>
    </row>
    <row r="1580" spans="14:23" x14ac:dyDescent="0.25">
      <c r="N1580" s="13">
        <v>593</v>
      </c>
      <c r="O1580" s="15" t="str">
        <f>'Rozpočet bez PV'!O609</f>
        <v/>
      </c>
      <c r="P1580" s="15" t="str">
        <f>'Rozpočet bez PV'!P609</f>
        <v/>
      </c>
      <c r="Q1580" s="15">
        <f>VLOOKUP($P1580,'Rozpočet bez PV'!$D$17:$J$1000,2,FALSE)</f>
        <v>0</v>
      </c>
      <c r="R1580" s="83">
        <f>VLOOKUP($P1580,'Rozpočet bez PV'!$D$17:$J$1000,3,FALSE)</f>
        <v>0</v>
      </c>
      <c r="S1580" s="83">
        <f>VLOOKUP($P1580,'Rozpočet bez PV'!$D$17:$J$1000,4,FALSE)</f>
        <v>0</v>
      </c>
      <c r="T1580" s="13">
        <f>VLOOKUP($P1580,'Rozpočet bez PV'!$D$17:$J$1000,5,FALSE)</f>
        <v>0</v>
      </c>
      <c r="U1580" s="28">
        <f>VLOOKUP($P1580,'Rozpočet bez PV'!$D$17:$J$1000,6,FALSE)</f>
        <v>0</v>
      </c>
      <c r="V1580" s="28">
        <f>VLOOKUP($P1580,'Rozpočet bez PV'!$D$17:$J$1000,7,FALSE)</f>
        <v>0</v>
      </c>
      <c r="W1580" s="28" t="str">
        <f>VLOOKUP($P1580,'Rozpočet bez PV'!$D$17:$K$1000,8,FALSE)</f>
        <v/>
      </c>
    </row>
    <row r="1581" spans="14:23" x14ac:dyDescent="0.25">
      <c r="N1581" s="13">
        <v>594</v>
      </c>
      <c r="O1581" s="15" t="str">
        <f>'Rozpočet bez PV'!O610</f>
        <v/>
      </c>
      <c r="P1581" s="15" t="str">
        <f>'Rozpočet bez PV'!P610</f>
        <v/>
      </c>
      <c r="Q1581" s="15">
        <f>VLOOKUP($P1581,'Rozpočet bez PV'!$D$17:$J$1000,2,FALSE)</f>
        <v>0</v>
      </c>
      <c r="R1581" s="83">
        <f>VLOOKUP($P1581,'Rozpočet bez PV'!$D$17:$J$1000,3,FALSE)</f>
        <v>0</v>
      </c>
      <c r="S1581" s="83">
        <f>VLOOKUP($P1581,'Rozpočet bez PV'!$D$17:$J$1000,4,FALSE)</f>
        <v>0</v>
      </c>
      <c r="T1581" s="13">
        <f>VLOOKUP($P1581,'Rozpočet bez PV'!$D$17:$J$1000,5,FALSE)</f>
        <v>0</v>
      </c>
      <c r="U1581" s="28">
        <f>VLOOKUP($P1581,'Rozpočet bez PV'!$D$17:$J$1000,6,FALSE)</f>
        <v>0</v>
      </c>
      <c r="V1581" s="28">
        <f>VLOOKUP($P1581,'Rozpočet bez PV'!$D$17:$J$1000,7,FALSE)</f>
        <v>0</v>
      </c>
      <c r="W1581" s="28" t="str">
        <f>VLOOKUP($P1581,'Rozpočet bez PV'!$D$17:$K$1000,8,FALSE)</f>
        <v/>
      </c>
    </row>
    <row r="1582" spans="14:23" x14ac:dyDescent="0.25">
      <c r="N1582" s="13">
        <v>595</v>
      </c>
      <c r="O1582" s="15" t="str">
        <f>'Rozpočet bez PV'!O611</f>
        <v/>
      </c>
      <c r="P1582" s="15" t="str">
        <f>'Rozpočet bez PV'!P611</f>
        <v/>
      </c>
      <c r="Q1582" s="15">
        <f>VLOOKUP($P1582,'Rozpočet bez PV'!$D$17:$J$1000,2,FALSE)</f>
        <v>0</v>
      </c>
      <c r="R1582" s="83">
        <f>VLOOKUP($P1582,'Rozpočet bez PV'!$D$17:$J$1000,3,FALSE)</f>
        <v>0</v>
      </c>
      <c r="S1582" s="83">
        <f>VLOOKUP($P1582,'Rozpočet bez PV'!$D$17:$J$1000,4,FALSE)</f>
        <v>0</v>
      </c>
      <c r="T1582" s="13">
        <f>VLOOKUP($P1582,'Rozpočet bez PV'!$D$17:$J$1000,5,FALSE)</f>
        <v>0</v>
      </c>
      <c r="U1582" s="28">
        <f>VLOOKUP($P1582,'Rozpočet bez PV'!$D$17:$J$1000,6,FALSE)</f>
        <v>0</v>
      </c>
      <c r="V1582" s="28">
        <f>VLOOKUP($P1582,'Rozpočet bez PV'!$D$17:$J$1000,7,FALSE)</f>
        <v>0</v>
      </c>
      <c r="W1582" s="28" t="str">
        <f>VLOOKUP($P1582,'Rozpočet bez PV'!$D$17:$K$1000,8,FALSE)</f>
        <v/>
      </c>
    </row>
    <row r="1583" spans="14:23" x14ac:dyDescent="0.25">
      <c r="N1583" s="13">
        <v>596</v>
      </c>
      <c r="O1583" s="15" t="str">
        <f>'Rozpočet bez PV'!O612</f>
        <v/>
      </c>
      <c r="P1583" s="15" t="str">
        <f>'Rozpočet bez PV'!P612</f>
        <v/>
      </c>
      <c r="Q1583" s="15">
        <f>VLOOKUP($P1583,'Rozpočet bez PV'!$D$17:$J$1000,2,FALSE)</f>
        <v>0</v>
      </c>
      <c r="R1583" s="83">
        <f>VLOOKUP($P1583,'Rozpočet bez PV'!$D$17:$J$1000,3,FALSE)</f>
        <v>0</v>
      </c>
      <c r="S1583" s="83">
        <f>VLOOKUP($P1583,'Rozpočet bez PV'!$D$17:$J$1000,4,FALSE)</f>
        <v>0</v>
      </c>
      <c r="T1583" s="13">
        <f>VLOOKUP($P1583,'Rozpočet bez PV'!$D$17:$J$1000,5,FALSE)</f>
        <v>0</v>
      </c>
      <c r="U1583" s="28">
        <f>VLOOKUP($P1583,'Rozpočet bez PV'!$D$17:$J$1000,6,FALSE)</f>
        <v>0</v>
      </c>
      <c r="V1583" s="28">
        <f>VLOOKUP($P1583,'Rozpočet bez PV'!$D$17:$J$1000,7,FALSE)</f>
        <v>0</v>
      </c>
      <c r="W1583" s="28" t="str">
        <f>VLOOKUP($P1583,'Rozpočet bez PV'!$D$17:$K$1000,8,FALSE)</f>
        <v/>
      </c>
    </row>
    <row r="1584" spans="14:23" x14ac:dyDescent="0.25">
      <c r="N1584" s="13">
        <v>597</v>
      </c>
      <c r="O1584" s="15" t="str">
        <f>'Rozpočet bez PV'!O613</f>
        <v/>
      </c>
      <c r="P1584" s="15" t="str">
        <f>'Rozpočet bez PV'!P613</f>
        <v/>
      </c>
      <c r="Q1584" s="15">
        <f>VLOOKUP($P1584,'Rozpočet bez PV'!$D$17:$J$1000,2,FALSE)</f>
        <v>0</v>
      </c>
      <c r="R1584" s="83">
        <f>VLOOKUP($P1584,'Rozpočet bez PV'!$D$17:$J$1000,3,FALSE)</f>
        <v>0</v>
      </c>
      <c r="S1584" s="83">
        <f>VLOOKUP($P1584,'Rozpočet bez PV'!$D$17:$J$1000,4,FALSE)</f>
        <v>0</v>
      </c>
      <c r="T1584" s="13">
        <f>VLOOKUP($P1584,'Rozpočet bez PV'!$D$17:$J$1000,5,FALSE)</f>
        <v>0</v>
      </c>
      <c r="U1584" s="28">
        <f>VLOOKUP($P1584,'Rozpočet bez PV'!$D$17:$J$1000,6,FALSE)</f>
        <v>0</v>
      </c>
      <c r="V1584" s="28">
        <f>VLOOKUP($P1584,'Rozpočet bez PV'!$D$17:$J$1000,7,FALSE)</f>
        <v>0</v>
      </c>
      <c r="W1584" s="28" t="str">
        <f>VLOOKUP($P1584,'Rozpočet bez PV'!$D$17:$K$1000,8,FALSE)</f>
        <v/>
      </c>
    </row>
    <row r="1585" spans="14:23" x14ac:dyDescent="0.25">
      <c r="N1585" s="13">
        <v>598</v>
      </c>
      <c r="O1585" s="15" t="str">
        <f>'Rozpočet bez PV'!O614</f>
        <v/>
      </c>
      <c r="P1585" s="15" t="str">
        <f>'Rozpočet bez PV'!P614</f>
        <v/>
      </c>
      <c r="Q1585" s="15">
        <f>VLOOKUP($P1585,'Rozpočet bez PV'!$D$17:$J$1000,2,FALSE)</f>
        <v>0</v>
      </c>
      <c r="R1585" s="83">
        <f>VLOOKUP($P1585,'Rozpočet bez PV'!$D$17:$J$1000,3,FALSE)</f>
        <v>0</v>
      </c>
      <c r="S1585" s="83">
        <f>VLOOKUP($P1585,'Rozpočet bez PV'!$D$17:$J$1000,4,FALSE)</f>
        <v>0</v>
      </c>
      <c r="T1585" s="13">
        <f>VLOOKUP($P1585,'Rozpočet bez PV'!$D$17:$J$1000,5,FALSE)</f>
        <v>0</v>
      </c>
      <c r="U1585" s="28">
        <f>VLOOKUP($P1585,'Rozpočet bez PV'!$D$17:$J$1000,6,FALSE)</f>
        <v>0</v>
      </c>
      <c r="V1585" s="28">
        <f>VLOOKUP($P1585,'Rozpočet bez PV'!$D$17:$J$1000,7,FALSE)</f>
        <v>0</v>
      </c>
      <c r="W1585" s="28" t="str">
        <f>VLOOKUP($P1585,'Rozpočet bez PV'!$D$17:$K$1000,8,FALSE)</f>
        <v/>
      </c>
    </row>
    <row r="1586" spans="14:23" x14ac:dyDescent="0.25">
      <c r="N1586" s="13">
        <v>599</v>
      </c>
      <c r="O1586" s="15" t="str">
        <f>'Rozpočet bez PV'!O615</f>
        <v/>
      </c>
      <c r="P1586" s="15" t="str">
        <f>'Rozpočet bez PV'!P615</f>
        <v/>
      </c>
      <c r="Q1586" s="15">
        <f>VLOOKUP($P1586,'Rozpočet bez PV'!$D$17:$J$1000,2,FALSE)</f>
        <v>0</v>
      </c>
      <c r="R1586" s="83">
        <f>VLOOKUP($P1586,'Rozpočet bez PV'!$D$17:$J$1000,3,FALSE)</f>
        <v>0</v>
      </c>
      <c r="S1586" s="83">
        <f>VLOOKUP($P1586,'Rozpočet bez PV'!$D$17:$J$1000,4,FALSE)</f>
        <v>0</v>
      </c>
      <c r="T1586" s="13">
        <f>VLOOKUP($P1586,'Rozpočet bez PV'!$D$17:$J$1000,5,FALSE)</f>
        <v>0</v>
      </c>
      <c r="U1586" s="28">
        <f>VLOOKUP($P1586,'Rozpočet bez PV'!$D$17:$J$1000,6,FALSE)</f>
        <v>0</v>
      </c>
      <c r="V1586" s="28">
        <f>VLOOKUP($P1586,'Rozpočet bez PV'!$D$17:$J$1000,7,FALSE)</f>
        <v>0</v>
      </c>
      <c r="W1586" s="28" t="str">
        <f>VLOOKUP($P1586,'Rozpočet bez PV'!$D$17:$K$1000,8,FALSE)</f>
        <v/>
      </c>
    </row>
    <row r="1587" spans="14:23" x14ac:dyDescent="0.25">
      <c r="N1587" s="13">
        <v>600</v>
      </c>
      <c r="O1587" s="15" t="str">
        <f>'Rozpočet bez PV'!O616</f>
        <v/>
      </c>
      <c r="P1587" s="15" t="str">
        <f>'Rozpočet bez PV'!P616</f>
        <v/>
      </c>
      <c r="Q1587" s="15">
        <f>VLOOKUP($P1587,'Rozpočet bez PV'!$D$17:$J$1000,2,FALSE)</f>
        <v>0</v>
      </c>
      <c r="R1587" s="83">
        <f>VLOOKUP($P1587,'Rozpočet bez PV'!$D$17:$J$1000,3,FALSE)</f>
        <v>0</v>
      </c>
      <c r="S1587" s="83">
        <f>VLOOKUP($P1587,'Rozpočet bez PV'!$D$17:$J$1000,4,FALSE)</f>
        <v>0</v>
      </c>
      <c r="T1587" s="13">
        <f>VLOOKUP($P1587,'Rozpočet bez PV'!$D$17:$J$1000,5,FALSE)</f>
        <v>0</v>
      </c>
      <c r="U1587" s="28">
        <f>VLOOKUP($P1587,'Rozpočet bez PV'!$D$17:$J$1000,6,FALSE)</f>
        <v>0</v>
      </c>
      <c r="V1587" s="28">
        <f>VLOOKUP($P1587,'Rozpočet bez PV'!$D$17:$J$1000,7,FALSE)</f>
        <v>0</v>
      </c>
      <c r="W1587" s="28" t="str">
        <f>VLOOKUP($P1587,'Rozpočet bez PV'!$D$17:$K$1000,8,FALSE)</f>
        <v/>
      </c>
    </row>
    <row r="1588" spans="14:23" x14ac:dyDescent="0.25">
      <c r="N1588" s="13">
        <v>601</v>
      </c>
      <c r="O1588" s="15" t="str">
        <f>'Rozpočet bez PV'!O617</f>
        <v/>
      </c>
      <c r="P1588" s="15" t="str">
        <f>'Rozpočet bez PV'!P617</f>
        <v/>
      </c>
      <c r="Q1588" s="15">
        <f>VLOOKUP($P1588,'Rozpočet bez PV'!$D$17:$J$1000,2,FALSE)</f>
        <v>0</v>
      </c>
      <c r="R1588" s="83">
        <f>VLOOKUP($P1588,'Rozpočet bez PV'!$D$17:$J$1000,3,FALSE)</f>
        <v>0</v>
      </c>
      <c r="S1588" s="83">
        <f>VLOOKUP($P1588,'Rozpočet bez PV'!$D$17:$J$1000,4,FALSE)</f>
        <v>0</v>
      </c>
      <c r="T1588" s="13">
        <f>VLOOKUP($P1588,'Rozpočet bez PV'!$D$17:$J$1000,5,FALSE)</f>
        <v>0</v>
      </c>
      <c r="U1588" s="28">
        <f>VLOOKUP($P1588,'Rozpočet bez PV'!$D$17:$J$1000,6,FALSE)</f>
        <v>0</v>
      </c>
      <c r="V1588" s="28">
        <f>VLOOKUP($P1588,'Rozpočet bez PV'!$D$17:$J$1000,7,FALSE)</f>
        <v>0</v>
      </c>
      <c r="W1588" s="28" t="str">
        <f>VLOOKUP($P1588,'Rozpočet bez PV'!$D$17:$K$1000,8,FALSE)</f>
        <v/>
      </c>
    </row>
    <row r="1589" spans="14:23" x14ac:dyDescent="0.25">
      <c r="N1589" s="13">
        <v>602</v>
      </c>
      <c r="O1589" s="15" t="str">
        <f>'Rozpočet bez PV'!O618</f>
        <v/>
      </c>
      <c r="P1589" s="15" t="str">
        <f>'Rozpočet bez PV'!P618</f>
        <v/>
      </c>
      <c r="Q1589" s="15">
        <f>VLOOKUP($P1589,'Rozpočet bez PV'!$D$17:$J$1000,2,FALSE)</f>
        <v>0</v>
      </c>
      <c r="R1589" s="83">
        <f>VLOOKUP($P1589,'Rozpočet bez PV'!$D$17:$J$1000,3,FALSE)</f>
        <v>0</v>
      </c>
      <c r="S1589" s="83">
        <f>VLOOKUP($P1589,'Rozpočet bez PV'!$D$17:$J$1000,4,FALSE)</f>
        <v>0</v>
      </c>
      <c r="T1589" s="13">
        <f>VLOOKUP($P1589,'Rozpočet bez PV'!$D$17:$J$1000,5,FALSE)</f>
        <v>0</v>
      </c>
      <c r="U1589" s="28">
        <f>VLOOKUP($P1589,'Rozpočet bez PV'!$D$17:$J$1000,6,FALSE)</f>
        <v>0</v>
      </c>
      <c r="V1589" s="28">
        <f>VLOOKUP($P1589,'Rozpočet bez PV'!$D$17:$J$1000,7,FALSE)</f>
        <v>0</v>
      </c>
      <c r="W1589" s="28" t="str">
        <f>VLOOKUP($P1589,'Rozpočet bez PV'!$D$17:$K$1000,8,FALSE)</f>
        <v/>
      </c>
    </row>
    <row r="1590" spans="14:23" x14ac:dyDescent="0.25">
      <c r="N1590" s="13">
        <v>603</v>
      </c>
      <c r="O1590" s="15" t="str">
        <f>'Rozpočet bez PV'!O619</f>
        <v/>
      </c>
      <c r="P1590" s="15" t="str">
        <f>'Rozpočet bez PV'!P619</f>
        <v/>
      </c>
      <c r="Q1590" s="15">
        <f>VLOOKUP($P1590,'Rozpočet bez PV'!$D$17:$J$1000,2,FALSE)</f>
        <v>0</v>
      </c>
      <c r="R1590" s="83">
        <f>VLOOKUP($P1590,'Rozpočet bez PV'!$D$17:$J$1000,3,FALSE)</f>
        <v>0</v>
      </c>
      <c r="S1590" s="83">
        <f>VLOOKUP($P1590,'Rozpočet bez PV'!$D$17:$J$1000,4,FALSE)</f>
        <v>0</v>
      </c>
      <c r="T1590" s="13">
        <f>VLOOKUP($P1590,'Rozpočet bez PV'!$D$17:$J$1000,5,FALSE)</f>
        <v>0</v>
      </c>
      <c r="U1590" s="28">
        <f>VLOOKUP($P1590,'Rozpočet bez PV'!$D$17:$J$1000,6,FALSE)</f>
        <v>0</v>
      </c>
      <c r="V1590" s="28">
        <f>VLOOKUP($P1590,'Rozpočet bez PV'!$D$17:$J$1000,7,FALSE)</f>
        <v>0</v>
      </c>
      <c r="W1590" s="28" t="str">
        <f>VLOOKUP($P1590,'Rozpočet bez PV'!$D$17:$K$1000,8,FALSE)</f>
        <v/>
      </c>
    </row>
    <row r="1591" spans="14:23" x14ac:dyDescent="0.25">
      <c r="N1591" s="13">
        <v>604</v>
      </c>
      <c r="O1591" s="15" t="str">
        <f>'Rozpočet bez PV'!O620</f>
        <v/>
      </c>
      <c r="P1591" s="15" t="str">
        <f>'Rozpočet bez PV'!P620</f>
        <v/>
      </c>
      <c r="Q1591" s="15">
        <f>VLOOKUP($P1591,'Rozpočet bez PV'!$D$17:$J$1000,2,FALSE)</f>
        <v>0</v>
      </c>
      <c r="R1591" s="83">
        <f>VLOOKUP($P1591,'Rozpočet bez PV'!$D$17:$J$1000,3,FALSE)</f>
        <v>0</v>
      </c>
      <c r="S1591" s="83">
        <f>VLOOKUP($P1591,'Rozpočet bez PV'!$D$17:$J$1000,4,FALSE)</f>
        <v>0</v>
      </c>
      <c r="T1591" s="13">
        <f>VLOOKUP($P1591,'Rozpočet bez PV'!$D$17:$J$1000,5,FALSE)</f>
        <v>0</v>
      </c>
      <c r="U1591" s="28">
        <f>VLOOKUP($P1591,'Rozpočet bez PV'!$D$17:$J$1000,6,FALSE)</f>
        <v>0</v>
      </c>
      <c r="V1591" s="28">
        <f>VLOOKUP($P1591,'Rozpočet bez PV'!$D$17:$J$1000,7,FALSE)</f>
        <v>0</v>
      </c>
      <c r="W1591" s="28" t="str">
        <f>VLOOKUP($P1591,'Rozpočet bez PV'!$D$17:$K$1000,8,FALSE)</f>
        <v/>
      </c>
    </row>
    <row r="1592" spans="14:23" x14ac:dyDescent="0.25">
      <c r="N1592" s="13">
        <v>605</v>
      </c>
      <c r="O1592" s="15" t="str">
        <f>'Rozpočet bez PV'!O621</f>
        <v/>
      </c>
      <c r="P1592" s="15" t="str">
        <f>'Rozpočet bez PV'!P621</f>
        <v/>
      </c>
      <c r="Q1592" s="15">
        <f>VLOOKUP($P1592,'Rozpočet bez PV'!$D$17:$J$1000,2,FALSE)</f>
        <v>0</v>
      </c>
      <c r="R1592" s="83">
        <f>VLOOKUP($P1592,'Rozpočet bez PV'!$D$17:$J$1000,3,FALSE)</f>
        <v>0</v>
      </c>
      <c r="S1592" s="83">
        <f>VLOOKUP($P1592,'Rozpočet bez PV'!$D$17:$J$1000,4,FALSE)</f>
        <v>0</v>
      </c>
      <c r="T1592" s="13">
        <f>VLOOKUP($P1592,'Rozpočet bez PV'!$D$17:$J$1000,5,FALSE)</f>
        <v>0</v>
      </c>
      <c r="U1592" s="28">
        <f>VLOOKUP($P1592,'Rozpočet bez PV'!$D$17:$J$1000,6,FALSE)</f>
        <v>0</v>
      </c>
      <c r="V1592" s="28">
        <f>VLOOKUP($P1592,'Rozpočet bez PV'!$D$17:$J$1000,7,FALSE)</f>
        <v>0</v>
      </c>
      <c r="W1592" s="28" t="str">
        <f>VLOOKUP($P1592,'Rozpočet bez PV'!$D$17:$K$1000,8,FALSE)</f>
        <v/>
      </c>
    </row>
    <row r="1593" spans="14:23" x14ac:dyDescent="0.25">
      <c r="N1593" s="13">
        <v>606</v>
      </c>
      <c r="O1593" s="15" t="str">
        <f>'Rozpočet bez PV'!O622</f>
        <v/>
      </c>
      <c r="P1593" s="15" t="str">
        <f>'Rozpočet bez PV'!P622</f>
        <v/>
      </c>
      <c r="Q1593" s="15">
        <f>VLOOKUP($P1593,'Rozpočet bez PV'!$D$17:$J$1000,2,FALSE)</f>
        <v>0</v>
      </c>
      <c r="R1593" s="83">
        <f>VLOOKUP($P1593,'Rozpočet bez PV'!$D$17:$J$1000,3,FALSE)</f>
        <v>0</v>
      </c>
      <c r="S1593" s="83">
        <f>VLOOKUP($P1593,'Rozpočet bez PV'!$D$17:$J$1000,4,FALSE)</f>
        <v>0</v>
      </c>
      <c r="T1593" s="13">
        <f>VLOOKUP($P1593,'Rozpočet bez PV'!$D$17:$J$1000,5,FALSE)</f>
        <v>0</v>
      </c>
      <c r="U1593" s="28">
        <f>VLOOKUP($P1593,'Rozpočet bez PV'!$D$17:$J$1000,6,FALSE)</f>
        <v>0</v>
      </c>
      <c r="V1593" s="28">
        <f>VLOOKUP($P1593,'Rozpočet bez PV'!$D$17:$J$1000,7,FALSE)</f>
        <v>0</v>
      </c>
      <c r="W1593" s="28" t="str">
        <f>VLOOKUP($P1593,'Rozpočet bez PV'!$D$17:$K$1000,8,FALSE)</f>
        <v/>
      </c>
    </row>
    <row r="1594" spans="14:23" x14ac:dyDescent="0.25">
      <c r="N1594" s="13">
        <v>607</v>
      </c>
      <c r="O1594" s="15" t="str">
        <f>'Rozpočet bez PV'!O623</f>
        <v/>
      </c>
      <c r="P1594" s="15" t="str">
        <f>'Rozpočet bez PV'!P623</f>
        <v/>
      </c>
      <c r="Q1594" s="15">
        <f>VLOOKUP($P1594,'Rozpočet bez PV'!$D$17:$J$1000,2,FALSE)</f>
        <v>0</v>
      </c>
      <c r="R1594" s="83">
        <f>VLOOKUP($P1594,'Rozpočet bez PV'!$D$17:$J$1000,3,FALSE)</f>
        <v>0</v>
      </c>
      <c r="S1594" s="83">
        <f>VLOOKUP($P1594,'Rozpočet bez PV'!$D$17:$J$1000,4,FALSE)</f>
        <v>0</v>
      </c>
      <c r="T1594" s="13">
        <f>VLOOKUP($P1594,'Rozpočet bez PV'!$D$17:$J$1000,5,FALSE)</f>
        <v>0</v>
      </c>
      <c r="U1594" s="28">
        <f>VLOOKUP($P1594,'Rozpočet bez PV'!$D$17:$J$1000,6,FALSE)</f>
        <v>0</v>
      </c>
      <c r="V1594" s="28">
        <f>VLOOKUP($P1594,'Rozpočet bez PV'!$D$17:$J$1000,7,FALSE)</f>
        <v>0</v>
      </c>
      <c r="W1594" s="28" t="str">
        <f>VLOOKUP($P1594,'Rozpočet bez PV'!$D$17:$K$1000,8,FALSE)</f>
        <v/>
      </c>
    </row>
    <row r="1595" spans="14:23" x14ac:dyDescent="0.25">
      <c r="N1595" s="13">
        <v>608</v>
      </c>
      <c r="O1595" s="15" t="str">
        <f>'Rozpočet bez PV'!O624</f>
        <v/>
      </c>
      <c r="P1595" s="15" t="str">
        <f>'Rozpočet bez PV'!P624</f>
        <v/>
      </c>
      <c r="Q1595" s="15">
        <f>VLOOKUP($P1595,'Rozpočet bez PV'!$D$17:$J$1000,2,FALSE)</f>
        <v>0</v>
      </c>
      <c r="R1595" s="83">
        <f>VLOOKUP($P1595,'Rozpočet bez PV'!$D$17:$J$1000,3,FALSE)</f>
        <v>0</v>
      </c>
      <c r="S1595" s="83">
        <f>VLOOKUP($P1595,'Rozpočet bez PV'!$D$17:$J$1000,4,FALSE)</f>
        <v>0</v>
      </c>
      <c r="T1595" s="13">
        <f>VLOOKUP($P1595,'Rozpočet bez PV'!$D$17:$J$1000,5,FALSE)</f>
        <v>0</v>
      </c>
      <c r="U1595" s="28">
        <f>VLOOKUP($P1595,'Rozpočet bez PV'!$D$17:$J$1000,6,FALSE)</f>
        <v>0</v>
      </c>
      <c r="V1595" s="28">
        <f>VLOOKUP($P1595,'Rozpočet bez PV'!$D$17:$J$1000,7,FALSE)</f>
        <v>0</v>
      </c>
      <c r="W1595" s="28" t="str">
        <f>VLOOKUP($P1595,'Rozpočet bez PV'!$D$17:$K$1000,8,FALSE)</f>
        <v/>
      </c>
    </row>
    <row r="1596" spans="14:23" x14ac:dyDescent="0.25">
      <c r="N1596" s="13">
        <v>609</v>
      </c>
      <c r="O1596" s="15" t="str">
        <f>'Rozpočet bez PV'!O625</f>
        <v/>
      </c>
      <c r="P1596" s="15" t="str">
        <f>'Rozpočet bez PV'!P625</f>
        <v/>
      </c>
      <c r="Q1596" s="15">
        <f>VLOOKUP($P1596,'Rozpočet bez PV'!$D$17:$J$1000,2,FALSE)</f>
        <v>0</v>
      </c>
      <c r="R1596" s="83">
        <f>VLOOKUP($P1596,'Rozpočet bez PV'!$D$17:$J$1000,3,FALSE)</f>
        <v>0</v>
      </c>
      <c r="S1596" s="83">
        <f>VLOOKUP($P1596,'Rozpočet bez PV'!$D$17:$J$1000,4,FALSE)</f>
        <v>0</v>
      </c>
      <c r="T1596" s="13">
        <f>VLOOKUP($P1596,'Rozpočet bez PV'!$D$17:$J$1000,5,FALSE)</f>
        <v>0</v>
      </c>
      <c r="U1596" s="28">
        <f>VLOOKUP($P1596,'Rozpočet bez PV'!$D$17:$J$1000,6,FALSE)</f>
        <v>0</v>
      </c>
      <c r="V1596" s="28">
        <f>VLOOKUP($P1596,'Rozpočet bez PV'!$D$17:$J$1000,7,FALSE)</f>
        <v>0</v>
      </c>
      <c r="W1596" s="28" t="str">
        <f>VLOOKUP($P1596,'Rozpočet bez PV'!$D$17:$K$1000,8,FALSE)</f>
        <v/>
      </c>
    </row>
    <row r="1597" spans="14:23" x14ac:dyDescent="0.25">
      <c r="N1597" s="13">
        <v>610</v>
      </c>
      <c r="O1597" s="15" t="str">
        <f>'Rozpočet bez PV'!O626</f>
        <v/>
      </c>
      <c r="P1597" s="15" t="str">
        <f>'Rozpočet bez PV'!P626</f>
        <v/>
      </c>
      <c r="Q1597" s="15">
        <f>VLOOKUP($P1597,'Rozpočet bez PV'!$D$17:$J$1000,2,FALSE)</f>
        <v>0</v>
      </c>
      <c r="R1597" s="83">
        <f>VLOOKUP($P1597,'Rozpočet bez PV'!$D$17:$J$1000,3,FALSE)</f>
        <v>0</v>
      </c>
      <c r="S1597" s="83">
        <f>VLOOKUP($P1597,'Rozpočet bez PV'!$D$17:$J$1000,4,FALSE)</f>
        <v>0</v>
      </c>
      <c r="T1597" s="13">
        <f>VLOOKUP($P1597,'Rozpočet bez PV'!$D$17:$J$1000,5,FALSE)</f>
        <v>0</v>
      </c>
      <c r="U1597" s="28">
        <f>VLOOKUP($P1597,'Rozpočet bez PV'!$D$17:$J$1000,6,FALSE)</f>
        <v>0</v>
      </c>
      <c r="V1597" s="28">
        <f>VLOOKUP($P1597,'Rozpočet bez PV'!$D$17:$J$1000,7,FALSE)</f>
        <v>0</v>
      </c>
      <c r="W1597" s="28" t="str">
        <f>VLOOKUP($P1597,'Rozpočet bez PV'!$D$17:$K$1000,8,FALSE)</f>
        <v/>
      </c>
    </row>
    <row r="1598" spans="14:23" x14ac:dyDescent="0.25">
      <c r="N1598" s="13">
        <v>611</v>
      </c>
      <c r="O1598" s="15" t="str">
        <f>'Rozpočet bez PV'!O627</f>
        <v/>
      </c>
      <c r="P1598" s="15" t="str">
        <f>'Rozpočet bez PV'!P627</f>
        <v/>
      </c>
      <c r="Q1598" s="15">
        <f>VLOOKUP($P1598,'Rozpočet bez PV'!$D$17:$J$1000,2,FALSE)</f>
        <v>0</v>
      </c>
      <c r="R1598" s="83">
        <f>VLOOKUP($P1598,'Rozpočet bez PV'!$D$17:$J$1000,3,FALSE)</f>
        <v>0</v>
      </c>
      <c r="S1598" s="83">
        <f>VLOOKUP($P1598,'Rozpočet bez PV'!$D$17:$J$1000,4,FALSE)</f>
        <v>0</v>
      </c>
      <c r="T1598" s="13">
        <f>VLOOKUP($P1598,'Rozpočet bez PV'!$D$17:$J$1000,5,FALSE)</f>
        <v>0</v>
      </c>
      <c r="U1598" s="28">
        <f>VLOOKUP($P1598,'Rozpočet bez PV'!$D$17:$J$1000,6,FALSE)</f>
        <v>0</v>
      </c>
      <c r="V1598" s="28">
        <f>VLOOKUP($P1598,'Rozpočet bez PV'!$D$17:$J$1000,7,FALSE)</f>
        <v>0</v>
      </c>
      <c r="W1598" s="28" t="str">
        <f>VLOOKUP($P1598,'Rozpočet bez PV'!$D$17:$K$1000,8,FALSE)</f>
        <v/>
      </c>
    </row>
    <row r="1599" spans="14:23" x14ac:dyDescent="0.25">
      <c r="N1599" s="13">
        <v>612</v>
      </c>
      <c r="O1599" s="15" t="str">
        <f>'Rozpočet bez PV'!O628</f>
        <v/>
      </c>
      <c r="P1599" s="15" t="str">
        <f>'Rozpočet bez PV'!P628</f>
        <v/>
      </c>
      <c r="Q1599" s="15">
        <f>VLOOKUP($P1599,'Rozpočet bez PV'!$D$17:$J$1000,2,FALSE)</f>
        <v>0</v>
      </c>
      <c r="R1599" s="83">
        <f>VLOOKUP($P1599,'Rozpočet bez PV'!$D$17:$J$1000,3,FALSE)</f>
        <v>0</v>
      </c>
      <c r="S1599" s="83">
        <f>VLOOKUP($P1599,'Rozpočet bez PV'!$D$17:$J$1000,4,FALSE)</f>
        <v>0</v>
      </c>
      <c r="T1599" s="13">
        <f>VLOOKUP($P1599,'Rozpočet bez PV'!$D$17:$J$1000,5,FALSE)</f>
        <v>0</v>
      </c>
      <c r="U1599" s="28">
        <f>VLOOKUP($P1599,'Rozpočet bez PV'!$D$17:$J$1000,6,FALSE)</f>
        <v>0</v>
      </c>
      <c r="V1599" s="28">
        <f>VLOOKUP($P1599,'Rozpočet bez PV'!$D$17:$J$1000,7,FALSE)</f>
        <v>0</v>
      </c>
      <c r="W1599" s="28" t="str">
        <f>VLOOKUP($P1599,'Rozpočet bez PV'!$D$17:$K$1000,8,FALSE)</f>
        <v/>
      </c>
    </row>
    <row r="1600" spans="14:23" x14ac:dyDescent="0.25">
      <c r="N1600" s="13">
        <v>613</v>
      </c>
      <c r="O1600" s="15" t="str">
        <f>'Rozpočet bez PV'!O629</f>
        <v/>
      </c>
      <c r="P1600" s="15" t="str">
        <f>'Rozpočet bez PV'!P629</f>
        <v/>
      </c>
      <c r="Q1600" s="15">
        <f>VLOOKUP($P1600,'Rozpočet bez PV'!$D$17:$J$1000,2,FALSE)</f>
        <v>0</v>
      </c>
      <c r="R1600" s="83">
        <f>VLOOKUP($P1600,'Rozpočet bez PV'!$D$17:$J$1000,3,FALSE)</f>
        <v>0</v>
      </c>
      <c r="S1600" s="83">
        <f>VLOOKUP($P1600,'Rozpočet bez PV'!$D$17:$J$1000,4,FALSE)</f>
        <v>0</v>
      </c>
      <c r="T1600" s="13">
        <f>VLOOKUP($P1600,'Rozpočet bez PV'!$D$17:$J$1000,5,FALSE)</f>
        <v>0</v>
      </c>
      <c r="U1600" s="28">
        <f>VLOOKUP($P1600,'Rozpočet bez PV'!$D$17:$J$1000,6,FALSE)</f>
        <v>0</v>
      </c>
      <c r="V1600" s="28">
        <f>VLOOKUP($P1600,'Rozpočet bez PV'!$D$17:$J$1000,7,FALSE)</f>
        <v>0</v>
      </c>
      <c r="W1600" s="28" t="str">
        <f>VLOOKUP($P1600,'Rozpočet bez PV'!$D$17:$K$1000,8,FALSE)</f>
        <v/>
      </c>
    </row>
    <row r="1601" spans="14:23" x14ac:dyDescent="0.25">
      <c r="N1601" s="13">
        <v>614</v>
      </c>
      <c r="O1601" s="15" t="str">
        <f>'Rozpočet bez PV'!O630</f>
        <v/>
      </c>
      <c r="P1601" s="15" t="str">
        <f>'Rozpočet bez PV'!P630</f>
        <v/>
      </c>
      <c r="Q1601" s="15">
        <f>VLOOKUP($P1601,'Rozpočet bez PV'!$D$17:$J$1000,2,FALSE)</f>
        <v>0</v>
      </c>
      <c r="R1601" s="83">
        <f>VLOOKUP($P1601,'Rozpočet bez PV'!$D$17:$J$1000,3,FALSE)</f>
        <v>0</v>
      </c>
      <c r="S1601" s="83">
        <f>VLOOKUP($P1601,'Rozpočet bez PV'!$D$17:$J$1000,4,FALSE)</f>
        <v>0</v>
      </c>
      <c r="T1601" s="13">
        <f>VLOOKUP($P1601,'Rozpočet bez PV'!$D$17:$J$1000,5,FALSE)</f>
        <v>0</v>
      </c>
      <c r="U1601" s="28">
        <f>VLOOKUP($P1601,'Rozpočet bez PV'!$D$17:$J$1000,6,FALSE)</f>
        <v>0</v>
      </c>
      <c r="V1601" s="28">
        <f>VLOOKUP($P1601,'Rozpočet bez PV'!$D$17:$J$1000,7,FALSE)</f>
        <v>0</v>
      </c>
      <c r="W1601" s="28" t="str">
        <f>VLOOKUP($P1601,'Rozpočet bez PV'!$D$17:$K$1000,8,FALSE)</f>
        <v/>
      </c>
    </row>
    <row r="1602" spans="14:23" x14ac:dyDescent="0.25">
      <c r="N1602" s="13">
        <v>615</v>
      </c>
      <c r="O1602" s="15" t="str">
        <f>'Rozpočet bez PV'!O631</f>
        <v/>
      </c>
      <c r="P1602" s="15" t="str">
        <f>'Rozpočet bez PV'!P631</f>
        <v/>
      </c>
      <c r="Q1602" s="15">
        <f>VLOOKUP($P1602,'Rozpočet bez PV'!$D$17:$J$1000,2,FALSE)</f>
        <v>0</v>
      </c>
      <c r="R1602" s="83">
        <f>VLOOKUP($P1602,'Rozpočet bez PV'!$D$17:$J$1000,3,FALSE)</f>
        <v>0</v>
      </c>
      <c r="S1602" s="83">
        <f>VLOOKUP($P1602,'Rozpočet bez PV'!$D$17:$J$1000,4,FALSE)</f>
        <v>0</v>
      </c>
      <c r="T1602" s="13">
        <f>VLOOKUP($P1602,'Rozpočet bez PV'!$D$17:$J$1000,5,FALSE)</f>
        <v>0</v>
      </c>
      <c r="U1602" s="28">
        <f>VLOOKUP($P1602,'Rozpočet bez PV'!$D$17:$J$1000,6,FALSE)</f>
        <v>0</v>
      </c>
      <c r="V1602" s="28">
        <f>VLOOKUP($P1602,'Rozpočet bez PV'!$D$17:$J$1000,7,FALSE)</f>
        <v>0</v>
      </c>
      <c r="W1602" s="28" t="str">
        <f>VLOOKUP($P1602,'Rozpočet bez PV'!$D$17:$K$1000,8,FALSE)</f>
        <v/>
      </c>
    </row>
    <row r="1603" spans="14:23" x14ac:dyDescent="0.25">
      <c r="N1603" s="13">
        <v>616</v>
      </c>
      <c r="O1603" s="15" t="str">
        <f>'Rozpočet bez PV'!O632</f>
        <v/>
      </c>
      <c r="P1603" s="15" t="str">
        <f>'Rozpočet bez PV'!P632</f>
        <v/>
      </c>
      <c r="Q1603" s="15">
        <f>VLOOKUP($P1603,'Rozpočet bez PV'!$D$17:$J$1000,2,FALSE)</f>
        <v>0</v>
      </c>
      <c r="R1603" s="83">
        <f>VLOOKUP($P1603,'Rozpočet bez PV'!$D$17:$J$1000,3,FALSE)</f>
        <v>0</v>
      </c>
      <c r="S1603" s="83">
        <f>VLOOKUP($P1603,'Rozpočet bez PV'!$D$17:$J$1000,4,FALSE)</f>
        <v>0</v>
      </c>
      <c r="T1603" s="13">
        <f>VLOOKUP($P1603,'Rozpočet bez PV'!$D$17:$J$1000,5,FALSE)</f>
        <v>0</v>
      </c>
      <c r="U1603" s="28">
        <f>VLOOKUP($P1603,'Rozpočet bez PV'!$D$17:$J$1000,6,FALSE)</f>
        <v>0</v>
      </c>
      <c r="V1603" s="28">
        <f>VLOOKUP($P1603,'Rozpočet bez PV'!$D$17:$J$1000,7,FALSE)</f>
        <v>0</v>
      </c>
      <c r="W1603" s="28" t="str">
        <f>VLOOKUP($P1603,'Rozpočet bez PV'!$D$17:$K$1000,8,FALSE)</f>
        <v/>
      </c>
    </row>
    <row r="1604" spans="14:23" x14ac:dyDescent="0.25">
      <c r="N1604" s="13">
        <v>617</v>
      </c>
      <c r="O1604" s="15" t="str">
        <f>'Rozpočet bez PV'!O633</f>
        <v/>
      </c>
      <c r="P1604" s="15" t="str">
        <f>'Rozpočet bez PV'!P633</f>
        <v/>
      </c>
      <c r="Q1604" s="15">
        <f>VLOOKUP($P1604,'Rozpočet bez PV'!$D$17:$J$1000,2,FALSE)</f>
        <v>0</v>
      </c>
      <c r="R1604" s="83">
        <f>VLOOKUP($P1604,'Rozpočet bez PV'!$D$17:$J$1000,3,FALSE)</f>
        <v>0</v>
      </c>
      <c r="S1604" s="83">
        <f>VLOOKUP($P1604,'Rozpočet bez PV'!$D$17:$J$1000,4,FALSE)</f>
        <v>0</v>
      </c>
      <c r="T1604" s="13">
        <f>VLOOKUP($P1604,'Rozpočet bez PV'!$D$17:$J$1000,5,FALSE)</f>
        <v>0</v>
      </c>
      <c r="U1604" s="28">
        <f>VLOOKUP($P1604,'Rozpočet bez PV'!$D$17:$J$1000,6,FALSE)</f>
        <v>0</v>
      </c>
      <c r="V1604" s="28">
        <f>VLOOKUP($P1604,'Rozpočet bez PV'!$D$17:$J$1000,7,FALSE)</f>
        <v>0</v>
      </c>
      <c r="W1604" s="28" t="str">
        <f>VLOOKUP($P1604,'Rozpočet bez PV'!$D$17:$K$1000,8,FALSE)</f>
        <v/>
      </c>
    </row>
    <row r="1605" spans="14:23" x14ac:dyDescent="0.25">
      <c r="N1605" s="13">
        <v>618</v>
      </c>
      <c r="O1605" s="15" t="str">
        <f>'Rozpočet bez PV'!O634</f>
        <v/>
      </c>
      <c r="P1605" s="15" t="str">
        <f>'Rozpočet bez PV'!P634</f>
        <v/>
      </c>
      <c r="Q1605" s="15">
        <f>VLOOKUP($P1605,'Rozpočet bez PV'!$D$17:$J$1000,2,FALSE)</f>
        <v>0</v>
      </c>
      <c r="R1605" s="83">
        <f>VLOOKUP($P1605,'Rozpočet bez PV'!$D$17:$J$1000,3,FALSE)</f>
        <v>0</v>
      </c>
      <c r="S1605" s="83">
        <f>VLOOKUP($P1605,'Rozpočet bez PV'!$D$17:$J$1000,4,FALSE)</f>
        <v>0</v>
      </c>
      <c r="T1605" s="13">
        <f>VLOOKUP($P1605,'Rozpočet bez PV'!$D$17:$J$1000,5,FALSE)</f>
        <v>0</v>
      </c>
      <c r="U1605" s="28">
        <f>VLOOKUP($P1605,'Rozpočet bez PV'!$D$17:$J$1000,6,FALSE)</f>
        <v>0</v>
      </c>
      <c r="V1605" s="28">
        <f>VLOOKUP($P1605,'Rozpočet bez PV'!$D$17:$J$1000,7,FALSE)</f>
        <v>0</v>
      </c>
      <c r="W1605" s="28" t="str">
        <f>VLOOKUP($P1605,'Rozpočet bez PV'!$D$17:$K$1000,8,FALSE)</f>
        <v/>
      </c>
    </row>
    <row r="1606" spans="14:23" x14ac:dyDescent="0.25">
      <c r="N1606" s="13">
        <v>619</v>
      </c>
      <c r="O1606" s="15" t="str">
        <f>'Rozpočet bez PV'!O635</f>
        <v/>
      </c>
      <c r="P1606" s="15" t="str">
        <f>'Rozpočet bez PV'!P635</f>
        <v/>
      </c>
      <c r="Q1606" s="15">
        <f>VLOOKUP($P1606,'Rozpočet bez PV'!$D$17:$J$1000,2,FALSE)</f>
        <v>0</v>
      </c>
      <c r="R1606" s="83">
        <f>VLOOKUP($P1606,'Rozpočet bez PV'!$D$17:$J$1000,3,FALSE)</f>
        <v>0</v>
      </c>
      <c r="S1606" s="83">
        <f>VLOOKUP($P1606,'Rozpočet bez PV'!$D$17:$J$1000,4,FALSE)</f>
        <v>0</v>
      </c>
      <c r="T1606" s="13">
        <f>VLOOKUP($P1606,'Rozpočet bez PV'!$D$17:$J$1000,5,FALSE)</f>
        <v>0</v>
      </c>
      <c r="U1606" s="28">
        <f>VLOOKUP($P1606,'Rozpočet bez PV'!$D$17:$J$1000,6,FALSE)</f>
        <v>0</v>
      </c>
      <c r="V1606" s="28">
        <f>VLOOKUP($P1606,'Rozpočet bez PV'!$D$17:$J$1000,7,FALSE)</f>
        <v>0</v>
      </c>
      <c r="W1606" s="28" t="str">
        <f>VLOOKUP($P1606,'Rozpočet bez PV'!$D$17:$K$1000,8,FALSE)</f>
        <v/>
      </c>
    </row>
    <row r="1607" spans="14:23" x14ac:dyDescent="0.25">
      <c r="N1607" s="13">
        <v>620</v>
      </c>
      <c r="O1607" s="15" t="str">
        <f>'Rozpočet bez PV'!O636</f>
        <v/>
      </c>
      <c r="P1607" s="15" t="str">
        <f>'Rozpočet bez PV'!P636</f>
        <v/>
      </c>
      <c r="Q1607" s="15">
        <f>VLOOKUP($P1607,'Rozpočet bez PV'!$D$17:$J$1000,2,FALSE)</f>
        <v>0</v>
      </c>
      <c r="R1607" s="83">
        <f>VLOOKUP($P1607,'Rozpočet bez PV'!$D$17:$J$1000,3,FALSE)</f>
        <v>0</v>
      </c>
      <c r="S1607" s="83">
        <f>VLOOKUP($P1607,'Rozpočet bez PV'!$D$17:$J$1000,4,FALSE)</f>
        <v>0</v>
      </c>
      <c r="T1607" s="13">
        <f>VLOOKUP($P1607,'Rozpočet bez PV'!$D$17:$J$1000,5,FALSE)</f>
        <v>0</v>
      </c>
      <c r="U1607" s="28">
        <f>VLOOKUP($P1607,'Rozpočet bez PV'!$D$17:$J$1000,6,FALSE)</f>
        <v>0</v>
      </c>
      <c r="V1607" s="28">
        <f>VLOOKUP($P1607,'Rozpočet bez PV'!$D$17:$J$1000,7,FALSE)</f>
        <v>0</v>
      </c>
      <c r="W1607" s="28" t="str">
        <f>VLOOKUP($P1607,'Rozpočet bez PV'!$D$17:$K$1000,8,FALSE)</f>
        <v/>
      </c>
    </row>
    <row r="1608" spans="14:23" x14ac:dyDescent="0.25">
      <c r="N1608" s="13">
        <v>621</v>
      </c>
      <c r="O1608" s="15" t="str">
        <f>'Rozpočet bez PV'!O637</f>
        <v/>
      </c>
      <c r="P1608" s="15" t="str">
        <f>'Rozpočet bez PV'!P637</f>
        <v/>
      </c>
      <c r="Q1608" s="15">
        <f>VLOOKUP($P1608,'Rozpočet bez PV'!$D$17:$J$1000,2,FALSE)</f>
        <v>0</v>
      </c>
      <c r="R1608" s="83">
        <f>VLOOKUP($P1608,'Rozpočet bez PV'!$D$17:$J$1000,3,FALSE)</f>
        <v>0</v>
      </c>
      <c r="S1608" s="83">
        <f>VLOOKUP($P1608,'Rozpočet bez PV'!$D$17:$J$1000,4,FALSE)</f>
        <v>0</v>
      </c>
      <c r="T1608" s="13">
        <f>VLOOKUP($P1608,'Rozpočet bez PV'!$D$17:$J$1000,5,FALSE)</f>
        <v>0</v>
      </c>
      <c r="U1608" s="28">
        <f>VLOOKUP($P1608,'Rozpočet bez PV'!$D$17:$J$1000,6,FALSE)</f>
        <v>0</v>
      </c>
      <c r="V1608" s="28">
        <f>VLOOKUP($P1608,'Rozpočet bez PV'!$D$17:$J$1000,7,FALSE)</f>
        <v>0</v>
      </c>
      <c r="W1608" s="28" t="str">
        <f>VLOOKUP($P1608,'Rozpočet bez PV'!$D$17:$K$1000,8,FALSE)</f>
        <v/>
      </c>
    </row>
    <row r="1609" spans="14:23" x14ac:dyDescent="0.25">
      <c r="N1609" s="13">
        <v>622</v>
      </c>
      <c r="O1609" s="15" t="str">
        <f>'Rozpočet bez PV'!O638</f>
        <v/>
      </c>
      <c r="P1609" s="15" t="str">
        <f>'Rozpočet bez PV'!P638</f>
        <v/>
      </c>
      <c r="Q1609" s="15">
        <f>VLOOKUP($P1609,'Rozpočet bez PV'!$D$17:$J$1000,2,FALSE)</f>
        <v>0</v>
      </c>
      <c r="R1609" s="83">
        <f>VLOOKUP($P1609,'Rozpočet bez PV'!$D$17:$J$1000,3,FALSE)</f>
        <v>0</v>
      </c>
      <c r="S1609" s="83">
        <f>VLOOKUP($P1609,'Rozpočet bez PV'!$D$17:$J$1000,4,FALSE)</f>
        <v>0</v>
      </c>
      <c r="T1609" s="13">
        <f>VLOOKUP($P1609,'Rozpočet bez PV'!$D$17:$J$1000,5,FALSE)</f>
        <v>0</v>
      </c>
      <c r="U1609" s="28">
        <f>VLOOKUP($P1609,'Rozpočet bez PV'!$D$17:$J$1000,6,FALSE)</f>
        <v>0</v>
      </c>
      <c r="V1609" s="28">
        <f>VLOOKUP($P1609,'Rozpočet bez PV'!$D$17:$J$1000,7,FALSE)</f>
        <v>0</v>
      </c>
      <c r="W1609" s="28" t="str">
        <f>VLOOKUP($P1609,'Rozpočet bez PV'!$D$17:$K$1000,8,FALSE)</f>
        <v/>
      </c>
    </row>
    <row r="1610" spans="14:23" x14ac:dyDescent="0.25">
      <c r="N1610" s="13">
        <v>623</v>
      </c>
      <c r="O1610" s="15" t="str">
        <f>'Rozpočet bez PV'!O639</f>
        <v/>
      </c>
      <c r="P1610" s="15" t="str">
        <f>'Rozpočet bez PV'!P639</f>
        <v/>
      </c>
      <c r="Q1610" s="15">
        <f>VLOOKUP($P1610,'Rozpočet bez PV'!$D$17:$J$1000,2,FALSE)</f>
        <v>0</v>
      </c>
      <c r="R1610" s="83">
        <f>VLOOKUP($P1610,'Rozpočet bez PV'!$D$17:$J$1000,3,FALSE)</f>
        <v>0</v>
      </c>
      <c r="S1610" s="83">
        <f>VLOOKUP($P1610,'Rozpočet bez PV'!$D$17:$J$1000,4,FALSE)</f>
        <v>0</v>
      </c>
      <c r="T1610" s="13">
        <f>VLOOKUP($P1610,'Rozpočet bez PV'!$D$17:$J$1000,5,FALSE)</f>
        <v>0</v>
      </c>
      <c r="U1610" s="28">
        <f>VLOOKUP($P1610,'Rozpočet bez PV'!$D$17:$J$1000,6,FALSE)</f>
        <v>0</v>
      </c>
      <c r="V1610" s="28">
        <f>VLOOKUP($P1610,'Rozpočet bez PV'!$D$17:$J$1000,7,FALSE)</f>
        <v>0</v>
      </c>
      <c r="W1610" s="28" t="str">
        <f>VLOOKUP($P1610,'Rozpočet bez PV'!$D$17:$K$1000,8,FALSE)</f>
        <v/>
      </c>
    </row>
    <row r="1611" spans="14:23" x14ac:dyDescent="0.25">
      <c r="N1611" s="13">
        <v>624</v>
      </c>
      <c r="O1611" s="15" t="str">
        <f>'Rozpočet bez PV'!O640</f>
        <v/>
      </c>
      <c r="P1611" s="15" t="str">
        <f>'Rozpočet bez PV'!P640</f>
        <v/>
      </c>
      <c r="Q1611" s="15">
        <f>VLOOKUP($P1611,'Rozpočet bez PV'!$D$17:$J$1000,2,FALSE)</f>
        <v>0</v>
      </c>
      <c r="R1611" s="83">
        <f>VLOOKUP($P1611,'Rozpočet bez PV'!$D$17:$J$1000,3,FALSE)</f>
        <v>0</v>
      </c>
      <c r="S1611" s="83">
        <f>VLOOKUP($P1611,'Rozpočet bez PV'!$D$17:$J$1000,4,FALSE)</f>
        <v>0</v>
      </c>
      <c r="T1611" s="13">
        <f>VLOOKUP($P1611,'Rozpočet bez PV'!$D$17:$J$1000,5,FALSE)</f>
        <v>0</v>
      </c>
      <c r="U1611" s="28">
        <f>VLOOKUP($P1611,'Rozpočet bez PV'!$D$17:$J$1000,6,FALSE)</f>
        <v>0</v>
      </c>
      <c r="V1611" s="28">
        <f>VLOOKUP($P1611,'Rozpočet bez PV'!$D$17:$J$1000,7,FALSE)</f>
        <v>0</v>
      </c>
      <c r="W1611" s="28" t="str">
        <f>VLOOKUP($P1611,'Rozpočet bez PV'!$D$17:$K$1000,8,FALSE)</f>
        <v/>
      </c>
    </row>
    <row r="1612" spans="14:23" x14ac:dyDescent="0.25">
      <c r="N1612" s="13">
        <v>625</v>
      </c>
      <c r="O1612" s="15" t="str">
        <f>'Rozpočet bez PV'!O641</f>
        <v/>
      </c>
      <c r="P1612" s="15" t="str">
        <f>'Rozpočet bez PV'!P641</f>
        <v/>
      </c>
      <c r="Q1612" s="15">
        <f>VLOOKUP($P1612,'Rozpočet bez PV'!$D$17:$J$1000,2,FALSE)</f>
        <v>0</v>
      </c>
      <c r="R1612" s="83">
        <f>VLOOKUP($P1612,'Rozpočet bez PV'!$D$17:$J$1000,3,FALSE)</f>
        <v>0</v>
      </c>
      <c r="S1612" s="83">
        <f>VLOOKUP($P1612,'Rozpočet bez PV'!$D$17:$J$1000,4,FALSE)</f>
        <v>0</v>
      </c>
      <c r="T1612" s="13">
        <f>VLOOKUP($P1612,'Rozpočet bez PV'!$D$17:$J$1000,5,FALSE)</f>
        <v>0</v>
      </c>
      <c r="U1612" s="28">
        <f>VLOOKUP($P1612,'Rozpočet bez PV'!$D$17:$J$1000,6,FALSE)</f>
        <v>0</v>
      </c>
      <c r="V1612" s="28">
        <f>VLOOKUP($P1612,'Rozpočet bez PV'!$D$17:$J$1000,7,FALSE)</f>
        <v>0</v>
      </c>
      <c r="W1612" s="28" t="str">
        <f>VLOOKUP($P1612,'Rozpočet bez PV'!$D$17:$K$1000,8,FALSE)</f>
        <v/>
      </c>
    </row>
    <row r="1613" spans="14:23" x14ac:dyDescent="0.25">
      <c r="N1613" s="13">
        <v>626</v>
      </c>
      <c r="O1613" s="15" t="str">
        <f>'Rozpočet bez PV'!O642</f>
        <v/>
      </c>
      <c r="P1613" s="15" t="str">
        <f>'Rozpočet bez PV'!P642</f>
        <v/>
      </c>
      <c r="Q1613" s="15">
        <f>VLOOKUP($P1613,'Rozpočet bez PV'!$D$17:$J$1000,2,FALSE)</f>
        <v>0</v>
      </c>
      <c r="R1613" s="83">
        <f>VLOOKUP($P1613,'Rozpočet bez PV'!$D$17:$J$1000,3,FALSE)</f>
        <v>0</v>
      </c>
      <c r="S1613" s="83">
        <f>VLOOKUP($P1613,'Rozpočet bez PV'!$D$17:$J$1000,4,FALSE)</f>
        <v>0</v>
      </c>
      <c r="T1613" s="13">
        <f>VLOOKUP($P1613,'Rozpočet bez PV'!$D$17:$J$1000,5,FALSE)</f>
        <v>0</v>
      </c>
      <c r="U1613" s="28">
        <f>VLOOKUP($P1613,'Rozpočet bez PV'!$D$17:$J$1000,6,FALSE)</f>
        <v>0</v>
      </c>
      <c r="V1613" s="28">
        <f>VLOOKUP($P1613,'Rozpočet bez PV'!$D$17:$J$1000,7,FALSE)</f>
        <v>0</v>
      </c>
      <c r="W1613" s="28" t="str">
        <f>VLOOKUP($P1613,'Rozpočet bez PV'!$D$17:$K$1000,8,FALSE)</f>
        <v/>
      </c>
    </row>
    <row r="1614" spans="14:23" x14ac:dyDescent="0.25">
      <c r="N1614" s="13">
        <v>627</v>
      </c>
      <c r="O1614" s="15" t="str">
        <f>'Rozpočet bez PV'!O643</f>
        <v/>
      </c>
      <c r="P1614" s="15" t="str">
        <f>'Rozpočet bez PV'!P643</f>
        <v/>
      </c>
      <c r="Q1614" s="15">
        <f>VLOOKUP($P1614,'Rozpočet bez PV'!$D$17:$J$1000,2,FALSE)</f>
        <v>0</v>
      </c>
      <c r="R1614" s="83">
        <f>VLOOKUP($P1614,'Rozpočet bez PV'!$D$17:$J$1000,3,FALSE)</f>
        <v>0</v>
      </c>
      <c r="S1614" s="83">
        <f>VLOOKUP($P1614,'Rozpočet bez PV'!$D$17:$J$1000,4,FALSE)</f>
        <v>0</v>
      </c>
      <c r="T1614" s="13">
        <f>VLOOKUP($P1614,'Rozpočet bez PV'!$D$17:$J$1000,5,FALSE)</f>
        <v>0</v>
      </c>
      <c r="U1614" s="28">
        <f>VLOOKUP($P1614,'Rozpočet bez PV'!$D$17:$J$1000,6,FALSE)</f>
        <v>0</v>
      </c>
      <c r="V1614" s="28">
        <f>VLOOKUP($P1614,'Rozpočet bez PV'!$D$17:$J$1000,7,FALSE)</f>
        <v>0</v>
      </c>
      <c r="W1614" s="28" t="str">
        <f>VLOOKUP($P1614,'Rozpočet bez PV'!$D$17:$K$1000,8,FALSE)</f>
        <v/>
      </c>
    </row>
    <row r="1615" spans="14:23" x14ac:dyDescent="0.25">
      <c r="N1615" s="13">
        <v>628</v>
      </c>
      <c r="O1615" s="15" t="str">
        <f>'Rozpočet bez PV'!O644</f>
        <v/>
      </c>
      <c r="P1615" s="15" t="str">
        <f>'Rozpočet bez PV'!P644</f>
        <v/>
      </c>
      <c r="Q1615" s="15">
        <f>VLOOKUP($P1615,'Rozpočet bez PV'!$D$17:$J$1000,2,FALSE)</f>
        <v>0</v>
      </c>
      <c r="R1615" s="83">
        <f>VLOOKUP($P1615,'Rozpočet bez PV'!$D$17:$J$1000,3,FALSE)</f>
        <v>0</v>
      </c>
      <c r="S1615" s="83">
        <f>VLOOKUP($P1615,'Rozpočet bez PV'!$D$17:$J$1000,4,FALSE)</f>
        <v>0</v>
      </c>
      <c r="T1615" s="13">
        <f>VLOOKUP($P1615,'Rozpočet bez PV'!$D$17:$J$1000,5,FALSE)</f>
        <v>0</v>
      </c>
      <c r="U1615" s="28">
        <f>VLOOKUP($P1615,'Rozpočet bez PV'!$D$17:$J$1000,6,FALSE)</f>
        <v>0</v>
      </c>
      <c r="V1615" s="28">
        <f>VLOOKUP($P1615,'Rozpočet bez PV'!$D$17:$J$1000,7,FALSE)</f>
        <v>0</v>
      </c>
      <c r="W1615" s="28" t="str">
        <f>VLOOKUP($P1615,'Rozpočet bez PV'!$D$17:$K$1000,8,FALSE)</f>
        <v/>
      </c>
    </row>
    <row r="1616" spans="14:23" x14ac:dyDescent="0.25">
      <c r="N1616" s="13">
        <v>629</v>
      </c>
      <c r="O1616" s="15" t="str">
        <f>'Rozpočet bez PV'!O645</f>
        <v/>
      </c>
      <c r="P1616" s="15" t="str">
        <f>'Rozpočet bez PV'!P645</f>
        <v/>
      </c>
      <c r="Q1616" s="15">
        <f>VLOOKUP($P1616,'Rozpočet bez PV'!$D$17:$J$1000,2,FALSE)</f>
        <v>0</v>
      </c>
      <c r="R1616" s="83">
        <f>VLOOKUP($P1616,'Rozpočet bez PV'!$D$17:$J$1000,3,FALSE)</f>
        <v>0</v>
      </c>
      <c r="S1616" s="83">
        <f>VLOOKUP($P1616,'Rozpočet bez PV'!$D$17:$J$1000,4,FALSE)</f>
        <v>0</v>
      </c>
      <c r="T1616" s="13">
        <f>VLOOKUP($P1616,'Rozpočet bez PV'!$D$17:$J$1000,5,FALSE)</f>
        <v>0</v>
      </c>
      <c r="U1616" s="28">
        <f>VLOOKUP($P1616,'Rozpočet bez PV'!$D$17:$J$1000,6,FALSE)</f>
        <v>0</v>
      </c>
      <c r="V1616" s="28">
        <f>VLOOKUP($P1616,'Rozpočet bez PV'!$D$17:$J$1000,7,FALSE)</f>
        <v>0</v>
      </c>
      <c r="W1616" s="28" t="str">
        <f>VLOOKUP($P1616,'Rozpočet bez PV'!$D$17:$K$1000,8,FALSE)</f>
        <v/>
      </c>
    </row>
    <row r="1617" spans="14:23" x14ac:dyDescent="0.25">
      <c r="N1617" s="13">
        <v>630</v>
      </c>
      <c r="O1617" s="15" t="str">
        <f>'Rozpočet bez PV'!O646</f>
        <v/>
      </c>
      <c r="P1617" s="15" t="str">
        <f>'Rozpočet bez PV'!P646</f>
        <v/>
      </c>
      <c r="Q1617" s="15">
        <f>VLOOKUP($P1617,'Rozpočet bez PV'!$D$17:$J$1000,2,FALSE)</f>
        <v>0</v>
      </c>
      <c r="R1617" s="83">
        <f>VLOOKUP($P1617,'Rozpočet bez PV'!$D$17:$J$1000,3,FALSE)</f>
        <v>0</v>
      </c>
      <c r="S1617" s="83">
        <f>VLOOKUP($P1617,'Rozpočet bez PV'!$D$17:$J$1000,4,FALSE)</f>
        <v>0</v>
      </c>
      <c r="T1617" s="13">
        <f>VLOOKUP($P1617,'Rozpočet bez PV'!$D$17:$J$1000,5,FALSE)</f>
        <v>0</v>
      </c>
      <c r="U1617" s="28">
        <f>VLOOKUP($P1617,'Rozpočet bez PV'!$D$17:$J$1000,6,FALSE)</f>
        <v>0</v>
      </c>
      <c r="V1617" s="28">
        <f>VLOOKUP($P1617,'Rozpočet bez PV'!$D$17:$J$1000,7,FALSE)</f>
        <v>0</v>
      </c>
      <c r="W1617" s="28" t="str">
        <f>VLOOKUP($P1617,'Rozpočet bez PV'!$D$17:$K$1000,8,FALSE)</f>
        <v/>
      </c>
    </row>
    <row r="1618" spans="14:23" x14ac:dyDescent="0.25">
      <c r="N1618" s="13">
        <v>631</v>
      </c>
      <c r="O1618" s="15" t="str">
        <f>'Rozpočet bez PV'!O647</f>
        <v/>
      </c>
      <c r="P1618" s="15" t="str">
        <f>'Rozpočet bez PV'!P647</f>
        <v/>
      </c>
      <c r="Q1618" s="15">
        <f>VLOOKUP($P1618,'Rozpočet bez PV'!$D$17:$J$1000,2,FALSE)</f>
        <v>0</v>
      </c>
      <c r="R1618" s="83">
        <f>VLOOKUP($P1618,'Rozpočet bez PV'!$D$17:$J$1000,3,FALSE)</f>
        <v>0</v>
      </c>
      <c r="S1618" s="83">
        <f>VLOOKUP($P1618,'Rozpočet bez PV'!$D$17:$J$1000,4,FALSE)</f>
        <v>0</v>
      </c>
      <c r="T1618" s="13">
        <f>VLOOKUP($P1618,'Rozpočet bez PV'!$D$17:$J$1000,5,FALSE)</f>
        <v>0</v>
      </c>
      <c r="U1618" s="28">
        <f>VLOOKUP($P1618,'Rozpočet bez PV'!$D$17:$J$1000,6,FALSE)</f>
        <v>0</v>
      </c>
      <c r="V1618" s="28">
        <f>VLOOKUP($P1618,'Rozpočet bez PV'!$D$17:$J$1000,7,FALSE)</f>
        <v>0</v>
      </c>
      <c r="W1618" s="28" t="str">
        <f>VLOOKUP($P1618,'Rozpočet bez PV'!$D$17:$K$1000,8,FALSE)</f>
        <v/>
      </c>
    </row>
    <row r="1619" spans="14:23" x14ac:dyDescent="0.25">
      <c r="N1619" s="13">
        <v>632</v>
      </c>
      <c r="O1619" s="15" t="str">
        <f>'Rozpočet bez PV'!O648</f>
        <v/>
      </c>
      <c r="P1619" s="15" t="str">
        <f>'Rozpočet bez PV'!P648</f>
        <v/>
      </c>
      <c r="Q1619" s="15">
        <f>VLOOKUP($P1619,'Rozpočet bez PV'!$D$17:$J$1000,2,FALSE)</f>
        <v>0</v>
      </c>
      <c r="R1619" s="83">
        <f>VLOOKUP($P1619,'Rozpočet bez PV'!$D$17:$J$1000,3,FALSE)</f>
        <v>0</v>
      </c>
      <c r="S1619" s="83">
        <f>VLOOKUP($P1619,'Rozpočet bez PV'!$D$17:$J$1000,4,FALSE)</f>
        <v>0</v>
      </c>
      <c r="T1619" s="13">
        <f>VLOOKUP($P1619,'Rozpočet bez PV'!$D$17:$J$1000,5,FALSE)</f>
        <v>0</v>
      </c>
      <c r="U1619" s="28">
        <f>VLOOKUP($P1619,'Rozpočet bez PV'!$D$17:$J$1000,6,FALSE)</f>
        <v>0</v>
      </c>
      <c r="V1619" s="28">
        <f>VLOOKUP($P1619,'Rozpočet bez PV'!$D$17:$J$1000,7,FALSE)</f>
        <v>0</v>
      </c>
      <c r="W1619" s="28" t="str">
        <f>VLOOKUP($P1619,'Rozpočet bez PV'!$D$17:$K$1000,8,FALSE)</f>
        <v/>
      </c>
    </row>
    <row r="1620" spans="14:23" x14ac:dyDescent="0.25">
      <c r="N1620" s="13">
        <v>633</v>
      </c>
      <c r="O1620" s="15" t="str">
        <f>'Rozpočet bez PV'!O649</f>
        <v/>
      </c>
      <c r="P1620" s="15" t="str">
        <f>'Rozpočet bez PV'!P649</f>
        <v/>
      </c>
      <c r="Q1620" s="15">
        <f>VLOOKUP($P1620,'Rozpočet bez PV'!$D$17:$J$1000,2,FALSE)</f>
        <v>0</v>
      </c>
      <c r="R1620" s="83">
        <f>VLOOKUP($P1620,'Rozpočet bez PV'!$D$17:$J$1000,3,FALSE)</f>
        <v>0</v>
      </c>
      <c r="S1620" s="83">
        <f>VLOOKUP($P1620,'Rozpočet bez PV'!$D$17:$J$1000,4,FALSE)</f>
        <v>0</v>
      </c>
      <c r="T1620" s="13">
        <f>VLOOKUP($P1620,'Rozpočet bez PV'!$D$17:$J$1000,5,FALSE)</f>
        <v>0</v>
      </c>
      <c r="U1620" s="28">
        <f>VLOOKUP($P1620,'Rozpočet bez PV'!$D$17:$J$1000,6,FALSE)</f>
        <v>0</v>
      </c>
      <c r="V1620" s="28">
        <f>VLOOKUP($P1620,'Rozpočet bez PV'!$D$17:$J$1000,7,FALSE)</f>
        <v>0</v>
      </c>
      <c r="W1620" s="28" t="str">
        <f>VLOOKUP($P1620,'Rozpočet bez PV'!$D$17:$K$1000,8,FALSE)</f>
        <v/>
      </c>
    </row>
    <row r="1621" spans="14:23" x14ac:dyDescent="0.25">
      <c r="N1621" s="13">
        <v>634</v>
      </c>
      <c r="O1621" s="15" t="str">
        <f>'Rozpočet bez PV'!O650</f>
        <v/>
      </c>
      <c r="P1621" s="15" t="str">
        <f>'Rozpočet bez PV'!P650</f>
        <v/>
      </c>
      <c r="Q1621" s="15">
        <f>VLOOKUP($P1621,'Rozpočet bez PV'!$D$17:$J$1000,2,FALSE)</f>
        <v>0</v>
      </c>
      <c r="R1621" s="83">
        <f>VLOOKUP($P1621,'Rozpočet bez PV'!$D$17:$J$1000,3,FALSE)</f>
        <v>0</v>
      </c>
      <c r="S1621" s="83">
        <f>VLOOKUP($P1621,'Rozpočet bez PV'!$D$17:$J$1000,4,FALSE)</f>
        <v>0</v>
      </c>
      <c r="T1621" s="13">
        <f>VLOOKUP($P1621,'Rozpočet bez PV'!$D$17:$J$1000,5,FALSE)</f>
        <v>0</v>
      </c>
      <c r="U1621" s="28">
        <f>VLOOKUP($P1621,'Rozpočet bez PV'!$D$17:$J$1000,6,FALSE)</f>
        <v>0</v>
      </c>
      <c r="V1621" s="28">
        <f>VLOOKUP($P1621,'Rozpočet bez PV'!$D$17:$J$1000,7,FALSE)</f>
        <v>0</v>
      </c>
      <c r="W1621" s="28" t="str">
        <f>VLOOKUP($P1621,'Rozpočet bez PV'!$D$17:$K$1000,8,FALSE)</f>
        <v/>
      </c>
    </row>
    <row r="1622" spans="14:23" x14ac:dyDescent="0.25">
      <c r="N1622" s="13">
        <v>635</v>
      </c>
      <c r="O1622" s="15" t="str">
        <f>'Rozpočet bez PV'!O651</f>
        <v/>
      </c>
      <c r="P1622" s="15" t="str">
        <f>'Rozpočet bez PV'!P651</f>
        <v/>
      </c>
      <c r="Q1622" s="15">
        <f>VLOOKUP($P1622,'Rozpočet bez PV'!$D$17:$J$1000,2,FALSE)</f>
        <v>0</v>
      </c>
      <c r="R1622" s="83">
        <f>VLOOKUP($P1622,'Rozpočet bez PV'!$D$17:$J$1000,3,FALSE)</f>
        <v>0</v>
      </c>
      <c r="S1622" s="83">
        <f>VLOOKUP($P1622,'Rozpočet bez PV'!$D$17:$J$1000,4,FALSE)</f>
        <v>0</v>
      </c>
      <c r="T1622" s="13">
        <f>VLOOKUP($P1622,'Rozpočet bez PV'!$D$17:$J$1000,5,FALSE)</f>
        <v>0</v>
      </c>
      <c r="U1622" s="28">
        <f>VLOOKUP($P1622,'Rozpočet bez PV'!$D$17:$J$1000,6,FALSE)</f>
        <v>0</v>
      </c>
      <c r="V1622" s="28">
        <f>VLOOKUP($P1622,'Rozpočet bez PV'!$D$17:$J$1000,7,FALSE)</f>
        <v>0</v>
      </c>
      <c r="W1622" s="28" t="str">
        <f>VLOOKUP($P1622,'Rozpočet bez PV'!$D$17:$K$1000,8,FALSE)</f>
        <v/>
      </c>
    </row>
    <row r="1623" spans="14:23" x14ac:dyDescent="0.25">
      <c r="N1623" s="13">
        <v>636</v>
      </c>
      <c r="O1623" s="15" t="str">
        <f>'Rozpočet bez PV'!O652</f>
        <v/>
      </c>
      <c r="P1623" s="15" t="str">
        <f>'Rozpočet bez PV'!P652</f>
        <v/>
      </c>
      <c r="Q1623" s="15">
        <f>VLOOKUP($P1623,'Rozpočet bez PV'!$D$17:$J$1000,2,FALSE)</f>
        <v>0</v>
      </c>
      <c r="R1623" s="83">
        <f>VLOOKUP($P1623,'Rozpočet bez PV'!$D$17:$J$1000,3,FALSE)</f>
        <v>0</v>
      </c>
      <c r="S1623" s="83">
        <f>VLOOKUP($P1623,'Rozpočet bez PV'!$D$17:$J$1000,4,FALSE)</f>
        <v>0</v>
      </c>
      <c r="T1623" s="13">
        <f>VLOOKUP($P1623,'Rozpočet bez PV'!$D$17:$J$1000,5,FALSE)</f>
        <v>0</v>
      </c>
      <c r="U1623" s="28">
        <f>VLOOKUP($P1623,'Rozpočet bez PV'!$D$17:$J$1000,6,FALSE)</f>
        <v>0</v>
      </c>
      <c r="V1623" s="28">
        <f>VLOOKUP($P1623,'Rozpočet bez PV'!$D$17:$J$1000,7,FALSE)</f>
        <v>0</v>
      </c>
      <c r="W1623" s="28" t="str">
        <f>VLOOKUP($P1623,'Rozpočet bez PV'!$D$17:$K$1000,8,FALSE)</f>
        <v/>
      </c>
    </row>
    <row r="1624" spans="14:23" x14ac:dyDescent="0.25">
      <c r="N1624" s="13">
        <v>637</v>
      </c>
      <c r="O1624" s="15" t="str">
        <f>'Rozpočet bez PV'!O653</f>
        <v/>
      </c>
      <c r="P1624" s="15" t="str">
        <f>'Rozpočet bez PV'!P653</f>
        <v/>
      </c>
      <c r="Q1624" s="15">
        <f>VLOOKUP($P1624,'Rozpočet bez PV'!$D$17:$J$1000,2,FALSE)</f>
        <v>0</v>
      </c>
      <c r="R1624" s="83">
        <f>VLOOKUP($P1624,'Rozpočet bez PV'!$D$17:$J$1000,3,FALSE)</f>
        <v>0</v>
      </c>
      <c r="S1624" s="83">
        <f>VLOOKUP($P1624,'Rozpočet bez PV'!$D$17:$J$1000,4,FALSE)</f>
        <v>0</v>
      </c>
      <c r="T1624" s="13">
        <f>VLOOKUP($P1624,'Rozpočet bez PV'!$D$17:$J$1000,5,FALSE)</f>
        <v>0</v>
      </c>
      <c r="U1624" s="28">
        <f>VLOOKUP($P1624,'Rozpočet bez PV'!$D$17:$J$1000,6,FALSE)</f>
        <v>0</v>
      </c>
      <c r="V1624" s="28">
        <f>VLOOKUP($P1624,'Rozpočet bez PV'!$D$17:$J$1000,7,FALSE)</f>
        <v>0</v>
      </c>
      <c r="W1624" s="28" t="str">
        <f>VLOOKUP($P1624,'Rozpočet bez PV'!$D$17:$K$1000,8,FALSE)</f>
        <v/>
      </c>
    </row>
    <row r="1625" spans="14:23" x14ac:dyDescent="0.25">
      <c r="N1625" s="13">
        <v>638</v>
      </c>
      <c r="O1625" s="15" t="str">
        <f>'Rozpočet bez PV'!O654</f>
        <v/>
      </c>
      <c r="P1625" s="15" t="str">
        <f>'Rozpočet bez PV'!P654</f>
        <v/>
      </c>
      <c r="Q1625" s="15">
        <f>VLOOKUP($P1625,'Rozpočet bez PV'!$D$17:$J$1000,2,FALSE)</f>
        <v>0</v>
      </c>
      <c r="R1625" s="83">
        <f>VLOOKUP($P1625,'Rozpočet bez PV'!$D$17:$J$1000,3,FALSE)</f>
        <v>0</v>
      </c>
      <c r="S1625" s="83">
        <f>VLOOKUP($P1625,'Rozpočet bez PV'!$D$17:$J$1000,4,FALSE)</f>
        <v>0</v>
      </c>
      <c r="T1625" s="13">
        <f>VLOOKUP($P1625,'Rozpočet bez PV'!$D$17:$J$1000,5,FALSE)</f>
        <v>0</v>
      </c>
      <c r="U1625" s="28">
        <f>VLOOKUP($P1625,'Rozpočet bez PV'!$D$17:$J$1000,6,FALSE)</f>
        <v>0</v>
      </c>
      <c r="V1625" s="28">
        <f>VLOOKUP($P1625,'Rozpočet bez PV'!$D$17:$J$1000,7,FALSE)</f>
        <v>0</v>
      </c>
      <c r="W1625" s="28" t="str">
        <f>VLOOKUP($P1625,'Rozpočet bez PV'!$D$17:$K$1000,8,FALSE)</f>
        <v/>
      </c>
    </row>
    <row r="1626" spans="14:23" x14ac:dyDescent="0.25">
      <c r="N1626" s="13">
        <v>639</v>
      </c>
      <c r="O1626" s="15" t="str">
        <f>'Rozpočet bez PV'!O655</f>
        <v/>
      </c>
      <c r="P1626" s="15" t="str">
        <f>'Rozpočet bez PV'!P655</f>
        <v/>
      </c>
      <c r="Q1626" s="15">
        <f>VLOOKUP($P1626,'Rozpočet bez PV'!$D$17:$J$1000,2,FALSE)</f>
        <v>0</v>
      </c>
      <c r="R1626" s="83">
        <f>VLOOKUP($P1626,'Rozpočet bez PV'!$D$17:$J$1000,3,FALSE)</f>
        <v>0</v>
      </c>
      <c r="S1626" s="83">
        <f>VLOOKUP($P1626,'Rozpočet bez PV'!$D$17:$J$1000,4,FALSE)</f>
        <v>0</v>
      </c>
      <c r="T1626" s="13">
        <f>VLOOKUP($P1626,'Rozpočet bez PV'!$D$17:$J$1000,5,FALSE)</f>
        <v>0</v>
      </c>
      <c r="U1626" s="28">
        <f>VLOOKUP($P1626,'Rozpočet bez PV'!$D$17:$J$1000,6,FALSE)</f>
        <v>0</v>
      </c>
      <c r="V1626" s="28">
        <f>VLOOKUP($P1626,'Rozpočet bez PV'!$D$17:$J$1000,7,FALSE)</f>
        <v>0</v>
      </c>
      <c r="W1626" s="28" t="str">
        <f>VLOOKUP($P1626,'Rozpočet bez PV'!$D$17:$K$1000,8,FALSE)</f>
        <v/>
      </c>
    </row>
    <row r="1627" spans="14:23" x14ac:dyDescent="0.25">
      <c r="N1627" s="13">
        <v>640</v>
      </c>
      <c r="O1627" s="15" t="str">
        <f>'Rozpočet bez PV'!O656</f>
        <v/>
      </c>
      <c r="P1627" s="15" t="str">
        <f>'Rozpočet bez PV'!P656</f>
        <v/>
      </c>
      <c r="Q1627" s="15">
        <f>VLOOKUP($P1627,'Rozpočet bez PV'!$D$17:$J$1000,2,FALSE)</f>
        <v>0</v>
      </c>
      <c r="R1627" s="83">
        <f>VLOOKUP($P1627,'Rozpočet bez PV'!$D$17:$J$1000,3,FALSE)</f>
        <v>0</v>
      </c>
      <c r="S1627" s="83">
        <f>VLOOKUP($P1627,'Rozpočet bez PV'!$D$17:$J$1000,4,FALSE)</f>
        <v>0</v>
      </c>
      <c r="T1627" s="13">
        <f>VLOOKUP($P1627,'Rozpočet bez PV'!$D$17:$J$1000,5,FALSE)</f>
        <v>0</v>
      </c>
      <c r="U1627" s="28">
        <f>VLOOKUP($P1627,'Rozpočet bez PV'!$D$17:$J$1000,6,FALSE)</f>
        <v>0</v>
      </c>
      <c r="V1627" s="28">
        <f>VLOOKUP($P1627,'Rozpočet bez PV'!$D$17:$J$1000,7,FALSE)</f>
        <v>0</v>
      </c>
      <c r="W1627" s="28" t="str">
        <f>VLOOKUP($P1627,'Rozpočet bez PV'!$D$17:$K$1000,8,FALSE)</f>
        <v/>
      </c>
    </row>
    <row r="1628" spans="14:23" x14ac:dyDescent="0.25">
      <c r="N1628" s="13">
        <v>641</v>
      </c>
      <c r="O1628" s="15" t="str">
        <f>'Rozpočet bez PV'!O657</f>
        <v/>
      </c>
      <c r="P1628" s="15" t="str">
        <f>'Rozpočet bez PV'!P657</f>
        <v/>
      </c>
      <c r="Q1628" s="15">
        <f>VLOOKUP($P1628,'Rozpočet bez PV'!$D$17:$J$1000,2,FALSE)</f>
        <v>0</v>
      </c>
      <c r="R1628" s="83">
        <f>VLOOKUP($P1628,'Rozpočet bez PV'!$D$17:$J$1000,3,FALSE)</f>
        <v>0</v>
      </c>
      <c r="S1628" s="83">
        <f>VLOOKUP($P1628,'Rozpočet bez PV'!$D$17:$J$1000,4,FALSE)</f>
        <v>0</v>
      </c>
      <c r="T1628" s="13">
        <f>VLOOKUP($P1628,'Rozpočet bez PV'!$D$17:$J$1000,5,FALSE)</f>
        <v>0</v>
      </c>
      <c r="U1628" s="28">
        <f>VLOOKUP($P1628,'Rozpočet bez PV'!$D$17:$J$1000,6,FALSE)</f>
        <v>0</v>
      </c>
      <c r="V1628" s="28">
        <f>VLOOKUP($P1628,'Rozpočet bez PV'!$D$17:$J$1000,7,FALSE)</f>
        <v>0</v>
      </c>
      <c r="W1628" s="28" t="str">
        <f>VLOOKUP($P1628,'Rozpočet bez PV'!$D$17:$K$1000,8,FALSE)</f>
        <v/>
      </c>
    </row>
    <row r="1629" spans="14:23" x14ac:dyDescent="0.25">
      <c r="N1629" s="13">
        <v>642</v>
      </c>
      <c r="O1629" s="15" t="str">
        <f>'Rozpočet bez PV'!O658</f>
        <v/>
      </c>
      <c r="P1629" s="15" t="str">
        <f>'Rozpočet bez PV'!P658</f>
        <v/>
      </c>
      <c r="Q1629" s="15">
        <f>VLOOKUP($P1629,'Rozpočet bez PV'!$D$17:$J$1000,2,FALSE)</f>
        <v>0</v>
      </c>
      <c r="R1629" s="83">
        <f>VLOOKUP($P1629,'Rozpočet bez PV'!$D$17:$J$1000,3,FALSE)</f>
        <v>0</v>
      </c>
      <c r="S1629" s="83">
        <f>VLOOKUP($P1629,'Rozpočet bez PV'!$D$17:$J$1000,4,FALSE)</f>
        <v>0</v>
      </c>
      <c r="T1629" s="13">
        <f>VLOOKUP($P1629,'Rozpočet bez PV'!$D$17:$J$1000,5,FALSE)</f>
        <v>0</v>
      </c>
      <c r="U1629" s="28">
        <f>VLOOKUP($P1629,'Rozpočet bez PV'!$D$17:$J$1000,6,FALSE)</f>
        <v>0</v>
      </c>
      <c r="V1629" s="28">
        <f>VLOOKUP($P1629,'Rozpočet bez PV'!$D$17:$J$1000,7,FALSE)</f>
        <v>0</v>
      </c>
      <c r="W1629" s="28" t="str">
        <f>VLOOKUP($P1629,'Rozpočet bez PV'!$D$17:$K$1000,8,FALSE)</f>
        <v/>
      </c>
    </row>
    <row r="1630" spans="14:23" x14ac:dyDescent="0.25">
      <c r="N1630" s="13">
        <v>643</v>
      </c>
      <c r="O1630" s="15" t="str">
        <f>'Rozpočet bez PV'!O659</f>
        <v/>
      </c>
      <c r="P1630" s="15" t="str">
        <f>'Rozpočet bez PV'!P659</f>
        <v/>
      </c>
      <c r="Q1630" s="15">
        <f>VLOOKUP($P1630,'Rozpočet bez PV'!$D$17:$J$1000,2,FALSE)</f>
        <v>0</v>
      </c>
      <c r="R1630" s="83">
        <f>VLOOKUP($P1630,'Rozpočet bez PV'!$D$17:$J$1000,3,FALSE)</f>
        <v>0</v>
      </c>
      <c r="S1630" s="83">
        <f>VLOOKUP($P1630,'Rozpočet bez PV'!$D$17:$J$1000,4,FALSE)</f>
        <v>0</v>
      </c>
      <c r="T1630" s="13">
        <f>VLOOKUP($P1630,'Rozpočet bez PV'!$D$17:$J$1000,5,FALSE)</f>
        <v>0</v>
      </c>
      <c r="U1630" s="28">
        <f>VLOOKUP($P1630,'Rozpočet bez PV'!$D$17:$J$1000,6,FALSE)</f>
        <v>0</v>
      </c>
      <c r="V1630" s="28">
        <f>VLOOKUP($P1630,'Rozpočet bez PV'!$D$17:$J$1000,7,FALSE)</f>
        <v>0</v>
      </c>
      <c r="W1630" s="28" t="str">
        <f>VLOOKUP($P1630,'Rozpočet bez PV'!$D$17:$K$1000,8,FALSE)</f>
        <v/>
      </c>
    </row>
    <row r="1631" spans="14:23" x14ac:dyDescent="0.25">
      <c r="N1631" s="13">
        <v>644</v>
      </c>
      <c r="O1631" s="15" t="str">
        <f>'Rozpočet bez PV'!O660</f>
        <v/>
      </c>
      <c r="P1631" s="15" t="str">
        <f>'Rozpočet bez PV'!P660</f>
        <v/>
      </c>
      <c r="Q1631" s="15">
        <f>VLOOKUP($P1631,'Rozpočet bez PV'!$D$17:$J$1000,2,FALSE)</f>
        <v>0</v>
      </c>
      <c r="R1631" s="83">
        <f>VLOOKUP($P1631,'Rozpočet bez PV'!$D$17:$J$1000,3,FALSE)</f>
        <v>0</v>
      </c>
      <c r="S1631" s="83">
        <f>VLOOKUP($P1631,'Rozpočet bez PV'!$D$17:$J$1000,4,FALSE)</f>
        <v>0</v>
      </c>
      <c r="T1631" s="13">
        <f>VLOOKUP($P1631,'Rozpočet bez PV'!$D$17:$J$1000,5,FALSE)</f>
        <v>0</v>
      </c>
      <c r="U1631" s="28">
        <f>VLOOKUP($P1631,'Rozpočet bez PV'!$D$17:$J$1000,6,FALSE)</f>
        <v>0</v>
      </c>
      <c r="V1631" s="28">
        <f>VLOOKUP($P1631,'Rozpočet bez PV'!$D$17:$J$1000,7,FALSE)</f>
        <v>0</v>
      </c>
      <c r="W1631" s="28" t="str">
        <f>VLOOKUP($P1631,'Rozpočet bez PV'!$D$17:$K$1000,8,FALSE)</f>
        <v/>
      </c>
    </row>
    <row r="1632" spans="14:23" x14ac:dyDescent="0.25">
      <c r="N1632" s="13">
        <v>645</v>
      </c>
      <c r="O1632" s="15" t="str">
        <f>'Rozpočet bez PV'!O661</f>
        <v/>
      </c>
      <c r="P1632" s="15" t="str">
        <f>'Rozpočet bez PV'!P661</f>
        <v/>
      </c>
      <c r="Q1632" s="15">
        <f>VLOOKUP($P1632,'Rozpočet bez PV'!$D$17:$J$1000,2,FALSE)</f>
        <v>0</v>
      </c>
      <c r="R1632" s="83">
        <f>VLOOKUP($P1632,'Rozpočet bez PV'!$D$17:$J$1000,3,FALSE)</f>
        <v>0</v>
      </c>
      <c r="S1632" s="83">
        <f>VLOOKUP($P1632,'Rozpočet bez PV'!$D$17:$J$1000,4,FALSE)</f>
        <v>0</v>
      </c>
      <c r="T1632" s="13">
        <f>VLOOKUP($P1632,'Rozpočet bez PV'!$D$17:$J$1000,5,FALSE)</f>
        <v>0</v>
      </c>
      <c r="U1632" s="28">
        <f>VLOOKUP($P1632,'Rozpočet bez PV'!$D$17:$J$1000,6,FALSE)</f>
        <v>0</v>
      </c>
      <c r="V1632" s="28">
        <f>VLOOKUP($P1632,'Rozpočet bez PV'!$D$17:$J$1000,7,FALSE)</f>
        <v>0</v>
      </c>
      <c r="W1632" s="28" t="str">
        <f>VLOOKUP($P1632,'Rozpočet bez PV'!$D$17:$K$1000,8,FALSE)</f>
        <v/>
      </c>
    </row>
    <row r="1633" spans="14:23" x14ac:dyDescent="0.25">
      <c r="N1633" s="13">
        <v>646</v>
      </c>
      <c r="O1633" s="15" t="str">
        <f>'Rozpočet bez PV'!O662</f>
        <v/>
      </c>
      <c r="P1633" s="15" t="str">
        <f>'Rozpočet bez PV'!P662</f>
        <v/>
      </c>
      <c r="Q1633" s="15">
        <f>VLOOKUP($P1633,'Rozpočet bez PV'!$D$17:$J$1000,2,FALSE)</f>
        <v>0</v>
      </c>
      <c r="R1633" s="83">
        <f>VLOOKUP($P1633,'Rozpočet bez PV'!$D$17:$J$1000,3,FALSE)</f>
        <v>0</v>
      </c>
      <c r="S1633" s="83">
        <f>VLOOKUP($P1633,'Rozpočet bez PV'!$D$17:$J$1000,4,FALSE)</f>
        <v>0</v>
      </c>
      <c r="T1633" s="13">
        <f>VLOOKUP($P1633,'Rozpočet bez PV'!$D$17:$J$1000,5,FALSE)</f>
        <v>0</v>
      </c>
      <c r="U1633" s="28">
        <f>VLOOKUP($P1633,'Rozpočet bez PV'!$D$17:$J$1000,6,FALSE)</f>
        <v>0</v>
      </c>
      <c r="V1633" s="28">
        <f>VLOOKUP($P1633,'Rozpočet bez PV'!$D$17:$J$1000,7,FALSE)</f>
        <v>0</v>
      </c>
      <c r="W1633" s="28" t="str">
        <f>VLOOKUP($P1633,'Rozpočet bez PV'!$D$17:$K$1000,8,FALSE)</f>
        <v/>
      </c>
    </row>
    <row r="1634" spans="14:23" x14ac:dyDescent="0.25">
      <c r="N1634" s="13">
        <v>647</v>
      </c>
      <c r="O1634" s="15" t="str">
        <f>'Rozpočet bez PV'!O663</f>
        <v/>
      </c>
      <c r="P1634" s="15" t="str">
        <f>'Rozpočet bez PV'!P663</f>
        <v/>
      </c>
      <c r="Q1634" s="15">
        <f>VLOOKUP($P1634,'Rozpočet bez PV'!$D$17:$J$1000,2,FALSE)</f>
        <v>0</v>
      </c>
      <c r="R1634" s="83">
        <f>VLOOKUP($P1634,'Rozpočet bez PV'!$D$17:$J$1000,3,FALSE)</f>
        <v>0</v>
      </c>
      <c r="S1634" s="83">
        <f>VLOOKUP($P1634,'Rozpočet bez PV'!$D$17:$J$1000,4,FALSE)</f>
        <v>0</v>
      </c>
      <c r="T1634" s="13">
        <f>VLOOKUP($P1634,'Rozpočet bez PV'!$D$17:$J$1000,5,FALSE)</f>
        <v>0</v>
      </c>
      <c r="U1634" s="28">
        <f>VLOOKUP($P1634,'Rozpočet bez PV'!$D$17:$J$1000,6,FALSE)</f>
        <v>0</v>
      </c>
      <c r="V1634" s="28">
        <f>VLOOKUP($P1634,'Rozpočet bez PV'!$D$17:$J$1000,7,FALSE)</f>
        <v>0</v>
      </c>
      <c r="W1634" s="28" t="str">
        <f>VLOOKUP($P1634,'Rozpočet bez PV'!$D$17:$K$1000,8,FALSE)</f>
        <v/>
      </c>
    </row>
    <row r="1635" spans="14:23" x14ac:dyDescent="0.25">
      <c r="N1635" s="13">
        <v>648</v>
      </c>
      <c r="O1635" s="15" t="str">
        <f>'Rozpočet bez PV'!O664</f>
        <v/>
      </c>
      <c r="P1635" s="15" t="str">
        <f>'Rozpočet bez PV'!P664</f>
        <v/>
      </c>
      <c r="Q1635" s="15">
        <f>VLOOKUP($P1635,'Rozpočet bez PV'!$D$17:$J$1000,2,FALSE)</f>
        <v>0</v>
      </c>
      <c r="R1635" s="83">
        <f>VLOOKUP($P1635,'Rozpočet bez PV'!$D$17:$J$1000,3,FALSE)</f>
        <v>0</v>
      </c>
      <c r="S1635" s="83">
        <f>VLOOKUP($P1635,'Rozpočet bez PV'!$D$17:$J$1000,4,FALSE)</f>
        <v>0</v>
      </c>
      <c r="T1635" s="13">
        <f>VLOOKUP($P1635,'Rozpočet bez PV'!$D$17:$J$1000,5,FALSE)</f>
        <v>0</v>
      </c>
      <c r="U1635" s="28">
        <f>VLOOKUP($P1635,'Rozpočet bez PV'!$D$17:$J$1000,6,FALSE)</f>
        <v>0</v>
      </c>
      <c r="V1635" s="28">
        <f>VLOOKUP($P1635,'Rozpočet bez PV'!$D$17:$J$1000,7,FALSE)</f>
        <v>0</v>
      </c>
      <c r="W1635" s="28" t="str">
        <f>VLOOKUP($P1635,'Rozpočet bez PV'!$D$17:$K$1000,8,FALSE)</f>
        <v/>
      </c>
    </row>
    <row r="1636" spans="14:23" x14ac:dyDescent="0.25">
      <c r="N1636" s="13">
        <v>649</v>
      </c>
      <c r="O1636" s="15" t="str">
        <f>'Rozpočet bez PV'!O665</f>
        <v/>
      </c>
      <c r="P1636" s="15" t="str">
        <f>'Rozpočet bez PV'!P665</f>
        <v/>
      </c>
      <c r="Q1636" s="15">
        <f>VLOOKUP($P1636,'Rozpočet bez PV'!$D$17:$J$1000,2,FALSE)</f>
        <v>0</v>
      </c>
      <c r="R1636" s="83">
        <f>VLOOKUP($P1636,'Rozpočet bez PV'!$D$17:$J$1000,3,FALSE)</f>
        <v>0</v>
      </c>
      <c r="S1636" s="83">
        <f>VLOOKUP($P1636,'Rozpočet bez PV'!$D$17:$J$1000,4,FALSE)</f>
        <v>0</v>
      </c>
      <c r="T1636" s="13">
        <f>VLOOKUP($P1636,'Rozpočet bez PV'!$D$17:$J$1000,5,FALSE)</f>
        <v>0</v>
      </c>
      <c r="U1636" s="28">
        <f>VLOOKUP($P1636,'Rozpočet bez PV'!$D$17:$J$1000,6,FALSE)</f>
        <v>0</v>
      </c>
      <c r="V1636" s="28">
        <f>VLOOKUP($P1636,'Rozpočet bez PV'!$D$17:$J$1000,7,FALSE)</f>
        <v>0</v>
      </c>
      <c r="W1636" s="28" t="str">
        <f>VLOOKUP($P1636,'Rozpočet bez PV'!$D$17:$K$1000,8,FALSE)</f>
        <v/>
      </c>
    </row>
    <row r="1637" spans="14:23" x14ac:dyDescent="0.25">
      <c r="N1637" s="13">
        <v>650</v>
      </c>
      <c r="O1637" s="15" t="str">
        <f>'Rozpočet bez PV'!O666</f>
        <v/>
      </c>
      <c r="P1637" s="15" t="str">
        <f>'Rozpočet bez PV'!P666</f>
        <v/>
      </c>
      <c r="Q1637" s="15">
        <f>VLOOKUP($P1637,'Rozpočet bez PV'!$D$17:$J$1000,2,FALSE)</f>
        <v>0</v>
      </c>
      <c r="R1637" s="83">
        <f>VLOOKUP($P1637,'Rozpočet bez PV'!$D$17:$J$1000,3,FALSE)</f>
        <v>0</v>
      </c>
      <c r="S1637" s="83">
        <f>VLOOKUP($P1637,'Rozpočet bez PV'!$D$17:$J$1000,4,FALSE)</f>
        <v>0</v>
      </c>
      <c r="T1637" s="13">
        <f>VLOOKUP($P1637,'Rozpočet bez PV'!$D$17:$J$1000,5,FALSE)</f>
        <v>0</v>
      </c>
      <c r="U1637" s="28">
        <f>VLOOKUP($P1637,'Rozpočet bez PV'!$D$17:$J$1000,6,FALSE)</f>
        <v>0</v>
      </c>
      <c r="V1637" s="28">
        <f>VLOOKUP($P1637,'Rozpočet bez PV'!$D$17:$J$1000,7,FALSE)</f>
        <v>0</v>
      </c>
      <c r="W1637" s="28" t="str">
        <f>VLOOKUP($P1637,'Rozpočet bez PV'!$D$17:$K$1000,8,FALSE)</f>
        <v/>
      </c>
    </row>
    <row r="1638" spans="14:23" x14ac:dyDescent="0.25">
      <c r="N1638" s="13">
        <v>651</v>
      </c>
      <c r="O1638" s="15" t="str">
        <f>'Rozpočet bez PV'!O667</f>
        <v/>
      </c>
      <c r="P1638" s="15" t="str">
        <f>'Rozpočet bez PV'!P667</f>
        <v/>
      </c>
      <c r="Q1638" s="15">
        <f>VLOOKUP($P1638,'Rozpočet bez PV'!$D$17:$J$1000,2,FALSE)</f>
        <v>0</v>
      </c>
      <c r="R1638" s="83">
        <f>VLOOKUP($P1638,'Rozpočet bez PV'!$D$17:$J$1000,3,FALSE)</f>
        <v>0</v>
      </c>
      <c r="S1638" s="83">
        <f>VLOOKUP($P1638,'Rozpočet bez PV'!$D$17:$J$1000,4,FALSE)</f>
        <v>0</v>
      </c>
      <c r="T1638" s="13">
        <f>VLOOKUP($P1638,'Rozpočet bez PV'!$D$17:$J$1000,5,FALSE)</f>
        <v>0</v>
      </c>
      <c r="U1638" s="28">
        <f>VLOOKUP($P1638,'Rozpočet bez PV'!$D$17:$J$1000,6,FALSE)</f>
        <v>0</v>
      </c>
      <c r="V1638" s="28">
        <f>VLOOKUP($P1638,'Rozpočet bez PV'!$D$17:$J$1000,7,FALSE)</f>
        <v>0</v>
      </c>
      <c r="W1638" s="28" t="str">
        <f>VLOOKUP($P1638,'Rozpočet bez PV'!$D$17:$K$1000,8,FALSE)</f>
        <v/>
      </c>
    </row>
    <row r="1639" spans="14:23" x14ac:dyDescent="0.25">
      <c r="N1639" s="13">
        <v>652</v>
      </c>
      <c r="O1639" s="15" t="str">
        <f>'Rozpočet bez PV'!O668</f>
        <v/>
      </c>
      <c r="P1639" s="15" t="str">
        <f>'Rozpočet bez PV'!P668</f>
        <v/>
      </c>
      <c r="Q1639" s="15">
        <f>VLOOKUP($P1639,'Rozpočet bez PV'!$D$17:$J$1000,2,FALSE)</f>
        <v>0</v>
      </c>
      <c r="R1639" s="83">
        <f>VLOOKUP($P1639,'Rozpočet bez PV'!$D$17:$J$1000,3,FALSE)</f>
        <v>0</v>
      </c>
      <c r="S1639" s="83">
        <f>VLOOKUP($P1639,'Rozpočet bez PV'!$D$17:$J$1000,4,FALSE)</f>
        <v>0</v>
      </c>
      <c r="T1639" s="13">
        <f>VLOOKUP($P1639,'Rozpočet bez PV'!$D$17:$J$1000,5,FALSE)</f>
        <v>0</v>
      </c>
      <c r="U1639" s="28">
        <f>VLOOKUP($P1639,'Rozpočet bez PV'!$D$17:$J$1000,6,FALSE)</f>
        <v>0</v>
      </c>
      <c r="V1639" s="28">
        <f>VLOOKUP($P1639,'Rozpočet bez PV'!$D$17:$J$1000,7,FALSE)</f>
        <v>0</v>
      </c>
      <c r="W1639" s="28" t="str">
        <f>VLOOKUP($P1639,'Rozpočet bez PV'!$D$17:$K$1000,8,FALSE)</f>
        <v/>
      </c>
    </row>
    <row r="1640" spans="14:23" x14ac:dyDescent="0.25">
      <c r="N1640" s="13">
        <v>653</v>
      </c>
      <c r="O1640" s="15" t="str">
        <f>'Rozpočet bez PV'!O669</f>
        <v/>
      </c>
      <c r="P1640" s="15" t="str">
        <f>'Rozpočet bez PV'!P669</f>
        <v/>
      </c>
      <c r="Q1640" s="15">
        <f>VLOOKUP($P1640,'Rozpočet bez PV'!$D$17:$J$1000,2,FALSE)</f>
        <v>0</v>
      </c>
      <c r="R1640" s="83">
        <f>VLOOKUP($P1640,'Rozpočet bez PV'!$D$17:$J$1000,3,FALSE)</f>
        <v>0</v>
      </c>
      <c r="S1640" s="83">
        <f>VLOOKUP($P1640,'Rozpočet bez PV'!$D$17:$J$1000,4,FALSE)</f>
        <v>0</v>
      </c>
      <c r="T1640" s="13">
        <f>VLOOKUP($P1640,'Rozpočet bez PV'!$D$17:$J$1000,5,FALSE)</f>
        <v>0</v>
      </c>
      <c r="U1640" s="28">
        <f>VLOOKUP($P1640,'Rozpočet bez PV'!$D$17:$J$1000,6,FALSE)</f>
        <v>0</v>
      </c>
      <c r="V1640" s="28">
        <f>VLOOKUP($P1640,'Rozpočet bez PV'!$D$17:$J$1000,7,FALSE)</f>
        <v>0</v>
      </c>
      <c r="W1640" s="28" t="str">
        <f>VLOOKUP($P1640,'Rozpočet bez PV'!$D$17:$K$1000,8,FALSE)</f>
        <v/>
      </c>
    </row>
    <row r="1641" spans="14:23" x14ac:dyDescent="0.25">
      <c r="N1641" s="13">
        <v>654</v>
      </c>
      <c r="O1641" s="15" t="str">
        <f>'Rozpočet bez PV'!O670</f>
        <v/>
      </c>
      <c r="P1641" s="15" t="str">
        <f>'Rozpočet bez PV'!P670</f>
        <v/>
      </c>
      <c r="Q1641" s="15">
        <f>VLOOKUP($P1641,'Rozpočet bez PV'!$D$17:$J$1000,2,FALSE)</f>
        <v>0</v>
      </c>
      <c r="R1641" s="83">
        <f>VLOOKUP($P1641,'Rozpočet bez PV'!$D$17:$J$1000,3,FALSE)</f>
        <v>0</v>
      </c>
      <c r="S1641" s="83">
        <f>VLOOKUP($P1641,'Rozpočet bez PV'!$D$17:$J$1000,4,FALSE)</f>
        <v>0</v>
      </c>
      <c r="T1641" s="13">
        <f>VLOOKUP($P1641,'Rozpočet bez PV'!$D$17:$J$1000,5,FALSE)</f>
        <v>0</v>
      </c>
      <c r="U1641" s="28">
        <f>VLOOKUP($P1641,'Rozpočet bez PV'!$D$17:$J$1000,6,FALSE)</f>
        <v>0</v>
      </c>
      <c r="V1641" s="28">
        <f>VLOOKUP($P1641,'Rozpočet bez PV'!$D$17:$J$1000,7,FALSE)</f>
        <v>0</v>
      </c>
      <c r="W1641" s="28" t="str">
        <f>VLOOKUP($P1641,'Rozpočet bez PV'!$D$17:$K$1000,8,FALSE)</f>
        <v/>
      </c>
    </row>
    <row r="1642" spans="14:23" x14ac:dyDescent="0.25">
      <c r="N1642" s="13">
        <v>655</v>
      </c>
      <c r="O1642" s="15" t="str">
        <f>'Rozpočet bez PV'!O671</f>
        <v/>
      </c>
      <c r="P1642" s="15" t="str">
        <f>'Rozpočet bez PV'!P671</f>
        <v/>
      </c>
      <c r="Q1642" s="15">
        <f>VLOOKUP($P1642,'Rozpočet bez PV'!$D$17:$J$1000,2,FALSE)</f>
        <v>0</v>
      </c>
      <c r="R1642" s="83">
        <f>VLOOKUP($P1642,'Rozpočet bez PV'!$D$17:$J$1000,3,FALSE)</f>
        <v>0</v>
      </c>
      <c r="S1642" s="83">
        <f>VLOOKUP($P1642,'Rozpočet bez PV'!$D$17:$J$1000,4,FALSE)</f>
        <v>0</v>
      </c>
      <c r="T1642" s="13">
        <f>VLOOKUP($P1642,'Rozpočet bez PV'!$D$17:$J$1000,5,FALSE)</f>
        <v>0</v>
      </c>
      <c r="U1642" s="28">
        <f>VLOOKUP($P1642,'Rozpočet bez PV'!$D$17:$J$1000,6,FALSE)</f>
        <v>0</v>
      </c>
      <c r="V1642" s="28">
        <f>VLOOKUP($P1642,'Rozpočet bez PV'!$D$17:$J$1000,7,FALSE)</f>
        <v>0</v>
      </c>
      <c r="W1642" s="28" t="str">
        <f>VLOOKUP($P1642,'Rozpočet bez PV'!$D$17:$K$1000,8,FALSE)</f>
        <v/>
      </c>
    </row>
    <row r="1643" spans="14:23" x14ac:dyDescent="0.25">
      <c r="N1643" s="13">
        <v>656</v>
      </c>
      <c r="O1643" s="15" t="str">
        <f>'Rozpočet bez PV'!O672</f>
        <v/>
      </c>
      <c r="P1643" s="15" t="str">
        <f>'Rozpočet bez PV'!P672</f>
        <v/>
      </c>
      <c r="Q1643" s="15">
        <f>VLOOKUP($P1643,'Rozpočet bez PV'!$D$17:$J$1000,2,FALSE)</f>
        <v>0</v>
      </c>
      <c r="R1643" s="83">
        <f>VLOOKUP($P1643,'Rozpočet bez PV'!$D$17:$J$1000,3,FALSE)</f>
        <v>0</v>
      </c>
      <c r="S1643" s="83">
        <f>VLOOKUP($P1643,'Rozpočet bez PV'!$D$17:$J$1000,4,FALSE)</f>
        <v>0</v>
      </c>
      <c r="T1643" s="13">
        <f>VLOOKUP($P1643,'Rozpočet bez PV'!$D$17:$J$1000,5,FALSE)</f>
        <v>0</v>
      </c>
      <c r="U1643" s="28">
        <f>VLOOKUP($P1643,'Rozpočet bez PV'!$D$17:$J$1000,6,FALSE)</f>
        <v>0</v>
      </c>
      <c r="V1643" s="28">
        <f>VLOOKUP($P1643,'Rozpočet bez PV'!$D$17:$J$1000,7,FALSE)</f>
        <v>0</v>
      </c>
      <c r="W1643" s="28" t="str">
        <f>VLOOKUP($P1643,'Rozpočet bez PV'!$D$17:$K$1000,8,FALSE)</f>
        <v/>
      </c>
    </row>
    <row r="1644" spans="14:23" x14ac:dyDescent="0.25">
      <c r="N1644" s="13">
        <v>657</v>
      </c>
      <c r="O1644" s="15" t="str">
        <f>'Rozpočet bez PV'!O673</f>
        <v/>
      </c>
      <c r="P1644" s="15" t="str">
        <f>'Rozpočet bez PV'!P673</f>
        <v/>
      </c>
      <c r="Q1644" s="15">
        <f>VLOOKUP($P1644,'Rozpočet bez PV'!$D$17:$J$1000,2,FALSE)</f>
        <v>0</v>
      </c>
      <c r="R1644" s="83">
        <f>VLOOKUP($P1644,'Rozpočet bez PV'!$D$17:$J$1000,3,FALSE)</f>
        <v>0</v>
      </c>
      <c r="S1644" s="83">
        <f>VLOOKUP($P1644,'Rozpočet bez PV'!$D$17:$J$1000,4,FALSE)</f>
        <v>0</v>
      </c>
      <c r="T1644" s="13">
        <f>VLOOKUP($P1644,'Rozpočet bez PV'!$D$17:$J$1000,5,FALSE)</f>
        <v>0</v>
      </c>
      <c r="U1644" s="28">
        <f>VLOOKUP($P1644,'Rozpočet bez PV'!$D$17:$J$1000,6,FALSE)</f>
        <v>0</v>
      </c>
      <c r="V1644" s="28">
        <f>VLOOKUP($P1644,'Rozpočet bez PV'!$D$17:$J$1000,7,FALSE)</f>
        <v>0</v>
      </c>
      <c r="W1644" s="28" t="str">
        <f>VLOOKUP($P1644,'Rozpočet bez PV'!$D$17:$K$1000,8,FALSE)</f>
        <v/>
      </c>
    </row>
    <row r="1645" spans="14:23" x14ac:dyDescent="0.25">
      <c r="N1645" s="13">
        <v>658</v>
      </c>
      <c r="O1645" s="15" t="str">
        <f>'Rozpočet bez PV'!O674</f>
        <v/>
      </c>
      <c r="P1645" s="15" t="str">
        <f>'Rozpočet bez PV'!P674</f>
        <v/>
      </c>
      <c r="Q1645" s="15">
        <f>VLOOKUP($P1645,'Rozpočet bez PV'!$D$17:$J$1000,2,FALSE)</f>
        <v>0</v>
      </c>
      <c r="R1645" s="83">
        <f>VLOOKUP($P1645,'Rozpočet bez PV'!$D$17:$J$1000,3,FALSE)</f>
        <v>0</v>
      </c>
      <c r="S1645" s="83">
        <f>VLOOKUP($P1645,'Rozpočet bez PV'!$D$17:$J$1000,4,FALSE)</f>
        <v>0</v>
      </c>
      <c r="T1645" s="13">
        <f>VLOOKUP($P1645,'Rozpočet bez PV'!$D$17:$J$1000,5,FALSE)</f>
        <v>0</v>
      </c>
      <c r="U1645" s="28">
        <f>VLOOKUP($P1645,'Rozpočet bez PV'!$D$17:$J$1000,6,FALSE)</f>
        <v>0</v>
      </c>
      <c r="V1645" s="28">
        <f>VLOOKUP($P1645,'Rozpočet bez PV'!$D$17:$J$1000,7,FALSE)</f>
        <v>0</v>
      </c>
      <c r="W1645" s="28" t="str">
        <f>VLOOKUP($P1645,'Rozpočet bez PV'!$D$17:$K$1000,8,FALSE)</f>
        <v/>
      </c>
    </row>
    <row r="1646" spans="14:23" x14ac:dyDescent="0.25">
      <c r="N1646" s="13">
        <v>659</v>
      </c>
      <c r="O1646" s="15" t="str">
        <f>'Rozpočet bez PV'!O675</f>
        <v/>
      </c>
      <c r="P1646" s="15" t="str">
        <f>'Rozpočet bez PV'!P675</f>
        <v/>
      </c>
      <c r="Q1646" s="15">
        <f>VLOOKUP($P1646,'Rozpočet bez PV'!$D$17:$J$1000,2,FALSE)</f>
        <v>0</v>
      </c>
      <c r="R1646" s="83">
        <f>VLOOKUP($P1646,'Rozpočet bez PV'!$D$17:$J$1000,3,FALSE)</f>
        <v>0</v>
      </c>
      <c r="S1646" s="83">
        <f>VLOOKUP($P1646,'Rozpočet bez PV'!$D$17:$J$1000,4,FALSE)</f>
        <v>0</v>
      </c>
      <c r="T1646" s="13">
        <f>VLOOKUP($P1646,'Rozpočet bez PV'!$D$17:$J$1000,5,FALSE)</f>
        <v>0</v>
      </c>
      <c r="U1646" s="28">
        <f>VLOOKUP($P1646,'Rozpočet bez PV'!$D$17:$J$1000,6,FALSE)</f>
        <v>0</v>
      </c>
      <c r="V1646" s="28">
        <f>VLOOKUP($P1646,'Rozpočet bez PV'!$D$17:$J$1000,7,FALSE)</f>
        <v>0</v>
      </c>
      <c r="W1646" s="28" t="str">
        <f>VLOOKUP($P1646,'Rozpočet bez PV'!$D$17:$K$1000,8,FALSE)</f>
        <v/>
      </c>
    </row>
    <row r="1647" spans="14:23" x14ac:dyDescent="0.25">
      <c r="N1647" s="13">
        <v>660</v>
      </c>
      <c r="O1647" s="15" t="str">
        <f>'Rozpočet bez PV'!O676</f>
        <v/>
      </c>
      <c r="P1647" s="15" t="str">
        <f>'Rozpočet bez PV'!P676</f>
        <v/>
      </c>
      <c r="Q1647" s="15">
        <f>VLOOKUP($P1647,'Rozpočet bez PV'!$D$17:$J$1000,2,FALSE)</f>
        <v>0</v>
      </c>
      <c r="R1647" s="83">
        <f>VLOOKUP($P1647,'Rozpočet bez PV'!$D$17:$J$1000,3,FALSE)</f>
        <v>0</v>
      </c>
      <c r="S1647" s="83">
        <f>VLOOKUP($P1647,'Rozpočet bez PV'!$D$17:$J$1000,4,FALSE)</f>
        <v>0</v>
      </c>
      <c r="T1647" s="13">
        <f>VLOOKUP($P1647,'Rozpočet bez PV'!$D$17:$J$1000,5,FALSE)</f>
        <v>0</v>
      </c>
      <c r="U1647" s="28">
        <f>VLOOKUP($P1647,'Rozpočet bez PV'!$D$17:$J$1000,6,FALSE)</f>
        <v>0</v>
      </c>
      <c r="V1647" s="28">
        <f>VLOOKUP($P1647,'Rozpočet bez PV'!$D$17:$J$1000,7,FALSE)</f>
        <v>0</v>
      </c>
      <c r="W1647" s="28" t="str">
        <f>VLOOKUP($P1647,'Rozpočet bez PV'!$D$17:$K$1000,8,FALSE)</f>
        <v/>
      </c>
    </row>
    <row r="1648" spans="14:23" x14ac:dyDescent="0.25">
      <c r="N1648" s="13">
        <v>661</v>
      </c>
      <c r="O1648" s="15" t="str">
        <f>'Rozpočet bez PV'!O677</f>
        <v/>
      </c>
      <c r="P1648" s="15" t="str">
        <f>'Rozpočet bez PV'!P677</f>
        <v/>
      </c>
      <c r="Q1648" s="15">
        <f>VLOOKUP($P1648,'Rozpočet bez PV'!$D$17:$J$1000,2,FALSE)</f>
        <v>0</v>
      </c>
      <c r="R1648" s="83">
        <f>VLOOKUP($P1648,'Rozpočet bez PV'!$D$17:$J$1000,3,FALSE)</f>
        <v>0</v>
      </c>
      <c r="S1648" s="83">
        <f>VLOOKUP($P1648,'Rozpočet bez PV'!$D$17:$J$1000,4,FALSE)</f>
        <v>0</v>
      </c>
      <c r="T1648" s="13">
        <f>VLOOKUP($P1648,'Rozpočet bez PV'!$D$17:$J$1000,5,FALSE)</f>
        <v>0</v>
      </c>
      <c r="U1648" s="28">
        <f>VLOOKUP($P1648,'Rozpočet bez PV'!$D$17:$J$1000,6,FALSE)</f>
        <v>0</v>
      </c>
      <c r="V1648" s="28">
        <f>VLOOKUP($P1648,'Rozpočet bez PV'!$D$17:$J$1000,7,FALSE)</f>
        <v>0</v>
      </c>
      <c r="W1648" s="28" t="str">
        <f>VLOOKUP($P1648,'Rozpočet bez PV'!$D$17:$K$1000,8,FALSE)</f>
        <v/>
      </c>
    </row>
    <row r="1649" spans="14:23" x14ac:dyDescent="0.25">
      <c r="N1649" s="13">
        <v>662</v>
      </c>
      <c r="O1649" s="15" t="str">
        <f>'Rozpočet bez PV'!O678</f>
        <v/>
      </c>
      <c r="P1649" s="15" t="str">
        <f>'Rozpočet bez PV'!P678</f>
        <v/>
      </c>
      <c r="Q1649" s="15">
        <f>VLOOKUP($P1649,'Rozpočet bez PV'!$D$17:$J$1000,2,FALSE)</f>
        <v>0</v>
      </c>
      <c r="R1649" s="83">
        <f>VLOOKUP($P1649,'Rozpočet bez PV'!$D$17:$J$1000,3,FALSE)</f>
        <v>0</v>
      </c>
      <c r="S1649" s="83">
        <f>VLOOKUP($P1649,'Rozpočet bez PV'!$D$17:$J$1000,4,FALSE)</f>
        <v>0</v>
      </c>
      <c r="T1649" s="13">
        <f>VLOOKUP($P1649,'Rozpočet bez PV'!$D$17:$J$1000,5,FALSE)</f>
        <v>0</v>
      </c>
      <c r="U1649" s="28">
        <f>VLOOKUP($P1649,'Rozpočet bez PV'!$D$17:$J$1000,6,FALSE)</f>
        <v>0</v>
      </c>
      <c r="V1649" s="28">
        <f>VLOOKUP($P1649,'Rozpočet bez PV'!$D$17:$J$1000,7,FALSE)</f>
        <v>0</v>
      </c>
      <c r="W1649" s="28" t="str">
        <f>VLOOKUP($P1649,'Rozpočet bez PV'!$D$17:$K$1000,8,FALSE)</f>
        <v/>
      </c>
    </row>
    <row r="1650" spans="14:23" x14ac:dyDescent="0.25">
      <c r="N1650" s="13">
        <v>663</v>
      </c>
      <c r="O1650" s="15" t="str">
        <f>'Rozpočet bez PV'!O679</f>
        <v/>
      </c>
      <c r="P1650" s="15" t="str">
        <f>'Rozpočet bez PV'!P679</f>
        <v/>
      </c>
      <c r="Q1650" s="15">
        <f>VLOOKUP($P1650,'Rozpočet bez PV'!$D$17:$J$1000,2,FALSE)</f>
        <v>0</v>
      </c>
      <c r="R1650" s="83">
        <f>VLOOKUP($P1650,'Rozpočet bez PV'!$D$17:$J$1000,3,FALSE)</f>
        <v>0</v>
      </c>
      <c r="S1650" s="83">
        <f>VLOOKUP($P1650,'Rozpočet bez PV'!$D$17:$J$1000,4,FALSE)</f>
        <v>0</v>
      </c>
      <c r="T1650" s="13">
        <f>VLOOKUP($P1650,'Rozpočet bez PV'!$D$17:$J$1000,5,FALSE)</f>
        <v>0</v>
      </c>
      <c r="U1650" s="28">
        <f>VLOOKUP($P1650,'Rozpočet bez PV'!$D$17:$J$1000,6,FALSE)</f>
        <v>0</v>
      </c>
      <c r="V1650" s="28">
        <f>VLOOKUP($P1650,'Rozpočet bez PV'!$D$17:$J$1000,7,FALSE)</f>
        <v>0</v>
      </c>
      <c r="W1650" s="28" t="str">
        <f>VLOOKUP($P1650,'Rozpočet bez PV'!$D$17:$K$1000,8,FALSE)</f>
        <v/>
      </c>
    </row>
    <row r="1651" spans="14:23" x14ac:dyDescent="0.25">
      <c r="N1651" s="13">
        <v>664</v>
      </c>
      <c r="O1651" s="15" t="str">
        <f>'Rozpočet bez PV'!O680</f>
        <v/>
      </c>
      <c r="P1651" s="15" t="str">
        <f>'Rozpočet bez PV'!P680</f>
        <v/>
      </c>
      <c r="Q1651" s="15">
        <f>VLOOKUP($P1651,'Rozpočet bez PV'!$D$17:$J$1000,2,FALSE)</f>
        <v>0</v>
      </c>
      <c r="R1651" s="83">
        <f>VLOOKUP($P1651,'Rozpočet bez PV'!$D$17:$J$1000,3,FALSE)</f>
        <v>0</v>
      </c>
      <c r="S1651" s="83">
        <f>VLOOKUP($P1651,'Rozpočet bez PV'!$D$17:$J$1000,4,FALSE)</f>
        <v>0</v>
      </c>
      <c r="T1651" s="13">
        <f>VLOOKUP($P1651,'Rozpočet bez PV'!$D$17:$J$1000,5,FALSE)</f>
        <v>0</v>
      </c>
      <c r="U1651" s="28">
        <f>VLOOKUP($P1651,'Rozpočet bez PV'!$D$17:$J$1000,6,FALSE)</f>
        <v>0</v>
      </c>
      <c r="V1651" s="28">
        <f>VLOOKUP($P1651,'Rozpočet bez PV'!$D$17:$J$1000,7,FALSE)</f>
        <v>0</v>
      </c>
      <c r="W1651" s="28" t="str">
        <f>VLOOKUP($P1651,'Rozpočet bez PV'!$D$17:$K$1000,8,FALSE)</f>
        <v/>
      </c>
    </row>
    <row r="1652" spans="14:23" x14ac:dyDescent="0.25">
      <c r="N1652" s="13">
        <v>665</v>
      </c>
      <c r="O1652" s="15" t="str">
        <f>'Rozpočet bez PV'!O681</f>
        <v/>
      </c>
      <c r="P1652" s="15" t="str">
        <f>'Rozpočet bez PV'!P681</f>
        <v/>
      </c>
      <c r="Q1652" s="15">
        <f>VLOOKUP($P1652,'Rozpočet bez PV'!$D$17:$J$1000,2,FALSE)</f>
        <v>0</v>
      </c>
      <c r="R1652" s="83">
        <f>VLOOKUP($P1652,'Rozpočet bez PV'!$D$17:$J$1000,3,FALSE)</f>
        <v>0</v>
      </c>
      <c r="S1652" s="83">
        <f>VLOOKUP($P1652,'Rozpočet bez PV'!$D$17:$J$1000,4,FALSE)</f>
        <v>0</v>
      </c>
      <c r="T1652" s="13">
        <f>VLOOKUP($P1652,'Rozpočet bez PV'!$D$17:$J$1000,5,FALSE)</f>
        <v>0</v>
      </c>
      <c r="U1652" s="28">
        <f>VLOOKUP($P1652,'Rozpočet bez PV'!$D$17:$J$1000,6,FALSE)</f>
        <v>0</v>
      </c>
      <c r="V1652" s="28">
        <f>VLOOKUP($P1652,'Rozpočet bez PV'!$D$17:$J$1000,7,FALSE)</f>
        <v>0</v>
      </c>
      <c r="W1652" s="28" t="str">
        <f>VLOOKUP($P1652,'Rozpočet bez PV'!$D$17:$K$1000,8,FALSE)</f>
        <v/>
      </c>
    </row>
    <row r="1653" spans="14:23" x14ac:dyDescent="0.25">
      <c r="N1653" s="13">
        <v>666</v>
      </c>
      <c r="O1653" s="15" t="str">
        <f>'Rozpočet bez PV'!O682</f>
        <v/>
      </c>
      <c r="P1653" s="15" t="str">
        <f>'Rozpočet bez PV'!P682</f>
        <v/>
      </c>
      <c r="Q1653" s="15">
        <f>VLOOKUP($P1653,'Rozpočet bez PV'!$D$17:$J$1000,2,FALSE)</f>
        <v>0</v>
      </c>
      <c r="R1653" s="83">
        <f>VLOOKUP($P1653,'Rozpočet bez PV'!$D$17:$J$1000,3,FALSE)</f>
        <v>0</v>
      </c>
      <c r="S1653" s="83">
        <f>VLOOKUP($P1653,'Rozpočet bez PV'!$D$17:$J$1000,4,FALSE)</f>
        <v>0</v>
      </c>
      <c r="T1653" s="13">
        <f>VLOOKUP($P1653,'Rozpočet bez PV'!$D$17:$J$1000,5,FALSE)</f>
        <v>0</v>
      </c>
      <c r="U1653" s="28">
        <f>VLOOKUP($P1653,'Rozpočet bez PV'!$D$17:$J$1000,6,FALSE)</f>
        <v>0</v>
      </c>
      <c r="V1653" s="28">
        <f>VLOOKUP($P1653,'Rozpočet bez PV'!$D$17:$J$1000,7,FALSE)</f>
        <v>0</v>
      </c>
      <c r="W1653" s="28" t="str">
        <f>VLOOKUP($P1653,'Rozpočet bez PV'!$D$17:$K$1000,8,FALSE)</f>
        <v/>
      </c>
    </row>
    <row r="1654" spans="14:23" x14ac:dyDescent="0.25">
      <c r="N1654" s="13">
        <v>667</v>
      </c>
      <c r="O1654" s="15" t="str">
        <f>'Rozpočet bez PV'!O683</f>
        <v/>
      </c>
      <c r="P1654" s="15" t="str">
        <f>'Rozpočet bez PV'!P683</f>
        <v/>
      </c>
      <c r="Q1654" s="15">
        <f>VLOOKUP($P1654,'Rozpočet bez PV'!$D$17:$J$1000,2,FALSE)</f>
        <v>0</v>
      </c>
      <c r="R1654" s="83">
        <f>VLOOKUP($P1654,'Rozpočet bez PV'!$D$17:$J$1000,3,FALSE)</f>
        <v>0</v>
      </c>
      <c r="S1654" s="83">
        <f>VLOOKUP($P1654,'Rozpočet bez PV'!$D$17:$J$1000,4,FALSE)</f>
        <v>0</v>
      </c>
      <c r="T1654" s="13">
        <f>VLOOKUP($P1654,'Rozpočet bez PV'!$D$17:$J$1000,5,FALSE)</f>
        <v>0</v>
      </c>
      <c r="U1654" s="28">
        <f>VLOOKUP($P1654,'Rozpočet bez PV'!$D$17:$J$1000,6,FALSE)</f>
        <v>0</v>
      </c>
      <c r="V1654" s="28">
        <f>VLOOKUP($P1654,'Rozpočet bez PV'!$D$17:$J$1000,7,FALSE)</f>
        <v>0</v>
      </c>
      <c r="W1654" s="28" t="str">
        <f>VLOOKUP($P1654,'Rozpočet bez PV'!$D$17:$K$1000,8,FALSE)</f>
        <v/>
      </c>
    </row>
    <row r="1655" spans="14:23" x14ac:dyDescent="0.25">
      <c r="N1655" s="13">
        <v>668</v>
      </c>
      <c r="O1655" s="15" t="str">
        <f>'Rozpočet bez PV'!O684</f>
        <v/>
      </c>
      <c r="P1655" s="15" t="str">
        <f>'Rozpočet bez PV'!P684</f>
        <v/>
      </c>
      <c r="Q1655" s="15">
        <f>VLOOKUP($P1655,'Rozpočet bez PV'!$D$17:$J$1000,2,FALSE)</f>
        <v>0</v>
      </c>
      <c r="R1655" s="83">
        <f>VLOOKUP($P1655,'Rozpočet bez PV'!$D$17:$J$1000,3,FALSE)</f>
        <v>0</v>
      </c>
      <c r="S1655" s="83">
        <f>VLOOKUP($P1655,'Rozpočet bez PV'!$D$17:$J$1000,4,FALSE)</f>
        <v>0</v>
      </c>
      <c r="T1655" s="13">
        <f>VLOOKUP($P1655,'Rozpočet bez PV'!$D$17:$J$1000,5,FALSE)</f>
        <v>0</v>
      </c>
      <c r="U1655" s="28">
        <f>VLOOKUP($P1655,'Rozpočet bez PV'!$D$17:$J$1000,6,FALSE)</f>
        <v>0</v>
      </c>
      <c r="V1655" s="28">
        <f>VLOOKUP($P1655,'Rozpočet bez PV'!$D$17:$J$1000,7,FALSE)</f>
        <v>0</v>
      </c>
      <c r="W1655" s="28" t="str">
        <f>VLOOKUP($P1655,'Rozpočet bez PV'!$D$17:$K$1000,8,FALSE)</f>
        <v/>
      </c>
    </row>
    <row r="1656" spans="14:23" x14ac:dyDescent="0.25">
      <c r="N1656" s="13">
        <v>669</v>
      </c>
      <c r="O1656" s="15" t="str">
        <f>'Rozpočet bez PV'!O685</f>
        <v/>
      </c>
      <c r="P1656" s="15" t="str">
        <f>'Rozpočet bez PV'!P685</f>
        <v/>
      </c>
      <c r="Q1656" s="15">
        <f>VLOOKUP($P1656,'Rozpočet bez PV'!$D$17:$J$1000,2,FALSE)</f>
        <v>0</v>
      </c>
      <c r="R1656" s="83">
        <f>VLOOKUP($P1656,'Rozpočet bez PV'!$D$17:$J$1000,3,FALSE)</f>
        <v>0</v>
      </c>
      <c r="S1656" s="83">
        <f>VLOOKUP($P1656,'Rozpočet bez PV'!$D$17:$J$1000,4,FALSE)</f>
        <v>0</v>
      </c>
      <c r="T1656" s="13">
        <f>VLOOKUP($P1656,'Rozpočet bez PV'!$D$17:$J$1000,5,FALSE)</f>
        <v>0</v>
      </c>
      <c r="U1656" s="28">
        <f>VLOOKUP($P1656,'Rozpočet bez PV'!$D$17:$J$1000,6,FALSE)</f>
        <v>0</v>
      </c>
      <c r="V1656" s="28">
        <f>VLOOKUP($P1656,'Rozpočet bez PV'!$D$17:$J$1000,7,FALSE)</f>
        <v>0</v>
      </c>
      <c r="W1656" s="28" t="str">
        <f>VLOOKUP($P1656,'Rozpočet bez PV'!$D$17:$K$1000,8,FALSE)</f>
        <v/>
      </c>
    </row>
    <row r="1657" spans="14:23" x14ac:dyDescent="0.25">
      <c r="N1657" s="13">
        <v>670</v>
      </c>
      <c r="O1657" s="15" t="str">
        <f>'Rozpočet bez PV'!O686</f>
        <v/>
      </c>
      <c r="P1657" s="15" t="str">
        <f>'Rozpočet bez PV'!P686</f>
        <v/>
      </c>
      <c r="Q1657" s="15">
        <f>VLOOKUP($P1657,'Rozpočet bez PV'!$D$17:$J$1000,2,FALSE)</f>
        <v>0</v>
      </c>
      <c r="R1657" s="83">
        <f>VLOOKUP($P1657,'Rozpočet bez PV'!$D$17:$J$1000,3,FALSE)</f>
        <v>0</v>
      </c>
      <c r="S1657" s="83">
        <f>VLOOKUP($P1657,'Rozpočet bez PV'!$D$17:$J$1000,4,FALSE)</f>
        <v>0</v>
      </c>
      <c r="T1657" s="13">
        <f>VLOOKUP($P1657,'Rozpočet bez PV'!$D$17:$J$1000,5,FALSE)</f>
        <v>0</v>
      </c>
      <c r="U1657" s="28">
        <f>VLOOKUP($P1657,'Rozpočet bez PV'!$D$17:$J$1000,6,FALSE)</f>
        <v>0</v>
      </c>
      <c r="V1657" s="28">
        <f>VLOOKUP($P1657,'Rozpočet bez PV'!$D$17:$J$1000,7,FALSE)</f>
        <v>0</v>
      </c>
      <c r="W1657" s="28" t="str">
        <f>VLOOKUP($P1657,'Rozpočet bez PV'!$D$17:$K$1000,8,FALSE)</f>
        <v/>
      </c>
    </row>
    <row r="1658" spans="14:23" x14ac:dyDescent="0.25">
      <c r="N1658" s="13">
        <v>671</v>
      </c>
      <c r="O1658" s="15" t="str">
        <f>'Rozpočet bez PV'!O687</f>
        <v/>
      </c>
      <c r="P1658" s="15" t="str">
        <f>'Rozpočet bez PV'!P687</f>
        <v/>
      </c>
      <c r="Q1658" s="15">
        <f>VLOOKUP($P1658,'Rozpočet bez PV'!$D$17:$J$1000,2,FALSE)</f>
        <v>0</v>
      </c>
      <c r="R1658" s="83">
        <f>VLOOKUP($P1658,'Rozpočet bez PV'!$D$17:$J$1000,3,FALSE)</f>
        <v>0</v>
      </c>
      <c r="S1658" s="83">
        <f>VLOOKUP($P1658,'Rozpočet bez PV'!$D$17:$J$1000,4,FALSE)</f>
        <v>0</v>
      </c>
      <c r="T1658" s="13">
        <f>VLOOKUP($P1658,'Rozpočet bez PV'!$D$17:$J$1000,5,FALSE)</f>
        <v>0</v>
      </c>
      <c r="U1658" s="28">
        <f>VLOOKUP($P1658,'Rozpočet bez PV'!$D$17:$J$1000,6,FALSE)</f>
        <v>0</v>
      </c>
      <c r="V1658" s="28">
        <f>VLOOKUP($P1658,'Rozpočet bez PV'!$D$17:$J$1000,7,FALSE)</f>
        <v>0</v>
      </c>
      <c r="W1658" s="28" t="str">
        <f>VLOOKUP($P1658,'Rozpočet bez PV'!$D$17:$K$1000,8,FALSE)</f>
        <v/>
      </c>
    </row>
    <row r="1659" spans="14:23" x14ac:dyDescent="0.25">
      <c r="N1659" s="13">
        <v>672</v>
      </c>
      <c r="O1659" s="15" t="str">
        <f>'Rozpočet bez PV'!O688</f>
        <v/>
      </c>
      <c r="P1659" s="15" t="str">
        <f>'Rozpočet bez PV'!P688</f>
        <v/>
      </c>
      <c r="Q1659" s="15">
        <f>VLOOKUP($P1659,'Rozpočet bez PV'!$D$17:$J$1000,2,FALSE)</f>
        <v>0</v>
      </c>
      <c r="R1659" s="83">
        <f>VLOOKUP($P1659,'Rozpočet bez PV'!$D$17:$J$1000,3,FALSE)</f>
        <v>0</v>
      </c>
      <c r="S1659" s="83">
        <f>VLOOKUP($P1659,'Rozpočet bez PV'!$D$17:$J$1000,4,FALSE)</f>
        <v>0</v>
      </c>
      <c r="T1659" s="13">
        <f>VLOOKUP($P1659,'Rozpočet bez PV'!$D$17:$J$1000,5,FALSE)</f>
        <v>0</v>
      </c>
      <c r="U1659" s="28">
        <f>VLOOKUP($P1659,'Rozpočet bez PV'!$D$17:$J$1000,6,FALSE)</f>
        <v>0</v>
      </c>
      <c r="V1659" s="28">
        <f>VLOOKUP($P1659,'Rozpočet bez PV'!$D$17:$J$1000,7,FALSE)</f>
        <v>0</v>
      </c>
      <c r="W1659" s="28" t="str">
        <f>VLOOKUP($P1659,'Rozpočet bez PV'!$D$17:$K$1000,8,FALSE)</f>
        <v/>
      </c>
    </row>
    <row r="1660" spans="14:23" x14ac:dyDescent="0.25">
      <c r="N1660" s="13">
        <v>673</v>
      </c>
      <c r="O1660" s="15" t="str">
        <f>'Rozpočet bez PV'!O689</f>
        <v/>
      </c>
      <c r="P1660" s="15" t="str">
        <f>'Rozpočet bez PV'!P689</f>
        <v/>
      </c>
      <c r="Q1660" s="15">
        <f>VLOOKUP($P1660,'Rozpočet bez PV'!$D$17:$J$1000,2,FALSE)</f>
        <v>0</v>
      </c>
      <c r="R1660" s="83">
        <f>VLOOKUP($P1660,'Rozpočet bez PV'!$D$17:$J$1000,3,FALSE)</f>
        <v>0</v>
      </c>
      <c r="S1660" s="83">
        <f>VLOOKUP($P1660,'Rozpočet bez PV'!$D$17:$J$1000,4,FALSE)</f>
        <v>0</v>
      </c>
      <c r="T1660" s="13">
        <f>VLOOKUP($P1660,'Rozpočet bez PV'!$D$17:$J$1000,5,FALSE)</f>
        <v>0</v>
      </c>
      <c r="U1660" s="28">
        <f>VLOOKUP($P1660,'Rozpočet bez PV'!$D$17:$J$1000,6,FALSE)</f>
        <v>0</v>
      </c>
      <c r="V1660" s="28">
        <f>VLOOKUP($P1660,'Rozpočet bez PV'!$D$17:$J$1000,7,FALSE)</f>
        <v>0</v>
      </c>
      <c r="W1660" s="28" t="str">
        <f>VLOOKUP($P1660,'Rozpočet bez PV'!$D$17:$K$1000,8,FALSE)</f>
        <v/>
      </c>
    </row>
    <row r="1661" spans="14:23" x14ac:dyDescent="0.25">
      <c r="N1661" s="13">
        <v>674</v>
      </c>
      <c r="O1661" s="15" t="str">
        <f>'Rozpočet bez PV'!O690</f>
        <v/>
      </c>
      <c r="P1661" s="15" t="str">
        <f>'Rozpočet bez PV'!P690</f>
        <v/>
      </c>
      <c r="Q1661" s="15">
        <f>VLOOKUP($P1661,'Rozpočet bez PV'!$D$17:$J$1000,2,FALSE)</f>
        <v>0</v>
      </c>
      <c r="R1661" s="83">
        <f>VLOOKUP($P1661,'Rozpočet bez PV'!$D$17:$J$1000,3,FALSE)</f>
        <v>0</v>
      </c>
      <c r="S1661" s="83">
        <f>VLOOKUP($P1661,'Rozpočet bez PV'!$D$17:$J$1000,4,FALSE)</f>
        <v>0</v>
      </c>
      <c r="T1661" s="13">
        <f>VLOOKUP($P1661,'Rozpočet bez PV'!$D$17:$J$1000,5,FALSE)</f>
        <v>0</v>
      </c>
      <c r="U1661" s="28">
        <f>VLOOKUP($P1661,'Rozpočet bez PV'!$D$17:$J$1000,6,FALSE)</f>
        <v>0</v>
      </c>
      <c r="V1661" s="28">
        <f>VLOOKUP($P1661,'Rozpočet bez PV'!$D$17:$J$1000,7,FALSE)</f>
        <v>0</v>
      </c>
      <c r="W1661" s="28" t="str">
        <f>VLOOKUP($P1661,'Rozpočet bez PV'!$D$17:$K$1000,8,FALSE)</f>
        <v/>
      </c>
    </row>
    <row r="1662" spans="14:23" x14ac:dyDescent="0.25">
      <c r="N1662" s="13">
        <v>675</v>
      </c>
      <c r="O1662" s="15" t="str">
        <f>'Rozpočet bez PV'!O691</f>
        <v/>
      </c>
      <c r="P1662" s="15" t="str">
        <f>'Rozpočet bez PV'!P691</f>
        <v/>
      </c>
      <c r="Q1662" s="15">
        <f>VLOOKUP($P1662,'Rozpočet bez PV'!$D$17:$J$1000,2,FALSE)</f>
        <v>0</v>
      </c>
      <c r="R1662" s="83">
        <f>VLOOKUP($P1662,'Rozpočet bez PV'!$D$17:$J$1000,3,FALSE)</f>
        <v>0</v>
      </c>
      <c r="S1662" s="83">
        <f>VLOOKUP($P1662,'Rozpočet bez PV'!$D$17:$J$1000,4,FALSE)</f>
        <v>0</v>
      </c>
      <c r="T1662" s="13">
        <f>VLOOKUP($P1662,'Rozpočet bez PV'!$D$17:$J$1000,5,FALSE)</f>
        <v>0</v>
      </c>
      <c r="U1662" s="28">
        <f>VLOOKUP($P1662,'Rozpočet bez PV'!$D$17:$J$1000,6,FALSE)</f>
        <v>0</v>
      </c>
      <c r="V1662" s="28">
        <f>VLOOKUP($P1662,'Rozpočet bez PV'!$D$17:$J$1000,7,FALSE)</f>
        <v>0</v>
      </c>
      <c r="W1662" s="28" t="str">
        <f>VLOOKUP($P1662,'Rozpočet bez PV'!$D$17:$K$1000,8,FALSE)</f>
        <v/>
      </c>
    </row>
    <row r="1663" spans="14:23" x14ac:dyDescent="0.25">
      <c r="N1663" s="13">
        <v>676</v>
      </c>
      <c r="O1663" s="15" t="str">
        <f>'Rozpočet bez PV'!O692</f>
        <v/>
      </c>
      <c r="P1663" s="15" t="str">
        <f>'Rozpočet bez PV'!P692</f>
        <v/>
      </c>
      <c r="Q1663" s="15">
        <f>VLOOKUP($P1663,'Rozpočet bez PV'!$D$17:$J$1000,2,FALSE)</f>
        <v>0</v>
      </c>
      <c r="R1663" s="83">
        <f>VLOOKUP($P1663,'Rozpočet bez PV'!$D$17:$J$1000,3,FALSE)</f>
        <v>0</v>
      </c>
      <c r="S1663" s="83">
        <f>VLOOKUP($P1663,'Rozpočet bez PV'!$D$17:$J$1000,4,FALSE)</f>
        <v>0</v>
      </c>
      <c r="T1663" s="13">
        <f>VLOOKUP($P1663,'Rozpočet bez PV'!$D$17:$J$1000,5,FALSE)</f>
        <v>0</v>
      </c>
      <c r="U1663" s="28">
        <f>VLOOKUP($P1663,'Rozpočet bez PV'!$D$17:$J$1000,6,FALSE)</f>
        <v>0</v>
      </c>
      <c r="V1663" s="28">
        <f>VLOOKUP($P1663,'Rozpočet bez PV'!$D$17:$J$1000,7,FALSE)</f>
        <v>0</v>
      </c>
      <c r="W1663" s="28" t="str">
        <f>VLOOKUP($P1663,'Rozpočet bez PV'!$D$17:$K$1000,8,FALSE)</f>
        <v/>
      </c>
    </row>
    <row r="1664" spans="14:23" x14ac:dyDescent="0.25">
      <c r="N1664" s="13">
        <v>677</v>
      </c>
      <c r="O1664" s="15" t="str">
        <f>'Rozpočet bez PV'!O693</f>
        <v/>
      </c>
      <c r="P1664" s="15" t="str">
        <f>'Rozpočet bez PV'!P693</f>
        <v/>
      </c>
      <c r="Q1664" s="15">
        <f>VLOOKUP($P1664,'Rozpočet bez PV'!$D$17:$J$1000,2,FALSE)</f>
        <v>0</v>
      </c>
      <c r="R1664" s="83">
        <f>VLOOKUP($P1664,'Rozpočet bez PV'!$D$17:$J$1000,3,FALSE)</f>
        <v>0</v>
      </c>
      <c r="S1664" s="83">
        <f>VLOOKUP($P1664,'Rozpočet bez PV'!$D$17:$J$1000,4,FALSE)</f>
        <v>0</v>
      </c>
      <c r="T1664" s="13">
        <f>VLOOKUP($P1664,'Rozpočet bez PV'!$D$17:$J$1000,5,FALSE)</f>
        <v>0</v>
      </c>
      <c r="U1664" s="28">
        <f>VLOOKUP($P1664,'Rozpočet bez PV'!$D$17:$J$1000,6,FALSE)</f>
        <v>0</v>
      </c>
      <c r="V1664" s="28">
        <f>VLOOKUP($P1664,'Rozpočet bez PV'!$D$17:$J$1000,7,FALSE)</f>
        <v>0</v>
      </c>
      <c r="W1664" s="28" t="str">
        <f>VLOOKUP($P1664,'Rozpočet bez PV'!$D$17:$K$1000,8,FALSE)</f>
        <v/>
      </c>
    </row>
    <row r="1665" spans="14:23" x14ac:dyDescent="0.25">
      <c r="N1665" s="13">
        <v>678</v>
      </c>
      <c r="O1665" s="15" t="str">
        <f>'Rozpočet bez PV'!O694</f>
        <v/>
      </c>
      <c r="P1665" s="15" t="str">
        <f>'Rozpočet bez PV'!P694</f>
        <v/>
      </c>
      <c r="Q1665" s="15">
        <f>VLOOKUP($P1665,'Rozpočet bez PV'!$D$17:$J$1000,2,FALSE)</f>
        <v>0</v>
      </c>
      <c r="R1665" s="83">
        <f>VLOOKUP($P1665,'Rozpočet bez PV'!$D$17:$J$1000,3,FALSE)</f>
        <v>0</v>
      </c>
      <c r="S1665" s="83">
        <f>VLOOKUP($P1665,'Rozpočet bez PV'!$D$17:$J$1000,4,FALSE)</f>
        <v>0</v>
      </c>
      <c r="T1665" s="13">
        <f>VLOOKUP($P1665,'Rozpočet bez PV'!$D$17:$J$1000,5,FALSE)</f>
        <v>0</v>
      </c>
      <c r="U1665" s="28">
        <f>VLOOKUP($P1665,'Rozpočet bez PV'!$D$17:$J$1000,6,FALSE)</f>
        <v>0</v>
      </c>
      <c r="V1665" s="28">
        <f>VLOOKUP($P1665,'Rozpočet bez PV'!$D$17:$J$1000,7,FALSE)</f>
        <v>0</v>
      </c>
      <c r="W1665" s="28" t="str">
        <f>VLOOKUP($P1665,'Rozpočet bez PV'!$D$17:$K$1000,8,FALSE)</f>
        <v/>
      </c>
    </row>
    <row r="1666" spans="14:23" x14ac:dyDescent="0.25">
      <c r="N1666" s="13">
        <v>679</v>
      </c>
      <c r="O1666" s="15" t="str">
        <f>'Rozpočet bez PV'!O695</f>
        <v/>
      </c>
      <c r="P1666" s="15" t="str">
        <f>'Rozpočet bez PV'!P695</f>
        <v/>
      </c>
      <c r="Q1666" s="15">
        <f>VLOOKUP($P1666,'Rozpočet bez PV'!$D$17:$J$1000,2,FALSE)</f>
        <v>0</v>
      </c>
      <c r="R1666" s="83">
        <f>VLOOKUP($P1666,'Rozpočet bez PV'!$D$17:$J$1000,3,FALSE)</f>
        <v>0</v>
      </c>
      <c r="S1666" s="83">
        <f>VLOOKUP($P1666,'Rozpočet bez PV'!$D$17:$J$1000,4,FALSE)</f>
        <v>0</v>
      </c>
      <c r="T1666" s="13">
        <f>VLOOKUP($P1666,'Rozpočet bez PV'!$D$17:$J$1000,5,FALSE)</f>
        <v>0</v>
      </c>
      <c r="U1666" s="28">
        <f>VLOOKUP($P1666,'Rozpočet bez PV'!$D$17:$J$1000,6,FALSE)</f>
        <v>0</v>
      </c>
      <c r="V1666" s="28">
        <f>VLOOKUP($P1666,'Rozpočet bez PV'!$D$17:$J$1000,7,FALSE)</f>
        <v>0</v>
      </c>
      <c r="W1666" s="28" t="str">
        <f>VLOOKUP($P1666,'Rozpočet bez PV'!$D$17:$K$1000,8,FALSE)</f>
        <v/>
      </c>
    </row>
    <row r="1667" spans="14:23" x14ac:dyDescent="0.25">
      <c r="N1667" s="13">
        <v>680</v>
      </c>
      <c r="O1667" s="15" t="str">
        <f>'Rozpočet bez PV'!O696</f>
        <v/>
      </c>
      <c r="P1667" s="15" t="str">
        <f>'Rozpočet bez PV'!P696</f>
        <v/>
      </c>
      <c r="Q1667" s="15">
        <f>VLOOKUP($P1667,'Rozpočet bez PV'!$D$17:$J$1000,2,FALSE)</f>
        <v>0</v>
      </c>
      <c r="R1667" s="83">
        <f>VLOOKUP($P1667,'Rozpočet bez PV'!$D$17:$J$1000,3,FALSE)</f>
        <v>0</v>
      </c>
      <c r="S1667" s="83">
        <f>VLOOKUP($P1667,'Rozpočet bez PV'!$D$17:$J$1000,4,FALSE)</f>
        <v>0</v>
      </c>
      <c r="T1667" s="13">
        <f>VLOOKUP($P1667,'Rozpočet bez PV'!$D$17:$J$1000,5,FALSE)</f>
        <v>0</v>
      </c>
      <c r="U1667" s="28">
        <f>VLOOKUP($P1667,'Rozpočet bez PV'!$D$17:$J$1000,6,FALSE)</f>
        <v>0</v>
      </c>
      <c r="V1667" s="28">
        <f>VLOOKUP($P1667,'Rozpočet bez PV'!$D$17:$J$1000,7,FALSE)</f>
        <v>0</v>
      </c>
      <c r="W1667" s="28" t="str">
        <f>VLOOKUP($P1667,'Rozpočet bez PV'!$D$17:$K$1000,8,FALSE)</f>
        <v/>
      </c>
    </row>
    <row r="1668" spans="14:23" x14ac:dyDescent="0.25">
      <c r="N1668" s="13">
        <v>681</v>
      </c>
      <c r="O1668" s="15" t="str">
        <f>'Rozpočet bez PV'!O697</f>
        <v/>
      </c>
      <c r="P1668" s="15" t="str">
        <f>'Rozpočet bez PV'!P697</f>
        <v/>
      </c>
      <c r="Q1668" s="15">
        <f>VLOOKUP($P1668,'Rozpočet bez PV'!$D$17:$J$1000,2,FALSE)</f>
        <v>0</v>
      </c>
      <c r="R1668" s="83">
        <f>VLOOKUP($P1668,'Rozpočet bez PV'!$D$17:$J$1000,3,FALSE)</f>
        <v>0</v>
      </c>
      <c r="S1668" s="83">
        <f>VLOOKUP($P1668,'Rozpočet bez PV'!$D$17:$J$1000,4,FALSE)</f>
        <v>0</v>
      </c>
      <c r="T1668" s="13">
        <f>VLOOKUP($P1668,'Rozpočet bez PV'!$D$17:$J$1000,5,FALSE)</f>
        <v>0</v>
      </c>
      <c r="U1668" s="28">
        <f>VLOOKUP($P1668,'Rozpočet bez PV'!$D$17:$J$1000,6,FALSE)</f>
        <v>0</v>
      </c>
      <c r="V1668" s="28">
        <f>VLOOKUP($P1668,'Rozpočet bez PV'!$D$17:$J$1000,7,FALSE)</f>
        <v>0</v>
      </c>
      <c r="W1668" s="28" t="str">
        <f>VLOOKUP($P1668,'Rozpočet bez PV'!$D$17:$K$1000,8,FALSE)</f>
        <v/>
      </c>
    </row>
    <row r="1669" spans="14:23" x14ac:dyDescent="0.25">
      <c r="N1669" s="13">
        <v>682</v>
      </c>
      <c r="O1669" s="15" t="str">
        <f>'Rozpočet bez PV'!O698</f>
        <v/>
      </c>
      <c r="P1669" s="15" t="str">
        <f>'Rozpočet bez PV'!P698</f>
        <v/>
      </c>
      <c r="Q1669" s="15">
        <f>VLOOKUP($P1669,'Rozpočet bez PV'!$D$17:$J$1000,2,FALSE)</f>
        <v>0</v>
      </c>
      <c r="R1669" s="83">
        <f>VLOOKUP($P1669,'Rozpočet bez PV'!$D$17:$J$1000,3,FALSE)</f>
        <v>0</v>
      </c>
      <c r="S1669" s="83">
        <f>VLOOKUP($P1669,'Rozpočet bez PV'!$D$17:$J$1000,4,FALSE)</f>
        <v>0</v>
      </c>
      <c r="T1669" s="13">
        <f>VLOOKUP($P1669,'Rozpočet bez PV'!$D$17:$J$1000,5,FALSE)</f>
        <v>0</v>
      </c>
      <c r="U1669" s="28">
        <f>VLOOKUP($P1669,'Rozpočet bez PV'!$D$17:$J$1000,6,FALSE)</f>
        <v>0</v>
      </c>
      <c r="V1669" s="28">
        <f>VLOOKUP($P1669,'Rozpočet bez PV'!$D$17:$J$1000,7,FALSE)</f>
        <v>0</v>
      </c>
      <c r="W1669" s="28" t="str">
        <f>VLOOKUP($P1669,'Rozpočet bez PV'!$D$17:$K$1000,8,FALSE)</f>
        <v/>
      </c>
    </row>
    <row r="1670" spans="14:23" x14ac:dyDescent="0.25">
      <c r="N1670" s="13">
        <v>683</v>
      </c>
      <c r="O1670" s="15" t="str">
        <f>'Rozpočet bez PV'!O699</f>
        <v/>
      </c>
      <c r="P1670" s="15" t="str">
        <f>'Rozpočet bez PV'!P699</f>
        <v/>
      </c>
      <c r="Q1670" s="15">
        <f>VLOOKUP($P1670,'Rozpočet bez PV'!$D$17:$J$1000,2,FALSE)</f>
        <v>0</v>
      </c>
      <c r="R1670" s="83">
        <f>VLOOKUP($P1670,'Rozpočet bez PV'!$D$17:$J$1000,3,FALSE)</f>
        <v>0</v>
      </c>
      <c r="S1670" s="83">
        <f>VLOOKUP($P1670,'Rozpočet bez PV'!$D$17:$J$1000,4,FALSE)</f>
        <v>0</v>
      </c>
      <c r="T1670" s="13">
        <f>VLOOKUP($P1670,'Rozpočet bez PV'!$D$17:$J$1000,5,FALSE)</f>
        <v>0</v>
      </c>
      <c r="U1670" s="28">
        <f>VLOOKUP($P1670,'Rozpočet bez PV'!$D$17:$J$1000,6,FALSE)</f>
        <v>0</v>
      </c>
      <c r="V1670" s="28">
        <f>VLOOKUP($P1670,'Rozpočet bez PV'!$D$17:$J$1000,7,FALSE)</f>
        <v>0</v>
      </c>
      <c r="W1670" s="28" t="str">
        <f>VLOOKUP($P1670,'Rozpočet bez PV'!$D$17:$K$1000,8,FALSE)</f>
        <v/>
      </c>
    </row>
    <row r="1671" spans="14:23" x14ac:dyDescent="0.25">
      <c r="N1671" s="13">
        <v>684</v>
      </c>
      <c r="O1671" s="15" t="str">
        <f>'Rozpočet bez PV'!O700</f>
        <v/>
      </c>
      <c r="P1671" s="15" t="str">
        <f>'Rozpočet bez PV'!P700</f>
        <v/>
      </c>
      <c r="Q1671" s="15">
        <f>VLOOKUP($P1671,'Rozpočet bez PV'!$D$17:$J$1000,2,FALSE)</f>
        <v>0</v>
      </c>
      <c r="R1671" s="83">
        <f>VLOOKUP($P1671,'Rozpočet bez PV'!$D$17:$J$1000,3,FALSE)</f>
        <v>0</v>
      </c>
      <c r="S1671" s="83">
        <f>VLOOKUP($P1671,'Rozpočet bez PV'!$D$17:$J$1000,4,FALSE)</f>
        <v>0</v>
      </c>
      <c r="T1671" s="13">
        <f>VLOOKUP($P1671,'Rozpočet bez PV'!$D$17:$J$1000,5,FALSE)</f>
        <v>0</v>
      </c>
      <c r="U1671" s="28">
        <f>VLOOKUP($P1671,'Rozpočet bez PV'!$D$17:$J$1000,6,FALSE)</f>
        <v>0</v>
      </c>
      <c r="V1671" s="28">
        <f>VLOOKUP($P1671,'Rozpočet bez PV'!$D$17:$J$1000,7,FALSE)</f>
        <v>0</v>
      </c>
      <c r="W1671" s="28" t="str">
        <f>VLOOKUP($P1671,'Rozpočet bez PV'!$D$17:$K$1000,8,FALSE)</f>
        <v/>
      </c>
    </row>
    <row r="1672" spans="14:23" x14ac:dyDescent="0.25">
      <c r="N1672" s="13">
        <v>685</v>
      </c>
      <c r="O1672" s="15" t="str">
        <f>'Rozpočet bez PV'!O701</f>
        <v/>
      </c>
      <c r="P1672" s="15" t="str">
        <f>'Rozpočet bez PV'!P701</f>
        <v/>
      </c>
      <c r="Q1672" s="15">
        <f>VLOOKUP($P1672,'Rozpočet bez PV'!$D$17:$J$1000,2,FALSE)</f>
        <v>0</v>
      </c>
      <c r="R1672" s="83">
        <f>VLOOKUP($P1672,'Rozpočet bez PV'!$D$17:$J$1000,3,FALSE)</f>
        <v>0</v>
      </c>
      <c r="S1672" s="83">
        <f>VLOOKUP($P1672,'Rozpočet bez PV'!$D$17:$J$1000,4,FALSE)</f>
        <v>0</v>
      </c>
      <c r="T1672" s="13">
        <f>VLOOKUP($P1672,'Rozpočet bez PV'!$D$17:$J$1000,5,FALSE)</f>
        <v>0</v>
      </c>
      <c r="U1672" s="28">
        <f>VLOOKUP($P1672,'Rozpočet bez PV'!$D$17:$J$1000,6,FALSE)</f>
        <v>0</v>
      </c>
      <c r="V1672" s="28">
        <f>VLOOKUP($P1672,'Rozpočet bez PV'!$D$17:$J$1000,7,FALSE)</f>
        <v>0</v>
      </c>
      <c r="W1672" s="28" t="str">
        <f>VLOOKUP($P1672,'Rozpočet bez PV'!$D$17:$K$1000,8,FALSE)</f>
        <v/>
      </c>
    </row>
    <row r="1673" spans="14:23" x14ac:dyDescent="0.25">
      <c r="N1673" s="13">
        <v>686</v>
      </c>
      <c r="O1673" s="15" t="str">
        <f>'Rozpočet bez PV'!O702</f>
        <v/>
      </c>
      <c r="P1673" s="15" t="str">
        <f>'Rozpočet bez PV'!P702</f>
        <v/>
      </c>
      <c r="Q1673" s="15">
        <f>VLOOKUP($P1673,'Rozpočet bez PV'!$D$17:$J$1000,2,FALSE)</f>
        <v>0</v>
      </c>
      <c r="R1673" s="83">
        <f>VLOOKUP($P1673,'Rozpočet bez PV'!$D$17:$J$1000,3,FALSE)</f>
        <v>0</v>
      </c>
      <c r="S1673" s="83">
        <f>VLOOKUP($P1673,'Rozpočet bez PV'!$D$17:$J$1000,4,FALSE)</f>
        <v>0</v>
      </c>
      <c r="T1673" s="13">
        <f>VLOOKUP($P1673,'Rozpočet bez PV'!$D$17:$J$1000,5,FALSE)</f>
        <v>0</v>
      </c>
      <c r="U1673" s="28">
        <f>VLOOKUP($P1673,'Rozpočet bez PV'!$D$17:$J$1000,6,FALSE)</f>
        <v>0</v>
      </c>
      <c r="V1673" s="28">
        <f>VLOOKUP($P1673,'Rozpočet bez PV'!$D$17:$J$1000,7,FALSE)</f>
        <v>0</v>
      </c>
      <c r="W1673" s="28" t="str">
        <f>VLOOKUP($P1673,'Rozpočet bez PV'!$D$17:$K$1000,8,FALSE)</f>
        <v/>
      </c>
    </row>
    <row r="1674" spans="14:23" x14ac:dyDescent="0.25">
      <c r="N1674" s="13">
        <v>687</v>
      </c>
      <c r="O1674" s="15" t="str">
        <f>'Rozpočet bez PV'!O703</f>
        <v/>
      </c>
      <c r="P1674" s="15" t="str">
        <f>'Rozpočet bez PV'!P703</f>
        <v/>
      </c>
      <c r="Q1674" s="15">
        <f>VLOOKUP($P1674,'Rozpočet bez PV'!$D$17:$J$1000,2,FALSE)</f>
        <v>0</v>
      </c>
      <c r="R1674" s="83">
        <f>VLOOKUP($P1674,'Rozpočet bez PV'!$D$17:$J$1000,3,FALSE)</f>
        <v>0</v>
      </c>
      <c r="S1674" s="83">
        <f>VLOOKUP($P1674,'Rozpočet bez PV'!$D$17:$J$1000,4,FALSE)</f>
        <v>0</v>
      </c>
      <c r="T1674" s="13">
        <f>VLOOKUP($P1674,'Rozpočet bez PV'!$D$17:$J$1000,5,FALSE)</f>
        <v>0</v>
      </c>
      <c r="U1674" s="28">
        <f>VLOOKUP($P1674,'Rozpočet bez PV'!$D$17:$J$1000,6,FALSE)</f>
        <v>0</v>
      </c>
      <c r="V1674" s="28">
        <f>VLOOKUP($P1674,'Rozpočet bez PV'!$D$17:$J$1000,7,FALSE)</f>
        <v>0</v>
      </c>
      <c r="W1674" s="28" t="str">
        <f>VLOOKUP($P1674,'Rozpočet bez PV'!$D$17:$K$1000,8,FALSE)</f>
        <v/>
      </c>
    </row>
    <row r="1675" spans="14:23" x14ac:dyDescent="0.25">
      <c r="N1675" s="13">
        <v>688</v>
      </c>
      <c r="O1675" s="15" t="str">
        <f>'Rozpočet bez PV'!O704</f>
        <v/>
      </c>
      <c r="P1675" s="15" t="str">
        <f>'Rozpočet bez PV'!P704</f>
        <v/>
      </c>
      <c r="Q1675" s="15">
        <f>VLOOKUP($P1675,'Rozpočet bez PV'!$D$17:$J$1000,2,FALSE)</f>
        <v>0</v>
      </c>
      <c r="R1675" s="83">
        <f>VLOOKUP($P1675,'Rozpočet bez PV'!$D$17:$J$1000,3,FALSE)</f>
        <v>0</v>
      </c>
      <c r="S1675" s="83">
        <f>VLOOKUP($P1675,'Rozpočet bez PV'!$D$17:$J$1000,4,FALSE)</f>
        <v>0</v>
      </c>
      <c r="T1675" s="13">
        <f>VLOOKUP($P1675,'Rozpočet bez PV'!$D$17:$J$1000,5,FALSE)</f>
        <v>0</v>
      </c>
      <c r="U1675" s="28">
        <f>VLOOKUP($P1675,'Rozpočet bez PV'!$D$17:$J$1000,6,FALSE)</f>
        <v>0</v>
      </c>
      <c r="V1675" s="28">
        <f>VLOOKUP($P1675,'Rozpočet bez PV'!$D$17:$J$1000,7,FALSE)</f>
        <v>0</v>
      </c>
      <c r="W1675" s="28" t="str">
        <f>VLOOKUP($P1675,'Rozpočet bez PV'!$D$17:$K$1000,8,FALSE)</f>
        <v/>
      </c>
    </row>
    <row r="1676" spans="14:23" x14ac:dyDescent="0.25">
      <c r="N1676" s="13">
        <v>689</v>
      </c>
      <c r="O1676" s="15" t="str">
        <f>'Rozpočet bez PV'!O705</f>
        <v/>
      </c>
      <c r="P1676" s="15" t="str">
        <f>'Rozpočet bez PV'!P705</f>
        <v/>
      </c>
      <c r="Q1676" s="15">
        <f>VLOOKUP($P1676,'Rozpočet bez PV'!$D$17:$J$1000,2,FALSE)</f>
        <v>0</v>
      </c>
      <c r="R1676" s="83">
        <f>VLOOKUP($P1676,'Rozpočet bez PV'!$D$17:$J$1000,3,FALSE)</f>
        <v>0</v>
      </c>
      <c r="S1676" s="83">
        <f>VLOOKUP($P1676,'Rozpočet bez PV'!$D$17:$J$1000,4,FALSE)</f>
        <v>0</v>
      </c>
      <c r="T1676" s="13">
        <f>VLOOKUP($P1676,'Rozpočet bez PV'!$D$17:$J$1000,5,FALSE)</f>
        <v>0</v>
      </c>
      <c r="U1676" s="28">
        <f>VLOOKUP($P1676,'Rozpočet bez PV'!$D$17:$J$1000,6,FALSE)</f>
        <v>0</v>
      </c>
      <c r="V1676" s="28">
        <f>VLOOKUP($P1676,'Rozpočet bez PV'!$D$17:$J$1000,7,FALSE)</f>
        <v>0</v>
      </c>
      <c r="W1676" s="28" t="str">
        <f>VLOOKUP($P1676,'Rozpočet bez PV'!$D$17:$K$1000,8,FALSE)</f>
        <v/>
      </c>
    </row>
    <row r="1677" spans="14:23" x14ac:dyDescent="0.25">
      <c r="N1677" s="13">
        <v>690</v>
      </c>
      <c r="O1677" s="15" t="str">
        <f>'Rozpočet bez PV'!O706</f>
        <v/>
      </c>
      <c r="P1677" s="15" t="str">
        <f>'Rozpočet bez PV'!P706</f>
        <v/>
      </c>
      <c r="Q1677" s="15">
        <f>VLOOKUP($P1677,'Rozpočet bez PV'!$D$17:$J$1000,2,FALSE)</f>
        <v>0</v>
      </c>
      <c r="R1677" s="83">
        <f>VLOOKUP($P1677,'Rozpočet bez PV'!$D$17:$J$1000,3,FALSE)</f>
        <v>0</v>
      </c>
      <c r="S1677" s="83">
        <f>VLOOKUP($P1677,'Rozpočet bez PV'!$D$17:$J$1000,4,FALSE)</f>
        <v>0</v>
      </c>
      <c r="T1677" s="13">
        <f>VLOOKUP($P1677,'Rozpočet bez PV'!$D$17:$J$1000,5,FALSE)</f>
        <v>0</v>
      </c>
      <c r="U1677" s="28">
        <f>VLOOKUP($P1677,'Rozpočet bez PV'!$D$17:$J$1000,6,FALSE)</f>
        <v>0</v>
      </c>
      <c r="V1677" s="28">
        <f>VLOOKUP($P1677,'Rozpočet bez PV'!$D$17:$J$1000,7,FALSE)</f>
        <v>0</v>
      </c>
      <c r="W1677" s="28" t="str">
        <f>VLOOKUP($P1677,'Rozpočet bez PV'!$D$17:$K$1000,8,FALSE)</f>
        <v/>
      </c>
    </row>
    <row r="1678" spans="14:23" x14ac:dyDescent="0.25">
      <c r="N1678" s="13">
        <v>691</v>
      </c>
      <c r="O1678" s="15" t="str">
        <f>'Rozpočet bez PV'!O707</f>
        <v/>
      </c>
      <c r="P1678" s="15" t="str">
        <f>'Rozpočet bez PV'!P707</f>
        <v/>
      </c>
      <c r="Q1678" s="15">
        <f>VLOOKUP($P1678,'Rozpočet bez PV'!$D$17:$J$1000,2,FALSE)</f>
        <v>0</v>
      </c>
      <c r="R1678" s="83">
        <f>VLOOKUP($P1678,'Rozpočet bez PV'!$D$17:$J$1000,3,FALSE)</f>
        <v>0</v>
      </c>
      <c r="S1678" s="83">
        <f>VLOOKUP($P1678,'Rozpočet bez PV'!$D$17:$J$1000,4,FALSE)</f>
        <v>0</v>
      </c>
      <c r="T1678" s="13">
        <f>VLOOKUP($P1678,'Rozpočet bez PV'!$D$17:$J$1000,5,FALSE)</f>
        <v>0</v>
      </c>
      <c r="U1678" s="28">
        <f>VLOOKUP($P1678,'Rozpočet bez PV'!$D$17:$J$1000,6,FALSE)</f>
        <v>0</v>
      </c>
      <c r="V1678" s="28">
        <f>VLOOKUP($P1678,'Rozpočet bez PV'!$D$17:$J$1000,7,FALSE)</f>
        <v>0</v>
      </c>
      <c r="W1678" s="28" t="str">
        <f>VLOOKUP($P1678,'Rozpočet bez PV'!$D$17:$K$1000,8,FALSE)</f>
        <v/>
      </c>
    </row>
    <row r="1679" spans="14:23" x14ac:dyDescent="0.25">
      <c r="N1679" s="13">
        <v>692</v>
      </c>
      <c r="O1679" s="15" t="str">
        <f>'Rozpočet bez PV'!O708</f>
        <v/>
      </c>
      <c r="P1679" s="15" t="str">
        <f>'Rozpočet bez PV'!P708</f>
        <v/>
      </c>
      <c r="Q1679" s="15">
        <f>VLOOKUP($P1679,'Rozpočet bez PV'!$D$17:$J$1000,2,FALSE)</f>
        <v>0</v>
      </c>
      <c r="R1679" s="83">
        <f>VLOOKUP($P1679,'Rozpočet bez PV'!$D$17:$J$1000,3,FALSE)</f>
        <v>0</v>
      </c>
      <c r="S1679" s="83">
        <f>VLOOKUP($P1679,'Rozpočet bez PV'!$D$17:$J$1000,4,FALSE)</f>
        <v>0</v>
      </c>
      <c r="T1679" s="13">
        <f>VLOOKUP($P1679,'Rozpočet bez PV'!$D$17:$J$1000,5,FALSE)</f>
        <v>0</v>
      </c>
      <c r="U1679" s="28">
        <f>VLOOKUP($P1679,'Rozpočet bez PV'!$D$17:$J$1000,6,FALSE)</f>
        <v>0</v>
      </c>
      <c r="V1679" s="28">
        <f>VLOOKUP($P1679,'Rozpočet bez PV'!$D$17:$J$1000,7,FALSE)</f>
        <v>0</v>
      </c>
      <c r="W1679" s="28" t="str">
        <f>VLOOKUP($P1679,'Rozpočet bez PV'!$D$17:$K$1000,8,FALSE)</f>
        <v/>
      </c>
    </row>
    <row r="1680" spans="14:23" x14ac:dyDescent="0.25">
      <c r="N1680" s="13">
        <v>693</v>
      </c>
      <c r="O1680" s="15" t="str">
        <f>'Rozpočet bez PV'!O709</f>
        <v/>
      </c>
      <c r="P1680" s="15" t="str">
        <f>'Rozpočet bez PV'!P709</f>
        <v/>
      </c>
      <c r="Q1680" s="15">
        <f>VLOOKUP($P1680,'Rozpočet bez PV'!$D$17:$J$1000,2,FALSE)</f>
        <v>0</v>
      </c>
      <c r="R1680" s="83">
        <f>VLOOKUP($P1680,'Rozpočet bez PV'!$D$17:$J$1000,3,FALSE)</f>
        <v>0</v>
      </c>
      <c r="S1680" s="83">
        <f>VLOOKUP($P1680,'Rozpočet bez PV'!$D$17:$J$1000,4,FALSE)</f>
        <v>0</v>
      </c>
      <c r="T1680" s="13">
        <f>VLOOKUP($P1680,'Rozpočet bez PV'!$D$17:$J$1000,5,FALSE)</f>
        <v>0</v>
      </c>
      <c r="U1680" s="28">
        <f>VLOOKUP($P1680,'Rozpočet bez PV'!$D$17:$J$1000,6,FALSE)</f>
        <v>0</v>
      </c>
      <c r="V1680" s="28">
        <f>VLOOKUP($P1680,'Rozpočet bez PV'!$D$17:$J$1000,7,FALSE)</f>
        <v>0</v>
      </c>
      <c r="W1680" s="28" t="str">
        <f>VLOOKUP($P1680,'Rozpočet bez PV'!$D$17:$K$1000,8,FALSE)</f>
        <v/>
      </c>
    </row>
    <row r="1681" spans="14:23" x14ac:dyDescent="0.25">
      <c r="N1681" s="13">
        <v>694</v>
      </c>
      <c r="O1681" s="15" t="str">
        <f>'Rozpočet bez PV'!O710</f>
        <v/>
      </c>
      <c r="P1681" s="15" t="str">
        <f>'Rozpočet bez PV'!P710</f>
        <v/>
      </c>
      <c r="Q1681" s="15">
        <f>VLOOKUP($P1681,'Rozpočet bez PV'!$D$17:$J$1000,2,FALSE)</f>
        <v>0</v>
      </c>
      <c r="R1681" s="83">
        <f>VLOOKUP($P1681,'Rozpočet bez PV'!$D$17:$J$1000,3,FALSE)</f>
        <v>0</v>
      </c>
      <c r="S1681" s="83">
        <f>VLOOKUP($P1681,'Rozpočet bez PV'!$D$17:$J$1000,4,FALSE)</f>
        <v>0</v>
      </c>
      <c r="T1681" s="13">
        <f>VLOOKUP($P1681,'Rozpočet bez PV'!$D$17:$J$1000,5,FALSE)</f>
        <v>0</v>
      </c>
      <c r="U1681" s="28">
        <f>VLOOKUP($P1681,'Rozpočet bez PV'!$D$17:$J$1000,6,FALSE)</f>
        <v>0</v>
      </c>
      <c r="V1681" s="28">
        <f>VLOOKUP($P1681,'Rozpočet bez PV'!$D$17:$J$1000,7,FALSE)</f>
        <v>0</v>
      </c>
      <c r="W1681" s="28" t="str">
        <f>VLOOKUP($P1681,'Rozpočet bez PV'!$D$17:$K$1000,8,FALSE)</f>
        <v/>
      </c>
    </row>
    <row r="1682" spans="14:23" x14ac:dyDescent="0.25">
      <c r="N1682" s="13">
        <v>695</v>
      </c>
      <c r="O1682" s="15" t="str">
        <f>'Rozpočet bez PV'!O711</f>
        <v/>
      </c>
      <c r="P1682" s="15" t="str">
        <f>'Rozpočet bez PV'!P711</f>
        <v/>
      </c>
      <c r="Q1682" s="15">
        <f>VLOOKUP($P1682,'Rozpočet bez PV'!$D$17:$J$1000,2,FALSE)</f>
        <v>0</v>
      </c>
      <c r="R1682" s="83">
        <f>VLOOKUP($P1682,'Rozpočet bez PV'!$D$17:$J$1000,3,FALSE)</f>
        <v>0</v>
      </c>
      <c r="S1682" s="83">
        <f>VLOOKUP($P1682,'Rozpočet bez PV'!$D$17:$J$1000,4,FALSE)</f>
        <v>0</v>
      </c>
      <c r="T1682" s="13">
        <f>VLOOKUP($P1682,'Rozpočet bez PV'!$D$17:$J$1000,5,FALSE)</f>
        <v>0</v>
      </c>
      <c r="U1682" s="28">
        <f>VLOOKUP($P1682,'Rozpočet bez PV'!$D$17:$J$1000,6,FALSE)</f>
        <v>0</v>
      </c>
      <c r="V1682" s="28">
        <f>VLOOKUP($P1682,'Rozpočet bez PV'!$D$17:$J$1000,7,FALSE)</f>
        <v>0</v>
      </c>
      <c r="W1682" s="28" t="str">
        <f>VLOOKUP($P1682,'Rozpočet bez PV'!$D$17:$K$1000,8,FALSE)</f>
        <v/>
      </c>
    </row>
    <row r="1683" spans="14:23" x14ac:dyDescent="0.25">
      <c r="N1683" s="13">
        <v>696</v>
      </c>
      <c r="O1683" s="15" t="str">
        <f>'Rozpočet bez PV'!O712</f>
        <v/>
      </c>
      <c r="P1683" s="15" t="str">
        <f>'Rozpočet bez PV'!P712</f>
        <v/>
      </c>
      <c r="Q1683" s="15">
        <f>VLOOKUP($P1683,'Rozpočet bez PV'!$D$17:$J$1000,2,FALSE)</f>
        <v>0</v>
      </c>
      <c r="R1683" s="83">
        <f>VLOOKUP($P1683,'Rozpočet bez PV'!$D$17:$J$1000,3,FALSE)</f>
        <v>0</v>
      </c>
      <c r="S1683" s="83">
        <f>VLOOKUP($P1683,'Rozpočet bez PV'!$D$17:$J$1000,4,FALSE)</f>
        <v>0</v>
      </c>
      <c r="T1683" s="13">
        <f>VLOOKUP($P1683,'Rozpočet bez PV'!$D$17:$J$1000,5,FALSE)</f>
        <v>0</v>
      </c>
      <c r="U1683" s="28">
        <f>VLOOKUP($P1683,'Rozpočet bez PV'!$D$17:$J$1000,6,FALSE)</f>
        <v>0</v>
      </c>
      <c r="V1683" s="28">
        <f>VLOOKUP($P1683,'Rozpočet bez PV'!$D$17:$J$1000,7,FALSE)</f>
        <v>0</v>
      </c>
      <c r="W1683" s="28" t="str">
        <f>VLOOKUP($P1683,'Rozpočet bez PV'!$D$17:$K$1000,8,FALSE)</f>
        <v/>
      </c>
    </row>
    <row r="1684" spans="14:23" x14ac:dyDescent="0.25">
      <c r="N1684" s="13">
        <v>697</v>
      </c>
      <c r="O1684" s="15" t="str">
        <f>'Rozpočet bez PV'!O713</f>
        <v/>
      </c>
      <c r="P1684" s="15" t="str">
        <f>'Rozpočet bez PV'!P713</f>
        <v/>
      </c>
      <c r="Q1684" s="15">
        <f>VLOOKUP($P1684,'Rozpočet bez PV'!$D$17:$J$1000,2,FALSE)</f>
        <v>0</v>
      </c>
      <c r="R1684" s="83">
        <f>VLOOKUP($P1684,'Rozpočet bez PV'!$D$17:$J$1000,3,FALSE)</f>
        <v>0</v>
      </c>
      <c r="S1684" s="83">
        <f>VLOOKUP($P1684,'Rozpočet bez PV'!$D$17:$J$1000,4,FALSE)</f>
        <v>0</v>
      </c>
      <c r="T1684" s="13">
        <f>VLOOKUP($P1684,'Rozpočet bez PV'!$D$17:$J$1000,5,FALSE)</f>
        <v>0</v>
      </c>
      <c r="U1684" s="28">
        <f>VLOOKUP($P1684,'Rozpočet bez PV'!$D$17:$J$1000,6,FALSE)</f>
        <v>0</v>
      </c>
      <c r="V1684" s="28">
        <f>VLOOKUP($P1684,'Rozpočet bez PV'!$D$17:$J$1000,7,FALSE)</f>
        <v>0</v>
      </c>
      <c r="W1684" s="28" t="str">
        <f>VLOOKUP($P1684,'Rozpočet bez PV'!$D$17:$K$1000,8,FALSE)</f>
        <v/>
      </c>
    </row>
    <row r="1685" spans="14:23" x14ac:dyDescent="0.25">
      <c r="N1685" s="13">
        <v>698</v>
      </c>
      <c r="O1685" s="15" t="str">
        <f>'Rozpočet bez PV'!O714</f>
        <v/>
      </c>
      <c r="P1685" s="15" t="str">
        <f>'Rozpočet bez PV'!P714</f>
        <v/>
      </c>
      <c r="Q1685" s="15">
        <f>VLOOKUP($P1685,'Rozpočet bez PV'!$D$17:$J$1000,2,FALSE)</f>
        <v>0</v>
      </c>
      <c r="R1685" s="83">
        <f>VLOOKUP($P1685,'Rozpočet bez PV'!$D$17:$J$1000,3,FALSE)</f>
        <v>0</v>
      </c>
      <c r="S1685" s="83">
        <f>VLOOKUP($P1685,'Rozpočet bez PV'!$D$17:$J$1000,4,FALSE)</f>
        <v>0</v>
      </c>
      <c r="T1685" s="13">
        <f>VLOOKUP($P1685,'Rozpočet bez PV'!$D$17:$J$1000,5,FALSE)</f>
        <v>0</v>
      </c>
      <c r="U1685" s="28">
        <f>VLOOKUP($P1685,'Rozpočet bez PV'!$D$17:$J$1000,6,FALSE)</f>
        <v>0</v>
      </c>
      <c r="V1685" s="28">
        <f>VLOOKUP($P1685,'Rozpočet bez PV'!$D$17:$J$1000,7,FALSE)</f>
        <v>0</v>
      </c>
      <c r="W1685" s="28" t="str">
        <f>VLOOKUP($P1685,'Rozpočet bez PV'!$D$17:$K$1000,8,FALSE)</f>
        <v/>
      </c>
    </row>
    <row r="1686" spans="14:23" x14ac:dyDescent="0.25">
      <c r="N1686" s="13">
        <v>699</v>
      </c>
      <c r="O1686" s="15" t="str">
        <f>'Rozpočet bez PV'!O715</f>
        <v/>
      </c>
      <c r="P1686" s="15" t="str">
        <f>'Rozpočet bez PV'!P715</f>
        <v/>
      </c>
      <c r="Q1686" s="15">
        <f>VLOOKUP($P1686,'Rozpočet bez PV'!$D$17:$J$1000,2,FALSE)</f>
        <v>0</v>
      </c>
      <c r="R1686" s="83">
        <f>VLOOKUP($P1686,'Rozpočet bez PV'!$D$17:$J$1000,3,FALSE)</f>
        <v>0</v>
      </c>
      <c r="S1686" s="83">
        <f>VLOOKUP($P1686,'Rozpočet bez PV'!$D$17:$J$1000,4,FALSE)</f>
        <v>0</v>
      </c>
      <c r="T1686" s="13">
        <f>VLOOKUP($P1686,'Rozpočet bez PV'!$D$17:$J$1000,5,FALSE)</f>
        <v>0</v>
      </c>
      <c r="U1686" s="28">
        <f>VLOOKUP($P1686,'Rozpočet bez PV'!$D$17:$J$1000,6,FALSE)</f>
        <v>0</v>
      </c>
      <c r="V1686" s="28">
        <f>VLOOKUP($P1686,'Rozpočet bez PV'!$D$17:$J$1000,7,FALSE)</f>
        <v>0</v>
      </c>
      <c r="W1686" s="28" t="str">
        <f>VLOOKUP($P1686,'Rozpočet bez PV'!$D$17:$K$1000,8,FALSE)</f>
        <v/>
      </c>
    </row>
    <row r="1687" spans="14:23" x14ac:dyDescent="0.25">
      <c r="N1687" s="13">
        <v>700</v>
      </c>
      <c r="O1687" s="15" t="str">
        <f>'Rozpočet bez PV'!O716</f>
        <v/>
      </c>
      <c r="P1687" s="15" t="str">
        <f>'Rozpočet bez PV'!P716</f>
        <v/>
      </c>
      <c r="Q1687" s="15">
        <f>VLOOKUP($P1687,'Rozpočet bez PV'!$D$17:$J$1000,2,FALSE)</f>
        <v>0</v>
      </c>
      <c r="R1687" s="83">
        <f>VLOOKUP($P1687,'Rozpočet bez PV'!$D$17:$J$1000,3,FALSE)</f>
        <v>0</v>
      </c>
      <c r="S1687" s="83">
        <f>VLOOKUP($P1687,'Rozpočet bez PV'!$D$17:$J$1000,4,FALSE)</f>
        <v>0</v>
      </c>
      <c r="T1687" s="13">
        <f>VLOOKUP($P1687,'Rozpočet bez PV'!$D$17:$J$1000,5,FALSE)</f>
        <v>0</v>
      </c>
      <c r="U1687" s="28">
        <f>VLOOKUP($P1687,'Rozpočet bez PV'!$D$17:$J$1000,6,FALSE)</f>
        <v>0</v>
      </c>
      <c r="V1687" s="28">
        <f>VLOOKUP($P1687,'Rozpočet bez PV'!$D$17:$J$1000,7,FALSE)</f>
        <v>0</v>
      </c>
      <c r="W1687" s="28" t="str">
        <f>VLOOKUP($P1687,'Rozpočet bez PV'!$D$17:$K$1000,8,FALSE)</f>
        <v/>
      </c>
    </row>
    <row r="1688" spans="14:23" x14ac:dyDescent="0.25">
      <c r="N1688" s="13">
        <v>701</v>
      </c>
      <c r="O1688" s="15" t="str">
        <f>'Rozpočet bez PV'!O717</f>
        <v/>
      </c>
      <c r="P1688" s="15" t="str">
        <f>'Rozpočet bez PV'!P717</f>
        <v/>
      </c>
      <c r="Q1688" s="15">
        <f>VLOOKUP($P1688,'Rozpočet bez PV'!$D$17:$J$1000,2,FALSE)</f>
        <v>0</v>
      </c>
      <c r="R1688" s="83">
        <f>VLOOKUP($P1688,'Rozpočet bez PV'!$D$17:$J$1000,3,FALSE)</f>
        <v>0</v>
      </c>
      <c r="S1688" s="83">
        <f>VLOOKUP($P1688,'Rozpočet bez PV'!$D$17:$J$1000,4,FALSE)</f>
        <v>0</v>
      </c>
      <c r="T1688" s="13">
        <f>VLOOKUP($P1688,'Rozpočet bez PV'!$D$17:$J$1000,5,FALSE)</f>
        <v>0</v>
      </c>
      <c r="U1688" s="28">
        <f>VLOOKUP($P1688,'Rozpočet bez PV'!$D$17:$J$1000,6,FALSE)</f>
        <v>0</v>
      </c>
      <c r="V1688" s="28">
        <f>VLOOKUP($P1688,'Rozpočet bez PV'!$D$17:$J$1000,7,FALSE)</f>
        <v>0</v>
      </c>
      <c r="W1688" s="28" t="str">
        <f>VLOOKUP($P1688,'Rozpočet bez PV'!$D$17:$K$1000,8,FALSE)</f>
        <v/>
      </c>
    </row>
    <row r="1689" spans="14:23" x14ac:dyDescent="0.25">
      <c r="N1689" s="13">
        <v>702</v>
      </c>
      <c r="O1689" s="15" t="str">
        <f>'Rozpočet bez PV'!O718</f>
        <v/>
      </c>
      <c r="P1689" s="15" t="str">
        <f>'Rozpočet bez PV'!P718</f>
        <v/>
      </c>
      <c r="Q1689" s="15">
        <f>VLOOKUP($P1689,'Rozpočet bez PV'!$D$17:$J$1000,2,FALSE)</f>
        <v>0</v>
      </c>
      <c r="R1689" s="83">
        <f>VLOOKUP($P1689,'Rozpočet bez PV'!$D$17:$J$1000,3,FALSE)</f>
        <v>0</v>
      </c>
      <c r="S1689" s="83">
        <f>VLOOKUP($P1689,'Rozpočet bez PV'!$D$17:$J$1000,4,FALSE)</f>
        <v>0</v>
      </c>
      <c r="T1689" s="13">
        <f>VLOOKUP($P1689,'Rozpočet bez PV'!$D$17:$J$1000,5,FALSE)</f>
        <v>0</v>
      </c>
      <c r="U1689" s="28">
        <f>VLOOKUP($P1689,'Rozpočet bez PV'!$D$17:$J$1000,6,FALSE)</f>
        <v>0</v>
      </c>
      <c r="V1689" s="28">
        <f>VLOOKUP($P1689,'Rozpočet bez PV'!$D$17:$J$1000,7,FALSE)</f>
        <v>0</v>
      </c>
      <c r="W1689" s="28" t="str">
        <f>VLOOKUP($P1689,'Rozpočet bez PV'!$D$17:$K$1000,8,FALSE)</f>
        <v/>
      </c>
    </row>
    <row r="1690" spans="14:23" x14ac:dyDescent="0.25">
      <c r="N1690" s="13">
        <v>703</v>
      </c>
      <c r="O1690" s="15" t="str">
        <f>'Rozpočet bez PV'!O719</f>
        <v/>
      </c>
      <c r="P1690" s="15" t="str">
        <f>'Rozpočet bez PV'!P719</f>
        <v/>
      </c>
      <c r="Q1690" s="15">
        <f>VLOOKUP($P1690,'Rozpočet bez PV'!$D$17:$J$1000,2,FALSE)</f>
        <v>0</v>
      </c>
      <c r="R1690" s="83">
        <f>VLOOKUP($P1690,'Rozpočet bez PV'!$D$17:$J$1000,3,FALSE)</f>
        <v>0</v>
      </c>
      <c r="S1690" s="83">
        <f>VLOOKUP($P1690,'Rozpočet bez PV'!$D$17:$J$1000,4,FALSE)</f>
        <v>0</v>
      </c>
      <c r="T1690" s="13">
        <f>VLOOKUP($P1690,'Rozpočet bez PV'!$D$17:$J$1000,5,FALSE)</f>
        <v>0</v>
      </c>
      <c r="U1690" s="28">
        <f>VLOOKUP($P1690,'Rozpočet bez PV'!$D$17:$J$1000,6,FALSE)</f>
        <v>0</v>
      </c>
      <c r="V1690" s="28">
        <f>VLOOKUP($P1690,'Rozpočet bez PV'!$D$17:$J$1000,7,FALSE)</f>
        <v>0</v>
      </c>
      <c r="W1690" s="28" t="str">
        <f>VLOOKUP($P1690,'Rozpočet bez PV'!$D$17:$K$1000,8,FALSE)</f>
        <v/>
      </c>
    </row>
    <row r="1691" spans="14:23" x14ac:dyDescent="0.25">
      <c r="N1691" s="13">
        <v>704</v>
      </c>
      <c r="O1691" s="15" t="str">
        <f>'Rozpočet bez PV'!O720</f>
        <v/>
      </c>
      <c r="P1691" s="15" t="str">
        <f>'Rozpočet bez PV'!P720</f>
        <v/>
      </c>
      <c r="Q1691" s="15">
        <f>VLOOKUP($P1691,'Rozpočet bez PV'!$D$17:$J$1000,2,FALSE)</f>
        <v>0</v>
      </c>
      <c r="R1691" s="83">
        <f>VLOOKUP($P1691,'Rozpočet bez PV'!$D$17:$J$1000,3,FALSE)</f>
        <v>0</v>
      </c>
      <c r="S1691" s="83">
        <f>VLOOKUP($P1691,'Rozpočet bez PV'!$D$17:$J$1000,4,FALSE)</f>
        <v>0</v>
      </c>
      <c r="T1691" s="13">
        <f>VLOOKUP($P1691,'Rozpočet bez PV'!$D$17:$J$1000,5,FALSE)</f>
        <v>0</v>
      </c>
      <c r="U1691" s="28">
        <f>VLOOKUP($P1691,'Rozpočet bez PV'!$D$17:$J$1000,6,FALSE)</f>
        <v>0</v>
      </c>
      <c r="V1691" s="28">
        <f>VLOOKUP($P1691,'Rozpočet bez PV'!$D$17:$J$1000,7,FALSE)</f>
        <v>0</v>
      </c>
      <c r="W1691" s="28" t="str">
        <f>VLOOKUP($P1691,'Rozpočet bez PV'!$D$17:$K$1000,8,FALSE)</f>
        <v/>
      </c>
    </row>
    <row r="1692" spans="14:23" x14ac:dyDescent="0.25">
      <c r="N1692" s="13">
        <v>705</v>
      </c>
      <c r="O1692" s="15" t="str">
        <f>'Rozpočet bez PV'!O721</f>
        <v/>
      </c>
      <c r="P1692" s="15" t="str">
        <f>'Rozpočet bez PV'!P721</f>
        <v/>
      </c>
      <c r="Q1692" s="15">
        <f>VLOOKUP($P1692,'Rozpočet bez PV'!$D$17:$J$1000,2,FALSE)</f>
        <v>0</v>
      </c>
      <c r="R1692" s="83">
        <f>VLOOKUP($P1692,'Rozpočet bez PV'!$D$17:$J$1000,3,FALSE)</f>
        <v>0</v>
      </c>
      <c r="S1692" s="83">
        <f>VLOOKUP($P1692,'Rozpočet bez PV'!$D$17:$J$1000,4,FALSE)</f>
        <v>0</v>
      </c>
      <c r="T1692" s="13">
        <f>VLOOKUP($P1692,'Rozpočet bez PV'!$D$17:$J$1000,5,FALSE)</f>
        <v>0</v>
      </c>
      <c r="U1692" s="28">
        <f>VLOOKUP($P1692,'Rozpočet bez PV'!$D$17:$J$1000,6,FALSE)</f>
        <v>0</v>
      </c>
      <c r="V1692" s="28">
        <f>VLOOKUP($P1692,'Rozpočet bez PV'!$D$17:$J$1000,7,FALSE)</f>
        <v>0</v>
      </c>
      <c r="W1692" s="28" t="str">
        <f>VLOOKUP($P1692,'Rozpočet bez PV'!$D$17:$K$1000,8,FALSE)</f>
        <v/>
      </c>
    </row>
    <row r="1693" spans="14:23" x14ac:dyDescent="0.25">
      <c r="N1693" s="13">
        <v>706</v>
      </c>
      <c r="O1693" s="15" t="str">
        <f>'Rozpočet bez PV'!O722</f>
        <v/>
      </c>
      <c r="P1693" s="15" t="str">
        <f>'Rozpočet bez PV'!P722</f>
        <v/>
      </c>
      <c r="Q1693" s="15">
        <f>VLOOKUP($P1693,'Rozpočet bez PV'!$D$17:$J$1000,2,FALSE)</f>
        <v>0</v>
      </c>
      <c r="R1693" s="83">
        <f>VLOOKUP($P1693,'Rozpočet bez PV'!$D$17:$J$1000,3,FALSE)</f>
        <v>0</v>
      </c>
      <c r="S1693" s="83">
        <f>VLOOKUP($P1693,'Rozpočet bez PV'!$D$17:$J$1000,4,FALSE)</f>
        <v>0</v>
      </c>
      <c r="T1693" s="13">
        <f>VLOOKUP($P1693,'Rozpočet bez PV'!$D$17:$J$1000,5,FALSE)</f>
        <v>0</v>
      </c>
      <c r="U1693" s="28">
        <f>VLOOKUP($P1693,'Rozpočet bez PV'!$D$17:$J$1000,6,FALSE)</f>
        <v>0</v>
      </c>
      <c r="V1693" s="28">
        <f>VLOOKUP($P1693,'Rozpočet bez PV'!$D$17:$J$1000,7,FALSE)</f>
        <v>0</v>
      </c>
      <c r="W1693" s="28" t="str">
        <f>VLOOKUP($P1693,'Rozpočet bez PV'!$D$17:$K$1000,8,FALSE)</f>
        <v/>
      </c>
    </row>
    <row r="1694" spans="14:23" x14ac:dyDescent="0.25">
      <c r="N1694" s="13">
        <v>707</v>
      </c>
      <c r="O1694" s="15" t="str">
        <f>'Rozpočet bez PV'!O723</f>
        <v/>
      </c>
      <c r="P1694" s="15" t="str">
        <f>'Rozpočet bez PV'!P723</f>
        <v/>
      </c>
      <c r="Q1694" s="15">
        <f>VLOOKUP($P1694,'Rozpočet bez PV'!$D$17:$J$1000,2,FALSE)</f>
        <v>0</v>
      </c>
      <c r="R1694" s="83">
        <f>VLOOKUP($P1694,'Rozpočet bez PV'!$D$17:$J$1000,3,FALSE)</f>
        <v>0</v>
      </c>
      <c r="S1694" s="83">
        <f>VLOOKUP($P1694,'Rozpočet bez PV'!$D$17:$J$1000,4,FALSE)</f>
        <v>0</v>
      </c>
      <c r="T1694" s="13">
        <f>VLOOKUP($P1694,'Rozpočet bez PV'!$D$17:$J$1000,5,FALSE)</f>
        <v>0</v>
      </c>
      <c r="U1694" s="28">
        <f>VLOOKUP($P1694,'Rozpočet bez PV'!$D$17:$J$1000,6,FALSE)</f>
        <v>0</v>
      </c>
      <c r="V1694" s="28">
        <f>VLOOKUP($P1694,'Rozpočet bez PV'!$D$17:$J$1000,7,FALSE)</f>
        <v>0</v>
      </c>
      <c r="W1694" s="28" t="str">
        <f>VLOOKUP($P1694,'Rozpočet bez PV'!$D$17:$K$1000,8,FALSE)</f>
        <v/>
      </c>
    </row>
    <row r="1695" spans="14:23" x14ac:dyDescent="0.25">
      <c r="N1695" s="13">
        <v>708</v>
      </c>
      <c r="O1695" s="15" t="str">
        <f>'Rozpočet bez PV'!O724</f>
        <v/>
      </c>
      <c r="P1695" s="15" t="str">
        <f>'Rozpočet bez PV'!P724</f>
        <v/>
      </c>
      <c r="Q1695" s="15">
        <f>VLOOKUP($P1695,'Rozpočet bez PV'!$D$17:$J$1000,2,FALSE)</f>
        <v>0</v>
      </c>
      <c r="R1695" s="83">
        <f>VLOOKUP($P1695,'Rozpočet bez PV'!$D$17:$J$1000,3,FALSE)</f>
        <v>0</v>
      </c>
      <c r="S1695" s="83">
        <f>VLOOKUP($P1695,'Rozpočet bez PV'!$D$17:$J$1000,4,FALSE)</f>
        <v>0</v>
      </c>
      <c r="T1695" s="13">
        <f>VLOOKUP($P1695,'Rozpočet bez PV'!$D$17:$J$1000,5,FALSE)</f>
        <v>0</v>
      </c>
      <c r="U1695" s="28">
        <f>VLOOKUP($P1695,'Rozpočet bez PV'!$D$17:$J$1000,6,FALSE)</f>
        <v>0</v>
      </c>
      <c r="V1695" s="28">
        <f>VLOOKUP($P1695,'Rozpočet bez PV'!$D$17:$J$1000,7,FALSE)</f>
        <v>0</v>
      </c>
      <c r="W1695" s="28" t="str">
        <f>VLOOKUP($P1695,'Rozpočet bez PV'!$D$17:$K$1000,8,FALSE)</f>
        <v/>
      </c>
    </row>
    <row r="1696" spans="14:23" x14ac:dyDescent="0.25">
      <c r="N1696" s="13">
        <v>709</v>
      </c>
      <c r="O1696" s="15" t="str">
        <f>'Rozpočet bez PV'!O725</f>
        <v/>
      </c>
      <c r="P1696" s="15" t="str">
        <f>'Rozpočet bez PV'!P725</f>
        <v/>
      </c>
      <c r="Q1696" s="15">
        <f>VLOOKUP($P1696,'Rozpočet bez PV'!$D$17:$J$1000,2,FALSE)</f>
        <v>0</v>
      </c>
      <c r="R1696" s="83">
        <f>VLOOKUP($P1696,'Rozpočet bez PV'!$D$17:$J$1000,3,FALSE)</f>
        <v>0</v>
      </c>
      <c r="S1696" s="83">
        <f>VLOOKUP($P1696,'Rozpočet bez PV'!$D$17:$J$1000,4,FALSE)</f>
        <v>0</v>
      </c>
      <c r="T1696" s="13">
        <f>VLOOKUP($P1696,'Rozpočet bez PV'!$D$17:$J$1000,5,FALSE)</f>
        <v>0</v>
      </c>
      <c r="U1696" s="28">
        <f>VLOOKUP($P1696,'Rozpočet bez PV'!$D$17:$J$1000,6,FALSE)</f>
        <v>0</v>
      </c>
      <c r="V1696" s="28">
        <f>VLOOKUP($P1696,'Rozpočet bez PV'!$D$17:$J$1000,7,FALSE)</f>
        <v>0</v>
      </c>
      <c r="W1696" s="28" t="str">
        <f>VLOOKUP($P1696,'Rozpočet bez PV'!$D$17:$K$1000,8,FALSE)</f>
        <v/>
      </c>
    </row>
    <row r="1697" spans="14:23" x14ac:dyDescent="0.25">
      <c r="N1697" s="13">
        <v>710</v>
      </c>
      <c r="O1697" s="15" t="str">
        <f>'Rozpočet bez PV'!O726</f>
        <v/>
      </c>
      <c r="P1697" s="15" t="str">
        <f>'Rozpočet bez PV'!P726</f>
        <v/>
      </c>
      <c r="Q1697" s="15">
        <f>VLOOKUP($P1697,'Rozpočet bez PV'!$D$17:$J$1000,2,FALSE)</f>
        <v>0</v>
      </c>
      <c r="R1697" s="83">
        <f>VLOOKUP($P1697,'Rozpočet bez PV'!$D$17:$J$1000,3,FALSE)</f>
        <v>0</v>
      </c>
      <c r="S1697" s="83">
        <f>VLOOKUP($P1697,'Rozpočet bez PV'!$D$17:$J$1000,4,FALSE)</f>
        <v>0</v>
      </c>
      <c r="T1697" s="13">
        <f>VLOOKUP($P1697,'Rozpočet bez PV'!$D$17:$J$1000,5,FALSE)</f>
        <v>0</v>
      </c>
      <c r="U1697" s="28">
        <f>VLOOKUP($P1697,'Rozpočet bez PV'!$D$17:$J$1000,6,FALSE)</f>
        <v>0</v>
      </c>
      <c r="V1697" s="28">
        <f>VLOOKUP($P1697,'Rozpočet bez PV'!$D$17:$J$1000,7,FALSE)</f>
        <v>0</v>
      </c>
      <c r="W1697" s="28" t="str">
        <f>VLOOKUP($P1697,'Rozpočet bez PV'!$D$17:$K$1000,8,FALSE)</f>
        <v/>
      </c>
    </row>
    <row r="1698" spans="14:23" x14ac:dyDescent="0.25">
      <c r="N1698" s="13">
        <v>711</v>
      </c>
      <c r="O1698" s="15" t="str">
        <f>'Rozpočet bez PV'!O727</f>
        <v/>
      </c>
      <c r="P1698" s="15" t="str">
        <f>'Rozpočet bez PV'!P727</f>
        <v/>
      </c>
      <c r="Q1698" s="15">
        <f>VLOOKUP($P1698,'Rozpočet bez PV'!$D$17:$J$1000,2,FALSE)</f>
        <v>0</v>
      </c>
      <c r="R1698" s="83">
        <f>VLOOKUP($P1698,'Rozpočet bez PV'!$D$17:$J$1000,3,FALSE)</f>
        <v>0</v>
      </c>
      <c r="S1698" s="83">
        <f>VLOOKUP($P1698,'Rozpočet bez PV'!$D$17:$J$1000,4,FALSE)</f>
        <v>0</v>
      </c>
      <c r="T1698" s="13">
        <f>VLOOKUP($P1698,'Rozpočet bez PV'!$D$17:$J$1000,5,FALSE)</f>
        <v>0</v>
      </c>
      <c r="U1698" s="28">
        <f>VLOOKUP($P1698,'Rozpočet bez PV'!$D$17:$J$1000,6,FALSE)</f>
        <v>0</v>
      </c>
      <c r="V1698" s="28">
        <f>VLOOKUP($P1698,'Rozpočet bez PV'!$D$17:$J$1000,7,FALSE)</f>
        <v>0</v>
      </c>
      <c r="W1698" s="28" t="str">
        <f>VLOOKUP($P1698,'Rozpočet bez PV'!$D$17:$K$1000,8,FALSE)</f>
        <v/>
      </c>
    </row>
    <row r="1699" spans="14:23" x14ac:dyDescent="0.25">
      <c r="N1699" s="13">
        <v>712</v>
      </c>
      <c r="O1699" s="15" t="str">
        <f>'Rozpočet bez PV'!O728</f>
        <v/>
      </c>
      <c r="P1699" s="15" t="str">
        <f>'Rozpočet bez PV'!P728</f>
        <v/>
      </c>
      <c r="Q1699" s="15">
        <f>VLOOKUP($P1699,'Rozpočet bez PV'!$D$17:$J$1000,2,FALSE)</f>
        <v>0</v>
      </c>
      <c r="R1699" s="83">
        <f>VLOOKUP($P1699,'Rozpočet bez PV'!$D$17:$J$1000,3,FALSE)</f>
        <v>0</v>
      </c>
      <c r="S1699" s="83">
        <f>VLOOKUP($P1699,'Rozpočet bez PV'!$D$17:$J$1000,4,FALSE)</f>
        <v>0</v>
      </c>
      <c r="T1699" s="13">
        <f>VLOOKUP($P1699,'Rozpočet bez PV'!$D$17:$J$1000,5,FALSE)</f>
        <v>0</v>
      </c>
      <c r="U1699" s="28">
        <f>VLOOKUP($P1699,'Rozpočet bez PV'!$D$17:$J$1000,6,FALSE)</f>
        <v>0</v>
      </c>
      <c r="V1699" s="28">
        <f>VLOOKUP($P1699,'Rozpočet bez PV'!$D$17:$J$1000,7,FALSE)</f>
        <v>0</v>
      </c>
      <c r="W1699" s="28" t="str">
        <f>VLOOKUP($P1699,'Rozpočet bez PV'!$D$17:$K$1000,8,FALSE)</f>
        <v/>
      </c>
    </row>
    <row r="1700" spans="14:23" x14ac:dyDescent="0.25">
      <c r="N1700" s="13">
        <v>713</v>
      </c>
      <c r="O1700" s="15" t="str">
        <f>'Rozpočet bez PV'!O729</f>
        <v/>
      </c>
      <c r="P1700" s="15" t="str">
        <f>'Rozpočet bez PV'!P729</f>
        <v/>
      </c>
      <c r="Q1700" s="15">
        <f>VLOOKUP($P1700,'Rozpočet bez PV'!$D$17:$J$1000,2,FALSE)</f>
        <v>0</v>
      </c>
      <c r="R1700" s="83">
        <f>VLOOKUP($P1700,'Rozpočet bez PV'!$D$17:$J$1000,3,FALSE)</f>
        <v>0</v>
      </c>
      <c r="S1700" s="83">
        <f>VLOOKUP($P1700,'Rozpočet bez PV'!$D$17:$J$1000,4,FALSE)</f>
        <v>0</v>
      </c>
      <c r="T1700" s="13">
        <f>VLOOKUP($P1700,'Rozpočet bez PV'!$D$17:$J$1000,5,FALSE)</f>
        <v>0</v>
      </c>
      <c r="U1700" s="28">
        <f>VLOOKUP($P1700,'Rozpočet bez PV'!$D$17:$J$1000,6,FALSE)</f>
        <v>0</v>
      </c>
      <c r="V1700" s="28">
        <f>VLOOKUP($P1700,'Rozpočet bez PV'!$D$17:$J$1000,7,FALSE)</f>
        <v>0</v>
      </c>
      <c r="W1700" s="28" t="str">
        <f>VLOOKUP($P1700,'Rozpočet bez PV'!$D$17:$K$1000,8,FALSE)</f>
        <v/>
      </c>
    </row>
    <row r="1701" spans="14:23" x14ac:dyDescent="0.25">
      <c r="N1701" s="13">
        <v>714</v>
      </c>
      <c r="O1701" s="15" t="str">
        <f>'Rozpočet bez PV'!O730</f>
        <v/>
      </c>
      <c r="P1701" s="15" t="str">
        <f>'Rozpočet bez PV'!P730</f>
        <v/>
      </c>
      <c r="Q1701" s="15">
        <f>VLOOKUP($P1701,'Rozpočet bez PV'!$D$17:$J$1000,2,FALSE)</f>
        <v>0</v>
      </c>
      <c r="R1701" s="83">
        <f>VLOOKUP($P1701,'Rozpočet bez PV'!$D$17:$J$1000,3,FALSE)</f>
        <v>0</v>
      </c>
      <c r="S1701" s="83">
        <f>VLOOKUP($P1701,'Rozpočet bez PV'!$D$17:$J$1000,4,FALSE)</f>
        <v>0</v>
      </c>
      <c r="T1701" s="13">
        <f>VLOOKUP($P1701,'Rozpočet bez PV'!$D$17:$J$1000,5,FALSE)</f>
        <v>0</v>
      </c>
      <c r="U1701" s="28">
        <f>VLOOKUP($P1701,'Rozpočet bez PV'!$D$17:$J$1000,6,FALSE)</f>
        <v>0</v>
      </c>
      <c r="V1701" s="28">
        <f>VLOOKUP($P1701,'Rozpočet bez PV'!$D$17:$J$1000,7,FALSE)</f>
        <v>0</v>
      </c>
      <c r="W1701" s="28" t="str">
        <f>VLOOKUP($P1701,'Rozpočet bez PV'!$D$17:$K$1000,8,FALSE)</f>
        <v/>
      </c>
    </row>
    <row r="1702" spans="14:23" x14ac:dyDescent="0.25">
      <c r="N1702" s="13">
        <v>715</v>
      </c>
      <c r="O1702" s="15" t="str">
        <f>'Rozpočet bez PV'!O731</f>
        <v/>
      </c>
      <c r="P1702" s="15" t="str">
        <f>'Rozpočet bez PV'!P731</f>
        <v/>
      </c>
      <c r="Q1702" s="15">
        <f>VLOOKUP($P1702,'Rozpočet bez PV'!$D$17:$J$1000,2,FALSE)</f>
        <v>0</v>
      </c>
      <c r="R1702" s="83">
        <f>VLOOKUP($P1702,'Rozpočet bez PV'!$D$17:$J$1000,3,FALSE)</f>
        <v>0</v>
      </c>
      <c r="S1702" s="83">
        <f>VLOOKUP($P1702,'Rozpočet bez PV'!$D$17:$J$1000,4,FALSE)</f>
        <v>0</v>
      </c>
      <c r="T1702" s="13">
        <f>VLOOKUP($P1702,'Rozpočet bez PV'!$D$17:$J$1000,5,FALSE)</f>
        <v>0</v>
      </c>
      <c r="U1702" s="28">
        <f>VLOOKUP($P1702,'Rozpočet bez PV'!$D$17:$J$1000,6,FALSE)</f>
        <v>0</v>
      </c>
      <c r="V1702" s="28">
        <f>VLOOKUP($P1702,'Rozpočet bez PV'!$D$17:$J$1000,7,FALSE)</f>
        <v>0</v>
      </c>
      <c r="W1702" s="28" t="str">
        <f>VLOOKUP($P1702,'Rozpočet bez PV'!$D$17:$K$1000,8,FALSE)</f>
        <v/>
      </c>
    </row>
    <row r="1703" spans="14:23" x14ac:dyDescent="0.25">
      <c r="N1703" s="13">
        <v>716</v>
      </c>
      <c r="O1703" s="15" t="str">
        <f>'Rozpočet bez PV'!O732</f>
        <v/>
      </c>
      <c r="P1703" s="15" t="str">
        <f>'Rozpočet bez PV'!P732</f>
        <v/>
      </c>
      <c r="Q1703" s="15">
        <f>VLOOKUP($P1703,'Rozpočet bez PV'!$D$17:$J$1000,2,FALSE)</f>
        <v>0</v>
      </c>
      <c r="R1703" s="83">
        <f>VLOOKUP($P1703,'Rozpočet bez PV'!$D$17:$J$1000,3,FALSE)</f>
        <v>0</v>
      </c>
      <c r="S1703" s="83">
        <f>VLOOKUP($P1703,'Rozpočet bez PV'!$D$17:$J$1000,4,FALSE)</f>
        <v>0</v>
      </c>
      <c r="T1703" s="13">
        <f>VLOOKUP($P1703,'Rozpočet bez PV'!$D$17:$J$1000,5,FALSE)</f>
        <v>0</v>
      </c>
      <c r="U1703" s="28">
        <f>VLOOKUP($P1703,'Rozpočet bez PV'!$D$17:$J$1000,6,FALSE)</f>
        <v>0</v>
      </c>
      <c r="V1703" s="28">
        <f>VLOOKUP($P1703,'Rozpočet bez PV'!$D$17:$J$1000,7,FALSE)</f>
        <v>0</v>
      </c>
      <c r="W1703" s="28" t="str">
        <f>VLOOKUP($P1703,'Rozpočet bez PV'!$D$17:$K$1000,8,FALSE)</f>
        <v/>
      </c>
    </row>
    <row r="1704" spans="14:23" x14ac:dyDescent="0.25">
      <c r="N1704" s="13">
        <v>717</v>
      </c>
      <c r="O1704" s="15" t="str">
        <f>'Rozpočet bez PV'!O733</f>
        <v/>
      </c>
      <c r="P1704" s="15" t="str">
        <f>'Rozpočet bez PV'!P733</f>
        <v/>
      </c>
      <c r="Q1704" s="15">
        <f>VLOOKUP($P1704,'Rozpočet bez PV'!$D$17:$J$1000,2,FALSE)</f>
        <v>0</v>
      </c>
      <c r="R1704" s="83">
        <f>VLOOKUP($P1704,'Rozpočet bez PV'!$D$17:$J$1000,3,FALSE)</f>
        <v>0</v>
      </c>
      <c r="S1704" s="83">
        <f>VLOOKUP($P1704,'Rozpočet bez PV'!$D$17:$J$1000,4,FALSE)</f>
        <v>0</v>
      </c>
      <c r="T1704" s="13">
        <f>VLOOKUP($P1704,'Rozpočet bez PV'!$D$17:$J$1000,5,FALSE)</f>
        <v>0</v>
      </c>
      <c r="U1704" s="28">
        <f>VLOOKUP($P1704,'Rozpočet bez PV'!$D$17:$J$1000,6,FALSE)</f>
        <v>0</v>
      </c>
      <c r="V1704" s="28">
        <f>VLOOKUP($P1704,'Rozpočet bez PV'!$D$17:$J$1000,7,FALSE)</f>
        <v>0</v>
      </c>
      <c r="W1704" s="28" t="str">
        <f>VLOOKUP($P1704,'Rozpočet bez PV'!$D$17:$K$1000,8,FALSE)</f>
        <v/>
      </c>
    </row>
    <row r="1705" spans="14:23" x14ac:dyDescent="0.25">
      <c r="N1705" s="13">
        <v>718</v>
      </c>
      <c r="O1705" s="15" t="str">
        <f>'Rozpočet bez PV'!O734</f>
        <v/>
      </c>
      <c r="P1705" s="15" t="str">
        <f>'Rozpočet bez PV'!P734</f>
        <v/>
      </c>
      <c r="Q1705" s="15">
        <f>VLOOKUP($P1705,'Rozpočet bez PV'!$D$17:$J$1000,2,FALSE)</f>
        <v>0</v>
      </c>
      <c r="R1705" s="83">
        <f>VLOOKUP($P1705,'Rozpočet bez PV'!$D$17:$J$1000,3,FALSE)</f>
        <v>0</v>
      </c>
      <c r="S1705" s="83">
        <f>VLOOKUP($P1705,'Rozpočet bez PV'!$D$17:$J$1000,4,FALSE)</f>
        <v>0</v>
      </c>
      <c r="T1705" s="13">
        <f>VLOOKUP($P1705,'Rozpočet bez PV'!$D$17:$J$1000,5,FALSE)</f>
        <v>0</v>
      </c>
      <c r="U1705" s="28">
        <f>VLOOKUP($P1705,'Rozpočet bez PV'!$D$17:$J$1000,6,FALSE)</f>
        <v>0</v>
      </c>
      <c r="V1705" s="28">
        <f>VLOOKUP($P1705,'Rozpočet bez PV'!$D$17:$J$1000,7,FALSE)</f>
        <v>0</v>
      </c>
      <c r="W1705" s="28" t="str">
        <f>VLOOKUP($P1705,'Rozpočet bez PV'!$D$17:$K$1000,8,FALSE)</f>
        <v/>
      </c>
    </row>
    <row r="1706" spans="14:23" x14ac:dyDescent="0.25">
      <c r="N1706" s="13">
        <v>719</v>
      </c>
      <c r="O1706" s="15" t="str">
        <f>'Rozpočet bez PV'!O735</f>
        <v/>
      </c>
      <c r="P1706" s="15" t="str">
        <f>'Rozpočet bez PV'!P735</f>
        <v/>
      </c>
      <c r="Q1706" s="15">
        <f>VLOOKUP($P1706,'Rozpočet bez PV'!$D$17:$J$1000,2,FALSE)</f>
        <v>0</v>
      </c>
      <c r="R1706" s="83">
        <f>VLOOKUP($P1706,'Rozpočet bez PV'!$D$17:$J$1000,3,FALSE)</f>
        <v>0</v>
      </c>
      <c r="S1706" s="83">
        <f>VLOOKUP($P1706,'Rozpočet bez PV'!$D$17:$J$1000,4,FALSE)</f>
        <v>0</v>
      </c>
      <c r="T1706" s="13">
        <f>VLOOKUP($P1706,'Rozpočet bez PV'!$D$17:$J$1000,5,FALSE)</f>
        <v>0</v>
      </c>
      <c r="U1706" s="28">
        <f>VLOOKUP($P1706,'Rozpočet bez PV'!$D$17:$J$1000,6,FALSE)</f>
        <v>0</v>
      </c>
      <c r="V1706" s="28">
        <f>VLOOKUP($P1706,'Rozpočet bez PV'!$D$17:$J$1000,7,FALSE)</f>
        <v>0</v>
      </c>
      <c r="W1706" s="28" t="str">
        <f>VLOOKUP($P1706,'Rozpočet bez PV'!$D$17:$K$1000,8,FALSE)</f>
        <v/>
      </c>
    </row>
    <row r="1707" spans="14:23" x14ac:dyDescent="0.25">
      <c r="N1707" s="13">
        <v>720</v>
      </c>
      <c r="O1707" s="15" t="str">
        <f>'Rozpočet bez PV'!O736</f>
        <v/>
      </c>
      <c r="P1707" s="15" t="str">
        <f>'Rozpočet bez PV'!P736</f>
        <v/>
      </c>
      <c r="Q1707" s="15">
        <f>VLOOKUP($P1707,'Rozpočet bez PV'!$D$17:$J$1000,2,FALSE)</f>
        <v>0</v>
      </c>
      <c r="R1707" s="83">
        <f>VLOOKUP($P1707,'Rozpočet bez PV'!$D$17:$J$1000,3,FALSE)</f>
        <v>0</v>
      </c>
      <c r="S1707" s="83">
        <f>VLOOKUP($P1707,'Rozpočet bez PV'!$D$17:$J$1000,4,FALSE)</f>
        <v>0</v>
      </c>
      <c r="T1707" s="13">
        <f>VLOOKUP($P1707,'Rozpočet bez PV'!$D$17:$J$1000,5,FALSE)</f>
        <v>0</v>
      </c>
      <c r="U1707" s="28">
        <f>VLOOKUP($P1707,'Rozpočet bez PV'!$D$17:$J$1000,6,FALSE)</f>
        <v>0</v>
      </c>
      <c r="V1707" s="28">
        <f>VLOOKUP($P1707,'Rozpočet bez PV'!$D$17:$J$1000,7,FALSE)</f>
        <v>0</v>
      </c>
      <c r="W1707" s="28" t="str">
        <f>VLOOKUP($P1707,'Rozpočet bez PV'!$D$17:$K$1000,8,FALSE)</f>
        <v/>
      </c>
    </row>
    <row r="1708" spans="14:23" x14ac:dyDescent="0.25">
      <c r="N1708" s="13">
        <v>721</v>
      </c>
      <c r="O1708" s="15" t="str">
        <f>'Rozpočet bez PV'!O737</f>
        <v/>
      </c>
      <c r="P1708" s="15" t="str">
        <f>'Rozpočet bez PV'!P737</f>
        <v/>
      </c>
      <c r="Q1708" s="15">
        <f>VLOOKUP($P1708,'Rozpočet bez PV'!$D$17:$J$1000,2,FALSE)</f>
        <v>0</v>
      </c>
      <c r="R1708" s="83">
        <f>VLOOKUP($P1708,'Rozpočet bez PV'!$D$17:$J$1000,3,FALSE)</f>
        <v>0</v>
      </c>
      <c r="S1708" s="83">
        <f>VLOOKUP($P1708,'Rozpočet bez PV'!$D$17:$J$1000,4,FALSE)</f>
        <v>0</v>
      </c>
      <c r="T1708" s="13">
        <f>VLOOKUP($P1708,'Rozpočet bez PV'!$D$17:$J$1000,5,FALSE)</f>
        <v>0</v>
      </c>
      <c r="U1708" s="28">
        <f>VLOOKUP($P1708,'Rozpočet bez PV'!$D$17:$J$1000,6,FALSE)</f>
        <v>0</v>
      </c>
      <c r="V1708" s="28">
        <f>VLOOKUP($P1708,'Rozpočet bez PV'!$D$17:$J$1000,7,FALSE)</f>
        <v>0</v>
      </c>
      <c r="W1708" s="28" t="str">
        <f>VLOOKUP($P1708,'Rozpočet bez PV'!$D$17:$K$1000,8,FALSE)</f>
        <v/>
      </c>
    </row>
    <row r="1709" spans="14:23" x14ac:dyDescent="0.25">
      <c r="N1709" s="13">
        <v>722</v>
      </c>
      <c r="O1709" s="15" t="str">
        <f>'Rozpočet bez PV'!O738</f>
        <v/>
      </c>
      <c r="P1709" s="15" t="str">
        <f>'Rozpočet bez PV'!P738</f>
        <v/>
      </c>
      <c r="Q1709" s="15">
        <f>VLOOKUP($P1709,'Rozpočet bez PV'!$D$17:$J$1000,2,FALSE)</f>
        <v>0</v>
      </c>
      <c r="R1709" s="83">
        <f>VLOOKUP($P1709,'Rozpočet bez PV'!$D$17:$J$1000,3,FALSE)</f>
        <v>0</v>
      </c>
      <c r="S1709" s="83">
        <f>VLOOKUP($P1709,'Rozpočet bez PV'!$D$17:$J$1000,4,FALSE)</f>
        <v>0</v>
      </c>
      <c r="T1709" s="13">
        <f>VLOOKUP($P1709,'Rozpočet bez PV'!$D$17:$J$1000,5,FALSE)</f>
        <v>0</v>
      </c>
      <c r="U1709" s="28">
        <f>VLOOKUP($P1709,'Rozpočet bez PV'!$D$17:$J$1000,6,FALSE)</f>
        <v>0</v>
      </c>
      <c r="V1709" s="28">
        <f>VLOOKUP($P1709,'Rozpočet bez PV'!$D$17:$J$1000,7,FALSE)</f>
        <v>0</v>
      </c>
      <c r="W1709" s="28" t="str">
        <f>VLOOKUP($P1709,'Rozpočet bez PV'!$D$17:$K$1000,8,FALSE)</f>
        <v/>
      </c>
    </row>
    <row r="1710" spans="14:23" x14ac:dyDescent="0.25">
      <c r="N1710" s="13">
        <v>723</v>
      </c>
      <c r="O1710" s="15" t="str">
        <f>'Rozpočet bez PV'!O739</f>
        <v/>
      </c>
      <c r="P1710" s="15" t="str">
        <f>'Rozpočet bez PV'!P739</f>
        <v/>
      </c>
      <c r="Q1710" s="15">
        <f>VLOOKUP($P1710,'Rozpočet bez PV'!$D$17:$J$1000,2,FALSE)</f>
        <v>0</v>
      </c>
      <c r="R1710" s="83">
        <f>VLOOKUP($P1710,'Rozpočet bez PV'!$D$17:$J$1000,3,FALSE)</f>
        <v>0</v>
      </c>
      <c r="S1710" s="83">
        <f>VLOOKUP($P1710,'Rozpočet bez PV'!$D$17:$J$1000,4,FALSE)</f>
        <v>0</v>
      </c>
      <c r="T1710" s="13">
        <f>VLOOKUP($P1710,'Rozpočet bez PV'!$D$17:$J$1000,5,FALSE)</f>
        <v>0</v>
      </c>
      <c r="U1710" s="28">
        <f>VLOOKUP($P1710,'Rozpočet bez PV'!$D$17:$J$1000,6,FALSE)</f>
        <v>0</v>
      </c>
      <c r="V1710" s="28">
        <f>VLOOKUP($P1710,'Rozpočet bez PV'!$D$17:$J$1000,7,FALSE)</f>
        <v>0</v>
      </c>
      <c r="W1710" s="28" t="str">
        <f>VLOOKUP($P1710,'Rozpočet bez PV'!$D$17:$K$1000,8,FALSE)</f>
        <v/>
      </c>
    </row>
    <row r="1711" spans="14:23" x14ac:dyDescent="0.25">
      <c r="N1711" s="13">
        <v>724</v>
      </c>
      <c r="O1711" s="15" t="str">
        <f>'Rozpočet bez PV'!O740</f>
        <v/>
      </c>
      <c r="P1711" s="15" t="str">
        <f>'Rozpočet bez PV'!P740</f>
        <v/>
      </c>
      <c r="Q1711" s="15">
        <f>VLOOKUP($P1711,'Rozpočet bez PV'!$D$17:$J$1000,2,FALSE)</f>
        <v>0</v>
      </c>
      <c r="R1711" s="83">
        <f>VLOOKUP($P1711,'Rozpočet bez PV'!$D$17:$J$1000,3,FALSE)</f>
        <v>0</v>
      </c>
      <c r="S1711" s="83">
        <f>VLOOKUP($P1711,'Rozpočet bez PV'!$D$17:$J$1000,4,FALSE)</f>
        <v>0</v>
      </c>
      <c r="T1711" s="13">
        <f>VLOOKUP($P1711,'Rozpočet bez PV'!$D$17:$J$1000,5,FALSE)</f>
        <v>0</v>
      </c>
      <c r="U1711" s="28">
        <f>VLOOKUP($P1711,'Rozpočet bez PV'!$D$17:$J$1000,6,FALSE)</f>
        <v>0</v>
      </c>
      <c r="V1711" s="28">
        <f>VLOOKUP($P1711,'Rozpočet bez PV'!$D$17:$J$1000,7,FALSE)</f>
        <v>0</v>
      </c>
      <c r="W1711" s="28" t="str">
        <f>VLOOKUP($P1711,'Rozpočet bez PV'!$D$17:$K$1000,8,FALSE)</f>
        <v/>
      </c>
    </row>
    <row r="1712" spans="14:23" x14ac:dyDescent="0.25">
      <c r="N1712" s="13">
        <v>725</v>
      </c>
      <c r="O1712" s="15" t="str">
        <f>'Rozpočet bez PV'!O741</f>
        <v/>
      </c>
      <c r="P1712" s="15" t="str">
        <f>'Rozpočet bez PV'!P741</f>
        <v/>
      </c>
      <c r="Q1712" s="15">
        <f>VLOOKUP($P1712,'Rozpočet bez PV'!$D$17:$J$1000,2,FALSE)</f>
        <v>0</v>
      </c>
      <c r="R1712" s="83">
        <f>VLOOKUP($P1712,'Rozpočet bez PV'!$D$17:$J$1000,3,FALSE)</f>
        <v>0</v>
      </c>
      <c r="S1712" s="83">
        <f>VLOOKUP($P1712,'Rozpočet bez PV'!$D$17:$J$1000,4,FALSE)</f>
        <v>0</v>
      </c>
      <c r="T1712" s="13">
        <f>VLOOKUP($P1712,'Rozpočet bez PV'!$D$17:$J$1000,5,FALSE)</f>
        <v>0</v>
      </c>
      <c r="U1712" s="28">
        <f>VLOOKUP($P1712,'Rozpočet bez PV'!$D$17:$J$1000,6,FALSE)</f>
        <v>0</v>
      </c>
      <c r="V1712" s="28">
        <f>VLOOKUP($P1712,'Rozpočet bez PV'!$D$17:$J$1000,7,FALSE)</f>
        <v>0</v>
      </c>
      <c r="W1712" s="28" t="str">
        <f>VLOOKUP($P1712,'Rozpočet bez PV'!$D$17:$K$1000,8,FALSE)</f>
        <v/>
      </c>
    </row>
    <row r="1713" spans="14:23" x14ac:dyDescent="0.25">
      <c r="N1713" s="13">
        <v>726</v>
      </c>
      <c r="O1713" s="15" t="str">
        <f>'Rozpočet bez PV'!O742</f>
        <v/>
      </c>
      <c r="P1713" s="15" t="str">
        <f>'Rozpočet bez PV'!P742</f>
        <v/>
      </c>
      <c r="Q1713" s="15">
        <f>VLOOKUP($P1713,'Rozpočet bez PV'!$D$17:$J$1000,2,FALSE)</f>
        <v>0</v>
      </c>
      <c r="R1713" s="83">
        <f>VLOOKUP($P1713,'Rozpočet bez PV'!$D$17:$J$1000,3,FALSE)</f>
        <v>0</v>
      </c>
      <c r="S1713" s="83">
        <f>VLOOKUP($P1713,'Rozpočet bez PV'!$D$17:$J$1000,4,FALSE)</f>
        <v>0</v>
      </c>
      <c r="T1713" s="13">
        <f>VLOOKUP($P1713,'Rozpočet bez PV'!$D$17:$J$1000,5,FALSE)</f>
        <v>0</v>
      </c>
      <c r="U1713" s="28">
        <f>VLOOKUP($P1713,'Rozpočet bez PV'!$D$17:$J$1000,6,FALSE)</f>
        <v>0</v>
      </c>
      <c r="V1713" s="28">
        <f>VLOOKUP($P1713,'Rozpočet bez PV'!$D$17:$J$1000,7,FALSE)</f>
        <v>0</v>
      </c>
      <c r="W1713" s="28" t="str">
        <f>VLOOKUP($P1713,'Rozpočet bez PV'!$D$17:$K$1000,8,FALSE)</f>
        <v/>
      </c>
    </row>
    <row r="1714" spans="14:23" x14ac:dyDescent="0.25">
      <c r="N1714" s="13">
        <v>727</v>
      </c>
      <c r="O1714" s="15" t="str">
        <f>'Rozpočet bez PV'!O743</f>
        <v/>
      </c>
      <c r="P1714" s="15" t="str">
        <f>'Rozpočet bez PV'!P743</f>
        <v/>
      </c>
      <c r="Q1714" s="15">
        <f>VLOOKUP($P1714,'Rozpočet bez PV'!$D$17:$J$1000,2,FALSE)</f>
        <v>0</v>
      </c>
      <c r="R1714" s="83">
        <f>VLOOKUP($P1714,'Rozpočet bez PV'!$D$17:$J$1000,3,FALSE)</f>
        <v>0</v>
      </c>
      <c r="S1714" s="83">
        <f>VLOOKUP($P1714,'Rozpočet bez PV'!$D$17:$J$1000,4,FALSE)</f>
        <v>0</v>
      </c>
      <c r="T1714" s="13">
        <f>VLOOKUP($P1714,'Rozpočet bez PV'!$D$17:$J$1000,5,FALSE)</f>
        <v>0</v>
      </c>
      <c r="U1714" s="28">
        <f>VLOOKUP($P1714,'Rozpočet bez PV'!$D$17:$J$1000,6,FALSE)</f>
        <v>0</v>
      </c>
      <c r="V1714" s="28">
        <f>VLOOKUP($P1714,'Rozpočet bez PV'!$D$17:$J$1000,7,FALSE)</f>
        <v>0</v>
      </c>
      <c r="W1714" s="28" t="str">
        <f>VLOOKUP($P1714,'Rozpočet bez PV'!$D$17:$K$1000,8,FALSE)</f>
        <v/>
      </c>
    </row>
    <row r="1715" spans="14:23" x14ac:dyDescent="0.25">
      <c r="N1715" s="13">
        <v>728</v>
      </c>
      <c r="O1715" s="15" t="str">
        <f>'Rozpočet bez PV'!O744</f>
        <v/>
      </c>
      <c r="P1715" s="15" t="str">
        <f>'Rozpočet bez PV'!P744</f>
        <v/>
      </c>
      <c r="Q1715" s="15">
        <f>VLOOKUP($P1715,'Rozpočet bez PV'!$D$17:$J$1000,2,FALSE)</f>
        <v>0</v>
      </c>
      <c r="R1715" s="83">
        <f>VLOOKUP($P1715,'Rozpočet bez PV'!$D$17:$J$1000,3,FALSE)</f>
        <v>0</v>
      </c>
      <c r="S1715" s="83">
        <f>VLOOKUP($P1715,'Rozpočet bez PV'!$D$17:$J$1000,4,FALSE)</f>
        <v>0</v>
      </c>
      <c r="T1715" s="13">
        <f>VLOOKUP($P1715,'Rozpočet bez PV'!$D$17:$J$1000,5,FALSE)</f>
        <v>0</v>
      </c>
      <c r="U1715" s="28">
        <f>VLOOKUP($P1715,'Rozpočet bez PV'!$D$17:$J$1000,6,FALSE)</f>
        <v>0</v>
      </c>
      <c r="V1715" s="28">
        <f>VLOOKUP($P1715,'Rozpočet bez PV'!$D$17:$J$1000,7,FALSE)</f>
        <v>0</v>
      </c>
      <c r="W1715" s="28" t="str">
        <f>VLOOKUP($P1715,'Rozpočet bez PV'!$D$17:$K$1000,8,FALSE)</f>
        <v/>
      </c>
    </row>
    <row r="1716" spans="14:23" x14ac:dyDescent="0.25">
      <c r="N1716" s="13">
        <v>729</v>
      </c>
      <c r="O1716" s="15" t="str">
        <f>'Rozpočet bez PV'!O745</f>
        <v/>
      </c>
      <c r="P1716" s="15" t="str">
        <f>'Rozpočet bez PV'!P745</f>
        <v/>
      </c>
      <c r="Q1716" s="15">
        <f>VLOOKUP($P1716,'Rozpočet bez PV'!$D$17:$J$1000,2,FALSE)</f>
        <v>0</v>
      </c>
      <c r="R1716" s="83">
        <f>VLOOKUP($P1716,'Rozpočet bez PV'!$D$17:$J$1000,3,FALSE)</f>
        <v>0</v>
      </c>
      <c r="S1716" s="83">
        <f>VLOOKUP($P1716,'Rozpočet bez PV'!$D$17:$J$1000,4,FALSE)</f>
        <v>0</v>
      </c>
      <c r="T1716" s="13">
        <f>VLOOKUP($P1716,'Rozpočet bez PV'!$D$17:$J$1000,5,FALSE)</f>
        <v>0</v>
      </c>
      <c r="U1716" s="28">
        <f>VLOOKUP($P1716,'Rozpočet bez PV'!$D$17:$J$1000,6,FALSE)</f>
        <v>0</v>
      </c>
      <c r="V1716" s="28">
        <f>VLOOKUP($P1716,'Rozpočet bez PV'!$D$17:$J$1000,7,FALSE)</f>
        <v>0</v>
      </c>
      <c r="W1716" s="28" t="str">
        <f>VLOOKUP($P1716,'Rozpočet bez PV'!$D$17:$K$1000,8,FALSE)</f>
        <v/>
      </c>
    </row>
    <row r="1717" spans="14:23" x14ac:dyDescent="0.25">
      <c r="N1717" s="13">
        <v>730</v>
      </c>
      <c r="O1717" s="15" t="str">
        <f>'Rozpočet bez PV'!O746</f>
        <v/>
      </c>
      <c r="P1717" s="15" t="str">
        <f>'Rozpočet bez PV'!P746</f>
        <v/>
      </c>
      <c r="Q1717" s="15">
        <f>VLOOKUP($P1717,'Rozpočet bez PV'!$D$17:$J$1000,2,FALSE)</f>
        <v>0</v>
      </c>
      <c r="R1717" s="83">
        <f>VLOOKUP($P1717,'Rozpočet bez PV'!$D$17:$J$1000,3,FALSE)</f>
        <v>0</v>
      </c>
      <c r="S1717" s="83">
        <f>VLOOKUP($P1717,'Rozpočet bez PV'!$D$17:$J$1000,4,FALSE)</f>
        <v>0</v>
      </c>
      <c r="T1717" s="13">
        <f>VLOOKUP($P1717,'Rozpočet bez PV'!$D$17:$J$1000,5,FALSE)</f>
        <v>0</v>
      </c>
      <c r="U1717" s="28">
        <f>VLOOKUP($P1717,'Rozpočet bez PV'!$D$17:$J$1000,6,FALSE)</f>
        <v>0</v>
      </c>
      <c r="V1717" s="28">
        <f>VLOOKUP($P1717,'Rozpočet bez PV'!$D$17:$J$1000,7,FALSE)</f>
        <v>0</v>
      </c>
      <c r="W1717" s="28" t="str">
        <f>VLOOKUP($P1717,'Rozpočet bez PV'!$D$17:$K$1000,8,FALSE)</f>
        <v/>
      </c>
    </row>
    <row r="1718" spans="14:23" x14ac:dyDescent="0.25">
      <c r="N1718" s="13">
        <v>731</v>
      </c>
      <c r="O1718" s="15" t="str">
        <f>'Rozpočet bez PV'!O747</f>
        <v/>
      </c>
      <c r="P1718" s="15" t="str">
        <f>'Rozpočet bez PV'!P747</f>
        <v/>
      </c>
      <c r="Q1718" s="15">
        <f>VLOOKUP($P1718,'Rozpočet bez PV'!$D$17:$J$1000,2,FALSE)</f>
        <v>0</v>
      </c>
      <c r="R1718" s="83">
        <f>VLOOKUP($P1718,'Rozpočet bez PV'!$D$17:$J$1000,3,FALSE)</f>
        <v>0</v>
      </c>
      <c r="S1718" s="83">
        <f>VLOOKUP($P1718,'Rozpočet bez PV'!$D$17:$J$1000,4,FALSE)</f>
        <v>0</v>
      </c>
      <c r="T1718" s="13">
        <f>VLOOKUP($P1718,'Rozpočet bez PV'!$D$17:$J$1000,5,FALSE)</f>
        <v>0</v>
      </c>
      <c r="U1718" s="28">
        <f>VLOOKUP($P1718,'Rozpočet bez PV'!$D$17:$J$1000,6,FALSE)</f>
        <v>0</v>
      </c>
      <c r="V1718" s="28">
        <f>VLOOKUP($P1718,'Rozpočet bez PV'!$D$17:$J$1000,7,FALSE)</f>
        <v>0</v>
      </c>
      <c r="W1718" s="28" t="str">
        <f>VLOOKUP($P1718,'Rozpočet bez PV'!$D$17:$K$1000,8,FALSE)</f>
        <v/>
      </c>
    </row>
    <row r="1719" spans="14:23" x14ac:dyDescent="0.25">
      <c r="N1719" s="13">
        <v>732</v>
      </c>
      <c r="O1719" s="15" t="str">
        <f>'Rozpočet bez PV'!O748</f>
        <v/>
      </c>
      <c r="P1719" s="15" t="str">
        <f>'Rozpočet bez PV'!P748</f>
        <v/>
      </c>
      <c r="Q1719" s="15">
        <f>VLOOKUP($P1719,'Rozpočet bez PV'!$D$17:$J$1000,2,FALSE)</f>
        <v>0</v>
      </c>
      <c r="R1719" s="83">
        <f>VLOOKUP($P1719,'Rozpočet bez PV'!$D$17:$J$1000,3,FALSE)</f>
        <v>0</v>
      </c>
      <c r="S1719" s="83">
        <f>VLOOKUP($P1719,'Rozpočet bez PV'!$D$17:$J$1000,4,FALSE)</f>
        <v>0</v>
      </c>
      <c r="T1719" s="13">
        <f>VLOOKUP($P1719,'Rozpočet bez PV'!$D$17:$J$1000,5,FALSE)</f>
        <v>0</v>
      </c>
      <c r="U1719" s="28">
        <f>VLOOKUP($P1719,'Rozpočet bez PV'!$D$17:$J$1000,6,FALSE)</f>
        <v>0</v>
      </c>
      <c r="V1719" s="28">
        <f>VLOOKUP($P1719,'Rozpočet bez PV'!$D$17:$J$1000,7,FALSE)</f>
        <v>0</v>
      </c>
      <c r="W1719" s="28" t="str">
        <f>VLOOKUP($P1719,'Rozpočet bez PV'!$D$17:$K$1000,8,FALSE)</f>
        <v/>
      </c>
    </row>
    <row r="1720" spans="14:23" x14ac:dyDescent="0.25">
      <c r="N1720" s="13">
        <v>733</v>
      </c>
      <c r="O1720" s="15" t="str">
        <f>'Rozpočet bez PV'!O749</f>
        <v/>
      </c>
      <c r="P1720" s="15" t="str">
        <f>'Rozpočet bez PV'!P749</f>
        <v/>
      </c>
      <c r="Q1720" s="15">
        <f>VLOOKUP($P1720,'Rozpočet bez PV'!$D$17:$J$1000,2,FALSE)</f>
        <v>0</v>
      </c>
      <c r="R1720" s="83">
        <f>VLOOKUP($P1720,'Rozpočet bez PV'!$D$17:$J$1000,3,FALSE)</f>
        <v>0</v>
      </c>
      <c r="S1720" s="83">
        <f>VLOOKUP($P1720,'Rozpočet bez PV'!$D$17:$J$1000,4,FALSE)</f>
        <v>0</v>
      </c>
      <c r="T1720" s="13">
        <f>VLOOKUP($P1720,'Rozpočet bez PV'!$D$17:$J$1000,5,FALSE)</f>
        <v>0</v>
      </c>
      <c r="U1720" s="28">
        <f>VLOOKUP($P1720,'Rozpočet bez PV'!$D$17:$J$1000,6,FALSE)</f>
        <v>0</v>
      </c>
      <c r="V1720" s="28">
        <f>VLOOKUP($P1720,'Rozpočet bez PV'!$D$17:$J$1000,7,FALSE)</f>
        <v>0</v>
      </c>
      <c r="W1720" s="28" t="str">
        <f>VLOOKUP($P1720,'Rozpočet bez PV'!$D$17:$K$1000,8,FALSE)</f>
        <v/>
      </c>
    </row>
    <row r="1721" spans="14:23" x14ac:dyDescent="0.25">
      <c r="N1721" s="13">
        <v>734</v>
      </c>
      <c r="O1721" s="15" t="str">
        <f>'Rozpočet bez PV'!O750</f>
        <v/>
      </c>
      <c r="P1721" s="15" t="str">
        <f>'Rozpočet bez PV'!P750</f>
        <v/>
      </c>
      <c r="Q1721" s="15">
        <f>VLOOKUP($P1721,'Rozpočet bez PV'!$D$17:$J$1000,2,FALSE)</f>
        <v>0</v>
      </c>
      <c r="R1721" s="83">
        <f>VLOOKUP($P1721,'Rozpočet bez PV'!$D$17:$J$1000,3,FALSE)</f>
        <v>0</v>
      </c>
      <c r="S1721" s="83">
        <f>VLOOKUP($P1721,'Rozpočet bez PV'!$D$17:$J$1000,4,FALSE)</f>
        <v>0</v>
      </c>
      <c r="T1721" s="13">
        <f>VLOOKUP($P1721,'Rozpočet bez PV'!$D$17:$J$1000,5,FALSE)</f>
        <v>0</v>
      </c>
      <c r="U1721" s="28">
        <f>VLOOKUP($P1721,'Rozpočet bez PV'!$D$17:$J$1000,6,FALSE)</f>
        <v>0</v>
      </c>
      <c r="V1721" s="28">
        <f>VLOOKUP($P1721,'Rozpočet bez PV'!$D$17:$J$1000,7,FALSE)</f>
        <v>0</v>
      </c>
      <c r="W1721" s="28" t="str">
        <f>VLOOKUP($P1721,'Rozpočet bez PV'!$D$17:$K$1000,8,FALSE)</f>
        <v/>
      </c>
    </row>
    <row r="1722" spans="14:23" x14ac:dyDescent="0.25">
      <c r="N1722" s="13">
        <v>735</v>
      </c>
      <c r="O1722" s="15" t="str">
        <f>'Rozpočet bez PV'!O751</f>
        <v/>
      </c>
      <c r="P1722" s="15" t="str">
        <f>'Rozpočet bez PV'!P751</f>
        <v/>
      </c>
      <c r="Q1722" s="15">
        <f>VLOOKUP($P1722,'Rozpočet bez PV'!$D$17:$J$1000,2,FALSE)</f>
        <v>0</v>
      </c>
      <c r="R1722" s="83">
        <f>VLOOKUP($P1722,'Rozpočet bez PV'!$D$17:$J$1000,3,FALSE)</f>
        <v>0</v>
      </c>
      <c r="S1722" s="83">
        <f>VLOOKUP($P1722,'Rozpočet bez PV'!$D$17:$J$1000,4,FALSE)</f>
        <v>0</v>
      </c>
      <c r="T1722" s="13">
        <f>VLOOKUP($P1722,'Rozpočet bez PV'!$D$17:$J$1000,5,FALSE)</f>
        <v>0</v>
      </c>
      <c r="U1722" s="28">
        <f>VLOOKUP($P1722,'Rozpočet bez PV'!$D$17:$J$1000,6,FALSE)</f>
        <v>0</v>
      </c>
      <c r="V1722" s="28">
        <f>VLOOKUP($P1722,'Rozpočet bez PV'!$D$17:$J$1000,7,FALSE)</f>
        <v>0</v>
      </c>
      <c r="W1722" s="28" t="str">
        <f>VLOOKUP($P1722,'Rozpočet bez PV'!$D$17:$K$1000,8,FALSE)</f>
        <v/>
      </c>
    </row>
    <row r="1723" spans="14:23" x14ac:dyDescent="0.25">
      <c r="N1723" s="13">
        <v>736</v>
      </c>
      <c r="O1723" s="15" t="str">
        <f>'Rozpočet bez PV'!O752</f>
        <v/>
      </c>
      <c r="P1723" s="15" t="str">
        <f>'Rozpočet bez PV'!P752</f>
        <v/>
      </c>
      <c r="Q1723" s="15">
        <f>VLOOKUP($P1723,'Rozpočet bez PV'!$D$17:$J$1000,2,FALSE)</f>
        <v>0</v>
      </c>
      <c r="R1723" s="83">
        <f>VLOOKUP($P1723,'Rozpočet bez PV'!$D$17:$J$1000,3,FALSE)</f>
        <v>0</v>
      </c>
      <c r="S1723" s="83">
        <f>VLOOKUP($P1723,'Rozpočet bez PV'!$D$17:$J$1000,4,FALSE)</f>
        <v>0</v>
      </c>
      <c r="T1723" s="13">
        <f>VLOOKUP($P1723,'Rozpočet bez PV'!$D$17:$J$1000,5,FALSE)</f>
        <v>0</v>
      </c>
      <c r="U1723" s="28">
        <f>VLOOKUP($P1723,'Rozpočet bez PV'!$D$17:$J$1000,6,FALSE)</f>
        <v>0</v>
      </c>
      <c r="V1723" s="28">
        <f>VLOOKUP($P1723,'Rozpočet bez PV'!$D$17:$J$1000,7,FALSE)</f>
        <v>0</v>
      </c>
      <c r="W1723" s="28" t="str">
        <f>VLOOKUP($P1723,'Rozpočet bez PV'!$D$17:$K$1000,8,FALSE)</f>
        <v/>
      </c>
    </row>
    <row r="1724" spans="14:23" x14ac:dyDescent="0.25">
      <c r="N1724" s="13">
        <v>737</v>
      </c>
      <c r="O1724" s="15" t="str">
        <f>'Rozpočet bez PV'!O753</f>
        <v/>
      </c>
      <c r="P1724" s="15" t="str">
        <f>'Rozpočet bez PV'!P753</f>
        <v/>
      </c>
      <c r="Q1724" s="15">
        <f>VLOOKUP($P1724,'Rozpočet bez PV'!$D$17:$J$1000,2,FALSE)</f>
        <v>0</v>
      </c>
      <c r="R1724" s="83">
        <f>VLOOKUP($P1724,'Rozpočet bez PV'!$D$17:$J$1000,3,FALSE)</f>
        <v>0</v>
      </c>
      <c r="S1724" s="83">
        <f>VLOOKUP($P1724,'Rozpočet bez PV'!$D$17:$J$1000,4,FALSE)</f>
        <v>0</v>
      </c>
      <c r="T1724" s="13">
        <f>VLOOKUP($P1724,'Rozpočet bez PV'!$D$17:$J$1000,5,FALSE)</f>
        <v>0</v>
      </c>
      <c r="U1724" s="28">
        <f>VLOOKUP($P1724,'Rozpočet bez PV'!$D$17:$J$1000,6,FALSE)</f>
        <v>0</v>
      </c>
      <c r="V1724" s="28">
        <f>VLOOKUP($P1724,'Rozpočet bez PV'!$D$17:$J$1000,7,FALSE)</f>
        <v>0</v>
      </c>
      <c r="W1724" s="28" t="str">
        <f>VLOOKUP($P1724,'Rozpočet bez PV'!$D$17:$K$1000,8,FALSE)</f>
        <v/>
      </c>
    </row>
    <row r="1725" spans="14:23" x14ac:dyDescent="0.25">
      <c r="N1725" s="13">
        <v>738</v>
      </c>
      <c r="O1725" s="15" t="str">
        <f>'Rozpočet bez PV'!O754</f>
        <v/>
      </c>
      <c r="P1725" s="15" t="str">
        <f>'Rozpočet bez PV'!P754</f>
        <v/>
      </c>
      <c r="Q1725" s="15">
        <f>VLOOKUP($P1725,'Rozpočet bez PV'!$D$17:$J$1000,2,FALSE)</f>
        <v>0</v>
      </c>
      <c r="R1725" s="83">
        <f>VLOOKUP($P1725,'Rozpočet bez PV'!$D$17:$J$1000,3,FALSE)</f>
        <v>0</v>
      </c>
      <c r="S1725" s="83">
        <f>VLOOKUP($P1725,'Rozpočet bez PV'!$D$17:$J$1000,4,FALSE)</f>
        <v>0</v>
      </c>
      <c r="T1725" s="13">
        <f>VLOOKUP($P1725,'Rozpočet bez PV'!$D$17:$J$1000,5,FALSE)</f>
        <v>0</v>
      </c>
      <c r="U1725" s="28">
        <f>VLOOKUP($P1725,'Rozpočet bez PV'!$D$17:$J$1000,6,FALSE)</f>
        <v>0</v>
      </c>
      <c r="V1725" s="28">
        <f>VLOOKUP($P1725,'Rozpočet bez PV'!$D$17:$J$1000,7,FALSE)</f>
        <v>0</v>
      </c>
      <c r="W1725" s="28" t="str">
        <f>VLOOKUP($P1725,'Rozpočet bez PV'!$D$17:$K$1000,8,FALSE)</f>
        <v/>
      </c>
    </row>
    <row r="1726" spans="14:23" x14ac:dyDescent="0.25">
      <c r="N1726" s="13">
        <v>739</v>
      </c>
      <c r="O1726" s="15" t="str">
        <f>'Rozpočet bez PV'!O755</f>
        <v/>
      </c>
      <c r="P1726" s="15" t="str">
        <f>'Rozpočet bez PV'!P755</f>
        <v/>
      </c>
      <c r="Q1726" s="15">
        <f>VLOOKUP($P1726,'Rozpočet bez PV'!$D$17:$J$1000,2,FALSE)</f>
        <v>0</v>
      </c>
      <c r="R1726" s="83">
        <f>VLOOKUP($P1726,'Rozpočet bez PV'!$D$17:$J$1000,3,FALSE)</f>
        <v>0</v>
      </c>
      <c r="S1726" s="83">
        <f>VLOOKUP($P1726,'Rozpočet bez PV'!$D$17:$J$1000,4,FALSE)</f>
        <v>0</v>
      </c>
      <c r="T1726" s="13">
        <f>VLOOKUP($P1726,'Rozpočet bez PV'!$D$17:$J$1000,5,FALSE)</f>
        <v>0</v>
      </c>
      <c r="U1726" s="28">
        <f>VLOOKUP($P1726,'Rozpočet bez PV'!$D$17:$J$1000,6,FALSE)</f>
        <v>0</v>
      </c>
      <c r="V1726" s="28">
        <f>VLOOKUP($P1726,'Rozpočet bez PV'!$D$17:$J$1000,7,FALSE)</f>
        <v>0</v>
      </c>
      <c r="W1726" s="28" t="str">
        <f>VLOOKUP($P1726,'Rozpočet bez PV'!$D$17:$K$1000,8,FALSE)</f>
        <v/>
      </c>
    </row>
    <row r="1727" spans="14:23" x14ac:dyDescent="0.25">
      <c r="N1727" s="13">
        <v>740</v>
      </c>
      <c r="O1727" s="15" t="str">
        <f>'Rozpočet bez PV'!O756</f>
        <v/>
      </c>
      <c r="P1727" s="15" t="str">
        <f>'Rozpočet bez PV'!P756</f>
        <v/>
      </c>
      <c r="Q1727" s="15">
        <f>VLOOKUP($P1727,'Rozpočet bez PV'!$D$17:$J$1000,2,FALSE)</f>
        <v>0</v>
      </c>
      <c r="R1727" s="83">
        <f>VLOOKUP($P1727,'Rozpočet bez PV'!$D$17:$J$1000,3,FALSE)</f>
        <v>0</v>
      </c>
      <c r="S1727" s="83">
        <f>VLOOKUP($P1727,'Rozpočet bez PV'!$D$17:$J$1000,4,FALSE)</f>
        <v>0</v>
      </c>
      <c r="T1727" s="13">
        <f>VLOOKUP($P1727,'Rozpočet bez PV'!$D$17:$J$1000,5,FALSE)</f>
        <v>0</v>
      </c>
      <c r="U1727" s="28">
        <f>VLOOKUP($P1727,'Rozpočet bez PV'!$D$17:$J$1000,6,FALSE)</f>
        <v>0</v>
      </c>
      <c r="V1727" s="28">
        <f>VLOOKUP($P1727,'Rozpočet bez PV'!$D$17:$J$1000,7,FALSE)</f>
        <v>0</v>
      </c>
      <c r="W1727" s="28" t="str">
        <f>VLOOKUP($P1727,'Rozpočet bez PV'!$D$17:$K$1000,8,FALSE)</f>
        <v/>
      </c>
    </row>
    <row r="1728" spans="14:23" x14ac:dyDescent="0.25">
      <c r="N1728" s="13">
        <v>741</v>
      </c>
      <c r="O1728" s="15" t="str">
        <f>'Rozpočet bez PV'!O757</f>
        <v/>
      </c>
      <c r="P1728" s="15" t="str">
        <f>'Rozpočet bez PV'!P757</f>
        <v/>
      </c>
      <c r="Q1728" s="15">
        <f>VLOOKUP($P1728,'Rozpočet bez PV'!$D$17:$J$1000,2,FALSE)</f>
        <v>0</v>
      </c>
      <c r="R1728" s="83">
        <f>VLOOKUP($P1728,'Rozpočet bez PV'!$D$17:$J$1000,3,FALSE)</f>
        <v>0</v>
      </c>
      <c r="S1728" s="83">
        <f>VLOOKUP($P1728,'Rozpočet bez PV'!$D$17:$J$1000,4,FALSE)</f>
        <v>0</v>
      </c>
      <c r="T1728" s="13">
        <f>VLOOKUP($P1728,'Rozpočet bez PV'!$D$17:$J$1000,5,FALSE)</f>
        <v>0</v>
      </c>
      <c r="U1728" s="28">
        <f>VLOOKUP($P1728,'Rozpočet bez PV'!$D$17:$J$1000,6,FALSE)</f>
        <v>0</v>
      </c>
      <c r="V1728" s="28">
        <f>VLOOKUP($P1728,'Rozpočet bez PV'!$D$17:$J$1000,7,FALSE)</f>
        <v>0</v>
      </c>
      <c r="W1728" s="28" t="str">
        <f>VLOOKUP($P1728,'Rozpočet bez PV'!$D$17:$K$1000,8,FALSE)</f>
        <v/>
      </c>
    </row>
    <row r="1729" spans="14:23" x14ac:dyDescent="0.25">
      <c r="N1729" s="13">
        <v>742</v>
      </c>
      <c r="O1729" s="15" t="str">
        <f>'Rozpočet bez PV'!O758</f>
        <v/>
      </c>
      <c r="P1729" s="15" t="str">
        <f>'Rozpočet bez PV'!P758</f>
        <v/>
      </c>
      <c r="Q1729" s="15">
        <f>VLOOKUP($P1729,'Rozpočet bez PV'!$D$17:$J$1000,2,FALSE)</f>
        <v>0</v>
      </c>
      <c r="R1729" s="83">
        <f>VLOOKUP($P1729,'Rozpočet bez PV'!$D$17:$J$1000,3,FALSE)</f>
        <v>0</v>
      </c>
      <c r="S1729" s="83">
        <f>VLOOKUP($P1729,'Rozpočet bez PV'!$D$17:$J$1000,4,FALSE)</f>
        <v>0</v>
      </c>
      <c r="T1729" s="13">
        <f>VLOOKUP($P1729,'Rozpočet bez PV'!$D$17:$J$1000,5,FALSE)</f>
        <v>0</v>
      </c>
      <c r="U1729" s="28">
        <f>VLOOKUP($P1729,'Rozpočet bez PV'!$D$17:$J$1000,6,FALSE)</f>
        <v>0</v>
      </c>
      <c r="V1729" s="28">
        <f>VLOOKUP($P1729,'Rozpočet bez PV'!$D$17:$J$1000,7,FALSE)</f>
        <v>0</v>
      </c>
      <c r="W1729" s="28" t="str">
        <f>VLOOKUP($P1729,'Rozpočet bez PV'!$D$17:$K$1000,8,FALSE)</f>
        <v/>
      </c>
    </row>
    <row r="1730" spans="14:23" x14ac:dyDescent="0.25">
      <c r="N1730" s="13">
        <v>743</v>
      </c>
      <c r="O1730" s="15" t="str">
        <f>'Rozpočet bez PV'!O759</f>
        <v/>
      </c>
      <c r="P1730" s="15" t="str">
        <f>'Rozpočet bez PV'!P759</f>
        <v/>
      </c>
      <c r="Q1730" s="15">
        <f>VLOOKUP($P1730,'Rozpočet bez PV'!$D$17:$J$1000,2,FALSE)</f>
        <v>0</v>
      </c>
      <c r="R1730" s="83">
        <f>VLOOKUP($P1730,'Rozpočet bez PV'!$D$17:$J$1000,3,FALSE)</f>
        <v>0</v>
      </c>
      <c r="S1730" s="83">
        <f>VLOOKUP($P1730,'Rozpočet bez PV'!$D$17:$J$1000,4,FALSE)</f>
        <v>0</v>
      </c>
      <c r="T1730" s="13">
        <f>VLOOKUP($P1730,'Rozpočet bez PV'!$D$17:$J$1000,5,FALSE)</f>
        <v>0</v>
      </c>
      <c r="U1730" s="28">
        <f>VLOOKUP($P1730,'Rozpočet bez PV'!$D$17:$J$1000,6,FALSE)</f>
        <v>0</v>
      </c>
      <c r="V1730" s="28">
        <f>VLOOKUP($P1730,'Rozpočet bez PV'!$D$17:$J$1000,7,FALSE)</f>
        <v>0</v>
      </c>
      <c r="W1730" s="28" t="str">
        <f>VLOOKUP($P1730,'Rozpočet bez PV'!$D$17:$K$1000,8,FALSE)</f>
        <v/>
      </c>
    </row>
    <row r="1731" spans="14:23" x14ac:dyDescent="0.25">
      <c r="N1731" s="13">
        <v>744</v>
      </c>
      <c r="O1731" s="15" t="str">
        <f>'Rozpočet bez PV'!O760</f>
        <v/>
      </c>
      <c r="P1731" s="15" t="str">
        <f>'Rozpočet bez PV'!P760</f>
        <v/>
      </c>
      <c r="Q1731" s="15">
        <f>VLOOKUP($P1731,'Rozpočet bez PV'!$D$17:$J$1000,2,FALSE)</f>
        <v>0</v>
      </c>
      <c r="R1731" s="83">
        <f>VLOOKUP($P1731,'Rozpočet bez PV'!$D$17:$J$1000,3,FALSE)</f>
        <v>0</v>
      </c>
      <c r="S1731" s="83">
        <f>VLOOKUP($P1731,'Rozpočet bez PV'!$D$17:$J$1000,4,FALSE)</f>
        <v>0</v>
      </c>
      <c r="T1731" s="13">
        <f>VLOOKUP($P1731,'Rozpočet bez PV'!$D$17:$J$1000,5,FALSE)</f>
        <v>0</v>
      </c>
      <c r="U1731" s="28">
        <f>VLOOKUP($P1731,'Rozpočet bez PV'!$D$17:$J$1000,6,FALSE)</f>
        <v>0</v>
      </c>
      <c r="V1731" s="28">
        <f>VLOOKUP($P1731,'Rozpočet bez PV'!$D$17:$J$1000,7,FALSE)</f>
        <v>0</v>
      </c>
      <c r="W1731" s="28" t="str">
        <f>VLOOKUP($P1731,'Rozpočet bez PV'!$D$17:$K$1000,8,FALSE)</f>
        <v/>
      </c>
    </row>
    <row r="1732" spans="14:23" x14ac:dyDescent="0.25">
      <c r="N1732" s="13">
        <v>745</v>
      </c>
      <c r="O1732" s="15" t="str">
        <f>'Rozpočet bez PV'!O761</f>
        <v/>
      </c>
      <c r="P1732" s="15" t="str">
        <f>'Rozpočet bez PV'!P761</f>
        <v/>
      </c>
      <c r="Q1732" s="15">
        <f>VLOOKUP($P1732,'Rozpočet bez PV'!$D$17:$J$1000,2,FALSE)</f>
        <v>0</v>
      </c>
      <c r="R1732" s="83">
        <f>VLOOKUP($P1732,'Rozpočet bez PV'!$D$17:$J$1000,3,FALSE)</f>
        <v>0</v>
      </c>
      <c r="S1732" s="83">
        <f>VLOOKUP($P1732,'Rozpočet bez PV'!$D$17:$J$1000,4,FALSE)</f>
        <v>0</v>
      </c>
      <c r="T1732" s="13">
        <f>VLOOKUP($P1732,'Rozpočet bez PV'!$D$17:$J$1000,5,FALSE)</f>
        <v>0</v>
      </c>
      <c r="U1732" s="28">
        <f>VLOOKUP($P1732,'Rozpočet bez PV'!$D$17:$J$1000,6,FALSE)</f>
        <v>0</v>
      </c>
      <c r="V1732" s="28">
        <f>VLOOKUP($P1732,'Rozpočet bez PV'!$D$17:$J$1000,7,FALSE)</f>
        <v>0</v>
      </c>
      <c r="W1732" s="28" t="str">
        <f>VLOOKUP($P1732,'Rozpočet bez PV'!$D$17:$K$1000,8,FALSE)</f>
        <v/>
      </c>
    </row>
    <row r="1733" spans="14:23" x14ac:dyDescent="0.25">
      <c r="N1733" s="13">
        <v>746</v>
      </c>
      <c r="O1733" s="15" t="str">
        <f>'Rozpočet bez PV'!O762</f>
        <v/>
      </c>
      <c r="P1733" s="15" t="str">
        <f>'Rozpočet bez PV'!P762</f>
        <v/>
      </c>
      <c r="Q1733" s="15">
        <f>VLOOKUP($P1733,'Rozpočet bez PV'!$D$17:$J$1000,2,FALSE)</f>
        <v>0</v>
      </c>
      <c r="R1733" s="83">
        <f>VLOOKUP($P1733,'Rozpočet bez PV'!$D$17:$J$1000,3,FALSE)</f>
        <v>0</v>
      </c>
      <c r="S1733" s="83">
        <f>VLOOKUP($P1733,'Rozpočet bez PV'!$D$17:$J$1000,4,FALSE)</f>
        <v>0</v>
      </c>
      <c r="T1733" s="13">
        <f>VLOOKUP($P1733,'Rozpočet bez PV'!$D$17:$J$1000,5,FALSE)</f>
        <v>0</v>
      </c>
      <c r="U1733" s="28">
        <f>VLOOKUP($P1733,'Rozpočet bez PV'!$D$17:$J$1000,6,FALSE)</f>
        <v>0</v>
      </c>
      <c r="V1733" s="28">
        <f>VLOOKUP($P1733,'Rozpočet bez PV'!$D$17:$J$1000,7,FALSE)</f>
        <v>0</v>
      </c>
      <c r="W1733" s="28" t="str">
        <f>VLOOKUP($P1733,'Rozpočet bez PV'!$D$17:$K$1000,8,FALSE)</f>
        <v/>
      </c>
    </row>
    <row r="1734" spans="14:23" x14ac:dyDescent="0.25">
      <c r="N1734" s="13">
        <v>747</v>
      </c>
      <c r="O1734" s="15" t="str">
        <f>'Rozpočet bez PV'!O763</f>
        <v/>
      </c>
      <c r="P1734" s="15" t="str">
        <f>'Rozpočet bez PV'!P763</f>
        <v/>
      </c>
      <c r="Q1734" s="15">
        <f>VLOOKUP($P1734,'Rozpočet bez PV'!$D$17:$J$1000,2,FALSE)</f>
        <v>0</v>
      </c>
      <c r="R1734" s="83">
        <f>VLOOKUP($P1734,'Rozpočet bez PV'!$D$17:$J$1000,3,FALSE)</f>
        <v>0</v>
      </c>
      <c r="S1734" s="83">
        <f>VLOOKUP($P1734,'Rozpočet bez PV'!$D$17:$J$1000,4,FALSE)</f>
        <v>0</v>
      </c>
      <c r="T1734" s="13">
        <f>VLOOKUP($P1734,'Rozpočet bez PV'!$D$17:$J$1000,5,FALSE)</f>
        <v>0</v>
      </c>
      <c r="U1734" s="28">
        <f>VLOOKUP($P1734,'Rozpočet bez PV'!$D$17:$J$1000,6,FALSE)</f>
        <v>0</v>
      </c>
      <c r="V1734" s="28">
        <f>VLOOKUP($P1734,'Rozpočet bez PV'!$D$17:$J$1000,7,FALSE)</f>
        <v>0</v>
      </c>
      <c r="W1734" s="28" t="str">
        <f>VLOOKUP($P1734,'Rozpočet bez PV'!$D$17:$K$1000,8,FALSE)</f>
        <v/>
      </c>
    </row>
    <row r="1735" spans="14:23" x14ac:dyDescent="0.25">
      <c r="N1735" s="13">
        <v>748</v>
      </c>
      <c r="O1735" s="15" t="str">
        <f>'Rozpočet bez PV'!O764</f>
        <v/>
      </c>
      <c r="P1735" s="15" t="str">
        <f>'Rozpočet bez PV'!P764</f>
        <v/>
      </c>
      <c r="Q1735" s="15">
        <f>VLOOKUP($P1735,'Rozpočet bez PV'!$D$17:$J$1000,2,FALSE)</f>
        <v>0</v>
      </c>
      <c r="R1735" s="83">
        <f>VLOOKUP($P1735,'Rozpočet bez PV'!$D$17:$J$1000,3,FALSE)</f>
        <v>0</v>
      </c>
      <c r="S1735" s="83">
        <f>VLOOKUP($P1735,'Rozpočet bez PV'!$D$17:$J$1000,4,FALSE)</f>
        <v>0</v>
      </c>
      <c r="T1735" s="13">
        <f>VLOOKUP($P1735,'Rozpočet bez PV'!$D$17:$J$1000,5,FALSE)</f>
        <v>0</v>
      </c>
      <c r="U1735" s="28">
        <f>VLOOKUP($P1735,'Rozpočet bez PV'!$D$17:$J$1000,6,FALSE)</f>
        <v>0</v>
      </c>
      <c r="V1735" s="28">
        <f>VLOOKUP($P1735,'Rozpočet bez PV'!$D$17:$J$1000,7,FALSE)</f>
        <v>0</v>
      </c>
      <c r="W1735" s="28" t="str">
        <f>VLOOKUP($P1735,'Rozpočet bez PV'!$D$17:$K$1000,8,FALSE)</f>
        <v/>
      </c>
    </row>
    <row r="1736" spans="14:23" x14ac:dyDescent="0.25">
      <c r="N1736" s="13">
        <v>749</v>
      </c>
      <c r="O1736" s="15" t="str">
        <f>'Rozpočet bez PV'!O765</f>
        <v/>
      </c>
      <c r="P1736" s="15" t="str">
        <f>'Rozpočet bez PV'!P765</f>
        <v/>
      </c>
      <c r="Q1736" s="15">
        <f>VLOOKUP($P1736,'Rozpočet bez PV'!$D$17:$J$1000,2,FALSE)</f>
        <v>0</v>
      </c>
      <c r="R1736" s="83">
        <f>VLOOKUP($P1736,'Rozpočet bez PV'!$D$17:$J$1000,3,FALSE)</f>
        <v>0</v>
      </c>
      <c r="S1736" s="83">
        <f>VLOOKUP($P1736,'Rozpočet bez PV'!$D$17:$J$1000,4,FALSE)</f>
        <v>0</v>
      </c>
      <c r="T1736" s="13">
        <f>VLOOKUP($P1736,'Rozpočet bez PV'!$D$17:$J$1000,5,FALSE)</f>
        <v>0</v>
      </c>
      <c r="U1736" s="28">
        <f>VLOOKUP($P1736,'Rozpočet bez PV'!$D$17:$J$1000,6,FALSE)</f>
        <v>0</v>
      </c>
      <c r="V1736" s="28">
        <f>VLOOKUP($P1736,'Rozpočet bez PV'!$D$17:$J$1000,7,FALSE)</f>
        <v>0</v>
      </c>
      <c r="W1736" s="28" t="str">
        <f>VLOOKUP($P1736,'Rozpočet bez PV'!$D$17:$K$1000,8,FALSE)</f>
        <v/>
      </c>
    </row>
    <row r="1737" spans="14:23" x14ac:dyDescent="0.25">
      <c r="N1737" s="13">
        <v>750</v>
      </c>
      <c r="O1737" s="15" t="str">
        <f>'Rozpočet bez PV'!O766</f>
        <v/>
      </c>
      <c r="P1737" s="15" t="str">
        <f>'Rozpočet bez PV'!P766</f>
        <v/>
      </c>
      <c r="Q1737" s="15">
        <f>VLOOKUP($P1737,'Rozpočet bez PV'!$D$17:$J$1000,2,FALSE)</f>
        <v>0</v>
      </c>
      <c r="R1737" s="83">
        <f>VLOOKUP($P1737,'Rozpočet bez PV'!$D$17:$J$1000,3,FALSE)</f>
        <v>0</v>
      </c>
      <c r="S1737" s="83">
        <f>VLOOKUP($P1737,'Rozpočet bez PV'!$D$17:$J$1000,4,FALSE)</f>
        <v>0</v>
      </c>
      <c r="T1737" s="13">
        <f>VLOOKUP($P1737,'Rozpočet bez PV'!$D$17:$J$1000,5,FALSE)</f>
        <v>0</v>
      </c>
      <c r="U1737" s="28">
        <f>VLOOKUP($P1737,'Rozpočet bez PV'!$D$17:$J$1000,6,FALSE)</f>
        <v>0</v>
      </c>
      <c r="V1737" s="28">
        <f>VLOOKUP($P1737,'Rozpočet bez PV'!$D$17:$J$1000,7,FALSE)</f>
        <v>0</v>
      </c>
      <c r="W1737" s="28" t="str">
        <f>VLOOKUP($P1737,'Rozpočet bez PV'!$D$17:$K$1000,8,FALSE)</f>
        <v/>
      </c>
    </row>
    <row r="1738" spans="14:23" x14ac:dyDescent="0.25">
      <c r="N1738" s="13">
        <v>751</v>
      </c>
      <c r="O1738" s="15" t="str">
        <f>'Rozpočet bez PV'!O767</f>
        <v/>
      </c>
      <c r="P1738" s="15" t="str">
        <f>'Rozpočet bez PV'!P767</f>
        <v/>
      </c>
      <c r="Q1738" s="15">
        <f>VLOOKUP($P1738,'Rozpočet bez PV'!$D$17:$J$1000,2,FALSE)</f>
        <v>0</v>
      </c>
      <c r="R1738" s="83">
        <f>VLOOKUP($P1738,'Rozpočet bez PV'!$D$17:$J$1000,3,FALSE)</f>
        <v>0</v>
      </c>
      <c r="S1738" s="83">
        <f>VLOOKUP($P1738,'Rozpočet bez PV'!$D$17:$J$1000,4,FALSE)</f>
        <v>0</v>
      </c>
      <c r="T1738" s="13">
        <f>VLOOKUP($P1738,'Rozpočet bez PV'!$D$17:$J$1000,5,FALSE)</f>
        <v>0</v>
      </c>
      <c r="U1738" s="28">
        <f>VLOOKUP($P1738,'Rozpočet bez PV'!$D$17:$J$1000,6,FALSE)</f>
        <v>0</v>
      </c>
      <c r="V1738" s="28">
        <f>VLOOKUP($P1738,'Rozpočet bez PV'!$D$17:$J$1000,7,FALSE)</f>
        <v>0</v>
      </c>
      <c r="W1738" s="28" t="str">
        <f>VLOOKUP($P1738,'Rozpočet bez PV'!$D$17:$K$1000,8,FALSE)</f>
        <v/>
      </c>
    </row>
    <row r="1739" spans="14:23" x14ac:dyDescent="0.25">
      <c r="N1739" s="13">
        <v>752</v>
      </c>
      <c r="O1739" s="15" t="str">
        <f>'Rozpočet bez PV'!O768</f>
        <v/>
      </c>
      <c r="P1739" s="15" t="str">
        <f>'Rozpočet bez PV'!P768</f>
        <v/>
      </c>
      <c r="Q1739" s="15">
        <f>VLOOKUP($P1739,'Rozpočet bez PV'!$D$17:$J$1000,2,FALSE)</f>
        <v>0</v>
      </c>
      <c r="R1739" s="83">
        <f>VLOOKUP($P1739,'Rozpočet bez PV'!$D$17:$J$1000,3,FALSE)</f>
        <v>0</v>
      </c>
      <c r="S1739" s="83">
        <f>VLOOKUP($P1739,'Rozpočet bez PV'!$D$17:$J$1000,4,FALSE)</f>
        <v>0</v>
      </c>
      <c r="T1739" s="13">
        <f>VLOOKUP($P1739,'Rozpočet bez PV'!$D$17:$J$1000,5,FALSE)</f>
        <v>0</v>
      </c>
      <c r="U1739" s="28">
        <f>VLOOKUP($P1739,'Rozpočet bez PV'!$D$17:$J$1000,6,FALSE)</f>
        <v>0</v>
      </c>
      <c r="V1739" s="28">
        <f>VLOOKUP($P1739,'Rozpočet bez PV'!$D$17:$J$1000,7,FALSE)</f>
        <v>0</v>
      </c>
      <c r="W1739" s="28" t="str">
        <f>VLOOKUP($P1739,'Rozpočet bez PV'!$D$17:$K$1000,8,FALSE)</f>
        <v/>
      </c>
    </row>
    <row r="1740" spans="14:23" x14ac:dyDescent="0.25">
      <c r="N1740" s="13">
        <v>753</v>
      </c>
      <c r="O1740" s="15" t="str">
        <f>'Rozpočet bez PV'!O769</f>
        <v/>
      </c>
      <c r="P1740" s="15" t="str">
        <f>'Rozpočet bez PV'!P769</f>
        <v/>
      </c>
      <c r="Q1740" s="15">
        <f>VLOOKUP($P1740,'Rozpočet bez PV'!$D$17:$J$1000,2,FALSE)</f>
        <v>0</v>
      </c>
      <c r="R1740" s="83">
        <f>VLOOKUP($P1740,'Rozpočet bez PV'!$D$17:$J$1000,3,FALSE)</f>
        <v>0</v>
      </c>
      <c r="S1740" s="83">
        <f>VLOOKUP($P1740,'Rozpočet bez PV'!$D$17:$J$1000,4,FALSE)</f>
        <v>0</v>
      </c>
      <c r="T1740" s="13">
        <f>VLOOKUP($P1740,'Rozpočet bez PV'!$D$17:$J$1000,5,FALSE)</f>
        <v>0</v>
      </c>
      <c r="U1740" s="28">
        <f>VLOOKUP($P1740,'Rozpočet bez PV'!$D$17:$J$1000,6,FALSE)</f>
        <v>0</v>
      </c>
      <c r="V1740" s="28">
        <f>VLOOKUP($P1740,'Rozpočet bez PV'!$D$17:$J$1000,7,FALSE)</f>
        <v>0</v>
      </c>
      <c r="W1740" s="28" t="str">
        <f>VLOOKUP($P1740,'Rozpočet bez PV'!$D$17:$K$1000,8,FALSE)</f>
        <v/>
      </c>
    </row>
    <row r="1741" spans="14:23" x14ac:dyDescent="0.25">
      <c r="N1741" s="13">
        <v>754</v>
      </c>
      <c r="O1741" s="15" t="str">
        <f>'Rozpočet bez PV'!O770</f>
        <v/>
      </c>
      <c r="P1741" s="15" t="str">
        <f>'Rozpočet bez PV'!P770</f>
        <v/>
      </c>
      <c r="Q1741" s="15">
        <f>VLOOKUP($P1741,'Rozpočet bez PV'!$D$17:$J$1000,2,FALSE)</f>
        <v>0</v>
      </c>
      <c r="R1741" s="83">
        <f>VLOOKUP($P1741,'Rozpočet bez PV'!$D$17:$J$1000,3,FALSE)</f>
        <v>0</v>
      </c>
      <c r="S1741" s="83">
        <f>VLOOKUP($P1741,'Rozpočet bez PV'!$D$17:$J$1000,4,FALSE)</f>
        <v>0</v>
      </c>
      <c r="T1741" s="13">
        <f>VLOOKUP($P1741,'Rozpočet bez PV'!$D$17:$J$1000,5,FALSE)</f>
        <v>0</v>
      </c>
      <c r="U1741" s="28">
        <f>VLOOKUP($P1741,'Rozpočet bez PV'!$D$17:$J$1000,6,FALSE)</f>
        <v>0</v>
      </c>
      <c r="V1741" s="28">
        <f>VLOOKUP($P1741,'Rozpočet bez PV'!$D$17:$J$1000,7,FALSE)</f>
        <v>0</v>
      </c>
      <c r="W1741" s="28" t="str">
        <f>VLOOKUP($P1741,'Rozpočet bez PV'!$D$17:$K$1000,8,FALSE)</f>
        <v/>
      </c>
    </row>
    <row r="1742" spans="14:23" x14ac:dyDescent="0.25">
      <c r="N1742" s="13">
        <v>755</v>
      </c>
      <c r="O1742" s="15" t="str">
        <f>'Rozpočet bez PV'!O771</f>
        <v/>
      </c>
      <c r="P1742" s="15" t="str">
        <f>'Rozpočet bez PV'!P771</f>
        <v/>
      </c>
      <c r="Q1742" s="15">
        <f>VLOOKUP($P1742,'Rozpočet bez PV'!$D$17:$J$1000,2,FALSE)</f>
        <v>0</v>
      </c>
      <c r="R1742" s="83">
        <f>VLOOKUP($P1742,'Rozpočet bez PV'!$D$17:$J$1000,3,FALSE)</f>
        <v>0</v>
      </c>
      <c r="S1742" s="83">
        <f>VLOOKUP($P1742,'Rozpočet bez PV'!$D$17:$J$1000,4,FALSE)</f>
        <v>0</v>
      </c>
      <c r="T1742" s="13">
        <f>VLOOKUP($P1742,'Rozpočet bez PV'!$D$17:$J$1000,5,FALSE)</f>
        <v>0</v>
      </c>
      <c r="U1742" s="28">
        <f>VLOOKUP($P1742,'Rozpočet bez PV'!$D$17:$J$1000,6,FALSE)</f>
        <v>0</v>
      </c>
      <c r="V1742" s="28">
        <f>VLOOKUP($P1742,'Rozpočet bez PV'!$D$17:$J$1000,7,FALSE)</f>
        <v>0</v>
      </c>
      <c r="W1742" s="28" t="str">
        <f>VLOOKUP($P1742,'Rozpočet bez PV'!$D$17:$K$1000,8,FALSE)</f>
        <v/>
      </c>
    </row>
    <row r="1743" spans="14:23" x14ac:dyDescent="0.25">
      <c r="N1743" s="13">
        <v>756</v>
      </c>
      <c r="O1743" s="15" t="str">
        <f>'Rozpočet bez PV'!O772</f>
        <v/>
      </c>
      <c r="P1743" s="15" t="str">
        <f>'Rozpočet bez PV'!P772</f>
        <v/>
      </c>
      <c r="Q1743" s="15">
        <f>VLOOKUP($P1743,'Rozpočet bez PV'!$D$17:$J$1000,2,FALSE)</f>
        <v>0</v>
      </c>
      <c r="R1743" s="83">
        <f>VLOOKUP($P1743,'Rozpočet bez PV'!$D$17:$J$1000,3,FALSE)</f>
        <v>0</v>
      </c>
      <c r="S1743" s="83">
        <f>VLOOKUP($P1743,'Rozpočet bez PV'!$D$17:$J$1000,4,FALSE)</f>
        <v>0</v>
      </c>
      <c r="T1743" s="13">
        <f>VLOOKUP($P1743,'Rozpočet bez PV'!$D$17:$J$1000,5,FALSE)</f>
        <v>0</v>
      </c>
      <c r="U1743" s="28">
        <f>VLOOKUP($P1743,'Rozpočet bez PV'!$D$17:$J$1000,6,FALSE)</f>
        <v>0</v>
      </c>
      <c r="V1743" s="28">
        <f>VLOOKUP($P1743,'Rozpočet bez PV'!$D$17:$J$1000,7,FALSE)</f>
        <v>0</v>
      </c>
      <c r="W1743" s="28" t="str">
        <f>VLOOKUP($P1743,'Rozpočet bez PV'!$D$17:$K$1000,8,FALSE)</f>
        <v/>
      </c>
    </row>
    <row r="1744" spans="14:23" x14ac:dyDescent="0.25">
      <c r="N1744" s="13">
        <v>757</v>
      </c>
      <c r="O1744" s="15" t="str">
        <f>'Rozpočet bez PV'!O773</f>
        <v/>
      </c>
      <c r="P1744" s="15" t="str">
        <f>'Rozpočet bez PV'!P773</f>
        <v/>
      </c>
      <c r="Q1744" s="15">
        <f>VLOOKUP($P1744,'Rozpočet bez PV'!$D$17:$J$1000,2,FALSE)</f>
        <v>0</v>
      </c>
      <c r="R1744" s="83">
        <f>VLOOKUP($P1744,'Rozpočet bez PV'!$D$17:$J$1000,3,FALSE)</f>
        <v>0</v>
      </c>
      <c r="S1744" s="83">
        <f>VLOOKUP($P1744,'Rozpočet bez PV'!$D$17:$J$1000,4,FALSE)</f>
        <v>0</v>
      </c>
      <c r="T1744" s="13">
        <f>VLOOKUP($P1744,'Rozpočet bez PV'!$D$17:$J$1000,5,FALSE)</f>
        <v>0</v>
      </c>
      <c r="U1744" s="28">
        <f>VLOOKUP($P1744,'Rozpočet bez PV'!$D$17:$J$1000,6,FALSE)</f>
        <v>0</v>
      </c>
      <c r="V1744" s="28">
        <f>VLOOKUP($P1744,'Rozpočet bez PV'!$D$17:$J$1000,7,FALSE)</f>
        <v>0</v>
      </c>
      <c r="W1744" s="28" t="str">
        <f>VLOOKUP($P1744,'Rozpočet bez PV'!$D$17:$K$1000,8,FALSE)</f>
        <v/>
      </c>
    </row>
    <row r="1745" spans="14:23" x14ac:dyDescent="0.25">
      <c r="N1745" s="13">
        <v>758</v>
      </c>
      <c r="O1745" s="15" t="str">
        <f>'Rozpočet bez PV'!O774</f>
        <v/>
      </c>
      <c r="P1745" s="15" t="str">
        <f>'Rozpočet bez PV'!P774</f>
        <v/>
      </c>
      <c r="Q1745" s="15">
        <f>VLOOKUP($P1745,'Rozpočet bez PV'!$D$17:$J$1000,2,FALSE)</f>
        <v>0</v>
      </c>
      <c r="R1745" s="83">
        <f>VLOOKUP($P1745,'Rozpočet bez PV'!$D$17:$J$1000,3,FALSE)</f>
        <v>0</v>
      </c>
      <c r="S1745" s="83">
        <f>VLOOKUP($P1745,'Rozpočet bez PV'!$D$17:$J$1000,4,FALSE)</f>
        <v>0</v>
      </c>
      <c r="T1745" s="13">
        <f>VLOOKUP($P1745,'Rozpočet bez PV'!$D$17:$J$1000,5,FALSE)</f>
        <v>0</v>
      </c>
      <c r="U1745" s="28">
        <f>VLOOKUP($P1745,'Rozpočet bez PV'!$D$17:$J$1000,6,FALSE)</f>
        <v>0</v>
      </c>
      <c r="V1745" s="28">
        <f>VLOOKUP($P1745,'Rozpočet bez PV'!$D$17:$J$1000,7,FALSE)</f>
        <v>0</v>
      </c>
      <c r="W1745" s="28" t="str">
        <f>VLOOKUP($P1745,'Rozpočet bez PV'!$D$17:$K$1000,8,FALSE)</f>
        <v/>
      </c>
    </row>
    <row r="1746" spans="14:23" x14ac:dyDescent="0.25">
      <c r="N1746" s="13">
        <v>759</v>
      </c>
      <c r="O1746" s="15" t="str">
        <f>'Rozpočet bez PV'!O775</f>
        <v/>
      </c>
      <c r="P1746" s="15" t="str">
        <f>'Rozpočet bez PV'!P775</f>
        <v/>
      </c>
      <c r="Q1746" s="15">
        <f>VLOOKUP($P1746,'Rozpočet bez PV'!$D$17:$J$1000,2,FALSE)</f>
        <v>0</v>
      </c>
      <c r="R1746" s="83">
        <f>VLOOKUP($P1746,'Rozpočet bez PV'!$D$17:$J$1000,3,FALSE)</f>
        <v>0</v>
      </c>
      <c r="S1746" s="83">
        <f>VLOOKUP($P1746,'Rozpočet bez PV'!$D$17:$J$1000,4,FALSE)</f>
        <v>0</v>
      </c>
      <c r="T1746" s="13">
        <f>VLOOKUP($P1746,'Rozpočet bez PV'!$D$17:$J$1000,5,FALSE)</f>
        <v>0</v>
      </c>
      <c r="U1746" s="28">
        <f>VLOOKUP($P1746,'Rozpočet bez PV'!$D$17:$J$1000,6,FALSE)</f>
        <v>0</v>
      </c>
      <c r="V1746" s="28">
        <f>VLOOKUP($P1746,'Rozpočet bez PV'!$D$17:$J$1000,7,FALSE)</f>
        <v>0</v>
      </c>
      <c r="W1746" s="28" t="str">
        <f>VLOOKUP($P1746,'Rozpočet bez PV'!$D$17:$K$1000,8,FALSE)</f>
        <v/>
      </c>
    </row>
    <row r="1747" spans="14:23" x14ac:dyDescent="0.25">
      <c r="N1747" s="13">
        <v>760</v>
      </c>
      <c r="O1747" s="15" t="str">
        <f>'Rozpočet bez PV'!O776</f>
        <v/>
      </c>
      <c r="P1747" s="15" t="str">
        <f>'Rozpočet bez PV'!P776</f>
        <v/>
      </c>
      <c r="Q1747" s="15">
        <f>VLOOKUP($P1747,'Rozpočet bez PV'!$D$17:$J$1000,2,FALSE)</f>
        <v>0</v>
      </c>
      <c r="R1747" s="83">
        <f>VLOOKUP($P1747,'Rozpočet bez PV'!$D$17:$J$1000,3,FALSE)</f>
        <v>0</v>
      </c>
      <c r="S1747" s="83">
        <f>VLOOKUP($P1747,'Rozpočet bez PV'!$D$17:$J$1000,4,FALSE)</f>
        <v>0</v>
      </c>
      <c r="T1747" s="13">
        <f>VLOOKUP($P1747,'Rozpočet bez PV'!$D$17:$J$1000,5,FALSE)</f>
        <v>0</v>
      </c>
      <c r="U1747" s="28">
        <f>VLOOKUP($P1747,'Rozpočet bez PV'!$D$17:$J$1000,6,FALSE)</f>
        <v>0</v>
      </c>
      <c r="V1747" s="28">
        <f>VLOOKUP($P1747,'Rozpočet bez PV'!$D$17:$J$1000,7,FALSE)</f>
        <v>0</v>
      </c>
      <c r="W1747" s="28" t="str">
        <f>VLOOKUP($P1747,'Rozpočet bez PV'!$D$17:$K$1000,8,FALSE)</f>
        <v/>
      </c>
    </row>
    <row r="1748" spans="14:23" x14ac:dyDescent="0.25">
      <c r="N1748" s="13">
        <v>761</v>
      </c>
      <c r="O1748" s="15" t="str">
        <f>'Rozpočet bez PV'!O777</f>
        <v/>
      </c>
      <c r="P1748" s="15" t="str">
        <f>'Rozpočet bez PV'!P777</f>
        <v/>
      </c>
      <c r="Q1748" s="15">
        <f>VLOOKUP($P1748,'Rozpočet bez PV'!$D$17:$J$1000,2,FALSE)</f>
        <v>0</v>
      </c>
      <c r="R1748" s="83">
        <f>VLOOKUP($P1748,'Rozpočet bez PV'!$D$17:$J$1000,3,FALSE)</f>
        <v>0</v>
      </c>
      <c r="S1748" s="83">
        <f>VLOOKUP($P1748,'Rozpočet bez PV'!$D$17:$J$1000,4,FALSE)</f>
        <v>0</v>
      </c>
      <c r="T1748" s="13">
        <f>VLOOKUP($P1748,'Rozpočet bez PV'!$D$17:$J$1000,5,FALSE)</f>
        <v>0</v>
      </c>
      <c r="U1748" s="28">
        <f>VLOOKUP($P1748,'Rozpočet bez PV'!$D$17:$J$1000,6,FALSE)</f>
        <v>0</v>
      </c>
      <c r="V1748" s="28">
        <f>VLOOKUP($P1748,'Rozpočet bez PV'!$D$17:$J$1000,7,FALSE)</f>
        <v>0</v>
      </c>
      <c r="W1748" s="28" t="str">
        <f>VLOOKUP($P1748,'Rozpočet bez PV'!$D$17:$K$1000,8,FALSE)</f>
        <v/>
      </c>
    </row>
    <row r="1749" spans="14:23" x14ac:dyDescent="0.25">
      <c r="N1749" s="13">
        <v>762</v>
      </c>
      <c r="O1749" s="15" t="str">
        <f>'Rozpočet bez PV'!O778</f>
        <v/>
      </c>
      <c r="P1749" s="15" t="str">
        <f>'Rozpočet bez PV'!P778</f>
        <v/>
      </c>
      <c r="Q1749" s="15">
        <f>VLOOKUP($P1749,'Rozpočet bez PV'!$D$17:$J$1000,2,FALSE)</f>
        <v>0</v>
      </c>
      <c r="R1749" s="83">
        <f>VLOOKUP($P1749,'Rozpočet bez PV'!$D$17:$J$1000,3,FALSE)</f>
        <v>0</v>
      </c>
      <c r="S1749" s="83">
        <f>VLOOKUP($P1749,'Rozpočet bez PV'!$D$17:$J$1000,4,FALSE)</f>
        <v>0</v>
      </c>
      <c r="T1749" s="13">
        <f>VLOOKUP($P1749,'Rozpočet bez PV'!$D$17:$J$1000,5,FALSE)</f>
        <v>0</v>
      </c>
      <c r="U1749" s="28">
        <f>VLOOKUP($P1749,'Rozpočet bez PV'!$D$17:$J$1000,6,FALSE)</f>
        <v>0</v>
      </c>
      <c r="V1749" s="28">
        <f>VLOOKUP($P1749,'Rozpočet bez PV'!$D$17:$J$1000,7,FALSE)</f>
        <v>0</v>
      </c>
      <c r="W1749" s="28" t="str">
        <f>VLOOKUP($P1749,'Rozpočet bez PV'!$D$17:$K$1000,8,FALSE)</f>
        <v/>
      </c>
    </row>
    <row r="1750" spans="14:23" x14ac:dyDescent="0.25">
      <c r="N1750" s="13">
        <v>763</v>
      </c>
      <c r="O1750" s="15" t="str">
        <f>'Rozpočet bez PV'!O779</f>
        <v/>
      </c>
      <c r="P1750" s="15" t="str">
        <f>'Rozpočet bez PV'!P779</f>
        <v/>
      </c>
      <c r="Q1750" s="15">
        <f>VLOOKUP($P1750,'Rozpočet bez PV'!$D$17:$J$1000,2,FALSE)</f>
        <v>0</v>
      </c>
      <c r="R1750" s="83">
        <f>VLOOKUP($P1750,'Rozpočet bez PV'!$D$17:$J$1000,3,FALSE)</f>
        <v>0</v>
      </c>
      <c r="S1750" s="83">
        <f>VLOOKUP($P1750,'Rozpočet bez PV'!$D$17:$J$1000,4,FALSE)</f>
        <v>0</v>
      </c>
      <c r="T1750" s="13">
        <f>VLOOKUP($P1750,'Rozpočet bez PV'!$D$17:$J$1000,5,FALSE)</f>
        <v>0</v>
      </c>
      <c r="U1750" s="28">
        <f>VLOOKUP($P1750,'Rozpočet bez PV'!$D$17:$J$1000,6,FALSE)</f>
        <v>0</v>
      </c>
      <c r="V1750" s="28">
        <f>VLOOKUP($P1750,'Rozpočet bez PV'!$D$17:$J$1000,7,FALSE)</f>
        <v>0</v>
      </c>
      <c r="W1750" s="28" t="str">
        <f>VLOOKUP($P1750,'Rozpočet bez PV'!$D$17:$K$1000,8,FALSE)</f>
        <v/>
      </c>
    </row>
    <row r="1751" spans="14:23" x14ac:dyDescent="0.25">
      <c r="N1751" s="13">
        <v>764</v>
      </c>
      <c r="O1751" s="15" t="str">
        <f>'Rozpočet bez PV'!O780</f>
        <v/>
      </c>
      <c r="P1751" s="15" t="str">
        <f>'Rozpočet bez PV'!P780</f>
        <v/>
      </c>
      <c r="Q1751" s="15">
        <f>VLOOKUP($P1751,'Rozpočet bez PV'!$D$17:$J$1000,2,FALSE)</f>
        <v>0</v>
      </c>
      <c r="R1751" s="83">
        <f>VLOOKUP($P1751,'Rozpočet bez PV'!$D$17:$J$1000,3,FALSE)</f>
        <v>0</v>
      </c>
      <c r="S1751" s="83">
        <f>VLOOKUP($P1751,'Rozpočet bez PV'!$D$17:$J$1000,4,FALSE)</f>
        <v>0</v>
      </c>
      <c r="T1751" s="13">
        <f>VLOOKUP($P1751,'Rozpočet bez PV'!$D$17:$J$1000,5,FALSE)</f>
        <v>0</v>
      </c>
      <c r="U1751" s="28">
        <f>VLOOKUP($P1751,'Rozpočet bez PV'!$D$17:$J$1000,6,FALSE)</f>
        <v>0</v>
      </c>
      <c r="V1751" s="28">
        <f>VLOOKUP($P1751,'Rozpočet bez PV'!$D$17:$J$1000,7,FALSE)</f>
        <v>0</v>
      </c>
      <c r="W1751" s="28" t="str">
        <f>VLOOKUP($P1751,'Rozpočet bez PV'!$D$17:$K$1000,8,FALSE)</f>
        <v/>
      </c>
    </row>
    <row r="1752" spans="14:23" x14ac:dyDescent="0.25">
      <c r="N1752" s="13">
        <v>765</v>
      </c>
      <c r="O1752" s="15" t="str">
        <f>'Rozpočet bez PV'!O781</f>
        <v/>
      </c>
      <c r="P1752" s="15" t="str">
        <f>'Rozpočet bez PV'!P781</f>
        <v/>
      </c>
      <c r="Q1752" s="15">
        <f>VLOOKUP($P1752,'Rozpočet bez PV'!$D$17:$J$1000,2,FALSE)</f>
        <v>0</v>
      </c>
      <c r="R1752" s="83">
        <f>VLOOKUP($P1752,'Rozpočet bez PV'!$D$17:$J$1000,3,FALSE)</f>
        <v>0</v>
      </c>
      <c r="S1752" s="83">
        <f>VLOOKUP($P1752,'Rozpočet bez PV'!$D$17:$J$1000,4,FALSE)</f>
        <v>0</v>
      </c>
      <c r="T1752" s="13">
        <f>VLOOKUP($P1752,'Rozpočet bez PV'!$D$17:$J$1000,5,FALSE)</f>
        <v>0</v>
      </c>
      <c r="U1752" s="28">
        <f>VLOOKUP($P1752,'Rozpočet bez PV'!$D$17:$J$1000,6,FALSE)</f>
        <v>0</v>
      </c>
      <c r="V1752" s="28">
        <f>VLOOKUP($P1752,'Rozpočet bez PV'!$D$17:$J$1000,7,FALSE)</f>
        <v>0</v>
      </c>
      <c r="W1752" s="28" t="str">
        <f>VLOOKUP($P1752,'Rozpočet bez PV'!$D$17:$K$1000,8,FALSE)</f>
        <v/>
      </c>
    </row>
    <row r="1753" spans="14:23" x14ac:dyDescent="0.25">
      <c r="N1753" s="13">
        <v>766</v>
      </c>
      <c r="O1753" s="15" t="str">
        <f>'Rozpočet bez PV'!O782</f>
        <v/>
      </c>
      <c r="P1753" s="15" t="str">
        <f>'Rozpočet bez PV'!P782</f>
        <v/>
      </c>
      <c r="Q1753" s="15">
        <f>VLOOKUP($P1753,'Rozpočet bez PV'!$D$17:$J$1000,2,FALSE)</f>
        <v>0</v>
      </c>
      <c r="R1753" s="83">
        <f>VLOOKUP($P1753,'Rozpočet bez PV'!$D$17:$J$1000,3,FALSE)</f>
        <v>0</v>
      </c>
      <c r="S1753" s="83">
        <f>VLOOKUP($P1753,'Rozpočet bez PV'!$D$17:$J$1000,4,FALSE)</f>
        <v>0</v>
      </c>
      <c r="T1753" s="13">
        <f>VLOOKUP($P1753,'Rozpočet bez PV'!$D$17:$J$1000,5,FALSE)</f>
        <v>0</v>
      </c>
      <c r="U1753" s="28">
        <f>VLOOKUP($P1753,'Rozpočet bez PV'!$D$17:$J$1000,6,FALSE)</f>
        <v>0</v>
      </c>
      <c r="V1753" s="28">
        <f>VLOOKUP($P1753,'Rozpočet bez PV'!$D$17:$J$1000,7,FALSE)</f>
        <v>0</v>
      </c>
      <c r="W1753" s="28" t="str">
        <f>VLOOKUP($P1753,'Rozpočet bez PV'!$D$17:$K$1000,8,FALSE)</f>
        <v/>
      </c>
    </row>
    <row r="1754" spans="14:23" x14ac:dyDescent="0.25">
      <c r="N1754" s="13">
        <v>767</v>
      </c>
      <c r="O1754" s="15" t="str">
        <f>'Rozpočet bez PV'!O783</f>
        <v/>
      </c>
      <c r="P1754" s="15" t="str">
        <f>'Rozpočet bez PV'!P783</f>
        <v/>
      </c>
      <c r="Q1754" s="15">
        <f>VLOOKUP($P1754,'Rozpočet bez PV'!$D$17:$J$1000,2,FALSE)</f>
        <v>0</v>
      </c>
      <c r="R1754" s="83">
        <f>VLOOKUP($P1754,'Rozpočet bez PV'!$D$17:$J$1000,3,FALSE)</f>
        <v>0</v>
      </c>
      <c r="S1754" s="83">
        <f>VLOOKUP($P1754,'Rozpočet bez PV'!$D$17:$J$1000,4,FALSE)</f>
        <v>0</v>
      </c>
      <c r="T1754" s="13">
        <f>VLOOKUP($P1754,'Rozpočet bez PV'!$D$17:$J$1000,5,FALSE)</f>
        <v>0</v>
      </c>
      <c r="U1754" s="28">
        <f>VLOOKUP($P1754,'Rozpočet bez PV'!$D$17:$J$1000,6,FALSE)</f>
        <v>0</v>
      </c>
      <c r="V1754" s="28">
        <f>VLOOKUP($P1754,'Rozpočet bez PV'!$D$17:$J$1000,7,FALSE)</f>
        <v>0</v>
      </c>
      <c r="W1754" s="28" t="str">
        <f>VLOOKUP($P1754,'Rozpočet bez PV'!$D$17:$K$1000,8,FALSE)</f>
        <v/>
      </c>
    </row>
    <row r="1755" spans="14:23" x14ac:dyDescent="0.25">
      <c r="N1755" s="13">
        <v>768</v>
      </c>
      <c r="O1755" s="15" t="str">
        <f>'Rozpočet bez PV'!O784</f>
        <v/>
      </c>
      <c r="P1755" s="15" t="str">
        <f>'Rozpočet bez PV'!P784</f>
        <v/>
      </c>
      <c r="Q1755" s="15">
        <f>VLOOKUP($P1755,'Rozpočet bez PV'!$D$17:$J$1000,2,FALSE)</f>
        <v>0</v>
      </c>
      <c r="R1755" s="83">
        <f>VLOOKUP($P1755,'Rozpočet bez PV'!$D$17:$J$1000,3,FALSE)</f>
        <v>0</v>
      </c>
      <c r="S1755" s="83">
        <f>VLOOKUP($P1755,'Rozpočet bez PV'!$D$17:$J$1000,4,FALSE)</f>
        <v>0</v>
      </c>
      <c r="T1755" s="13">
        <f>VLOOKUP($P1755,'Rozpočet bez PV'!$D$17:$J$1000,5,FALSE)</f>
        <v>0</v>
      </c>
      <c r="U1755" s="28">
        <f>VLOOKUP($P1755,'Rozpočet bez PV'!$D$17:$J$1000,6,FALSE)</f>
        <v>0</v>
      </c>
      <c r="V1755" s="28">
        <f>VLOOKUP($P1755,'Rozpočet bez PV'!$D$17:$J$1000,7,FALSE)</f>
        <v>0</v>
      </c>
      <c r="W1755" s="28" t="str">
        <f>VLOOKUP($P1755,'Rozpočet bez PV'!$D$17:$K$1000,8,FALSE)</f>
        <v/>
      </c>
    </row>
    <row r="1756" spans="14:23" x14ac:dyDescent="0.25">
      <c r="N1756" s="13">
        <v>769</v>
      </c>
      <c r="O1756" s="15" t="str">
        <f>'Rozpočet bez PV'!O785</f>
        <v/>
      </c>
      <c r="P1756" s="15" t="str">
        <f>'Rozpočet bez PV'!P785</f>
        <v/>
      </c>
      <c r="Q1756" s="15">
        <f>VLOOKUP($P1756,'Rozpočet bez PV'!$D$17:$J$1000,2,FALSE)</f>
        <v>0</v>
      </c>
      <c r="R1756" s="83">
        <f>VLOOKUP($P1756,'Rozpočet bez PV'!$D$17:$J$1000,3,FALSE)</f>
        <v>0</v>
      </c>
      <c r="S1756" s="83">
        <f>VLOOKUP($P1756,'Rozpočet bez PV'!$D$17:$J$1000,4,FALSE)</f>
        <v>0</v>
      </c>
      <c r="T1756" s="13">
        <f>VLOOKUP($P1756,'Rozpočet bez PV'!$D$17:$J$1000,5,FALSE)</f>
        <v>0</v>
      </c>
      <c r="U1756" s="28">
        <f>VLOOKUP($P1756,'Rozpočet bez PV'!$D$17:$J$1000,6,FALSE)</f>
        <v>0</v>
      </c>
      <c r="V1756" s="28">
        <f>VLOOKUP($P1756,'Rozpočet bez PV'!$D$17:$J$1000,7,FALSE)</f>
        <v>0</v>
      </c>
      <c r="W1756" s="28" t="str">
        <f>VLOOKUP($P1756,'Rozpočet bez PV'!$D$17:$K$1000,8,FALSE)</f>
        <v/>
      </c>
    </row>
    <row r="1757" spans="14:23" x14ac:dyDescent="0.25">
      <c r="N1757" s="13">
        <v>770</v>
      </c>
      <c r="O1757" s="15" t="str">
        <f>'Rozpočet bez PV'!O786</f>
        <v/>
      </c>
      <c r="P1757" s="15" t="str">
        <f>'Rozpočet bez PV'!P786</f>
        <v/>
      </c>
      <c r="Q1757" s="15">
        <f>VLOOKUP($P1757,'Rozpočet bez PV'!$D$17:$J$1000,2,FALSE)</f>
        <v>0</v>
      </c>
      <c r="R1757" s="83">
        <f>VLOOKUP($P1757,'Rozpočet bez PV'!$D$17:$J$1000,3,FALSE)</f>
        <v>0</v>
      </c>
      <c r="S1757" s="83">
        <f>VLOOKUP($P1757,'Rozpočet bez PV'!$D$17:$J$1000,4,FALSE)</f>
        <v>0</v>
      </c>
      <c r="T1757" s="13">
        <f>VLOOKUP($P1757,'Rozpočet bez PV'!$D$17:$J$1000,5,FALSE)</f>
        <v>0</v>
      </c>
      <c r="U1757" s="28">
        <f>VLOOKUP($P1757,'Rozpočet bez PV'!$D$17:$J$1000,6,FALSE)</f>
        <v>0</v>
      </c>
      <c r="V1757" s="28">
        <f>VLOOKUP($P1757,'Rozpočet bez PV'!$D$17:$J$1000,7,FALSE)</f>
        <v>0</v>
      </c>
      <c r="W1757" s="28" t="str">
        <f>VLOOKUP($P1757,'Rozpočet bez PV'!$D$17:$K$1000,8,FALSE)</f>
        <v/>
      </c>
    </row>
    <row r="1758" spans="14:23" x14ac:dyDescent="0.25">
      <c r="N1758" s="13">
        <v>771</v>
      </c>
      <c r="O1758" s="15" t="str">
        <f>'Rozpočet bez PV'!O787</f>
        <v/>
      </c>
      <c r="P1758" s="15" t="str">
        <f>'Rozpočet bez PV'!P787</f>
        <v/>
      </c>
      <c r="Q1758" s="15">
        <f>VLOOKUP($P1758,'Rozpočet bez PV'!$D$17:$J$1000,2,FALSE)</f>
        <v>0</v>
      </c>
      <c r="R1758" s="83">
        <f>VLOOKUP($P1758,'Rozpočet bez PV'!$D$17:$J$1000,3,FALSE)</f>
        <v>0</v>
      </c>
      <c r="S1758" s="83">
        <f>VLOOKUP($P1758,'Rozpočet bez PV'!$D$17:$J$1000,4,FALSE)</f>
        <v>0</v>
      </c>
      <c r="T1758" s="13">
        <f>VLOOKUP($P1758,'Rozpočet bez PV'!$D$17:$J$1000,5,FALSE)</f>
        <v>0</v>
      </c>
      <c r="U1758" s="28">
        <f>VLOOKUP($P1758,'Rozpočet bez PV'!$D$17:$J$1000,6,FALSE)</f>
        <v>0</v>
      </c>
      <c r="V1758" s="28">
        <f>VLOOKUP($P1758,'Rozpočet bez PV'!$D$17:$J$1000,7,FALSE)</f>
        <v>0</v>
      </c>
      <c r="W1758" s="28" t="str">
        <f>VLOOKUP($P1758,'Rozpočet bez PV'!$D$17:$K$1000,8,FALSE)</f>
        <v/>
      </c>
    </row>
    <row r="1759" spans="14:23" x14ac:dyDescent="0.25">
      <c r="N1759" s="13">
        <v>772</v>
      </c>
      <c r="O1759" s="15" t="str">
        <f>'Rozpočet bez PV'!O788</f>
        <v/>
      </c>
      <c r="P1759" s="15" t="str">
        <f>'Rozpočet bez PV'!P788</f>
        <v/>
      </c>
      <c r="Q1759" s="15">
        <f>VLOOKUP($P1759,'Rozpočet bez PV'!$D$17:$J$1000,2,FALSE)</f>
        <v>0</v>
      </c>
      <c r="R1759" s="83">
        <f>VLOOKUP($P1759,'Rozpočet bez PV'!$D$17:$J$1000,3,FALSE)</f>
        <v>0</v>
      </c>
      <c r="S1759" s="83">
        <f>VLOOKUP($P1759,'Rozpočet bez PV'!$D$17:$J$1000,4,FALSE)</f>
        <v>0</v>
      </c>
      <c r="T1759" s="13">
        <f>VLOOKUP($P1759,'Rozpočet bez PV'!$D$17:$J$1000,5,FALSE)</f>
        <v>0</v>
      </c>
      <c r="U1759" s="28">
        <f>VLOOKUP($P1759,'Rozpočet bez PV'!$D$17:$J$1000,6,FALSE)</f>
        <v>0</v>
      </c>
      <c r="V1759" s="28">
        <f>VLOOKUP($P1759,'Rozpočet bez PV'!$D$17:$J$1000,7,FALSE)</f>
        <v>0</v>
      </c>
      <c r="W1759" s="28" t="str">
        <f>VLOOKUP($P1759,'Rozpočet bez PV'!$D$17:$K$1000,8,FALSE)</f>
        <v/>
      </c>
    </row>
    <row r="1760" spans="14:23" x14ac:dyDescent="0.25">
      <c r="N1760" s="13">
        <v>773</v>
      </c>
      <c r="O1760" s="15" t="str">
        <f>'Rozpočet bez PV'!O789</f>
        <v/>
      </c>
      <c r="P1760" s="15" t="str">
        <f>'Rozpočet bez PV'!P789</f>
        <v/>
      </c>
      <c r="Q1760" s="15">
        <f>VLOOKUP($P1760,'Rozpočet bez PV'!$D$17:$J$1000,2,FALSE)</f>
        <v>0</v>
      </c>
      <c r="R1760" s="83">
        <f>VLOOKUP($P1760,'Rozpočet bez PV'!$D$17:$J$1000,3,FALSE)</f>
        <v>0</v>
      </c>
      <c r="S1760" s="83">
        <f>VLOOKUP($P1760,'Rozpočet bez PV'!$D$17:$J$1000,4,FALSE)</f>
        <v>0</v>
      </c>
      <c r="T1760" s="13">
        <f>VLOOKUP($P1760,'Rozpočet bez PV'!$D$17:$J$1000,5,FALSE)</f>
        <v>0</v>
      </c>
      <c r="U1760" s="28">
        <f>VLOOKUP($P1760,'Rozpočet bez PV'!$D$17:$J$1000,6,FALSE)</f>
        <v>0</v>
      </c>
      <c r="V1760" s="28">
        <f>VLOOKUP($P1760,'Rozpočet bez PV'!$D$17:$J$1000,7,FALSE)</f>
        <v>0</v>
      </c>
      <c r="W1760" s="28" t="str">
        <f>VLOOKUP($P1760,'Rozpočet bez PV'!$D$17:$K$1000,8,FALSE)</f>
        <v/>
      </c>
    </row>
    <row r="1761" spans="14:23" x14ac:dyDescent="0.25">
      <c r="N1761" s="13">
        <v>774</v>
      </c>
      <c r="O1761" s="15" t="str">
        <f>'Rozpočet bez PV'!O790</f>
        <v/>
      </c>
      <c r="P1761" s="15" t="str">
        <f>'Rozpočet bez PV'!P790</f>
        <v/>
      </c>
      <c r="Q1761" s="15">
        <f>VLOOKUP($P1761,'Rozpočet bez PV'!$D$17:$J$1000,2,FALSE)</f>
        <v>0</v>
      </c>
      <c r="R1761" s="83">
        <f>VLOOKUP($P1761,'Rozpočet bez PV'!$D$17:$J$1000,3,FALSE)</f>
        <v>0</v>
      </c>
      <c r="S1761" s="83">
        <f>VLOOKUP($P1761,'Rozpočet bez PV'!$D$17:$J$1000,4,FALSE)</f>
        <v>0</v>
      </c>
      <c r="T1761" s="13">
        <f>VLOOKUP($P1761,'Rozpočet bez PV'!$D$17:$J$1000,5,FALSE)</f>
        <v>0</v>
      </c>
      <c r="U1761" s="28">
        <f>VLOOKUP($P1761,'Rozpočet bez PV'!$D$17:$J$1000,6,FALSE)</f>
        <v>0</v>
      </c>
      <c r="V1761" s="28">
        <f>VLOOKUP($P1761,'Rozpočet bez PV'!$D$17:$J$1000,7,FALSE)</f>
        <v>0</v>
      </c>
      <c r="W1761" s="28" t="str">
        <f>VLOOKUP($P1761,'Rozpočet bez PV'!$D$17:$K$1000,8,FALSE)</f>
        <v/>
      </c>
    </row>
    <row r="1762" spans="14:23" x14ac:dyDescent="0.25">
      <c r="N1762" s="13">
        <v>775</v>
      </c>
      <c r="O1762" s="15" t="str">
        <f>'Rozpočet bez PV'!O791</f>
        <v/>
      </c>
      <c r="P1762" s="15" t="str">
        <f>'Rozpočet bez PV'!P791</f>
        <v/>
      </c>
      <c r="Q1762" s="15">
        <f>VLOOKUP($P1762,'Rozpočet bez PV'!$D$17:$J$1000,2,FALSE)</f>
        <v>0</v>
      </c>
      <c r="R1762" s="83">
        <f>VLOOKUP($P1762,'Rozpočet bez PV'!$D$17:$J$1000,3,FALSE)</f>
        <v>0</v>
      </c>
      <c r="S1762" s="83">
        <f>VLOOKUP($P1762,'Rozpočet bez PV'!$D$17:$J$1000,4,FALSE)</f>
        <v>0</v>
      </c>
      <c r="T1762" s="13">
        <f>VLOOKUP($P1762,'Rozpočet bez PV'!$D$17:$J$1000,5,FALSE)</f>
        <v>0</v>
      </c>
      <c r="U1762" s="28">
        <f>VLOOKUP($P1762,'Rozpočet bez PV'!$D$17:$J$1000,6,FALSE)</f>
        <v>0</v>
      </c>
      <c r="V1762" s="28">
        <f>VLOOKUP($P1762,'Rozpočet bez PV'!$D$17:$J$1000,7,FALSE)</f>
        <v>0</v>
      </c>
      <c r="W1762" s="28" t="str">
        <f>VLOOKUP($P1762,'Rozpočet bez PV'!$D$17:$K$1000,8,FALSE)</f>
        <v/>
      </c>
    </row>
    <row r="1763" spans="14:23" x14ac:dyDescent="0.25">
      <c r="N1763" s="13">
        <v>776</v>
      </c>
      <c r="O1763" s="15" t="str">
        <f>'Rozpočet bez PV'!O792</f>
        <v/>
      </c>
      <c r="P1763" s="15" t="str">
        <f>'Rozpočet bez PV'!P792</f>
        <v/>
      </c>
      <c r="Q1763" s="15">
        <f>VLOOKUP($P1763,'Rozpočet bez PV'!$D$17:$J$1000,2,FALSE)</f>
        <v>0</v>
      </c>
      <c r="R1763" s="83">
        <f>VLOOKUP($P1763,'Rozpočet bez PV'!$D$17:$J$1000,3,FALSE)</f>
        <v>0</v>
      </c>
      <c r="S1763" s="83">
        <f>VLOOKUP($P1763,'Rozpočet bez PV'!$D$17:$J$1000,4,FALSE)</f>
        <v>0</v>
      </c>
      <c r="T1763" s="13">
        <f>VLOOKUP($P1763,'Rozpočet bez PV'!$D$17:$J$1000,5,FALSE)</f>
        <v>0</v>
      </c>
      <c r="U1763" s="28">
        <f>VLOOKUP($P1763,'Rozpočet bez PV'!$D$17:$J$1000,6,FALSE)</f>
        <v>0</v>
      </c>
      <c r="V1763" s="28">
        <f>VLOOKUP($P1763,'Rozpočet bez PV'!$D$17:$J$1000,7,FALSE)</f>
        <v>0</v>
      </c>
      <c r="W1763" s="28" t="str">
        <f>VLOOKUP($P1763,'Rozpočet bez PV'!$D$17:$K$1000,8,FALSE)</f>
        <v/>
      </c>
    </row>
    <row r="1764" spans="14:23" x14ac:dyDescent="0.25">
      <c r="N1764" s="13">
        <v>777</v>
      </c>
      <c r="O1764" s="15" t="str">
        <f>'Rozpočet bez PV'!O793</f>
        <v/>
      </c>
      <c r="P1764" s="15" t="str">
        <f>'Rozpočet bez PV'!P793</f>
        <v/>
      </c>
      <c r="Q1764" s="15">
        <f>VLOOKUP($P1764,'Rozpočet bez PV'!$D$17:$J$1000,2,FALSE)</f>
        <v>0</v>
      </c>
      <c r="R1764" s="83">
        <f>VLOOKUP($P1764,'Rozpočet bez PV'!$D$17:$J$1000,3,FALSE)</f>
        <v>0</v>
      </c>
      <c r="S1764" s="83">
        <f>VLOOKUP($P1764,'Rozpočet bez PV'!$D$17:$J$1000,4,FALSE)</f>
        <v>0</v>
      </c>
      <c r="T1764" s="13">
        <f>VLOOKUP($P1764,'Rozpočet bez PV'!$D$17:$J$1000,5,FALSE)</f>
        <v>0</v>
      </c>
      <c r="U1764" s="28">
        <f>VLOOKUP($P1764,'Rozpočet bez PV'!$D$17:$J$1000,6,FALSE)</f>
        <v>0</v>
      </c>
      <c r="V1764" s="28">
        <f>VLOOKUP($P1764,'Rozpočet bez PV'!$D$17:$J$1000,7,FALSE)</f>
        <v>0</v>
      </c>
      <c r="W1764" s="28" t="str">
        <f>VLOOKUP($P1764,'Rozpočet bez PV'!$D$17:$K$1000,8,FALSE)</f>
        <v/>
      </c>
    </row>
    <row r="1765" spans="14:23" x14ac:dyDescent="0.25">
      <c r="N1765" s="13">
        <v>778</v>
      </c>
      <c r="O1765" s="15" t="str">
        <f>'Rozpočet bez PV'!O794</f>
        <v/>
      </c>
      <c r="P1765" s="15" t="str">
        <f>'Rozpočet bez PV'!P794</f>
        <v/>
      </c>
      <c r="Q1765" s="15">
        <f>VLOOKUP($P1765,'Rozpočet bez PV'!$D$17:$J$1000,2,FALSE)</f>
        <v>0</v>
      </c>
      <c r="R1765" s="83">
        <f>VLOOKUP($P1765,'Rozpočet bez PV'!$D$17:$J$1000,3,FALSE)</f>
        <v>0</v>
      </c>
      <c r="S1765" s="83">
        <f>VLOOKUP($P1765,'Rozpočet bez PV'!$D$17:$J$1000,4,FALSE)</f>
        <v>0</v>
      </c>
      <c r="T1765" s="13">
        <f>VLOOKUP($P1765,'Rozpočet bez PV'!$D$17:$J$1000,5,FALSE)</f>
        <v>0</v>
      </c>
      <c r="U1765" s="28">
        <f>VLOOKUP($P1765,'Rozpočet bez PV'!$D$17:$J$1000,6,FALSE)</f>
        <v>0</v>
      </c>
      <c r="V1765" s="28">
        <f>VLOOKUP($P1765,'Rozpočet bez PV'!$D$17:$J$1000,7,FALSE)</f>
        <v>0</v>
      </c>
      <c r="W1765" s="28" t="str">
        <f>VLOOKUP($P1765,'Rozpočet bez PV'!$D$17:$K$1000,8,FALSE)</f>
        <v/>
      </c>
    </row>
    <row r="1766" spans="14:23" x14ac:dyDescent="0.25">
      <c r="N1766" s="13">
        <v>779</v>
      </c>
      <c r="O1766" s="15" t="str">
        <f>'Rozpočet bez PV'!O795</f>
        <v/>
      </c>
      <c r="P1766" s="15" t="str">
        <f>'Rozpočet bez PV'!P795</f>
        <v/>
      </c>
      <c r="Q1766" s="15">
        <f>VLOOKUP($P1766,'Rozpočet bez PV'!$D$17:$J$1000,2,FALSE)</f>
        <v>0</v>
      </c>
      <c r="R1766" s="83">
        <f>VLOOKUP($P1766,'Rozpočet bez PV'!$D$17:$J$1000,3,FALSE)</f>
        <v>0</v>
      </c>
      <c r="S1766" s="83">
        <f>VLOOKUP($P1766,'Rozpočet bez PV'!$D$17:$J$1000,4,FALSE)</f>
        <v>0</v>
      </c>
      <c r="T1766" s="13">
        <f>VLOOKUP($P1766,'Rozpočet bez PV'!$D$17:$J$1000,5,FALSE)</f>
        <v>0</v>
      </c>
      <c r="U1766" s="28">
        <f>VLOOKUP($P1766,'Rozpočet bez PV'!$D$17:$J$1000,6,FALSE)</f>
        <v>0</v>
      </c>
      <c r="V1766" s="28">
        <f>VLOOKUP($P1766,'Rozpočet bez PV'!$D$17:$J$1000,7,FALSE)</f>
        <v>0</v>
      </c>
      <c r="W1766" s="28" t="str">
        <f>VLOOKUP($P1766,'Rozpočet bez PV'!$D$17:$K$1000,8,FALSE)</f>
        <v/>
      </c>
    </row>
    <row r="1767" spans="14:23" x14ac:dyDescent="0.25">
      <c r="N1767" s="13">
        <v>780</v>
      </c>
      <c r="O1767" s="15" t="str">
        <f>'Rozpočet bez PV'!O796</f>
        <v/>
      </c>
      <c r="P1767" s="15" t="str">
        <f>'Rozpočet bez PV'!P796</f>
        <v/>
      </c>
      <c r="Q1767" s="15">
        <f>VLOOKUP($P1767,'Rozpočet bez PV'!$D$17:$J$1000,2,FALSE)</f>
        <v>0</v>
      </c>
      <c r="R1767" s="83">
        <f>VLOOKUP($P1767,'Rozpočet bez PV'!$D$17:$J$1000,3,FALSE)</f>
        <v>0</v>
      </c>
      <c r="S1767" s="83">
        <f>VLOOKUP($P1767,'Rozpočet bez PV'!$D$17:$J$1000,4,FALSE)</f>
        <v>0</v>
      </c>
      <c r="T1767" s="13">
        <f>VLOOKUP($P1767,'Rozpočet bez PV'!$D$17:$J$1000,5,FALSE)</f>
        <v>0</v>
      </c>
      <c r="U1767" s="28">
        <f>VLOOKUP($P1767,'Rozpočet bez PV'!$D$17:$J$1000,6,FALSE)</f>
        <v>0</v>
      </c>
      <c r="V1767" s="28">
        <f>VLOOKUP($P1767,'Rozpočet bez PV'!$D$17:$J$1000,7,FALSE)</f>
        <v>0</v>
      </c>
      <c r="W1767" s="28" t="str">
        <f>VLOOKUP($P1767,'Rozpočet bez PV'!$D$17:$K$1000,8,FALSE)</f>
        <v/>
      </c>
    </row>
    <row r="1768" spans="14:23" x14ac:dyDescent="0.25">
      <c r="N1768" s="13">
        <v>781</v>
      </c>
      <c r="O1768" s="15" t="str">
        <f>'Rozpočet bez PV'!O797</f>
        <v/>
      </c>
      <c r="P1768" s="15" t="str">
        <f>'Rozpočet bez PV'!P797</f>
        <v/>
      </c>
      <c r="Q1768" s="15">
        <f>VLOOKUP($P1768,'Rozpočet bez PV'!$D$17:$J$1000,2,FALSE)</f>
        <v>0</v>
      </c>
      <c r="R1768" s="83">
        <f>VLOOKUP($P1768,'Rozpočet bez PV'!$D$17:$J$1000,3,FALSE)</f>
        <v>0</v>
      </c>
      <c r="S1768" s="83">
        <f>VLOOKUP($P1768,'Rozpočet bez PV'!$D$17:$J$1000,4,FALSE)</f>
        <v>0</v>
      </c>
      <c r="T1768" s="13">
        <f>VLOOKUP($P1768,'Rozpočet bez PV'!$D$17:$J$1000,5,FALSE)</f>
        <v>0</v>
      </c>
      <c r="U1768" s="28">
        <f>VLOOKUP($P1768,'Rozpočet bez PV'!$D$17:$J$1000,6,FALSE)</f>
        <v>0</v>
      </c>
      <c r="V1768" s="28">
        <f>VLOOKUP($P1768,'Rozpočet bez PV'!$D$17:$J$1000,7,FALSE)</f>
        <v>0</v>
      </c>
      <c r="W1768" s="28" t="str">
        <f>VLOOKUP($P1768,'Rozpočet bez PV'!$D$17:$K$1000,8,FALSE)</f>
        <v/>
      </c>
    </row>
    <row r="1769" spans="14:23" x14ac:dyDescent="0.25">
      <c r="N1769" s="13">
        <v>782</v>
      </c>
      <c r="O1769" s="15" t="str">
        <f>'Rozpočet bez PV'!O798</f>
        <v/>
      </c>
      <c r="P1769" s="15" t="str">
        <f>'Rozpočet bez PV'!P798</f>
        <v/>
      </c>
      <c r="Q1769" s="15">
        <f>VLOOKUP($P1769,'Rozpočet bez PV'!$D$17:$J$1000,2,FALSE)</f>
        <v>0</v>
      </c>
      <c r="R1769" s="83">
        <f>VLOOKUP($P1769,'Rozpočet bez PV'!$D$17:$J$1000,3,FALSE)</f>
        <v>0</v>
      </c>
      <c r="S1769" s="83">
        <f>VLOOKUP($P1769,'Rozpočet bez PV'!$D$17:$J$1000,4,FALSE)</f>
        <v>0</v>
      </c>
      <c r="T1769" s="13">
        <f>VLOOKUP($P1769,'Rozpočet bez PV'!$D$17:$J$1000,5,FALSE)</f>
        <v>0</v>
      </c>
      <c r="U1769" s="28">
        <f>VLOOKUP($P1769,'Rozpočet bez PV'!$D$17:$J$1000,6,FALSE)</f>
        <v>0</v>
      </c>
      <c r="V1769" s="28">
        <f>VLOOKUP($P1769,'Rozpočet bez PV'!$D$17:$J$1000,7,FALSE)</f>
        <v>0</v>
      </c>
      <c r="W1769" s="28" t="str">
        <f>VLOOKUP($P1769,'Rozpočet bez PV'!$D$17:$K$1000,8,FALSE)</f>
        <v/>
      </c>
    </row>
    <row r="1770" spans="14:23" x14ac:dyDescent="0.25">
      <c r="N1770" s="13">
        <v>783</v>
      </c>
      <c r="O1770" s="15" t="str">
        <f>'Rozpočet bez PV'!O799</f>
        <v/>
      </c>
      <c r="P1770" s="15" t="str">
        <f>'Rozpočet bez PV'!P799</f>
        <v/>
      </c>
      <c r="Q1770" s="15">
        <f>VLOOKUP($P1770,'Rozpočet bez PV'!$D$17:$J$1000,2,FALSE)</f>
        <v>0</v>
      </c>
      <c r="R1770" s="83">
        <f>VLOOKUP($P1770,'Rozpočet bez PV'!$D$17:$J$1000,3,FALSE)</f>
        <v>0</v>
      </c>
      <c r="S1770" s="83">
        <f>VLOOKUP($P1770,'Rozpočet bez PV'!$D$17:$J$1000,4,FALSE)</f>
        <v>0</v>
      </c>
      <c r="T1770" s="13">
        <f>VLOOKUP($P1770,'Rozpočet bez PV'!$D$17:$J$1000,5,FALSE)</f>
        <v>0</v>
      </c>
      <c r="U1770" s="28">
        <f>VLOOKUP($P1770,'Rozpočet bez PV'!$D$17:$J$1000,6,FALSE)</f>
        <v>0</v>
      </c>
      <c r="V1770" s="28">
        <f>VLOOKUP($P1770,'Rozpočet bez PV'!$D$17:$J$1000,7,FALSE)</f>
        <v>0</v>
      </c>
      <c r="W1770" s="28" t="str">
        <f>VLOOKUP($P1770,'Rozpočet bez PV'!$D$17:$K$1000,8,FALSE)</f>
        <v/>
      </c>
    </row>
    <row r="1771" spans="14:23" x14ac:dyDescent="0.25">
      <c r="N1771" s="13">
        <v>784</v>
      </c>
      <c r="O1771" s="15" t="str">
        <f>'Rozpočet bez PV'!O800</f>
        <v/>
      </c>
      <c r="P1771" s="15" t="str">
        <f>'Rozpočet bez PV'!P800</f>
        <v/>
      </c>
      <c r="Q1771" s="15">
        <f>VLOOKUP($P1771,'Rozpočet bez PV'!$D$17:$J$1000,2,FALSE)</f>
        <v>0</v>
      </c>
      <c r="R1771" s="83">
        <f>VLOOKUP($P1771,'Rozpočet bez PV'!$D$17:$J$1000,3,FALSE)</f>
        <v>0</v>
      </c>
      <c r="S1771" s="83">
        <f>VLOOKUP($P1771,'Rozpočet bez PV'!$D$17:$J$1000,4,FALSE)</f>
        <v>0</v>
      </c>
      <c r="T1771" s="13">
        <f>VLOOKUP($P1771,'Rozpočet bez PV'!$D$17:$J$1000,5,FALSE)</f>
        <v>0</v>
      </c>
      <c r="U1771" s="28">
        <f>VLOOKUP($P1771,'Rozpočet bez PV'!$D$17:$J$1000,6,FALSE)</f>
        <v>0</v>
      </c>
      <c r="V1771" s="28">
        <f>VLOOKUP($P1771,'Rozpočet bez PV'!$D$17:$J$1000,7,FALSE)</f>
        <v>0</v>
      </c>
      <c r="W1771" s="28" t="str">
        <f>VLOOKUP($P1771,'Rozpočet bez PV'!$D$17:$K$1000,8,FALSE)</f>
        <v/>
      </c>
    </row>
    <row r="1772" spans="14:23" x14ac:dyDescent="0.25">
      <c r="N1772" s="13">
        <v>785</v>
      </c>
      <c r="O1772" s="15" t="str">
        <f>'Rozpočet bez PV'!O801</f>
        <v/>
      </c>
      <c r="P1772" s="15" t="str">
        <f>'Rozpočet bez PV'!P801</f>
        <v/>
      </c>
      <c r="Q1772" s="15">
        <f>VLOOKUP($P1772,'Rozpočet bez PV'!$D$17:$J$1000,2,FALSE)</f>
        <v>0</v>
      </c>
      <c r="R1772" s="83">
        <f>VLOOKUP($P1772,'Rozpočet bez PV'!$D$17:$J$1000,3,FALSE)</f>
        <v>0</v>
      </c>
      <c r="S1772" s="83">
        <f>VLOOKUP($P1772,'Rozpočet bez PV'!$D$17:$J$1000,4,FALSE)</f>
        <v>0</v>
      </c>
      <c r="T1772" s="13">
        <f>VLOOKUP($P1772,'Rozpočet bez PV'!$D$17:$J$1000,5,FALSE)</f>
        <v>0</v>
      </c>
      <c r="U1772" s="28">
        <f>VLOOKUP($P1772,'Rozpočet bez PV'!$D$17:$J$1000,6,FALSE)</f>
        <v>0</v>
      </c>
      <c r="V1772" s="28">
        <f>VLOOKUP($P1772,'Rozpočet bez PV'!$D$17:$J$1000,7,FALSE)</f>
        <v>0</v>
      </c>
      <c r="W1772" s="28" t="str">
        <f>VLOOKUP($P1772,'Rozpočet bez PV'!$D$17:$K$1000,8,FALSE)</f>
        <v/>
      </c>
    </row>
    <row r="1773" spans="14:23" x14ac:dyDescent="0.25">
      <c r="N1773" s="13">
        <v>786</v>
      </c>
      <c r="O1773" s="15" t="str">
        <f>'Rozpočet bez PV'!O802</f>
        <v/>
      </c>
      <c r="P1773" s="15" t="str">
        <f>'Rozpočet bez PV'!P802</f>
        <v/>
      </c>
      <c r="Q1773" s="15">
        <f>VLOOKUP($P1773,'Rozpočet bez PV'!$D$17:$J$1000,2,FALSE)</f>
        <v>0</v>
      </c>
      <c r="R1773" s="83">
        <f>VLOOKUP($P1773,'Rozpočet bez PV'!$D$17:$J$1000,3,FALSE)</f>
        <v>0</v>
      </c>
      <c r="S1773" s="83">
        <f>VLOOKUP($P1773,'Rozpočet bez PV'!$D$17:$J$1000,4,FALSE)</f>
        <v>0</v>
      </c>
      <c r="T1773" s="13">
        <f>VLOOKUP($P1773,'Rozpočet bez PV'!$D$17:$J$1000,5,FALSE)</f>
        <v>0</v>
      </c>
      <c r="U1773" s="28">
        <f>VLOOKUP($P1773,'Rozpočet bez PV'!$D$17:$J$1000,6,FALSE)</f>
        <v>0</v>
      </c>
      <c r="V1773" s="28">
        <f>VLOOKUP($P1773,'Rozpočet bez PV'!$D$17:$J$1000,7,FALSE)</f>
        <v>0</v>
      </c>
      <c r="W1773" s="28" t="str">
        <f>VLOOKUP($P1773,'Rozpočet bez PV'!$D$17:$K$1000,8,FALSE)</f>
        <v/>
      </c>
    </row>
    <row r="1774" spans="14:23" x14ac:dyDescent="0.25">
      <c r="N1774" s="13">
        <v>787</v>
      </c>
      <c r="O1774" s="15" t="str">
        <f>'Rozpočet bez PV'!O803</f>
        <v/>
      </c>
      <c r="P1774" s="15" t="str">
        <f>'Rozpočet bez PV'!P803</f>
        <v/>
      </c>
      <c r="Q1774" s="15">
        <f>VLOOKUP($P1774,'Rozpočet bez PV'!$D$17:$J$1000,2,FALSE)</f>
        <v>0</v>
      </c>
      <c r="R1774" s="83">
        <f>VLOOKUP($P1774,'Rozpočet bez PV'!$D$17:$J$1000,3,FALSE)</f>
        <v>0</v>
      </c>
      <c r="S1774" s="83">
        <f>VLOOKUP($P1774,'Rozpočet bez PV'!$D$17:$J$1000,4,FALSE)</f>
        <v>0</v>
      </c>
      <c r="T1774" s="13">
        <f>VLOOKUP($P1774,'Rozpočet bez PV'!$D$17:$J$1000,5,FALSE)</f>
        <v>0</v>
      </c>
      <c r="U1774" s="28">
        <f>VLOOKUP($P1774,'Rozpočet bez PV'!$D$17:$J$1000,6,FALSE)</f>
        <v>0</v>
      </c>
      <c r="V1774" s="28">
        <f>VLOOKUP($P1774,'Rozpočet bez PV'!$D$17:$J$1000,7,FALSE)</f>
        <v>0</v>
      </c>
      <c r="W1774" s="28" t="str">
        <f>VLOOKUP($P1774,'Rozpočet bez PV'!$D$17:$K$1000,8,FALSE)</f>
        <v/>
      </c>
    </row>
    <row r="1775" spans="14:23" x14ac:dyDescent="0.25">
      <c r="N1775" s="13">
        <v>788</v>
      </c>
      <c r="O1775" s="15" t="str">
        <f>'Rozpočet bez PV'!O804</f>
        <v/>
      </c>
      <c r="P1775" s="15" t="str">
        <f>'Rozpočet bez PV'!P804</f>
        <v/>
      </c>
      <c r="Q1775" s="15">
        <f>VLOOKUP($P1775,'Rozpočet bez PV'!$D$17:$J$1000,2,FALSE)</f>
        <v>0</v>
      </c>
      <c r="R1775" s="83">
        <f>VLOOKUP($P1775,'Rozpočet bez PV'!$D$17:$J$1000,3,FALSE)</f>
        <v>0</v>
      </c>
      <c r="S1775" s="83">
        <f>VLOOKUP($P1775,'Rozpočet bez PV'!$D$17:$J$1000,4,FALSE)</f>
        <v>0</v>
      </c>
      <c r="T1775" s="13">
        <f>VLOOKUP($P1775,'Rozpočet bez PV'!$D$17:$J$1000,5,FALSE)</f>
        <v>0</v>
      </c>
      <c r="U1775" s="28">
        <f>VLOOKUP($P1775,'Rozpočet bez PV'!$D$17:$J$1000,6,FALSE)</f>
        <v>0</v>
      </c>
      <c r="V1775" s="28">
        <f>VLOOKUP($P1775,'Rozpočet bez PV'!$D$17:$J$1000,7,FALSE)</f>
        <v>0</v>
      </c>
      <c r="W1775" s="28" t="str">
        <f>VLOOKUP($P1775,'Rozpočet bez PV'!$D$17:$K$1000,8,FALSE)</f>
        <v/>
      </c>
    </row>
    <row r="1776" spans="14:23" x14ac:dyDescent="0.25">
      <c r="N1776" s="13">
        <v>789</v>
      </c>
      <c r="O1776" s="15" t="str">
        <f>'Rozpočet bez PV'!O805</f>
        <v/>
      </c>
      <c r="P1776" s="15" t="str">
        <f>'Rozpočet bez PV'!P805</f>
        <v/>
      </c>
      <c r="Q1776" s="15">
        <f>VLOOKUP($P1776,'Rozpočet bez PV'!$D$17:$J$1000,2,FALSE)</f>
        <v>0</v>
      </c>
      <c r="R1776" s="83">
        <f>VLOOKUP($P1776,'Rozpočet bez PV'!$D$17:$J$1000,3,FALSE)</f>
        <v>0</v>
      </c>
      <c r="S1776" s="83">
        <f>VLOOKUP($P1776,'Rozpočet bez PV'!$D$17:$J$1000,4,FALSE)</f>
        <v>0</v>
      </c>
      <c r="T1776" s="13">
        <f>VLOOKUP($P1776,'Rozpočet bez PV'!$D$17:$J$1000,5,FALSE)</f>
        <v>0</v>
      </c>
      <c r="U1776" s="28">
        <f>VLOOKUP($P1776,'Rozpočet bez PV'!$D$17:$J$1000,6,FALSE)</f>
        <v>0</v>
      </c>
      <c r="V1776" s="28">
        <f>VLOOKUP($P1776,'Rozpočet bez PV'!$D$17:$J$1000,7,FALSE)</f>
        <v>0</v>
      </c>
      <c r="W1776" s="28" t="str">
        <f>VLOOKUP($P1776,'Rozpočet bez PV'!$D$17:$K$1000,8,FALSE)</f>
        <v/>
      </c>
    </row>
    <row r="1777" spans="14:23" x14ac:dyDescent="0.25">
      <c r="N1777" s="13">
        <v>790</v>
      </c>
      <c r="O1777" s="15" t="str">
        <f>'Rozpočet bez PV'!O806</f>
        <v/>
      </c>
      <c r="P1777" s="15" t="str">
        <f>'Rozpočet bez PV'!P806</f>
        <v/>
      </c>
      <c r="Q1777" s="15">
        <f>VLOOKUP($P1777,'Rozpočet bez PV'!$D$17:$J$1000,2,FALSE)</f>
        <v>0</v>
      </c>
      <c r="R1777" s="83">
        <f>VLOOKUP($P1777,'Rozpočet bez PV'!$D$17:$J$1000,3,FALSE)</f>
        <v>0</v>
      </c>
      <c r="S1777" s="83">
        <f>VLOOKUP($P1777,'Rozpočet bez PV'!$D$17:$J$1000,4,FALSE)</f>
        <v>0</v>
      </c>
      <c r="T1777" s="13">
        <f>VLOOKUP($P1777,'Rozpočet bez PV'!$D$17:$J$1000,5,FALSE)</f>
        <v>0</v>
      </c>
      <c r="U1777" s="28">
        <f>VLOOKUP($P1777,'Rozpočet bez PV'!$D$17:$J$1000,6,FALSE)</f>
        <v>0</v>
      </c>
      <c r="V1777" s="28">
        <f>VLOOKUP($P1777,'Rozpočet bez PV'!$D$17:$J$1000,7,FALSE)</f>
        <v>0</v>
      </c>
      <c r="W1777" s="28" t="str">
        <f>VLOOKUP($P1777,'Rozpočet bez PV'!$D$17:$K$1000,8,FALSE)</f>
        <v/>
      </c>
    </row>
    <row r="1778" spans="14:23" x14ac:dyDescent="0.25">
      <c r="N1778" s="13">
        <v>791</v>
      </c>
      <c r="O1778" s="15" t="str">
        <f>'Rozpočet bez PV'!O807</f>
        <v/>
      </c>
      <c r="P1778" s="15" t="str">
        <f>'Rozpočet bez PV'!P807</f>
        <v/>
      </c>
      <c r="Q1778" s="15">
        <f>VLOOKUP($P1778,'Rozpočet bez PV'!$D$17:$J$1000,2,FALSE)</f>
        <v>0</v>
      </c>
      <c r="R1778" s="83">
        <f>VLOOKUP($P1778,'Rozpočet bez PV'!$D$17:$J$1000,3,FALSE)</f>
        <v>0</v>
      </c>
      <c r="S1778" s="83">
        <f>VLOOKUP($P1778,'Rozpočet bez PV'!$D$17:$J$1000,4,FALSE)</f>
        <v>0</v>
      </c>
      <c r="T1778" s="13">
        <f>VLOOKUP($P1778,'Rozpočet bez PV'!$D$17:$J$1000,5,FALSE)</f>
        <v>0</v>
      </c>
      <c r="U1778" s="28">
        <f>VLOOKUP($P1778,'Rozpočet bez PV'!$D$17:$J$1000,6,FALSE)</f>
        <v>0</v>
      </c>
      <c r="V1778" s="28">
        <f>VLOOKUP($P1778,'Rozpočet bez PV'!$D$17:$J$1000,7,FALSE)</f>
        <v>0</v>
      </c>
      <c r="W1778" s="28" t="str">
        <f>VLOOKUP($P1778,'Rozpočet bez PV'!$D$17:$K$1000,8,FALSE)</f>
        <v/>
      </c>
    </row>
    <row r="1779" spans="14:23" x14ac:dyDescent="0.25">
      <c r="N1779" s="13">
        <v>792</v>
      </c>
      <c r="O1779" s="15" t="str">
        <f>'Rozpočet bez PV'!O808</f>
        <v/>
      </c>
      <c r="P1779" s="15" t="str">
        <f>'Rozpočet bez PV'!P808</f>
        <v/>
      </c>
      <c r="Q1779" s="15">
        <f>VLOOKUP($P1779,'Rozpočet bez PV'!$D$17:$J$1000,2,FALSE)</f>
        <v>0</v>
      </c>
      <c r="R1779" s="83">
        <f>VLOOKUP($P1779,'Rozpočet bez PV'!$D$17:$J$1000,3,FALSE)</f>
        <v>0</v>
      </c>
      <c r="S1779" s="83">
        <f>VLOOKUP($P1779,'Rozpočet bez PV'!$D$17:$J$1000,4,FALSE)</f>
        <v>0</v>
      </c>
      <c r="T1779" s="13">
        <f>VLOOKUP($P1779,'Rozpočet bez PV'!$D$17:$J$1000,5,FALSE)</f>
        <v>0</v>
      </c>
      <c r="U1779" s="28">
        <f>VLOOKUP($P1779,'Rozpočet bez PV'!$D$17:$J$1000,6,FALSE)</f>
        <v>0</v>
      </c>
      <c r="V1779" s="28">
        <f>VLOOKUP($P1779,'Rozpočet bez PV'!$D$17:$J$1000,7,FALSE)</f>
        <v>0</v>
      </c>
      <c r="W1779" s="28" t="str">
        <f>VLOOKUP($P1779,'Rozpočet bez PV'!$D$17:$K$1000,8,FALSE)</f>
        <v/>
      </c>
    </row>
    <row r="1780" spans="14:23" x14ac:dyDescent="0.25">
      <c r="N1780" s="13">
        <v>793</v>
      </c>
      <c r="O1780" s="15" t="str">
        <f>'Rozpočet bez PV'!O809</f>
        <v/>
      </c>
      <c r="P1780" s="15" t="str">
        <f>'Rozpočet bez PV'!P809</f>
        <v/>
      </c>
      <c r="Q1780" s="15">
        <f>VLOOKUP($P1780,'Rozpočet bez PV'!$D$17:$J$1000,2,FALSE)</f>
        <v>0</v>
      </c>
      <c r="R1780" s="83">
        <f>VLOOKUP($P1780,'Rozpočet bez PV'!$D$17:$J$1000,3,FALSE)</f>
        <v>0</v>
      </c>
      <c r="S1780" s="83">
        <f>VLOOKUP($P1780,'Rozpočet bez PV'!$D$17:$J$1000,4,FALSE)</f>
        <v>0</v>
      </c>
      <c r="T1780" s="13">
        <f>VLOOKUP($P1780,'Rozpočet bez PV'!$D$17:$J$1000,5,FALSE)</f>
        <v>0</v>
      </c>
      <c r="U1780" s="28">
        <f>VLOOKUP($P1780,'Rozpočet bez PV'!$D$17:$J$1000,6,FALSE)</f>
        <v>0</v>
      </c>
      <c r="V1780" s="28">
        <f>VLOOKUP($P1780,'Rozpočet bez PV'!$D$17:$J$1000,7,FALSE)</f>
        <v>0</v>
      </c>
      <c r="W1780" s="28" t="str">
        <f>VLOOKUP($P1780,'Rozpočet bez PV'!$D$17:$K$1000,8,FALSE)</f>
        <v/>
      </c>
    </row>
    <row r="1781" spans="14:23" x14ac:dyDescent="0.25">
      <c r="N1781" s="13">
        <v>794</v>
      </c>
      <c r="O1781" s="15" t="str">
        <f>'Rozpočet bez PV'!O810</f>
        <v/>
      </c>
      <c r="P1781" s="15" t="str">
        <f>'Rozpočet bez PV'!P810</f>
        <v/>
      </c>
      <c r="Q1781" s="15">
        <f>VLOOKUP($P1781,'Rozpočet bez PV'!$D$17:$J$1000,2,FALSE)</f>
        <v>0</v>
      </c>
      <c r="R1781" s="83">
        <f>VLOOKUP($P1781,'Rozpočet bez PV'!$D$17:$J$1000,3,FALSE)</f>
        <v>0</v>
      </c>
      <c r="S1781" s="83">
        <f>VLOOKUP($P1781,'Rozpočet bez PV'!$D$17:$J$1000,4,FALSE)</f>
        <v>0</v>
      </c>
      <c r="T1781" s="13">
        <f>VLOOKUP($P1781,'Rozpočet bez PV'!$D$17:$J$1000,5,FALSE)</f>
        <v>0</v>
      </c>
      <c r="U1781" s="28">
        <f>VLOOKUP($P1781,'Rozpočet bez PV'!$D$17:$J$1000,6,FALSE)</f>
        <v>0</v>
      </c>
      <c r="V1781" s="28">
        <f>VLOOKUP($P1781,'Rozpočet bez PV'!$D$17:$J$1000,7,FALSE)</f>
        <v>0</v>
      </c>
      <c r="W1781" s="28" t="str">
        <f>VLOOKUP($P1781,'Rozpočet bez PV'!$D$17:$K$1000,8,FALSE)</f>
        <v/>
      </c>
    </row>
    <row r="1782" spans="14:23" x14ac:dyDescent="0.25">
      <c r="N1782" s="13">
        <v>795</v>
      </c>
      <c r="O1782" s="15" t="str">
        <f>'Rozpočet bez PV'!O811</f>
        <v/>
      </c>
      <c r="P1782" s="15" t="str">
        <f>'Rozpočet bez PV'!P811</f>
        <v/>
      </c>
      <c r="Q1782" s="15">
        <f>VLOOKUP($P1782,'Rozpočet bez PV'!$D$17:$J$1000,2,FALSE)</f>
        <v>0</v>
      </c>
      <c r="R1782" s="83">
        <f>VLOOKUP($P1782,'Rozpočet bez PV'!$D$17:$J$1000,3,FALSE)</f>
        <v>0</v>
      </c>
      <c r="S1782" s="83">
        <f>VLOOKUP($P1782,'Rozpočet bez PV'!$D$17:$J$1000,4,FALSE)</f>
        <v>0</v>
      </c>
      <c r="T1782" s="13">
        <f>VLOOKUP($P1782,'Rozpočet bez PV'!$D$17:$J$1000,5,FALSE)</f>
        <v>0</v>
      </c>
      <c r="U1782" s="28">
        <f>VLOOKUP($P1782,'Rozpočet bez PV'!$D$17:$J$1000,6,FALSE)</f>
        <v>0</v>
      </c>
      <c r="V1782" s="28">
        <f>VLOOKUP($P1782,'Rozpočet bez PV'!$D$17:$J$1000,7,FALSE)</f>
        <v>0</v>
      </c>
      <c r="W1782" s="28" t="str">
        <f>VLOOKUP($P1782,'Rozpočet bez PV'!$D$17:$K$1000,8,FALSE)</f>
        <v/>
      </c>
    </row>
    <row r="1783" spans="14:23" x14ac:dyDescent="0.25">
      <c r="N1783" s="13">
        <v>796</v>
      </c>
      <c r="O1783" s="15" t="str">
        <f>'Rozpočet bez PV'!O812</f>
        <v/>
      </c>
      <c r="P1783" s="15" t="str">
        <f>'Rozpočet bez PV'!P812</f>
        <v/>
      </c>
      <c r="Q1783" s="15">
        <f>VLOOKUP($P1783,'Rozpočet bez PV'!$D$17:$J$1000,2,FALSE)</f>
        <v>0</v>
      </c>
      <c r="R1783" s="83">
        <f>VLOOKUP($P1783,'Rozpočet bez PV'!$D$17:$J$1000,3,FALSE)</f>
        <v>0</v>
      </c>
      <c r="S1783" s="83">
        <f>VLOOKUP($P1783,'Rozpočet bez PV'!$D$17:$J$1000,4,FALSE)</f>
        <v>0</v>
      </c>
      <c r="T1783" s="13">
        <f>VLOOKUP($P1783,'Rozpočet bez PV'!$D$17:$J$1000,5,FALSE)</f>
        <v>0</v>
      </c>
      <c r="U1783" s="28">
        <f>VLOOKUP($P1783,'Rozpočet bez PV'!$D$17:$J$1000,6,FALSE)</f>
        <v>0</v>
      </c>
      <c r="V1783" s="28">
        <f>VLOOKUP($P1783,'Rozpočet bez PV'!$D$17:$J$1000,7,FALSE)</f>
        <v>0</v>
      </c>
      <c r="W1783" s="28" t="str">
        <f>VLOOKUP($P1783,'Rozpočet bez PV'!$D$17:$K$1000,8,FALSE)</f>
        <v/>
      </c>
    </row>
    <row r="1784" spans="14:23" x14ac:dyDescent="0.25">
      <c r="N1784" s="13">
        <v>797</v>
      </c>
      <c r="O1784" s="15" t="str">
        <f>'Rozpočet bez PV'!O813</f>
        <v/>
      </c>
      <c r="P1784" s="15" t="str">
        <f>'Rozpočet bez PV'!P813</f>
        <v/>
      </c>
      <c r="Q1784" s="15">
        <f>VLOOKUP($P1784,'Rozpočet bez PV'!$D$17:$J$1000,2,FALSE)</f>
        <v>0</v>
      </c>
      <c r="R1784" s="83">
        <f>VLOOKUP($P1784,'Rozpočet bez PV'!$D$17:$J$1000,3,FALSE)</f>
        <v>0</v>
      </c>
      <c r="S1784" s="83">
        <f>VLOOKUP($P1784,'Rozpočet bez PV'!$D$17:$J$1000,4,FALSE)</f>
        <v>0</v>
      </c>
      <c r="T1784" s="13">
        <f>VLOOKUP($P1784,'Rozpočet bez PV'!$D$17:$J$1000,5,FALSE)</f>
        <v>0</v>
      </c>
      <c r="U1784" s="28">
        <f>VLOOKUP($P1784,'Rozpočet bez PV'!$D$17:$J$1000,6,FALSE)</f>
        <v>0</v>
      </c>
      <c r="V1784" s="28">
        <f>VLOOKUP($P1784,'Rozpočet bez PV'!$D$17:$J$1000,7,FALSE)</f>
        <v>0</v>
      </c>
      <c r="W1784" s="28" t="str">
        <f>VLOOKUP($P1784,'Rozpočet bez PV'!$D$17:$K$1000,8,FALSE)</f>
        <v/>
      </c>
    </row>
    <row r="1785" spans="14:23" x14ac:dyDescent="0.25">
      <c r="N1785" s="13">
        <v>798</v>
      </c>
      <c r="O1785" s="15" t="str">
        <f>'Rozpočet bez PV'!O814</f>
        <v/>
      </c>
      <c r="P1785" s="15" t="str">
        <f>'Rozpočet bez PV'!P814</f>
        <v/>
      </c>
      <c r="Q1785" s="15">
        <f>VLOOKUP($P1785,'Rozpočet bez PV'!$D$17:$J$1000,2,FALSE)</f>
        <v>0</v>
      </c>
      <c r="R1785" s="83">
        <f>VLOOKUP($P1785,'Rozpočet bez PV'!$D$17:$J$1000,3,FALSE)</f>
        <v>0</v>
      </c>
      <c r="S1785" s="83">
        <f>VLOOKUP($P1785,'Rozpočet bez PV'!$D$17:$J$1000,4,FALSE)</f>
        <v>0</v>
      </c>
      <c r="T1785" s="13">
        <f>VLOOKUP($P1785,'Rozpočet bez PV'!$D$17:$J$1000,5,FALSE)</f>
        <v>0</v>
      </c>
      <c r="U1785" s="28">
        <f>VLOOKUP($P1785,'Rozpočet bez PV'!$D$17:$J$1000,6,FALSE)</f>
        <v>0</v>
      </c>
      <c r="V1785" s="28">
        <f>VLOOKUP($P1785,'Rozpočet bez PV'!$D$17:$J$1000,7,FALSE)</f>
        <v>0</v>
      </c>
      <c r="W1785" s="28" t="str">
        <f>VLOOKUP($P1785,'Rozpočet bez PV'!$D$17:$K$1000,8,FALSE)</f>
        <v/>
      </c>
    </row>
    <row r="1786" spans="14:23" x14ac:dyDescent="0.25">
      <c r="N1786" s="13">
        <v>799</v>
      </c>
      <c r="O1786" s="15" t="str">
        <f>'Rozpočet bez PV'!O815</f>
        <v/>
      </c>
      <c r="P1786" s="15" t="str">
        <f>'Rozpočet bez PV'!P815</f>
        <v/>
      </c>
      <c r="Q1786" s="15">
        <f>VLOOKUP($P1786,'Rozpočet bez PV'!$D$17:$J$1000,2,FALSE)</f>
        <v>0</v>
      </c>
      <c r="R1786" s="83">
        <f>VLOOKUP($P1786,'Rozpočet bez PV'!$D$17:$J$1000,3,FALSE)</f>
        <v>0</v>
      </c>
      <c r="S1786" s="83">
        <f>VLOOKUP($P1786,'Rozpočet bez PV'!$D$17:$J$1000,4,FALSE)</f>
        <v>0</v>
      </c>
      <c r="T1786" s="13">
        <f>VLOOKUP($P1786,'Rozpočet bez PV'!$D$17:$J$1000,5,FALSE)</f>
        <v>0</v>
      </c>
      <c r="U1786" s="28">
        <f>VLOOKUP($P1786,'Rozpočet bez PV'!$D$17:$J$1000,6,FALSE)</f>
        <v>0</v>
      </c>
      <c r="V1786" s="28">
        <f>VLOOKUP($P1786,'Rozpočet bez PV'!$D$17:$J$1000,7,FALSE)</f>
        <v>0</v>
      </c>
      <c r="W1786" s="28" t="str">
        <f>VLOOKUP($P1786,'Rozpočet bez PV'!$D$17:$K$1000,8,FALSE)</f>
        <v/>
      </c>
    </row>
    <row r="1787" spans="14:23" x14ac:dyDescent="0.25">
      <c r="N1787" s="13">
        <v>800</v>
      </c>
      <c r="O1787" s="15" t="str">
        <f>'Rozpočet bez PV'!O816</f>
        <v/>
      </c>
      <c r="P1787" s="15" t="str">
        <f>'Rozpočet bez PV'!P816</f>
        <v/>
      </c>
      <c r="Q1787" s="15">
        <f>VLOOKUP($P1787,'Rozpočet bez PV'!$D$17:$J$1000,2,FALSE)</f>
        <v>0</v>
      </c>
      <c r="R1787" s="83">
        <f>VLOOKUP($P1787,'Rozpočet bez PV'!$D$17:$J$1000,3,FALSE)</f>
        <v>0</v>
      </c>
      <c r="S1787" s="83">
        <f>VLOOKUP($P1787,'Rozpočet bez PV'!$D$17:$J$1000,4,FALSE)</f>
        <v>0</v>
      </c>
      <c r="T1787" s="13">
        <f>VLOOKUP($P1787,'Rozpočet bez PV'!$D$17:$J$1000,5,FALSE)</f>
        <v>0</v>
      </c>
      <c r="U1787" s="28">
        <f>VLOOKUP($P1787,'Rozpočet bez PV'!$D$17:$J$1000,6,FALSE)</f>
        <v>0</v>
      </c>
      <c r="V1787" s="28">
        <f>VLOOKUP($P1787,'Rozpočet bez PV'!$D$17:$J$1000,7,FALSE)</f>
        <v>0</v>
      </c>
      <c r="W1787" s="28" t="str">
        <f>VLOOKUP($P1787,'Rozpočet bez PV'!$D$17:$K$1000,8,FALSE)</f>
        <v/>
      </c>
    </row>
    <row r="1788" spans="14:23" x14ac:dyDescent="0.25">
      <c r="N1788" s="13">
        <v>801</v>
      </c>
      <c r="O1788" s="15" t="str">
        <f>'Rozpočet bez PV'!O817</f>
        <v/>
      </c>
      <c r="P1788" s="15" t="str">
        <f>'Rozpočet bez PV'!P817</f>
        <v/>
      </c>
      <c r="Q1788" s="15">
        <f>VLOOKUP($P1788,'Rozpočet bez PV'!$D$17:$J$1000,2,FALSE)</f>
        <v>0</v>
      </c>
      <c r="R1788" s="83">
        <f>VLOOKUP($P1788,'Rozpočet bez PV'!$D$17:$J$1000,3,FALSE)</f>
        <v>0</v>
      </c>
      <c r="S1788" s="83">
        <f>VLOOKUP($P1788,'Rozpočet bez PV'!$D$17:$J$1000,4,FALSE)</f>
        <v>0</v>
      </c>
      <c r="T1788" s="13">
        <f>VLOOKUP($P1788,'Rozpočet bez PV'!$D$17:$J$1000,5,FALSE)</f>
        <v>0</v>
      </c>
      <c r="U1788" s="28">
        <f>VLOOKUP($P1788,'Rozpočet bez PV'!$D$17:$J$1000,6,FALSE)</f>
        <v>0</v>
      </c>
      <c r="V1788" s="28">
        <f>VLOOKUP($P1788,'Rozpočet bez PV'!$D$17:$J$1000,7,FALSE)</f>
        <v>0</v>
      </c>
      <c r="W1788" s="28" t="str">
        <f>VLOOKUP($P1788,'Rozpočet bez PV'!$D$17:$K$1000,8,FALSE)</f>
        <v/>
      </c>
    </row>
    <row r="1789" spans="14:23" x14ac:dyDescent="0.25">
      <c r="N1789" s="13">
        <v>802</v>
      </c>
      <c r="O1789" s="15" t="str">
        <f>'Rozpočet bez PV'!O818</f>
        <v/>
      </c>
      <c r="P1789" s="15" t="str">
        <f>'Rozpočet bez PV'!P818</f>
        <v/>
      </c>
      <c r="Q1789" s="15">
        <f>VLOOKUP($P1789,'Rozpočet bez PV'!$D$17:$J$1000,2,FALSE)</f>
        <v>0</v>
      </c>
      <c r="R1789" s="83">
        <f>VLOOKUP($P1789,'Rozpočet bez PV'!$D$17:$J$1000,3,FALSE)</f>
        <v>0</v>
      </c>
      <c r="S1789" s="83">
        <f>VLOOKUP($P1789,'Rozpočet bez PV'!$D$17:$J$1000,4,FALSE)</f>
        <v>0</v>
      </c>
      <c r="T1789" s="13">
        <f>VLOOKUP($P1789,'Rozpočet bez PV'!$D$17:$J$1000,5,FALSE)</f>
        <v>0</v>
      </c>
      <c r="U1789" s="28">
        <f>VLOOKUP($P1789,'Rozpočet bez PV'!$D$17:$J$1000,6,FALSE)</f>
        <v>0</v>
      </c>
      <c r="V1789" s="28">
        <f>VLOOKUP($P1789,'Rozpočet bez PV'!$D$17:$J$1000,7,FALSE)</f>
        <v>0</v>
      </c>
      <c r="W1789" s="28" t="str">
        <f>VLOOKUP($P1789,'Rozpočet bez PV'!$D$17:$K$1000,8,FALSE)</f>
        <v/>
      </c>
    </row>
    <row r="1790" spans="14:23" x14ac:dyDescent="0.25">
      <c r="N1790" s="13">
        <v>803</v>
      </c>
      <c r="O1790" s="15" t="str">
        <f>'Rozpočet bez PV'!O819</f>
        <v/>
      </c>
      <c r="P1790" s="15" t="str">
        <f>'Rozpočet bez PV'!P819</f>
        <v/>
      </c>
      <c r="Q1790" s="15">
        <f>VLOOKUP($P1790,'Rozpočet bez PV'!$D$17:$J$1000,2,FALSE)</f>
        <v>0</v>
      </c>
      <c r="R1790" s="83">
        <f>VLOOKUP($P1790,'Rozpočet bez PV'!$D$17:$J$1000,3,FALSE)</f>
        <v>0</v>
      </c>
      <c r="S1790" s="83">
        <f>VLOOKUP($P1790,'Rozpočet bez PV'!$D$17:$J$1000,4,FALSE)</f>
        <v>0</v>
      </c>
      <c r="T1790" s="13">
        <f>VLOOKUP($P1790,'Rozpočet bez PV'!$D$17:$J$1000,5,FALSE)</f>
        <v>0</v>
      </c>
      <c r="U1790" s="28">
        <f>VLOOKUP($P1790,'Rozpočet bez PV'!$D$17:$J$1000,6,FALSE)</f>
        <v>0</v>
      </c>
      <c r="V1790" s="28">
        <f>VLOOKUP($P1790,'Rozpočet bez PV'!$D$17:$J$1000,7,FALSE)</f>
        <v>0</v>
      </c>
      <c r="W1790" s="28" t="str">
        <f>VLOOKUP($P1790,'Rozpočet bez PV'!$D$17:$K$1000,8,FALSE)</f>
        <v/>
      </c>
    </row>
    <row r="1791" spans="14:23" x14ac:dyDescent="0.25">
      <c r="N1791" s="13">
        <v>804</v>
      </c>
      <c r="O1791" s="15" t="str">
        <f>'Rozpočet bez PV'!O820</f>
        <v/>
      </c>
      <c r="P1791" s="15" t="str">
        <f>'Rozpočet bez PV'!P820</f>
        <v/>
      </c>
      <c r="Q1791" s="15">
        <f>VLOOKUP($P1791,'Rozpočet bez PV'!$D$17:$J$1000,2,FALSE)</f>
        <v>0</v>
      </c>
      <c r="R1791" s="83">
        <f>VLOOKUP($P1791,'Rozpočet bez PV'!$D$17:$J$1000,3,FALSE)</f>
        <v>0</v>
      </c>
      <c r="S1791" s="83">
        <f>VLOOKUP($P1791,'Rozpočet bez PV'!$D$17:$J$1000,4,FALSE)</f>
        <v>0</v>
      </c>
      <c r="T1791" s="13">
        <f>VLOOKUP($P1791,'Rozpočet bez PV'!$D$17:$J$1000,5,FALSE)</f>
        <v>0</v>
      </c>
      <c r="U1791" s="28">
        <f>VLOOKUP($P1791,'Rozpočet bez PV'!$D$17:$J$1000,6,FALSE)</f>
        <v>0</v>
      </c>
      <c r="V1791" s="28">
        <f>VLOOKUP($P1791,'Rozpočet bez PV'!$D$17:$J$1000,7,FALSE)</f>
        <v>0</v>
      </c>
      <c r="W1791" s="28" t="str">
        <f>VLOOKUP($P1791,'Rozpočet bez PV'!$D$17:$K$1000,8,FALSE)</f>
        <v/>
      </c>
    </row>
    <row r="1792" spans="14:23" x14ac:dyDescent="0.25">
      <c r="N1792" s="13">
        <v>805</v>
      </c>
      <c r="O1792" s="15" t="str">
        <f>'Rozpočet bez PV'!O821</f>
        <v/>
      </c>
      <c r="P1792" s="15" t="str">
        <f>'Rozpočet bez PV'!P821</f>
        <v/>
      </c>
      <c r="Q1792" s="15">
        <f>VLOOKUP($P1792,'Rozpočet bez PV'!$D$17:$J$1000,2,FALSE)</f>
        <v>0</v>
      </c>
      <c r="R1792" s="83">
        <f>VLOOKUP($P1792,'Rozpočet bez PV'!$D$17:$J$1000,3,FALSE)</f>
        <v>0</v>
      </c>
      <c r="S1792" s="83">
        <f>VLOOKUP($P1792,'Rozpočet bez PV'!$D$17:$J$1000,4,FALSE)</f>
        <v>0</v>
      </c>
      <c r="T1792" s="13">
        <f>VLOOKUP($P1792,'Rozpočet bez PV'!$D$17:$J$1000,5,FALSE)</f>
        <v>0</v>
      </c>
      <c r="U1792" s="28">
        <f>VLOOKUP($P1792,'Rozpočet bez PV'!$D$17:$J$1000,6,FALSE)</f>
        <v>0</v>
      </c>
      <c r="V1792" s="28">
        <f>VLOOKUP($P1792,'Rozpočet bez PV'!$D$17:$J$1000,7,FALSE)</f>
        <v>0</v>
      </c>
      <c r="W1792" s="28" t="str">
        <f>VLOOKUP($P1792,'Rozpočet bez PV'!$D$17:$K$1000,8,FALSE)</f>
        <v/>
      </c>
    </row>
    <row r="1793" spans="14:23" x14ac:dyDescent="0.25">
      <c r="N1793" s="13">
        <v>806</v>
      </c>
      <c r="O1793" s="15" t="str">
        <f>'Rozpočet bez PV'!O822</f>
        <v/>
      </c>
      <c r="P1793" s="15" t="str">
        <f>'Rozpočet bez PV'!P822</f>
        <v/>
      </c>
      <c r="Q1793" s="15">
        <f>VLOOKUP($P1793,'Rozpočet bez PV'!$D$17:$J$1000,2,FALSE)</f>
        <v>0</v>
      </c>
      <c r="R1793" s="83">
        <f>VLOOKUP($P1793,'Rozpočet bez PV'!$D$17:$J$1000,3,FALSE)</f>
        <v>0</v>
      </c>
      <c r="S1793" s="83">
        <f>VLOOKUP($P1793,'Rozpočet bez PV'!$D$17:$J$1000,4,FALSE)</f>
        <v>0</v>
      </c>
      <c r="T1793" s="13">
        <f>VLOOKUP($P1793,'Rozpočet bez PV'!$D$17:$J$1000,5,FALSE)</f>
        <v>0</v>
      </c>
      <c r="U1793" s="28">
        <f>VLOOKUP($P1793,'Rozpočet bez PV'!$D$17:$J$1000,6,FALSE)</f>
        <v>0</v>
      </c>
      <c r="V1793" s="28">
        <f>VLOOKUP($P1793,'Rozpočet bez PV'!$D$17:$J$1000,7,FALSE)</f>
        <v>0</v>
      </c>
      <c r="W1793" s="28" t="str">
        <f>VLOOKUP($P1793,'Rozpočet bez PV'!$D$17:$K$1000,8,FALSE)</f>
        <v/>
      </c>
    </row>
    <row r="1794" spans="14:23" x14ac:dyDescent="0.25">
      <c r="N1794" s="13">
        <v>807</v>
      </c>
      <c r="O1794" s="15" t="str">
        <f>'Rozpočet bez PV'!O823</f>
        <v/>
      </c>
      <c r="P1794" s="15" t="str">
        <f>'Rozpočet bez PV'!P823</f>
        <v/>
      </c>
      <c r="Q1794" s="15">
        <f>VLOOKUP($P1794,'Rozpočet bez PV'!$D$17:$J$1000,2,FALSE)</f>
        <v>0</v>
      </c>
      <c r="R1794" s="83">
        <f>VLOOKUP($P1794,'Rozpočet bez PV'!$D$17:$J$1000,3,FALSE)</f>
        <v>0</v>
      </c>
      <c r="S1794" s="83">
        <f>VLOOKUP($P1794,'Rozpočet bez PV'!$D$17:$J$1000,4,FALSE)</f>
        <v>0</v>
      </c>
      <c r="T1794" s="13">
        <f>VLOOKUP($P1794,'Rozpočet bez PV'!$D$17:$J$1000,5,FALSE)</f>
        <v>0</v>
      </c>
      <c r="U1794" s="28">
        <f>VLOOKUP($P1794,'Rozpočet bez PV'!$D$17:$J$1000,6,FALSE)</f>
        <v>0</v>
      </c>
      <c r="V1794" s="28">
        <f>VLOOKUP($P1794,'Rozpočet bez PV'!$D$17:$J$1000,7,FALSE)</f>
        <v>0</v>
      </c>
      <c r="W1794" s="28" t="str">
        <f>VLOOKUP($P1794,'Rozpočet bez PV'!$D$17:$K$1000,8,FALSE)</f>
        <v/>
      </c>
    </row>
    <row r="1795" spans="14:23" x14ac:dyDescent="0.25">
      <c r="N1795" s="13">
        <v>808</v>
      </c>
      <c r="O1795" s="15" t="str">
        <f>'Rozpočet bez PV'!O824</f>
        <v/>
      </c>
      <c r="P1795" s="15" t="str">
        <f>'Rozpočet bez PV'!P824</f>
        <v/>
      </c>
      <c r="Q1795" s="15">
        <f>VLOOKUP($P1795,'Rozpočet bez PV'!$D$17:$J$1000,2,FALSE)</f>
        <v>0</v>
      </c>
      <c r="R1795" s="83">
        <f>VLOOKUP($P1795,'Rozpočet bez PV'!$D$17:$J$1000,3,FALSE)</f>
        <v>0</v>
      </c>
      <c r="S1795" s="83">
        <f>VLOOKUP($P1795,'Rozpočet bez PV'!$D$17:$J$1000,4,FALSE)</f>
        <v>0</v>
      </c>
      <c r="T1795" s="13">
        <f>VLOOKUP($P1795,'Rozpočet bez PV'!$D$17:$J$1000,5,FALSE)</f>
        <v>0</v>
      </c>
      <c r="U1795" s="28">
        <f>VLOOKUP($P1795,'Rozpočet bez PV'!$D$17:$J$1000,6,FALSE)</f>
        <v>0</v>
      </c>
      <c r="V1795" s="28">
        <f>VLOOKUP($P1795,'Rozpočet bez PV'!$D$17:$J$1000,7,FALSE)</f>
        <v>0</v>
      </c>
      <c r="W1795" s="28" t="str">
        <f>VLOOKUP($P1795,'Rozpočet bez PV'!$D$17:$K$1000,8,FALSE)</f>
        <v/>
      </c>
    </row>
    <row r="1796" spans="14:23" x14ac:dyDescent="0.25">
      <c r="N1796" s="13">
        <v>809</v>
      </c>
      <c r="O1796" s="15" t="str">
        <f>'Rozpočet bez PV'!O825</f>
        <v/>
      </c>
      <c r="P1796" s="15" t="str">
        <f>'Rozpočet bez PV'!P825</f>
        <v/>
      </c>
      <c r="Q1796" s="15">
        <f>VLOOKUP($P1796,'Rozpočet bez PV'!$D$17:$J$1000,2,FALSE)</f>
        <v>0</v>
      </c>
      <c r="R1796" s="83">
        <f>VLOOKUP($P1796,'Rozpočet bez PV'!$D$17:$J$1000,3,FALSE)</f>
        <v>0</v>
      </c>
      <c r="S1796" s="83">
        <f>VLOOKUP($P1796,'Rozpočet bez PV'!$D$17:$J$1000,4,FALSE)</f>
        <v>0</v>
      </c>
      <c r="T1796" s="13">
        <f>VLOOKUP($P1796,'Rozpočet bez PV'!$D$17:$J$1000,5,FALSE)</f>
        <v>0</v>
      </c>
      <c r="U1796" s="28">
        <f>VLOOKUP($P1796,'Rozpočet bez PV'!$D$17:$J$1000,6,FALSE)</f>
        <v>0</v>
      </c>
      <c r="V1796" s="28">
        <f>VLOOKUP($P1796,'Rozpočet bez PV'!$D$17:$J$1000,7,FALSE)</f>
        <v>0</v>
      </c>
      <c r="W1796" s="28" t="str">
        <f>VLOOKUP($P1796,'Rozpočet bez PV'!$D$17:$K$1000,8,FALSE)</f>
        <v/>
      </c>
    </row>
    <row r="1797" spans="14:23" x14ac:dyDescent="0.25">
      <c r="N1797" s="13">
        <v>810</v>
      </c>
      <c r="O1797" s="15" t="str">
        <f>'Rozpočet bez PV'!O826</f>
        <v/>
      </c>
      <c r="P1797" s="15" t="str">
        <f>'Rozpočet bez PV'!P826</f>
        <v/>
      </c>
      <c r="Q1797" s="15">
        <f>VLOOKUP($P1797,'Rozpočet bez PV'!$D$17:$J$1000,2,FALSE)</f>
        <v>0</v>
      </c>
      <c r="R1797" s="83">
        <f>VLOOKUP($P1797,'Rozpočet bez PV'!$D$17:$J$1000,3,FALSE)</f>
        <v>0</v>
      </c>
      <c r="S1797" s="83">
        <f>VLOOKUP($P1797,'Rozpočet bez PV'!$D$17:$J$1000,4,FALSE)</f>
        <v>0</v>
      </c>
      <c r="T1797" s="13">
        <f>VLOOKUP($P1797,'Rozpočet bez PV'!$D$17:$J$1000,5,FALSE)</f>
        <v>0</v>
      </c>
      <c r="U1797" s="28">
        <f>VLOOKUP($P1797,'Rozpočet bez PV'!$D$17:$J$1000,6,FALSE)</f>
        <v>0</v>
      </c>
      <c r="V1797" s="28">
        <f>VLOOKUP($P1797,'Rozpočet bez PV'!$D$17:$J$1000,7,FALSE)</f>
        <v>0</v>
      </c>
      <c r="W1797" s="28" t="str">
        <f>VLOOKUP($P1797,'Rozpočet bez PV'!$D$17:$K$1000,8,FALSE)</f>
        <v/>
      </c>
    </row>
    <row r="1798" spans="14:23" x14ac:dyDescent="0.25">
      <c r="N1798" s="13">
        <v>811</v>
      </c>
      <c r="O1798" s="15" t="str">
        <f>'Rozpočet bez PV'!O827</f>
        <v/>
      </c>
      <c r="P1798" s="15" t="str">
        <f>'Rozpočet bez PV'!P827</f>
        <v/>
      </c>
      <c r="Q1798" s="15">
        <f>VLOOKUP($P1798,'Rozpočet bez PV'!$D$17:$J$1000,2,FALSE)</f>
        <v>0</v>
      </c>
      <c r="R1798" s="83">
        <f>VLOOKUP($P1798,'Rozpočet bez PV'!$D$17:$J$1000,3,FALSE)</f>
        <v>0</v>
      </c>
      <c r="S1798" s="83">
        <f>VLOOKUP($P1798,'Rozpočet bez PV'!$D$17:$J$1000,4,FALSE)</f>
        <v>0</v>
      </c>
      <c r="T1798" s="13">
        <f>VLOOKUP($P1798,'Rozpočet bez PV'!$D$17:$J$1000,5,FALSE)</f>
        <v>0</v>
      </c>
      <c r="U1798" s="28">
        <f>VLOOKUP($P1798,'Rozpočet bez PV'!$D$17:$J$1000,6,FALSE)</f>
        <v>0</v>
      </c>
      <c r="V1798" s="28">
        <f>VLOOKUP($P1798,'Rozpočet bez PV'!$D$17:$J$1000,7,FALSE)</f>
        <v>0</v>
      </c>
      <c r="W1798" s="28" t="str">
        <f>VLOOKUP($P1798,'Rozpočet bez PV'!$D$17:$K$1000,8,FALSE)</f>
        <v/>
      </c>
    </row>
    <row r="1799" spans="14:23" x14ac:dyDescent="0.25">
      <c r="N1799" s="13">
        <v>812</v>
      </c>
      <c r="O1799" s="15" t="str">
        <f>'Rozpočet bez PV'!O828</f>
        <v/>
      </c>
      <c r="P1799" s="15" t="str">
        <f>'Rozpočet bez PV'!P828</f>
        <v/>
      </c>
      <c r="Q1799" s="15">
        <f>VLOOKUP($P1799,'Rozpočet bez PV'!$D$17:$J$1000,2,FALSE)</f>
        <v>0</v>
      </c>
      <c r="R1799" s="83">
        <f>VLOOKUP($P1799,'Rozpočet bez PV'!$D$17:$J$1000,3,FALSE)</f>
        <v>0</v>
      </c>
      <c r="S1799" s="83">
        <f>VLOOKUP($P1799,'Rozpočet bez PV'!$D$17:$J$1000,4,FALSE)</f>
        <v>0</v>
      </c>
      <c r="T1799" s="13">
        <f>VLOOKUP($P1799,'Rozpočet bez PV'!$D$17:$J$1000,5,FALSE)</f>
        <v>0</v>
      </c>
      <c r="U1799" s="28">
        <f>VLOOKUP($P1799,'Rozpočet bez PV'!$D$17:$J$1000,6,FALSE)</f>
        <v>0</v>
      </c>
      <c r="V1799" s="28">
        <f>VLOOKUP($P1799,'Rozpočet bez PV'!$D$17:$J$1000,7,FALSE)</f>
        <v>0</v>
      </c>
      <c r="W1799" s="28" t="str">
        <f>VLOOKUP($P1799,'Rozpočet bez PV'!$D$17:$K$1000,8,FALSE)</f>
        <v/>
      </c>
    </row>
    <row r="1800" spans="14:23" x14ac:dyDescent="0.25">
      <c r="N1800" s="13">
        <v>813</v>
      </c>
      <c r="O1800" s="15" t="str">
        <f>'Rozpočet bez PV'!O829</f>
        <v/>
      </c>
      <c r="P1800" s="15" t="str">
        <f>'Rozpočet bez PV'!P829</f>
        <v/>
      </c>
      <c r="Q1800" s="15">
        <f>VLOOKUP($P1800,'Rozpočet bez PV'!$D$17:$J$1000,2,FALSE)</f>
        <v>0</v>
      </c>
      <c r="R1800" s="83">
        <f>VLOOKUP($P1800,'Rozpočet bez PV'!$D$17:$J$1000,3,FALSE)</f>
        <v>0</v>
      </c>
      <c r="S1800" s="83">
        <f>VLOOKUP($P1800,'Rozpočet bez PV'!$D$17:$J$1000,4,FALSE)</f>
        <v>0</v>
      </c>
      <c r="T1800" s="13">
        <f>VLOOKUP($P1800,'Rozpočet bez PV'!$D$17:$J$1000,5,FALSE)</f>
        <v>0</v>
      </c>
      <c r="U1800" s="28">
        <f>VLOOKUP($P1800,'Rozpočet bez PV'!$D$17:$J$1000,6,FALSE)</f>
        <v>0</v>
      </c>
      <c r="V1800" s="28">
        <f>VLOOKUP($P1800,'Rozpočet bez PV'!$D$17:$J$1000,7,FALSE)</f>
        <v>0</v>
      </c>
      <c r="W1800" s="28" t="str">
        <f>VLOOKUP($P1800,'Rozpočet bez PV'!$D$17:$K$1000,8,FALSE)</f>
        <v/>
      </c>
    </row>
    <row r="1801" spans="14:23" x14ac:dyDescent="0.25">
      <c r="N1801" s="13">
        <v>814</v>
      </c>
      <c r="O1801" s="15" t="str">
        <f>'Rozpočet bez PV'!O830</f>
        <v/>
      </c>
      <c r="P1801" s="15" t="str">
        <f>'Rozpočet bez PV'!P830</f>
        <v/>
      </c>
      <c r="Q1801" s="15">
        <f>VLOOKUP($P1801,'Rozpočet bez PV'!$D$17:$J$1000,2,FALSE)</f>
        <v>0</v>
      </c>
      <c r="R1801" s="83">
        <f>VLOOKUP($P1801,'Rozpočet bez PV'!$D$17:$J$1000,3,FALSE)</f>
        <v>0</v>
      </c>
      <c r="S1801" s="83">
        <f>VLOOKUP($P1801,'Rozpočet bez PV'!$D$17:$J$1000,4,FALSE)</f>
        <v>0</v>
      </c>
      <c r="T1801" s="13">
        <f>VLOOKUP($P1801,'Rozpočet bez PV'!$D$17:$J$1000,5,FALSE)</f>
        <v>0</v>
      </c>
      <c r="U1801" s="28">
        <f>VLOOKUP($P1801,'Rozpočet bez PV'!$D$17:$J$1000,6,FALSE)</f>
        <v>0</v>
      </c>
      <c r="V1801" s="28">
        <f>VLOOKUP($P1801,'Rozpočet bez PV'!$D$17:$J$1000,7,FALSE)</f>
        <v>0</v>
      </c>
      <c r="W1801" s="28" t="str">
        <f>VLOOKUP($P1801,'Rozpočet bez PV'!$D$17:$K$1000,8,FALSE)</f>
        <v/>
      </c>
    </row>
    <row r="1802" spans="14:23" x14ac:dyDescent="0.25">
      <c r="N1802" s="13">
        <v>815</v>
      </c>
      <c r="O1802" s="15" t="str">
        <f>'Rozpočet bez PV'!O831</f>
        <v/>
      </c>
      <c r="P1802" s="15" t="str">
        <f>'Rozpočet bez PV'!P831</f>
        <v/>
      </c>
      <c r="Q1802" s="15">
        <f>VLOOKUP($P1802,'Rozpočet bez PV'!$D$17:$J$1000,2,FALSE)</f>
        <v>0</v>
      </c>
      <c r="R1802" s="83">
        <f>VLOOKUP($P1802,'Rozpočet bez PV'!$D$17:$J$1000,3,FALSE)</f>
        <v>0</v>
      </c>
      <c r="S1802" s="83">
        <f>VLOOKUP($P1802,'Rozpočet bez PV'!$D$17:$J$1000,4,FALSE)</f>
        <v>0</v>
      </c>
      <c r="T1802" s="13">
        <f>VLOOKUP($P1802,'Rozpočet bez PV'!$D$17:$J$1000,5,FALSE)</f>
        <v>0</v>
      </c>
      <c r="U1802" s="28">
        <f>VLOOKUP($P1802,'Rozpočet bez PV'!$D$17:$J$1000,6,FALSE)</f>
        <v>0</v>
      </c>
      <c r="V1802" s="28">
        <f>VLOOKUP($P1802,'Rozpočet bez PV'!$D$17:$J$1000,7,FALSE)</f>
        <v>0</v>
      </c>
      <c r="W1802" s="28" t="str">
        <f>VLOOKUP($P1802,'Rozpočet bez PV'!$D$17:$K$1000,8,FALSE)</f>
        <v/>
      </c>
    </row>
    <row r="1803" spans="14:23" x14ac:dyDescent="0.25">
      <c r="N1803" s="13">
        <v>816</v>
      </c>
      <c r="O1803" s="15" t="str">
        <f>'Rozpočet bez PV'!O832</f>
        <v/>
      </c>
      <c r="P1803" s="15" t="str">
        <f>'Rozpočet bez PV'!P832</f>
        <v/>
      </c>
      <c r="Q1803" s="15">
        <f>VLOOKUP($P1803,'Rozpočet bez PV'!$D$17:$J$1000,2,FALSE)</f>
        <v>0</v>
      </c>
      <c r="R1803" s="83">
        <f>VLOOKUP($P1803,'Rozpočet bez PV'!$D$17:$J$1000,3,FALSE)</f>
        <v>0</v>
      </c>
      <c r="S1803" s="83">
        <f>VLOOKUP($P1803,'Rozpočet bez PV'!$D$17:$J$1000,4,FALSE)</f>
        <v>0</v>
      </c>
      <c r="T1803" s="13">
        <f>VLOOKUP($P1803,'Rozpočet bez PV'!$D$17:$J$1000,5,FALSE)</f>
        <v>0</v>
      </c>
      <c r="U1803" s="28">
        <f>VLOOKUP($P1803,'Rozpočet bez PV'!$D$17:$J$1000,6,FALSE)</f>
        <v>0</v>
      </c>
      <c r="V1803" s="28">
        <f>VLOOKUP($P1803,'Rozpočet bez PV'!$D$17:$J$1000,7,FALSE)</f>
        <v>0</v>
      </c>
      <c r="W1803" s="28" t="str">
        <f>VLOOKUP($P1803,'Rozpočet bez PV'!$D$17:$K$1000,8,FALSE)</f>
        <v/>
      </c>
    </row>
    <row r="1804" spans="14:23" x14ac:dyDescent="0.25">
      <c r="N1804" s="13">
        <v>817</v>
      </c>
      <c r="O1804" s="15" t="str">
        <f>'Rozpočet bez PV'!O833</f>
        <v/>
      </c>
      <c r="P1804" s="15" t="str">
        <f>'Rozpočet bez PV'!P833</f>
        <v/>
      </c>
      <c r="Q1804" s="15">
        <f>VLOOKUP($P1804,'Rozpočet bez PV'!$D$17:$J$1000,2,FALSE)</f>
        <v>0</v>
      </c>
      <c r="R1804" s="83">
        <f>VLOOKUP($P1804,'Rozpočet bez PV'!$D$17:$J$1000,3,FALSE)</f>
        <v>0</v>
      </c>
      <c r="S1804" s="83">
        <f>VLOOKUP($P1804,'Rozpočet bez PV'!$D$17:$J$1000,4,FALSE)</f>
        <v>0</v>
      </c>
      <c r="T1804" s="13">
        <f>VLOOKUP($P1804,'Rozpočet bez PV'!$D$17:$J$1000,5,FALSE)</f>
        <v>0</v>
      </c>
      <c r="U1804" s="28">
        <f>VLOOKUP($P1804,'Rozpočet bez PV'!$D$17:$J$1000,6,FALSE)</f>
        <v>0</v>
      </c>
      <c r="V1804" s="28">
        <f>VLOOKUP($P1804,'Rozpočet bez PV'!$D$17:$J$1000,7,FALSE)</f>
        <v>0</v>
      </c>
      <c r="W1804" s="28" t="str">
        <f>VLOOKUP($P1804,'Rozpočet bez PV'!$D$17:$K$1000,8,FALSE)</f>
        <v/>
      </c>
    </row>
    <row r="1805" spans="14:23" x14ac:dyDescent="0.25">
      <c r="N1805" s="13">
        <v>818</v>
      </c>
      <c r="O1805" s="15" t="str">
        <f>'Rozpočet bez PV'!O834</f>
        <v/>
      </c>
      <c r="P1805" s="15" t="str">
        <f>'Rozpočet bez PV'!P834</f>
        <v/>
      </c>
      <c r="Q1805" s="15">
        <f>VLOOKUP($P1805,'Rozpočet bez PV'!$D$17:$J$1000,2,FALSE)</f>
        <v>0</v>
      </c>
      <c r="R1805" s="83">
        <f>VLOOKUP($P1805,'Rozpočet bez PV'!$D$17:$J$1000,3,FALSE)</f>
        <v>0</v>
      </c>
      <c r="S1805" s="83">
        <f>VLOOKUP($P1805,'Rozpočet bez PV'!$D$17:$J$1000,4,FALSE)</f>
        <v>0</v>
      </c>
      <c r="T1805" s="13">
        <f>VLOOKUP($P1805,'Rozpočet bez PV'!$D$17:$J$1000,5,FALSE)</f>
        <v>0</v>
      </c>
      <c r="U1805" s="28">
        <f>VLOOKUP($P1805,'Rozpočet bez PV'!$D$17:$J$1000,6,FALSE)</f>
        <v>0</v>
      </c>
      <c r="V1805" s="28">
        <f>VLOOKUP($P1805,'Rozpočet bez PV'!$D$17:$J$1000,7,FALSE)</f>
        <v>0</v>
      </c>
      <c r="W1805" s="28" t="str">
        <f>VLOOKUP($P1805,'Rozpočet bez PV'!$D$17:$K$1000,8,FALSE)</f>
        <v/>
      </c>
    </row>
    <row r="1806" spans="14:23" x14ac:dyDescent="0.25">
      <c r="N1806" s="13">
        <v>819</v>
      </c>
      <c r="O1806" s="15" t="str">
        <f>'Rozpočet bez PV'!O835</f>
        <v/>
      </c>
      <c r="P1806" s="15" t="str">
        <f>'Rozpočet bez PV'!P835</f>
        <v/>
      </c>
      <c r="Q1806" s="15">
        <f>VLOOKUP($P1806,'Rozpočet bez PV'!$D$17:$J$1000,2,FALSE)</f>
        <v>0</v>
      </c>
      <c r="R1806" s="83">
        <f>VLOOKUP($P1806,'Rozpočet bez PV'!$D$17:$J$1000,3,FALSE)</f>
        <v>0</v>
      </c>
      <c r="S1806" s="83">
        <f>VLOOKUP($P1806,'Rozpočet bez PV'!$D$17:$J$1000,4,FALSE)</f>
        <v>0</v>
      </c>
      <c r="T1806" s="13">
        <f>VLOOKUP($P1806,'Rozpočet bez PV'!$D$17:$J$1000,5,FALSE)</f>
        <v>0</v>
      </c>
      <c r="U1806" s="28">
        <f>VLOOKUP($P1806,'Rozpočet bez PV'!$D$17:$J$1000,6,FALSE)</f>
        <v>0</v>
      </c>
      <c r="V1806" s="28">
        <f>VLOOKUP($P1806,'Rozpočet bez PV'!$D$17:$J$1000,7,FALSE)</f>
        <v>0</v>
      </c>
      <c r="W1806" s="28" t="str">
        <f>VLOOKUP($P1806,'Rozpočet bez PV'!$D$17:$K$1000,8,FALSE)</f>
        <v/>
      </c>
    </row>
    <row r="1807" spans="14:23" x14ac:dyDescent="0.25">
      <c r="N1807" s="13">
        <v>820</v>
      </c>
      <c r="O1807" s="15" t="str">
        <f>'Rozpočet bez PV'!O836</f>
        <v/>
      </c>
      <c r="P1807" s="15" t="str">
        <f>'Rozpočet bez PV'!P836</f>
        <v/>
      </c>
      <c r="Q1807" s="15">
        <f>VLOOKUP($P1807,'Rozpočet bez PV'!$D$17:$J$1000,2,FALSE)</f>
        <v>0</v>
      </c>
      <c r="R1807" s="83">
        <f>VLOOKUP($P1807,'Rozpočet bez PV'!$D$17:$J$1000,3,FALSE)</f>
        <v>0</v>
      </c>
      <c r="S1807" s="83">
        <f>VLOOKUP($P1807,'Rozpočet bez PV'!$D$17:$J$1000,4,FALSE)</f>
        <v>0</v>
      </c>
      <c r="T1807" s="13">
        <f>VLOOKUP($P1807,'Rozpočet bez PV'!$D$17:$J$1000,5,FALSE)</f>
        <v>0</v>
      </c>
      <c r="U1807" s="28">
        <f>VLOOKUP($P1807,'Rozpočet bez PV'!$D$17:$J$1000,6,FALSE)</f>
        <v>0</v>
      </c>
      <c r="V1807" s="28">
        <f>VLOOKUP($P1807,'Rozpočet bez PV'!$D$17:$J$1000,7,FALSE)</f>
        <v>0</v>
      </c>
      <c r="W1807" s="28" t="str">
        <f>VLOOKUP($P1807,'Rozpočet bez PV'!$D$17:$K$1000,8,FALSE)</f>
        <v/>
      </c>
    </row>
    <row r="1808" spans="14:23" x14ac:dyDescent="0.25">
      <c r="N1808" s="13">
        <v>821</v>
      </c>
      <c r="O1808" s="15" t="str">
        <f>'Rozpočet bez PV'!O837</f>
        <v/>
      </c>
      <c r="P1808" s="15" t="str">
        <f>'Rozpočet bez PV'!P837</f>
        <v/>
      </c>
      <c r="Q1808" s="15">
        <f>VLOOKUP($P1808,'Rozpočet bez PV'!$D$17:$J$1000,2,FALSE)</f>
        <v>0</v>
      </c>
      <c r="R1808" s="83">
        <f>VLOOKUP($P1808,'Rozpočet bez PV'!$D$17:$J$1000,3,FALSE)</f>
        <v>0</v>
      </c>
      <c r="S1808" s="83">
        <f>VLOOKUP($P1808,'Rozpočet bez PV'!$D$17:$J$1000,4,FALSE)</f>
        <v>0</v>
      </c>
      <c r="T1808" s="13">
        <f>VLOOKUP($P1808,'Rozpočet bez PV'!$D$17:$J$1000,5,FALSE)</f>
        <v>0</v>
      </c>
      <c r="U1808" s="28">
        <f>VLOOKUP($P1808,'Rozpočet bez PV'!$D$17:$J$1000,6,FALSE)</f>
        <v>0</v>
      </c>
      <c r="V1808" s="28">
        <f>VLOOKUP($P1808,'Rozpočet bez PV'!$D$17:$J$1000,7,FALSE)</f>
        <v>0</v>
      </c>
      <c r="W1808" s="28" t="str">
        <f>VLOOKUP($P1808,'Rozpočet bez PV'!$D$17:$K$1000,8,FALSE)</f>
        <v/>
      </c>
    </row>
    <row r="1809" spans="14:23" x14ac:dyDescent="0.25">
      <c r="N1809" s="13">
        <v>822</v>
      </c>
      <c r="O1809" s="15" t="str">
        <f>'Rozpočet bez PV'!O838</f>
        <v/>
      </c>
      <c r="P1809" s="15" t="str">
        <f>'Rozpočet bez PV'!P838</f>
        <v/>
      </c>
      <c r="Q1809" s="15">
        <f>VLOOKUP($P1809,'Rozpočet bez PV'!$D$17:$J$1000,2,FALSE)</f>
        <v>0</v>
      </c>
      <c r="R1809" s="83">
        <f>VLOOKUP($P1809,'Rozpočet bez PV'!$D$17:$J$1000,3,FALSE)</f>
        <v>0</v>
      </c>
      <c r="S1809" s="83">
        <f>VLOOKUP($P1809,'Rozpočet bez PV'!$D$17:$J$1000,4,FALSE)</f>
        <v>0</v>
      </c>
      <c r="T1809" s="13">
        <f>VLOOKUP($P1809,'Rozpočet bez PV'!$D$17:$J$1000,5,FALSE)</f>
        <v>0</v>
      </c>
      <c r="U1809" s="28">
        <f>VLOOKUP($P1809,'Rozpočet bez PV'!$D$17:$J$1000,6,FALSE)</f>
        <v>0</v>
      </c>
      <c r="V1809" s="28">
        <f>VLOOKUP($P1809,'Rozpočet bez PV'!$D$17:$J$1000,7,FALSE)</f>
        <v>0</v>
      </c>
      <c r="W1809" s="28" t="str">
        <f>VLOOKUP($P1809,'Rozpočet bez PV'!$D$17:$K$1000,8,FALSE)</f>
        <v/>
      </c>
    </row>
    <row r="1810" spans="14:23" x14ac:dyDescent="0.25">
      <c r="N1810" s="13">
        <v>823</v>
      </c>
      <c r="O1810" s="15" t="str">
        <f>'Rozpočet bez PV'!O839</f>
        <v/>
      </c>
      <c r="P1810" s="15" t="str">
        <f>'Rozpočet bez PV'!P839</f>
        <v/>
      </c>
      <c r="Q1810" s="15">
        <f>VLOOKUP($P1810,'Rozpočet bez PV'!$D$17:$J$1000,2,FALSE)</f>
        <v>0</v>
      </c>
      <c r="R1810" s="83">
        <f>VLOOKUP($P1810,'Rozpočet bez PV'!$D$17:$J$1000,3,FALSE)</f>
        <v>0</v>
      </c>
      <c r="S1810" s="83">
        <f>VLOOKUP($P1810,'Rozpočet bez PV'!$D$17:$J$1000,4,FALSE)</f>
        <v>0</v>
      </c>
      <c r="T1810" s="13">
        <f>VLOOKUP($P1810,'Rozpočet bez PV'!$D$17:$J$1000,5,FALSE)</f>
        <v>0</v>
      </c>
      <c r="U1810" s="28">
        <f>VLOOKUP($P1810,'Rozpočet bez PV'!$D$17:$J$1000,6,FALSE)</f>
        <v>0</v>
      </c>
      <c r="V1810" s="28">
        <f>VLOOKUP($P1810,'Rozpočet bez PV'!$D$17:$J$1000,7,FALSE)</f>
        <v>0</v>
      </c>
      <c r="W1810" s="28" t="str">
        <f>VLOOKUP($P1810,'Rozpočet bez PV'!$D$17:$K$1000,8,FALSE)</f>
        <v/>
      </c>
    </row>
    <row r="1811" spans="14:23" x14ac:dyDescent="0.25">
      <c r="N1811" s="13">
        <v>824</v>
      </c>
      <c r="O1811" s="15" t="str">
        <f>'Rozpočet bez PV'!O840</f>
        <v/>
      </c>
      <c r="P1811" s="15" t="str">
        <f>'Rozpočet bez PV'!P840</f>
        <v/>
      </c>
      <c r="Q1811" s="15">
        <f>VLOOKUP($P1811,'Rozpočet bez PV'!$D$17:$J$1000,2,FALSE)</f>
        <v>0</v>
      </c>
      <c r="R1811" s="83">
        <f>VLOOKUP($P1811,'Rozpočet bez PV'!$D$17:$J$1000,3,FALSE)</f>
        <v>0</v>
      </c>
      <c r="S1811" s="83">
        <f>VLOOKUP($P1811,'Rozpočet bez PV'!$D$17:$J$1000,4,FALSE)</f>
        <v>0</v>
      </c>
      <c r="T1811" s="13">
        <f>VLOOKUP($P1811,'Rozpočet bez PV'!$D$17:$J$1000,5,FALSE)</f>
        <v>0</v>
      </c>
      <c r="U1811" s="28">
        <f>VLOOKUP($P1811,'Rozpočet bez PV'!$D$17:$J$1000,6,FALSE)</f>
        <v>0</v>
      </c>
      <c r="V1811" s="28">
        <f>VLOOKUP($P1811,'Rozpočet bez PV'!$D$17:$J$1000,7,FALSE)</f>
        <v>0</v>
      </c>
      <c r="W1811" s="28" t="str">
        <f>VLOOKUP($P1811,'Rozpočet bez PV'!$D$17:$K$1000,8,FALSE)</f>
        <v/>
      </c>
    </row>
    <row r="1812" spans="14:23" x14ac:dyDescent="0.25">
      <c r="N1812" s="13">
        <v>825</v>
      </c>
      <c r="O1812" s="15" t="str">
        <f>'Rozpočet bez PV'!O841</f>
        <v/>
      </c>
      <c r="P1812" s="15" t="str">
        <f>'Rozpočet bez PV'!P841</f>
        <v/>
      </c>
      <c r="Q1812" s="15">
        <f>VLOOKUP($P1812,'Rozpočet bez PV'!$D$17:$J$1000,2,FALSE)</f>
        <v>0</v>
      </c>
      <c r="R1812" s="83">
        <f>VLOOKUP($P1812,'Rozpočet bez PV'!$D$17:$J$1000,3,FALSE)</f>
        <v>0</v>
      </c>
      <c r="S1812" s="83">
        <f>VLOOKUP($P1812,'Rozpočet bez PV'!$D$17:$J$1000,4,FALSE)</f>
        <v>0</v>
      </c>
      <c r="T1812" s="13">
        <f>VLOOKUP($P1812,'Rozpočet bez PV'!$D$17:$J$1000,5,FALSE)</f>
        <v>0</v>
      </c>
      <c r="U1812" s="28">
        <f>VLOOKUP($P1812,'Rozpočet bez PV'!$D$17:$J$1000,6,FALSE)</f>
        <v>0</v>
      </c>
      <c r="V1812" s="28">
        <f>VLOOKUP($P1812,'Rozpočet bez PV'!$D$17:$J$1000,7,FALSE)</f>
        <v>0</v>
      </c>
      <c r="W1812" s="28" t="str">
        <f>VLOOKUP($P1812,'Rozpočet bez PV'!$D$17:$K$1000,8,FALSE)</f>
        <v/>
      </c>
    </row>
    <row r="1813" spans="14:23" x14ac:dyDescent="0.25">
      <c r="N1813" s="13">
        <v>826</v>
      </c>
      <c r="O1813" s="15" t="str">
        <f>'Rozpočet bez PV'!O842</f>
        <v/>
      </c>
      <c r="P1813" s="15" t="str">
        <f>'Rozpočet bez PV'!P842</f>
        <v/>
      </c>
      <c r="Q1813" s="15">
        <f>VLOOKUP($P1813,'Rozpočet bez PV'!$D$17:$J$1000,2,FALSE)</f>
        <v>0</v>
      </c>
      <c r="R1813" s="83">
        <f>VLOOKUP($P1813,'Rozpočet bez PV'!$D$17:$J$1000,3,FALSE)</f>
        <v>0</v>
      </c>
      <c r="S1813" s="83">
        <f>VLOOKUP($P1813,'Rozpočet bez PV'!$D$17:$J$1000,4,FALSE)</f>
        <v>0</v>
      </c>
      <c r="T1813" s="13">
        <f>VLOOKUP($P1813,'Rozpočet bez PV'!$D$17:$J$1000,5,FALSE)</f>
        <v>0</v>
      </c>
      <c r="U1813" s="28">
        <f>VLOOKUP($P1813,'Rozpočet bez PV'!$D$17:$J$1000,6,FALSE)</f>
        <v>0</v>
      </c>
      <c r="V1813" s="28">
        <f>VLOOKUP($P1813,'Rozpočet bez PV'!$D$17:$J$1000,7,FALSE)</f>
        <v>0</v>
      </c>
      <c r="W1813" s="28" t="str">
        <f>VLOOKUP($P1813,'Rozpočet bez PV'!$D$17:$K$1000,8,FALSE)</f>
        <v/>
      </c>
    </row>
    <row r="1814" spans="14:23" x14ac:dyDescent="0.25">
      <c r="N1814" s="13">
        <v>827</v>
      </c>
      <c r="O1814" s="15" t="str">
        <f>'Rozpočet bez PV'!O843</f>
        <v/>
      </c>
      <c r="P1814" s="15" t="str">
        <f>'Rozpočet bez PV'!P843</f>
        <v/>
      </c>
      <c r="Q1814" s="15">
        <f>VLOOKUP($P1814,'Rozpočet bez PV'!$D$17:$J$1000,2,FALSE)</f>
        <v>0</v>
      </c>
      <c r="R1814" s="83">
        <f>VLOOKUP($P1814,'Rozpočet bez PV'!$D$17:$J$1000,3,FALSE)</f>
        <v>0</v>
      </c>
      <c r="S1814" s="83">
        <f>VLOOKUP($P1814,'Rozpočet bez PV'!$D$17:$J$1000,4,FALSE)</f>
        <v>0</v>
      </c>
      <c r="T1814" s="13">
        <f>VLOOKUP($P1814,'Rozpočet bez PV'!$D$17:$J$1000,5,FALSE)</f>
        <v>0</v>
      </c>
      <c r="U1814" s="28">
        <f>VLOOKUP($P1814,'Rozpočet bez PV'!$D$17:$J$1000,6,FALSE)</f>
        <v>0</v>
      </c>
      <c r="V1814" s="28">
        <f>VLOOKUP($P1814,'Rozpočet bez PV'!$D$17:$J$1000,7,FALSE)</f>
        <v>0</v>
      </c>
      <c r="W1814" s="28" t="str">
        <f>VLOOKUP($P1814,'Rozpočet bez PV'!$D$17:$K$1000,8,FALSE)</f>
        <v/>
      </c>
    </row>
    <row r="1815" spans="14:23" x14ac:dyDescent="0.25">
      <c r="N1815" s="13">
        <v>828</v>
      </c>
      <c r="O1815" s="15" t="str">
        <f>'Rozpočet bez PV'!O844</f>
        <v/>
      </c>
      <c r="P1815" s="15" t="str">
        <f>'Rozpočet bez PV'!P844</f>
        <v/>
      </c>
      <c r="Q1815" s="15">
        <f>VLOOKUP($P1815,'Rozpočet bez PV'!$D$17:$J$1000,2,FALSE)</f>
        <v>0</v>
      </c>
      <c r="R1815" s="83">
        <f>VLOOKUP($P1815,'Rozpočet bez PV'!$D$17:$J$1000,3,FALSE)</f>
        <v>0</v>
      </c>
      <c r="S1815" s="83">
        <f>VLOOKUP($P1815,'Rozpočet bez PV'!$D$17:$J$1000,4,FALSE)</f>
        <v>0</v>
      </c>
      <c r="T1815" s="13">
        <f>VLOOKUP($P1815,'Rozpočet bez PV'!$D$17:$J$1000,5,FALSE)</f>
        <v>0</v>
      </c>
      <c r="U1815" s="28">
        <f>VLOOKUP($P1815,'Rozpočet bez PV'!$D$17:$J$1000,6,FALSE)</f>
        <v>0</v>
      </c>
      <c r="V1815" s="28">
        <f>VLOOKUP($P1815,'Rozpočet bez PV'!$D$17:$J$1000,7,FALSE)</f>
        <v>0</v>
      </c>
      <c r="W1815" s="28" t="str">
        <f>VLOOKUP($P1815,'Rozpočet bez PV'!$D$17:$K$1000,8,FALSE)</f>
        <v/>
      </c>
    </row>
    <row r="1816" spans="14:23" x14ac:dyDescent="0.25">
      <c r="N1816" s="13">
        <v>829</v>
      </c>
      <c r="O1816" s="15" t="str">
        <f>'Rozpočet bez PV'!O845</f>
        <v/>
      </c>
      <c r="P1816" s="15" t="str">
        <f>'Rozpočet bez PV'!P845</f>
        <v/>
      </c>
      <c r="Q1816" s="15">
        <f>VLOOKUP($P1816,'Rozpočet bez PV'!$D$17:$J$1000,2,FALSE)</f>
        <v>0</v>
      </c>
      <c r="R1816" s="83">
        <f>VLOOKUP($P1816,'Rozpočet bez PV'!$D$17:$J$1000,3,FALSE)</f>
        <v>0</v>
      </c>
      <c r="S1816" s="83">
        <f>VLOOKUP($P1816,'Rozpočet bez PV'!$D$17:$J$1000,4,FALSE)</f>
        <v>0</v>
      </c>
      <c r="T1816" s="13">
        <f>VLOOKUP($P1816,'Rozpočet bez PV'!$D$17:$J$1000,5,FALSE)</f>
        <v>0</v>
      </c>
      <c r="U1816" s="28">
        <f>VLOOKUP($P1816,'Rozpočet bez PV'!$D$17:$J$1000,6,FALSE)</f>
        <v>0</v>
      </c>
      <c r="V1816" s="28">
        <f>VLOOKUP($P1816,'Rozpočet bez PV'!$D$17:$J$1000,7,FALSE)</f>
        <v>0</v>
      </c>
      <c r="W1816" s="28" t="str">
        <f>VLOOKUP($P1816,'Rozpočet bez PV'!$D$17:$K$1000,8,FALSE)</f>
        <v/>
      </c>
    </row>
    <row r="1817" spans="14:23" x14ac:dyDescent="0.25">
      <c r="N1817" s="13">
        <v>830</v>
      </c>
      <c r="O1817" s="15" t="str">
        <f>'Rozpočet bez PV'!O846</f>
        <v/>
      </c>
      <c r="P1817" s="15" t="str">
        <f>'Rozpočet bez PV'!P846</f>
        <v/>
      </c>
      <c r="Q1817" s="15">
        <f>VLOOKUP($P1817,'Rozpočet bez PV'!$D$17:$J$1000,2,FALSE)</f>
        <v>0</v>
      </c>
      <c r="R1817" s="83">
        <f>VLOOKUP($P1817,'Rozpočet bez PV'!$D$17:$J$1000,3,FALSE)</f>
        <v>0</v>
      </c>
      <c r="S1817" s="83">
        <f>VLOOKUP($P1817,'Rozpočet bez PV'!$D$17:$J$1000,4,FALSE)</f>
        <v>0</v>
      </c>
      <c r="T1817" s="13">
        <f>VLOOKUP($P1817,'Rozpočet bez PV'!$D$17:$J$1000,5,FALSE)</f>
        <v>0</v>
      </c>
      <c r="U1817" s="28">
        <f>VLOOKUP($P1817,'Rozpočet bez PV'!$D$17:$J$1000,6,FALSE)</f>
        <v>0</v>
      </c>
      <c r="V1817" s="28">
        <f>VLOOKUP($P1817,'Rozpočet bez PV'!$D$17:$J$1000,7,FALSE)</f>
        <v>0</v>
      </c>
      <c r="W1817" s="28" t="str">
        <f>VLOOKUP($P1817,'Rozpočet bez PV'!$D$17:$K$1000,8,FALSE)</f>
        <v/>
      </c>
    </row>
    <row r="1818" spans="14:23" x14ac:dyDescent="0.25">
      <c r="N1818" s="13">
        <v>831</v>
      </c>
      <c r="O1818" s="15" t="str">
        <f>'Rozpočet bez PV'!O847</f>
        <v/>
      </c>
      <c r="P1818" s="15" t="str">
        <f>'Rozpočet bez PV'!P847</f>
        <v/>
      </c>
      <c r="Q1818" s="15">
        <f>VLOOKUP($P1818,'Rozpočet bez PV'!$D$17:$J$1000,2,FALSE)</f>
        <v>0</v>
      </c>
      <c r="R1818" s="83">
        <f>VLOOKUP($P1818,'Rozpočet bez PV'!$D$17:$J$1000,3,FALSE)</f>
        <v>0</v>
      </c>
      <c r="S1818" s="83">
        <f>VLOOKUP($P1818,'Rozpočet bez PV'!$D$17:$J$1000,4,FALSE)</f>
        <v>0</v>
      </c>
      <c r="T1818" s="13">
        <f>VLOOKUP($P1818,'Rozpočet bez PV'!$D$17:$J$1000,5,FALSE)</f>
        <v>0</v>
      </c>
      <c r="U1818" s="28">
        <f>VLOOKUP($P1818,'Rozpočet bez PV'!$D$17:$J$1000,6,FALSE)</f>
        <v>0</v>
      </c>
      <c r="V1818" s="28">
        <f>VLOOKUP($P1818,'Rozpočet bez PV'!$D$17:$J$1000,7,FALSE)</f>
        <v>0</v>
      </c>
      <c r="W1818" s="28" t="str">
        <f>VLOOKUP($P1818,'Rozpočet bez PV'!$D$17:$K$1000,8,FALSE)</f>
        <v/>
      </c>
    </row>
    <row r="1819" spans="14:23" x14ac:dyDescent="0.25">
      <c r="N1819" s="13">
        <v>832</v>
      </c>
      <c r="O1819" s="15" t="str">
        <f>'Rozpočet bez PV'!O848</f>
        <v/>
      </c>
      <c r="P1819" s="15" t="str">
        <f>'Rozpočet bez PV'!P848</f>
        <v/>
      </c>
      <c r="Q1819" s="15">
        <f>VLOOKUP($P1819,'Rozpočet bez PV'!$D$17:$J$1000,2,FALSE)</f>
        <v>0</v>
      </c>
      <c r="R1819" s="83">
        <f>VLOOKUP($P1819,'Rozpočet bez PV'!$D$17:$J$1000,3,FALSE)</f>
        <v>0</v>
      </c>
      <c r="S1819" s="83">
        <f>VLOOKUP($P1819,'Rozpočet bez PV'!$D$17:$J$1000,4,FALSE)</f>
        <v>0</v>
      </c>
      <c r="T1819" s="13">
        <f>VLOOKUP($P1819,'Rozpočet bez PV'!$D$17:$J$1000,5,FALSE)</f>
        <v>0</v>
      </c>
      <c r="U1819" s="28">
        <f>VLOOKUP($P1819,'Rozpočet bez PV'!$D$17:$J$1000,6,FALSE)</f>
        <v>0</v>
      </c>
      <c r="V1819" s="28">
        <f>VLOOKUP($P1819,'Rozpočet bez PV'!$D$17:$J$1000,7,FALSE)</f>
        <v>0</v>
      </c>
      <c r="W1819" s="28" t="str">
        <f>VLOOKUP($P1819,'Rozpočet bez PV'!$D$17:$K$1000,8,FALSE)</f>
        <v/>
      </c>
    </row>
    <row r="1820" spans="14:23" x14ac:dyDescent="0.25">
      <c r="N1820" s="13">
        <v>833</v>
      </c>
      <c r="O1820" s="15" t="str">
        <f>'Rozpočet bez PV'!O849</f>
        <v/>
      </c>
      <c r="P1820" s="15" t="str">
        <f>'Rozpočet bez PV'!P849</f>
        <v/>
      </c>
      <c r="Q1820" s="15">
        <f>VLOOKUP($P1820,'Rozpočet bez PV'!$D$17:$J$1000,2,FALSE)</f>
        <v>0</v>
      </c>
      <c r="R1820" s="83">
        <f>VLOOKUP($P1820,'Rozpočet bez PV'!$D$17:$J$1000,3,FALSE)</f>
        <v>0</v>
      </c>
      <c r="S1820" s="83">
        <f>VLOOKUP($P1820,'Rozpočet bez PV'!$D$17:$J$1000,4,FALSE)</f>
        <v>0</v>
      </c>
      <c r="T1820" s="13">
        <f>VLOOKUP($P1820,'Rozpočet bez PV'!$D$17:$J$1000,5,FALSE)</f>
        <v>0</v>
      </c>
      <c r="U1820" s="28">
        <f>VLOOKUP($P1820,'Rozpočet bez PV'!$D$17:$J$1000,6,FALSE)</f>
        <v>0</v>
      </c>
      <c r="V1820" s="28">
        <f>VLOOKUP($P1820,'Rozpočet bez PV'!$D$17:$J$1000,7,FALSE)</f>
        <v>0</v>
      </c>
      <c r="W1820" s="28" t="str">
        <f>VLOOKUP($P1820,'Rozpočet bez PV'!$D$17:$K$1000,8,FALSE)</f>
        <v/>
      </c>
    </row>
    <row r="1821" spans="14:23" x14ac:dyDescent="0.25">
      <c r="N1821" s="13">
        <v>834</v>
      </c>
      <c r="O1821" s="15" t="str">
        <f>'Rozpočet bez PV'!O850</f>
        <v/>
      </c>
      <c r="P1821" s="15" t="str">
        <f>'Rozpočet bez PV'!P850</f>
        <v/>
      </c>
      <c r="Q1821" s="15">
        <f>VLOOKUP($P1821,'Rozpočet bez PV'!$D$17:$J$1000,2,FALSE)</f>
        <v>0</v>
      </c>
      <c r="R1821" s="83">
        <f>VLOOKUP($P1821,'Rozpočet bez PV'!$D$17:$J$1000,3,FALSE)</f>
        <v>0</v>
      </c>
      <c r="S1821" s="83">
        <f>VLOOKUP($P1821,'Rozpočet bez PV'!$D$17:$J$1000,4,FALSE)</f>
        <v>0</v>
      </c>
      <c r="T1821" s="13">
        <f>VLOOKUP($P1821,'Rozpočet bez PV'!$D$17:$J$1000,5,FALSE)</f>
        <v>0</v>
      </c>
      <c r="U1821" s="28">
        <f>VLOOKUP($P1821,'Rozpočet bez PV'!$D$17:$J$1000,6,FALSE)</f>
        <v>0</v>
      </c>
      <c r="V1821" s="28">
        <f>VLOOKUP($P1821,'Rozpočet bez PV'!$D$17:$J$1000,7,FALSE)</f>
        <v>0</v>
      </c>
      <c r="W1821" s="28" t="str">
        <f>VLOOKUP($P1821,'Rozpočet bez PV'!$D$17:$K$1000,8,FALSE)</f>
        <v/>
      </c>
    </row>
    <row r="1822" spans="14:23" x14ac:dyDescent="0.25">
      <c r="N1822" s="13">
        <v>835</v>
      </c>
      <c r="O1822" s="15" t="str">
        <f>'Rozpočet bez PV'!O851</f>
        <v/>
      </c>
      <c r="P1822" s="15" t="str">
        <f>'Rozpočet bez PV'!P851</f>
        <v/>
      </c>
      <c r="Q1822" s="15">
        <f>VLOOKUP($P1822,'Rozpočet bez PV'!$D$17:$J$1000,2,FALSE)</f>
        <v>0</v>
      </c>
      <c r="R1822" s="83">
        <f>VLOOKUP($P1822,'Rozpočet bez PV'!$D$17:$J$1000,3,FALSE)</f>
        <v>0</v>
      </c>
      <c r="S1822" s="83">
        <f>VLOOKUP($P1822,'Rozpočet bez PV'!$D$17:$J$1000,4,FALSE)</f>
        <v>0</v>
      </c>
      <c r="T1822" s="13">
        <f>VLOOKUP($P1822,'Rozpočet bez PV'!$D$17:$J$1000,5,FALSE)</f>
        <v>0</v>
      </c>
      <c r="U1822" s="28">
        <f>VLOOKUP($P1822,'Rozpočet bez PV'!$D$17:$J$1000,6,FALSE)</f>
        <v>0</v>
      </c>
      <c r="V1822" s="28">
        <f>VLOOKUP($P1822,'Rozpočet bez PV'!$D$17:$J$1000,7,FALSE)</f>
        <v>0</v>
      </c>
      <c r="W1822" s="28" t="str">
        <f>VLOOKUP($P1822,'Rozpočet bez PV'!$D$17:$K$1000,8,FALSE)</f>
        <v/>
      </c>
    </row>
    <row r="1823" spans="14:23" x14ac:dyDescent="0.25">
      <c r="N1823" s="13">
        <v>836</v>
      </c>
      <c r="O1823" s="15" t="str">
        <f>'Rozpočet bez PV'!O852</f>
        <v/>
      </c>
      <c r="P1823" s="15" t="str">
        <f>'Rozpočet bez PV'!P852</f>
        <v/>
      </c>
      <c r="Q1823" s="15">
        <f>VLOOKUP($P1823,'Rozpočet bez PV'!$D$17:$J$1000,2,FALSE)</f>
        <v>0</v>
      </c>
      <c r="R1823" s="83">
        <f>VLOOKUP($P1823,'Rozpočet bez PV'!$D$17:$J$1000,3,FALSE)</f>
        <v>0</v>
      </c>
      <c r="S1823" s="83">
        <f>VLOOKUP($P1823,'Rozpočet bez PV'!$D$17:$J$1000,4,FALSE)</f>
        <v>0</v>
      </c>
      <c r="T1823" s="13">
        <f>VLOOKUP($P1823,'Rozpočet bez PV'!$D$17:$J$1000,5,FALSE)</f>
        <v>0</v>
      </c>
      <c r="U1823" s="28">
        <f>VLOOKUP($P1823,'Rozpočet bez PV'!$D$17:$J$1000,6,FALSE)</f>
        <v>0</v>
      </c>
      <c r="V1823" s="28">
        <f>VLOOKUP($P1823,'Rozpočet bez PV'!$D$17:$J$1000,7,FALSE)</f>
        <v>0</v>
      </c>
      <c r="W1823" s="28" t="str">
        <f>VLOOKUP($P1823,'Rozpočet bez PV'!$D$17:$K$1000,8,FALSE)</f>
        <v/>
      </c>
    </row>
    <row r="1824" spans="14:23" x14ac:dyDescent="0.25">
      <c r="N1824" s="13">
        <v>837</v>
      </c>
      <c r="O1824" s="15" t="str">
        <f>'Rozpočet bez PV'!O853</f>
        <v/>
      </c>
      <c r="P1824" s="15" t="str">
        <f>'Rozpočet bez PV'!P853</f>
        <v/>
      </c>
      <c r="Q1824" s="15">
        <f>VLOOKUP($P1824,'Rozpočet bez PV'!$D$17:$J$1000,2,FALSE)</f>
        <v>0</v>
      </c>
      <c r="R1824" s="83">
        <f>VLOOKUP($P1824,'Rozpočet bez PV'!$D$17:$J$1000,3,FALSE)</f>
        <v>0</v>
      </c>
      <c r="S1824" s="83">
        <f>VLOOKUP($P1824,'Rozpočet bez PV'!$D$17:$J$1000,4,FALSE)</f>
        <v>0</v>
      </c>
      <c r="T1824" s="13">
        <f>VLOOKUP($P1824,'Rozpočet bez PV'!$D$17:$J$1000,5,FALSE)</f>
        <v>0</v>
      </c>
      <c r="U1824" s="28">
        <f>VLOOKUP($P1824,'Rozpočet bez PV'!$D$17:$J$1000,6,FALSE)</f>
        <v>0</v>
      </c>
      <c r="V1824" s="28">
        <f>VLOOKUP($P1824,'Rozpočet bez PV'!$D$17:$J$1000,7,FALSE)</f>
        <v>0</v>
      </c>
      <c r="W1824" s="28" t="str">
        <f>VLOOKUP($P1824,'Rozpočet bez PV'!$D$17:$K$1000,8,FALSE)</f>
        <v/>
      </c>
    </row>
    <row r="1825" spans="14:23" x14ac:dyDescent="0.25">
      <c r="N1825" s="13">
        <v>838</v>
      </c>
      <c r="O1825" s="15" t="str">
        <f>'Rozpočet bez PV'!O854</f>
        <v/>
      </c>
      <c r="P1825" s="15" t="str">
        <f>'Rozpočet bez PV'!P854</f>
        <v/>
      </c>
      <c r="Q1825" s="15">
        <f>VLOOKUP($P1825,'Rozpočet bez PV'!$D$17:$J$1000,2,FALSE)</f>
        <v>0</v>
      </c>
      <c r="R1825" s="83">
        <f>VLOOKUP($P1825,'Rozpočet bez PV'!$D$17:$J$1000,3,FALSE)</f>
        <v>0</v>
      </c>
      <c r="S1825" s="83">
        <f>VLOOKUP($P1825,'Rozpočet bez PV'!$D$17:$J$1000,4,FALSE)</f>
        <v>0</v>
      </c>
      <c r="T1825" s="13">
        <f>VLOOKUP($P1825,'Rozpočet bez PV'!$D$17:$J$1000,5,FALSE)</f>
        <v>0</v>
      </c>
      <c r="U1825" s="28">
        <f>VLOOKUP($P1825,'Rozpočet bez PV'!$D$17:$J$1000,6,FALSE)</f>
        <v>0</v>
      </c>
      <c r="V1825" s="28">
        <f>VLOOKUP($P1825,'Rozpočet bez PV'!$D$17:$J$1000,7,FALSE)</f>
        <v>0</v>
      </c>
      <c r="W1825" s="28" t="str">
        <f>VLOOKUP($P1825,'Rozpočet bez PV'!$D$17:$K$1000,8,FALSE)</f>
        <v/>
      </c>
    </row>
    <row r="1826" spans="14:23" x14ac:dyDescent="0.25">
      <c r="N1826" s="13">
        <v>839</v>
      </c>
      <c r="O1826" s="15" t="str">
        <f>'Rozpočet bez PV'!O855</f>
        <v/>
      </c>
      <c r="P1826" s="15" t="str">
        <f>'Rozpočet bez PV'!P855</f>
        <v/>
      </c>
      <c r="Q1826" s="15">
        <f>VLOOKUP($P1826,'Rozpočet bez PV'!$D$17:$J$1000,2,FALSE)</f>
        <v>0</v>
      </c>
      <c r="R1826" s="83">
        <f>VLOOKUP($P1826,'Rozpočet bez PV'!$D$17:$J$1000,3,FALSE)</f>
        <v>0</v>
      </c>
      <c r="S1826" s="83">
        <f>VLOOKUP($P1826,'Rozpočet bez PV'!$D$17:$J$1000,4,FALSE)</f>
        <v>0</v>
      </c>
      <c r="T1826" s="13">
        <f>VLOOKUP($P1826,'Rozpočet bez PV'!$D$17:$J$1000,5,FALSE)</f>
        <v>0</v>
      </c>
      <c r="U1826" s="28">
        <f>VLOOKUP($P1826,'Rozpočet bez PV'!$D$17:$J$1000,6,FALSE)</f>
        <v>0</v>
      </c>
      <c r="V1826" s="28">
        <f>VLOOKUP($P1826,'Rozpočet bez PV'!$D$17:$J$1000,7,FALSE)</f>
        <v>0</v>
      </c>
      <c r="W1826" s="28" t="str">
        <f>VLOOKUP($P1826,'Rozpočet bez PV'!$D$17:$K$1000,8,FALSE)</f>
        <v/>
      </c>
    </row>
    <row r="1827" spans="14:23" x14ac:dyDescent="0.25">
      <c r="N1827" s="13">
        <v>840</v>
      </c>
      <c r="O1827" s="15" t="str">
        <f>'Rozpočet bez PV'!O856</f>
        <v/>
      </c>
      <c r="P1827" s="15" t="str">
        <f>'Rozpočet bez PV'!P856</f>
        <v/>
      </c>
      <c r="Q1827" s="15">
        <f>VLOOKUP($P1827,'Rozpočet bez PV'!$D$17:$J$1000,2,FALSE)</f>
        <v>0</v>
      </c>
      <c r="R1827" s="83">
        <f>VLOOKUP($P1827,'Rozpočet bez PV'!$D$17:$J$1000,3,FALSE)</f>
        <v>0</v>
      </c>
      <c r="S1827" s="83">
        <f>VLOOKUP($P1827,'Rozpočet bez PV'!$D$17:$J$1000,4,FALSE)</f>
        <v>0</v>
      </c>
      <c r="T1827" s="13">
        <f>VLOOKUP($P1827,'Rozpočet bez PV'!$D$17:$J$1000,5,FALSE)</f>
        <v>0</v>
      </c>
      <c r="U1827" s="28">
        <f>VLOOKUP($P1827,'Rozpočet bez PV'!$D$17:$J$1000,6,FALSE)</f>
        <v>0</v>
      </c>
      <c r="V1827" s="28">
        <f>VLOOKUP($P1827,'Rozpočet bez PV'!$D$17:$J$1000,7,FALSE)</f>
        <v>0</v>
      </c>
      <c r="W1827" s="28" t="str">
        <f>VLOOKUP($P1827,'Rozpočet bez PV'!$D$17:$K$1000,8,FALSE)</f>
        <v/>
      </c>
    </row>
    <row r="1828" spans="14:23" x14ac:dyDescent="0.25">
      <c r="N1828" s="13">
        <v>841</v>
      </c>
      <c r="O1828" s="15" t="str">
        <f>'Rozpočet bez PV'!O857</f>
        <v/>
      </c>
      <c r="P1828" s="15" t="str">
        <f>'Rozpočet bez PV'!P857</f>
        <v/>
      </c>
      <c r="Q1828" s="15">
        <f>VLOOKUP($P1828,'Rozpočet bez PV'!$D$17:$J$1000,2,FALSE)</f>
        <v>0</v>
      </c>
      <c r="R1828" s="83">
        <f>VLOOKUP($P1828,'Rozpočet bez PV'!$D$17:$J$1000,3,FALSE)</f>
        <v>0</v>
      </c>
      <c r="S1828" s="83">
        <f>VLOOKUP($P1828,'Rozpočet bez PV'!$D$17:$J$1000,4,FALSE)</f>
        <v>0</v>
      </c>
      <c r="T1828" s="13">
        <f>VLOOKUP($P1828,'Rozpočet bez PV'!$D$17:$J$1000,5,FALSE)</f>
        <v>0</v>
      </c>
      <c r="U1828" s="28">
        <f>VLOOKUP($P1828,'Rozpočet bez PV'!$D$17:$J$1000,6,FALSE)</f>
        <v>0</v>
      </c>
      <c r="V1828" s="28">
        <f>VLOOKUP($P1828,'Rozpočet bez PV'!$D$17:$J$1000,7,FALSE)</f>
        <v>0</v>
      </c>
      <c r="W1828" s="28" t="str">
        <f>VLOOKUP($P1828,'Rozpočet bez PV'!$D$17:$K$1000,8,FALSE)</f>
        <v/>
      </c>
    </row>
    <row r="1829" spans="14:23" x14ac:dyDescent="0.25">
      <c r="N1829" s="13">
        <v>842</v>
      </c>
      <c r="O1829" s="15" t="str">
        <f>'Rozpočet bez PV'!O858</f>
        <v/>
      </c>
      <c r="P1829" s="15" t="str">
        <f>'Rozpočet bez PV'!P858</f>
        <v/>
      </c>
      <c r="Q1829" s="15">
        <f>VLOOKUP($P1829,'Rozpočet bez PV'!$D$17:$J$1000,2,FALSE)</f>
        <v>0</v>
      </c>
      <c r="R1829" s="83">
        <f>VLOOKUP($P1829,'Rozpočet bez PV'!$D$17:$J$1000,3,FALSE)</f>
        <v>0</v>
      </c>
      <c r="S1829" s="83">
        <f>VLOOKUP($P1829,'Rozpočet bez PV'!$D$17:$J$1000,4,FALSE)</f>
        <v>0</v>
      </c>
      <c r="T1829" s="13">
        <f>VLOOKUP($P1829,'Rozpočet bez PV'!$D$17:$J$1000,5,FALSE)</f>
        <v>0</v>
      </c>
      <c r="U1829" s="28">
        <f>VLOOKUP($P1829,'Rozpočet bez PV'!$D$17:$J$1000,6,FALSE)</f>
        <v>0</v>
      </c>
      <c r="V1829" s="28">
        <f>VLOOKUP($P1829,'Rozpočet bez PV'!$D$17:$J$1000,7,FALSE)</f>
        <v>0</v>
      </c>
      <c r="W1829" s="28" t="str">
        <f>VLOOKUP($P1829,'Rozpočet bez PV'!$D$17:$K$1000,8,FALSE)</f>
        <v/>
      </c>
    </row>
    <row r="1830" spans="14:23" x14ac:dyDescent="0.25">
      <c r="N1830" s="13">
        <v>843</v>
      </c>
      <c r="O1830" s="15" t="str">
        <f>'Rozpočet bez PV'!O859</f>
        <v/>
      </c>
      <c r="P1830" s="15" t="str">
        <f>'Rozpočet bez PV'!P859</f>
        <v/>
      </c>
      <c r="Q1830" s="15">
        <f>VLOOKUP($P1830,'Rozpočet bez PV'!$D$17:$J$1000,2,FALSE)</f>
        <v>0</v>
      </c>
      <c r="R1830" s="83">
        <f>VLOOKUP($P1830,'Rozpočet bez PV'!$D$17:$J$1000,3,FALSE)</f>
        <v>0</v>
      </c>
      <c r="S1830" s="83">
        <f>VLOOKUP($P1830,'Rozpočet bez PV'!$D$17:$J$1000,4,FALSE)</f>
        <v>0</v>
      </c>
      <c r="T1830" s="13">
        <f>VLOOKUP($P1830,'Rozpočet bez PV'!$D$17:$J$1000,5,FALSE)</f>
        <v>0</v>
      </c>
      <c r="U1830" s="28">
        <f>VLOOKUP($P1830,'Rozpočet bez PV'!$D$17:$J$1000,6,FALSE)</f>
        <v>0</v>
      </c>
      <c r="V1830" s="28">
        <f>VLOOKUP($P1830,'Rozpočet bez PV'!$D$17:$J$1000,7,FALSE)</f>
        <v>0</v>
      </c>
      <c r="W1830" s="28" t="str">
        <f>VLOOKUP($P1830,'Rozpočet bez PV'!$D$17:$K$1000,8,FALSE)</f>
        <v/>
      </c>
    </row>
    <row r="1831" spans="14:23" x14ac:dyDescent="0.25">
      <c r="N1831" s="13">
        <v>844</v>
      </c>
      <c r="O1831" s="15" t="str">
        <f>'Rozpočet bez PV'!O860</f>
        <v/>
      </c>
      <c r="P1831" s="15" t="str">
        <f>'Rozpočet bez PV'!P860</f>
        <v/>
      </c>
      <c r="Q1831" s="15">
        <f>VLOOKUP($P1831,'Rozpočet bez PV'!$D$17:$J$1000,2,FALSE)</f>
        <v>0</v>
      </c>
      <c r="R1831" s="83">
        <f>VLOOKUP($P1831,'Rozpočet bez PV'!$D$17:$J$1000,3,FALSE)</f>
        <v>0</v>
      </c>
      <c r="S1831" s="83">
        <f>VLOOKUP($P1831,'Rozpočet bez PV'!$D$17:$J$1000,4,FALSE)</f>
        <v>0</v>
      </c>
      <c r="T1831" s="13">
        <f>VLOOKUP($P1831,'Rozpočet bez PV'!$D$17:$J$1000,5,FALSE)</f>
        <v>0</v>
      </c>
      <c r="U1831" s="28">
        <f>VLOOKUP($P1831,'Rozpočet bez PV'!$D$17:$J$1000,6,FALSE)</f>
        <v>0</v>
      </c>
      <c r="V1831" s="28">
        <f>VLOOKUP($P1831,'Rozpočet bez PV'!$D$17:$J$1000,7,FALSE)</f>
        <v>0</v>
      </c>
      <c r="W1831" s="28" t="str">
        <f>VLOOKUP($P1831,'Rozpočet bez PV'!$D$17:$K$1000,8,FALSE)</f>
        <v/>
      </c>
    </row>
    <row r="1832" spans="14:23" x14ac:dyDescent="0.25">
      <c r="N1832" s="13">
        <v>845</v>
      </c>
      <c r="O1832" s="15" t="str">
        <f>'Rozpočet bez PV'!O861</f>
        <v/>
      </c>
      <c r="P1832" s="15" t="str">
        <f>'Rozpočet bez PV'!P861</f>
        <v/>
      </c>
      <c r="Q1832" s="15">
        <f>VLOOKUP($P1832,'Rozpočet bez PV'!$D$17:$J$1000,2,FALSE)</f>
        <v>0</v>
      </c>
      <c r="R1832" s="83">
        <f>VLOOKUP($P1832,'Rozpočet bez PV'!$D$17:$J$1000,3,FALSE)</f>
        <v>0</v>
      </c>
      <c r="S1832" s="83">
        <f>VLOOKUP($P1832,'Rozpočet bez PV'!$D$17:$J$1000,4,FALSE)</f>
        <v>0</v>
      </c>
      <c r="T1832" s="13">
        <f>VLOOKUP($P1832,'Rozpočet bez PV'!$D$17:$J$1000,5,FALSE)</f>
        <v>0</v>
      </c>
      <c r="U1832" s="28">
        <f>VLOOKUP($P1832,'Rozpočet bez PV'!$D$17:$J$1000,6,FALSE)</f>
        <v>0</v>
      </c>
      <c r="V1832" s="28">
        <f>VLOOKUP($P1832,'Rozpočet bez PV'!$D$17:$J$1000,7,FALSE)</f>
        <v>0</v>
      </c>
      <c r="W1832" s="28" t="str">
        <f>VLOOKUP($P1832,'Rozpočet bez PV'!$D$17:$K$1000,8,FALSE)</f>
        <v/>
      </c>
    </row>
    <row r="1833" spans="14:23" x14ac:dyDescent="0.25">
      <c r="N1833" s="13">
        <v>846</v>
      </c>
      <c r="O1833" s="15" t="str">
        <f>'Rozpočet bez PV'!O862</f>
        <v/>
      </c>
      <c r="P1833" s="15" t="str">
        <f>'Rozpočet bez PV'!P862</f>
        <v/>
      </c>
      <c r="Q1833" s="15">
        <f>VLOOKUP($P1833,'Rozpočet bez PV'!$D$17:$J$1000,2,FALSE)</f>
        <v>0</v>
      </c>
      <c r="R1833" s="83">
        <f>VLOOKUP($P1833,'Rozpočet bez PV'!$D$17:$J$1000,3,FALSE)</f>
        <v>0</v>
      </c>
      <c r="S1833" s="83">
        <f>VLOOKUP($P1833,'Rozpočet bez PV'!$D$17:$J$1000,4,FALSE)</f>
        <v>0</v>
      </c>
      <c r="T1833" s="13">
        <f>VLOOKUP($P1833,'Rozpočet bez PV'!$D$17:$J$1000,5,FALSE)</f>
        <v>0</v>
      </c>
      <c r="U1833" s="28">
        <f>VLOOKUP($P1833,'Rozpočet bez PV'!$D$17:$J$1000,6,FALSE)</f>
        <v>0</v>
      </c>
      <c r="V1833" s="28">
        <f>VLOOKUP($P1833,'Rozpočet bez PV'!$D$17:$J$1000,7,FALSE)</f>
        <v>0</v>
      </c>
      <c r="W1833" s="28" t="str">
        <f>VLOOKUP($P1833,'Rozpočet bez PV'!$D$17:$K$1000,8,FALSE)</f>
        <v/>
      </c>
    </row>
    <row r="1834" spans="14:23" x14ac:dyDescent="0.25">
      <c r="N1834" s="13">
        <v>847</v>
      </c>
      <c r="O1834" s="15" t="str">
        <f>'Rozpočet bez PV'!O863</f>
        <v/>
      </c>
      <c r="P1834" s="15" t="str">
        <f>'Rozpočet bez PV'!P863</f>
        <v/>
      </c>
      <c r="Q1834" s="15">
        <f>VLOOKUP($P1834,'Rozpočet bez PV'!$D$17:$J$1000,2,FALSE)</f>
        <v>0</v>
      </c>
      <c r="R1834" s="83">
        <f>VLOOKUP($P1834,'Rozpočet bez PV'!$D$17:$J$1000,3,FALSE)</f>
        <v>0</v>
      </c>
      <c r="S1834" s="83">
        <f>VLOOKUP($P1834,'Rozpočet bez PV'!$D$17:$J$1000,4,FALSE)</f>
        <v>0</v>
      </c>
      <c r="T1834" s="13">
        <f>VLOOKUP($P1834,'Rozpočet bez PV'!$D$17:$J$1000,5,FALSE)</f>
        <v>0</v>
      </c>
      <c r="U1834" s="28">
        <f>VLOOKUP($P1834,'Rozpočet bez PV'!$D$17:$J$1000,6,FALSE)</f>
        <v>0</v>
      </c>
      <c r="V1834" s="28">
        <f>VLOOKUP($P1834,'Rozpočet bez PV'!$D$17:$J$1000,7,FALSE)</f>
        <v>0</v>
      </c>
      <c r="W1834" s="28" t="str">
        <f>VLOOKUP($P1834,'Rozpočet bez PV'!$D$17:$K$1000,8,FALSE)</f>
        <v/>
      </c>
    </row>
    <row r="1835" spans="14:23" x14ac:dyDescent="0.25">
      <c r="N1835" s="13">
        <v>848</v>
      </c>
      <c r="O1835" s="15" t="str">
        <f>'Rozpočet bez PV'!O864</f>
        <v/>
      </c>
      <c r="P1835" s="15" t="str">
        <f>'Rozpočet bez PV'!P864</f>
        <v/>
      </c>
      <c r="Q1835" s="15">
        <f>VLOOKUP($P1835,'Rozpočet bez PV'!$D$17:$J$1000,2,FALSE)</f>
        <v>0</v>
      </c>
      <c r="R1835" s="83">
        <f>VLOOKUP($P1835,'Rozpočet bez PV'!$D$17:$J$1000,3,FALSE)</f>
        <v>0</v>
      </c>
      <c r="S1835" s="83">
        <f>VLOOKUP($P1835,'Rozpočet bez PV'!$D$17:$J$1000,4,FALSE)</f>
        <v>0</v>
      </c>
      <c r="T1835" s="13">
        <f>VLOOKUP($P1835,'Rozpočet bez PV'!$D$17:$J$1000,5,FALSE)</f>
        <v>0</v>
      </c>
      <c r="U1835" s="28">
        <f>VLOOKUP($P1835,'Rozpočet bez PV'!$D$17:$J$1000,6,FALSE)</f>
        <v>0</v>
      </c>
      <c r="V1835" s="28">
        <f>VLOOKUP($P1835,'Rozpočet bez PV'!$D$17:$J$1000,7,FALSE)</f>
        <v>0</v>
      </c>
      <c r="W1835" s="28" t="str">
        <f>VLOOKUP($P1835,'Rozpočet bez PV'!$D$17:$K$1000,8,FALSE)</f>
        <v/>
      </c>
    </row>
    <row r="1836" spans="14:23" x14ac:dyDescent="0.25">
      <c r="N1836" s="13">
        <v>849</v>
      </c>
      <c r="O1836" s="15" t="str">
        <f>'Rozpočet bez PV'!O865</f>
        <v/>
      </c>
      <c r="P1836" s="15" t="str">
        <f>'Rozpočet bez PV'!P865</f>
        <v/>
      </c>
      <c r="Q1836" s="15">
        <f>VLOOKUP($P1836,'Rozpočet bez PV'!$D$17:$J$1000,2,FALSE)</f>
        <v>0</v>
      </c>
      <c r="R1836" s="83">
        <f>VLOOKUP($P1836,'Rozpočet bez PV'!$D$17:$J$1000,3,FALSE)</f>
        <v>0</v>
      </c>
      <c r="S1836" s="83">
        <f>VLOOKUP($P1836,'Rozpočet bez PV'!$D$17:$J$1000,4,FALSE)</f>
        <v>0</v>
      </c>
      <c r="T1836" s="13">
        <f>VLOOKUP($P1836,'Rozpočet bez PV'!$D$17:$J$1000,5,FALSE)</f>
        <v>0</v>
      </c>
      <c r="U1836" s="28">
        <f>VLOOKUP($P1836,'Rozpočet bez PV'!$D$17:$J$1000,6,FALSE)</f>
        <v>0</v>
      </c>
      <c r="V1836" s="28">
        <f>VLOOKUP($P1836,'Rozpočet bez PV'!$D$17:$J$1000,7,FALSE)</f>
        <v>0</v>
      </c>
      <c r="W1836" s="28" t="str">
        <f>VLOOKUP($P1836,'Rozpočet bez PV'!$D$17:$K$1000,8,FALSE)</f>
        <v/>
      </c>
    </row>
    <row r="1837" spans="14:23" x14ac:dyDescent="0.25">
      <c r="N1837" s="13">
        <v>850</v>
      </c>
      <c r="O1837" s="15" t="str">
        <f>'Rozpočet bez PV'!O866</f>
        <v/>
      </c>
      <c r="P1837" s="15" t="str">
        <f>'Rozpočet bez PV'!P866</f>
        <v/>
      </c>
      <c r="Q1837" s="15">
        <f>VLOOKUP($P1837,'Rozpočet bez PV'!$D$17:$J$1000,2,FALSE)</f>
        <v>0</v>
      </c>
      <c r="R1837" s="83">
        <f>VLOOKUP($P1837,'Rozpočet bez PV'!$D$17:$J$1000,3,FALSE)</f>
        <v>0</v>
      </c>
      <c r="S1837" s="83">
        <f>VLOOKUP($P1837,'Rozpočet bez PV'!$D$17:$J$1000,4,FALSE)</f>
        <v>0</v>
      </c>
      <c r="T1837" s="13">
        <f>VLOOKUP($P1837,'Rozpočet bez PV'!$D$17:$J$1000,5,FALSE)</f>
        <v>0</v>
      </c>
      <c r="U1837" s="28">
        <f>VLOOKUP($P1837,'Rozpočet bez PV'!$D$17:$J$1000,6,FALSE)</f>
        <v>0</v>
      </c>
      <c r="V1837" s="28">
        <f>VLOOKUP($P1837,'Rozpočet bez PV'!$D$17:$J$1000,7,FALSE)</f>
        <v>0</v>
      </c>
      <c r="W1837" s="28" t="str">
        <f>VLOOKUP($P1837,'Rozpočet bez PV'!$D$17:$K$1000,8,FALSE)</f>
        <v/>
      </c>
    </row>
    <row r="1838" spans="14:23" x14ac:dyDescent="0.25">
      <c r="N1838" s="13">
        <v>851</v>
      </c>
      <c r="O1838" s="15" t="str">
        <f>'Rozpočet bez PV'!O867</f>
        <v/>
      </c>
      <c r="P1838" s="15" t="str">
        <f>'Rozpočet bez PV'!P867</f>
        <v/>
      </c>
      <c r="Q1838" s="15">
        <f>VLOOKUP($P1838,'Rozpočet bez PV'!$D$17:$J$1000,2,FALSE)</f>
        <v>0</v>
      </c>
      <c r="R1838" s="83">
        <f>VLOOKUP($P1838,'Rozpočet bez PV'!$D$17:$J$1000,3,FALSE)</f>
        <v>0</v>
      </c>
      <c r="S1838" s="83">
        <f>VLOOKUP($P1838,'Rozpočet bez PV'!$D$17:$J$1000,4,FALSE)</f>
        <v>0</v>
      </c>
      <c r="T1838" s="13">
        <f>VLOOKUP($P1838,'Rozpočet bez PV'!$D$17:$J$1000,5,FALSE)</f>
        <v>0</v>
      </c>
      <c r="U1838" s="28">
        <f>VLOOKUP($P1838,'Rozpočet bez PV'!$D$17:$J$1000,6,FALSE)</f>
        <v>0</v>
      </c>
      <c r="V1838" s="28">
        <f>VLOOKUP($P1838,'Rozpočet bez PV'!$D$17:$J$1000,7,FALSE)</f>
        <v>0</v>
      </c>
      <c r="W1838" s="28" t="str">
        <f>VLOOKUP($P1838,'Rozpočet bez PV'!$D$17:$K$1000,8,FALSE)</f>
        <v/>
      </c>
    </row>
    <row r="1839" spans="14:23" x14ac:dyDescent="0.25">
      <c r="N1839" s="13">
        <v>852</v>
      </c>
      <c r="O1839" s="15" t="str">
        <f>'Rozpočet bez PV'!O868</f>
        <v/>
      </c>
      <c r="P1839" s="15" t="str">
        <f>'Rozpočet bez PV'!P868</f>
        <v/>
      </c>
      <c r="Q1839" s="15">
        <f>VLOOKUP($P1839,'Rozpočet bez PV'!$D$17:$J$1000,2,FALSE)</f>
        <v>0</v>
      </c>
      <c r="R1839" s="83">
        <f>VLOOKUP($P1839,'Rozpočet bez PV'!$D$17:$J$1000,3,FALSE)</f>
        <v>0</v>
      </c>
      <c r="S1839" s="83">
        <f>VLOOKUP($P1839,'Rozpočet bez PV'!$D$17:$J$1000,4,FALSE)</f>
        <v>0</v>
      </c>
      <c r="T1839" s="13">
        <f>VLOOKUP($P1839,'Rozpočet bez PV'!$D$17:$J$1000,5,FALSE)</f>
        <v>0</v>
      </c>
      <c r="U1839" s="28">
        <f>VLOOKUP($P1839,'Rozpočet bez PV'!$D$17:$J$1000,6,FALSE)</f>
        <v>0</v>
      </c>
      <c r="V1839" s="28">
        <f>VLOOKUP($P1839,'Rozpočet bez PV'!$D$17:$J$1000,7,FALSE)</f>
        <v>0</v>
      </c>
      <c r="W1839" s="28" t="str">
        <f>VLOOKUP($P1839,'Rozpočet bez PV'!$D$17:$K$1000,8,FALSE)</f>
        <v/>
      </c>
    </row>
    <row r="1840" spans="14:23" x14ac:dyDescent="0.25">
      <c r="N1840" s="13">
        <v>853</v>
      </c>
      <c r="O1840" s="15" t="str">
        <f>'Rozpočet bez PV'!O869</f>
        <v/>
      </c>
      <c r="P1840" s="15" t="str">
        <f>'Rozpočet bez PV'!P869</f>
        <v/>
      </c>
      <c r="Q1840" s="15">
        <f>VLOOKUP($P1840,'Rozpočet bez PV'!$D$17:$J$1000,2,FALSE)</f>
        <v>0</v>
      </c>
      <c r="R1840" s="83">
        <f>VLOOKUP($P1840,'Rozpočet bez PV'!$D$17:$J$1000,3,FALSE)</f>
        <v>0</v>
      </c>
      <c r="S1840" s="83">
        <f>VLOOKUP($P1840,'Rozpočet bez PV'!$D$17:$J$1000,4,FALSE)</f>
        <v>0</v>
      </c>
      <c r="T1840" s="13">
        <f>VLOOKUP($P1840,'Rozpočet bez PV'!$D$17:$J$1000,5,FALSE)</f>
        <v>0</v>
      </c>
      <c r="U1840" s="28">
        <f>VLOOKUP($P1840,'Rozpočet bez PV'!$D$17:$J$1000,6,FALSE)</f>
        <v>0</v>
      </c>
      <c r="V1840" s="28">
        <f>VLOOKUP($P1840,'Rozpočet bez PV'!$D$17:$J$1000,7,FALSE)</f>
        <v>0</v>
      </c>
      <c r="W1840" s="28" t="str">
        <f>VLOOKUP($P1840,'Rozpočet bez PV'!$D$17:$K$1000,8,FALSE)</f>
        <v/>
      </c>
    </row>
    <row r="1841" spans="14:23" x14ac:dyDescent="0.25">
      <c r="N1841" s="13">
        <v>854</v>
      </c>
      <c r="O1841" s="15" t="str">
        <f>'Rozpočet bez PV'!O870</f>
        <v/>
      </c>
      <c r="P1841" s="15" t="str">
        <f>'Rozpočet bez PV'!P870</f>
        <v/>
      </c>
      <c r="Q1841" s="15">
        <f>VLOOKUP($P1841,'Rozpočet bez PV'!$D$17:$J$1000,2,FALSE)</f>
        <v>0</v>
      </c>
      <c r="R1841" s="83">
        <f>VLOOKUP($P1841,'Rozpočet bez PV'!$D$17:$J$1000,3,FALSE)</f>
        <v>0</v>
      </c>
      <c r="S1841" s="83">
        <f>VLOOKUP($P1841,'Rozpočet bez PV'!$D$17:$J$1000,4,FALSE)</f>
        <v>0</v>
      </c>
      <c r="T1841" s="13">
        <f>VLOOKUP($P1841,'Rozpočet bez PV'!$D$17:$J$1000,5,FALSE)</f>
        <v>0</v>
      </c>
      <c r="U1841" s="28">
        <f>VLOOKUP($P1841,'Rozpočet bez PV'!$D$17:$J$1000,6,FALSE)</f>
        <v>0</v>
      </c>
      <c r="V1841" s="28">
        <f>VLOOKUP($P1841,'Rozpočet bez PV'!$D$17:$J$1000,7,FALSE)</f>
        <v>0</v>
      </c>
      <c r="W1841" s="28" t="str">
        <f>VLOOKUP($P1841,'Rozpočet bez PV'!$D$17:$K$1000,8,FALSE)</f>
        <v/>
      </c>
    </row>
    <row r="1842" spans="14:23" x14ac:dyDescent="0.25">
      <c r="N1842" s="13">
        <v>855</v>
      </c>
      <c r="O1842" s="15" t="str">
        <f>'Rozpočet bez PV'!O871</f>
        <v/>
      </c>
      <c r="P1842" s="15" t="str">
        <f>'Rozpočet bez PV'!P871</f>
        <v/>
      </c>
      <c r="Q1842" s="15">
        <f>VLOOKUP($P1842,'Rozpočet bez PV'!$D$17:$J$1000,2,FALSE)</f>
        <v>0</v>
      </c>
      <c r="R1842" s="83">
        <f>VLOOKUP($P1842,'Rozpočet bez PV'!$D$17:$J$1000,3,FALSE)</f>
        <v>0</v>
      </c>
      <c r="S1842" s="83">
        <f>VLOOKUP($P1842,'Rozpočet bez PV'!$D$17:$J$1000,4,FALSE)</f>
        <v>0</v>
      </c>
      <c r="T1842" s="13">
        <f>VLOOKUP($P1842,'Rozpočet bez PV'!$D$17:$J$1000,5,FALSE)</f>
        <v>0</v>
      </c>
      <c r="U1842" s="28">
        <f>VLOOKUP($P1842,'Rozpočet bez PV'!$D$17:$J$1000,6,FALSE)</f>
        <v>0</v>
      </c>
      <c r="V1842" s="28">
        <f>VLOOKUP($P1842,'Rozpočet bez PV'!$D$17:$J$1000,7,FALSE)</f>
        <v>0</v>
      </c>
      <c r="W1842" s="28" t="str">
        <f>VLOOKUP($P1842,'Rozpočet bez PV'!$D$17:$K$1000,8,FALSE)</f>
        <v/>
      </c>
    </row>
    <row r="1843" spans="14:23" x14ac:dyDescent="0.25">
      <c r="N1843" s="13">
        <v>856</v>
      </c>
      <c r="O1843" s="15" t="str">
        <f>'Rozpočet bez PV'!O872</f>
        <v/>
      </c>
      <c r="P1843" s="15" t="str">
        <f>'Rozpočet bez PV'!P872</f>
        <v/>
      </c>
      <c r="Q1843" s="15">
        <f>VLOOKUP($P1843,'Rozpočet bez PV'!$D$17:$J$1000,2,FALSE)</f>
        <v>0</v>
      </c>
      <c r="R1843" s="83">
        <f>VLOOKUP($P1843,'Rozpočet bez PV'!$D$17:$J$1000,3,FALSE)</f>
        <v>0</v>
      </c>
      <c r="S1843" s="83">
        <f>VLOOKUP($P1843,'Rozpočet bez PV'!$D$17:$J$1000,4,FALSE)</f>
        <v>0</v>
      </c>
      <c r="T1843" s="13">
        <f>VLOOKUP($P1843,'Rozpočet bez PV'!$D$17:$J$1000,5,FALSE)</f>
        <v>0</v>
      </c>
      <c r="U1843" s="28">
        <f>VLOOKUP($P1843,'Rozpočet bez PV'!$D$17:$J$1000,6,FALSE)</f>
        <v>0</v>
      </c>
      <c r="V1843" s="28">
        <f>VLOOKUP($P1843,'Rozpočet bez PV'!$D$17:$J$1000,7,FALSE)</f>
        <v>0</v>
      </c>
      <c r="W1843" s="28" t="str">
        <f>VLOOKUP($P1843,'Rozpočet bez PV'!$D$17:$K$1000,8,FALSE)</f>
        <v/>
      </c>
    </row>
    <row r="1844" spans="14:23" x14ac:dyDescent="0.25">
      <c r="N1844" s="13">
        <v>857</v>
      </c>
      <c r="O1844" s="15" t="str">
        <f>'Rozpočet bez PV'!O873</f>
        <v/>
      </c>
      <c r="P1844" s="15" t="str">
        <f>'Rozpočet bez PV'!P873</f>
        <v/>
      </c>
      <c r="Q1844" s="15">
        <f>VLOOKUP($P1844,'Rozpočet bez PV'!$D$17:$J$1000,2,FALSE)</f>
        <v>0</v>
      </c>
      <c r="R1844" s="83">
        <f>VLOOKUP($P1844,'Rozpočet bez PV'!$D$17:$J$1000,3,FALSE)</f>
        <v>0</v>
      </c>
      <c r="S1844" s="83">
        <f>VLOOKUP($P1844,'Rozpočet bez PV'!$D$17:$J$1000,4,FALSE)</f>
        <v>0</v>
      </c>
      <c r="T1844" s="13">
        <f>VLOOKUP($P1844,'Rozpočet bez PV'!$D$17:$J$1000,5,FALSE)</f>
        <v>0</v>
      </c>
      <c r="U1844" s="28">
        <f>VLOOKUP($P1844,'Rozpočet bez PV'!$D$17:$J$1000,6,FALSE)</f>
        <v>0</v>
      </c>
      <c r="V1844" s="28">
        <f>VLOOKUP($P1844,'Rozpočet bez PV'!$D$17:$J$1000,7,FALSE)</f>
        <v>0</v>
      </c>
      <c r="W1844" s="28" t="str">
        <f>VLOOKUP($P1844,'Rozpočet bez PV'!$D$17:$K$1000,8,FALSE)</f>
        <v/>
      </c>
    </row>
    <row r="1845" spans="14:23" x14ac:dyDescent="0.25">
      <c r="N1845" s="13">
        <v>858</v>
      </c>
      <c r="O1845" s="15" t="str">
        <f>'Rozpočet bez PV'!O874</f>
        <v/>
      </c>
      <c r="P1845" s="15" t="str">
        <f>'Rozpočet bez PV'!P874</f>
        <v/>
      </c>
      <c r="Q1845" s="15">
        <f>VLOOKUP($P1845,'Rozpočet bez PV'!$D$17:$J$1000,2,FALSE)</f>
        <v>0</v>
      </c>
      <c r="R1845" s="83">
        <f>VLOOKUP($P1845,'Rozpočet bez PV'!$D$17:$J$1000,3,FALSE)</f>
        <v>0</v>
      </c>
      <c r="S1845" s="83">
        <f>VLOOKUP($P1845,'Rozpočet bez PV'!$D$17:$J$1000,4,FALSE)</f>
        <v>0</v>
      </c>
      <c r="T1845" s="13">
        <f>VLOOKUP($P1845,'Rozpočet bez PV'!$D$17:$J$1000,5,FALSE)</f>
        <v>0</v>
      </c>
      <c r="U1845" s="28">
        <f>VLOOKUP($P1845,'Rozpočet bez PV'!$D$17:$J$1000,6,FALSE)</f>
        <v>0</v>
      </c>
      <c r="V1845" s="28">
        <f>VLOOKUP($P1845,'Rozpočet bez PV'!$D$17:$J$1000,7,FALSE)</f>
        <v>0</v>
      </c>
      <c r="W1845" s="28" t="str">
        <f>VLOOKUP($P1845,'Rozpočet bez PV'!$D$17:$K$1000,8,FALSE)</f>
        <v/>
      </c>
    </row>
    <row r="1846" spans="14:23" x14ac:dyDescent="0.25">
      <c r="N1846" s="13">
        <v>859</v>
      </c>
      <c r="O1846" s="15" t="str">
        <f>'Rozpočet bez PV'!O875</f>
        <v/>
      </c>
      <c r="P1846" s="15" t="str">
        <f>'Rozpočet bez PV'!P875</f>
        <v/>
      </c>
      <c r="Q1846" s="15">
        <f>VLOOKUP($P1846,'Rozpočet bez PV'!$D$17:$J$1000,2,FALSE)</f>
        <v>0</v>
      </c>
      <c r="R1846" s="83">
        <f>VLOOKUP($P1846,'Rozpočet bez PV'!$D$17:$J$1000,3,FALSE)</f>
        <v>0</v>
      </c>
      <c r="S1846" s="83">
        <f>VLOOKUP($P1846,'Rozpočet bez PV'!$D$17:$J$1000,4,FALSE)</f>
        <v>0</v>
      </c>
      <c r="T1846" s="13">
        <f>VLOOKUP($P1846,'Rozpočet bez PV'!$D$17:$J$1000,5,FALSE)</f>
        <v>0</v>
      </c>
      <c r="U1846" s="28">
        <f>VLOOKUP($P1846,'Rozpočet bez PV'!$D$17:$J$1000,6,FALSE)</f>
        <v>0</v>
      </c>
      <c r="V1846" s="28">
        <f>VLOOKUP($P1846,'Rozpočet bez PV'!$D$17:$J$1000,7,FALSE)</f>
        <v>0</v>
      </c>
      <c r="W1846" s="28" t="str">
        <f>VLOOKUP($P1846,'Rozpočet bez PV'!$D$17:$K$1000,8,FALSE)</f>
        <v/>
      </c>
    </row>
    <row r="1847" spans="14:23" x14ac:dyDescent="0.25">
      <c r="N1847" s="13">
        <v>860</v>
      </c>
      <c r="O1847" s="15" t="str">
        <f>'Rozpočet bez PV'!O876</f>
        <v/>
      </c>
      <c r="P1847" s="15" t="str">
        <f>'Rozpočet bez PV'!P876</f>
        <v/>
      </c>
      <c r="Q1847" s="15">
        <f>VLOOKUP($P1847,'Rozpočet bez PV'!$D$17:$J$1000,2,FALSE)</f>
        <v>0</v>
      </c>
      <c r="R1847" s="83">
        <f>VLOOKUP($P1847,'Rozpočet bez PV'!$D$17:$J$1000,3,FALSE)</f>
        <v>0</v>
      </c>
      <c r="S1847" s="83">
        <f>VLOOKUP($P1847,'Rozpočet bez PV'!$D$17:$J$1000,4,FALSE)</f>
        <v>0</v>
      </c>
      <c r="T1847" s="13">
        <f>VLOOKUP($P1847,'Rozpočet bez PV'!$D$17:$J$1000,5,FALSE)</f>
        <v>0</v>
      </c>
      <c r="U1847" s="28">
        <f>VLOOKUP($P1847,'Rozpočet bez PV'!$D$17:$J$1000,6,FALSE)</f>
        <v>0</v>
      </c>
      <c r="V1847" s="28">
        <f>VLOOKUP($P1847,'Rozpočet bez PV'!$D$17:$J$1000,7,FALSE)</f>
        <v>0</v>
      </c>
      <c r="W1847" s="28" t="str">
        <f>VLOOKUP($P1847,'Rozpočet bez PV'!$D$17:$K$1000,8,FALSE)</f>
        <v/>
      </c>
    </row>
    <row r="1848" spans="14:23" x14ac:dyDescent="0.25">
      <c r="N1848" s="13">
        <v>861</v>
      </c>
      <c r="O1848" s="15" t="str">
        <f>'Rozpočet bez PV'!O877</f>
        <v/>
      </c>
      <c r="P1848" s="15" t="str">
        <f>'Rozpočet bez PV'!P877</f>
        <v/>
      </c>
      <c r="Q1848" s="15">
        <f>VLOOKUP($P1848,'Rozpočet bez PV'!$D$17:$J$1000,2,FALSE)</f>
        <v>0</v>
      </c>
      <c r="R1848" s="83">
        <f>VLOOKUP($P1848,'Rozpočet bez PV'!$D$17:$J$1000,3,FALSE)</f>
        <v>0</v>
      </c>
      <c r="S1848" s="83">
        <f>VLOOKUP($P1848,'Rozpočet bez PV'!$D$17:$J$1000,4,FALSE)</f>
        <v>0</v>
      </c>
      <c r="T1848" s="13">
        <f>VLOOKUP($P1848,'Rozpočet bez PV'!$D$17:$J$1000,5,FALSE)</f>
        <v>0</v>
      </c>
      <c r="U1848" s="28">
        <f>VLOOKUP($P1848,'Rozpočet bez PV'!$D$17:$J$1000,6,FALSE)</f>
        <v>0</v>
      </c>
      <c r="V1848" s="28">
        <f>VLOOKUP($P1848,'Rozpočet bez PV'!$D$17:$J$1000,7,FALSE)</f>
        <v>0</v>
      </c>
      <c r="W1848" s="28" t="str">
        <f>VLOOKUP($P1848,'Rozpočet bez PV'!$D$17:$K$1000,8,FALSE)</f>
        <v/>
      </c>
    </row>
    <row r="1849" spans="14:23" x14ac:dyDescent="0.25">
      <c r="N1849" s="13">
        <v>862</v>
      </c>
      <c r="O1849" s="15" t="str">
        <f>'Rozpočet bez PV'!O878</f>
        <v/>
      </c>
      <c r="P1849" s="15" t="str">
        <f>'Rozpočet bez PV'!P878</f>
        <v/>
      </c>
      <c r="Q1849" s="15">
        <f>VLOOKUP($P1849,'Rozpočet bez PV'!$D$17:$J$1000,2,FALSE)</f>
        <v>0</v>
      </c>
      <c r="R1849" s="83">
        <f>VLOOKUP($P1849,'Rozpočet bez PV'!$D$17:$J$1000,3,FALSE)</f>
        <v>0</v>
      </c>
      <c r="S1849" s="83">
        <f>VLOOKUP($P1849,'Rozpočet bez PV'!$D$17:$J$1000,4,FALSE)</f>
        <v>0</v>
      </c>
      <c r="T1849" s="13">
        <f>VLOOKUP($P1849,'Rozpočet bez PV'!$D$17:$J$1000,5,FALSE)</f>
        <v>0</v>
      </c>
      <c r="U1849" s="28">
        <f>VLOOKUP($P1849,'Rozpočet bez PV'!$D$17:$J$1000,6,FALSE)</f>
        <v>0</v>
      </c>
      <c r="V1849" s="28">
        <f>VLOOKUP($P1849,'Rozpočet bez PV'!$D$17:$J$1000,7,FALSE)</f>
        <v>0</v>
      </c>
      <c r="W1849" s="28" t="str">
        <f>VLOOKUP($P1849,'Rozpočet bez PV'!$D$17:$K$1000,8,FALSE)</f>
        <v/>
      </c>
    </row>
    <row r="1850" spans="14:23" x14ac:dyDescent="0.25">
      <c r="N1850" s="13">
        <v>863</v>
      </c>
      <c r="O1850" s="15" t="str">
        <f>'Rozpočet bez PV'!O879</f>
        <v/>
      </c>
      <c r="P1850" s="15" t="str">
        <f>'Rozpočet bez PV'!P879</f>
        <v/>
      </c>
      <c r="Q1850" s="15">
        <f>VLOOKUP($P1850,'Rozpočet bez PV'!$D$17:$J$1000,2,FALSE)</f>
        <v>0</v>
      </c>
      <c r="R1850" s="83">
        <f>VLOOKUP($P1850,'Rozpočet bez PV'!$D$17:$J$1000,3,FALSE)</f>
        <v>0</v>
      </c>
      <c r="S1850" s="83">
        <f>VLOOKUP($P1850,'Rozpočet bez PV'!$D$17:$J$1000,4,FALSE)</f>
        <v>0</v>
      </c>
      <c r="T1850" s="13">
        <f>VLOOKUP($P1850,'Rozpočet bez PV'!$D$17:$J$1000,5,FALSE)</f>
        <v>0</v>
      </c>
      <c r="U1850" s="28">
        <f>VLOOKUP($P1850,'Rozpočet bez PV'!$D$17:$J$1000,6,FALSE)</f>
        <v>0</v>
      </c>
      <c r="V1850" s="28">
        <f>VLOOKUP($P1850,'Rozpočet bez PV'!$D$17:$J$1000,7,FALSE)</f>
        <v>0</v>
      </c>
      <c r="W1850" s="28" t="str">
        <f>VLOOKUP($P1850,'Rozpočet bez PV'!$D$17:$K$1000,8,FALSE)</f>
        <v/>
      </c>
    </row>
    <row r="1851" spans="14:23" x14ac:dyDescent="0.25">
      <c r="N1851" s="13">
        <v>864</v>
      </c>
      <c r="O1851" s="15" t="str">
        <f>'Rozpočet bez PV'!O880</f>
        <v/>
      </c>
      <c r="P1851" s="15" t="str">
        <f>'Rozpočet bez PV'!P880</f>
        <v/>
      </c>
      <c r="Q1851" s="15">
        <f>VLOOKUP($P1851,'Rozpočet bez PV'!$D$17:$J$1000,2,FALSE)</f>
        <v>0</v>
      </c>
      <c r="R1851" s="83">
        <f>VLOOKUP($P1851,'Rozpočet bez PV'!$D$17:$J$1000,3,FALSE)</f>
        <v>0</v>
      </c>
      <c r="S1851" s="83">
        <f>VLOOKUP($P1851,'Rozpočet bez PV'!$D$17:$J$1000,4,FALSE)</f>
        <v>0</v>
      </c>
      <c r="T1851" s="13">
        <f>VLOOKUP($P1851,'Rozpočet bez PV'!$D$17:$J$1000,5,FALSE)</f>
        <v>0</v>
      </c>
      <c r="U1851" s="28">
        <f>VLOOKUP($P1851,'Rozpočet bez PV'!$D$17:$J$1000,6,FALSE)</f>
        <v>0</v>
      </c>
      <c r="V1851" s="28">
        <f>VLOOKUP($P1851,'Rozpočet bez PV'!$D$17:$J$1000,7,FALSE)</f>
        <v>0</v>
      </c>
      <c r="W1851" s="28" t="str">
        <f>VLOOKUP($P1851,'Rozpočet bez PV'!$D$17:$K$1000,8,FALSE)</f>
        <v/>
      </c>
    </row>
    <row r="1852" spans="14:23" x14ac:dyDescent="0.25">
      <c r="N1852" s="13">
        <v>865</v>
      </c>
      <c r="O1852" s="15" t="str">
        <f>'Rozpočet bez PV'!O881</f>
        <v/>
      </c>
      <c r="P1852" s="15" t="str">
        <f>'Rozpočet bez PV'!P881</f>
        <v/>
      </c>
      <c r="Q1852" s="15">
        <f>VLOOKUP($P1852,'Rozpočet bez PV'!$D$17:$J$1000,2,FALSE)</f>
        <v>0</v>
      </c>
      <c r="R1852" s="83">
        <f>VLOOKUP($P1852,'Rozpočet bez PV'!$D$17:$J$1000,3,FALSE)</f>
        <v>0</v>
      </c>
      <c r="S1852" s="83">
        <f>VLOOKUP($P1852,'Rozpočet bez PV'!$D$17:$J$1000,4,FALSE)</f>
        <v>0</v>
      </c>
      <c r="T1852" s="13">
        <f>VLOOKUP($P1852,'Rozpočet bez PV'!$D$17:$J$1000,5,FALSE)</f>
        <v>0</v>
      </c>
      <c r="U1852" s="28">
        <f>VLOOKUP($P1852,'Rozpočet bez PV'!$D$17:$J$1000,6,FALSE)</f>
        <v>0</v>
      </c>
      <c r="V1852" s="28">
        <f>VLOOKUP($P1852,'Rozpočet bez PV'!$D$17:$J$1000,7,FALSE)</f>
        <v>0</v>
      </c>
      <c r="W1852" s="28" t="str">
        <f>VLOOKUP($P1852,'Rozpočet bez PV'!$D$17:$K$1000,8,FALSE)</f>
        <v/>
      </c>
    </row>
    <row r="1853" spans="14:23" x14ac:dyDescent="0.25">
      <c r="N1853" s="13">
        <v>866</v>
      </c>
      <c r="O1853" s="15" t="str">
        <f>'Rozpočet bez PV'!O882</f>
        <v/>
      </c>
      <c r="P1853" s="15" t="str">
        <f>'Rozpočet bez PV'!P882</f>
        <v/>
      </c>
      <c r="Q1853" s="15">
        <f>VLOOKUP($P1853,'Rozpočet bez PV'!$D$17:$J$1000,2,FALSE)</f>
        <v>0</v>
      </c>
      <c r="R1853" s="83">
        <f>VLOOKUP($P1853,'Rozpočet bez PV'!$D$17:$J$1000,3,FALSE)</f>
        <v>0</v>
      </c>
      <c r="S1853" s="83">
        <f>VLOOKUP($P1853,'Rozpočet bez PV'!$D$17:$J$1000,4,FALSE)</f>
        <v>0</v>
      </c>
      <c r="T1853" s="13">
        <f>VLOOKUP($P1853,'Rozpočet bez PV'!$D$17:$J$1000,5,FALSE)</f>
        <v>0</v>
      </c>
      <c r="U1853" s="28">
        <f>VLOOKUP($P1853,'Rozpočet bez PV'!$D$17:$J$1000,6,FALSE)</f>
        <v>0</v>
      </c>
      <c r="V1853" s="28">
        <f>VLOOKUP($P1853,'Rozpočet bez PV'!$D$17:$J$1000,7,FALSE)</f>
        <v>0</v>
      </c>
      <c r="W1853" s="28" t="str">
        <f>VLOOKUP($P1853,'Rozpočet bez PV'!$D$17:$K$1000,8,FALSE)</f>
        <v/>
      </c>
    </row>
    <row r="1854" spans="14:23" x14ac:dyDescent="0.25">
      <c r="N1854" s="13">
        <v>867</v>
      </c>
      <c r="O1854" s="15" t="str">
        <f>'Rozpočet bez PV'!O883</f>
        <v/>
      </c>
      <c r="P1854" s="15" t="str">
        <f>'Rozpočet bez PV'!P883</f>
        <v/>
      </c>
      <c r="Q1854" s="15">
        <f>VLOOKUP($P1854,'Rozpočet bez PV'!$D$17:$J$1000,2,FALSE)</f>
        <v>0</v>
      </c>
      <c r="R1854" s="83">
        <f>VLOOKUP($P1854,'Rozpočet bez PV'!$D$17:$J$1000,3,FALSE)</f>
        <v>0</v>
      </c>
      <c r="S1854" s="83">
        <f>VLOOKUP($P1854,'Rozpočet bez PV'!$D$17:$J$1000,4,FALSE)</f>
        <v>0</v>
      </c>
      <c r="T1854" s="13">
        <f>VLOOKUP($P1854,'Rozpočet bez PV'!$D$17:$J$1000,5,FALSE)</f>
        <v>0</v>
      </c>
      <c r="U1854" s="28">
        <f>VLOOKUP($P1854,'Rozpočet bez PV'!$D$17:$J$1000,6,FALSE)</f>
        <v>0</v>
      </c>
      <c r="V1854" s="28">
        <f>VLOOKUP($P1854,'Rozpočet bez PV'!$D$17:$J$1000,7,FALSE)</f>
        <v>0</v>
      </c>
      <c r="W1854" s="28" t="str">
        <f>VLOOKUP($P1854,'Rozpočet bez PV'!$D$17:$K$1000,8,FALSE)</f>
        <v/>
      </c>
    </row>
    <row r="1855" spans="14:23" x14ac:dyDescent="0.25">
      <c r="N1855" s="13">
        <v>868</v>
      </c>
      <c r="O1855" s="15" t="str">
        <f>'Rozpočet bez PV'!O884</f>
        <v/>
      </c>
      <c r="P1855" s="15" t="str">
        <f>'Rozpočet bez PV'!P884</f>
        <v/>
      </c>
      <c r="Q1855" s="15">
        <f>VLOOKUP($P1855,'Rozpočet bez PV'!$D$17:$J$1000,2,FALSE)</f>
        <v>0</v>
      </c>
      <c r="R1855" s="83">
        <f>VLOOKUP($P1855,'Rozpočet bez PV'!$D$17:$J$1000,3,FALSE)</f>
        <v>0</v>
      </c>
      <c r="S1855" s="83">
        <f>VLOOKUP($P1855,'Rozpočet bez PV'!$D$17:$J$1000,4,FALSE)</f>
        <v>0</v>
      </c>
      <c r="T1855" s="13">
        <f>VLOOKUP($P1855,'Rozpočet bez PV'!$D$17:$J$1000,5,FALSE)</f>
        <v>0</v>
      </c>
      <c r="U1855" s="28">
        <f>VLOOKUP($P1855,'Rozpočet bez PV'!$D$17:$J$1000,6,FALSE)</f>
        <v>0</v>
      </c>
      <c r="V1855" s="28">
        <f>VLOOKUP($P1855,'Rozpočet bez PV'!$D$17:$J$1000,7,FALSE)</f>
        <v>0</v>
      </c>
      <c r="W1855" s="28" t="str">
        <f>VLOOKUP($P1855,'Rozpočet bez PV'!$D$17:$K$1000,8,FALSE)</f>
        <v/>
      </c>
    </row>
    <row r="1856" spans="14:23" x14ac:dyDescent="0.25">
      <c r="N1856" s="13">
        <v>869</v>
      </c>
      <c r="O1856" s="15" t="str">
        <f>'Rozpočet bez PV'!O885</f>
        <v/>
      </c>
      <c r="P1856" s="15" t="str">
        <f>'Rozpočet bez PV'!P885</f>
        <v/>
      </c>
      <c r="Q1856" s="15">
        <f>VLOOKUP($P1856,'Rozpočet bez PV'!$D$17:$J$1000,2,FALSE)</f>
        <v>0</v>
      </c>
      <c r="R1856" s="83">
        <f>VLOOKUP($P1856,'Rozpočet bez PV'!$D$17:$J$1000,3,FALSE)</f>
        <v>0</v>
      </c>
      <c r="S1856" s="83">
        <f>VLOOKUP($P1856,'Rozpočet bez PV'!$D$17:$J$1000,4,FALSE)</f>
        <v>0</v>
      </c>
      <c r="T1856" s="13">
        <f>VLOOKUP($P1856,'Rozpočet bez PV'!$D$17:$J$1000,5,FALSE)</f>
        <v>0</v>
      </c>
      <c r="U1856" s="28">
        <f>VLOOKUP($P1856,'Rozpočet bez PV'!$D$17:$J$1000,6,FALSE)</f>
        <v>0</v>
      </c>
      <c r="V1856" s="28">
        <f>VLOOKUP($P1856,'Rozpočet bez PV'!$D$17:$J$1000,7,FALSE)</f>
        <v>0</v>
      </c>
      <c r="W1856" s="28" t="str">
        <f>VLOOKUP($P1856,'Rozpočet bez PV'!$D$17:$K$1000,8,FALSE)</f>
        <v/>
      </c>
    </row>
    <row r="1857" spans="14:23" x14ac:dyDescent="0.25">
      <c r="N1857" s="13">
        <v>870</v>
      </c>
      <c r="O1857" s="15" t="str">
        <f>'Rozpočet bez PV'!O886</f>
        <v/>
      </c>
      <c r="P1857" s="15" t="str">
        <f>'Rozpočet bez PV'!P886</f>
        <v/>
      </c>
      <c r="Q1857" s="15">
        <f>VLOOKUP($P1857,'Rozpočet bez PV'!$D$17:$J$1000,2,FALSE)</f>
        <v>0</v>
      </c>
      <c r="R1857" s="83">
        <f>VLOOKUP($P1857,'Rozpočet bez PV'!$D$17:$J$1000,3,FALSE)</f>
        <v>0</v>
      </c>
      <c r="S1857" s="83">
        <f>VLOOKUP($P1857,'Rozpočet bez PV'!$D$17:$J$1000,4,FALSE)</f>
        <v>0</v>
      </c>
      <c r="T1857" s="13">
        <f>VLOOKUP($P1857,'Rozpočet bez PV'!$D$17:$J$1000,5,FALSE)</f>
        <v>0</v>
      </c>
      <c r="U1857" s="28">
        <f>VLOOKUP($P1857,'Rozpočet bez PV'!$D$17:$J$1000,6,FALSE)</f>
        <v>0</v>
      </c>
      <c r="V1857" s="28">
        <f>VLOOKUP($P1857,'Rozpočet bez PV'!$D$17:$J$1000,7,FALSE)</f>
        <v>0</v>
      </c>
      <c r="W1857" s="28" t="str">
        <f>VLOOKUP($P1857,'Rozpočet bez PV'!$D$17:$K$1000,8,FALSE)</f>
        <v/>
      </c>
    </row>
    <row r="1858" spans="14:23" x14ac:dyDescent="0.25">
      <c r="N1858" s="13">
        <v>871</v>
      </c>
      <c r="O1858" s="15" t="str">
        <f>'Rozpočet bez PV'!O887</f>
        <v/>
      </c>
      <c r="P1858" s="15" t="str">
        <f>'Rozpočet bez PV'!P887</f>
        <v/>
      </c>
      <c r="Q1858" s="15">
        <f>VLOOKUP($P1858,'Rozpočet bez PV'!$D$17:$J$1000,2,FALSE)</f>
        <v>0</v>
      </c>
      <c r="R1858" s="83">
        <f>VLOOKUP($P1858,'Rozpočet bez PV'!$D$17:$J$1000,3,FALSE)</f>
        <v>0</v>
      </c>
      <c r="S1858" s="83">
        <f>VLOOKUP($P1858,'Rozpočet bez PV'!$D$17:$J$1000,4,FALSE)</f>
        <v>0</v>
      </c>
      <c r="T1858" s="13">
        <f>VLOOKUP($P1858,'Rozpočet bez PV'!$D$17:$J$1000,5,FALSE)</f>
        <v>0</v>
      </c>
      <c r="U1858" s="28">
        <f>VLOOKUP($P1858,'Rozpočet bez PV'!$D$17:$J$1000,6,FALSE)</f>
        <v>0</v>
      </c>
      <c r="V1858" s="28">
        <f>VLOOKUP($P1858,'Rozpočet bez PV'!$D$17:$J$1000,7,FALSE)</f>
        <v>0</v>
      </c>
      <c r="W1858" s="28" t="str">
        <f>VLOOKUP($P1858,'Rozpočet bez PV'!$D$17:$K$1000,8,FALSE)</f>
        <v/>
      </c>
    </row>
    <row r="1859" spans="14:23" x14ac:dyDescent="0.25">
      <c r="N1859" s="13">
        <v>872</v>
      </c>
      <c r="O1859" s="15" t="str">
        <f>'Rozpočet bez PV'!O888</f>
        <v/>
      </c>
      <c r="P1859" s="15" t="str">
        <f>'Rozpočet bez PV'!P888</f>
        <v/>
      </c>
      <c r="Q1859" s="15">
        <f>VLOOKUP($P1859,'Rozpočet bez PV'!$D$17:$J$1000,2,FALSE)</f>
        <v>0</v>
      </c>
      <c r="R1859" s="83">
        <f>VLOOKUP($P1859,'Rozpočet bez PV'!$D$17:$J$1000,3,FALSE)</f>
        <v>0</v>
      </c>
      <c r="S1859" s="83">
        <f>VLOOKUP($P1859,'Rozpočet bez PV'!$D$17:$J$1000,4,FALSE)</f>
        <v>0</v>
      </c>
      <c r="T1859" s="13">
        <f>VLOOKUP($P1859,'Rozpočet bez PV'!$D$17:$J$1000,5,FALSE)</f>
        <v>0</v>
      </c>
      <c r="U1859" s="28">
        <f>VLOOKUP($P1859,'Rozpočet bez PV'!$D$17:$J$1000,6,FALSE)</f>
        <v>0</v>
      </c>
      <c r="V1859" s="28">
        <f>VLOOKUP($P1859,'Rozpočet bez PV'!$D$17:$J$1000,7,FALSE)</f>
        <v>0</v>
      </c>
      <c r="W1859" s="28" t="str">
        <f>VLOOKUP($P1859,'Rozpočet bez PV'!$D$17:$K$1000,8,FALSE)</f>
        <v/>
      </c>
    </row>
    <row r="1860" spans="14:23" x14ac:dyDescent="0.25">
      <c r="N1860" s="13">
        <v>873</v>
      </c>
      <c r="O1860" s="15" t="str">
        <f>'Rozpočet bez PV'!O889</f>
        <v/>
      </c>
      <c r="P1860" s="15" t="str">
        <f>'Rozpočet bez PV'!P889</f>
        <v/>
      </c>
      <c r="Q1860" s="15">
        <f>VLOOKUP($P1860,'Rozpočet bez PV'!$D$17:$J$1000,2,FALSE)</f>
        <v>0</v>
      </c>
      <c r="R1860" s="83">
        <f>VLOOKUP($P1860,'Rozpočet bez PV'!$D$17:$J$1000,3,FALSE)</f>
        <v>0</v>
      </c>
      <c r="S1860" s="83">
        <f>VLOOKUP($P1860,'Rozpočet bez PV'!$D$17:$J$1000,4,FALSE)</f>
        <v>0</v>
      </c>
      <c r="T1860" s="13">
        <f>VLOOKUP($P1860,'Rozpočet bez PV'!$D$17:$J$1000,5,FALSE)</f>
        <v>0</v>
      </c>
      <c r="U1860" s="28">
        <f>VLOOKUP($P1860,'Rozpočet bez PV'!$D$17:$J$1000,6,FALSE)</f>
        <v>0</v>
      </c>
      <c r="V1860" s="28">
        <f>VLOOKUP($P1860,'Rozpočet bez PV'!$D$17:$J$1000,7,FALSE)</f>
        <v>0</v>
      </c>
      <c r="W1860" s="28" t="str">
        <f>VLOOKUP($P1860,'Rozpočet bez PV'!$D$17:$K$1000,8,FALSE)</f>
        <v/>
      </c>
    </row>
    <row r="1861" spans="14:23" x14ac:dyDescent="0.25">
      <c r="N1861" s="13">
        <v>874</v>
      </c>
      <c r="O1861" s="15" t="str">
        <f>'Rozpočet bez PV'!O890</f>
        <v/>
      </c>
      <c r="P1861" s="15" t="str">
        <f>'Rozpočet bez PV'!P890</f>
        <v/>
      </c>
      <c r="Q1861" s="15">
        <f>VLOOKUP($P1861,'Rozpočet bez PV'!$D$17:$J$1000,2,FALSE)</f>
        <v>0</v>
      </c>
      <c r="R1861" s="83">
        <f>VLOOKUP($P1861,'Rozpočet bez PV'!$D$17:$J$1000,3,FALSE)</f>
        <v>0</v>
      </c>
      <c r="S1861" s="83">
        <f>VLOOKUP($P1861,'Rozpočet bez PV'!$D$17:$J$1000,4,FALSE)</f>
        <v>0</v>
      </c>
      <c r="T1861" s="13">
        <f>VLOOKUP($P1861,'Rozpočet bez PV'!$D$17:$J$1000,5,FALSE)</f>
        <v>0</v>
      </c>
      <c r="U1861" s="28">
        <f>VLOOKUP($P1861,'Rozpočet bez PV'!$D$17:$J$1000,6,FALSE)</f>
        <v>0</v>
      </c>
      <c r="V1861" s="28">
        <f>VLOOKUP($P1861,'Rozpočet bez PV'!$D$17:$J$1000,7,FALSE)</f>
        <v>0</v>
      </c>
      <c r="W1861" s="28" t="str">
        <f>VLOOKUP($P1861,'Rozpočet bez PV'!$D$17:$K$1000,8,FALSE)</f>
        <v/>
      </c>
    </row>
    <row r="1862" spans="14:23" x14ac:dyDescent="0.25">
      <c r="N1862" s="13">
        <v>875</v>
      </c>
      <c r="O1862" s="15" t="str">
        <f>'Rozpočet bez PV'!O891</f>
        <v/>
      </c>
      <c r="P1862" s="15" t="str">
        <f>'Rozpočet bez PV'!P891</f>
        <v/>
      </c>
      <c r="Q1862" s="15">
        <f>VLOOKUP($P1862,'Rozpočet bez PV'!$D$17:$J$1000,2,FALSE)</f>
        <v>0</v>
      </c>
      <c r="R1862" s="83">
        <f>VLOOKUP($P1862,'Rozpočet bez PV'!$D$17:$J$1000,3,FALSE)</f>
        <v>0</v>
      </c>
      <c r="S1862" s="83">
        <f>VLOOKUP($P1862,'Rozpočet bez PV'!$D$17:$J$1000,4,FALSE)</f>
        <v>0</v>
      </c>
      <c r="T1862" s="13">
        <f>VLOOKUP($P1862,'Rozpočet bez PV'!$D$17:$J$1000,5,FALSE)</f>
        <v>0</v>
      </c>
      <c r="U1862" s="28">
        <f>VLOOKUP($P1862,'Rozpočet bez PV'!$D$17:$J$1000,6,FALSE)</f>
        <v>0</v>
      </c>
      <c r="V1862" s="28">
        <f>VLOOKUP($P1862,'Rozpočet bez PV'!$D$17:$J$1000,7,FALSE)</f>
        <v>0</v>
      </c>
      <c r="W1862" s="28" t="str">
        <f>VLOOKUP($P1862,'Rozpočet bez PV'!$D$17:$K$1000,8,FALSE)</f>
        <v/>
      </c>
    </row>
    <row r="1863" spans="14:23" x14ac:dyDescent="0.25">
      <c r="N1863" s="13">
        <v>876</v>
      </c>
      <c r="O1863" s="15" t="str">
        <f>'Rozpočet bez PV'!O892</f>
        <v/>
      </c>
      <c r="P1863" s="15" t="str">
        <f>'Rozpočet bez PV'!P892</f>
        <v/>
      </c>
      <c r="Q1863" s="15">
        <f>VLOOKUP($P1863,'Rozpočet bez PV'!$D$17:$J$1000,2,FALSE)</f>
        <v>0</v>
      </c>
      <c r="R1863" s="83">
        <f>VLOOKUP($P1863,'Rozpočet bez PV'!$D$17:$J$1000,3,FALSE)</f>
        <v>0</v>
      </c>
      <c r="S1863" s="83">
        <f>VLOOKUP($P1863,'Rozpočet bez PV'!$D$17:$J$1000,4,FALSE)</f>
        <v>0</v>
      </c>
      <c r="T1863" s="13">
        <f>VLOOKUP($P1863,'Rozpočet bez PV'!$D$17:$J$1000,5,FALSE)</f>
        <v>0</v>
      </c>
      <c r="U1863" s="28">
        <f>VLOOKUP($P1863,'Rozpočet bez PV'!$D$17:$J$1000,6,FALSE)</f>
        <v>0</v>
      </c>
      <c r="V1863" s="28">
        <f>VLOOKUP($P1863,'Rozpočet bez PV'!$D$17:$J$1000,7,FALSE)</f>
        <v>0</v>
      </c>
      <c r="W1863" s="28" t="str">
        <f>VLOOKUP($P1863,'Rozpočet bez PV'!$D$17:$K$1000,8,FALSE)</f>
        <v/>
      </c>
    </row>
    <row r="1864" spans="14:23" x14ac:dyDescent="0.25">
      <c r="N1864" s="13">
        <v>877</v>
      </c>
      <c r="O1864" s="15" t="str">
        <f>'Rozpočet bez PV'!O893</f>
        <v/>
      </c>
      <c r="P1864" s="15" t="str">
        <f>'Rozpočet bez PV'!P893</f>
        <v/>
      </c>
      <c r="Q1864" s="15">
        <f>VLOOKUP($P1864,'Rozpočet bez PV'!$D$17:$J$1000,2,FALSE)</f>
        <v>0</v>
      </c>
      <c r="R1864" s="83">
        <f>VLOOKUP($P1864,'Rozpočet bez PV'!$D$17:$J$1000,3,FALSE)</f>
        <v>0</v>
      </c>
      <c r="S1864" s="83">
        <f>VLOOKUP($P1864,'Rozpočet bez PV'!$D$17:$J$1000,4,FALSE)</f>
        <v>0</v>
      </c>
      <c r="T1864" s="13">
        <f>VLOOKUP($P1864,'Rozpočet bez PV'!$D$17:$J$1000,5,FALSE)</f>
        <v>0</v>
      </c>
      <c r="U1864" s="28">
        <f>VLOOKUP($P1864,'Rozpočet bez PV'!$D$17:$J$1000,6,FALSE)</f>
        <v>0</v>
      </c>
      <c r="V1864" s="28">
        <f>VLOOKUP($P1864,'Rozpočet bez PV'!$D$17:$J$1000,7,FALSE)</f>
        <v>0</v>
      </c>
      <c r="W1864" s="28" t="str">
        <f>VLOOKUP($P1864,'Rozpočet bez PV'!$D$17:$K$1000,8,FALSE)</f>
        <v/>
      </c>
    </row>
    <row r="1865" spans="14:23" x14ac:dyDescent="0.25">
      <c r="N1865" s="13">
        <v>878</v>
      </c>
      <c r="O1865" s="15" t="str">
        <f>'Rozpočet bez PV'!O894</f>
        <v/>
      </c>
      <c r="P1865" s="15" t="str">
        <f>'Rozpočet bez PV'!P894</f>
        <v/>
      </c>
      <c r="Q1865" s="15">
        <f>VLOOKUP($P1865,'Rozpočet bez PV'!$D$17:$J$1000,2,FALSE)</f>
        <v>0</v>
      </c>
      <c r="R1865" s="83">
        <f>VLOOKUP($P1865,'Rozpočet bez PV'!$D$17:$J$1000,3,FALSE)</f>
        <v>0</v>
      </c>
      <c r="S1865" s="83">
        <f>VLOOKUP($P1865,'Rozpočet bez PV'!$D$17:$J$1000,4,FALSE)</f>
        <v>0</v>
      </c>
      <c r="T1865" s="13">
        <f>VLOOKUP($P1865,'Rozpočet bez PV'!$D$17:$J$1000,5,FALSE)</f>
        <v>0</v>
      </c>
      <c r="U1865" s="28">
        <f>VLOOKUP($P1865,'Rozpočet bez PV'!$D$17:$J$1000,6,FALSE)</f>
        <v>0</v>
      </c>
      <c r="V1865" s="28">
        <f>VLOOKUP($P1865,'Rozpočet bez PV'!$D$17:$J$1000,7,FALSE)</f>
        <v>0</v>
      </c>
      <c r="W1865" s="28" t="str">
        <f>VLOOKUP($P1865,'Rozpočet bez PV'!$D$17:$K$1000,8,FALSE)</f>
        <v/>
      </c>
    </row>
    <row r="1866" spans="14:23" x14ac:dyDescent="0.25">
      <c r="N1866" s="13">
        <v>879</v>
      </c>
      <c r="O1866" s="15" t="str">
        <f>'Rozpočet bez PV'!O895</f>
        <v/>
      </c>
      <c r="P1866" s="15" t="str">
        <f>'Rozpočet bez PV'!P895</f>
        <v/>
      </c>
      <c r="Q1866" s="15">
        <f>VLOOKUP($P1866,'Rozpočet bez PV'!$D$17:$J$1000,2,FALSE)</f>
        <v>0</v>
      </c>
      <c r="R1866" s="83">
        <f>VLOOKUP($P1866,'Rozpočet bez PV'!$D$17:$J$1000,3,FALSE)</f>
        <v>0</v>
      </c>
      <c r="S1866" s="83">
        <f>VLOOKUP($P1866,'Rozpočet bez PV'!$D$17:$J$1000,4,FALSE)</f>
        <v>0</v>
      </c>
      <c r="T1866" s="13">
        <f>VLOOKUP($P1866,'Rozpočet bez PV'!$D$17:$J$1000,5,FALSE)</f>
        <v>0</v>
      </c>
      <c r="U1866" s="28">
        <f>VLOOKUP($P1866,'Rozpočet bez PV'!$D$17:$J$1000,6,FALSE)</f>
        <v>0</v>
      </c>
      <c r="V1866" s="28">
        <f>VLOOKUP($P1866,'Rozpočet bez PV'!$D$17:$J$1000,7,FALSE)</f>
        <v>0</v>
      </c>
      <c r="W1866" s="28" t="str">
        <f>VLOOKUP($P1866,'Rozpočet bez PV'!$D$17:$K$1000,8,FALSE)</f>
        <v/>
      </c>
    </row>
    <row r="1867" spans="14:23" x14ac:dyDescent="0.25">
      <c r="N1867" s="13">
        <v>880</v>
      </c>
      <c r="O1867" s="15" t="str">
        <f>'Rozpočet bez PV'!O896</f>
        <v/>
      </c>
      <c r="P1867" s="15" t="str">
        <f>'Rozpočet bez PV'!P896</f>
        <v/>
      </c>
      <c r="Q1867" s="15">
        <f>VLOOKUP($P1867,'Rozpočet bez PV'!$D$17:$J$1000,2,FALSE)</f>
        <v>0</v>
      </c>
      <c r="R1867" s="83">
        <f>VLOOKUP($P1867,'Rozpočet bez PV'!$D$17:$J$1000,3,FALSE)</f>
        <v>0</v>
      </c>
      <c r="S1867" s="83">
        <f>VLOOKUP($P1867,'Rozpočet bez PV'!$D$17:$J$1000,4,FALSE)</f>
        <v>0</v>
      </c>
      <c r="T1867" s="13">
        <f>VLOOKUP($P1867,'Rozpočet bez PV'!$D$17:$J$1000,5,FALSE)</f>
        <v>0</v>
      </c>
      <c r="U1867" s="28">
        <f>VLOOKUP($P1867,'Rozpočet bez PV'!$D$17:$J$1000,6,FALSE)</f>
        <v>0</v>
      </c>
      <c r="V1867" s="28">
        <f>VLOOKUP($P1867,'Rozpočet bez PV'!$D$17:$J$1000,7,FALSE)</f>
        <v>0</v>
      </c>
      <c r="W1867" s="28" t="str">
        <f>VLOOKUP($P1867,'Rozpočet bez PV'!$D$17:$K$1000,8,FALSE)</f>
        <v/>
      </c>
    </row>
    <row r="1868" spans="14:23" x14ac:dyDescent="0.25">
      <c r="N1868" s="13">
        <v>881</v>
      </c>
      <c r="O1868" s="15" t="str">
        <f>'Rozpočet bez PV'!O897</f>
        <v/>
      </c>
      <c r="P1868" s="15" t="str">
        <f>'Rozpočet bez PV'!P897</f>
        <v/>
      </c>
      <c r="Q1868" s="15">
        <f>VLOOKUP($P1868,'Rozpočet bez PV'!$D$17:$J$1000,2,FALSE)</f>
        <v>0</v>
      </c>
      <c r="R1868" s="83">
        <f>VLOOKUP($P1868,'Rozpočet bez PV'!$D$17:$J$1000,3,FALSE)</f>
        <v>0</v>
      </c>
      <c r="S1868" s="83">
        <f>VLOOKUP($P1868,'Rozpočet bez PV'!$D$17:$J$1000,4,FALSE)</f>
        <v>0</v>
      </c>
      <c r="T1868" s="13">
        <f>VLOOKUP($P1868,'Rozpočet bez PV'!$D$17:$J$1000,5,FALSE)</f>
        <v>0</v>
      </c>
      <c r="U1868" s="28">
        <f>VLOOKUP($P1868,'Rozpočet bez PV'!$D$17:$J$1000,6,FALSE)</f>
        <v>0</v>
      </c>
      <c r="V1868" s="28">
        <f>VLOOKUP($P1868,'Rozpočet bez PV'!$D$17:$J$1000,7,FALSE)</f>
        <v>0</v>
      </c>
      <c r="W1868" s="28" t="str">
        <f>VLOOKUP($P1868,'Rozpočet bez PV'!$D$17:$K$1000,8,FALSE)</f>
        <v/>
      </c>
    </row>
    <row r="1869" spans="14:23" x14ac:dyDescent="0.25">
      <c r="N1869" s="13">
        <v>882</v>
      </c>
      <c r="O1869" s="15" t="str">
        <f>'Rozpočet bez PV'!O898</f>
        <v/>
      </c>
      <c r="P1869" s="15" t="str">
        <f>'Rozpočet bez PV'!P898</f>
        <v/>
      </c>
      <c r="Q1869" s="15">
        <f>VLOOKUP($P1869,'Rozpočet bez PV'!$D$17:$J$1000,2,FALSE)</f>
        <v>0</v>
      </c>
      <c r="R1869" s="83">
        <f>VLOOKUP($P1869,'Rozpočet bez PV'!$D$17:$J$1000,3,FALSE)</f>
        <v>0</v>
      </c>
      <c r="S1869" s="83">
        <f>VLOOKUP($P1869,'Rozpočet bez PV'!$D$17:$J$1000,4,FALSE)</f>
        <v>0</v>
      </c>
      <c r="T1869" s="13">
        <f>VLOOKUP($P1869,'Rozpočet bez PV'!$D$17:$J$1000,5,FALSE)</f>
        <v>0</v>
      </c>
      <c r="U1869" s="28">
        <f>VLOOKUP($P1869,'Rozpočet bez PV'!$D$17:$J$1000,6,FALSE)</f>
        <v>0</v>
      </c>
      <c r="V1869" s="28">
        <f>VLOOKUP($P1869,'Rozpočet bez PV'!$D$17:$J$1000,7,FALSE)</f>
        <v>0</v>
      </c>
      <c r="W1869" s="28" t="str">
        <f>VLOOKUP($P1869,'Rozpočet bez PV'!$D$17:$K$1000,8,FALSE)</f>
        <v/>
      </c>
    </row>
    <row r="1870" spans="14:23" x14ac:dyDescent="0.25">
      <c r="N1870" s="13">
        <v>883</v>
      </c>
      <c r="O1870" s="15" t="str">
        <f>'Rozpočet bez PV'!O899</f>
        <v/>
      </c>
      <c r="P1870" s="15" t="str">
        <f>'Rozpočet bez PV'!P899</f>
        <v/>
      </c>
      <c r="Q1870" s="15">
        <f>VLOOKUP($P1870,'Rozpočet bez PV'!$D$17:$J$1000,2,FALSE)</f>
        <v>0</v>
      </c>
      <c r="R1870" s="83">
        <f>VLOOKUP($P1870,'Rozpočet bez PV'!$D$17:$J$1000,3,FALSE)</f>
        <v>0</v>
      </c>
      <c r="S1870" s="83">
        <f>VLOOKUP($P1870,'Rozpočet bez PV'!$D$17:$J$1000,4,FALSE)</f>
        <v>0</v>
      </c>
      <c r="T1870" s="13">
        <f>VLOOKUP($P1870,'Rozpočet bez PV'!$D$17:$J$1000,5,FALSE)</f>
        <v>0</v>
      </c>
      <c r="U1870" s="28">
        <f>VLOOKUP($P1870,'Rozpočet bez PV'!$D$17:$J$1000,6,FALSE)</f>
        <v>0</v>
      </c>
      <c r="V1870" s="28">
        <f>VLOOKUP($P1870,'Rozpočet bez PV'!$D$17:$J$1000,7,FALSE)</f>
        <v>0</v>
      </c>
      <c r="W1870" s="28" t="str">
        <f>VLOOKUP($P1870,'Rozpočet bez PV'!$D$17:$K$1000,8,FALSE)</f>
        <v/>
      </c>
    </row>
    <row r="1871" spans="14:23" x14ac:dyDescent="0.25">
      <c r="N1871" s="13">
        <v>884</v>
      </c>
      <c r="O1871" s="15" t="str">
        <f>'Rozpočet bez PV'!O900</f>
        <v/>
      </c>
      <c r="P1871" s="15" t="str">
        <f>'Rozpočet bez PV'!P900</f>
        <v/>
      </c>
      <c r="Q1871" s="15">
        <f>VLOOKUP($P1871,'Rozpočet bez PV'!$D$17:$J$1000,2,FALSE)</f>
        <v>0</v>
      </c>
      <c r="R1871" s="83">
        <f>VLOOKUP($P1871,'Rozpočet bez PV'!$D$17:$J$1000,3,FALSE)</f>
        <v>0</v>
      </c>
      <c r="S1871" s="83">
        <f>VLOOKUP($P1871,'Rozpočet bez PV'!$D$17:$J$1000,4,FALSE)</f>
        <v>0</v>
      </c>
      <c r="T1871" s="13">
        <f>VLOOKUP($P1871,'Rozpočet bez PV'!$D$17:$J$1000,5,FALSE)</f>
        <v>0</v>
      </c>
      <c r="U1871" s="28">
        <f>VLOOKUP($P1871,'Rozpočet bez PV'!$D$17:$J$1000,6,FALSE)</f>
        <v>0</v>
      </c>
      <c r="V1871" s="28">
        <f>VLOOKUP($P1871,'Rozpočet bez PV'!$D$17:$J$1000,7,FALSE)</f>
        <v>0</v>
      </c>
      <c r="W1871" s="28" t="str">
        <f>VLOOKUP($P1871,'Rozpočet bez PV'!$D$17:$K$1000,8,FALSE)</f>
        <v/>
      </c>
    </row>
    <row r="1872" spans="14:23" x14ac:dyDescent="0.25">
      <c r="N1872" s="13">
        <v>885</v>
      </c>
      <c r="O1872" s="15" t="str">
        <f>'Rozpočet bez PV'!O901</f>
        <v/>
      </c>
      <c r="P1872" s="15" t="str">
        <f>'Rozpočet bez PV'!P901</f>
        <v/>
      </c>
      <c r="Q1872" s="15">
        <f>VLOOKUP($P1872,'Rozpočet bez PV'!$D$17:$J$1000,2,FALSE)</f>
        <v>0</v>
      </c>
      <c r="R1872" s="83">
        <f>VLOOKUP($P1872,'Rozpočet bez PV'!$D$17:$J$1000,3,FALSE)</f>
        <v>0</v>
      </c>
      <c r="S1872" s="83">
        <f>VLOOKUP($P1872,'Rozpočet bez PV'!$D$17:$J$1000,4,FALSE)</f>
        <v>0</v>
      </c>
      <c r="T1872" s="13">
        <f>VLOOKUP($P1872,'Rozpočet bez PV'!$D$17:$J$1000,5,FALSE)</f>
        <v>0</v>
      </c>
      <c r="U1872" s="28">
        <f>VLOOKUP($P1872,'Rozpočet bez PV'!$D$17:$J$1000,6,FALSE)</f>
        <v>0</v>
      </c>
      <c r="V1872" s="28">
        <f>VLOOKUP($P1872,'Rozpočet bez PV'!$D$17:$J$1000,7,FALSE)</f>
        <v>0</v>
      </c>
      <c r="W1872" s="28" t="str">
        <f>VLOOKUP($P1872,'Rozpočet bez PV'!$D$17:$K$1000,8,FALSE)</f>
        <v/>
      </c>
    </row>
    <row r="1873" spans="14:23" x14ac:dyDescent="0.25">
      <c r="N1873" s="13">
        <v>886</v>
      </c>
      <c r="O1873" s="15" t="str">
        <f>'Rozpočet bez PV'!O902</f>
        <v/>
      </c>
      <c r="P1873" s="15" t="str">
        <f>'Rozpočet bez PV'!P902</f>
        <v/>
      </c>
      <c r="Q1873" s="15">
        <f>VLOOKUP($P1873,'Rozpočet bez PV'!$D$17:$J$1000,2,FALSE)</f>
        <v>0</v>
      </c>
      <c r="R1873" s="83">
        <f>VLOOKUP($P1873,'Rozpočet bez PV'!$D$17:$J$1000,3,FALSE)</f>
        <v>0</v>
      </c>
      <c r="S1873" s="83">
        <f>VLOOKUP($P1873,'Rozpočet bez PV'!$D$17:$J$1000,4,FALSE)</f>
        <v>0</v>
      </c>
      <c r="T1873" s="13">
        <f>VLOOKUP($P1873,'Rozpočet bez PV'!$D$17:$J$1000,5,FALSE)</f>
        <v>0</v>
      </c>
      <c r="U1873" s="28">
        <f>VLOOKUP($P1873,'Rozpočet bez PV'!$D$17:$J$1000,6,FALSE)</f>
        <v>0</v>
      </c>
      <c r="V1873" s="28">
        <f>VLOOKUP($P1873,'Rozpočet bez PV'!$D$17:$J$1000,7,FALSE)</f>
        <v>0</v>
      </c>
      <c r="W1873" s="28" t="str">
        <f>VLOOKUP($P1873,'Rozpočet bez PV'!$D$17:$K$1000,8,FALSE)</f>
        <v/>
      </c>
    </row>
    <row r="1874" spans="14:23" x14ac:dyDescent="0.25">
      <c r="N1874" s="13">
        <v>887</v>
      </c>
      <c r="O1874" s="15" t="str">
        <f>'Rozpočet bez PV'!O903</f>
        <v/>
      </c>
      <c r="P1874" s="15" t="str">
        <f>'Rozpočet bez PV'!P903</f>
        <v/>
      </c>
      <c r="Q1874" s="15">
        <f>VLOOKUP($P1874,'Rozpočet bez PV'!$D$17:$J$1000,2,FALSE)</f>
        <v>0</v>
      </c>
      <c r="R1874" s="83">
        <f>VLOOKUP($P1874,'Rozpočet bez PV'!$D$17:$J$1000,3,FALSE)</f>
        <v>0</v>
      </c>
      <c r="S1874" s="83">
        <f>VLOOKUP($P1874,'Rozpočet bez PV'!$D$17:$J$1000,4,FALSE)</f>
        <v>0</v>
      </c>
      <c r="T1874" s="13">
        <f>VLOOKUP($P1874,'Rozpočet bez PV'!$D$17:$J$1000,5,FALSE)</f>
        <v>0</v>
      </c>
      <c r="U1874" s="28">
        <f>VLOOKUP($P1874,'Rozpočet bez PV'!$D$17:$J$1000,6,FALSE)</f>
        <v>0</v>
      </c>
      <c r="V1874" s="28">
        <f>VLOOKUP($P1874,'Rozpočet bez PV'!$D$17:$J$1000,7,FALSE)</f>
        <v>0</v>
      </c>
      <c r="W1874" s="28" t="str">
        <f>VLOOKUP($P1874,'Rozpočet bez PV'!$D$17:$K$1000,8,FALSE)</f>
        <v/>
      </c>
    </row>
    <row r="1875" spans="14:23" x14ac:dyDescent="0.25">
      <c r="N1875" s="13">
        <v>888</v>
      </c>
      <c r="O1875" s="15" t="str">
        <f>'Rozpočet bez PV'!O904</f>
        <v/>
      </c>
      <c r="P1875" s="15" t="str">
        <f>'Rozpočet bez PV'!P904</f>
        <v/>
      </c>
      <c r="Q1875" s="15">
        <f>VLOOKUP($P1875,'Rozpočet bez PV'!$D$17:$J$1000,2,FALSE)</f>
        <v>0</v>
      </c>
      <c r="R1875" s="83">
        <f>VLOOKUP($P1875,'Rozpočet bez PV'!$D$17:$J$1000,3,FALSE)</f>
        <v>0</v>
      </c>
      <c r="S1875" s="83">
        <f>VLOOKUP($P1875,'Rozpočet bez PV'!$D$17:$J$1000,4,FALSE)</f>
        <v>0</v>
      </c>
      <c r="T1875" s="13">
        <f>VLOOKUP($P1875,'Rozpočet bez PV'!$D$17:$J$1000,5,FALSE)</f>
        <v>0</v>
      </c>
      <c r="U1875" s="28">
        <f>VLOOKUP($P1875,'Rozpočet bez PV'!$D$17:$J$1000,6,FALSE)</f>
        <v>0</v>
      </c>
      <c r="V1875" s="28">
        <f>VLOOKUP($P1875,'Rozpočet bez PV'!$D$17:$J$1000,7,FALSE)</f>
        <v>0</v>
      </c>
      <c r="W1875" s="28" t="str">
        <f>VLOOKUP($P1875,'Rozpočet bez PV'!$D$17:$K$1000,8,FALSE)</f>
        <v/>
      </c>
    </row>
    <row r="1876" spans="14:23" x14ac:dyDescent="0.25">
      <c r="N1876" s="13">
        <v>889</v>
      </c>
      <c r="O1876" s="15" t="str">
        <f>'Rozpočet bez PV'!O905</f>
        <v/>
      </c>
      <c r="P1876" s="15" t="str">
        <f>'Rozpočet bez PV'!P905</f>
        <v/>
      </c>
      <c r="Q1876" s="15">
        <f>VLOOKUP($P1876,'Rozpočet bez PV'!$D$17:$J$1000,2,FALSE)</f>
        <v>0</v>
      </c>
      <c r="R1876" s="83">
        <f>VLOOKUP($P1876,'Rozpočet bez PV'!$D$17:$J$1000,3,FALSE)</f>
        <v>0</v>
      </c>
      <c r="S1876" s="83">
        <f>VLOOKUP($P1876,'Rozpočet bez PV'!$D$17:$J$1000,4,FALSE)</f>
        <v>0</v>
      </c>
      <c r="T1876" s="13">
        <f>VLOOKUP($P1876,'Rozpočet bez PV'!$D$17:$J$1000,5,FALSE)</f>
        <v>0</v>
      </c>
      <c r="U1876" s="28">
        <f>VLOOKUP($P1876,'Rozpočet bez PV'!$D$17:$J$1000,6,FALSE)</f>
        <v>0</v>
      </c>
      <c r="V1876" s="28">
        <f>VLOOKUP($P1876,'Rozpočet bez PV'!$D$17:$J$1000,7,FALSE)</f>
        <v>0</v>
      </c>
      <c r="W1876" s="28" t="str">
        <f>VLOOKUP($P1876,'Rozpočet bez PV'!$D$17:$K$1000,8,FALSE)</f>
        <v/>
      </c>
    </row>
    <row r="1877" spans="14:23" x14ac:dyDescent="0.25">
      <c r="N1877" s="13">
        <v>890</v>
      </c>
      <c r="O1877" s="15" t="str">
        <f>'Rozpočet bez PV'!O906</f>
        <v/>
      </c>
      <c r="P1877" s="15" t="str">
        <f>'Rozpočet bez PV'!P906</f>
        <v/>
      </c>
      <c r="Q1877" s="15">
        <f>VLOOKUP($P1877,'Rozpočet bez PV'!$D$17:$J$1000,2,FALSE)</f>
        <v>0</v>
      </c>
      <c r="R1877" s="83">
        <f>VLOOKUP($P1877,'Rozpočet bez PV'!$D$17:$J$1000,3,FALSE)</f>
        <v>0</v>
      </c>
      <c r="S1877" s="83">
        <f>VLOOKUP($P1877,'Rozpočet bez PV'!$D$17:$J$1000,4,FALSE)</f>
        <v>0</v>
      </c>
      <c r="T1877" s="13">
        <f>VLOOKUP($P1877,'Rozpočet bez PV'!$D$17:$J$1000,5,FALSE)</f>
        <v>0</v>
      </c>
      <c r="U1877" s="28">
        <f>VLOOKUP($P1877,'Rozpočet bez PV'!$D$17:$J$1000,6,FALSE)</f>
        <v>0</v>
      </c>
      <c r="V1877" s="28">
        <f>VLOOKUP($P1877,'Rozpočet bez PV'!$D$17:$J$1000,7,FALSE)</f>
        <v>0</v>
      </c>
      <c r="W1877" s="28" t="str">
        <f>VLOOKUP($P1877,'Rozpočet bez PV'!$D$17:$K$1000,8,FALSE)</f>
        <v/>
      </c>
    </row>
    <row r="1878" spans="14:23" x14ac:dyDescent="0.25">
      <c r="N1878" s="13">
        <v>891</v>
      </c>
      <c r="O1878" s="15" t="str">
        <f>'Rozpočet bez PV'!O907</f>
        <v/>
      </c>
      <c r="P1878" s="15" t="str">
        <f>'Rozpočet bez PV'!P907</f>
        <v/>
      </c>
      <c r="Q1878" s="15">
        <f>VLOOKUP($P1878,'Rozpočet bez PV'!$D$17:$J$1000,2,FALSE)</f>
        <v>0</v>
      </c>
      <c r="R1878" s="83">
        <f>VLOOKUP($P1878,'Rozpočet bez PV'!$D$17:$J$1000,3,FALSE)</f>
        <v>0</v>
      </c>
      <c r="S1878" s="83">
        <f>VLOOKUP($P1878,'Rozpočet bez PV'!$D$17:$J$1000,4,FALSE)</f>
        <v>0</v>
      </c>
      <c r="T1878" s="13">
        <f>VLOOKUP($P1878,'Rozpočet bez PV'!$D$17:$J$1000,5,FALSE)</f>
        <v>0</v>
      </c>
      <c r="U1878" s="28">
        <f>VLOOKUP($P1878,'Rozpočet bez PV'!$D$17:$J$1000,6,FALSE)</f>
        <v>0</v>
      </c>
      <c r="V1878" s="28">
        <f>VLOOKUP($P1878,'Rozpočet bez PV'!$D$17:$J$1000,7,FALSE)</f>
        <v>0</v>
      </c>
      <c r="W1878" s="28" t="str">
        <f>VLOOKUP($P1878,'Rozpočet bez PV'!$D$17:$K$1000,8,FALSE)</f>
        <v/>
      </c>
    </row>
    <row r="1879" spans="14:23" x14ac:dyDescent="0.25">
      <c r="N1879" s="13">
        <v>892</v>
      </c>
      <c r="O1879" s="15" t="str">
        <f>'Rozpočet bez PV'!O908</f>
        <v/>
      </c>
      <c r="P1879" s="15" t="str">
        <f>'Rozpočet bez PV'!P908</f>
        <v/>
      </c>
      <c r="Q1879" s="15">
        <f>VLOOKUP($P1879,'Rozpočet bez PV'!$D$17:$J$1000,2,FALSE)</f>
        <v>0</v>
      </c>
      <c r="R1879" s="83">
        <f>VLOOKUP($P1879,'Rozpočet bez PV'!$D$17:$J$1000,3,FALSE)</f>
        <v>0</v>
      </c>
      <c r="S1879" s="83">
        <f>VLOOKUP($P1879,'Rozpočet bez PV'!$D$17:$J$1000,4,FALSE)</f>
        <v>0</v>
      </c>
      <c r="T1879" s="13">
        <f>VLOOKUP($P1879,'Rozpočet bez PV'!$D$17:$J$1000,5,FALSE)</f>
        <v>0</v>
      </c>
      <c r="U1879" s="28">
        <f>VLOOKUP($P1879,'Rozpočet bez PV'!$D$17:$J$1000,6,FALSE)</f>
        <v>0</v>
      </c>
      <c r="V1879" s="28">
        <f>VLOOKUP($P1879,'Rozpočet bez PV'!$D$17:$J$1000,7,FALSE)</f>
        <v>0</v>
      </c>
      <c r="W1879" s="28" t="str">
        <f>VLOOKUP($P1879,'Rozpočet bez PV'!$D$17:$K$1000,8,FALSE)</f>
        <v/>
      </c>
    </row>
    <row r="1880" spans="14:23" x14ac:dyDescent="0.25">
      <c r="N1880" s="13">
        <v>893</v>
      </c>
      <c r="O1880" s="15" t="str">
        <f>'Rozpočet bez PV'!O909</f>
        <v/>
      </c>
      <c r="P1880" s="15" t="str">
        <f>'Rozpočet bez PV'!P909</f>
        <v/>
      </c>
      <c r="Q1880" s="15">
        <f>VLOOKUP($P1880,'Rozpočet bez PV'!$D$17:$J$1000,2,FALSE)</f>
        <v>0</v>
      </c>
      <c r="R1880" s="83">
        <f>VLOOKUP($P1880,'Rozpočet bez PV'!$D$17:$J$1000,3,FALSE)</f>
        <v>0</v>
      </c>
      <c r="S1880" s="83">
        <f>VLOOKUP($P1880,'Rozpočet bez PV'!$D$17:$J$1000,4,FALSE)</f>
        <v>0</v>
      </c>
      <c r="T1880" s="13">
        <f>VLOOKUP($P1880,'Rozpočet bez PV'!$D$17:$J$1000,5,FALSE)</f>
        <v>0</v>
      </c>
      <c r="U1880" s="28">
        <f>VLOOKUP($P1880,'Rozpočet bez PV'!$D$17:$J$1000,6,FALSE)</f>
        <v>0</v>
      </c>
      <c r="V1880" s="28">
        <f>VLOOKUP($P1880,'Rozpočet bez PV'!$D$17:$J$1000,7,FALSE)</f>
        <v>0</v>
      </c>
      <c r="W1880" s="28" t="str">
        <f>VLOOKUP($P1880,'Rozpočet bez PV'!$D$17:$K$1000,8,FALSE)</f>
        <v/>
      </c>
    </row>
    <row r="1881" spans="14:23" x14ac:dyDescent="0.25">
      <c r="N1881" s="13">
        <v>894</v>
      </c>
      <c r="O1881" s="15" t="str">
        <f>'Rozpočet bez PV'!O910</f>
        <v/>
      </c>
      <c r="P1881" s="15" t="str">
        <f>'Rozpočet bez PV'!P910</f>
        <v/>
      </c>
      <c r="Q1881" s="15">
        <f>VLOOKUP($P1881,'Rozpočet bez PV'!$D$17:$J$1000,2,FALSE)</f>
        <v>0</v>
      </c>
      <c r="R1881" s="83">
        <f>VLOOKUP($P1881,'Rozpočet bez PV'!$D$17:$J$1000,3,FALSE)</f>
        <v>0</v>
      </c>
      <c r="S1881" s="83">
        <f>VLOOKUP($P1881,'Rozpočet bez PV'!$D$17:$J$1000,4,FALSE)</f>
        <v>0</v>
      </c>
      <c r="T1881" s="13">
        <f>VLOOKUP($P1881,'Rozpočet bez PV'!$D$17:$J$1000,5,FALSE)</f>
        <v>0</v>
      </c>
      <c r="U1881" s="28">
        <f>VLOOKUP($P1881,'Rozpočet bez PV'!$D$17:$J$1000,6,FALSE)</f>
        <v>0</v>
      </c>
      <c r="V1881" s="28">
        <f>VLOOKUP($P1881,'Rozpočet bez PV'!$D$17:$J$1000,7,FALSE)</f>
        <v>0</v>
      </c>
      <c r="W1881" s="28" t="str">
        <f>VLOOKUP($P1881,'Rozpočet bez PV'!$D$17:$K$1000,8,FALSE)</f>
        <v/>
      </c>
    </row>
    <row r="1882" spans="14:23" x14ac:dyDescent="0.25">
      <c r="N1882" s="13">
        <v>895</v>
      </c>
      <c r="O1882" s="15" t="str">
        <f>'Rozpočet bez PV'!O911</f>
        <v/>
      </c>
      <c r="P1882" s="15" t="str">
        <f>'Rozpočet bez PV'!P911</f>
        <v/>
      </c>
      <c r="Q1882" s="15">
        <f>VLOOKUP($P1882,'Rozpočet bez PV'!$D$17:$J$1000,2,FALSE)</f>
        <v>0</v>
      </c>
      <c r="R1882" s="83">
        <f>VLOOKUP($P1882,'Rozpočet bez PV'!$D$17:$J$1000,3,FALSE)</f>
        <v>0</v>
      </c>
      <c r="S1882" s="83">
        <f>VLOOKUP($P1882,'Rozpočet bez PV'!$D$17:$J$1000,4,FALSE)</f>
        <v>0</v>
      </c>
      <c r="T1882" s="13">
        <f>VLOOKUP($P1882,'Rozpočet bez PV'!$D$17:$J$1000,5,FALSE)</f>
        <v>0</v>
      </c>
      <c r="U1882" s="28">
        <f>VLOOKUP($P1882,'Rozpočet bez PV'!$D$17:$J$1000,6,FALSE)</f>
        <v>0</v>
      </c>
      <c r="V1882" s="28">
        <f>VLOOKUP($P1882,'Rozpočet bez PV'!$D$17:$J$1000,7,FALSE)</f>
        <v>0</v>
      </c>
      <c r="W1882" s="28" t="str">
        <f>VLOOKUP($P1882,'Rozpočet bez PV'!$D$17:$K$1000,8,FALSE)</f>
        <v/>
      </c>
    </row>
    <row r="1883" spans="14:23" x14ac:dyDescent="0.25">
      <c r="N1883" s="13">
        <v>896</v>
      </c>
      <c r="O1883" s="15" t="str">
        <f>'Rozpočet bez PV'!O912</f>
        <v/>
      </c>
      <c r="P1883" s="15" t="str">
        <f>'Rozpočet bez PV'!P912</f>
        <v/>
      </c>
      <c r="Q1883" s="15">
        <f>VLOOKUP($P1883,'Rozpočet bez PV'!$D$17:$J$1000,2,FALSE)</f>
        <v>0</v>
      </c>
      <c r="R1883" s="83">
        <f>VLOOKUP($P1883,'Rozpočet bez PV'!$D$17:$J$1000,3,FALSE)</f>
        <v>0</v>
      </c>
      <c r="S1883" s="83">
        <f>VLOOKUP($P1883,'Rozpočet bez PV'!$D$17:$J$1000,4,FALSE)</f>
        <v>0</v>
      </c>
      <c r="T1883" s="13">
        <f>VLOOKUP($P1883,'Rozpočet bez PV'!$D$17:$J$1000,5,FALSE)</f>
        <v>0</v>
      </c>
      <c r="U1883" s="28">
        <f>VLOOKUP($P1883,'Rozpočet bez PV'!$D$17:$J$1000,6,FALSE)</f>
        <v>0</v>
      </c>
      <c r="V1883" s="28">
        <f>VLOOKUP($P1883,'Rozpočet bez PV'!$D$17:$J$1000,7,FALSE)</f>
        <v>0</v>
      </c>
      <c r="W1883" s="28" t="str">
        <f>VLOOKUP($P1883,'Rozpočet bez PV'!$D$17:$K$1000,8,FALSE)</f>
        <v/>
      </c>
    </row>
    <row r="1884" spans="14:23" x14ac:dyDescent="0.25">
      <c r="N1884" s="13">
        <v>897</v>
      </c>
      <c r="O1884" s="15" t="str">
        <f>'Rozpočet bez PV'!O913</f>
        <v/>
      </c>
      <c r="P1884" s="15" t="str">
        <f>'Rozpočet bez PV'!P913</f>
        <v/>
      </c>
      <c r="Q1884" s="15">
        <f>VLOOKUP($P1884,'Rozpočet bez PV'!$D$17:$J$1000,2,FALSE)</f>
        <v>0</v>
      </c>
      <c r="R1884" s="83">
        <f>VLOOKUP($P1884,'Rozpočet bez PV'!$D$17:$J$1000,3,FALSE)</f>
        <v>0</v>
      </c>
      <c r="S1884" s="83">
        <f>VLOOKUP($P1884,'Rozpočet bez PV'!$D$17:$J$1000,4,FALSE)</f>
        <v>0</v>
      </c>
      <c r="T1884" s="13">
        <f>VLOOKUP($P1884,'Rozpočet bez PV'!$D$17:$J$1000,5,FALSE)</f>
        <v>0</v>
      </c>
      <c r="U1884" s="28">
        <f>VLOOKUP($P1884,'Rozpočet bez PV'!$D$17:$J$1000,6,FALSE)</f>
        <v>0</v>
      </c>
      <c r="V1884" s="28">
        <f>VLOOKUP($P1884,'Rozpočet bez PV'!$D$17:$J$1000,7,FALSE)</f>
        <v>0</v>
      </c>
      <c r="W1884" s="28" t="str">
        <f>VLOOKUP($P1884,'Rozpočet bez PV'!$D$17:$K$1000,8,FALSE)</f>
        <v/>
      </c>
    </row>
    <row r="1885" spans="14:23" x14ac:dyDescent="0.25">
      <c r="N1885" s="13">
        <v>898</v>
      </c>
      <c r="O1885" s="15" t="str">
        <f>'Rozpočet bez PV'!O914</f>
        <v/>
      </c>
      <c r="P1885" s="15" t="str">
        <f>'Rozpočet bez PV'!P914</f>
        <v/>
      </c>
      <c r="Q1885" s="15">
        <f>VLOOKUP($P1885,'Rozpočet bez PV'!$D$17:$J$1000,2,FALSE)</f>
        <v>0</v>
      </c>
      <c r="R1885" s="83">
        <f>VLOOKUP($P1885,'Rozpočet bez PV'!$D$17:$J$1000,3,FALSE)</f>
        <v>0</v>
      </c>
      <c r="S1885" s="83">
        <f>VLOOKUP($P1885,'Rozpočet bez PV'!$D$17:$J$1000,4,FALSE)</f>
        <v>0</v>
      </c>
      <c r="T1885" s="13">
        <f>VLOOKUP($P1885,'Rozpočet bez PV'!$D$17:$J$1000,5,FALSE)</f>
        <v>0</v>
      </c>
      <c r="U1885" s="28">
        <f>VLOOKUP($P1885,'Rozpočet bez PV'!$D$17:$J$1000,6,FALSE)</f>
        <v>0</v>
      </c>
      <c r="V1885" s="28">
        <f>VLOOKUP($P1885,'Rozpočet bez PV'!$D$17:$J$1000,7,FALSE)</f>
        <v>0</v>
      </c>
      <c r="W1885" s="28" t="str">
        <f>VLOOKUP($P1885,'Rozpočet bez PV'!$D$17:$K$1000,8,FALSE)</f>
        <v/>
      </c>
    </row>
    <row r="1886" spans="14:23" x14ac:dyDescent="0.25">
      <c r="N1886" s="13">
        <v>899</v>
      </c>
      <c r="O1886" s="15" t="str">
        <f>'Rozpočet bez PV'!O915</f>
        <v/>
      </c>
      <c r="P1886" s="15" t="str">
        <f>'Rozpočet bez PV'!P915</f>
        <v/>
      </c>
      <c r="Q1886" s="15">
        <f>VLOOKUP($P1886,'Rozpočet bez PV'!$D$17:$J$1000,2,FALSE)</f>
        <v>0</v>
      </c>
      <c r="R1886" s="83">
        <f>VLOOKUP($P1886,'Rozpočet bez PV'!$D$17:$J$1000,3,FALSE)</f>
        <v>0</v>
      </c>
      <c r="S1886" s="83">
        <f>VLOOKUP($P1886,'Rozpočet bez PV'!$D$17:$J$1000,4,FALSE)</f>
        <v>0</v>
      </c>
      <c r="T1886" s="13">
        <f>VLOOKUP($P1886,'Rozpočet bez PV'!$D$17:$J$1000,5,FALSE)</f>
        <v>0</v>
      </c>
      <c r="U1886" s="28">
        <f>VLOOKUP($P1886,'Rozpočet bez PV'!$D$17:$J$1000,6,FALSE)</f>
        <v>0</v>
      </c>
      <c r="V1886" s="28">
        <f>VLOOKUP($P1886,'Rozpočet bez PV'!$D$17:$J$1000,7,FALSE)</f>
        <v>0</v>
      </c>
      <c r="W1886" s="28" t="str">
        <f>VLOOKUP($P1886,'Rozpočet bez PV'!$D$17:$K$1000,8,FALSE)</f>
        <v/>
      </c>
    </row>
    <row r="1887" spans="14:23" x14ac:dyDescent="0.25">
      <c r="N1887" s="13">
        <v>900</v>
      </c>
      <c r="O1887" s="15" t="str">
        <f>'Rozpočet bez PV'!O916</f>
        <v/>
      </c>
      <c r="P1887" s="15" t="str">
        <f>'Rozpočet bez PV'!P916</f>
        <v/>
      </c>
      <c r="Q1887" s="15">
        <f>VLOOKUP($P1887,'Rozpočet bez PV'!$D$17:$J$1000,2,FALSE)</f>
        <v>0</v>
      </c>
      <c r="R1887" s="83">
        <f>VLOOKUP($P1887,'Rozpočet bez PV'!$D$17:$J$1000,3,FALSE)</f>
        <v>0</v>
      </c>
      <c r="S1887" s="83">
        <f>VLOOKUP($P1887,'Rozpočet bez PV'!$D$17:$J$1000,4,FALSE)</f>
        <v>0</v>
      </c>
      <c r="T1887" s="13">
        <f>VLOOKUP($P1887,'Rozpočet bez PV'!$D$17:$J$1000,5,FALSE)</f>
        <v>0</v>
      </c>
      <c r="U1887" s="28">
        <f>VLOOKUP($P1887,'Rozpočet bez PV'!$D$17:$J$1000,6,FALSE)</f>
        <v>0</v>
      </c>
      <c r="V1887" s="28">
        <f>VLOOKUP($P1887,'Rozpočet bez PV'!$D$17:$J$1000,7,FALSE)</f>
        <v>0</v>
      </c>
      <c r="W1887" s="28" t="str">
        <f>VLOOKUP($P1887,'Rozpočet bez PV'!$D$17:$K$1000,8,FALSE)</f>
        <v/>
      </c>
    </row>
    <row r="1888" spans="14:23" x14ac:dyDescent="0.25">
      <c r="N1888" s="13">
        <v>901</v>
      </c>
      <c r="O1888" s="15" t="str">
        <f>'Rozpočet bez PV'!O917</f>
        <v/>
      </c>
      <c r="P1888" s="15" t="str">
        <f>'Rozpočet bez PV'!P917</f>
        <v/>
      </c>
      <c r="Q1888" s="15">
        <f>VLOOKUP($P1888,'Rozpočet bez PV'!$D$17:$J$1000,2,FALSE)</f>
        <v>0</v>
      </c>
      <c r="R1888" s="83">
        <f>VLOOKUP($P1888,'Rozpočet bez PV'!$D$17:$J$1000,3,FALSE)</f>
        <v>0</v>
      </c>
      <c r="S1888" s="83">
        <f>VLOOKUP($P1888,'Rozpočet bez PV'!$D$17:$J$1000,4,FALSE)</f>
        <v>0</v>
      </c>
      <c r="T1888" s="13">
        <f>VLOOKUP($P1888,'Rozpočet bez PV'!$D$17:$J$1000,5,FALSE)</f>
        <v>0</v>
      </c>
      <c r="U1888" s="28">
        <f>VLOOKUP($P1888,'Rozpočet bez PV'!$D$17:$J$1000,6,FALSE)</f>
        <v>0</v>
      </c>
      <c r="V1888" s="28">
        <f>VLOOKUP($P1888,'Rozpočet bez PV'!$D$17:$J$1000,7,FALSE)</f>
        <v>0</v>
      </c>
      <c r="W1888" s="28" t="str">
        <f>VLOOKUP($P1888,'Rozpočet bez PV'!$D$17:$K$1000,8,FALSE)</f>
        <v/>
      </c>
    </row>
    <row r="1889" spans="14:23" x14ac:dyDescent="0.25">
      <c r="N1889" s="13">
        <v>902</v>
      </c>
      <c r="O1889" s="15" t="str">
        <f>'Rozpočet bez PV'!O918</f>
        <v/>
      </c>
      <c r="P1889" s="15" t="str">
        <f>'Rozpočet bez PV'!P918</f>
        <v/>
      </c>
      <c r="Q1889" s="15">
        <f>VLOOKUP($P1889,'Rozpočet bez PV'!$D$17:$J$1000,2,FALSE)</f>
        <v>0</v>
      </c>
      <c r="R1889" s="83">
        <f>VLOOKUP($P1889,'Rozpočet bez PV'!$D$17:$J$1000,3,FALSE)</f>
        <v>0</v>
      </c>
      <c r="S1889" s="83">
        <f>VLOOKUP($P1889,'Rozpočet bez PV'!$D$17:$J$1000,4,FALSE)</f>
        <v>0</v>
      </c>
      <c r="T1889" s="13">
        <f>VLOOKUP($P1889,'Rozpočet bez PV'!$D$17:$J$1000,5,FALSE)</f>
        <v>0</v>
      </c>
      <c r="U1889" s="28">
        <f>VLOOKUP($P1889,'Rozpočet bez PV'!$D$17:$J$1000,6,FALSE)</f>
        <v>0</v>
      </c>
      <c r="V1889" s="28">
        <f>VLOOKUP($P1889,'Rozpočet bez PV'!$D$17:$J$1000,7,FALSE)</f>
        <v>0</v>
      </c>
      <c r="W1889" s="28" t="str">
        <f>VLOOKUP($P1889,'Rozpočet bez PV'!$D$17:$K$1000,8,FALSE)</f>
        <v/>
      </c>
    </row>
    <row r="1890" spans="14:23" x14ac:dyDescent="0.25">
      <c r="N1890" s="13">
        <v>903</v>
      </c>
      <c r="O1890" s="15" t="str">
        <f>'Rozpočet bez PV'!O919</f>
        <v/>
      </c>
      <c r="P1890" s="15" t="str">
        <f>'Rozpočet bez PV'!P919</f>
        <v/>
      </c>
      <c r="Q1890" s="15">
        <f>VLOOKUP($P1890,'Rozpočet bez PV'!$D$17:$J$1000,2,FALSE)</f>
        <v>0</v>
      </c>
      <c r="R1890" s="83">
        <f>VLOOKUP($P1890,'Rozpočet bez PV'!$D$17:$J$1000,3,FALSE)</f>
        <v>0</v>
      </c>
      <c r="S1890" s="83">
        <f>VLOOKUP($P1890,'Rozpočet bez PV'!$D$17:$J$1000,4,FALSE)</f>
        <v>0</v>
      </c>
      <c r="T1890" s="13">
        <f>VLOOKUP($P1890,'Rozpočet bez PV'!$D$17:$J$1000,5,FALSE)</f>
        <v>0</v>
      </c>
      <c r="U1890" s="28">
        <f>VLOOKUP($P1890,'Rozpočet bez PV'!$D$17:$J$1000,6,FALSE)</f>
        <v>0</v>
      </c>
      <c r="V1890" s="28">
        <f>VLOOKUP($P1890,'Rozpočet bez PV'!$D$17:$J$1000,7,FALSE)</f>
        <v>0</v>
      </c>
      <c r="W1890" s="28" t="str">
        <f>VLOOKUP($P1890,'Rozpočet bez PV'!$D$17:$K$1000,8,FALSE)</f>
        <v/>
      </c>
    </row>
    <row r="1891" spans="14:23" x14ac:dyDescent="0.25">
      <c r="N1891" s="13">
        <v>904</v>
      </c>
      <c r="O1891" s="15" t="str">
        <f>'Rozpočet bez PV'!O920</f>
        <v/>
      </c>
      <c r="P1891" s="15" t="str">
        <f>'Rozpočet bez PV'!P920</f>
        <v/>
      </c>
      <c r="Q1891" s="15">
        <f>VLOOKUP($P1891,'Rozpočet bez PV'!$D$17:$J$1000,2,FALSE)</f>
        <v>0</v>
      </c>
      <c r="R1891" s="83">
        <f>VLOOKUP($P1891,'Rozpočet bez PV'!$D$17:$J$1000,3,FALSE)</f>
        <v>0</v>
      </c>
      <c r="S1891" s="83">
        <f>VLOOKUP($P1891,'Rozpočet bez PV'!$D$17:$J$1000,4,FALSE)</f>
        <v>0</v>
      </c>
      <c r="T1891" s="13">
        <f>VLOOKUP($P1891,'Rozpočet bez PV'!$D$17:$J$1000,5,FALSE)</f>
        <v>0</v>
      </c>
      <c r="U1891" s="28">
        <f>VLOOKUP($P1891,'Rozpočet bez PV'!$D$17:$J$1000,6,FALSE)</f>
        <v>0</v>
      </c>
      <c r="V1891" s="28">
        <f>VLOOKUP($P1891,'Rozpočet bez PV'!$D$17:$J$1000,7,FALSE)</f>
        <v>0</v>
      </c>
      <c r="W1891" s="28" t="str">
        <f>VLOOKUP($P1891,'Rozpočet bez PV'!$D$17:$K$1000,8,FALSE)</f>
        <v/>
      </c>
    </row>
    <row r="1892" spans="14:23" x14ac:dyDescent="0.25">
      <c r="N1892" s="13">
        <v>905</v>
      </c>
      <c r="O1892" s="15" t="str">
        <f>'Rozpočet bez PV'!O921</f>
        <v/>
      </c>
      <c r="P1892" s="15" t="str">
        <f>'Rozpočet bez PV'!P921</f>
        <v/>
      </c>
      <c r="Q1892" s="15">
        <f>VLOOKUP($P1892,'Rozpočet bez PV'!$D$17:$J$1000,2,FALSE)</f>
        <v>0</v>
      </c>
      <c r="R1892" s="83">
        <f>VLOOKUP($P1892,'Rozpočet bez PV'!$D$17:$J$1000,3,FALSE)</f>
        <v>0</v>
      </c>
      <c r="S1892" s="83">
        <f>VLOOKUP($P1892,'Rozpočet bez PV'!$D$17:$J$1000,4,FALSE)</f>
        <v>0</v>
      </c>
      <c r="T1892" s="13">
        <f>VLOOKUP($P1892,'Rozpočet bez PV'!$D$17:$J$1000,5,FALSE)</f>
        <v>0</v>
      </c>
      <c r="U1892" s="28">
        <f>VLOOKUP($P1892,'Rozpočet bez PV'!$D$17:$J$1000,6,FALSE)</f>
        <v>0</v>
      </c>
      <c r="V1892" s="28">
        <f>VLOOKUP($P1892,'Rozpočet bez PV'!$D$17:$J$1000,7,FALSE)</f>
        <v>0</v>
      </c>
      <c r="W1892" s="28" t="str">
        <f>VLOOKUP($P1892,'Rozpočet bez PV'!$D$17:$K$1000,8,FALSE)</f>
        <v/>
      </c>
    </row>
    <row r="1893" spans="14:23" x14ac:dyDescent="0.25">
      <c r="N1893" s="13">
        <v>906</v>
      </c>
      <c r="O1893" s="15" t="str">
        <f>'Rozpočet bez PV'!O922</f>
        <v/>
      </c>
      <c r="P1893" s="15" t="str">
        <f>'Rozpočet bez PV'!P922</f>
        <v/>
      </c>
      <c r="Q1893" s="15">
        <f>VLOOKUP($P1893,'Rozpočet bez PV'!$D$17:$J$1000,2,FALSE)</f>
        <v>0</v>
      </c>
      <c r="R1893" s="83">
        <f>VLOOKUP($P1893,'Rozpočet bez PV'!$D$17:$J$1000,3,FALSE)</f>
        <v>0</v>
      </c>
      <c r="S1893" s="83">
        <f>VLOOKUP($P1893,'Rozpočet bez PV'!$D$17:$J$1000,4,FALSE)</f>
        <v>0</v>
      </c>
      <c r="T1893" s="13">
        <f>VLOOKUP($P1893,'Rozpočet bez PV'!$D$17:$J$1000,5,FALSE)</f>
        <v>0</v>
      </c>
      <c r="U1893" s="28">
        <f>VLOOKUP($P1893,'Rozpočet bez PV'!$D$17:$J$1000,6,FALSE)</f>
        <v>0</v>
      </c>
      <c r="V1893" s="28">
        <f>VLOOKUP($P1893,'Rozpočet bez PV'!$D$17:$J$1000,7,FALSE)</f>
        <v>0</v>
      </c>
      <c r="W1893" s="28" t="str">
        <f>VLOOKUP($P1893,'Rozpočet bez PV'!$D$17:$K$1000,8,FALSE)</f>
        <v/>
      </c>
    </row>
    <row r="1894" spans="14:23" x14ac:dyDescent="0.25">
      <c r="N1894" s="13">
        <v>907</v>
      </c>
      <c r="O1894" s="15" t="str">
        <f>'Rozpočet bez PV'!O923</f>
        <v/>
      </c>
      <c r="P1894" s="15" t="str">
        <f>'Rozpočet bez PV'!P923</f>
        <v/>
      </c>
      <c r="Q1894" s="15">
        <f>VLOOKUP($P1894,'Rozpočet bez PV'!$D$17:$J$1000,2,FALSE)</f>
        <v>0</v>
      </c>
      <c r="R1894" s="83">
        <f>VLOOKUP($P1894,'Rozpočet bez PV'!$D$17:$J$1000,3,FALSE)</f>
        <v>0</v>
      </c>
      <c r="S1894" s="83">
        <f>VLOOKUP($P1894,'Rozpočet bez PV'!$D$17:$J$1000,4,FALSE)</f>
        <v>0</v>
      </c>
      <c r="T1894" s="13">
        <f>VLOOKUP($P1894,'Rozpočet bez PV'!$D$17:$J$1000,5,FALSE)</f>
        <v>0</v>
      </c>
      <c r="U1894" s="28">
        <f>VLOOKUP($P1894,'Rozpočet bez PV'!$D$17:$J$1000,6,FALSE)</f>
        <v>0</v>
      </c>
      <c r="V1894" s="28">
        <f>VLOOKUP($P1894,'Rozpočet bez PV'!$D$17:$J$1000,7,FALSE)</f>
        <v>0</v>
      </c>
      <c r="W1894" s="28" t="str">
        <f>VLOOKUP($P1894,'Rozpočet bez PV'!$D$17:$K$1000,8,FALSE)</f>
        <v/>
      </c>
    </row>
    <row r="1895" spans="14:23" x14ac:dyDescent="0.25">
      <c r="N1895" s="13">
        <v>908</v>
      </c>
      <c r="O1895" s="15" t="str">
        <f>'Rozpočet bez PV'!O924</f>
        <v/>
      </c>
      <c r="P1895" s="15" t="str">
        <f>'Rozpočet bez PV'!P924</f>
        <v/>
      </c>
      <c r="Q1895" s="15">
        <f>VLOOKUP($P1895,'Rozpočet bez PV'!$D$17:$J$1000,2,FALSE)</f>
        <v>0</v>
      </c>
      <c r="R1895" s="83">
        <f>VLOOKUP($P1895,'Rozpočet bez PV'!$D$17:$J$1000,3,FALSE)</f>
        <v>0</v>
      </c>
      <c r="S1895" s="83">
        <f>VLOOKUP($P1895,'Rozpočet bez PV'!$D$17:$J$1000,4,FALSE)</f>
        <v>0</v>
      </c>
      <c r="T1895" s="13">
        <f>VLOOKUP($P1895,'Rozpočet bez PV'!$D$17:$J$1000,5,FALSE)</f>
        <v>0</v>
      </c>
      <c r="U1895" s="28">
        <f>VLOOKUP($P1895,'Rozpočet bez PV'!$D$17:$J$1000,6,FALSE)</f>
        <v>0</v>
      </c>
      <c r="V1895" s="28">
        <f>VLOOKUP($P1895,'Rozpočet bez PV'!$D$17:$J$1000,7,FALSE)</f>
        <v>0</v>
      </c>
      <c r="W1895" s="28" t="str">
        <f>VLOOKUP($P1895,'Rozpočet bez PV'!$D$17:$K$1000,8,FALSE)</f>
        <v/>
      </c>
    </row>
    <row r="1896" spans="14:23" x14ac:dyDescent="0.25">
      <c r="N1896" s="13">
        <v>909</v>
      </c>
      <c r="O1896" s="15" t="str">
        <f>'Rozpočet bez PV'!O925</f>
        <v/>
      </c>
      <c r="P1896" s="15" t="str">
        <f>'Rozpočet bez PV'!P925</f>
        <v/>
      </c>
      <c r="Q1896" s="15">
        <f>VLOOKUP($P1896,'Rozpočet bez PV'!$D$17:$J$1000,2,FALSE)</f>
        <v>0</v>
      </c>
      <c r="R1896" s="83">
        <f>VLOOKUP($P1896,'Rozpočet bez PV'!$D$17:$J$1000,3,FALSE)</f>
        <v>0</v>
      </c>
      <c r="S1896" s="83">
        <f>VLOOKUP($P1896,'Rozpočet bez PV'!$D$17:$J$1000,4,FALSE)</f>
        <v>0</v>
      </c>
      <c r="T1896" s="13">
        <f>VLOOKUP($P1896,'Rozpočet bez PV'!$D$17:$J$1000,5,FALSE)</f>
        <v>0</v>
      </c>
      <c r="U1896" s="28">
        <f>VLOOKUP($P1896,'Rozpočet bez PV'!$D$17:$J$1000,6,FALSE)</f>
        <v>0</v>
      </c>
      <c r="V1896" s="28">
        <f>VLOOKUP($P1896,'Rozpočet bez PV'!$D$17:$J$1000,7,FALSE)</f>
        <v>0</v>
      </c>
      <c r="W1896" s="28" t="str">
        <f>VLOOKUP($P1896,'Rozpočet bez PV'!$D$17:$K$1000,8,FALSE)</f>
        <v/>
      </c>
    </row>
    <row r="1897" spans="14:23" x14ac:dyDescent="0.25">
      <c r="N1897" s="13">
        <v>910</v>
      </c>
      <c r="O1897" s="15" t="str">
        <f>'Rozpočet bez PV'!O926</f>
        <v/>
      </c>
      <c r="P1897" s="15" t="str">
        <f>'Rozpočet bez PV'!P926</f>
        <v/>
      </c>
      <c r="Q1897" s="15">
        <f>VLOOKUP($P1897,'Rozpočet bez PV'!$D$17:$J$1000,2,FALSE)</f>
        <v>0</v>
      </c>
      <c r="R1897" s="83">
        <f>VLOOKUP($P1897,'Rozpočet bez PV'!$D$17:$J$1000,3,FALSE)</f>
        <v>0</v>
      </c>
      <c r="S1897" s="83">
        <f>VLOOKUP($P1897,'Rozpočet bez PV'!$D$17:$J$1000,4,FALSE)</f>
        <v>0</v>
      </c>
      <c r="T1897" s="13">
        <f>VLOOKUP($P1897,'Rozpočet bez PV'!$D$17:$J$1000,5,FALSE)</f>
        <v>0</v>
      </c>
      <c r="U1897" s="28">
        <f>VLOOKUP($P1897,'Rozpočet bez PV'!$D$17:$J$1000,6,FALSE)</f>
        <v>0</v>
      </c>
      <c r="V1897" s="28">
        <f>VLOOKUP($P1897,'Rozpočet bez PV'!$D$17:$J$1000,7,FALSE)</f>
        <v>0</v>
      </c>
      <c r="W1897" s="28" t="str">
        <f>VLOOKUP($P1897,'Rozpočet bez PV'!$D$17:$K$1000,8,FALSE)</f>
        <v/>
      </c>
    </row>
    <row r="1898" spans="14:23" x14ac:dyDescent="0.25">
      <c r="N1898" s="13">
        <v>911</v>
      </c>
      <c r="O1898" s="15" t="str">
        <f>'Rozpočet bez PV'!O927</f>
        <v/>
      </c>
      <c r="P1898" s="15" t="str">
        <f>'Rozpočet bez PV'!P927</f>
        <v/>
      </c>
      <c r="Q1898" s="15">
        <f>VLOOKUP($P1898,'Rozpočet bez PV'!$D$17:$J$1000,2,FALSE)</f>
        <v>0</v>
      </c>
      <c r="R1898" s="83">
        <f>VLOOKUP($P1898,'Rozpočet bez PV'!$D$17:$J$1000,3,FALSE)</f>
        <v>0</v>
      </c>
      <c r="S1898" s="83">
        <f>VLOOKUP($P1898,'Rozpočet bez PV'!$D$17:$J$1000,4,FALSE)</f>
        <v>0</v>
      </c>
      <c r="T1898" s="13">
        <f>VLOOKUP($P1898,'Rozpočet bez PV'!$D$17:$J$1000,5,FALSE)</f>
        <v>0</v>
      </c>
      <c r="U1898" s="28">
        <f>VLOOKUP($P1898,'Rozpočet bez PV'!$D$17:$J$1000,6,FALSE)</f>
        <v>0</v>
      </c>
      <c r="V1898" s="28">
        <f>VLOOKUP($P1898,'Rozpočet bez PV'!$D$17:$J$1000,7,FALSE)</f>
        <v>0</v>
      </c>
      <c r="W1898" s="28" t="str">
        <f>VLOOKUP($P1898,'Rozpočet bez PV'!$D$17:$K$1000,8,FALSE)</f>
        <v/>
      </c>
    </row>
    <row r="1899" spans="14:23" x14ac:dyDescent="0.25">
      <c r="N1899" s="13">
        <v>912</v>
      </c>
      <c r="O1899" s="15" t="str">
        <f>'Rozpočet bez PV'!O928</f>
        <v/>
      </c>
      <c r="P1899" s="15" t="str">
        <f>'Rozpočet bez PV'!P928</f>
        <v/>
      </c>
      <c r="Q1899" s="15">
        <f>VLOOKUP($P1899,'Rozpočet bez PV'!$D$17:$J$1000,2,FALSE)</f>
        <v>0</v>
      </c>
      <c r="R1899" s="83">
        <f>VLOOKUP($P1899,'Rozpočet bez PV'!$D$17:$J$1000,3,FALSE)</f>
        <v>0</v>
      </c>
      <c r="S1899" s="83">
        <f>VLOOKUP($P1899,'Rozpočet bez PV'!$D$17:$J$1000,4,FALSE)</f>
        <v>0</v>
      </c>
      <c r="T1899" s="13">
        <f>VLOOKUP($P1899,'Rozpočet bez PV'!$D$17:$J$1000,5,FALSE)</f>
        <v>0</v>
      </c>
      <c r="U1899" s="28">
        <f>VLOOKUP($P1899,'Rozpočet bez PV'!$D$17:$J$1000,6,FALSE)</f>
        <v>0</v>
      </c>
      <c r="V1899" s="28">
        <f>VLOOKUP($P1899,'Rozpočet bez PV'!$D$17:$J$1000,7,FALSE)</f>
        <v>0</v>
      </c>
      <c r="W1899" s="28" t="str">
        <f>VLOOKUP($P1899,'Rozpočet bez PV'!$D$17:$K$1000,8,FALSE)</f>
        <v/>
      </c>
    </row>
    <row r="1900" spans="14:23" x14ac:dyDescent="0.25">
      <c r="N1900" s="13">
        <v>913</v>
      </c>
      <c r="O1900" s="15" t="str">
        <f>'Rozpočet bez PV'!O929</f>
        <v/>
      </c>
      <c r="P1900" s="15" t="str">
        <f>'Rozpočet bez PV'!P929</f>
        <v/>
      </c>
      <c r="Q1900" s="15">
        <f>VLOOKUP($P1900,'Rozpočet bez PV'!$D$17:$J$1000,2,FALSE)</f>
        <v>0</v>
      </c>
      <c r="R1900" s="83">
        <f>VLOOKUP($P1900,'Rozpočet bez PV'!$D$17:$J$1000,3,FALSE)</f>
        <v>0</v>
      </c>
      <c r="S1900" s="83">
        <f>VLOOKUP($P1900,'Rozpočet bez PV'!$D$17:$J$1000,4,FALSE)</f>
        <v>0</v>
      </c>
      <c r="T1900" s="13">
        <f>VLOOKUP($P1900,'Rozpočet bez PV'!$D$17:$J$1000,5,FALSE)</f>
        <v>0</v>
      </c>
      <c r="U1900" s="28">
        <f>VLOOKUP($P1900,'Rozpočet bez PV'!$D$17:$J$1000,6,FALSE)</f>
        <v>0</v>
      </c>
      <c r="V1900" s="28">
        <f>VLOOKUP($P1900,'Rozpočet bez PV'!$D$17:$J$1000,7,FALSE)</f>
        <v>0</v>
      </c>
      <c r="W1900" s="28" t="str">
        <f>VLOOKUP($P1900,'Rozpočet bez PV'!$D$17:$K$1000,8,FALSE)</f>
        <v/>
      </c>
    </row>
    <row r="1901" spans="14:23" x14ac:dyDescent="0.25">
      <c r="N1901" s="13">
        <v>914</v>
      </c>
      <c r="O1901" s="15" t="str">
        <f>'Rozpočet bez PV'!O930</f>
        <v/>
      </c>
      <c r="P1901" s="15" t="str">
        <f>'Rozpočet bez PV'!P930</f>
        <v/>
      </c>
      <c r="Q1901" s="15">
        <f>VLOOKUP($P1901,'Rozpočet bez PV'!$D$17:$J$1000,2,FALSE)</f>
        <v>0</v>
      </c>
      <c r="R1901" s="83">
        <f>VLOOKUP($P1901,'Rozpočet bez PV'!$D$17:$J$1000,3,FALSE)</f>
        <v>0</v>
      </c>
      <c r="S1901" s="83">
        <f>VLOOKUP($P1901,'Rozpočet bez PV'!$D$17:$J$1000,4,FALSE)</f>
        <v>0</v>
      </c>
      <c r="T1901" s="13">
        <f>VLOOKUP($P1901,'Rozpočet bez PV'!$D$17:$J$1000,5,FALSE)</f>
        <v>0</v>
      </c>
      <c r="U1901" s="28">
        <f>VLOOKUP($P1901,'Rozpočet bez PV'!$D$17:$J$1000,6,FALSE)</f>
        <v>0</v>
      </c>
      <c r="V1901" s="28">
        <f>VLOOKUP($P1901,'Rozpočet bez PV'!$D$17:$J$1000,7,FALSE)</f>
        <v>0</v>
      </c>
      <c r="W1901" s="28" t="str">
        <f>VLOOKUP($P1901,'Rozpočet bez PV'!$D$17:$K$1000,8,FALSE)</f>
        <v/>
      </c>
    </row>
    <row r="1902" spans="14:23" x14ac:dyDescent="0.25">
      <c r="N1902" s="13">
        <v>915</v>
      </c>
      <c r="O1902" s="15" t="str">
        <f>'Rozpočet bez PV'!O931</f>
        <v/>
      </c>
      <c r="P1902" s="15" t="str">
        <f>'Rozpočet bez PV'!P931</f>
        <v/>
      </c>
      <c r="Q1902" s="15">
        <f>VLOOKUP($P1902,'Rozpočet bez PV'!$D$17:$J$1000,2,FALSE)</f>
        <v>0</v>
      </c>
      <c r="R1902" s="83">
        <f>VLOOKUP($P1902,'Rozpočet bez PV'!$D$17:$J$1000,3,FALSE)</f>
        <v>0</v>
      </c>
      <c r="S1902" s="83">
        <f>VLOOKUP($P1902,'Rozpočet bez PV'!$D$17:$J$1000,4,FALSE)</f>
        <v>0</v>
      </c>
      <c r="T1902" s="13">
        <f>VLOOKUP($P1902,'Rozpočet bez PV'!$D$17:$J$1000,5,FALSE)</f>
        <v>0</v>
      </c>
      <c r="U1902" s="28">
        <f>VLOOKUP($P1902,'Rozpočet bez PV'!$D$17:$J$1000,6,FALSE)</f>
        <v>0</v>
      </c>
      <c r="V1902" s="28">
        <f>VLOOKUP($P1902,'Rozpočet bez PV'!$D$17:$J$1000,7,FALSE)</f>
        <v>0</v>
      </c>
      <c r="W1902" s="28" t="str">
        <f>VLOOKUP($P1902,'Rozpočet bez PV'!$D$17:$K$1000,8,FALSE)</f>
        <v/>
      </c>
    </row>
    <row r="1903" spans="14:23" x14ac:dyDescent="0.25">
      <c r="N1903" s="13">
        <v>916</v>
      </c>
      <c r="O1903" s="15" t="str">
        <f>'Rozpočet bez PV'!O932</f>
        <v/>
      </c>
      <c r="P1903" s="15" t="str">
        <f>'Rozpočet bez PV'!P932</f>
        <v/>
      </c>
      <c r="Q1903" s="15">
        <f>VLOOKUP($P1903,'Rozpočet bez PV'!$D$17:$J$1000,2,FALSE)</f>
        <v>0</v>
      </c>
      <c r="R1903" s="83">
        <f>VLOOKUP($P1903,'Rozpočet bez PV'!$D$17:$J$1000,3,FALSE)</f>
        <v>0</v>
      </c>
      <c r="S1903" s="83">
        <f>VLOOKUP($P1903,'Rozpočet bez PV'!$D$17:$J$1000,4,FALSE)</f>
        <v>0</v>
      </c>
      <c r="T1903" s="13">
        <f>VLOOKUP($P1903,'Rozpočet bez PV'!$D$17:$J$1000,5,FALSE)</f>
        <v>0</v>
      </c>
      <c r="U1903" s="28">
        <f>VLOOKUP($P1903,'Rozpočet bez PV'!$D$17:$J$1000,6,FALSE)</f>
        <v>0</v>
      </c>
      <c r="V1903" s="28">
        <f>VLOOKUP($P1903,'Rozpočet bez PV'!$D$17:$J$1000,7,FALSE)</f>
        <v>0</v>
      </c>
      <c r="W1903" s="28" t="str">
        <f>VLOOKUP($P1903,'Rozpočet bez PV'!$D$17:$K$1000,8,FALSE)</f>
        <v/>
      </c>
    </row>
    <row r="1904" spans="14:23" x14ac:dyDescent="0.25">
      <c r="N1904" s="13">
        <v>917</v>
      </c>
      <c r="O1904" s="15" t="str">
        <f>'Rozpočet bez PV'!O933</f>
        <v/>
      </c>
      <c r="P1904" s="15" t="str">
        <f>'Rozpočet bez PV'!P933</f>
        <v/>
      </c>
      <c r="Q1904" s="15">
        <f>VLOOKUP($P1904,'Rozpočet bez PV'!$D$17:$J$1000,2,FALSE)</f>
        <v>0</v>
      </c>
      <c r="R1904" s="83">
        <f>VLOOKUP($P1904,'Rozpočet bez PV'!$D$17:$J$1000,3,FALSE)</f>
        <v>0</v>
      </c>
      <c r="S1904" s="83">
        <f>VLOOKUP($P1904,'Rozpočet bez PV'!$D$17:$J$1000,4,FALSE)</f>
        <v>0</v>
      </c>
      <c r="T1904" s="13">
        <f>VLOOKUP($P1904,'Rozpočet bez PV'!$D$17:$J$1000,5,FALSE)</f>
        <v>0</v>
      </c>
      <c r="U1904" s="28">
        <f>VLOOKUP($P1904,'Rozpočet bez PV'!$D$17:$J$1000,6,FALSE)</f>
        <v>0</v>
      </c>
      <c r="V1904" s="28">
        <f>VLOOKUP($P1904,'Rozpočet bez PV'!$D$17:$J$1000,7,FALSE)</f>
        <v>0</v>
      </c>
      <c r="W1904" s="28" t="str">
        <f>VLOOKUP($P1904,'Rozpočet bez PV'!$D$17:$K$1000,8,FALSE)</f>
        <v/>
      </c>
    </row>
    <row r="1905" spans="14:23" x14ac:dyDescent="0.25">
      <c r="N1905" s="13">
        <v>918</v>
      </c>
      <c r="O1905" s="15" t="str">
        <f>'Rozpočet bez PV'!O934</f>
        <v/>
      </c>
      <c r="P1905" s="15" t="str">
        <f>'Rozpočet bez PV'!P934</f>
        <v/>
      </c>
      <c r="Q1905" s="15">
        <f>VLOOKUP($P1905,'Rozpočet bez PV'!$D$17:$J$1000,2,FALSE)</f>
        <v>0</v>
      </c>
      <c r="R1905" s="83">
        <f>VLOOKUP($P1905,'Rozpočet bez PV'!$D$17:$J$1000,3,FALSE)</f>
        <v>0</v>
      </c>
      <c r="S1905" s="83">
        <f>VLOOKUP($P1905,'Rozpočet bez PV'!$D$17:$J$1000,4,FALSE)</f>
        <v>0</v>
      </c>
      <c r="T1905" s="13">
        <f>VLOOKUP($P1905,'Rozpočet bez PV'!$D$17:$J$1000,5,FALSE)</f>
        <v>0</v>
      </c>
      <c r="U1905" s="28">
        <f>VLOOKUP($P1905,'Rozpočet bez PV'!$D$17:$J$1000,6,FALSE)</f>
        <v>0</v>
      </c>
      <c r="V1905" s="28">
        <f>VLOOKUP($P1905,'Rozpočet bez PV'!$D$17:$J$1000,7,FALSE)</f>
        <v>0</v>
      </c>
      <c r="W1905" s="28" t="str">
        <f>VLOOKUP($P1905,'Rozpočet bez PV'!$D$17:$K$1000,8,FALSE)</f>
        <v/>
      </c>
    </row>
    <row r="1906" spans="14:23" x14ac:dyDescent="0.25">
      <c r="N1906" s="13">
        <v>919</v>
      </c>
      <c r="O1906" s="15" t="str">
        <f>'Rozpočet bez PV'!O935</f>
        <v/>
      </c>
      <c r="P1906" s="15" t="str">
        <f>'Rozpočet bez PV'!P935</f>
        <v/>
      </c>
      <c r="Q1906" s="15">
        <f>VLOOKUP($P1906,'Rozpočet bez PV'!$D$17:$J$1000,2,FALSE)</f>
        <v>0</v>
      </c>
      <c r="R1906" s="83">
        <f>VLOOKUP($P1906,'Rozpočet bez PV'!$D$17:$J$1000,3,FALSE)</f>
        <v>0</v>
      </c>
      <c r="S1906" s="83">
        <f>VLOOKUP($P1906,'Rozpočet bez PV'!$D$17:$J$1000,4,FALSE)</f>
        <v>0</v>
      </c>
      <c r="T1906" s="13">
        <f>VLOOKUP($P1906,'Rozpočet bez PV'!$D$17:$J$1000,5,FALSE)</f>
        <v>0</v>
      </c>
      <c r="U1906" s="28">
        <f>VLOOKUP($P1906,'Rozpočet bez PV'!$D$17:$J$1000,6,FALSE)</f>
        <v>0</v>
      </c>
      <c r="V1906" s="28">
        <f>VLOOKUP($P1906,'Rozpočet bez PV'!$D$17:$J$1000,7,FALSE)</f>
        <v>0</v>
      </c>
      <c r="W1906" s="28" t="str">
        <f>VLOOKUP($P1906,'Rozpočet bez PV'!$D$17:$K$1000,8,FALSE)</f>
        <v/>
      </c>
    </row>
    <row r="1907" spans="14:23" x14ac:dyDescent="0.25">
      <c r="N1907" s="13">
        <v>920</v>
      </c>
      <c r="O1907" s="15" t="str">
        <f>'Rozpočet bez PV'!O936</f>
        <v/>
      </c>
      <c r="P1907" s="15" t="str">
        <f>'Rozpočet bez PV'!P936</f>
        <v/>
      </c>
      <c r="Q1907" s="15">
        <f>VLOOKUP($P1907,'Rozpočet bez PV'!$D$17:$J$1000,2,FALSE)</f>
        <v>0</v>
      </c>
      <c r="R1907" s="83">
        <f>VLOOKUP($P1907,'Rozpočet bez PV'!$D$17:$J$1000,3,FALSE)</f>
        <v>0</v>
      </c>
      <c r="S1907" s="83">
        <f>VLOOKUP($P1907,'Rozpočet bez PV'!$D$17:$J$1000,4,FALSE)</f>
        <v>0</v>
      </c>
      <c r="T1907" s="13">
        <f>VLOOKUP($P1907,'Rozpočet bez PV'!$D$17:$J$1000,5,FALSE)</f>
        <v>0</v>
      </c>
      <c r="U1907" s="28">
        <f>VLOOKUP($P1907,'Rozpočet bez PV'!$D$17:$J$1000,6,FALSE)</f>
        <v>0</v>
      </c>
      <c r="V1907" s="28">
        <f>VLOOKUP($P1907,'Rozpočet bez PV'!$D$17:$J$1000,7,FALSE)</f>
        <v>0</v>
      </c>
      <c r="W1907" s="28" t="str">
        <f>VLOOKUP($P1907,'Rozpočet bez PV'!$D$17:$K$1000,8,FALSE)</f>
        <v/>
      </c>
    </row>
    <row r="1908" spans="14:23" x14ac:dyDescent="0.25">
      <c r="N1908" s="13">
        <v>921</v>
      </c>
      <c r="O1908" s="15" t="str">
        <f>'Rozpočet bez PV'!O937</f>
        <v/>
      </c>
      <c r="P1908" s="15" t="str">
        <f>'Rozpočet bez PV'!P937</f>
        <v/>
      </c>
      <c r="Q1908" s="15">
        <f>VLOOKUP($P1908,'Rozpočet bez PV'!$D$17:$J$1000,2,FALSE)</f>
        <v>0</v>
      </c>
      <c r="R1908" s="83">
        <f>VLOOKUP($P1908,'Rozpočet bez PV'!$D$17:$J$1000,3,FALSE)</f>
        <v>0</v>
      </c>
      <c r="S1908" s="83">
        <f>VLOOKUP($P1908,'Rozpočet bez PV'!$D$17:$J$1000,4,FALSE)</f>
        <v>0</v>
      </c>
      <c r="T1908" s="13">
        <f>VLOOKUP($P1908,'Rozpočet bez PV'!$D$17:$J$1000,5,FALSE)</f>
        <v>0</v>
      </c>
      <c r="U1908" s="28">
        <f>VLOOKUP($P1908,'Rozpočet bez PV'!$D$17:$J$1000,6,FALSE)</f>
        <v>0</v>
      </c>
      <c r="V1908" s="28">
        <f>VLOOKUP($P1908,'Rozpočet bez PV'!$D$17:$J$1000,7,FALSE)</f>
        <v>0</v>
      </c>
      <c r="W1908" s="28" t="str">
        <f>VLOOKUP($P1908,'Rozpočet bez PV'!$D$17:$K$1000,8,FALSE)</f>
        <v/>
      </c>
    </row>
    <row r="1909" spans="14:23" x14ac:dyDescent="0.25">
      <c r="N1909" s="13">
        <v>922</v>
      </c>
      <c r="O1909" s="15" t="str">
        <f>'Rozpočet bez PV'!O938</f>
        <v/>
      </c>
      <c r="P1909" s="15" t="str">
        <f>'Rozpočet bez PV'!P938</f>
        <v/>
      </c>
      <c r="Q1909" s="15">
        <f>VLOOKUP($P1909,'Rozpočet bez PV'!$D$17:$J$1000,2,FALSE)</f>
        <v>0</v>
      </c>
      <c r="R1909" s="83">
        <f>VLOOKUP($P1909,'Rozpočet bez PV'!$D$17:$J$1000,3,FALSE)</f>
        <v>0</v>
      </c>
      <c r="S1909" s="83">
        <f>VLOOKUP($P1909,'Rozpočet bez PV'!$D$17:$J$1000,4,FALSE)</f>
        <v>0</v>
      </c>
      <c r="T1909" s="13">
        <f>VLOOKUP($P1909,'Rozpočet bez PV'!$D$17:$J$1000,5,FALSE)</f>
        <v>0</v>
      </c>
      <c r="U1909" s="28">
        <f>VLOOKUP($P1909,'Rozpočet bez PV'!$D$17:$J$1000,6,FALSE)</f>
        <v>0</v>
      </c>
      <c r="V1909" s="28">
        <f>VLOOKUP($P1909,'Rozpočet bez PV'!$D$17:$J$1000,7,FALSE)</f>
        <v>0</v>
      </c>
      <c r="W1909" s="28" t="str">
        <f>VLOOKUP($P1909,'Rozpočet bez PV'!$D$17:$K$1000,8,FALSE)</f>
        <v/>
      </c>
    </row>
    <row r="1910" spans="14:23" x14ac:dyDescent="0.25">
      <c r="N1910" s="13">
        <v>923</v>
      </c>
      <c r="O1910" s="15" t="str">
        <f>'Rozpočet bez PV'!O939</f>
        <v/>
      </c>
      <c r="P1910" s="15" t="str">
        <f>'Rozpočet bez PV'!P939</f>
        <v/>
      </c>
      <c r="Q1910" s="15">
        <f>VLOOKUP($P1910,'Rozpočet bez PV'!$D$17:$J$1000,2,FALSE)</f>
        <v>0</v>
      </c>
      <c r="R1910" s="83">
        <f>VLOOKUP($P1910,'Rozpočet bez PV'!$D$17:$J$1000,3,FALSE)</f>
        <v>0</v>
      </c>
      <c r="S1910" s="83">
        <f>VLOOKUP($P1910,'Rozpočet bez PV'!$D$17:$J$1000,4,FALSE)</f>
        <v>0</v>
      </c>
      <c r="T1910" s="13">
        <f>VLOOKUP($P1910,'Rozpočet bez PV'!$D$17:$J$1000,5,FALSE)</f>
        <v>0</v>
      </c>
      <c r="U1910" s="28">
        <f>VLOOKUP($P1910,'Rozpočet bez PV'!$D$17:$J$1000,6,FALSE)</f>
        <v>0</v>
      </c>
      <c r="V1910" s="28">
        <f>VLOOKUP($P1910,'Rozpočet bez PV'!$D$17:$J$1000,7,FALSE)</f>
        <v>0</v>
      </c>
      <c r="W1910" s="28" t="str">
        <f>VLOOKUP($P1910,'Rozpočet bez PV'!$D$17:$K$1000,8,FALSE)</f>
        <v/>
      </c>
    </row>
    <row r="1911" spans="14:23" x14ac:dyDescent="0.25">
      <c r="N1911" s="13">
        <v>924</v>
      </c>
      <c r="O1911" s="15" t="str">
        <f>'Rozpočet bez PV'!O940</f>
        <v/>
      </c>
      <c r="P1911" s="15" t="str">
        <f>'Rozpočet bez PV'!P940</f>
        <v/>
      </c>
      <c r="Q1911" s="15">
        <f>VLOOKUP($P1911,'Rozpočet bez PV'!$D$17:$J$1000,2,FALSE)</f>
        <v>0</v>
      </c>
      <c r="R1911" s="83">
        <f>VLOOKUP($P1911,'Rozpočet bez PV'!$D$17:$J$1000,3,FALSE)</f>
        <v>0</v>
      </c>
      <c r="S1911" s="83">
        <f>VLOOKUP($P1911,'Rozpočet bez PV'!$D$17:$J$1000,4,FALSE)</f>
        <v>0</v>
      </c>
      <c r="T1911" s="13">
        <f>VLOOKUP($P1911,'Rozpočet bez PV'!$D$17:$J$1000,5,FALSE)</f>
        <v>0</v>
      </c>
      <c r="U1911" s="28">
        <f>VLOOKUP($P1911,'Rozpočet bez PV'!$D$17:$J$1000,6,FALSE)</f>
        <v>0</v>
      </c>
      <c r="V1911" s="28">
        <f>VLOOKUP($P1911,'Rozpočet bez PV'!$D$17:$J$1000,7,FALSE)</f>
        <v>0</v>
      </c>
      <c r="W1911" s="28" t="str">
        <f>VLOOKUP($P1911,'Rozpočet bez PV'!$D$17:$K$1000,8,FALSE)</f>
        <v/>
      </c>
    </row>
    <row r="1912" spans="14:23" x14ac:dyDescent="0.25">
      <c r="N1912" s="13">
        <v>925</v>
      </c>
      <c r="O1912" s="15" t="str">
        <f>'Rozpočet bez PV'!O941</f>
        <v/>
      </c>
      <c r="P1912" s="15" t="str">
        <f>'Rozpočet bez PV'!P941</f>
        <v/>
      </c>
      <c r="Q1912" s="15">
        <f>VLOOKUP($P1912,'Rozpočet bez PV'!$D$17:$J$1000,2,FALSE)</f>
        <v>0</v>
      </c>
      <c r="R1912" s="83">
        <f>VLOOKUP($P1912,'Rozpočet bez PV'!$D$17:$J$1000,3,FALSE)</f>
        <v>0</v>
      </c>
      <c r="S1912" s="83">
        <f>VLOOKUP($P1912,'Rozpočet bez PV'!$D$17:$J$1000,4,FALSE)</f>
        <v>0</v>
      </c>
      <c r="T1912" s="13">
        <f>VLOOKUP($P1912,'Rozpočet bez PV'!$D$17:$J$1000,5,FALSE)</f>
        <v>0</v>
      </c>
      <c r="U1912" s="28">
        <f>VLOOKUP($P1912,'Rozpočet bez PV'!$D$17:$J$1000,6,FALSE)</f>
        <v>0</v>
      </c>
      <c r="V1912" s="28">
        <f>VLOOKUP($P1912,'Rozpočet bez PV'!$D$17:$J$1000,7,FALSE)</f>
        <v>0</v>
      </c>
      <c r="W1912" s="28" t="str">
        <f>VLOOKUP($P1912,'Rozpočet bez PV'!$D$17:$K$1000,8,FALSE)</f>
        <v/>
      </c>
    </row>
    <row r="1913" spans="14:23" x14ac:dyDescent="0.25">
      <c r="N1913" s="13">
        <v>926</v>
      </c>
      <c r="O1913" s="15" t="str">
        <f>'Rozpočet bez PV'!O942</f>
        <v/>
      </c>
      <c r="P1913" s="15" t="str">
        <f>'Rozpočet bez PV'!P942</f>
        <v/>
      </c>
      <c r="Q1913" s="15">
        <f>VLOOKUP($P1913,'Rozpočet bez PV'!$D$17:$J$1000,2,FALSE)</f>
        <v>0</v>
      </c>
      <c r="R1913" s="83">
        <f>VLOOKUP($P1913,'Rozpočet bez PV'!$D$17:$J$1000,3,FALSE)</f>
        <v>0</v>
      </c>
      <c r="S1913" s="83">
        <f>VLOOKUP($P1913,'Rozpočet bez PV'!$D$17:$J$1000,4,FALSE)</f>
        <v>0</v>
      </c>
      <c r="T1913" s="13">
        <f>VLOOKUP($P1913,'Rozpočet bez PV'!$D$17:$J$1000,5,FALSE)</f>
        <v>0</v>
      </c>
      <c r="U1913" s="28">
        <f>VLOOKUP($P1913,'Rozpočet bez PV'!$D$17:$J$1000,6,FALSE)</f>
        <v>0</v>
      </c>
      <c r="V1913" s="28">
        <f>VLOOKUP($P1913,'Rozpočet bez PV'!$D$17:$J$1000,7,FALSE)</f>
        <v>0</v>
      </c>
      <c r="W1913" s="28" t="str">
        <f>VLOOKUP($P1913,'Rozpočet bez PV'!$D$17:$K$1000,8,FALSE)</f>
        <v/>
      </c>
    </row>
    <row r="1914" spans="14:23" x14ac:dyDescent="0.25">
      <c r="N1914" s="13">
        <v>927</v>
      </c>
      <c r="O1914" s="15" t="str">
        <f>'Rozpočet bez PV'!O943</f>
        <v/>
      </c>
      <c r="P1914" s="15" t="str">
        <f>'Rozpočet bez PV'!P943</f>
        <v/>
      </c>
      <c r="Q1914" s="15">
        <f>VLOOKUP($P1914,'Rozpočet bez PV'!$D$17:$J$1000,2,FALSE)</f>
        <v>0</v>
      </c>
      <c r="R1914" s="83">
        <f>VLOOKUP($P1914,'Rozpočet bez PV'!$D$17:$J$1000,3,FALSE)</f>
        <v>0</v>
      </c>
      <c r="S1914" s="83">
        <f>VLOOKUP($P1914,'Rozpočet bez PV'!$D$17:$J$1000,4,FALSE)</f>
        <v>0</v>
      </c>
      <c r="T1914" s="13">
        <f>VLOOKUP($P1914,'Rozpočet bez PV'!$D$17:$J$1000,5,FALSE)</f>
        <v>0</v>
      </c>
      <c r="U1914" s="28">
        <f>VLOOKUP($P1914,'Rozpočet bez PV'!$D$17:$J$1000,6,FALSE)</f>
        <v>0</v>
      </c>
      <c r="V1914" s="28">
        <f>VLOOKUP($P1914,'Rozpočet bez PV'!$D$17:$J$1000,7,FALSE)</f>
        <v>0</v>
      </c>
      <c r="W1914" s="28" t="str">
        <f>VLOOKUP($P1914,'Rozpočet bez PV'!$D$17:$K$1000,8,FALSE)</f>
        <v/>
      </c>
    </row>
    <row r="1915" spans="14:23" x14ac:dyDescent="0.25">
      <c r="N1915" s="13">
        <v>928</v>
      </c>
      <c r="O1915" s="15" t="str">
        <f>'Rozpočet bez PV'!O944</f>
        <v/>
      </c>
      <c r="P1915" s="15" t="str">
        <f>'Rozpočet bez PV'!P944</f>
        <v/>
      </c>
      <c r="Q1915" s="15">
        <f>VLOOKUP($P1915,'Rozpočet bez PV'!$D$17:$J$1000,2,FALSE)</f>
        <v>0</v>
      </c>
      <c r="R1915" s="83">
        <f>VLOOKUP($P1915,'Rozpočet bez PV'!$D$17:$J$1000,3,FALSE)</f>
        <v>0</v>
      </c>
      <c r="S1915" s="83">
        <f>VLOOKUP($P1915,'Rozpočet bez PV'!$D$17:$J$1000,4,FALSE)</f>
        <v>0</v>
      </c>
      <c r="T1915" s="13">
        <f>VLOOKUP($P1915,'Rozpočet bez PV'!$D$17:$J$1000,5,FALSE)</f>
        <v>0</v>
      </c>
      <c r="U1915" s="28">
        <f>VLOOKUP($P1915,'Rozpočet bez PV'!$D$17:$J$1000,6,FALSE)</f>
        <v>0</v>
      </c>
      <c r="V1915" s="28">
        <f>VLOOKUP($P1915,'Rozpočet bez PV'!$D$17:$J$1000,7,FALSE)</f>
        <v>0</v>
      </c>
      <c r="W1915" s="28" t="str">
        <f>VLOOKUP($P1915,'Rozpočet bez PV'!$D$17:$K$1000,8,FALSE)</f>
        <v/>
      </c>
    </row>
    <row r="1916" spans="14:23" x14ac:dyDescent="0.25">
      <c r="N1916" s="13">
        <v>929</v>
      </c>
      <c r="O1916" s="15" t="str">
        <f>'Rozpočet bez PV'!O945</f>
        <v/>
      </c>
      <c r="P1916" s="15" t="str">
        <f>'Rozpočet bez PV'!P945</f>
        <v/>
      </c>
      <c r="Q1916" s="15">
        <f>VLOOKUP($P1916,'Rozpočet bez PV'!$D$17:$J$1000,2,FALSE)</f>
        <v>0</v>
      </c>
      <c r="R1916" s="83">
        <f>VLOOKUP($P1916,'Rozpočet bez PV'!$D$17:$J$1000,3,FALSE)</f>
        <v>0</v>
      </c>
      <c r="S1916" s="83">
        <f>VLOOKUP($P1916,'Rozpočet bez PV'!$D$17:$J$1000,4,FALSE)</f>
        <v>0</v>
      </c>
      <c r="T1916" s="13">
        <f>VLOOKUP($P1916,'Rozpočet bez PV'!$D$17:$J$1000,5,FALSE)</f>
        <v>0</v>
      </c>
      <c r="U1916" s="28">
        <f>VLOOKUP($P1916,'Rozpočet bez PV'!$D$17:$J$1000,6,FALSE)</f>
        <v>0</v>
      </c>
      <c r="V1916" s="28">
        <f>VLOOKUP($P1916,'Rozpočet bez PV'!$D$17:$J$1000,7,FALSE)</f>
        <v>0</v>
      </c>
      <c r="W1916" s="28" t="str">
        <f>VLOOKUP($P1916,'Rozpočet bez PV'!$D$17:$K$1000,8,FALSE)</f>
        <v/>
      </c>
    </row>
    <row r="1917" spans="14:23" x14ac:dyDescent="0.25">
      <c r="N1917" s="13">
        <v>930</v>
      </c>
      <c r="O1917" s="15" t="str">
        <f>'Rozpočet bez PV'!O946</f>
        <v/>
      </c>
      <c r="P1917" s="15" t="str">
        <f>'Rozpočet bez PV'!P946</f>
        <v/>
      </c>
      <c r="Q1917" s="15">
        <f>VLOOKUP($P1917,'Rozpočet bez PV'!$D$17:$J$1000,2,FALSE)</f>
        <v>0</v>
      </c>
      <c r="R1917" s="83">
        <f>VLOOKUP($P1917,'Rozpočet bez PV'!$D$17:$J$1000,3,FALSE)</f>
        <v>0</v>
      </c>
      <c r="S1917" s="83">
        <f>VLOOKUP($P1917,'Rozpočet bez PV'!$D$17:$J$1000,4,FALSE)</f>
        <v>0</v>
      </c>
      <c r="T1917" s="13">
        <f>VLOOKUP($P1917,'Rozpočet bez PV'!$D$17:$J$1000,5,FALSE)</f>
        <v>0</v>
      </c>
      <c r="U1917" s="28">
        <f>VLOOKUP($P1917,'Rozpočet bez PV'!$D$17:$J$1000,6,FALSE)</f>
        <v>0</v>
      </c>
      <c r="V1917" s="28">
        <f>VLOOKUP($P1917,'Rozpočet bez PV'!$D$17:$J$1000,7,FALSE)</f>
        <v>0</v>
      </c>
      <c r="W1917" s="28" t="str">
        <f>VLOOKUP($P1917,'Rozpočet bez PV'!$D$17:$K$1000,8,FALSE)</f>
        <v/>
      </c>
    </row>
    <row r="1918" spans="14:23" x14ac:dyDescent="0.25">
      <c r="N1918" s="13">
        <v>931</v>
      </c>
      <c r="O1918" s="15" t="str">
        <f>'Rozpočet bez PV'!O947</f>
        <v/>
      </c>
      <c r="P1918" s="15" t="str">
        <f>'Rozpočet bez PV'!P947</f>
        <v/>
      </c>
      <c r="Q1918" s="15">
        <f>VLOOKUP($P1918,'Rozpočet bez PV'!$D$17:$J$1000,2,FALSE)</f>
        <v>0</v>
      </c>
      <c r="R1918" s="83">
        <f>VLOOKUP($P1918,'Rozpočet bez PV'!$D$17:$J$1000,3,FALSE)</f>
        <v>0</v>
      </c>
      <c r="S1918" s="83">
        <f>VLOOKUP($P1918,'Rozpočet bez PV'!$D$17:$J$1000,4,FALSE)</f>
        <v>0</v>
      </c>
      <c r="T1918" s="13">
        <f>VLOOKUP($P1918,'Rozpočet bez PV'!$D$17:$J$1000,5,FALSE)</f>
        <v>0</v>
      </c>
      <c r="U1918" s="28">
        <f>VLOOKUP($P1918,'Rozpočet bez PV'!$D$17:$J$1000,6,FALSE)</f>
        <v>0</v>
      </c>
      <c r="V1918" s="28">
        <f>VLOOKUP($P1918,'Rozpočet bez PV'!$D$17:$J$1000,7,FALSE)</f>
        <v>0</v>
      </c>
      <c r="W1918" s="28" t="str">
        <f>VLOOKUP($P1918,'Rozpočet bez PV'!$D$17:$K$1000,8,FALSE)</f>
        <v/>
      </c>
    </row>
    <row r="1919" spans="14:23" x14ac:dyDescent="0.25">
      <c r="N1919" s="13">
        <v>932</v>
      </c>
      <c r="O1919" s="15" t="str">
        <f>'Rozpočet bez PV'!O948</f>
        <v/>
      </c>
      <c r="P1919" s="15" t="str">
        <f>'Rozpočet bez PV'!P948</f>
        <v/>
      </c>
      <c r="Q1919" s="15">
        <f>VLOOKUP($P1919,'Rozpočet bez PV'!$D$17:$J$1000,2,FALSE)</f>
        <v>0</v>
      </c>
      <c r="R1919" s="83">
        <f>VLOOKUP($P1919,'Rozpočet bez PV'!$D$17:$J$1000,3,FALSE)</f>
        <v>0</v>
      </c>
      <c r="S1919" s="83">
        <f>VLOOKUP($P1919,'Rozpočet bez PV'!$D$17:$J$1000,4,FALSE)</f>
        <v>0</v>
      </c>
      <c r="T1919" s="13">
        <f>VLOOKUP($P1919,'Rozpočet bez PV'!$D$17:$J$1000,5,FALSE)</f>
        <v>0</v>
      </c>
      <c r="U1919" s="28">
        <f>VLOOKUP($P1919,'Rozpočet bez PV'!$D$17:$J$1000,6,FALSE)</f>
        <v>0</v>
      </c>
      <c r="V1919" s="28">
        <f>VLOOKUP($P1919,'Rozpočet bez PV'!$D$17:$J$1000,7,FALSE)</f>
        <v>0</v>
      </c>
      <c r="W1919" s="28" t="str">
        <f>VLOOKUP($P1919,'Rozpočet bez PV'!$D$17:$K$1000,8,FALSE)</f>
        <v/>
      </c>
    </row>
    <row r="1920" spans="14:23" x14ac:dyDescent="0.25">
      <c r="N1920" s="13">
        <v>933</v>
      </c>
      <c r="O1920" s="15" t="str">
        <f>'Rozpočet bez PV'!O949</f>
        <v/>
      </c>
      <c r="P1920" s="15" t="str">
        <f>'Rozpočet bez PV'!P949</f>
        <v/>
      </c>
      <c r="Q1920" s="15">
        <f>VLOOKUP($P1920,'Rozpočet bez PV'!$D$17:$J$1000,2,FALSE)</f>
        <v>0</v>
      </c>
      <c r="R1920" s="83">
        <f>VLOOKUP($P1920,'Rozpočet bez PV'!$D$17:$J$1000,3,FALSE)</f>
        <v>0</v>
      </c>
      <c r="S1920" s="83">
        <f>VLOOKUP($P1920,'Rozpočet bez PV'!$D$17:$J$1000,4,FALSE)</f>
        <v>0</v>
      </c>
      <c r="T1920" s="13">
        <f>VLOOKUP($P1920,'Rozpočet bez PV'!$D$17:$J$1000,5,FALSE)</f>
        <v>0</v>
      </c>
      <c r="U1920" s="28">
        <f>VLOOKUP($P1920,'Rozpočet bez PV'!$D$17:$J$1000,6,FALSE)</f>
        <v>0</v>
      </c>
      <c r="V1920" s="28">
        <f>VLOOKUP($P1920,'Rozpočet bez PV'!$D$17:$J$1000,7,FALSE)</f>
        <v>0</v>
      </c>
      <c r="W1920" s="28" t="str">
        <f>VLOOKUP($P1920,'Rozpočet bez PV'!$D$17:$K$1000,8,FALSE)</f>
        <v/>
      </c>
    </row>
    <row r="1921" spans="14:23" x14ac:dyDescent="0.25">
      <c r="N1921" s="13">
        <v>934</v>
      </c>
      <c r="O1921" s="15" t="str">
        <f>'Rozpočet bez PV'!O950</f>
        <v/>
      </c>
      <c r="P1921" s="15" t="str">
        <f>'Rozpočet bez PV'!P950</f>
        <v/>
      </c>
      <c r="Q1921" s="15">
        <f>VLOOKUP($P1921,'Rozpočet bez PV'!$D$17:$J$1000,2,FALSE)</f>
        <v>0</v>
      </c>
      <c r="R1921" s="83">
        <f>VLOOKUP($P1921,'Rozpočet bez PV'!$D$17:$J$1000,3,FALSE)</f>
        <v>0</v>
      </c>
      <c r="S1921" s="83">
        <f>VLOOKUP($P1921,'Rozpočet bez PV'!$D$17:$J$1000,4,FALSE)</f>
        <v>0</v>
      </c>
      <c r="T1921" s="13">
        <f>VLOOKUP($P1921,'Rozpočet bez PV'!$D$17:$J$1000,5,FALSE)</f>
        <v>0</v>
      </c>
      <c r="U1921" s="28">
        <f>VLOOKUP($P1921,'Rozpočet bez PV'!$D$17:$J$1000,6,FALSE)</f>
        <v>0</v>
      </c>
      <c r="V1921" s="28">
        <f>VLOOKUP($P1921,'Rozpočet bez PV'!$D$17:$J$1000,7,FALSE)</f>
        <v>0</v>
      </c>
      <c r="W1921" s="28" t="str">
        <f>VLOOKUP($P1921,'Rozpočet bez PV'!$D$17:$K$1000,8,FALSE)</f>
        <v/>
      </c>
    </row>
    <row r="1922" spans="14:23" x14ac:dyDescent="0.25">
      <c r="N1922" s="13">
        <v>935</v>
      </c>
      <c r="O1922" s="15" t="str">
        <f>'Rozpočet bez PV'!O951</f>
        <v/>
      </c>
      <c r="P1922" s="15" t="str">
        <f>'Rozpočet bez PV'!P951</f>
        <v/>
      </c>
      <c r="Q1922" s="15">
        <f>VLOOKUP($P1922,'Rozpočet bez PV'!$D$17:$J$1000,2,FALSE)</f>
        <v>0</v>
      </c>
      <c r="R1922" s="83">
        <f>VLOOKUP($P1922,'Rozpočet bez PV'!$D$17:$J$1000,3,FALSE)</f>
        <v>0</v>
      </c>
      <c r="S1922" s="83">
        <f>VLOOKUP($P1922,'Rozpočet bez PV'!$D$17:$J$1000,4,FALSE)</f>
        <v>0</v>
      </c>
      <c r="T1922" s="13">
        <f>VLOOKUP($P1922,'Rozpočet bez PV'!$D$17:$J$1000,5,FALSE)</f>
        <v>0</v>
      </c>
      <c r="U1922" s="28">
        <f>VLOOKUP($P1922,'Rozpočet bez PV'!$D$17:$J$1000,6,FALSE)</f>
        <v>0</v>
      </c>
      <c r="V1922" s="28">
        <f>VLOOKUP($P1922,'Rozpočet bez PV'!$D$17:$J$1000,7,FALSE)</f>
        <v>0</v>
      </c>
      <c r="W1922" s="28" t="str">
        <f>VLOOKUP($P1922,'Rozpočet bez PV'!$D$17:$K$1000,8,FALSE)</f>
        <v/>
      </c>
    </row>
    <row r="1923" spans="14:23" x14ac:dyDescent="0.25">
      <c r="N1923" s="13">
        <v>936</v>
      </c>
      <c r="O1923" s="15" t="str">
        <f>'Rozpočet bez PV'!O952</f>
        <v/>
      </c>
      <c r="P1923" s="15" t="str">
        <f>'Rozpočet bez PV'!P952</f>
        <v/>
      </c>
      <c r="Q1923" s="15">
        <f>VLOOKUP($P1923,'Rozpočet bez PV'!$D$17:$J$1000,2,FALSE)</f>
        <v>0</v>
      </c>
      <c r="R1923" s="83">
        <f>VLOOKUP($P1923,'Rozpočet bez PV'!$D$17:$J$1000,3,FALSE)</f>
        <v>0</v>
      </c>
      <c r="S1923" s="83">
        <f>VLOOKUP($P1923,'Rozpočet bez PV'!$D$17:$J$1000,4,FALSE)</f>
        <v>0</v>
      </c>
      <c r="T1923" s="13">
        <f>VLOOKUP($P1923,'Rozpočet bez PV'!$D$17:$J$1000,5,FALSE)</f>
        <v>0</v>
      </c>
      <c r="U1923" s="28">
        <f>VLOOKUP($P1923,'Rozpočet bez PV'!$D$17:$J$1000,6,FALSE)</f>
        <v>0</v>
      </c>
      <c r="V1923" s="28">
        <f>VLOOKUP($P1923,'Rozpočet bez PV'!$D$17:$J$1000,7,FALSE)</f>
        <v>0</v>
      </c>
      <c r="W1923" s="28" t="str">
        <f>VLOOKUP($P1923,'Rozpočet bez PV'!$D$17:$K$1000,8,FALSE)</f>
        <v/>
      </c>
    </row>
    <row r="1924" spans="14:23" x14ac:dyDescent="0.25">
      <c r="N1924" s="13">
        <v>937</v>
      </c>
      <c r="O1924" s="15" t="str">
        <f>'Rozpočet bez PV'!O953</f>
        <v/>
      </c>
      <c r="P1924" s="15" t="str">
        <f>'Rozpočet bez PV'!P953</f>
        <v/>
      </c>
      <c r="Q1924" s="15">
        <f>VLOOKUP($P1924,'Rozpočet bez PV'!$D$17:$J$1000,2,FALSE)</f>
        <v>0</v>
      </c>
      <c r="R1924" s="83">
        <f>VLOOKUP($P1924,'Rozpočet bez PV'!$D$17:$J$1000,3,FALSE)</f>
        <v>0</v>
      </c>
      <c r="S1924" s="83">
        <f>VLOOKUP($P1924,'Rozpočet bez PV'!$D$17:$J$1000,4,FALSE)</f>
        <v>0</v>
      </c>
      <c r="T1924" s="13">
        <f>VLOOKUP($P1924,'Rozpočet bez PV'!$D$17:$J$1000,5,FALSE)</f>
        <v>0</v>
      </c>
      <c r="U1924" s="28">
        <f>VLOOKUP($P1924,'Rozpočet bez PV'!$D$17:$J$1000,6,FALSE)</f>
        <v>0</v>
      </c>
      <c r="V1924" s="28">
        <f>VLOOKUP($P1924,'Rozpočet bez PV'!$D$17:$J$1000,7,FALSE)</f>
        <v>0</v>
      </c>
      <c r="W1924" s="28" t="str">
        <f>VLOOKUP($P1924,'Rozpočet bez PV'!$D$17:$K$1000,8,FALSE)</f>
        <v/>
      </c>
    </row>
    <row r="1925" spans="14:23" x14ac:dyDescent="0.25">
      <c r="N1925" s="13">
        <v>938</v>
      </c>
      <c r="O1925" s="15" t="str">
        <f>'Rozpočet bez PV'!O954</f>
        <v/>
      </c>
      <c r="P1925" s="15" t="str">
        <f>'Rozpočet bez PV'!P954</f>
        <v/>
      </c>
      <c r="Q1925" s="15">
        <f>VLOOKUP($P1925,'Rozpočet bez PV'!$D$17:$J$1000,2,FALSE)</f>
        <v>0</v>
      </c>
      <c r="R1925" s="83">
        <f>VLOOKUP($P1925,'Rozpočet bez PV'!$D$17:$J$1000,3,FALSE)</f>
        <v>0</v>
      </c>
      <c r="S1925" s="83">
        <f>VLOOKUP($P1925,'Rozpočet bez PV'!$D$17:$J$1000,4,FALSE)</f>
        <v>0</v>
      </c>
      <c r="T1925" s="13">
        <f>VLOOKUP($P1925,'Rozpočet bez PV'!$D$17:$J$1000,5,FALSE)</f>
        <v>0</v>
      </c>
      <c r="U1925" s="28">
        <f>VLOOKUP($P1925,'Rozpočet bez PV'!$D$17:$J$1000,6,FALSE)</f>
        <v>0</v>
      </c>
      <c r="V1925" s="28">
        <f>VLOOKUP($P1925,'Rozpočet bez PV'!$D$17:$J$1000,7,FALSE)</f>
        <v>0</v>
      </c>
      <c r="W1925" s="28" t="str">
        <f>VLOOKUP($P1925,'Rozpočet bez PV'!$D$17:$K$1000,8,FALSE)</f>
        <v/>
      </c>
    </row>
    <row r="1926" spans="14:23" x14ac:dyDescent="0.25">
      <c r="N1926" s="13">
        <v>939</v>
      </c>
      <c r="O1926" s="15" t="str">
        <f>'Rozpočet bez PV'!O955</f>
        <v/>
      </c>
      <c r="P1926" s="15" t="str">
        <f>'Rozpočet bez PV'!P955</f>
        <v/>
      </c>
      <c r="Q1926" s="15">
        <f>VLOOKUP($P1926,'Rozpočet bez PV'!$D$17:$J$1000,2,FALSE)</f>
        <v>0</v>
      </c>
      <c r="R1926" s="83">
        <f>VLOOKUP($P1926,'Rozpočet bez PV'!$D$17:$J$1000,3,FALSE)</f>
        <v>0</v>
      </c>
      <c r="S1926" s="83">
        <f>VLOOKUP($P1926,'Rozpočet bez PV'!$D$17:$J$1000,4,FALSE)</f>
        <v>0</v>
      </c>
      <c r="T1926" s="13">
        <f>VLOOKUP($P1926,'Rozpočet bez PV'!$D$17:$J$1000,5,FALSE)</f>
        <v>0</v>
      </c>
      <c r="U1926" s="28">
        <f>VLOOKUP($P1926,'Rozpočet bez PV'!$D$17:$J$1000,6,FALSE)</f>
        <v>0</v>
      </c>
      <c r="V1926" s="28">
        <f>VLOOKUP($P1926,'Rozpočet bez PV'!$D$17:$J$1000,7,FALSE)</f>
        <v>0</v>
      </c>
      <c r="W1926" s="28" t="str">
        <f>VLOOKUP($P1926,'Rozpočet bez PV'!$D$17:$K$1000,8,FALSE)</f>
        <v/>
      </c>
    </row>
    <row r="1927" spans="14:23" x14ac:dyDescent="0.25">
      <c r="N1927" s="13">
        <v>940</v>
      </c>
      <c r="O1927" s="15" t="str">
        <f>'Rozpočet bez PV'!O956</f>
        <v/>
      </c>
      <c r="P1927" s="15" t="str">
        <f>'Rozpočet bez PV'!P956</f>
        <v/>
      </c>
      <c r="Q1927" s="15">
        <f>VLOOKUP($P1927,'Rozpočet bez PV'!$D$17:$J$1000,2,FALSE)</f>
        <v>0</v>
      </c>
      <c r="R1927" s="83">
        <f>VLOOKUP($P1927,'Rozpočet bez PV'!$D$17:$J$1000,3,FALSE)</f>
        <v>0</v>
      </c>
      <c r="S1927" s="83">
        <f>VLOOKUP($P1927,'Rozpočet bez PV'!$D$17:$J$1000,4,FALSE)</f>
        <v>0</v>
      </c>
      <c r="T1927" s="13">
        <f>VLOOKUP($P1927,'Rozpočet bez PV'!$D$17:$J$1000,5,FALSE)</f>
        <v>0</v>
      </c>
      <c r="U1927" s="28">
        <f>VLOOKUP($P1927,'Rozpočet bez PV'!$D$17:$J$1000,6,FALSE)</f>
        <v>0</v>
      </c>
      <c r="V1927" s="28">
        <f>VLOOKUP($P1927,'Rozpočet bez PV'!$D$17:$J$1000,7,FALSE)</f>
        <v>0</v>
      </c>
      <c r="W1927" s="28" t="str">
        <f>VLOOKUP($P1927,'Rozpočet bez PV'!$D$17:$K$1000,8,FALSE)</f>
        <v/>
      </c>
    </row>
    <row r="1928" spans="14:23" x14ac:dyDescent="0.25">
      <c r="N1928" s="13">
        <v>941</v>
      </c>
      <c r="O1928" s="15" t="str">
        <f>'Rozpočet bez PV'!O957</f>
        <v/>
      </c>
      <c r="P1928" s="15" t="str">
        <f>'Rozpočet bez PV'!P957</f>
        <v/>
      </c>
      <c r="Q1928" s="15">
        <f>VLOOKUP($P1928,'Rozpočet bez PV'!$D$17:$J$1000,2,FALSE)</f>
        <v>0</v>
      </c>
      <c r="R1928" s="83">
        <f>VLOOKUP($P1928,'Rozpočet bez PV'!$D$17:$J$1000,3,FALSE)</f>
        <v>0</v>
      </c>
      <c r="S1928" s="83">
        <f>VLOOKUP($P1928,'Rozpočet bez PV'!$D$17:$J$1000,4,FALSE)</f>
        <v>0</v>
      </c>
      <c r="T1928" s="13">
        <f>VLOOKUP($P1928,'Rozpočet bez PV'!$D$17:$J$1000,5,FALSE)</f>
        <v>0</v>
      </c>
      <c r="U1928" s="28">
        <f>VLOOKUP($P1928,'Rozpočet bez PV'!$D$17:$J$1000,6,FALSE)</f>
        <v>0</v>
      </c>
      <c r="V1928" s="28">
        <f>VLOOKUP($P1928,'Rozpočet bez PV'!$D$17:$J$1000,7,FALSE)</f>
        <v>0</v>
      </c>
      <c r="W1928" s="28" t="str">
        <f>VLOOKUP($P1928,'Rozpočet bez PV'!$D$17:$K$1000,8,FALSE)</f>
        <v/>
      </c>
    </row>
    <row r="1929" spans="14:23" x14ac:dyDescent="0.25">
      <c r="N1929" s="13">
        <v>942</v>
      </c>
      <c r="O1929" s="15" t="str">
        <f>'Rozpočet bez PV'!O958</f>
        <v/>
      </c>
      <c r="P1929" s="15" t="str">
        <f>'Rozpočet bez PV'!P958</f>
        <v/>
      </c>
      <c r="Q1929" s="15">
        <f>VLOOKUP($P1929,'Rozpočet bez PV'!$D$17:$J$1000,2,FALSE)</f>
        <v>0</v>
      </c>
      <c r="R1929" s="83">
        <f>VLOOKUP($P1929,'Rozpočet bez PV'!$D$17:$J$1000,3,FALSE)</f>
        <v>0</v>
      </c>
      <c r="S1929" s="83">
        <f>VLOOKUP($P1929,'Rozpočet bez PV'!$D$17:$J$1000,4,FALSE)</f>
        <v>0</v>
      </c>
      <c r="T1929" s="13">
        <f>VLOOKUP($P1929,'Rozpočet bez PV'!$D$17:$J$1000,5,FALSE)</f>
        <v>0</v>
      </c>
      <c r="U1929" s="28">
        <f>VLOOKUP($P1929,'Rozpočet bez PV'!$D$17:$J$1000,6,FALSE)</f>
        <v>0</v>
      </c>
      <c r="V1929" s="28">
        <f>VLOOKUP($P1929,'Rozpočet bez PV'!$D$17:$J$1000,7,FALSE)</f>
        <v>0</v>
      </c>
      <c r="W1929" s="28" t="str">
        <f>VLOOKUP($P1929,'Rozpočet bez PV'!$D$17:$K$1000,8,FALSE)</f>
        <v/>
      </c>
    </row>
    <row r="1930" spans="14:23" x14ac:dyDescent="0.25">
      <c r="N1930" s="13">
        <v>943</v>
      </c>
      <c r="O1930" s="15" t="str">
        <f>'Rozpočet bez PV'!O959</f>
        <v/>
      </c>
      <c r="P1930" s="15" t="str">
        <f>'Rozpočet bez PV'!P959</f>
        <v/>
      </c>
      <c r="Q1930" s="15">
        <f>VLOOKUP($P1930,'Rozpočet bez PV'!$D$17:$J$1000,2,FALSE)</f>
        <v>0</v>
      </c>
      <c r="R1930" s="83">
        <f>VLOOKUP($P1930,'Rozpočet bez PV'!$D$17:$J$1000,3,FALSE)</f>
        <v>0</v>
      </c>
      <c r="S1930" s="83">
        <f>VLOOKUP($P1930,'Rozpočet bez PV'!$D$17:$J$1000,4,FALSE)</f>
        <v>0</v>
      </c>
      <c r="T1930" s="13">
        <f>VLOOKUP($P1930,'Rozpočet bez PV'!$D$17:$J$1000,5,FALSE)</f>
        <v>0</v>
      </c>
      <c r="U1930" s="28">
        <f>VLOOKUP($P1930,'Rozpočet bez PV'!$D$17:$J$1000,6,FALSE)</f>
        <v>0</v>
      </c>
      <c r="V1930" s="28">
        <f>VLOOKUP($P1930,'Rozpočet bez PV'!$D$17:$J$1000,7,FALSE)</f>
        <v>0</v>
      </c>
      <c r="W1930" s="28" t="str">
        <f>VLOOKUP($P1930,'Rozpočet bez PV'!$D$17:$K$1000,8,FALSE)</f>
        <v/>
      </c>
    </row>
    <row r="1931" spans="14:23" x14ac:dyDescent="0.25">
      <c r="N1931" s="13">
        <v>944</v>
      </c>
      <c r="O1931" s="15" t="str">
        <f>'Rozpočet bez PV'!O960</f>
        <v/>
      </c>
      <c r="P1931" s="15" t="str">
        <f>'Rozpočet bez PV'!P960</f>
        <v/>
      </c>
      <c r="Q1931" s="15">
        <f>VLOOKUP($P1931,'Rozpočet bez PV'!$D$17:$J$1000,2,FALSE)</f>
        <v>0</v>
      </c>
      <c r="R1931" s="83">
        <f>VLOOKUP($P1931,'Rozpočet bez PV'!$D$17:$J$1000,3,FALSE)</f>
        <v>0</v>
      </c>
      <c r="S1931" s="83">
        <f>VLOOKUP($P1931,'Rozpočet bez PV'!$D$17:$J$1000,4,FALSE)</f>
        <v>0</v>
      </c>
      <c r="T1931" s="13">
        <f>VLOOKUP($P1931,'Rozpočet bez PV'!$D$17:$J$1000,5,FALSE)</f>
        <v>0</v>
      </c>
      <c r="U1931" s="28">
        <f>VLOOKUP($P1931,'Rozpočet bez PV'!$D$17:$J$1000,6,FALSE)</f>
        <v>0</v>
      </c>
      <c r="V1931" s="28">
        <f>VLOOKUP($P1931,'Rozpočet bez PV'!$D$17:$J$1000,7,FALSE)</f>
        <v>0</v>
      </c>
      <c r="W1931" s="28" t="str">
        <f>VLOOKUP($P1931,'Rozpočet bez PV'!$D$17:$K$1000,8,FALSE)</f>
        <v/>
      </c>
    </row>
    <row r="1932" spans="14:23" x14ac:dyDescent="0.25">
      <c r="N1932" s="13">
        <v>945</v>
      </c>
      <c r="O1932" s="15" t="str">
        <f>'Rozpočet bez PV'!O961</f>
        <v/>
      </c>
      <c r="P1932" s="15" t="str">
        <f>'Rozpočet bez PV'!P961</f>
        <v/>
      </c>
      <c r="Q1932" s="15">
        <f>VLOOKUP($P1932,'Rozpočet bez PV'!$D$17:$J$1000,2,FALSE)</f>
        <v>0</v>
      </c>
      <c r="R1932" s="83">
        <f>VLOOKUP($P1932,'Rozpočet bez PV'!$D$17:$J$1000,3,FALSE)</f>
        <v>0</v>
      </c>
      <c r="S1932" s="83">
        <f>VLOOKUP($P1932,'Rozpočet bez PV'!$D$17:$J$1000,4,FALSE)</f>
        <v>0</v>
      </c>
      <c r="T1932" s="13">
        <f>VLOOKUP($P1932,'Rozpočet bez PV'!$D$17:$J$1000,5,FALSE)</f>
        <v>0</v>
      </c>
      <c r="U1932" s="28">
        <f>VLOOKUP($P1932,'Rozpočet bez PV'!$D$17:$J$1000,6,FALSE)</f>
        <v>0</v>
      </c>
      <c r="V1932" s="28">
        <f>VLOOKUP($P1932,'Rozpočet bez PV'!$D$17:$J$1000,7,FALSE)</f>
        <v>0</v>
      </c>
      <c r="W1932" s="28" t="str">
        <f>VLOOKUP($P1932,'Rozpočet bez PV'!$D$17:$K$1000,8,FALSE)</f>
        <v/>
      </c>
    </row>
    <row r="1933" spans="14:23" x14ac:dyDescent="0.25">
      <c r="N1933" s="13">
        <v>946</v>
      </c>
      <c r="O1933" s="15" t="str">
        <f>'Rozpočet bez PV'!O962</f>
        <v/>
      </c>
      <c r="P1933" s="15" t="str">
        <f>'Rozpočet bez PV'!P962</f>
        <v/>
      </c>
      <c r="Q1933" s="15">
        <f>VLOOKUP($P1933,'Rozpočet bez PV'!$D$17:$J$1000,2,FALSE)</f>
        <v>0</v>
      </c>
      <c r="R1933" s="83">
        <f>VLOOKUP($P1933,'Rozpočet bez PV'!$D$17:$J$1000,3,FALSE)</f>
        <v>0</v>
      </c>
      <c r="S1933" s="83">
        <f>VLOOKUP($P1933,'Rozpočet bez PV'!$D$17:$J$1000,4,FALSE)</f>
        <v>0</v>
      </c>
      <c r="T1933" s="13">
        <f>VLOOKUP($P1933,'Rozpočet bez PV'!$D$17:$J$1000,5,FALSE)</f>
        <v>0</v>
      </c>
      <c r="U1933" s="28">
        <f>VLOOKUP($P1933,'Rozpočet bez PV'!$D$17:$J$1000,6,FALSE)</f>
        <v>0</v>
      </c>
      <c r="V1933" s="28">
        <f>VLOOKUP($P1933,'Rozpočet bez PV'!$D$17:$J$1000,7,FALSE)</f>
        <v>0</v>
      </c>
      <c r="W1933" s="28" t="str">
        <f>VLOOKUP($P1933,'Rozpočet bez PV'!$D$17:$K$1000,8,FALSE)</f>
        <v/>
      </c>
    </row>
    <row r="1934" spans="14:23" x14ac:dyDescent="0.25">
      <c r="N1934" s="13">
        <v>947</v>
      </c>
      <c r="O1934" s="15" t="str">
        <f>'Rozpočet bez PV'!O963</f>
        <v/>
      </c>
      <c r="P1934" s="15" t="str">
        <f>'Rozpočet bez PV'!P963</f>
        <v/>
      </c>
      <c r="Q1934" s="15">
        <f>VLOOKUP($P1934,'Rozpočet bez PV'!$D$17:$J$1000,2,FALSE)</f>
        <v>0</v>
      </c>
      <c r="R1934" s="83">
        <f>VLOOKUP($P1934,'Rozpočet bez PV'!$D$17:$J$1000,3,FALSE)</f>
        <v>0</v>
      </c>
      <c r="S1934" s="83">
        <f>VLOOKUP($P1934,'Rozpočet bez PV'!$D$17:$J$1000,4,FALSE)</f>
        <v>0</v>
      </c>
      <c r="T1934" s="13">
        <f>VLOOKUP($P1934,'Rozpočet bez PV'!$D$17:$J$1000,5,FALSE)</f>
        <v>0</v>
      </c>
      <c r="U1934" s="28">
        <f>VLOOKUP($P1934,'Rozpočet bez PV'!$D$17:$J$1000,6,FALSE)</f>
        <v>0</v>
      </c>
      <c r="V1934" s="28">
        <f>VLOOKUP($P1934,'Rozpočet bez PV'!$D$17:$J$1000,7,FALSE)</f>
        <v>0</v>
      </c>
      <c r="W1934" s="28" t="str">
        <f>VLOOKUP($P1934,'Rozpočet bez PV'!$D$17:$K$1000,8,FALSE)</f>
        <v/>
      </c>
    </row>
    <row r="1935" spans="14:23" x14ac:dyDescent="0.25">
      <c r="N1935" s="13">
        <v>948</v>
      </c>
      <c r="O1935" s="15" t="str">
        <f>'Rozpočet bez PV'!O964</f>
        <v/>
      </c>
      <c r="P1935" s="15" t="str">
        <f>'Rozpočet bez PV'!P964</f>
        <v/>
      </c>
      <c r="Q1935" s="15">
        <f>VLOOKUP($P1935,'Rozpočet bez PV'!$D$17:$J$1000,2,FALSE)</f>
        <v>0</v>
      </c>
      <c r="R1935" s="83">
        <f>VLOOKUP($P1935,'Rozpočet bez PV'!$D$17:$J$1000,3,FALSE)</f>
        <v>0</v>
      </c>
      <c r="S1935" s="83">
        <f>VLOOKUP($P1935,'Rozpočet bez PV'!$D$17:$J$1000,4,FALSE)</f>
        <v>0</v>
      </c>
      <c r="T1935" s="13">
        <f>VLOOKUP($P1935,'Rozpočet bez PV'!$D$17:$J$1000,5,FALSE)</f>
        <v>0</v>
      </c>
      <c r="U1935" s="28">
        <f>VLOOKUP($P1935,'Rozpočet bez PV'!$D$17:$J$1000,6,FALSE)</f>
        <v>0</v>
      </c>
      <c r="V1935" s="28">
        <f>VLOOKUP($P1935,'Rozpočet bez PV'!$D$17:$J$1000,7,FALSE)</f>
        <v>0</v>
      </c>
      <c r="W1935" s="28" t="str">
        <f>VLOOKUP($P1935,'Rozpočet bez PV'!$D$17:$K$1000,8,FALSE)</f>
        <v/>
      </c>
    </row>
    <row r="1936" spans="14:23" x14ac:dyDescent="0.25">
      <c r="N1936" s="13">
        <v>949</v>
      </c>
      <c r="O1936" s="15" t="str">
        <f>'Rozpočet bez PV'!O965</f>
        <v/>
      </c>
      <c r="P1936" s="15" t="str">
        <f>'Rozpočet bez PV'!P965</f>
        <v/>
      </c>
      <c r="Q1936" s="15">
        <f>VLOOKUP($P1936,'Rozpočet bez PV'!$D$17:$J$1000,2,FALSE)</f>
        <v>0</v>
      </c>
      <c r="R1936" s="83">
        <f>VLOOKUP($P1936,'Rozpočet bez PV'!$D$17:$J$1000,3,FALSE)</f>
        <v>0</v>
      </c>
      <c r="S1936" s="83">
        <f>VLOOKUP($P1936,'Rozpočet bez PV'!$D$17:$J$1000,4,FALSE)</f>
        <v>0</v>
      </c>
      <c r="T1936" s="13">
        <f>VLOOKUP($P1936,'Rozpočet bez PV'!$D$17:$J$1000,5,FALSE)</f>
        <v>0</v>
      </c>
      <c r="U1936" s="28">
        <f>VLOOKUP($P1936,'Rozpočet bez PV'!$D$17:$J$1000,6,FALSE)</f>
        <v>0</v>
      </c>
      <c r="V1936" s="28">
        <f>VLOOKUP($P1936,'Rozpočet bez PV'!$D$17:$J$1000,7,FALSE)</f>
        <v>0</v>
      </c>
      <c r="W1936" s="28" t="str">
        <f>VLOOKUP($P1936,'Rozpočet bez PV'!$D$17:$K$1000,8,FALSE)</f>
        <v/>
      </c>
    </row>
    <row r="1937" spans="14:23" x14ac:dyDescent="0.25">
      <c r="N1937" s="13">
        <v>950</v>
      </c>
      <c r="O1937" s="15" t="str">
        <f>'Rozpočet bez PV'!O966</f>
        <v/>
      </c>
      <c r="P1937" s="15" t="str">
        <f>'Rozpočet bez PV'!P966</f>
        <v/>
      </c>
      <c r="Q1937" s="15">
        <f>VLOOKUP($P1937,'Rozpočet bez PV'!$D$17:$J$1000,2,FALSE)</f>
        <v>0</v>
      </c>
      <c r="R1937" s="83">
        <f>VLOOKUP($P1937,'Rozpočet bez PV'!$D$17:$J$1000,3,FALSE)</f>
        <v>0</v>
      </c>
      <c r="S1937" s="83">
        <f>VLOOKUP($P1937,'Rozpočet bez PV'!$D$17:$J$1000,4,FALSE)</f>
        <v>0</v>
      </c>
      <c r="T1937" s="13">
        <f>VLOOKUP($P1937,'Rozpočet bez PV'!$D$17:$J$1000,5,FALSE)</f>
        <v>0</v>
      </c>
      <c r="U1937" s="28">
        <f>VLOOKUP($P1937,'Rozpočet bez PV'!$D$17:$J$1000,6,FALSE)</f>
        <v>0</v>
      </c>
      <c r="V1937" s="28">
        <f>VLOOKUP($P1937,'Rozpočet bez PV'!$D$17:$J$1000,7,FALSE)</f>
        <v>0</v>
      </c>
      <c r="W1937" s="28" t="str">
        <f>VLOOKUP($P1937,'Rozpočet bez PV'!$D$17:$K$1000,8,FALSE)</f>
        <v/>
      </c>
    </row>
    <row r="1938" spans="14:23" x14ac:dyDescent="0.25">
      <c r="N1938" s="13">
        <v>951</v>
      </c>
      <c r="O1938" s="15" t="str">
        <f>'Rozpočet bez PV'!O967</f>
        <v/>
      </c>
      <c r="P1938" s="15" t="str">
        <f>'Rozpočet bez PV'!P967</f>
        <v/>
      </c>
      <c r="Q1938" s="15">
        <f>VLOOKUP($P1938,'Rozpočet bez PV'!$D$17:$J$1000,2,FALSE)</f>
        <v>0</v>
      </c>
      <c r="R1938" s="83">
        <f>VLOOKUP($P1938,'Rozpočet bez PV'!$D$17:$J$1000,3,FALSE)</f>
        <v>0</v>
      </c>
      <c r="S1938" s="83">
        <f>VLOOKUP($P1938,'Rozpočet bez PV'!$D$17:$J$1000,4,FALSE)</f>
        <v>0</v>
      </c>
      <c r="T1938" s="13">
        <f>VLOOKUP($P1938,'Rozpočet bez PV'!$D$17:$J$1000,5,FALSE)</f>
        <v>0</v>
      </c>
      <c r="U1938" s="28">
        <f>VLOOKUP($P1938,'Rozpočet bez PV'!$D$17:$J$1000,6,FALSE)</f>
        <v>0</v>
      </c>
      <c r="V1938" s="28">
        <f>VLOOKUP($P1938,'Rozpočet bez PV'!$D$17:$J$1000,7,FALSE)</f>
        <v>0</v>
      </c>
      <c r="W1938" s="28" t="str">
        <f>VLOOKUP($P1938,'Rozpočet bez PV'!$D$17:$K$1000,8,FALSE)</f>
        <v/>
      </c>
    </row>
    <row r="1939" spans="14:23" x14ac:dyDescent="0.25">
      <c r="N1939" s="13">
        <v>952</v>
      </c>
      <c r="O1939" s="15" t="str">
        <f>'Rozpočet bez PV'!O968</f>
        <v/>
      </c>
      <c r="P1939" s="15" t="str">
        <f>'Rozpočet bez PV'!P968</f>
        <v/>
      </c>
      <c r="Q1939" s="15">
        <f>VLOOKUP($P1939,'Rozpočet bez PV'!$D$17:$J$1000,2,FALSE)</f>
        <v>0</v>
      </c>
      <c r="R1939" s="83">
        <f>VLOOKUP($P1939,'Rozpočet bez PV'!$D$17:$J$1000,3,FALSE)</f>
        <v>0</v>
      </c>
      <c r="S1939" s="83">
        <f>VLOOKUP($P1939,'Rozpočet bez PV'!$D$17:$J$1000,4,FALSE)</f>
        <v>0</v>
      </c>
      <c r="T1939" s="13">
        <f>VLOOKUP($P1939,'Rozpočet bez PV'!$D$17:$J$1000,5,FALSE)</f>
        <v>0</v>
      </c>
      <c r="U1939" s="28">
        <f>VLOOKUP($P1939,'Rozpočet bez PV'!$D$17:$J$1000,6,FALSE)</f>
        <v>0</v>
      </c>
      <c r="V1939" s="28">
        <f>VLOOKUP($P1939,'Rozpočet bez PV'!$D$17:$J$1000,7,FALSE)</f>
        <v>0</v>
      </c>
      <c r="W1939" s="28" t="str">
        <f>VLOOKUP($P1939,'Rozpočet bez PV'!$D$17:$K$1000,8,FALSE)</f>
        <v/>
      </c>
    </row>
    <row r="1940" spans="14:23" x14ac:dyDescent="0.25">
      <c r="N1940" s="13">
        <v>953</v>
      </c>
      <c r="O1940" s="15" t="str">
        <f>'Rozpočet bez PV'!O969</f>
        <v/>
      </c>
      <c r="P1940" s="15" t="str">
        <f>'Rozpočet bez PV'!P969</f>
        <v/>
      </c>
      <c r="Q1940" s="15">
        <f>VLOOKUP($P1940,'Rozpočet bez PV'!$D$17:$J$1000,2,FALSE)</f>
        <v>0</v>
      </c>
      <c r="R1940" s="83">
        <f>VLOOKUP($P1940,'Rozpočet bez PV'!$D$17:$J$1000,3,FALSE)</f>
        <v>0</v>
      </c>
      <c r="S1940" s="83">
        <f>VLOOKUP($P1940,'Rozpočet bez PV'!$D$17:$J$1000,4,FALSE)</f>
        <v>0</v>
      </c>
      <c r="T1940" s="13">
        <f>VLOOKUP($P1940,'Rozpočet bez PV'!$D$17:$J$1000,5,FALSE)</f>
        <v>0</v>
      </c>
      <c r="U1940" s="28">
        <f>VLOOKUP($P1940,'Rozpočet bez PV'!$D$17:$J$1000,6,FALSE)</f>
        <v>0</v>
      </c>
      <c r="V1940" s="28">
        <f>VLOOKUP($P1940,'Rozpočet bez PV'!$D$17:$J$1000,7,FALSE)</f>
        <v>0</v>
      </c>
      <c r="W1940" s="28" t="str">
        <f>VLOOKUP($P1940,'Rozpočet bez PV'!$D$17:$K$1000,8,FALSE)</f>
        <v/>
      </c>
    </row>
    <row r="1941" spans="14:23" x14ac:dyDescent="0.25">
      <c r="N1941" s="13">
        <v>954</v>
      </c>
      <c r="O1941" s="15" t="str">
        <f>'Rozpočet bez PV'!O970</f>
        <v/>
      </c>
      <c r="P1941" s="15" t="str">
        <f>'Rozpočet bez PV'!P970</f>
        <v/>
      </c>
      <c r="Q1941" s="15">
        <f>VLOOKUP($P1941,'Rozpočet bez PV'!$D$17:$J$1000,2,FALSE)</f>
        <v>0</v>
      </c>
      <c r="R1941" s="83">
        <f>VLOOKUP($P1941,'Rozpočet bez PV'!$D$17:$J$1000,3,FALSE)</f>
        <v>0</v>
      </c>
      <c r="S1941" s="83">
        <f>VLOOKUP($P1941,'Rozpočet bez PV'!$D$17:$J$1000,4,FALSE)</f>
        <v>0</v>
      </c>
      <c r="T1941" s="13">
        <f>VLOOKUP($P1941,'Rozpočet bez PV'!$D$17:$J$1000,5,FALSE)</f>
        <v>0</v>
      </c>
      <c r="U1941" s="28">
        <f>VLOOKUP($P1941,'Rozpočet bez PV'!$D$17:$J$1000,6,FALSE)</f>
        <v>0</v>
      </c>
      <c r="V1941" s="28">
        <f>VLOOKUP($P1941,'Rozpočet bez PV'!$D$17:$J$1000,7,FALSE)</f>
        <v>0</v>
      </c>
      <c r="W1941" s="28" t="str">
        <f>VLOOKUP($P1941,'Rozpočet bez PV'!$D$17:$K$1000,8,FALSE)</f>
        <v/>
      </c>
    </row>
    <row r="1942" spans="14:23" x14ac:dyDescent="0.25">
      <c r="N1942" s="13">
        <v>955</v>
      </c>
      <c r="O1942" s="15" t="str">
        <f>'Rozpočet bez PV'!O971</f>
        <v/>
      </c>
      <c r="P1942" s="15" t="str">
        <f>'Rozpočet bez PV'!P971</f>
        <v/>
      </c>
      <c r="Q1942" s="15">
        <f>VLOOKUP($P1942,'Rozpočet bez PV'!$D$17:$J$1000,2,FALSE)</f>
        <v>0</v>
      </c>
      <c r="R1942" s="83">
        <f>VLOOKUP($P1942,'Rozpočet bez PV'!$D$17:$J$1000,3,FALSE)</f>
        <v>0</v>
      </c>
      <c r="S1942" s="83">
        <f>VLOOKUP($P1942,'Rozpočet bez PV'!$D$17:$J$1000,4,FALSE)</f>
        <v>0</v>
      </c>
      <c r="T1942" s="13">
        <f>VLOOKUP($P1942,'Rozpočet bez PV'!$D$17:$J$1000,5,FALSE)</f>
        <v>0</v>
      </c>
      <c r="U1942" s="28">
        <f>VLOOKUP($P1942,'Rozpočet bez PV'!$D$17:$J$1000,6,FALSE)</f>
        <v>0</v>
      </c>
      <c r="V1942" s="28">
        <f>VLOOKUP($P1942,'Rozpočet bez PV'!$D$17:$J$1000,7,FALSE)</f>
        <v>0</v>
      </c>
      <c r="W1942" s="28" t="str">
        <f>VLOOKUP($P1942,'Rozpočet bez PV'!$D$17:$K$1000,8,FALSE)</f>
        <v/>
      </c>
    </row>
    <row r="1943" spans="14:23" x14ac:dyDescent="0.25">
      <c r="N1943" s="13">
        <v>956</v>
      </c>
      <c r="O1943" s="15" t="str">
        <f>'Rozpočet bez PV'!O972</f>
        <v/>
      </c>
      <c r="P1943" s="15" t="str">
        <f>'Rozpočet bez PV'!P972</f>
        <v/>
      </c>
      <c r="Q1943" s="15">
        <f>VLOOKUP($P1943,'Rozpočet bez PV'!$D$17:$J$1000,2,FALSE)</f>
        <v>0</v>
      </c>
      <c r="R1943" s="83">
        <f>VLOOKUP($P1943,'Rozpočet bez PV'!$D$17:$J$1000,3,FALSE)</f>
        <v>0</v>
      </c>
      <c r="S1943" s="83">
        <f>VLOOKUP($P1943,'Rozpočet bez PV'!$D$17:$J$1000,4,FALSE)</f>
        <v>0</v>
      </c>
      <c r="T1943" s="13">
        <f>VLOOKUP($P1943,'Rozpočet bez PV'!$D$17:$J$1000,5,FALSE)</f>
        <v>0</v>
      </c>
      <c r="U1943" s="28">
        <f>VLOOKUP($P1943,'Rozpočet bez PV'!$D$17:$J$1000,6,FALSE)</f>
        <v>0</v>
      </c>
      <c r="V1943" s="28">
        <f>VLOOKUP($P1943,'Rozpočet bez PV'!$D$17:$J$1000,7,FALSE)</f>
        <v>0</v>
      </c>
      <c r="W1943" s="28" t="str">
        <f>VLOOKUP($P1943,'Rozpočet bez PV'!$D$17:$K$1000,8,FALSE)</f>
        <v/>
      </c>
    </row>
    <row r="1944" spans="14:23" x14ac:dyDescent="0.25">
      <c r="N1944" s="13">
        <v>957</v>
      </c>
      <c r="O1944" s="15" t="str">
        <f>'Rozpočet bez PV'!O973</f>
        <v/>
      </c>
      <c r="P1944" s="15" t="str">
        <f>'Rozpočet bez PV'!P973</f>
        <v/>
      </c>
      <c r="Q1944" s="15">
        <f>VLOOKUP($P1944,'Rozpočet bez PV'!$D$17:$J$1000,2,FALSE)</f>
        <v>0</v>
      </c>
      <c r="R1944" s="83">
        <f>VLOOKUP($P1944,'Rozpočet bez PV'!$D$17:$J$1000,3,FALSE)</f>
        <v>0</v>
      </c>
      <c r="S1944" s="83">
        <f>VLOOKUP($P1944,'Rozpočet bez PV'!$D$17:$J$1000,4,FALSE)</f>
        <v>0</v>
      </c>
      <c r="T1944" s="13">
        <f>VLOOKUP($P1944,'Rozpočet bez PV'!$D$17:$J$1000,5,FALSE)</f>
        <v>0</v>
      </c>
      <c r="U1944" s="28">
        <f>VLOOKUP($P1944,'Rozpočet bez PV'!$D$17:$J$1000,6,FALSE)</f>
        <v>0</v>
      </c>
      <c r="V1944" s="28">
        <f>VLOOKUP($P1944,'Rozpočet bez PV'!$D$17:$J$1000,7,FALSE)</f>
        <v>0</v>
      </c>
      <c r="W1944" s="28" t="str">
        <f>VLOOKUP($P1944,'Rozpočet bez PV'!$D$17:$K$1000,8,FALSE)</f>
        <v/>
      </c>
    </row>
    <row r="1945" spans="14:23" x14ac:dyDescent="0.25">
      <c r="N1945" s="13">
        <v>958</v>
      </c>
      <c r="O1945" s="15" t="str">
        <f>'Rozpočet bez PV'!O974</f>
        <v/>
      </c>
      <c r="P1945" s="15" t="str">
        <f>'Rozpočet bez PV'!P974</f>
        <v/>
      </c>
      <c r="Q1945" s="15">
        <f>VLOOKUP($P1945,'Rozpočet bez PV'!$D$17:$J$1000,2,FALSE)</f>
        <v>0</v>
      </c>
      <c r="R1945" s="83">
        <f>VLOOKUP($P1945,'Rozpočet bez PV'!$D$17:$J$1000,3,FALSE)</f>
        <v>0</v>
      </c>
      <c r="S1945" s="83">
        <f>VLOOKUP($P1945,'Rozpočet bez PV'!$D$17:$J$1000,4,FALSE)</f>
        <v>0</v>
      </c>
      <c r="T1945" s="13">
        <f>VLOOKUP($P1945,'Rozpočet bez PV'!$D$17:$J$1000,5,FALSE)</f>
        <v>0</v>
      </c>
      <c r="U1945" s="28">
        <f>VLOOKUP($P1945,'Rozpočet bez PV'!$D$17:$J$1000,6,FALSE)</f>
        <v>0</v>
      </c>
      <c r="V1945" s="28">
        <f>VLOOKUP($P1945,'Rozpočet bez PV'!$D$17:$J$1000,7,FALSE)</f>
        <v>0</v>
      </c>
      <c r="W1945" s="28" t="str">
        <f>VLOOKUP($P1945,'Rozpočet bez PV'!$D$17:$K$1000,8,FALSE)</f>
        <v/>
      </c>
    </row>
    <row r="1946" spans="14:23" x14ac:dyDescent="0.25">
      <c r="N1946" s="13">
        <v>959</v>
      </c>
      <c r="O1946" s="15" t="str">
        <f>'Rozpočet bez PV'!O975</f>
        <v/>
      </c>
      <c r="P1946" s="15" t="str">
        <f>'Rozpočet bez PV'!P975</f>
        <v/>
      </c>
      <c r="Q1946" s="15">
        <f>VLOOKUP($P1946,'Rozpočet bez PV'!$D$17:$J$1000,2,FALSE)</f>
        <v>0</v>
      </c>
      <c r="R1946" s="83">
        <f>VLOOKUP($P1946,'Rozpočet bez PV'!$D$17:$J$1000,3,FALSE)</f>
        <v>0</v>
      </c>
      <c r="S1946" s="83">
        <f>VLOOKUP($P1946,'Rozpočet bez PV'!$D$17:$J$1000,4,FALSE)</f>
        <v>0</v>
      </c>
      <c r="T1946" s="13">
        <f>VLOOKUP($P1946,'Rozpočet bez PV'!$D$17:$J$1000,5,FALSE)</f>
        <v>0</v>
      </c>
      <c r="U1946" s="28">
        <f>VLOOKUP($P1946,'Rozpočet bez PV'!$D$17:$J$1000,6,FALSE)</f>
        <v>0</v>
      </c>
      <c r="V1946" s="28">
        <f>VLOOKUP($P1946,'Rozpočet bez PV'!$D$17:$J$1000,7,FALSE)</f>
        <v>0</v>
      </c>
      <c r="W1946" s="28" t="str">
        <f>VLOOKUP($P1946,'Rozpočet bez PV'!$D$17:$K$1000,8,FALSE)</f>
        <v/>
      </c>
    </row>
    <row r="1947" spans="14:23" x14ac:dyDescent="0.25">
      <c r="N1947" s="13">
        <v>960</v>
      </c>
      <c r="O1947" s="15" t="str">
        <f>'Rozpočet bez PV'!O976</f>
        <v/>
      </c>
      <c r="P1947" s="15" t="str">
        <f>'Rozpočet bez PV'!P976</f>
        <v/>
      </c>
      <c r="Q1947" s="15">
        <f>VLOOKUP($P1947,'Rozpočet bez PV'!$D$17:$J$1000,2,FALSE)</f>
        <v>0</v>
      </c>
      <c r="R1947" s="83">
        <f>VLOOKUP($P1947,'Rozpočet bez PV'!$D$17:$J$1000,3,FALSE)</f>
        <v>0</v>
      </c>
      <c r="S1947" s="83">
        <f>VLOOKUP($P1947,'Rozpočet bez PV'!$D$17:$J$1000,4,FALSE)</f>
        <v>0</v>
      </c>
      <c r="T1947" s="13">
        <f>VLOOKUP($P1947,'Rozpočet bez PV'!$D$17:$J$1000,5,FALSE)</f>
        <v>0</v>
      </c>
      <c r="U1947" s="28">
        <f>VLOOKUP($P1947,'Rozpočet bez PV'!$D$17:$J$1000,6,FALSE)</f>
        <v>0</v>
      </c>
      <c r="V1947" s="28">
        <f>VLOOKUP($P1947,'Rozpočet bez PV'!$D$17:$J$1000,7,FALSE)</f>
        <v>0</v>
      </c>
      <c r="W1947" s="28" t="str">
        <f>VLOOKUP($P1947,'Rozpočet bez PV'!$D$17:$K$1000,8,FALSE)</f>
        <v/>
      </c>
    </row>
    <row r="1948" spans="14:23" x14ac:dyDescent="0.25">
      <c r="N1948" s="13">
        <v>961</v>
      </c>
      <c r="O1948" s="15" t="str">
        <f>'Rozpočet bez PV'!O977</f>
        <v/>
      </c>
      <c r="P1948" s="15" t="str">
        <f>'Rozpočet bez PV'!P977</f>
        <v/>
      </c>
      <c r="Q1948" s="15">
        <f>VLOOKUP($P1948,'Rozpočet bez PV'!$D$17:$J$1000,2,FALSE)</f>
        <v>0</v>
      </c>
      <c r="R1948" s="83">
        <f>VLOOKUP($P1948,'Rozpočet bez PV'!$D$17:$J$1000,3,FALSE)</f>
        <v>0</v>
      </c>
      <c r="S1948" s="83">
        <f>VLOOKUP($P1948,'Rozpočet bez PV'!$D$17:$J$1000,4,FALSE)</f>
        <v>0</v>
      </c>
      <c r="T1948" s="13">
        <f>VLOOKUP($P1948,'Rozpočet bez PV'!$D$17:$J$1000,5,FALSE)</f>
        <v>0</v>
      </c>
      <c r="U1948" s="28">
        <f>VLOOKUP($P1948,'Rozpočet bez PV'!$D$17:$J$1000,6,FALSE)</f>
        <v>0</v>
      </c>
      <c r="V1948" s="28">
        <f>VLOOKUP($P1948,'Rozpočet bez PV'!$D$17:$J$1000,7,FALSE)</f>
        <v>0</v>
      </c>
      <c r="W1948" s="28" t="str">
        <f>VLOOKUP($P1948,'Rozpočet bez PV'!$D$17:$K$1000,8,FALSE)</f>
        <v/>
      </c>
    </row>
    <row r="1949" spans="14:23" x14ac:dyDescent="0.25">
      <c r="N1949" s="13">
        <v>962</v>
      </c>
      <c r="O1949" s="15" t="str">
        <f>'Rozpočet bez PV'!O978</f>
        <v/>
      </c>
      <c r="P1949" s="15" t="str">
        <f>'Rozpočet bez PV'!P978</f>
        <v/>
      </c>
      <c r="Q1949" s="15">
        <f>VLOOKUP($P1949,'Rozpočet bez PV'!$D$17:$J$1000,2,FALSE)</f>
        <v>0</v>
      </c>
      <c r="R1949" s="83">
        <f>VLOOKUP($P1949,'Rozpočet bez PV'!$D$17:$J$1000,3,FALSE)</f>
        <v>0</v>
      </c>
      <c r="S1949" s="83">
        <f>VLOOKUP($P1949,'Rozpočet bez PV'!$D$17:$J$1000,4,FALSE)</f>
        <v>0</v>
      </c>
      <c r="T1949" s="13">
        <f>VLOOKUP($P1949,'Rozpočet bez PV'!$D$17:$J$1000,5,FALSE)</f>
        <v>0</v>
      </c>
      <c r="U1949" s="28">
        <f>VLOOKUP($P1949,'Rozpočet bez PV'!$D$17:$J$1000,6,FALSE)</f>
        <v>0</v>
      </c>
      <c r="V1949" s="28">
        <f>VLOOKUP($P1949,'Rozpočet bez PV'!$D$17:$J$1000,7,FALSE)</f>
        <v>0</v>
      </c>
      <c r="W1949" s="28" t="str">
        <f>VLOOKUP($P1949,'Rozpočet bez PV'!$D$17:$K$1000,8,FALSE)</f>
        <v/>
      </c>
    </row>
    <row r="1950" spans="14:23" x14ac:dyDescent="0.25">
      <c r="N1950" s="13">
        <v>963</v>
      </c>
      <c r="O1950" s="15" t="str">
        <f>'Rozpočet bez PV'!O979</f>
        <v/>
      </c>
      <c r="P1950" s="15" t="str">
        <f>'Rozpočet bez PV'!P979</f>
        <v/>
      </c>
      <c r="Q1950" s="15">
        <f>VLOOKUP($P1950,'Rozpočet bez PV'!$D$17:$J$1000,2,FALSE)</f>
        <v>0</v>
      </c>
      <c r="R1950" s="83">
        <f>VLOOKUP($P1950,'Rozpočet bez PV'!$D$17:$J$1000,3,FALSE)</f>
        <v>0</v>
      </c>
      <c r="S1950" s="83">
        <f>VLOOKUP($P1950,'Rozpočet bez PV'!$D$17:$J$1000,4,FALSE)</f>
        <v>0</v>
      </c>
      <c r="T1950" s="13">
        <f>VLOOKUP($P1950,'Rozpočet bez PV'!$D$17:$J$1000,5,FALSE)</f>
        <v>0</v>
      </c>
      <c r="U1950" s="28">
        <f>VLOOKUP($P1950,'Rozpočet bez PV'!$D$17:$J$1000,6,FALSE)</f>
        <v>0</v>
      </c>
      <c r="V1950" s="28">
        <f>VLOOKUP($P1950,'Rozpočet bez PV'!$D$17:$J$1000,7,FALSE)</f>
        <v>0</v>
      </c>
      <c r="W1950" s="28" t="str">
        <f>VLOOKUP($P1950,'Rozpočet bez PV'!$D$17:$K$1000,8,FALSE)</f>
        <v/>
      </c>
    </row>
    <row r="1951" spans="14:23" x14ac:dyDescent="0.25">
      <c r="N1951" s="13">
        <v>964</v>
      </c>
      <c r="O1951" s="15" t="str">
        <f>'Rozpočet bez PV'!O980</f>
        <v/>
      </c>
      <c r="P1951" s="15" t="str">
        <f>'Rozpočet bez PV'!P980</f>
        <v/>
      </c>
      <c r="Q1951" s="15">
        <f>VLOOKUP($P1951,'Rozpočet bez PV'!$D$17:$J$1000,2,FALSE)</f>
        <v>0</v>
      </c>
      <c r="R1951" s="83">
        <f>VLOOKUP($P1951,'Rozpočet bez PV'!$D$17:$J$1000,3,FALSE)</f>
        <v>0</v>
      </c>
      <c r="S1951" s="83">
        <f>VLOOKUP($P1951,'Rozpočet bez PV'!$D$17:$J$1000,4,FALSE)</f>
        <v>0</v>
      </c>
      <c r="T1951" s="13">
        <f>VLOOKUP($P1951,'Rozpočet bez PV'!$D$17:$J$1000,5,FALSE)</f>
        <v>0</v>
      </c>
      <c r="U1951" s="28">
        <f>VLOOKUP($P1951,'Rozpočet bez PV'!$D$17:$J$1000,6,FALSE)</f>
        <v>0</v>
      </c>
      <c r="V1951" s="28">
        <f>VLOOKUP($P1951,'Rozpočet bez PV'!$D$17:$J$1000,7,FALSE)</f>
        <v>0</v>
      </c>
      <c r="W1951" s="28" t="str">
        <f>VLOOKUP($P1951,'Rozpočet bez PV'!$D$17:$K$1000,8,FALSE)</f>
        <v/>
      </c>
    </row>
    <row r="1952" spans="14:23" x14ac:dyDescent="0.25">
      <c r="N1952" s="13">
        <v>965</v>
      </c>
      <c r="O1952" s="15" t="str">
        <f>'Rozpočet bez PV'!O981</f>
        <v/>
      </c>
      <c r="P1952" s="15" t="str">
        <f>'Rozpočet bez PV'!P981</f>
        <v/>
      </c>
      <c r="Q1952" s="15">
        <f>VLOOKUP($P1952,'Rozpočet bez PV'!$D$17:$J$1000,2,FALSE)</f>
        <v>0</v>
      </c>
      <c r="R1952" s="83">
        <f>VLOOKUP($P1952,'Rozpočet bez PV'!$D$17:$J$1000,3,FALSE)</f>
        <v>0</v>
      </c>
      <c r="S1952" s="83">
        <f>VLOOKUP($P1952,'Rozpočet bez PV'!$D$17:$J$1000,4,FALSE)</f>
        <v>0</v>
      </c>
      <c r="T1952" s="13">
        <f>VLOOKUP($P1952,'Rozpočet bez PV'!$D$17:$J$1000,5,FALSE)</f>
        <v>0</v>
      </c>
      <c r="U1952" s="28">
        <f>VLOOKUP($P1952,'Rozpočet bez PV'!$D$17:$J$1000,6,FALSE)</f>
        <v>0</v>
      </c>
      <c r="V1952" s="28">
        <f>VLOOKUP($P1952,'Rozpočet bez PV'!$D$17:$J$1000,7,FALSE)</f>
        <v>0</v>
      </c>
      <c r="W1952" s="28" t="str">
        <f>VLOOKUP($P1952,'Rozpočet bez PV'!$D$17:$K$1000,8,FALSE)</f>
        <v/>
      </c>
    </row>
    <row r="1953" spans="14:23" x14ac:dyDescent="0.25">
      <c r="N1953" s="13">
        <v>966</v>
      </c>
      <c r="O1953" s="15" t="str">
        <f>'Rozpočet bez PV'!O982</f>
        <v/>
      </c>
      <c r="P1953" s="15" t="str">
        <f>'Rozpočet bez PV'!P982</f>
        <v/>
      </c>
      <c r="Q1953" s="15">
        <f>VLOOKUP($P1953,'Rozpočet bez PV'!$D$17:$J$1000,2,FALSE)</f>
        <v>0</v>
      </c>
      <c r="R1953" s="83">
        <f>VLOOKUP($P1953,'Rozpočet bez PV'!$D$17:$J$1000,3,FALSE)</f>
        <v>0</v>
      </c>
      <c r="S1953" s="83">
        <f>VLOOKUP($P1953,'Rozpočet bez PV'!$D$17:$J$1000,4,FALSE)</f>
        <v>0</v>
      </c>
      <c r="T1953" s="13">
        <f>VLOOKUP($P1953,'Rozpočet bez PV'!$D$17:$J$1000,5,FALSE)</f>
        <v>0</v>
      </c>
      <c r="U1953" s="28">
        <f>VLOOKUP($P1953,'Rozpočet bez PV'!$D$17:$J$1000,6,FALSE)</f>
        <v>0</v>
      </c>
      <c r="V1953" s="28">
        <f>VLOOKUP($P1953,'Rozpočet bez PV'!$D$17:$J$1000,7,FALSE)</f>
        <v>0</v>
      </c>
      <c r="W1953" s="28" t="str">
        <f>VLOOKUP($P1953,'Rozpočet bez PV'!$D$17:$K$1000,8,FALSE)</f>
        <v/>
      </c>
    </row>
    <row r="1954" spans="14:23" x14ac:dyDescent="0.25">
      <c r="N1954" s="13">
        <v>967</v>
      </c>
      <c r="O1954" s="15" t="str">
        <f>'Rozpočet bez PV'!O983</f>
        <v/>
      </c>
      <c r="P1954" s="15" t="str">
        <f>'Rozpočet bez PV'!P983</f>
        <v/>
      </c>
      <c r="Q1954" s="15">
        <f>VLOOKUP($P1954,'Rozpočet bez PV'!$D$17:$J$1000,2,FALSE)</f>
        <v>0</v>
      </c>
      <c r="R1954" s="83">
        <f>VLOOKUP($P1954,'Rozpočet bez PV'!$D$17:$J$1000,3,FALSE)</f>
        <v>0</v>
      </c>
      <c r="S1954" s="83">
        <f>VLOOKUP($P1954,'Rozpočet bez PV'!$D$17:$J$1000,4,FALSE)</f>
        <v>0</v>
      </c>
      <c r="T1954" s="13">
        <f>VLOOKUP($P1954,'Rozpočet bez PV'!$D$17:$J$1000,5,FALSE)</f>
        <v>0</v>
      </c>
      <c r="U1954" s="28">
        <f>VLOOKUP($P1954,'Rozpočet bez PV'!$D$17:$J$1000,6,FALSE)</f>
        <v>0</v>
      </c>
      <c r="V1954" s="28">
        <f>VLOOKUP($P1954,'Rozpočet bez PV'!$D$17:$J$1000,7,FALSE)</f>
        <v>0</v>
      </c>
      <c r="W1954" s="28" t="str">
        <f>VLOOKUP($P1954,'Rozpočet bez PV'!$D$17:$K$1000,8,FALSE)</f>
        <v/>
      </c>
    </row>
    <row r="1955" spans="14:23" x14ac:dyDescent="0.25">
      <c r="N1955" s="13">
        <v>968</v>
      </c>
      <c r="O1955" s="15" t="str">
        <f>'Rozpočet bez PV'!O984</f>
        <v/>
      </c>
      <c r="P1955" s="15" t="str">
        <f>'Rozpočet bez PV'!P984</f>
        <v/>
      </c>
      <c r="Q1955" s="15">
        <f>VLOOKUP($P1955,'Rozpočet bez PV'!$D$17:$J$1000,2,FALSE)</f>
        <v>0</v>
      </c>
      <c r="R1955" s="83">
        <f>VLOOKUP($P1955,'Rozpočet bez PV'!$D$17:$J$1000,3,FALSE)</f>
        <v>0</v>
      </c>
      <c r="S1955" s="83">
        <f>VLOOKUP($P1955,'Rozpočet bez PV'!$D$17:$J$1000,4,FALSE)</f>
        <v>0</v>
      </c>
      <c r="T1955" s="13">
        <f>VLOOKUP($P1955,'Rozpočet bez PV'!$D$17:$J$1000,5,FALSE)</f>
        <v>0</v>
      </c>
      <c r="U1955" s="28">
        <f>VLOOKUP($P1955,'Rozpočet bez PV'!$D$17:$J$1000,6,FALSE)</f>
        <v>0</v>
      </c>
      <c r="V1955" s="28">
        <f>VLOOKUP($P1955,'Rozpočet bez PV'!$D$17:$J$1000,7,FALSE)</f>
        <v>0</v>
      </c>
      <c r="W1955" s="28" t="str">
        <f>VLOOKUP($P1955,'Rozpočet bez PV'!$D$17:$K$1000,8,FALSE)</f>
        <v/>
      </c>
    </row>
    <row r="1956" spans="14:23" x14ac:dyDescent="0.25">
      <c r="N1956" s="13">
        <v>969</v>
      </c>
      <c r="O1956" s="15" t="str">
        <f>'Rozpočet bez PV'!O985</f>
        <v/>
      </c>
      <c r="P1956" s="15" t="str">
        <f>'Rozpočet bez PV'!P985</f>
        <v/>
      </c>
      <c r="Q1956" s="15">
        <f>VLOOKUP($P1956,'Rozpočet bez PV'!$D$17:$J$1000,2,FALSE)</f>
        <v>0</v>
      </c>
      <c r="R1956" s="83">
        <f>VLOOKUP($P1956,'Rozpočet bez PV'!$D$17:$J$1000,3,FALSE)</f>
        <v>0</v>
      </c>
      <c r="S1956" s="83">
        <f>VLOOKUP($P1956,'Rozpočet bez PV'!$D$17:$J$1000,4,FALSE)</f>
        <v>0</v>
      </c>
      <c r="T1956" s="13">
        <f>VLOOKUP($P1956,'Rozpočet bez PV'!$D$17:$J$1000,5,FALSE)</f>
        <v>0</v>
      </c>
      <c r="U1956" s="28">
        <f>VLOOKUP($P1956,'Rozpočet bez PV'!$D$17:$J$1000,6,FALSE)</f>
        <v>0</v>
      </c>
      <c r="V1956" s="28">
        <f>VLOOKUP($P1956,'Rozpočet bez PV'!$D$17:$J$1000,7,FALSE)</f>
        <v>0</v>
      </c>
      <c r="W1956" s="28" t="str">
        <f>VLOOKUP($P1956,'Rozpočet bez PV'!$D$17:$K$1000,8,FALSE)</f>
        <v/>
      </c>
    </row>
    <row r="1957" spans="14:23" x14ac:dyDescent="0.25">
      <c r="N1957" s="13">
        <v>970</v>
      </c>
      <c r="O1957" s="15" t="str">
        <f>'Rozpočet bez PV'!O986</f>
        <v/>
      </c>
      <c r="P1957" s="15" t="str">
        <f>'Rozpočet bez PV'!P986</f>
        <v/>
      </c>
      <c r="Q1957" s="15">
        <f>VLOOKUP($P1957,'Rozpočet bez PV'!$D$17:$J$1000,2,FALSE)</f>
        <v>0</v>
      </c>
      <c r="R1957" s="83">
        <f>VLOOKUP($P1957,'Rozpočet bez PV'!$D$17:$J$1000,3,FALSE)</f>
        <v>0</v>
      </c>
      <c r="S1957" s="83">
        <f>VLOOKUP($P1957,'Rozpočet bez PV'!$D$17:$J$1000,4,FALSE)</f>
        <v>0</v>
      </c>
      <c r="T1957" s="13">
        <f>VLOOKUP($P1957,'Rozpočet bez PV'!$D$17:$J$1000,5,FALSE)</f>
        <v>0</v>
      </c>
      <c r="U1957" s="28">
        <f>VLOOKUP($P1957,'Rozpočet bez PV'!$D$17:$J$1000,6,FALSE)</f>
        <v>0</v>
      </c>
      <c r="V1957" s="28">
        <f>VLOOKUP($P1957,'Rozpočet bez PV'!$D$17:$J$1000,7,FALSE)</f>
        <v>0</v>
      </c>
      <c r="W1957" s="28" t="str">
        <f>VLOOKUP($P1957,'Rozpočet bez PV'!$D$17:$K$1000,8,FALSE)</f>
        <v/>
      </c>
    </row>
    <row r="1958" spans="14:23" x14ac:dyDescent="0.25">
      <c r="N1958" s="13">
        <v>971</v>
      </c>
      <c r="O1958" s="15" t="str">
        <f>'Rozpočet bez PV'!O987</f>
        <v/>
      </c>
      <c r="P1958" s="15" t="str">
        <f>'Rozpočet bez PV'!P987</f>
        <v/>
      </c>
      <c r="Q1958" s="15">
        <f>VLOOKUP($P1958,'Rozpočet bez PV'!$D$17:$J$1000,2,FALSE)</f>
        <v>0</v>
      </c>
      <c r="R1958" s="83">
        <f>VLOOKUP($P1958,'Rozpočet bez PV'!$D$17:$J$1000,3,FALSE)</f>
        <v>0</v>
      </c>
      <c r="S1958" s="83">
        <f>VLOOKUP($P1958,'Rozpočet bez PV'!$D$17:$J$1000,4,FALSE)</f>
        <v>0</v>
      </c>
      <c r="T1958" s="13">
        <f>VLOOKUP($P1958,'Rozpočet bez PV'!$D$17:$J$1000,5,FALSE)</f>
        <v>0</v>
      </c>
      <c r="U1958" s="28">
        <f>VLOOKUP($P1958,'Rozpočet bez PV'!$D$17:$J$1000,6,FALSE)</f>
        <v>0</v>
      </c>
      <c r="V1958" s="28">
        <f>VLOOKUP($P1958,'Rozpočet bez PV'!$D$17:$J$1000,7,FALSE)</f>
        <v>0</v>
      </c>
      <c r="W1958" s="28" t="str">
        <f>VLOOKUP($P1958,'Rozpočet bez PV'!$D$17:$K$1000,8,FALSE)</f>
        <v/>
      </c>
    </row>
    <row r="1959" spans="14:23" x14ac:dyDescent="0.25">
      <c r="N1959" s="13">
        <v>972</v>
      </c>
      <c r="O1959" s="15" t="str">
        <f>'Rozpočet bez PV'!O988</f>
        <v/>
      </c>
      <c r="P1959" s="15" t="str">
        <f>'Rozpočet bez PV'!P988</f>
        <v/>
      </c>
      <c r="Q1959" s="15">
        <f>VLOOKUP($P1959,'Rozpočet bez PV'!$D$17:$J$1000,2,FALSE)</f>
        <v>0</v>
      </c>
      <c r="R1959" s="83">
        <f>VLOOKUP($P1959,'Rozpočet bez PV'!$D$17:$J$1000,3,FALSE)</f>
        <v>0</v>
      </c>
      <c r="S1959" s="83">
        <f>VLOOKUP($P1959,'Rozpočet bez PV'!$D$17:$J$1000,4,FALSE)</f>
        <v>0</v>
      </c>
      <c r="T1959" s="13">
        <f>VLOOKUP($P1959,'Rozpočet bez PV'!$D$17:$J$1000,5,FALSE)</f>
        <v>0</v>
      </c>
      <c r="U1959" s="28">
        <f>VLOOKUP($P1959,'Rozpočet bez PV'!$D$17:$J$1000,6,FALSE)</f>
        <v>0</v>
      </c>
      <c r="V1959" s="28">
        <f>VLOOKUP($P1959,'Rozpočet bez PV'!$D$17:$J$1000,7,FALSE)</f>
        <v>0</v>
      </c>
      <c r="W1959" s="28" t="str">
        <f>VLOOKUP($P1959,'Rozpočet bez PV'!$D$17:$K$1000,8,FALSE)</f>
        <v/>
      </c>
    </row>
    <row r="1960" spans="14:23" x14ac:dyDescent="0.25">
      <c r="N1960" s="13">
        <v>973</v>
      </c>
      <c r="O1960" s="15" t="str">
        <f>'Rozpočet bez PV'!O989</f>
        <v/>
      </c>
      <c r="P1960" s="15" t="str">
        <f>'Rozpočet bez PV'!P989</f>
        <v/>
      </c>
      <c r="Q1960" s="15">
        <f>VLOOKUP($P1960,'Rozpočet bez PV'!$D$17:$J$1000,2,FALSE)</f>
        <v>0</v>
      </c>
      <c r="R1960" s="83">
        <f>VLOOKUP($P1960,'Rozpočet bez PV'!$D$17:$J$1000,3,FALSE)</f>
        <v>0</v>
      </c>
      <c r="S1960" s="83">
        <f>VLOOKUP($P1960,'Rozpočet bez PV'!$D$17:$J$1000,4,FALSE)</f>
        <v>0</v>
      </c>
      <c r="T1960" s="13">
        <f>VLOOKUP($P1960,'Rozpočet bez PV'!$D$17:$J$1000,5,FALSE)</f>
        <v>0</v>
      </c>
      <c r="U1960" s="28">
        <f>VLOOKUP($P1960,'Rozpočet bez PV'!$D$17:$J$1000,6,FALSE)</f>
        <v>0</v>
      </c>
      <c r="V1960" s="28">
        <f>VLOOKUP($P1960,'Rozpočet bez PV'!$D$17:$J$1000,7,FALSE)</f>
        <v>0</v>
      </c>
      <c r="W1960" s="28" t="str">
        <f>VLOOKUP($P1960,'Rozpočet bez PV'!$D$17:$K$1000,8,FALSE)</f>
        <v/>
      </c>
    </row>
    <row r="1961" spans="14:23" x14ac:dyDescent="0.25">
      <c r="N1961" s="13">
        <v>974</v>
      </c>
      <c r="O1961" s="15" t="str">
        <f>'Rozpočet bez PV'!O990</f>
        <v/>
      </c>
      <c r="P1961" s="15" t="str">
        <f>'Rozpočet bez PV'!P990</f>
        <v/>
      </c>
      <c r="Q1961" s="15">
        <f>VLOOKUP($P1961,'Rozpočet bez PV'!$D$17:$J$1000,2,FALSE)</f>
        <v>0</v>
      </c>
      <c r="R1961" s="83">
        <f>VLOOKUP($P1961,'Rozpočet bez PV'!$D$17:$J$1000,3,FALSE)</f>
        <v>0</v>
      </c>
      <c r="S1961" s="83">
        <f>VLOOKUP($P1961,'Rozpočet bez PV'!$D$17:$J$1000,4,FALSE)</f>
        <v>0</v>
      </c>
      <c r="T1961" s="13">
        <f>VLOOKUP($P1961,'Rozpočet bez PV'!$D$17:$J$1000,5,FALSE)</f>
        <v>0</v>
      </c>
      <c r="U1961" s="28">
        <f>VLOOKUP($P1961,'Rozpočet bez PV'!$D$17:$J$1000,6,FALSE)</f>
        <v>0</v>
      </c>
      <c r="V1961" s="28">
        <f>VLOOKUP($P1961,'Rozpočet bez PV'!$D$17:$J$1000,7,FALSE)</f>
        <v>0</v>
      </c>
      <c r="W1961" s="28" t="str">
        <f>VLOOKUP($P1961,'Rozpočet bez PV'!$D$17:$K$1000,8,FALSE)</f>
        <v/>
      </c>
    </row>
    <row r="1962" spans="14:23" x14ac:dyDescent="0.25">
      <c r="N1962" s="13">
        <v>975</v>
      </c>
      <c r="O1962" s="15" t="str">
        <f>'Rozpočet bez PV'!O991</f>
        <v/>
      </c>
      <c r="P1962" s="15" t="str">
        <f>'Rozpočet bez PV'!P991</f>
        <v/>
      </c>
      <c r="Q1962" s="15">
        <f>VLOOKUP($P1962,'Rozpočet bez PV'!$D$17:$J$1000,2,FALSE)</f>
        <v>0</v>
      </c>
      <c r="R1962" s="83">
        <f>VLOOKUP($P1962,'Rozpočet bez PV'!$D$17:$J$1000,3,FALSE)</f>
        <v>0</v>
      </c>
      <c r="S1962" s="83">
        <f>VLOOKUP($P1962,'Rozpočet bez PV'!$D$17:$J$1000,4,FALSE)</f>
        <v>0</v>
      </c>
      <c r="T1962" s="13">
        <f>VLOOKUP($P1962,'Rozpočet bez PV'!$D$17:$J$1000,5,FALSE)</f>
        <v>0</v>
      </c>
      <c r="U1962" s="28">
        <f>VLOOKUP($P1962,'Rozpočet bez PV'!$D$17:$J$1000,6,FALSE)</f>
        <v>0</v>
      </c>
      <c r="V1962" s="28">
        <f>VLOOKUP($P1962,'Rozpočet bez PV'!$D$17:$J$1000,7,FALSE)</f>
        <v>0</v>
      </c>
      <c r="W1962" s="28" t="str">
        <f>VLOOKUP($P1962,'Rozpočet bez PV'!$D$17:$K$1000,8,FALSE)</f>
        <v/>
      </c>
    </row>
    <row r="1963" spans="14:23" x14ac:dyDescent="0.25">
      <c r="N1963" s="13">
        <v>976</v>
      </c>
      <c r="O1963" s="15" t="str">
        <f>'Rozpočet bez PV'!O992</f>
        <v/>
      </c>
      <c r="P1963" s="15" t="str">
        <f>'Rozpočet bez PV'!P992</f>
        <v/>
      </c>
      <c r="Q1963" s="15">
        <f>VLOOKUP($P1963,'Rozpočet bez PV'!$D$17:$J$1000,2,FALSE)</f>
        <v>0</v>
      </c>
      <c r="R1963" s="83">
        <f>VLOOKUP($P1963,'Rozpočet bez PV'!$D$17:$J$1000,3,FALSE)</f>
        <v>0</v>
      </c>
      <c r="S1963" s="83">
        <f>VLOOKUP($P1963,'Rozpočet bez PV'!$D$17:$J$1000,4,FALSE)</f>
        <v>0</v>
      </c>
      <c r="T1963" s="13">
        <f>VLOOKUP($P1963,'Rozpočet bez PV'!$D$17:$J$1000,5,FALSE)</f>
        <v>0</v>
      </c>
      <c r="U1963" s="28">
        <f>VLOOKUP($P1963,'Rozpočet bez PV'!$D$17:$J$1000,6,FALSE)</f>
        <v>0</v>
      </c>
      <c r="V1963" s="28">
        <f>VLOOKUP($P1963,'Rozpočet bez PV'!$D$17:$J$1000,7,FALSE)</f>
        <v>0</v>
      </c>
      <c r="W1963" s="28" t="str">
        <f>VLOOKUP($P1963,'Rozpočet bez PV'!$D$17:$K$1000,8,FALSE)</f>
        <v/>
      </c>
    </row>
    <row r="1964" spans="14:23" x14ac:dyDescent="0.25">
      <c r="N1964" s="13">
        <v>977</v>
      </c>
      <c r="O1964" s="15" t="str">
        <f>'Rozpočet bez PV'!O993</f>
        <v/>
      </c>
      <c r="P1964" s="15" t="str">
        <f>'Rozpočet bez PV'!P993</f>
        <v/>
      </c>
      <c r="Q1964" s="15">
        <f>VLOOKUP($P1964,'Rozpočet bez PV'!$D$17:$J$1000,2,FALSE)</f>
        <v>0</v>
      </c>
      <c r="R1964" s="83">
        <f>VLOOKUP($P1964,'Rozpočet bez PV'!$D$17:$J$1000,3,FALSE)</f>
        <v>0</v>
      </c>
      <c r="S1964" s="83">
        <f>VLOOKUP($P1964,'Rozpočet bez PV'!$D$17:$J$1000,4,FALSE)</f>
        <v>0</v>
      </c>
      <c r="T1964" s="13">
        <f>VLOOKUP($P1964,'Rozpočet bez PV'!$D$17:$J$1000,5,FALSE)</f>
        <v>0</v>
      </c>
      <c r="U1964" s="28">
        <f>VLOOKUP($P1964,'Rozpočet bez PV'!$D$17:$J$1000,6,FALSE)</f>
        <v>0</v>
      </c>
      <c r="V1964" s="28">
        <f>VLOOKUP($P1964,'Rozpočet bez PV'!$D$17:$J$1000,7,FALSE)</f>
        <v>0</v>
      </c>
      <c r="W1964" s="28" t="str">
        <f>VLOOKUP($P1964,'Rozpočet bez PV'!$D$17:$K$1000,8,FALSE)</f>
        <v/>
      </c>
    </row>
    <row r="1965" spans="14:23" x14ac:dyDescent="0.25">
      <c r="N1965" s="13">
        <v>978</v>
      </c>
      <c r="O1965" s="15" t="str">
        <f>'Rozpočet bez PV'!O994</f>
        <v/>
      </c>
      <c r="P1965" s="15" t="str">
        <f>'Rozpočet bez PV'!P994</f>
        <v/>
      </c>
      <c r="Q1965" s="15">
        <f>VLOOKUP($P1965,'Rozpočet bez PV'!$D$17:$J$1000,2,FALSE)</f>
        <v>0</v>
      </c>
      <c r="R1965" s="83">
        <f>VLOOKUP($P1965,'Rozpočet bez PV'!$D$17:$J$1000,3,FALSE)</f>
        <v>0</v>
      </c>
      <c r="S1965" s="83">
        <f>VLOOKUP($P1965,'Rozpočet bez PV'!$D$17:$J$1000,4,FALSE)</f>
        <v>0</v>
      </c>
      <c r="T1965" s="13">
        <f>VLOOKUP($P1965,'Rozpočet bez PV'!$D$17:$J$1000,5,FALSE)</f>
        <v>0</v>
      </c>
      <c r="U1965" s="28">
        <f>VLOOKUP($P1965,'Rozpočet bez PV'!$D$17:$J$1000,6,FALSE)</f>
        <v>0</v>
      </c>
      <c r="V1965" s="28">
        <f>VLOOKUP($P1965,'Rozpočet bez PV'!$D$17:$J$1000,7,FALSE)</f>
        <v>0</v>
      </c>
      <c r="W1965" s="28" t="str">
        <f>VLOOKUP($P1965,'Rozpočet bez PV'!$D$17:$K$1000,8,FALSE)</f>
        <v/>
      </c>
    </row>
    <row r="1966" spans="14:23" x14ac:dyDescent="0.25">
      <c r="N1966" s="13">
        <v>979</v>
      </c>
      <c r="O1966" s="15" t="str">
        <f>'Rozpočet bez PV'!O995</f>
        <v/>
      </c>
      <c r="P1966" s="15" t="str">
        <f>'Rozpočet bez PV'!P995</f>
        <v/>
      </c>
      <c r="Q1966" s="15">
        <f>VLOOKUP($P1966,'Rozpočet bez PV'!$D$17:$J$1000,2,FALSE)</f>
        <v>0</v>
      </c>
      <c r="R1966" s="83">
        <f>VLOOKUP($P1966,'Rozpočet bez PV'!$D$17:$J$1000,3,FALSE)</f>
        <v>0</v>
      </c>
      <c r="S1966" s="83">
        <f>VLOOKUP($P1966,'Rozpočet bez PV'!$D$17:$J$1000,4,FALSE)</f>
        <v>0</v>
      </c>
      <c r="T1966" s="13">
        <f>VLOOKUP($P1966,'Rozpočet bez PV'!$D$17:$J$1000,5,FALSE)</f>
        <v>0</v>
      </c>
      <c r="U1966" s="28">
        <f>VLOOKUP($P1966,'Rozpočet bez PV'!$D$17:$J$1000,6,FALSE)</f>
        <v>0</v>
      </c>
      <c r="V1966" s="28">
        <f>VLOOKUP($P1966,'Rozpočet bez PV'!$D$17:$J$1000,7,FALSE)</f>
        <v>0</v>
      </c>
      <c r="W1966" s="28" t="str">
        <f>VLOOKUP($P1966,'Rozpočet bez PV'!$D$17:$K$1000,8,FALSE)</f>
        <v/>
      </c>
    </row>
    <row r="1967" spans="14:23" x14ac:dyDescent="0.25">
      <c r="N1967" s="13">
        <v>980</v>
      </c>
      <c r="O1967" s="15" t="str">
        <f>'Rozpočet bez PV'!O996</f>
        <v/>
      </c>
      <c r="P1967" s="15" t="str">
        <f>'Rozpočet bez PV'!P996</f>
        <v/>
      </c>
      <c r="Q1967" s="15">
        <f>VLOOKUP($P1967,'Rozpočet bez PV'!$D$17:$J$1000,2,FALSE)</f>
        <v>0</v>
      </c>
      <c r="R1967" s="83">
        <f>VLOOKUP($P1967,'Rozpočet bez PV'!$D$17:$J$1000,3,FALSE)</f>
        <v>0</v>
      </c>
      <c r="S1967" s="83">
        <f>VLOOKUP($P1967,'Rozpočet bez PV'!$D$17:$J$1000,4,FALSE)</f>
        <v>0</v>
      </c>
      <c r="T1967" s="13">
        <f>VLOOKUP($P1967,'Rozpočet bez PV'!$D$17:$J$1000,5,FALSE)</f>
        <v>0</v>
      </c>
      <c r="U1967" s="28">
        <f>VLOOKUP($P1967,'Rozpočet bez PV'!$D$17:$J$1000,6,FALSE)</f>
        <v>0</v>
      </c>
      <c r="V1967" s="28">
        <f>VLOOKUP($P1967,'Rozpočet bez PV'!$D$17:$J$1000,7,FALSE)</f>
        <v>0</v>
      </c>
      <c r="W1967" s="28" t="str">
        <f>VLOOKUP($P1967,'Rozpočet bez PV'!$D$17:$K$1000,8,FALSE)</f>
        <v/>
      </c>
    </row>
    <row r="1968" spans="14:23" x14ac:dyDescent="0.25">
      <c r="N1968" s="13">
        <v>981</v>
      </c>
      <c r="O1968" s="15" t="str">
        <f>'Rozpočet bez PV'!O997</f>
        <v/>
      </c>
      <c r="P1968" s="15" t="str">
        <f>'Rozpočet bez PV'!P997</f>
        <v/>
      </c>
      <c r="Q1968" s="15">
        <f>VLOOKUP($P1968,'Rozpočet bez PV'!$D$17:$J$1000,2,FALSE)</f>
        <v>0</v>
      </c>
      <c r="R1968" s="83">
        <f>VLOOKUP($P1968,'Rozpočet bez PV'!$D$17:$J$1000,3,FALSE)</f>
        <v>0</v>
      </c>
      <c r="S1968" s="83">
        <f>VLOOKUP($P1968,'Rozpočet bez PV'!$D$17:$J$1000,4,FALSE)</f>
        <v>0</v>
      </c>
      <c r="T1968" s="13">
        <f>VLOOKUP($P1968,'Rozpočet bez PV'!$D$17:$J$1000,5,FALSE)</f>
        <v>0</v>
      </c>
      <c r="U1968" s="28">
        <f>VLOOKUP($P1968,'Rozpočet bez PV'!$D$17:$J$1000,6,FALSE)</f>
        <v>0</v>
      </c>
      <c r="V1968" s="28">
        <f>VLOOKUP($P1968,'Rozpočet bez PV'!$D$17:$J$1000,7,FALSE)</f>
        <v>0</v>
      </c>
      <c r="W1968" s="28" t="str">
        <f>VLOOKUP($P1968,'Rozpočet bez PV'!$D$17:$K$1000,8,FALSE)</f>
        <v/>
      </c>
    </row>
    <row r="1969" spans="14:23" x14ac:dyDescent="0.25">
      <c r="N1969" s="13">
        <v>982</v>
      </c>
      <c r="O1969" s="15" t="str">
        <f>'Rozpočet bez PV'!O998</f>
        <v/>
      </c>
      <c r="P1969" s="15" t="str">
        <f>'Rozpočet bez PV'!P998</f>
        <v/>
      </c>
      <c r="Q1969" s="15">
        <f>VLOOKUP($P1969,'Rozpočet bez PV'!$D$17:$J$1000,2,FALSE)</f>
        <v>0</v>
      </c>
      <c r="R1969" s="83">
        <f>VLOOKUP($P1969,'Rozpočet bez PV'!$D$17:$J$1000,3,FALSE)</f>
        <v>0</v>
      </c>
      <c r="S1969" s="83">
        <f>VLOOKUP($P1969,'Rozpočet bez PV'!$D$17:$J$1000,4,FALSE)</f>
        <v>0</v>
      </c>
      <c r="T1969" s="13">
        <f>VLOOKUP($P1969,'Rozpočet bez PV'!$D$17:$J$1000,5,FALSE)</f>
        <v>0</v>
      </c>
      <c r="U1969" s="28">
        <f>VLOOKUP($P1969,'Rozpočet bez PV'!$D$17:$J$1000,6,FALSE)</f>
        <v>0</v>
      </c>
      <c r="V1969" s="28">
        <f>VLOOKUP($P1969,'Rozpočet bez PV'!$D$17:$J$1000,7,FALSE)</f>
        <v>0</v>
      </c>
      <c r="W1969" s="28" t="str">
        <f>VLOOKUP($P1969,'Rozpočet bez PV'!$D$17:$K$1000,8,FALSE)</f>
        <v/>
      </c>
    </row>
    <row r="1970" spans="14:23" x14ac:dyDescent="0.25">
      <c r="N1970" s="13">
        <v>983</v>
      </c>
      <c r="O1970" s="15" t="str">
        <f>'Rozpočet bez PV'!O999</f>
        <v/>
      </c>
      <c r="P1970" s="15" t="str">
        <f>'Rozpočet bez PV'!P999</f>
        <v/>
      </c>
      <c r="Q1970" s="15">
        <f>VLOOKUP($P1970,'Rozpočet bez PV'!$D$17:$J$1000,2,FALSE)</f>
        <v>0</v>
      </c>
      <c r="R1970" s="83">
        <f>VLOOKUP($P1970,'Rozpočet bez PV'!$D$17:$J$1000,3,FALSE)</f>
        <v>0</v>
      </c>
      <c r="S1970" s="83">
        <f>VLOOKUP($P1970,'Rozpočet bez PV'!$D$17:$J$1000,4,FALSE)</f>
        <v>0</v>
      </c>
      <c r="T1970" s="13">
        <f>VLOOKUP($P1970,'Rozpočet bez PV'!$D$17:$J$1000,5,FALSE)</f>
        <v>0</v>
      </c>
      <c r="U1970" s="28">
        <f>VLOOKUP($P1970,'Rozpočet bez PV'!$D$17:$J$1000,6,FALSE)</f>
        <v>0</v>
      </c>
      <c r="V1970" s="28">
        <f>VLOOKUP($P1970,'Rozpočet bez PV'!$D$17:$J$1000,7,FALSE)</f>
        <v>0</v>
      </c>
      <c r="W1970" s="28" t="str">
        <f>VLOOKUP($P1970,'Rozpočet bez PV'!$D$17:$K$1000,8,FALSE)</f>
        <v/>
      </c>
    </row>
    <row r="1971" spans="14:23" x14ac:dyDescent="0.25">
      <c r="N1971" s="13">
        <v>984</v>
      </c>
      <c r="O1971" s="15" t="str">
        <f>'Rozpočet bez PV'!O1000</f>
        <v/>
      </c>
      <c r="P1971" s="15" t="str">
        <f>'Rozpočet bez PV'!P1000</f>
        <v/>
      </c>
      <c r="Q1971" s="15">
        <f>VLOOKUP($P1971,'Rozpočet bez PV'!$D$17:$J$1000,2,FALSE)</f>
        <v>0</v>
      </c>
      <c r="R1971" s="83">
        <f>VLOOKUP($P1971,'Rozpočet bez PV'!$D$17:$J$1000,3,FALSE)</f>
        <v>0</v>
      </c>
      <c r="S1971" s="83">
        <f>VLOOKUP($P1971,'Rozpočet bez PV'!$D$17:$J$1000,4,FALSE)</f>
        <v>0</v>
      </c>
      <c r="T1971" s="13">
        <f>VLOOKUP($P1971,'Rozpočet bez PV'!$D$17:$J$1000,5,FALSE)</f>
        <v>0</v>
      </c>
      <c r="U1971" s="28">
        <f>VLOOKUP($P1971,'Rozpočet bez PV'!$D$17:$J$1000,6,FALSE)</f>
        <v>0</v>
      </c>
      <c r="V1971" s="28">
        <f>VLOOKUP($P1971,'Rozpočet bez PV'!$D$17:$J$1000,7,FALSE)</f>
        <v>0</v>
      </c>
      <c r="W1971" s="28" t="str">
        <f>VLOOKUP($P1971,'Rozpočet bez PV'!$D$17:$K$1000,8,FALSE)</f>
        <v/>
      </c>
    </row>
    <row r="1973" spans="14:23" x14ac:dyDescent="0.25">
      <c r="N1973" s="13">
        <v>1</v>
      </c>
      <c r="O1973" s="15" t="str">
        <f>IF(Aktivity!C6="","",190001)</f>
        <v/>
      </c>
      <c r="P1973" s="13" t="str">
        <f>IF($O1973="",""," ")</f>
        <v/>
      </c>
      <c r="Q1973" s="15" t="str">
        <f>IF(Aktivity!C6="","",Aktivity!C6)</f>
        <v/>
      </c>
      <c r="R1973" s="83" t="str">
        <f>IF(O1973="","","Paušálna sadzba pre aktivitu "&amp;Q1973)</f>
        <v/>
      </c>
      <c r="S1973" s="83" t="str">
        <f>'Titulná strana'!$D$5</f>
        <v>956 - Paušálna sadzba na pokrytie zostávajúcich oprávnených výdavkov projektu podľa článku 56 NSU</v>
      </c>
      <c r="T1973" s="13" t="str">
        <f t="shared" ref="T1973:V1992" si="235">IF($O1973="",""," ")</f>
        <v/>
      </c>
      <c r="U1973" s="13" t="str">
        <f t="shared" si="235"/>
        <v/>
      </c>
      <c r="V1973" s="13" t="str">
        <f t="shared" si="235"/>
        <v/>
      </c>
      <c r="W1973" s="28" t="str">
        <f t="shared" ref="W1973:W1992" si="236">IF(O1973="","",SUMIFS(G:G,D:D,Q1973,E:E,S1973))</f>
        <v/>
      </c>
    </row>
    <row r="1974" spans="14:23" x14ac:dyDescent="0.25">
      <c r="N1974" s="13">
        <v>2</v>
      </c>
      <c r="O1974" s="15" t="str">
        <f>IF(Aktivity!C7="","",O1973+100000)</f>
        <v/>
      </c>
      <c r="P1974" s="13" t="str">
        <f t="shared" ref="P1974:P1992" si="237">IF($O1974="",""," ")</f>
        <v/>
      </c>
      <c r="Q1974" s="15" t="str">
        <f>IF(Aktivity!C7="","",Aktivity!C7)</f>
        <v/>
      </c>
      <c r="R1974" s="83" t="str">
        <f t="shared" ref="R1974:R1992" si="238">IF(O1974="","","Paušálna sadzba pre aktivitu "&amp;Q1974)</f>
        <v/>
      </c>
      <c r="S1974" s="83" t="str">
        <f>'Titulná strana'!$D$5</f>
        <v>956 - Paušálna sadzba na pokrytie zostávajúcich oprávnených výdavkov projektu podľa článku 56 NSU</v>
      </c>
      <c r="T1974" s="13" t="str">
        <f t="shared" si="235"/>
        <v/>
      </c>
      <c r="U1974" s="13" t="str">
        <f t="shared" si="235"/>
        <v/>
      </c>
      <c r="V1974" s="13" t="str">
        <f t="shared" si="235"/>
        <v/>
      </c>
      <c r="W1974" s="28" t="str">
        <f t="shared" si="236"/>
        <v/>
      </c>
    </row>
    <row r="1975" spans="14:23" x14ac:dyDescent="0.25">
      <c r="N1975" s="13">
        <v>3</v>
      </c>
      <c r="O1975" s="15" t="str">
        <f>IF(Aktivity!C8="","",O1974+100000)</f>
        <v/>
      </c>
      <c r="P1975" s="13" t="str">
        <f t="shared" si="237"/>
        <v/>
      </c>
      <c r="Q1975" s="15" t="str">
        <f>IF(Aktivity!C8="","",Aktivity!C8)</f>
        <v/>
      </c>
      <c r="R1975" s="83" t="str">
        <f t="shared" si="238"/>
        <v/>
      </c>
      <c r="S1975" s="83" t="str">
        <f>'Titulná strana'!$D$5</f>
        <v>956 - Paušálna sadzba na pokrytie zostávajúcich oprávnených výdavkov projektu podľa článku 56 NSU</v>
      </c>
      <c r="T1975" s="13" t="str">
        <f t="shared" si="235"/>
        <v/>
      </c>
      <c r="U1975" s="13" t="str">
        <f t="shared" si="235"/>
        <v/>
      </c>
      <c r="V1975" s="13" t="str">
        <f t="shared" si="235"/>
        <v/>
      </c>
      <c r="W1975" s="28" t="str">
        <f t="shared" si="236"/>
        <v/>
      </c>
    </row>
    <row r="1976" spans="14:23" x14ac:dyDescent="0.25">
      <c r="N1976" s="13">
        <v>4</v>
      </c>
      <c r="O1976" s="15" t="str">
        <f>IF(Aktivity!C9="","",O1975+100000)</f>
        <v/>
      </c>
      <c r="P1976" s="13" t="str">
        <f t="shared" si="237"/>
        <v/>
      </c>
      <c r="Q1976" s="15" t="str">
        <f>IF(Aktivity!C9="","",Aktivity!C9)</f>
        <v/>
      </c>
      <c r="R1976" s="83" t="str">
        <f t="shared" si="238"/>
        <v/>
      </c>
      <c r="S1976" s="83" t="str">
        <f>'Titulná strana'!$D$5</f>
        <v>956 - Paušálna sadzba na pokrytie zostávajúcich oprávnených výdavkov projektu podľa článku 56 NSU</v>
      </c>
      <c r="T1976" s="13" t="str">
        <f t="shared" si="235"/>
        <v/>
      </c>
      <c r="U1976" s="13" t="str">
        <f t="shared" si="235"/>
        <v/>
      </c>
      <c r="V1976" s="13" t="str">
        <f t="shared" si="235"/>
        <v/>
      </c>
      <c r="W1976" s="28" t="str">
        <f t="shared" si="236"/>
        <v/>
      </c>
    </row>
    <row r="1977" spans="14:23" x14ac:dyDescent="0.25">
      <c r="N1977" s="13">
        <v>5</v>
      </c>
      <c r="O1977" s="15" t="str">
        <f>IF(Aktivity!C10="","",O1976+100000)</f>
        <v/>
      </c>
      <c r="P1977" s="13" t="str">
        <f t="shared" si="237"/>
        <v/>
      </c>
      <c r="Q1977" s="15" t="str">
        <f>IF(Aktivity!C10="","",Aktivity!C10)</f>
        <v/>
      </c>
      <c r="R1977" s="83" t="str">
        <f t="shared" si="238"/>
        <v/>
      </c>
      <c r="S1977" s="83" t="str">
        <f>'Titulná strana'!$D$5</f>
        <v>956 - Paušálna sadzba na pokrytie zostávajúcich oprávnených výdavkov projektu podľa článku 56 NSU</v>
      </c>
      <c r="T1977" s="13" t="str">
        <f t="shared" si="235"/>
        <v/>
      </c>
      <c r="U1977" s="13" t="str">
        <f t="shared" si="235"/>
        <v/>
      </c>
      <c r="V1977" s="13" t="str">
        <f t="shared" si="235"/>
        <v/>
      </c>
      <c r="W1977" s="28" t="str">
        <f t="shared" si="236"/>
        <v/>
      </c>
    </row>
    <row r="1978" spans="14:23" x14ac:dyDescent="0.25">
      <c r="N1978" s="13">
        <v>6</v>
      </c>
      <c r="O1978" s="15" t="str">
        <f>IF(Aktivity!C11="","",O1977+100000)</f>
        <v/>
      </c>
      <c r="P1978" s="13" t="str">
        <f t="shared" si="237"/>
        <v/>
      </c>
      <c r="Q1978" s="15" t="str">
        <f>IF(Aktivity!C11="","",Aktivity!C11)</f>
        <v/>
      </c>
      <c r="R1978" s="83" t="str">
        <f t="shared" si="238"/>
        <v/>
      </c>
      <c r="S1978" s="83" t="str">
        <f>'Titulná strana'!$D$5</f>
        <v>956 - Paušálna sadzba na pokrytie zostávajúcich oprávnených výdavkov projektu podľa článku 56 NSU</v>
      </c>
      <c r="T1978" s="13" t="str">
        <f t="shared" si="235"/>
        <v/>
      </c>
      <c r="U1978" s="13" t="str">
        <f t="shared" si="235"/>
        <v/>
      </c>
      <c r="V1978" s="13" t="str">
        <f t="shared" si="235"/>
        <v/>
      </c>
      <c r="W1978" s="28" t="str">
        <f t="shared" si="236"/>
        <v/>
      </c>
    </row>
    <row r="1979" spans="14:23" x14ac:dyDescent="0.25">
      <c r="N1979" s="13">
        <v>7</v>
      </c>
      <c r="O1979" s="15" t="str">
        <f>IF(Aktivity!C12="","",O1978+100000)</f>
        <v/>
      </c>
      <c r="P1979" s="13" t="str">
        <f t="shared" si="237"/>
        <v/>
      </c>
      <c r="Q1979" s="15" t="str">
        <f>IF(Aktivity!C12="","",Aktivity!C12)</f>
        <v/>
      </c>
      <c r="R1979" s="83" t="str">
        <f t="shared" si="238"/>
        <v/>
      </c>
      <c r="S1979" s="83" t="str">
        <f>'Titulná strana'!$D$5</f>
        <v>956 - Paušálna sadzba na pokrytie zostávajúcich oprávnených výdavkov projektu podľa článku 56 NSU</v>
      </c>
      <c r="T1979" s="13" t="str">
        <f t="shared" si="235"/>
        <v/>
      </c>
      <c r="U1979" s="13" t="str">
        <f t="shared" si="235"/>
        <v/>
      </c>
      <c r="V1979" s="13" t="str">
        <f t="shared" si="235"/>
        <v/>
      </c>
      <c r="W1979" s="28" t="str">
        <f t="shared" si="236"/>
        <v/>
      </c>
    </row>
    <row r="1980" spans="14:23" x14ac:dyDescent="0.25">
      <c r="N1980" s="13">
        <v>8</v>
      </c>
      <c r="O1980" s="15" t="str">
        <f>IF(Aktivity!C13="","",O1979+100000)</f>
        <v/>
      </c>
      <c r="P1980" s="13" t="str">
        <f t="shared" si="237"/>
        <v/>
      </c>
      <c r="Q1980" s="15" t="str">
        <f>IF(Aktivity!C13="","",Aktivity!C13)</f>
        <v/>
      </c>
      <c r="R1980" s="83" t="str">
        <f t="shared" si="238"/>
        <v/>
      </c>
      <c r="S1980" s="83" t="str">
        <f>'Titulná strana'!$D$5</f>
        <v>956 - Paušálna sadzba na pokrytie zostávajúcich oprávnených výdavkov projektu podľa článku 56 NSU</v>
      </c>
      <c r="T1980" s="13" t="str">
        <f t="shared" si="235"/>
        <v/>
      </c>
      <c r="U1980" s="13" t="str">
        <f t="shared" si="235"/>
        <v/>
      </c>
      <c r="V1980" s="13" t="str">
        <f t="shared" si="235"/>
        <v/>
      </c>
      <c r="W1980" s="28" t="str">
        <f t="shared" si="236"/>
        <v/>
      </c>
    </row>
    <row r="1981" spans="14:23" x14ac:dyDescent="0.25">
      <c r="N1981" s="13">
        <v>9</v>
      </c>
      <c r="O1981" s="15" t="str">
        <f>IF(Aktivity!C14="","",O1980+100000)</f>
        <v/>
      </c>
      <c r="P1981" s="13" t="str">
        <f t="shared" si="237"/>
        <v/>
      </c>
      <c r="Q1981" s="15" t="str">
        <f>IF(Aktivity!C14="","",Aktivity!C14)</f>
        <v/>
      </c>
      <c r="R1981" s="83" t="str">
        <f t="shared" si="238"/>
        <v/>
      </c>
      <c r="S1981" s="83" t="str">
        <f>'Titulná strana'!$D$5</f>
        <v>956 - Paušálna sadzba na pokrytie zostávajúcich oprávnených výdavkov projektu podľa článku 56 NSU</v>
      </c>
      <c r="T1981" s="13" t="str">
        <f t="shared" si="235"/>
        <v/>
      </c>
      <c r="U1981" s="13" t="str">
        <f t="shared" si="235"/>
        <v/>
      </c>
      <c r="V1981" s="13" t="str">
        <f t="shared" si="235"/>
        <v/>
      </c>
      <c r="W1981" s="28" t="str">
        <f t="shared" si="236"/>
        <v/>
      </c>
    </row>
    <row r="1982" spans="14:23" x14ac:dyDescent="0.25">
      <c r="N1982" s="13">
        <v>10</v>
      </c>
      <c r="O1982" s="15" t="str">
        <f>IF(Aktivity!C15="","",O1981+100000)</f>
        <v/>
      </c>
      <c r="P1982" s="13" t="str">
        <f t="shared" si="237"/>
        <v/>
      </c>
      <c r="Q1982" s="15" t="str">
        <f>IF(Aktivity!C15="","",Aktivity!C15)</f>
        <v/>
      </c>
      <c r="R1982" s="83" t="str">
        <f t="shared" si="238"/>
        <v/>
      </c>
      <c r="S1982" s="83" t="str">
        <f>'Titulná strana'!$D$5</f>
        <v>956 - Paušálna sadzba na pokrytie zostávajúcich oprávnených výdavkov projektu podľa článku 56 NSU</v>
      </c>
      <c r="T1982" s="13" t="str">
        <f t="shared" si="235"/>
        <v/>
      </c>
      <c r="U1982" s="13" t="str">
        <f t="shared" si="235"/>
        <v/>
      </c>
      <c r="V1982" s="13" t="str">
        <f t="shared" si="235"/>
        <v/>
      </c>
      <c r="W1982" s="28" t="str">
        <f t="shared" si="236"/>
        <v/>
      </c>
    </row>
    <row r="1983" spans="14:23" x14ac:dyDescent="0.25">
      <c r="N1983" s="13">
        <v>11</v>
      </c>
      <c r="O1983" s="15" t="str">
        <f>IF(Aktivity!C16="","",O1982+100000)</f>
        <v/>
      </c>
      <c r="P1983" s="13" t="str">
        <f t="shared" si="237"/>
        <v/>
      </c>
      <c r="Q1983" s="15" t="str">
        <f>IF(Aktivity!C16="","",Aktivity!C16)</f>
        <v/>
      </c>
      <c r="R1983" s="83" t="str">
        <f t="shared" si="238"/>
        <v/>
      </c>
      <c r="S1983" s="83" t="str">
        <f>'Titulná strana'!$D$5</f>
        <v>956 - Paušálna sadzba na pokrytie zostávajúcich oprávnených výdavkov projektu podľa článku 56 NSU</v>
      </c>
      <c r="T1983" s="13" t="str">
        <f t="shared" si="235"/>
        <v/>
      </c>
      <c r="U1983" s="13" t="str">
        <f t="shared" si="235"/>
        <v/>
      </c>
      <c r="V1983" s="13" t="str">
        <f t="shared" si="235"/>
        <v/>
      </c>
      <c r="W1983" s="28" t="str">
        <f t="shared" si="236"/>
        <v/>
      </c>
    </row>
    <row r="1984" spans="14:23" x14ac:dyDescent="0.25">
      <c r="N1984" s="13">
        <v>12</v>
      </c>
      <c r="O1984" s="15" t="str">
        <f>IF(Aktivity!C17="","",O1983+100000)</f>
        <v/>
      </c>
      <c r="P1984" s="13" t="str">
        <f t="shared" si="237"/>
        <v/>
      </c>
      <c r="Q1984" s="15" t="str">
        <f>IF(Aktivity!C17="","",Aktivity!C17)</f>
        <v/>
      </c>
      <c r="R1984" s="83" t="str">
        <f t="shared" si="238"/>
        <v/>
      </c>
      <c r="S1984" s="83" t="str">
        <f>'Titulná strana'!$D$5</f>
        <v>956 - Paušálna sadzba na pokrytie zostávajúcich oprávnených výdavkov projektu podľa článku 56 NSU</v>
      </c>
      <c r="T1984" s="13" t="str">
        <f t="shared" si="235"/>
        <v/>
      </c>
      <c r="U1984" s="13" t="str">
        <f t="shared" si="235"/>
        <v/>
      </c>
      <c r="V1984" s="13" t="str">
        <f t="shared" si="235"/>
        <v/>
      </c>
      <c r="W1984" s="28" t="str">
        <f t="shared" si="236"/>
        <v/>
      </c>
    </row>
    <row r="1985" spans="14:23" x14ac:dyDescent="0.25">
      <c r="N1985" s="13">
        <v>13</v>
      </c>
      <c r="O1985" s="15" t="str">
        <f>IF(Aktivity!C18="","",O1984+100000)</f>
        <v/>
      </c>
      <c r="P1985" s="13" t="str">
        <f t="shared" si="237"/>
        <v/>
      </c>
      <c r="Q1985" s="15" t="str">
        <f>IF(Aktivity!C18="","",Aktivity!C18)</f>
        <v/>
      </c>
      <c r="R1985" s="83" t="str">
        <f t="shared" si="238"/>
        <v/>
      </c>
      <c r="S1985" s="83" t="str">
        <f>'Titulná strana'!$D$5</f>
        <v>956 - Paušálna sadzba na pokrytie zostávajúcich oprávnených výdavkov projektu podľa článku 56 NSU</v>
      </c>
      <c r="T1985" s="13" t="str">
        <f t="shared" si="235"/>
        <v/>
      </c>
      <c r="U1985" s="13" t="str">
        <f t="shared" si="235"/>
        <v/>
      </c>
      <c r="V1985" s="13" t="str">
        <f t="shared" si="235"/>
        <v/>
      </c>
      <c r="W1985" s="28" t="str">
        <f t="shared" si="236"/>
        <v/>
      </c>
    </row>
    <row r="1986" spans="14:23" x14ac:dyDescent="0.25">
      <c r="N1986" s="13">
        <v>14</v>
      </c>
      <c r="O1986" s="15" t="str">
        <f>IF(Aktivity!C19="","",O1985+100000)</f>
        <v/>
      </c>
      <c r="P1986" s="13" t="str">
        <f t="shared" si="237"/>
        <v/>
      </c>
      <c r="Q1986" s="15" t="str">
        <f>IF(Aktivity!C19="","",Aktivity!C19)</f>
        <v/>
      </c>
      <c r="R1986" s="83" t="str">
        <f t="shared" si="238"/>
        <v/>
      </c>
      <c r="S1986" s="83" t="str">
        <f>'Titulná strana'!$D$5</f>
        <v>956 - Paušálna sadzba na pokrytie zostávajúcich oprávnených výdavkov projektu podľa článku 56 NSU</v>
      </c>
      <c r="T1986" s="13" t="str">
        <f t="shared" si="235"/>
        <v/>
      </c>
      <c r="U1986" s="13" t="str">
        <f t="shared" si="235"/>
        <v/>
      </c>
      <c r="V1986" s="13" t="str">
        <f t="shared" si="235"/>
        <v/>
      </c>
      <c r="W1986" s="28" t="str">
        <f t="shared" si="236"/>
        <v/>
      </c>
    </row>
    <row r="1987" spans="14:23" x14ac:dyDescent="0.25">
      <c r="N1987" s="13">
        <v>15</v>
      </c>
      <c r="O1987" s="15" t="str">
        <f>IF(Aktivity!C20="","",O1986+100000)</f>
        <v/>
      </c>
      <c r="P1987" s="13" t="str">
        <f t="shared" si="237"/>
        <v/>
      </c>
      <c r="Q1987" s="15" t="str">
        <f>IF(Aktivity!C20="","",Aktivity!C20)</f>
        <v/>
      </c>
      <c r="R1987" s="83" t="str">
        <f t="shared" si="238"/>
        <v/>
      </c>
      <c r="S1987" s="83" t="str">
        <f>'Titulná strana'!$D$5</f>
        <v>956 - Paušálna sadzba na pokrytie zostávajúcich oprávnených výdavkov projektu podľa článku 56 NSU</v>
      </c>
      <c r="T1987" s="13" t="str">
        <f t="shared" si="235"/>
        <v/>
      </c>
      <c r="U1987" s="13" t="str">
        <f t="shared" si="235"/>
        <v/>
      </c>
      <c r="V1987" s="13" t="str">
        <f t="shared" si="235"/>
        <v/>
      </c>
      <c r="W1987" s="28" t="str">
        <f t="shared" si="236"/>
        <v/>
      </c>
    </row>
    <row r="1988" spans="14:23" x14ac:dyDescent="0.25">
      <c r="N1988" s="13">
        <v>16</v>
      </c>
      <c r="O1988" s="15" t="str">
        <f>IF(Aktivity!C21="","",O1987+100000)</f>
        <v/>
      </c>
      <c r="P1988" s="13" t="str">
        <f t="shared" si="237"/>
        <v/>
      </c>
      <c r="Q1988" s="15" t="str">
        <f>IF(Aktivity!C21="","",Aktivity!C21)</f>
        <v/>
      </c>
      <c r="R1988" s="83" t="str">
        <f t="shared" si="238"/>
        <v/>
      </c>
      <c r="S1988" s="83" t="str">
        <f>'Titulná strana'!$D$5</f>
        <v>956 - Paušálna sadzba na pokrytie zostávajúcich oprávnených výdavkov projektu podľa článku 56 NSU</v>
      </c>
      <c r="T1988" s="13" t="str">
        <f t="shared" si="235"/>
        <v/>
      </c>
      <c r="U1988" s="13" t="str">
        <f t="shared" si="235"/>
        <v/>
      </c>
      <c r="V1988" s="13" t="str">
        <f t="shared" si="235"/>
        <v/>
      </c>
      <c r="W1988" s="28" t="str">
        <f t="shared" si="236"/>
        <v/>
      </c>
    </row>
    <row r="1989" spans="14:23" x14ac:dyDescent="0.25">
      <c r="N1989" s="13">
        <v>17</v>
      </c>
      <c r="O1989" s="15" t="str">
        <f>IF(Aktivity!C22="","",O1988+100000)</f>
        <v/>
      </c>
      <c r="P1989" s="13" t="str">
        <f t="shared" si="237"/>
        <v/>
      </c>
      <c r="Q1989" s="15" t="str">
        <f>IF(Aktivity!C22="","",Aktivity!C22)</f>
        <v/>
      </c>
      <c r="R1989" s="83" t="str">
        <f t="shared" si="238"/>
        <v/>
      </c>
      <c r="S1989" s="83" t="str">
        <f>'Titulná strana'!$D$5</f>
        <v>956 - Paušálna sadzba na pokrytie zostávajúcich oprávnených výdavkov projektu podľa článku 56 NSU</v>
      </c>
      <c r="T1989" s="13" t="str">
        <f t="shared" si="235"/>
        <v/>
      </c>
      <c r="U1989" s="13" t="str">
        <f t="shared" si="235"/>
        <v/>
      </c>
      <c r="V1989" s="13" t="str">
        <f t="shared" si="235"/>
        <v/>
      </c>
      <c r="W1989" s="28" t="str">
        <f t="shared" si="236"/>
        <v/>
      </c>
    </row>
    <row r="1990" spans="14:23" x14ac:dyDescent="0.25">
      <c r="N1990" s="13">
        <v>18</v>
      </c>
      <c r="O1990" s="15" t="str">
        <f>IF(Aktivity!C23="","",O1989+100000)</f>
        <v/>
      </c>
      <c r="P1990" s="13" t="str">
        <f t="shared" si="237"/>
        <v/>
      </c>
      <c r="Q1990" s="15" t="str">
        <f>IF(Aktivity!C23="","",Aktivity!C23)</f>
        <v/>
      </c>
      <c r="R1990" s="83" t="str">
        <f t="shared" si="238"/>
        <v/>
      </c>
      <c r="S1990" s="83" t="str">
        <f>'Titulná strana'!$D$5</f>
        <v>956 - Paušálna sadzba na pokrytie zostávajúcich oprávnených výdavkov projektu podľa článku 56 NSU</v>
      </c>
      <c r="T1990" s="13" t="str">
        <f t="shared" si="235"/>
        <v/>
      </c>
      <c r="U1990" s="13" t="str">
        <f t="shared" si="235"/>
        <v/>
      </c>
      <c r="V1990" s="13" t="str">
        <f t="shared" si="235"/>
        <v/>
      </c>
      <c r="W1990" s="28" t="str">
        <f t="shared" si="236"/>
        <v/>
      </c>
    </row>
    <row r="1991" spans="14:23" x14ac:dyDescent="0.25">
      <c r="N1991" s="13">
        <v>19</v>
      </c>
      <c r="O1991" s="15" t="str">
        <f>IF(Aktivity!C24="","",O1990+100000)</f>
        <v/>
      </c>
      <c r="P1991" s="13" t="str">
        <f t="shared" si="237"/>
        <v/>
      </c>
      <c r="Q1991" s="15" t="str">
        <f>IF(Aktivity!C24="","",Aktivity!C24)</f>
        <v/>
      </c>
      <c r="R1991" s="83" t="str">
        <f t="shared" si="238"/>
        <v/>
      </c>
      <c r="S1991" s="83" t="str">
        <f>'Titulná strana'!$D$5</f>
        <v>956 - Paušálna sadzba na pokrytie zostávajúcich oprávnených výdavkov projektu podľa článku 56 NSU</v>
      </c>
      <c r="T1991" s="13" t="str">
        <f t="shared" si="235"/>
        <v/>
      </c>
      <c r="U1991" s="13" t="str">
        <f t="shared" si="235"/>
        <v/>
      </c>
      <c r="V1991" s="13" t="str">
        <f t="shared" si="235"/>
        <v/>
      </c>
      <c r="W1991" s="28" t="str">
        <f t="shared" si="236"/>
        <v/>
      </c>
    </row>
    <row r="1992" spans="14:23" x14ac:dyDescent="0.25">
      <c r="N1992" s="13">
        <v>20</v>
      </c>
      <c r="O1992" s="15" t="str">
        <f>IF(Aktivity!C25="","",O1991+100000)</f>
        <v/>
      </c>
      <c r="P1992" s="13" t="str">
        <f t="shared" si="237"/>
        <v/>
      </c>
      <c r="Q1992" s="15" t="str">
        <f>IF(Aktivity!C25="","",Aktivity!C25)</f>
        <v/>
      </c>
      <c r="R1992" s="83" t="str">
        <f t="shared" si="238"/>
        <v/>
      </c>
      <c r="S1992" s="83" t="str">
        <f>'Titulná strana'!$D$5</f>
        <v>956 - Paušálna sadzba na pokrytie zostávajúcich oprávnených výdavkov projektu podľa článku 56 NSU</v>
      </c>
      <c r="T1992" s="13" t="str">
        <f t="shared" si="235"/>
        <v/>
      </c>
      <c r="U1992" s="13" t="str">
        <f t="shared" si="235"/>
        <v/>
      </c>
      <c r="V1992" s="13" t="str">
        <f t="shared" si="235"/>
        <v/>
      </c>
      <c r="W1992" s="28" t="str">
        <f t="shared" si="236"/>
        <v/>
      </c>
    </row>
    <row r="1994" spans="14:23" x14ac:dyDescent="0.25">
      <c r="N1994" s="13">
        <v>1</v>
      </c>
      <c r="O1994" s="15" t="str">
        <f>IF(Aktivity!C6="","",199999)</f>
        <v/>
      </c>
      <c r="P1994" s="13" t="str">
        <f t="shared" ref="P1994:Q2013" si="239">IF($O1994="",""," ")</f>
        <v/>
      </c>
      <c r="Q1994" s="13" t="str">
        <f t="shared" si="239"/>
        <v/>
      </c>
      <c r="R1994" s="83" t="str">
        <f>IF(O1994="","","SPOLU AKTIVITA "&amp;Aktivity!C6)</f>
        <v/>
      </c>
      <c r="S1994" s="13" t="str">
        <f t="shared" ref="S1994:V2013" si="240">IF($O1994="",""," ")</f>
        <v/>
      </c>
      <c r="T1994" s="13" t="str">
        <f t="shared" si="240"/>
        <v/>
      </c>
      <c r="U1994" s="13" t="str">
        <f t="shared" si="240"/>
        <v/>
      </c>
      <c r="V1994" s="13" t="str">
        <f t="shared" si="240"/>
        <v/>
      </c>
      <c r="W1994" s="28" t="str">
        <f>IF(O1994="","",SUMIFS(G:G,D:D,Aktivity!C6))</f>
        <v/>
      </c>
    </row>
    <row r="1995" spans="14:23" x14ac:dyDescent="0.25">
      <c r="N1995" s="13">
        <v>2</v>
      </c>
      <c r="O1995" s="15" t="str">
        <f>IF(Aktivity!C7="","",O1994+100000)</f>
        <v/>
      </c>
      <c r="P1995" s="13" t="str">
        <f t="shared" si="239"/>
        <v/>
      </c>
      <c r="Q1995" s="13" t="str">
        <f t="shared" si="239"/>
        <v/>
      </c>
      <c r="R1995" s="83" t="str">
        <f>IF(O1995="","","SPOLU AKTIVITA "&amp;Aktivity!C7)</f>
        <v/>
      </c>
      <c r="S1995" s="13" t="str">
        <f t="shared" si="240"/>
        <v/>
      </c>
      <c r="T1995" s="13" t="str">
        <f t="shared" si="240"/>
        <v/>
      </c>
      <c r="U1995" s="13" t="str">
        <f t="shared" si="240"/>
        <v/>
      </c>
      <c r="V1995" s="13" t="str">
        <f t="shared" si="240"/>
        <v/>
      </c>
      <c r="W1995" s="28" t="str">
        <f>IF(O1995="","",SUMIFS(G:G,D:D,Aktivity!C7))</f>
        <v/>
      </c>
    </row>
    <row r="1996" spans="14:23" x14ac:dyDescent="0.25">
      <c r="N1996" s="13">
        <v>3</v>
      </c>
      <c r="O1996" s="15" t="str">
        <f>IF(Aktivity!C8="","",O1995+100000)</f>
        <v/>
      </c>
      <c r="P1996" s="13" t="str">
        <f t="shared" si="239"/>
        <v/>
      </c>
      <c r="Q1996" s="13" t="str">
        <f t="shared" si="239"/>
        <v/>
      </c>
      <c r="R1996" s="83" t="str">
        <f>IF(O1996="","","SPOLU AKTIVITA "&amp;Aktivity!C8)</f>
        <v/>
      </c>
      <c r="S1996" s="13" t="str">
        <f t="shared" si="240"/>
        <v/>
      </c>
      <c r="T1996" s="13" t="str">
        <f t="shared" si="240"/>
        <v/>
      </c>
      <c r="U1996" s="13" t="str">
        <f t="shared" si="240"/>
        <v/>
      </c>
      <c r="V1996" s="13" t="str">
        <f t="shared" si="240"/>
        <v/>
      </c>
      <c r="W1996" s="28" t="str">
        <f>IF(O1996="","",SUMIFS(G:G,D:D,Aktivity!C8))</f>
        <v/>
      </c>
    </row>
    <row r="1997" spans="14:23" x14ac:dyDescent="0.25">
      <c r="N1997" s="13">
        <v>4</v>
      </c>
      <c r="O1997" s="15" t="str">
        <f>IF(Aktivity!C9="","",O1996+100000)</f>
        <v/>
      </c>
      <c r="P1997" s="13" t="str">
        <f t="shared" si="239"/>
        <v/>
      </c>
      <c r="Q1997" s="13" t="str">
        <f t="shared" si="239"/>
        <v/>
      </c>
      <c r="R1997" s="83" t="str">
        <f>IF(O1997="","","SPOLU AKTIVITA "&amp;Aktivity!C9)</f>
        <v/>
      </c>
      <c r="S1997" s="13" t="str">
        <f t="shared" si="240"/>
        <v/>
      </c>
      <c r="T1997" s="13" t="str">
        <f t="shared" si="240"/>
        <v/>
      </c>
      <c r="U1997" s="13" t="str">
        <f t="shared" si="240"/>
        <v/>
      </c>
      <c r="V1997" s="13" t="str">
        <f t="shared" si="240"/>
        <v/>
      </c>
      <c r="W1997" s="28" t="str">
        <f>IF(O1997="","",SUMIFS(G:G,D:D,Aktivity!C9))</f>
        <v/>
      </c>
    </row>
    <row r="1998" spans="14:23" x14ac:dyDescent="0.25">
      <c r="N1998" s="13">
        <v>5</v>
      </c>
      <c r="O1998" s="15" t="str">
        <f>IF(Aktivity!C10="","",O1997+100000)</f>
        <v/>
      </c>
      <c r="P1998" s="13" t="str">
        <f t="shared" si="239"/>
        <v/>
      </c>
      <c r="Q1998" s="13" t="str">
        <f t="shared" si="239"/>
        <v/>
      </c>
      <c r="R1998" s="83" t="str">
        <f>IF(O1998="","","SPOLU AKTIVITA "&amp;Aktivity!C10)</f>
        <v/>
      </c>
      <c r="S1998" s="13" t="str">
        <f t="shared" si="240"/>
        <v/>
      </c>
      <c r="T1998" s="13" t="str">
        <f t="shared" si="240"/>
        <v/>
      </c>
      <c r="U1998" s="13" t="str">
        <f t="shared" si="240"/>
        <v/>
      </c>
      <c r="V1998" s="13" t="str">
        <f t="shared" si="240"/>
        <v/>
      </c>
      <c r="W1998" s="28" t="str">
        <f>IF(O1998="","",SUMIFS(G:G,D:D,Aktivity!C10))</f>
        <v/>
      </c>
    </row>
    <row r="1999" spans="14:23" x14ac:dyDescent="0.25">
      <c r="N1999" s="13">
        <v>6</v>
      </c>
      <c r="O1999" s="15" t="str">
        <f>IF(Aktivity!C11="","",O1998+100000)</f>
        <v/>
      </c>
      <c r="P1999" s="13" t="str">
        <f t="shared" si="239"/>
        <v/>
      </c>
      <c r="Q1999" s="13" t="str">
        <f t="shared" si="239"/>
        <v/>
      </c>
      <c r="R1999" s="83" t="str">
        <f>IF(O1999="","","SPOLU AKTIVITA "&amp;Aktivity!C11)</f>
        <v/>
      </c>
      <c r="S1999" s="13" t="str">
        <f t="shared" si="240"/>
        <v/>
      </c>
      <c r="T1999" s="13" t="str">
        <f t="shared" si="240"/>
        <v/>
      </c>
      <c r="U1999" s="13" t="str">
        <f t="shared" si="240"/>
        <v/>
      </c>
      <c r="V1999" s="13" t="str">
        <f t="shared" si="240"/>
        <v/>
      </c>
      <c r="W1999" s="28" t="str">
        <f>IF(O1999="","",SUMIFS(G:G,D:D,Aktivity!C11))</f>
        <v/>
      </c>
    </row>
    <row r="2000" spans="14:23" x14ac:dyDescent="0.25">
      <c r="N2000" s="13">
        <v>7</v>
      </c>
      <c r="O2000" s="15" t="str">
        <f>IF(Aktivity!C12="","",O1999+100000)</f>
        <v/>
      </c>
      <c r="P2000" s="13" t="str">
        <f t="shared" si="239"/>
        <v/>
      </c>
      <c r="Q2000" s="13" t="str">
        <f t="shared" si="239"/>
        <v/>
      </c>
      <c r="R2000" s="83" t="str">
        <f>IF(O2000="","","SPOLU AKTIVITA "&amp;Aktivity!C12)</f>
        <v/>
      </c>
      <c r="S2000" s="13" t="str">
        <f t="shared" si="240"/>
        <v/>
      </c>
      <c r="T2000" s="13" t="str">
        <f t="shared" si="240"/>
        <v/>
      </c>
      <c r="U2000" s="13" t="str">
        <f t="shared" si="240"/>
        <v/>
      </c>
      <c r="V2000" s="13" t="str">
        <f t="shared" si="240"/>
        <v/>
      </c>
      <c r="W2000" s="28" t="str">
        <f>IF(O2000="","",SUMIFS(G:G,D:D,Aktivity!C12))</f>
        <v/>
      </c>
    </row>
    <row r="2001" spans="14:23" x14ac:dyDescent="0.25">
      <c r="N2001" s="13">
        <v>8</v>
      </c>
      <c r="O2001" s="15" t="str">
        <f>IF(Aktivity!C13="","",O2000+100000)</f>
        <v/>
      </c>
      <c r="P2001" s="13" t="str">
        <f t="shared" si="239"/>
        <v/>
      </c>
      <c r="Q2001" s="13" t="str">
        <f t="shared" si="239"/>
        <v/>
      </c>
      <c r="R2001" s="83" t="str">
        <f>IF(O2001="","","SPOLU AKTIVITA "&amp;Aktivity!C13)</f>
        <v/>
      </c>
      <c r="S2001" s="13" t="str">
        <f t="shared" si="240"/>
        <v/>
      </c>
      <c r="T2001" s="13" t="str">
        <f t="shared" si="240"/>
        <v/>
      </c>
      <c r="U2001" s="13" t="str">
        <f t="shared" si="240"/>
        <v/>
      </c>
      <c r="V2001" s="13" t="str">
        <f t="shared" si="240"/>
        <v/>
      </c>
      <c r="W2001" s="28" t="str">
        <f>IF(O2001="","",SUMIFS(G:G,D:D,Aktivity!C13))</f>
        <v/>
      </c>
    </row>
    <row r="2002" spans="14:23" x14ac:dyDescent="0.25">
      <c r="N2002" s="13">
        <v>9</v>
      </c>
      <c r="O2002" s="15" t="str">
        <f>IF(Aktivity!C14="","",O2001+100000)</f>
        <v/>
      </c>
      <c r="P2002" s="13" t="str">
        <f t="shared" si="239"/>
        <v/>
      </c>
      <c r="Q2002" s="13" t="str">
        <f t="shared" si="239"/>
        <v/>
      </c>
      <c r="R2002" s="83" t="str">
        <f>IF(O2002="","","SPOLU AKTIVITA "&amp;Aktivity!C14)</f>
        <v/>
      </c>
      <c r="S2002" s="13" t="str">
        <f t="shared" si="240"/>
        <v/>
      </c>
      <c r="T2002" s="13" t="str">
        <f t="shared" si="240"/>
        <v/>
      </c>
      <c r="U2002" s="13" t="str">
        <f t="shared" si="240"/>
        <v/>
      </c>
      <c r="V2002" s="13" t="str">
        <f t="shared" si="240"/>
        <v/>
      </c>
      <c r="W2002" s="28" t="str">
        <f>IF(O2002="","",SUMIFS(G:G,D:D,Aktivity!C14))</f>
        <v/>
      </c>
    </row>
    <row r="2003" spans="14:23" x14ac:dyDescent="0.25">
      <c r="N2003" s="13">
        <v>10</v>
      </c>
      <c r="O2003" s="15" t="str">
        <f>IF(Aktivity!C15="","",O2002+100000)</f>
        <v/>
      </c>
      <c r="P2003" s="13" t="str">
        <f t="shared" si="239"/>
        <v/>
      </c>
      <c r="Q2003" s="13" t="str">
        <f t="shared" si="239"/>
        <v/>
      </c>
      <c r="R2003" s="83" t="str">
        <f>IF(O2003="","","SPOLU AKTIVITA "&amp;Aktivity!C15)</f>
        <v/>
      </c>
      <c r="S2003" s="13" t="str">
        <f t="shared" si="240"/>
        <v/>
      </c>
      <c r="T2003" s="13" t="str">
        <f t="shared" si="240"/>
        <v/>
      </c>
      <c r="U2003" s="13" t="str">
        <f t="shared" si="240"/>
        <v/>
      </c>
      <c r="V2003" s="13" t="str">
        <f t="shared" si="240"/>
        <v/>
      </c>
      <c r="W2003" s="28" t="str">
        <f>IF(O2003="","",SUMIFS(G:G,D:D,Aktivity!C15))</f>
        <v/>
      </c>
    </row>
    <row r="2004" spans="14:23" x14ac:dyDescent="0.25">
      <c r="N2004" s="13">
        <v>11</v>
      </c>
      <c r="O2004" s="15" t="str">
        <f>IF(Aktivity!C16="","",O2003+100000)</f>
        <v/>
      </c>
      <c r="P2004" s="13" t="str">
        <f t="shared" si="239"/>
        <v/>
      </c>
      <c r="Q2004" s="13" t="str">
        <f t="shared" si="239"/>
        <v/>
      </c>
      <c r="R2004" s="83" t="str">
        <f>IF(O2004="","","SPOLU AKTIVITA "&amp;Aktivity!C16)</f>
        <v/>
      </c>
      <c r="S2004" s="13" t="str">
        <f t="shared" si="240"/>
        <v/>
      </c>
      <c r="T2004" s="13" t="str">
        <f t="shared" si="240"/>
        <v/>
      </c>
      <c r="U2004" s="13" t="str">
        <f t="shared" si="240"/>
        <v/>
      </c>
      <c r="V2004" s="13" t="str">
        <f t="shared" si="240"/>
        <v/>
      </c>
      <c r="W2004" s="28" t="str">
        <f>IF(O2004="","",SUMIFS(G:G,D:D,Aktivity!C16))</f>
        <v/>
      </c>
    </row>
    <row r="2005" spans="14:23" x14ac:dyDescent="0.25">
      <c r="N2005" s="13">
        <v>12</v>
      </c>
      <c r="O2005" s="15" t="str">
        <f>IF(Aktivity!C17="","",O2004+100000)</f>
        <v/>
      </c>
      <c r="P2005" s="13" t="str">
        <f t="shared" si="239"/>
        <v/>
      </c>
      <c r="Q2005" s="13" t="str">
        <f t="shared" si="239"/>
        <v/>
      </c>
      <c r="R2005" s="83" t="str">
        <f>IF(O2005="","","SPOLU AKTIVITA "&amp;Aktivity!C17)</f>
        <v/>
      </c>
      <c r="S2005" s="13" t="str">
        <f t="shared" si="240"/>
        <v/>
      </c>
      <c r="T2005" s="13" t="str">
        <f t="shared" si="240"/>
        <v/>
      </c>
      <c r="U2005" s="13" t="str">
        <f t="shared" si="240"/>
        <v/>
      </c>
      <c r="V2005" s="13" t="str">
        <f t="shared" si="240"/>
        <v/>
      </c>
      <c r="W2005" s="28" t="str">
        <f>IF(O2005="","",SUMIFS(G:G,D:D,Aktivity!C17))</f>
        <v/>
      </c>
    </row>
    <row r="2006" spans="14:23" x14ac:dyDescent="0.25">
      <c r="N2006" s="13">
        <v>13</v>
      </c>
      <c r="O2006" s="15" t="str">
        <f>IF(Aktivity!C18="","",O2005+100000)</f>
        <v/>
      </c>
      <c r="P2006" s="13" t="str">
        <f t="shared" si="239"/>
        <v/>
      </c>
      <c r="Q2006" s="13" t="str">
        <f t="shared" si="239"/>
        <v/>
      </c>
      <c r="R2006" s="83" t="str">
        <f>IF(O2006="","","SPOLU AKTIVITA "&amp;Aktivity!C18)</f>
        <v/>
      </c>
      <c r="S2006" s="13" t="str">
        <f t="shared" si="240"/>
        <v/>
      </c>
      <c r="T2006" s="13" t="str">
        <f t="shared" si="240"/>
        <v/>
      </c>
      <c r="U2006" s="13" t="str">
        <f t="shared" si="240"/>
        <v/>
      </c>
      <c r="V2006" s="13" t="str">
        <f t="shared" si="240"/>
        <v/>
      </c>
      <c r="W2006" s="28" t="str">
        <f>IF(O2006="","",SUMIFS(G:G,D:D,Aktivity!C18))</f>
        <v/>
      </c>
    </row>
    <row r="2007" spans="14:23" x14ac:dyDescent="0.25">
      <c r="N2007" s="13">
        <v>14</v>
      </c>
      <c r="O2007" s="15" t="str">
        <f>IF(Aktivity!C19="","",O2006+100000)</f>
        <v/>
      </c>
      <c r="P2007" s="13" t="str">
        <f t="shared" si="239"/>
        <v/>
      </c>
      <c r="Q2007" s="13" t="str">
        <f t="shared" si="239"/>
        <v/>
      </c>
      <c r="R2007" s="83" t="str">
        <f>IF(O2007="","","SPOLU AKTIVITA "&amp;Aktivity!C19)</f>
        <v/>
      </c>
      <c r="S2007" s="13" t="str">
        <f t="shared" si="240"/>
        <v/>
      </c>
      <c r="T2007" s="13" t="str">
        <f t="shared" si="240"/>
        <v/>
      </c>
      <c r="U2007" s="13" t="str">
        <f t="shared" si="240"/>
        <v/>
      </c>
      <c r="V2007" s="13" t="str">
        <f t="shared" si="240"/>
        <v/>
      </c>
      <c r="W2007" s="28" t="str">
        <f>IF(O2007="","",SUMIFS(G:G,D:D,Aktivity!C19))</f>
        <v/>
      </c>
    </row>
    <row r="2008" spans="14:23" x14ac:dyDescent="0.25">
      <c r="N2008" s="13">
        <v>15</v>
      </c>
      <c r="O2008" s="15" t="str">
        <f>IF(Aktivity!C20="","",O2007+100000)</f>
        <v/>
      </c>
      <c r="P2008" s="13" t="str">
        <f t="shared" si="239"/>
        <v/>
      </c>
      <c r="Q2008" s="13" t="str">
        <f t="shared" si="239"/>
        <v/>
      </c>
      <c r="R2008" s="83" t="str">
        <f>IF(O2008="","","SPOLU AKTIVITA "&amp;Aktivity!C20)</f>
        <v/>
      </c>
      <c r="S2008" s="13" t="str">
        <f t="shared" si="240"/>
        <v/>
      </c>
      <c r="T2008" s="13" t="str">
        <f t="shared" si="240"/>
        <v/>
      </c>
      <c r="U2008" s="13" t="str">
        <f t="shared" si="240"/>
        <v/>
      </c>
      <c r="V2008" s="13" t="str">
        <f t="shared" si="240"/>
        <v/>
      </c>
      <c r="W2008" s="28" t="str">
        <f>IF(O2008="","",SUMIFS(G:G,D:D,Aktivity!C20))</f>
        <v/>
      </c>
    </row>
    <row r="2009" spans="14:23" x14ac:dyDescent="0.25">
      <c r="N2009" s="13">
        <v>16</v>
      </c>
      <c r="O2009" s="15" t="str">
        <f>IF(Aktivity!C21="","",O2008+100000)</f>
        <v/>
      </c>
      <c r="P2009" s="13" t="str">
        <f t="shared" si="239"/>
        <v/>
      </c>
      <c r="Q2009" s="13" t="str">
        <f t="shared" si="239"/>
        <v/>
      </c>
      <c r="R2009" s="83" t="str">
        <f>IF(O2009="","","SPOLU AKTIVITA "&amp;Aktivity!C21)</f>
        <v/>
      </c>
      <c r="S2009" s="13" t="str">
        <f t="shared" si="240"/>
        <v/>
      </c>
      <c r="T2009" s="13" t="str">
        <f t="shared" si="240"/>
        <v/>
      </c>
      <c r="U2009" s="13" t="str">
        <f t="shared" si="240"/>
        <v/>
      </c>
      <c r="V2009" s="13" t="str">
        <f t="shared" si="240"/>
        <v/>
      </c>
      <c r="W2009" s="28" t="str">
        <f>IF(O2009="","",SUMIFS(G:G,D:D,Aktivity!C21))</f>
        <v/>
      </c>
    </row>
    <row r="2010" spans="14:23" x14ac:dyDescent="0.25">
      <c r="N2010" s="13">
        <v>17</v>
      </c>
      <c r="O2010" s="15" t="str">
        <f>IF(Aktivity!C22="","",O2009+100000)</f>
        <v/>
      </c>
      <c r="P2010" s="13" t="str">
        <f t="shared" si="239"/>
        <v/>
      </c>
      <c r="Q2010" s="13" t="str">
        <f t="shared" si="239"/>
        <v/>
      </c>
      <c r="R2010" s="83" t="str">
        <f>IF(O2010="","","SPOLU AKTIVITA "&amp;Aktivity!C22)</f>
        <v/>
      </c>
      <c r="S2010" s="13" t="str">
        <f t="shared" si="240"/>
        <v/>
      </c>
      <c r="T2010" s="13" t="str">
        <f t="shared" si="240"/>
        <v/>
      </c>
      <c r="U2010" s="13" t="str">
        <f t="shared" si="240"/>
        <v/>
      </c>
      <c r="V2010" s="13" t="str">
        <f t="shared" si="240"/>
        <v/>
      </c>
      <c r="W2010" s="28" t="str">
        <f>IF(O2010="","",SUMIFS(G:G,D:D,Aktivity!C22))</f>
        <v/>
      </c>
    </row>
    <row r="2011" spans="14:23" x14ac:dyDescent="0.25">
      <c r="N2011" s="13">
        <v>18</v>
      </c>
      <c r="O2011" s="15" t="str">
        <f>IF(Aktivity!C23="","",O2010+100000)</f>
        <v/>
      </c>
      <c r="P2011" s="13" t="str">
        <f t="shared" si="239"/>
        <v/>
      </c>
      <c r="Q2011" s="13" t="str">
        <f t="shared" si="239"/>
        <v/>
      </c>
      <c r="R2011" s="83" t="str">
        <f>IF(O2011="","","SPOLU AKTIVITA "&amp;Aktivity!C23)</f>
        <v/>
      </c>
      <c r="S2011" s="13" t="str">
        <f t="shared" si="240"/>
        <v/>
      </c>
      <c r="T2011" s="13" t="str">
        <f t="shared" si="240"/>
        <v/>
      </c>
      <c r="U2011" s="13" t="str">
        <f t="shared" si="240"/>
        <v/>
      </c>
      <c r="V2011" s="13" t="str">
        <f t="shared" si="240"/>
        <v/>
      </c>
      <c r="W2011" s="28" t="str">
        <f>IF(O2011="","",SUMIFS(G:G,D:D,Aktivity!C23))</f>
        <v/>
      </c>
    </row>
    <row r="2012" spans="14:23" x14ac:dyDescent="0.25">
      <c r="N2012" s="13">
        <v>19</v>
      </c>
      <c r="O2012" s="15" t="str">
        <f>IF(Aktivity!C24="","",O2011+100000)</f>
        <v/>
      </c>
      <c r="P2012" s="13" t="str">
        <f t="shared" si="239"/>
        <v/>
      </c>
      <c r="Q2012" s="13" t="str">
        <f t="shared" si="239"/>
        <v/>
      </c>
      <c r="R2012" s="83" t="str">
        <f>IF(O2012="","","SPOLU AKTIVITA "&amp;Aktivity!C24)</f>
        <v/>
      </c>
      <c r="S2012" s="13" t="str">
        <f t="shared" si="240"/>
        <v/>
      </c>
      <c r="T2012" s="13" t="str">
        <f t="shared" si="240"/>
        <v/>
      </c>
      <c r="U2012" s="13" t="str">
        <f t="shared" si="240"/>
        <v/>
      </c>
      <c r="V2012" s="13" t="str">
        <f t="shared" si="240"/>
        <v/>
      </c>
      <c r="W2012" s="28" t="str">
        <f>IF(O2012="","",SUMIFS(G:G,D:D,Aktivity!C24))</f>
        <v/>
      </c>
    </row>
    <row r="2013" spans="14:23" x14ac:dyDescent="0.25">
      <c r="N2013" s="13">
        <v>20</v>
      </c>
      <c r="O2013" s="15" t="str">
        <f>IF(Aktivity!C25="","",O2012+100000)</f>
        <v/>
      </c>
      <c r="P2013" s="13" t="str">
        <f t="shared" si="239"/>
        <v/>
      </c>
      <c r="Q2013" s="13" t="str">
        <f t="shared" si="239"/>
        <v/>
      </c>
      <c r="R2013" s="83" t="str">
        <f>IF(O2013="","","SPOLU AKTIVITA "&amp;Aktivity!C25)</f>
        <v/>
      </c>
      <c r="S2013" s="13" t="str">
        <f t="shared" si="240"/>
        <v/>
      </c>
      <c r="T2013" s="13" t="str">
        <f t="shared" si="240"/>
        <v/>
      </c>
      <c r="U2013" s="13" t="str">
        <f t="shared" si="240"/>
        <v/>
      </c>
      <c r="V2013" s="13" t="str">
        <f t="shared" si="240"/>
        <v/>
      </c>
      <c r="W2013" s="28" t="str">
        <f>IF(O2013="","",SUMIFS(G:G,D:D,Aktivity!C25))</f>
        <v/>
      </c>
    </row>
    <row r="2015" spans="14:23" x14ac:dyDescent="0.25">
      <c r="N2015" s="87" t="s">
        <v>196</v>
      </c>
      <c r="O2015" s="15">
        <v>9999999</v>
      </c>
      <c r="P2015" s="13" t="str">
        <f>IF($O2015="","","  ")</f>
        <v xml:space="preserve">  </v>
      </c>
      <c r="Q2015" s="13" t="str">
        <f>IF($O2015="","","  ")</f>
        <v xml:space="preserve">  </v>
      </c>
      <c r="R2015" s="83" t="s">
        <v>197</v>
      </c>
      <c r="S2015" s="13" t="str">
        <f t="shared" ref="S2015:V2015" si="241">IF($O2015="","","  ")</f>
        <v xml:space="preserve">  </v>
      </c>
      <c r="T2015" s="13" t="str">
        <f t="shared" si="241"/>
        <v xml:space="preserve">  </v>
      </c>
      <c r="U2015" s="13" t="str">
        <f t="shared" si="241"/>
        <v xml:space="preserve">  </v>
      </c>
      <c r="V2015" s="13" t="str">
        <f t="shared" si="241"/>
        <v xml:space="preserve">  </v>
      </c>
      <c r="W2015" s="28">
        <f>SUM(W1994:W2013)</f>
        <v>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BDE53FDDBD7F542805C64E693AD18E5" ma:contentTypeVersion="4" ma:contentTypeDescription="Umožňuje vytvoriť nový dokument." ma:contentTypeScope="" ma:versionID="262b8c432ac8af7fe71274014bd336de">
  <xsd:schema xmlns:xsd="http://www.w3.org/2001/XMLSchema" xmlns:xs="http://www.w3.org/2001/XMLSchema" xmlns:p="http://schemas.microsoft.com/office/2006/metadata/properties" xmlns:ns2="62dc8d3a-4265-423e-88e4-c330826fd5a8" targetNamespace="http://schemas.microsoft.com/office/2006/metadata/properties" ma:root="true" ma:fieldsID="cbcbae8b1fc4fa1d7243ad9b02541c7e" ns2:_="">
    <xsd:import namespace="62dc8d3a-4265-423e-88e4-c330826fd5a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dc8d3a-4265-423e-88e4-c330826fd5a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1E2FC28-6AAF-4D72-864F-95BE13942A7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F1327EB-E210-43D6-BB5B-DD1598C6143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2dc8d3a-4265-423e-88e4-c330826fd5a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11</vt:i4>
      </vt:variant>
      <vt:variant>
        <vt:lpstr>Pomenované rozsahy</vt:lpstr>
      </vt:variant>
      <vt:variant>
        <vt:i4>12</vt:i4>
      </vt:variant>
    </vt:vector>
  </HeadingPairs>
  <TitlesOfParts>
    <vt:vector size="23" baseType="lpstr">
      <vt:lpstr>Inštrukcie</vt:lpstr>
      <vt:lpstr>Titulná strana</vt:lpstr>
      <vt:lpstr>Aktivity</vt:lpstr>
      <vt:lpstr>Pracovníci</vt:lpstr>
      <vt:lpstr>Personálna matica</vt:lpstr>
      <vt:lpstr>Rozpočet bez PV</vt:lpstr>
      <vt:lpstr>Položkový rozpočet</vt:lpstr>
      <vt:lpstr>Rozpočet Zmluva</vt:lpstr>
      <vt:lpstr>Ciselnik</vt:lpstr>
      <vt:lpstr>Intenzity</vt:lpstr>
      <vt:lpstr>Zoznam</vt:lpstr>
      <vt:lpstr>AN</vt:lpstr>
      <vt:lpstr>Kat_Sub</vt:lpstr>
      <vt:lpstr>MRR_VRR</vt:lpstr>
      <vt:lpstr>MRR_VRR12</vt:lpstr>
      <vt:lpstr>Ozn_Akt</vt:lpstr>
      <vt:lpstr>Ozn_Sub</vt:lpstr>
      <vt:lpstr>Sk_vyd_all</vt:lpstr>
      <vt:lpstr>Typ_Akt</vt:lpstr>
      <vt:lpstr>Typ_poz</vt:lpstr>
      <vt:lpstr>Typ_Vys</vt:lpstr>
      <vt:lpstr>Typ_Vys1</vt:lpstr>
      <vt:lpstr>Typ_Vys2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Pauliček Róbert</dc:creator>
  <cp:lastModifiedBy>Pauliček Róbert</cp:lastModifiedBy>
  <cp:lastPrinted>2024-09-20T08:05:19Z</cp:lastPrinted>
  <dcterms:created xsi:type="dcterms:W3CDTF">2015-06-05T18:17:20Z</dcterms:created>
  <dcterms:modified xsi:type="dcterms:W3CDTF">2024-10-18T09:01:47Z</dcterms:modified>
</cp:coreProperties>
</file>